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chael.Sanders\Desktop\Phase 2 Spreadsheets\"/>
    </mc:Choice>
  </mc:AlternateContent>
  <xr:revisionPtr revIDLastSave="0" documentId="8_{F6D3538A-8A4C-47CC-BBA2-24EAFB7C3A35}" xr6:coauthVersionLast="47" xr6:coauthVersionMax="47" xr10:uidLastSave="{00000000-0000-0000-0000-000000000000}"/>
  <bookViews>
    <workbookView xWindow="3550" yWindow="1890" windowWidth="9730" windowHeight="8060" firstSheet="139" activeTab="147" xr2:uid="{66B554F4-6A61-495A-B9AC-FC14E5A89CCF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Q34" i="13"/>
  <c r="S34" i="13" s="1"/>
  <c r="G33" i="13"/>
  <c r="O32" i="13"/>
  <c r="K32" i="13"/>
  <c r="Q32" i="13"/>
  <c r="S32" i="13" s="1"/>
  <c r="O31" i="13"/>
  <c r="K31" i="13"/>
  <c r="Q31" i="13"/>
  <c r="S31" i="13" s="1"/>
  <c r="S33" i="13" s="1"/>
  <c r="G30" i="13"/>
  <c r="O29" i="13"/>
  <c r="Q29" i="13"/>
  <c r="S29" i="13" s="1"/>
  <c r="O28" i="13"/>
  <c r="Q28" i="13"/>
  <c r="S28" i="13" s="1"/>
  <c r="O27" i="13"/>
  <c r="K27" i="13"/>
  <c r="Q27" i="13"/>
  <c r="S27" i="13" s="1"/>
  <c r="O26" i="13"/>
  <c r="Q26" i="13"/>
  <c r="S26" i="13" s="1"/>
  <c r="O25" i="13"/>
  <c r="Q25" i="13"/>
  <c r="S25" i="13" s="1"/>
  <c r="O24" i="13"/>
  <c r="Q24" i="13"/>
  <c r="S24" i="13" s="1"/>
  <c r="O23" i="13"/>
  <c r="Q23" i="13"/>
  <c r="S23" i="13" s="1"/>
  <c r="O22" i="13"/>
  <c r="Q22" i="13"/>
  <c r="S22" i="13" s="1"/>
  <c r="O21" i="13"/>
  <c r="Q21" i="13"/>
  <c r="S21" i="13" s="1"/>
  <c r="O20" i="13"/>
  <c r="Q20" i="13"/>
  <c r="S20" i="13" s="1"/>
  <c r="O19" i="13"/>
  <c r="Q19" i="13"/>
  <c r="S19" i="13" s="1"/>
  <c r="O18" i="13"/>
  <c r="Q18" i="13"/>
  <c r="S18" i="13" s="1"/>
  <c r="O17" i="13"/>
  <c r="K17" i="13"/>
  <c r="Q17" i="13"/>
  <c r="S17" i="13" s="1"/>
  <c r="O16" i="13"/>
  <c r="K16" i="13"/>
  <c r="Q16" i="13"/>
  <c r="S16" i="13" s="1"/>
  <c r="O15" i="13"/>
  <c r="K15" i="13"/>
  <c r="Q15" i="13"/>
  <c r="S15" i="13" s="1"/>
  <c r="O14" i="13"/>
  <c r="K14" i="13"/>
  <c r="Q14" i="13"/>
  <c r="S14" i="13" s="1"/>
  <c r="O13" i="13"/>
  <c r="K13" i="13"/>
  <c r="Q13" i="13"/>
  <c r="S13" i="13" s="1"/>
  <c r="O12" i="13"/>
  <c r="K12" i="13"/>
  <c r="Q12" i="13"/>
  <c r="S12" i="13" s="1"/>
  <c r="O11" i="13"/>
  <c r="K11" i="13"/>
  <c r="Q11" i="13"/>
  <c r="S11" i="13" s="1"/>
  <c r="O10" i="13"/>
  <c r="K10" i="13"/>
  <c r="Q10" i="13"/>
  <c r="S10" i="13" s="1"/>
  <c r="O9" i="13"/>
  <c r="K9" i="13"/>
  <c r="Q9" i="13"/>
  <c r="S9" i="13" s="1"/>
  <c r="O8" i="13"/>
  <c r="K8" i="13"/>
  <c r="Q8" i="13"/>
  <c r="S8" i="13" s="1"/>
  <c r="S30" i="13" s="1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/>
  <c r="O25" i="15"/>
  <c r="Q25" i="15"/>
  <c r="O24" i="15"/>
  <c r="Q24" i="15"/>
  <c r="O23" i="15"/>
  <c r="Q23" i="15"/>
  <c r="O22" i="15"/>
  <c r="Q22" i="15"/>
  <c r="O21" i="15"/>
  <c r="Q21" i="15"/>
  <c r="O20" i="15"/>
  <c r="O19" i="15"/>
  <c r="Q19" i="15"/>
  <c r="O18" i="15"/>
  <c r="O17" i="15"/>
  <c r="K17" i="15"/>
  <c r="O16" i="15"/>
  <c r="K16" i="15"/>
  <c r="Q16" i="15"/>
  <c r="O15" i="15"/>
  <c r="K15" i="15"/>
  <c r="Q15" i="15"/>
  <c r="O14" i="15"/>
  <c r="K14" i="15"/>
  <c r="Q14" i="15"/>
  <c r="O13" i="15"/>
  <c r="K13" i="15"/>
  <c r="Q13" i="15"/>
  <c r="O12" i="15"/>
  <c r="K12" i="15"/>
  <c r="Q12" i="15"/>
  <c r="O11" i="15"/>
  <c r="K11" i="15"/>
  <c r="Q11" i="15"/>
  <c r="O10" i="15"/>
  <c r="K10" i="15"/>
  <c r="Q10" i="15"/>
  <c r="O9" i="15"/>
  <c r="K9" i="15"/>
  <c r="Q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Q34" i="16"/>
  <c r="G33" i="16"/>
  <c r="O32" i="16"/>
  <c r="K32" i="16"/>
  <c r="Q32" i="16"/>
  <c r="O31" i="16"/>
  <c r="K31" i="16"/>
  <c r="Q31" i="16"/>
  <c r="G30" i="16"/>
  <c r="O29" i="16"/>
  <c r="O28" i="16"/>
  <c r="O27" i="16"/>
  <c r="K27" i="16"/>
  <c r="Q27" i="16"/>
  <c r="O26" i="16"/>
  <c r="Q26" i="16"/>
  <c r="O25" i="16"/>
  <c r="Q25" i="16"/>
  <c r="O24" i="16"/>
  <c r="Q24" i="16"/>
  <c r="O23" i="16"/>
  <c r="Q23" i="16"/>
  <c r="O22" i="16"/>
  <c r="Q22" i="16"/>
  <c r="O21" i="16"/>
  <c r="Q21" i="16"/>
  <c r="O20" i="16"/>
  <c r="O19" i="16"/>
  <c r="Q19" i="16"/>
  <c r="O18" i="16"/>
  <c r="O17" i="16"/>
  <c r="K17" i="16"/>
  <c r="O16" i="16"/>
  <c r="K16" i="16"/>
  <c r="Q16" i="16"/>
  <c r="O15" i="16"/>
  <c r="K15" i="16"/>
  <c r="Q15" i="16"/>
  <c r="O14" i="16"/>
  <c r="K14" i="16"/>
  <c r="Q14" i="16"/>
  <c r="O13" i="16"/>
  <c r="K13" i="16"/>
  <c r="Q13" i="16"/>
  <c r="O12" i="16"/>
  <c r="K12" i="16"/>
  <c r="Q12" i="16"/>
  <c r="O11" i="16"/>
  <c r="K11" i="16"/>
  <c r="Q11" i="16"/>
  <c r="O10" i="16"/>
  <c r="K10" i="16"/>
  <c r="Q10" i="16"/>
  <c r="O9" i="16"/>
  <c r="K9" i="16"/>
  <c r="Q9" i="16"/>
  <c r="O8" i="16"/>
  <c r="K8" i="16"/>
  <c r="Q8" i="16"/>
  <c r="Q33" i="17"/>
  <c r="O33" i="17"/>
  <c r="K33" i="17"/>
  <c r="E33" i="17"/>
  <c r="Q30" i="17"/>
  <c r="O30" i="17"/>
  <c r="K30" i="17"/>
  <c r="E30" i="17"/>
  <c r="O34" i="17"/>
  <c r="K34" i="17"/>
  <c r="Q34" i="17"/>
  <c r="G33" i="17"/>
  <c r="O32" i="17"/>
  <c r="K32" i="17"/>
  <c r="Q32" i="17"/>
  <c r="O31" i="17"/>
  <c r="K31" i="17"/>
  <c r="Q31" i="17"/>
  <c r="G30" i="17"/>
  <c r="O29" i="17"/>
  <c r="O28" i="17"/>
  <c r="O27" i="17"/>
  <c r="K27" i="17"/>
  <c r="Q27" i="17"/>
  <c r="O26" i="17"/>
  <c r="Q26" i="17"/>
  <c r="O25" i="17"/>
  <c r="Q25" i="17"/>
  <c r="O24" i="17"/>
  <c r="Q24" i="17"/>
  <c r="O23" i="17"/>
  <c r="Q23" i="17"/>
  <c r="O22" i="17"/>
  <c r="Q22" i="17"/>
  <c r="O21" i="17"/>
  <c r="Q21" i="17"/>
  <c r="O20" i="17"/>
  <c r="O19" i="17"/>
  <c r="Q19" i="17"/>
  <c r="O18" i="17"/>
  <c r="O17" i="17"/>
  <c r="K17" i="17"/>
  <c r="O16" i="17"/>
  <c r="K16" i="17"/>
  <c r="Q16" i="17"/>
  <c r="O15" i="17"/>
  <c r="K15" i="17"/>
  <c r="Q15" i="17"/>
  <c r="O14" i="17"/>
  <c r="K14" i="17"/>
  <c r="Q14" i="17"/>
  <c r="O13" i="17"/>
  <c r="K13" i="17"/>
  <c r="Q13" i="17"/>
  <c r="O12" i="17"/>
  <c r="K12" i="17"/>
  <c r="Q12" i="17"/>
  <c r="O11" i="17"/>
  <c r="K11" i="17"/>
  <c r="Q11" i="17"/>
  <c r="O10" i="17"/>
  <c r="K10" i="17"/>
  <c r="Q10" i="17"/>
  <c r="O9" i="17"/>
  <c r="K9" i="17"/>
  <c r="Q9" i="17"/>
  <c r="O8" i="17"/>
  <c r="K8" i="17"/>
  <c r="Q8" i="17"/>
  <c r="Q33" i="18"/>
  <c r="O33" i="18"/>
  <c r="K33" i="18"/>
  <c r="E33" i="18"/>
  <c r="Q30" i="18"/>
  <c r="O30" i="18"/>
  <c r="K30" i="18"/>
  <c r="E30" i="18"/>
  <c r="O34" i="18"/>
  <c r="K34" i="18"/>
  <c r="Q34" i="18"/>
  <c r="G33" i="18"/>
  <c r="O32" i="18"/>
  <c r="K32" i="18"/>
  <c r="Q32" i="18"/>
  <c r="O31" i="18"/>
  <c r="K31" i="18"/>
  <c r="Q31" i="18"/>
  <c r="G30" i="18"/>
  <c r="O29" i="18"/>
  <c r="O28" i="18"/>
  <c r="O27" i="18"/>
  <c r="K27" i="18"/>
  <c r="Q27" i="18"/>
  <c r="O26" i="18"/>
  <c r="Q26" i="18"/>
  <c r="O25" i="18"/>
  <c r="Q25" i="18"/>
  <c r="O24" i="18"/>
  <c r="Q24" i="18"/>
  <c r="O23" i="18"/>
  <c r="Q23" i="18"/>
  <c r="O22" i="18"/>
  <c r="Q22" i="18"/>
  <c r="O21" i="18"/>
  <c r="Q21" i="18"/>
  <c r="O20" i="18"/>
  <c r="O19" i="18"/>
  <c r="Q19" i="18"/>
  <c r="O18" i="18"/>
  <c r="O17" i="18"/>
  <c r="K17" i="18"/>
  <c r="O16" i="18"/>
  <c r="K16" i="18"/>
  <c r="Q16" i="18"/>
  <c r="O15" i="18"/>
  <c r="K15" i="18"/>
  <c r="Q15" i="18"/>
  <c r="O14" i="18"/>
  <c r="K14" i="18"/>
  <c r="Q14" i="18"/>
  <c r="O13" i="18"/>
  <c r="K13" i="18"/>
  <c r="Q13" i="18"/>
  <c r="O12" i="18"/>
  <c r="K12" i="18"/>
  <c r="Q12" i="18"/>
  <c r="O11" i="18"/>
  <c r="K11" i="18"/>
  <c r="Q11" i="18"/>
  <c r="O10" i="18"/>
  <c r="K10" i="18"/>
  <c r="Q10" i="18"/>
  <c r="O9" i="18"/>
  <c r="K9" i="18"/>
  <c r="Q9" i="18"/>
  <c r="O8" i="18"/>
  <c r="K8" i="18"/>
  <c r="Q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K25" i="21"/>
  <c r="Q25" i="21"/>
  <c r="O24" i="21"/>
  <c r="Q24" i="21"/>
  <c r="O23" i="21"/>
  <c r="Q23" i="21"/>
  <c r="O22" i="21"/>
  <c r="Q22" i="21"/>
  <c r="O21" i="21"/>
  <c r="Q21" i="21"/>
  <c r="O20" i="21"/>
  <c r="Q20" i="21"/>
  <c r="O19" i="21"/>
  <c r="Q19" i="21"/>
  <c r="O18" i="21"/>
  <c r="O17" i="21"/>
  <c r="Q17" i="21"/>
  <c r="O16" i="21"/>
  <c r="O15" i="21"/>
  <c r="K15" i="21"/>
  <c r="O14" i="21"/>
  <c r="K14" i="21"/>
  <c r="Q14" i="21"/>
  <c r="O13" i="21"/>
  <c r="K13" i="21"/>
  <c r="Q13" i="21"/>
  <c r="O12" i="21"/>
  <c r="K12" i="21"/>
  <c r="Q12" i="21"/>
  <c r="O11" i="21"/>
  <c r="K11" i="21"/>
  <c r="Q11" i="21"/>
  <c r="O10" i="21"/>
  <c r="K10" i="21"/>
  <c r="Q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Q52" i="26"/>
  <c r="S52" i="26" s="1"/>
  <c r="O51" i="26"/>
  <c r="K51" i="26"/>
  <c r="Q51" i="26"/>
  <c r="S51" i="26" s="1"/>
  <c r="S53" i="26" s="1"/>
  <c r="G50" i="26"/>
  <c r="O49" i="26"/>
  <c r="K49" i="26"/>
  <c r="Q49" i="26"/>
  <c r="S49" i="26" s="1"/>
  <c r="O48" i="26"/>
  <c r="K48" i="26"/>
  <c r="Q48" i="26"/>
  <c r="S48" i="26" s="1"/>
  <c r="O47" i="26"/>
  <c r="K47" i="26"/>
  <c r="Q47" i="26"/>
  <c r="S47" i="26" s="1"/>
  <c r="O46" i="26"/>
  <c r="K46" i="26"/>
  <c r="Q46" i="26"/>
  <c r="S46" i="26" s="1"/>
  <c r="O45" i="26"/>
  <c r="K45" i="26"/>
  <c r="Q45" i="26"/>
  <c r="S45" i="26" s="1"/>
  <c r="O44" i="26"/>
  <c r="K44" i="26"/>
  <c r="Q44" i="26"/>
  <c r="S44" i="26" s="1"/>
  <c r="S50" i="26" s="1"/>
  <c r="G43" i="26"/>
  <c r="O42" i="26"/>
  <c r="K42" i="26"/>
  <c r="Q42" i="26"/>
  <c r="S42" i="26" s="1"/>
  <c r="O41" i="26"/>
  <c r="K41" i="26"/>
  <c r="Q41" i="26"/>
  <c r="S41" i="26" s="1"/>
  <c r="O40" i="26"/>
  <c r="Q40" i="26"/>
  <c r="S40" i="26" s="1"/>
  <c r="O39" i="26"/>
  <c r="Q39" i="26"/>
  <c r="S39" i="26" s="1"/>
  <c r="O38" i="26"/>
  <c r="Q38" i="26"/>
  <c r="S38" i="26" s="1"/>
  <c r="O37" i="26"/>
  <c r="Q37" i="26"/>
  <c r="S37" i="26" s="1"/>
  <c r="O36" i="26"/>
  <c r="Q36" i="26"/>
  <c r="S36" i="26" s="1"/>
  <c r="O35" i="26"/>
  <c r="Q35" i="26"/>
  <c r="S35" i="26" s="1"/>
  <c r="O34" i="26"/>
  <c r="Q34" i="26"/>
  <c r="S34" i="26" s="1"/>
  <c r="O33" i="26"/>
  <c r="Q33" i="26"/>
  <c r="S33" i="26" s="1"/>
  <c r="O32" i="26"/>
  <c r="K32" i="26"/>
  <c r="Q32" i="26"/>
  <c r="S32" i="26" s="1"/>
  <c r="O31" i="26"/>
  <c r="Q31" i="26"/>
  <c r="S31" i="26" s="1"/>
  <c r="O30" i="26"/>
  <c r="Q30" i="26"/>
  <c r="S30" i="26" s="1"/>
  <c r="O29" i="26"/>
  <c r="Q29" i="26"/>
  <c r="S29" i="26" s="1"/>
  <c r="O28" i="26"/>
  <c r="K28" i="26"/>
  <c r="Q28" i="26"/>
  <c r="S28" i="26" s="1"/>
  <c r="O27" i="26"/>
  <c r="Q27" i="26"/>
  <c r="S27" i="26" s="1"/>
  <c r="O26" i="26"/>
  <c r="Q26" i="26"/>
  <c r="S26" i="26" s="1"/>
  <c r="O25" i="26"/>
  <c r="Q25" i="26"/>
  <c r="S25" i="26" s="1"/>
  <c r="O24" i="26"/>
  <c r="Q24" i="26"/>
  <c r="S24" i="26" s="1"/>
  <c r="O23" i="26"/>
  <c r="Q23" i="26"/>
  <c r="S23" i="26" s="1"/>
  <c r="O22" i="26"/>
  <c r="Q22" i="26"/>
  <c r="S22" i="26" s="1"/>
  <c r="O21" i="26"/>
  <c r="Q21" i="26"/>
  <c r="S21" i="26" s="1"/>
  <c r="O20" i="26"/>
  <c r="Q20" i="26"/>
  <c r="S20" i="26" s="1"/>
  <c r="O19" i="26"/>
  <c r="Q19" i="26"/>
  <c r="S19" i="26" s="1"/>
  <c r="O18" i="26"/>
  <c r="Q18" i="26"/>
  <c r="S18" i="26" s="1"/>
  <c r="O17" i="26"/>
  <c r="Q17" i="26"/>
  <c r="S17" i="26" s="1"/>
  <c r="O16" i="26"/>
  <c r="K16" i="26"/>
  <c r="Q16" i="26"/>
  <c r="S16" i="26" s="1"/>
  <c r="O15" i="26"/>
  <c r="K15" i="26"/>
  <c r="Q15" i="26"/>
  <c r="S15" i="26" s="1"/>
  <c r="O14" i="26"/>
  <c r="K14" i="26"/>
  <c r="Q14" i="26"/>
  <c r="S14" i="26" s="1"/>
  <c r="O13" i="26"/>
  <c r="K13" i="26"/>
  <c r="Q13" i="26"/>
  <c r="S13" i="26" s="1"/>
  <c r="O12" i="26"/>
  <c r="K12" i="26"/>
  <c r="Q12" i="26"/>
  <c r="S12" i="26" s="1"/>
  <c r="O11" i="26"/>
  <c r="K11" i="26"/>
  <c r="Q11" i="26"/>
  <c r="S11" i="26" s="1"/>
  <c r="O10" i="26"/>
  <c r="K10" i="26"/>
  <c r="Q10" i="26"/>
  <c r="S10" i="26" s="1"/>
  <c r="O9" i="26"/>
  <c r="K9" i="26"/>
  <c r="Q9" i="26"/>
  <c r="S9" i="26" s="1"/>
  <c r="O8" i="26"/>
  <c r="K8" i="26"/>
  <c r="Q8" i="26"/>
  <c r="S8" i="26" s="1"/>
  <c r="S43" i="26" s="1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Q52" i="27"/>
  <c r="S52" i="27" s="1"/>
  <c r="O51" i="27"/>
  <c r="K51" i="27"/>
  <c r="Q51" i="27"/>
  <c r="S51" i="27" s="1"/>
  <c r="S53" i="27" s="1"/>
  <c r="M31" i="8" s="1"/>
  <c r="G50" i="27"/>
  <c r="O49" i="27"/>
  <c r="K49" i="27"/>
  <c r="Q49" i="27"/>
  <c r="S49" i="27" s="1"/>
  <c r="O48" i="27"/>
  <c r="K48" i="27"/>
  <c r="Q48" i="27"/>
  <c r="S48" i="27" s="1"/>
  <c r="O47" i="27"/>
  <c r="K47" i="27"/>
  <c r="Q47" i="27"/>
  <c r="S47" i="27" s="1"/>
  <c r="O46" i="27"/>
  <c r="K46" i="27"/>
  <c r="Q46" i="27"/>
  <c r="S46" i="27" s="1"/>
  <c r="O45" i="27"/>
  <c r="K45" i="27"/>
  <c r="Q45" i="27"/>
  <c r="S45" i="27" s="1"/>
  <c r="O44" i="27"/>
  <c r="K44" i="27"/>
  <c r="Q44" i="27"/>
  <c r="S44" i="27" s="1"/>
  <c r="S50" i="27" s="1"/>
  <c r="I31" i="8" s="1"/>
  <c r="G43" i="27"/>
  <c r="O42" i="27"/>
  <c r="K42" i="27"/>
  <c r="O41" i="27"/>
  <c r="K41" i="27"/>
  <c r="Q41" i="27"/>
  <c r="S41" i="27" s="1"/>
  <c r="O40" i="27"/>
  <c r="Q40" i="27"/>
  <c r="S40" i="27" s="1"/>
  <c r="O39" i="27"/>
  <c r="Q39" i="27"/>
  <c r="S39" i="27" s="1"/>
  <c r="O38" i="27"/>
  <c r="Q38" i="27"/>
  <c r="S38" i="27" s="1"/>
  <c r="O37" i="27"/>
  <c r="Q37" i="27"/>
  <c r="S37" i="27" s="1"/>
  <c r="O36" i="27"/>
  <c r="Q36" i="27"/>
  <c r="S36" i="27" s="1"/>
  <c r="O35" i="27"/>
  <c r="Q35" i="27"/>
  <c r="S35" i="27" s="1"/>
  <c r="O34" i="27"/>
  <c r="O33" i="27"/>
  <c r="Q33" i="27"/>
  <c r="S33" i="27" s="1"/>
  <c r="O32" i="27"/>
  <c r="K32" i="27"/>
  <c r="O31" i="27"/>
  <c r="O30" i="27"/>
  <c r="O29" i="27"/>
  <c r="O28" i="27"/>
  <c r="K28" i="27"/>
  <c r="Q28" i="27"/>
  <c r="S28" i="27" s="1"/>
  <c r="O27" i="27"/>
  <c r="Q27" i="27"/>
  <c r="S27" i="27" s="1"/>
  <c r="O26" i="27"/>
  <c r="Q26" i="27"/>
  <c r="S26" i="27" s="1"/>
  <c r="O25" i="27"/>
  <c r="Q25" i="27"/>
  <c r="S25" i="27" s="1"/>
  <c r="O24" i="27"/>
  <c r="Q24" i="27"/>
  <c r="S24" i="27" s="1"/>
  <c r="O23" i="27"/>
  <c r="Q23" i="27"/>
  <c r="S23" i="27" s="1"/>
  <c r="O22" i="27"/>
  <c r="Q22" i="27"/>
  <c r="S22" i="27" s="1"/>
  <c r="O21" i="27"/>
  <c r="O20" i="27"/>
  <c r="O19" i="27"/>
  <c r="Q19" i="27"/>
  <c r="S19" i="27" s="1"/>
  <c r="O18" i="27"/>
  <c r="O17" i="27"/>
  <c r="O16" i="27"/>
  <c r="K16" i="27"/>
  <c r="O15" i="27"/>
  <c r="K15" i="27"/>
  <c r="Q15" i="27"/>
  <c r="S15" i="27" s="1"/>
  <c r="O14" i="27"/>
  <c r="K14" i="27"/>
  <c r="Q14" i="27"/>
  <c r="S14" i="27" s="1"/>
  <c r="O13" i="27"/>
  <c r="K13" i="27"/>
  <c r="Q13" i="27"/>
  <c r="S13" i="27" s="1"/>
  <c r="O12" i="27"/>
  <c r="K12" i="27"/>
  <c r="Q12" i="27"/>
  <c r="S12" i="27" s="1"/>
  <c r="O11" i="27"/>
  <c r="K11" i="27"/>
  <c r="Q11" i="27"/>
  <c r="S11" i="27" s="1"/>
  <c r="O10" i="27"/>
  <c r="K10" i="27"/>
  <c r="Q10" i="27"/>
  <c r="S10" i="27" s="1"/>
  <c r="O9" i="27"/>
  <c r="K9" i="27"/>
  <c r="Q9" i="27"/>
  <c r="S9" i="27" s="1"/>
  <c r="O8" i="27"/>
  <c r="K8" i="27"/>
  <c r="Q8" i="27"/>
  <c r="S8" i="27" s="1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S27" i="48"/>
  <c r="O27" i="48"/>
  <c r="U27" i="48" s="1"/>
  <c r="AG27" i="48"/>
  <c r="AK27" i="48" s="1"/>
  <c r="AM27" i="48" s="1"/>
  <c r="Y27" i="48"/>
  <c r="W27" i="48"/>
  <c r="S26" i="48"/>
  <c r="O26" i="48"/>
  <c r="U26" i="48" s="1"/>
  <c r="AG26" i="48"/>
  <c r="AK26" i="48" s="1"/>
  <c r="AM26" i="48" s="1"/>
  <c r="Y26" i="48"/>
  <c r="W26" i="48"/>
  <c r="S25" i="48"/>
  <c r="O25" i="48"/>
  <c r="U25" i="48" s="1"/>
  <c r="AG25" i="48"/>
  <c r="AK25" i="48" s="1"/>
  <c r="AM25" i="48" s="1"/>
  <c r="Y25" i="48"/>
  <c r="W25" i="48"/>
  <c r="S24" i="48"/>
  <c r="O24" i="48"/>
  <c r="U24" i="48" s="1"/>
  <c r="AG24" i="48"/>
  <c r="AK24" i="48" s="1"/>
  <c r="AM24" i="48" s="1"/>
  <c r="Y24" i="48"/>
  <c r="W24" i="48"/>
  <c r="S23" i="48"/>
  <c r="O23" i="48"/>
  <c r="U23" i="48" s="1"/>
  <c r="AG23" i="48"/>
  <c r="AK23" i="48" s="1"/>
  <c r="AM23" i="48" s="1"/>
  <c r="Y23" i="48"/>
  <c r="W23" i="48"/>
  <c r="S22" i="48"/>
  <c r="O22" i="48"/>
  <c r="U22" i="48" s="1"/>
  <c r="AG22" i="48"/>
  <c r="AK22" i="48" s="1"/>
  <c r="AM22" i="48" s="1"/>
  <c r="Y22" i="48"/>
  <c r="W22" i="48"/>
  <c r="S21" i="48"/>
  <c r="O21" i="48"/>
  <c r="U21" i="48" s="1"/>
  <c r="AG21" i="48"/>
  <c r="AK21" i="48" s="1"/>
  <c r="AM21" i="48" s="1"/>
  <c r="Y21" i="48"/>
  <c r="W21" i="48"/>
  <c r="S20" i="48"/>
  <c r="O20" i="48"/>
  <c r="U20" i="48" s="1"/>
  <c r="AG20" i="48"/>
  <c r="AK20" i="48" s="1"/>
  <c r="AM20" i="48" s="1"/>
  <c r="Y20" i="48"/>
  <c r="W20" i="48"/>
  <c r="S19" i="48"/>
  <c r="O19" i="48"/>
  <c r="U19" i="48" s="1"/>
  <c r="AG19" i="48"/>
  <c r="AK19" i="48" s="1"/>
  <c r="AM19" i="48" s="1"/>
  <c r="Y19" i="48"/>
  <c r="W19" i="48"/>
  <c r="S18" i="48"/>
  <c r="O18" i="48"/>
  <c r="U18" i="48" s="1"/>
  <c r="AG18" i="48"/>
  <c r="AK18" i="48" s="1"/>
  <c r="AM18" i="48" s="1"/>
  <c r="Y18" i="48"/>
  <c r="W18" i="48"/>
  <c r="S17" i="48"/>
  <c r="O17" i="48"/>
  <c r="U17" i="48" s="1"/>
  <c r="AG17" i="48"/>
  <c r="AK17" i="48" s="1"/>
  <c r="AM17" i="48" s="1"/>
  <c r="Y17" i="48"/>
  <c r="W17" i="48"/>
  <c r="S16" i="48"/>
  <c r="O16" i="48"/>
  <c r="U16" i="48" s="1"/>
  <c r="AG16" i="48"/>
  <c r="AK16" i="48" s="1"/>
  <c r="AM16" i="48" s="1"/>
  <c r="Y16" i="48"/>
  <c r="W16" i="48"/>
  <c r="S15" i="48"/>
  <c r="O15" i="48"/>
  <c r="U15" i="48" s="1"/>
  <c r="AG15" i="48"/>
  <c r="AK15" i="48" s="1"/>
  <c r="AM15" i="48" s="1"/>
  <c r="Y15" i="48"/>
  <c r="W15" i="48"/>
  <c r="S14" i="48"/>
  <c r="O14" i="48"/>
  <c r="U14" i="48" s="1"/>
  <c r="AG14" i="48"/>
  <c r="AK14" i="48" s="1"/>
  <c r="AM14" i="48" s="1"/>
  <c r="AM29" i="48" s="1"/>
  <c r="E25" i="8" s="1"/>
  <c r="Y14" i="48"/>
  <c r="W14" i="48"/>
  <c r="W29" i="48" s="1"/>
  <c r="E24" i="8" s="1"/>
  <c r="S13" i="48"/>
  <c r="O13" i="48"/>
  <c r="U13" i="48" s="1"/>
  <c r="AG13" i="48"/>
  <c r="Y13" i="48"/>
  <c r="AC13" i="48" s="1"/>
  <c r="AE13" i="48" s="1"/>
  <c r="W13" i="48"/>
  <c r="S12" i="48"/>
  <c r="O12" i="48"/>
  <c r="U12" i="48" s="1"/>
  <c r="AG12" i="48"/>
  <c r="Y12" i="48"/>
  <c r="AC12" i="48" s="1"/>
  <c r="AE12" i="48" s="1"/>
  <c r="W12" i="48"/>
  <c r="S11" i="48"/>
  <c r="O11" i="48"/>
  <c r="U11" i="48" s="1"/>
  <c r="AG11" i="48"/>
  <c r="Y11" i="48"/>
  <c r="AC11" i="48" s="1"/>
  <c r="AE11" i="48" s="1"/>
  <c r="W11" i="48"/>
  <c r="S10" i="48"/>
  <c r="O10" i="48"/>
  <c r="U10" i="48" s="1"/>
  <c r="AG10" i="48"/>
  <c r="Y10" i="48"/>
  <c r="AC10" i="48" s="1"/>
  <c r="AE10" i="48" s="1"/>
  <c r="W10" i="48"/>
  <c r="S9" i="48"/>
  <c r="O9" i="48"/>
  <c r="U9" i="48" s="1"/>
  <c r="AG9" i="48"/>
  <c r="Y9" i="48"/>
  <c r="AC9" i="48" s="1"/>
  <c r="AE9" i="48" s="1"/>
  <c r="W9" i="48"/>
  <c r="S8" i="48"/>
  <c r="O8" i="48"/>
  <c r="U8" i="48" s="1"/>
  <c r="AG8" i="48"/>
  <c r="Y8" i="48"/>
  <c r="AC8" i="48" s="1"/>
  <c r="AE8" i="48" s="1"/>
  <c r="AE28" i="48" s="1"/>
  <c r="E23" i="8" s="1"/>
  <c r="W8" i="48"/>
  <c r="W28" i="48" s="1"/>
  <c r="E13" i="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E30" i="51"/>
  <c r="BI30" i="51" s="1"/>
  <c r="BK30" i="51" s="1"/>
  <c r="AW30" i="51"/>
  <c r="BA30" i="51" s="1"/>
  <c r="BC30" i="51" s="1"/>
  <c r="AO30" i="51"/>
  <c r="AS30" i="51" s="1"/>
  <c r="AG30" i="51"/>
  <c r="AK30" i="51" s="1"/>
  <c r="AM30" i="51" s="1"/>
  <c r="Y30" i="51"/>
  <c r="AC30" i="51" s="1"/>
  <c r="AE30" i="51" s="1"/>
  <c r="O30" i="51"/>
  <c r="U30" i="51" s="1"/>
  <c r="W30" i="51" s="1"/>
  <c r="S29" i="51"/>
  <c r="K29" i="51"/>
  <c r="BE29" i="51"/>
  <c r="BI29" i="51" s="1"/>
  <c r="BK29" i="51" s="1"/>
  <c r="AW29" i="51"/>
  <c r="BA29" i="51" s="1"/>
  <c r="BC29" i="51" s="1"/>
  <c r="AO29" i="51"/>
  <c r="AS29" i="51" s="1"/>
  <c r="AU29" i="51" s="1"/>
  <c r="Y29" i="51"/>
  <c r="AC29" i="51" s="1"/>
  <c r="AE29" i="51" s="1"/>
  <c r="S28" i="51"/>
  <c r="K28" i="51"/>
  <c r="BE28" i="51"/>
  <c r="BI28" i="51" s="1"/>
  <c r="BK28" i="51" s="1"/>
  <c r="AW28" i="51"/>
  <c r="BA28" i="51" s="1"/>
  <c r="BC28" i="51" s="1"/>
  <c r="AO28" i="51"/>
  <c r="AS28" i="51" s="1"/>
  <c r="AU28" i="51" s="1"/>
  <c r="Y28" i="51"/>
  <c r="AC28" i="51" s="1"/>
  <c r="AE28" i="51" s="1"/>
  <c r="S27" i="51"/>
  <c r="K27" i="51"/>
  <c r="BM27" i="51"/>
  <c r="BQ27" i="51" s="1"/>
  <c r="BS27" i="51" s="1"/>
  <c r="BE27" i="51"/>
  <c r="BI27" i="51" s="1"/>
  <c r="BK27" i="51" s="1"/>
  <c r="AW27" i="51"/>
  <c r="BA27" i="51" s="1"/>
  <c r="BC27" i="51" s="1"/>
  <c r="AO27" i="51"/>
  <c r="AS27" i="51" s="1"/>
  <c r="AG27" i="51"/>
  <c r="AK27" i="51" s="1"/>
  <c r="AM27" i="51" s="1"/>
  <c r="Y27" i="51"/>
  <c r="AC27" i="51" s="1"/>
  <c r="AE27" i="51" s="1"/>
  <c r="O27" i="51"/>
  <c r="U27" i="51" s="1"/>
  <c r="W27" i="51" s="1"/>
  <c r="S26" i="51"/>
  <c r="K26" i="51"/>
  <c r="BE26" i="51"/>
  <c r="BI26" i="51" s="1"/>
  <c r="BK26" i="51" s="1"/>
  <c r="AW26" i="51"/>
  <c r="BA26" i="51" s="1"/>
  <c r="BC26" i="51" s="1"/>
  <c r="AO26" i="51"/>
  <c r="AS26" i="51" s="1"/>
  <c r="AU26" i="51" s="1"/>
  <c r="Y26" i="51"/>
  <c r="AC26" i="51" s="1"/>
  <c r="AE26" i="51" s="1"/>
  <c r="S25" i="51"/>
  <c r="K25" i="51"/>
  <c r="BE25" i="51"/>
  <c r="BI25" i="51" s="1"/>
  <c r="BK25" i="51" s="1"/>
  <c r="BK31" i="51" s="1"/>
  <c r="M20" i="8" s="1"/>
  <c r="M22" i="8" s="1"/>
  <c r="AW25" i="51"/>
  <c r="BA25" i="51" s="1"/>
  <c r="BC25" i="51" s="1"/>
  <c r="BC31" i="51" s="1"/>
  <c r="M18" i="8" s="1"/>
  <c r="AO25" i="51"/>
  <c r="AS25" i="51" s="1"/>
  <c r="AU25" i="51" s="1"/>
  <c r="Y25" i="51"/>
  <c r="AC25" i="51" s="1"/>
  <c r="AE25" i="51" s="1"/>
  <c r="AE31" i="51" s="1"/>
  <c r="M12" i="8" s="1"/>
  <c r="G24" i="51"/>
  <c r="S23" i="51"/>
  <c r="K23" i="51"/>
  <c r="BM23" i="51"/>
  <c r="BQ23" i="51" s="1"/>
  <c r="BS23" i="51" s="1"/>
  <c r="BE23" i="51"/>
  <c r="BI23" i="51" s="1"/>
  <c r="BK23" i="51" s="1"/>
  <c r="AW23" i="51"/>
  <c r="BA23" i="51" s="1"/>
  <c r="BC23" i="51" s="1"/>
  <c r="AO23" i="51"/>
  <c r="AS23" i="51" s="1"/>
  <c r="AG23" i="51"/>
  <c r="AK23" i="51" s="1"/>
  <c r="AM23" i="51" s="1"/>
  <c r="Y23" i="51"/>
  <c r="AC23" i="51" s="1"/>
  <c r="AE23" i="51" s="1"/>
  <c r="O23" i="51"/>
  <c r="U23" i="51" s="1"/>
  <c r="W23" i="51" s="1"/>
  <c r="S22" i="51"/>
  <c r="K22" i="51"/>
  <c r="BM22" i="51"/>
  <c r="BQ22" i="51" s="1"/>
  <c r="BS22" i="51" s="1"/>
  <c r="BE22" i="51"/>
  <c r="BI22" i="51" s="1"/>
  <c r="BK22" i="51" s="1"/>
  <c r="AW22" i="51"/>
  <c r="BA22" i="51" s="1"/>
  <c r="BC22" i="51" s="1"/>
  <c r="AO22" i="51"/>
  <c r="AS22" i="51" s="1"/>
  <c r="AG22" i="51"/>
  <c r="AK22" i="51" s="1"/>
  <c r="AM22" i="51" s="1"/>
  <c r="Y22" i="51"/>
  <c r="AC22" i="51" s="1"/>
  <c r="AE22" i="51" s="1"/>
  <c r="O22" i="51"/>
  <c r="U22" i="51" s="1"/>
  <c r="W22" i="51" s="1"/>
  <c r="S21" i="51"/>
  <c r="K21" i="51"/>
  <c r="BE21" i="51"/>
  <c r="BI21" i="51" s="1"/>
  <c r="BK21" i="51" s="1"/>
  <c r="AW21" i="51"/>
  <c r="BA21" i="51" s="1"/>
  <c r="BC21" i="51" s="1"/>
  <c r="AO21" i="51"/>
  <c r="AS21" i="51" s="1"/>
  <c r="AU21" i="51" s="1"/>
  <c r="Y21" i="51"/>
  <c r="AC21" i="51" s="1"/>
  <c r="AE21" i="51" s="1"/>
  <c r="S20" i="51"/>
  <c r="K20" i="51"/>
  <c r="BE20" i="51"/>
  <c r="BI20" i="51" s="1"/>
  <c r="BK20" i="51" s="1"/>
  <c r="AW20" i="51"/>
  <c r="BA20" i="51" s="1"/>
  <c r="BC20" i="51" s="1"/>
  <c r="AO20" i="51"/>
  <c r="AS20" i="51" s="1"/>
  <c r="AU20" i="51" s="1"/>
  <c r="Y20" i="51"/>
  <c r="AC20" i="51" s="1"/>
  <c r="AE20" i="51" s="1"/>
  <c r="S19" i="51"/>
  <c r="K19" i="51"/>
  <c r="BM19" i="51"/>
  <c r="BQ19" i="51" s="1"/>
  <c r="BS19" i="51" s="1"/>
  <c r="BE19" i="51"/>
  <c r="BI19" i="51" s="1"/>
  <c r="BK19" i="51" s="1"/>
  <c r="AW19" i="51"/>
  <c r="BA19" i="51" s="1"/>
  <c r="BC19" i="51" s="1"/>
  <c r="AO19" i="51"/>
  <c r="AS19" i="51" s="1"/>
  <c r="AG19" i="51"/>
  <c r="AK19" i="51" s="1"/>
  <c r="AM19" i="51" s="1"/>
  <c r="Y19" i="51"/>
  <c r="AC19" i="51" s="1"/>
  <c r="AE19" i="51" s="1"/>
  <c r="O19" i="51"/>
  <c r="U19" i="51" s="1"/>
  <c r="W19" i="51" s="1"/>
  <c r="S18" i="51"/>
  <c r="K18" i="51"/>
  <c r="BM18" i="51"/>
  <c r="BQ18" i="51" s="1"/>
  <c r="BS18" i="51" s="1"/>
  <c r="BE18" i="51"/>
  <c r="BI18" i="51" s="1"/>
  <c r="BK18" i="51" s="1"/>
  <c r="AW18" i="51"/>
  <c r="BA18" i="51" s="1"/>
  <c r="BC18" i="51" s="1"/>
  <c r="AO18" i="51"/>
  <c r="AS18" i="51" s="1"/>
  <c r="AG18" i="51"/>
  <c r="AK18" i="51" s="1"/>
  <c r="AM18" i="51" s="1"/>
  <c r="Y18" i="51"/>
  <c r="AC18" i="51" s="1"/>
  <c r="AE18" i="51" s="1"/>
  <c r="O18" i="51"/>
  <c r="U18" i="51" s="1"/>
  <c r="W18" i="51" s="1"/>
  <c r="S17" i="51"/>
  <c r="K17" i="51"/>
  <c r="BE17" i="51"/>
  <c r="BI17" i="51" s="1"/>
  <c r="BK17" i="51" s="1"/>
  <c r="AW17" i="51"/>
  <c r="BA17" i="51" s="1"/>
  <c r="BC17" i="51" s="1"/>
  <c r="AO17" i="51"/>
  <c r="AS17" i="51" s="1"/>
  <c r="AU17" i="51" s="1"/>
  <c r="Y17" i="51"/>
  <c r="AC17" i="51" s="1"/>
  <c r="AE17" i="51" s="1"/>
  <c r="S16" i="51"/>
  <c r="K16" i="51"/>
  <c r="BE16" i="51"/>
  <c r="BI16" i="51" s="1"/>
  <c r="BK16" i="51" s="1"/>
  <c r="AW16" i="51"/>
  <c r="BA16" i="51" s="1"/>
  <c r="BC16" i="51" s="1"/>
  <c r="AO16" i="51"/>
  <c r="AS16" i="51" s="1"/>
  <c r="AU16" i="51" s="1"/>
  <c r="Y16" i="51"/>
  <c r="AC16" i="51" s="1"/>
  <c r="AE16" i="51" s="1"/>
  <c r="S15" i="51"/>
  <c r="K15" i="51"/>
  <c r="BE15" i="51"/>
  <c r="BI15" i="51" s="1"/>
  <c r="BK15" i="51" s="1"/>
  <c r="AW15" i="51"/>
  <c r="BA15" i="51" s="1"/>
  <c r="BC15" i="51" s="1"/>
  <c r="AO15" i="51"/>
  <c r="AS15" i="51" s="1"/>
  <c r="AU15" i="51" s="1"/>
  <c r="Y15" i="51"/>
  <c r="AC15" i="51" s="1"/>
  <c r="AE15" i="51" s="1"/>
  <c r="S14" i="51"/>
  <c r="K14" i="51"/>
  <c r="BE14" i="51"/>
  <c r="BI14" i="51" s="1"/>
  <c r="BK14" i="51" s="1"/>
  <c r="AW14" i="51"/>
  <c r="BA14" i="51" s="1"/>
  <c r="BC14" i="51" s="1"/>
  <c r="AO14" i="51"/>
  <c r="AS14" i="51" s="1"/>
  <c r="AU14" i="51" s="1"/>
  <c r="Y14" i="51"/>
  <c r="AC14" i="51" s="1"/>
  <c r="AE14" i="51" s="1"/>
  <c r="S13" i="51"/>
  <c r="K13" i="51"/>
  <c r="BM13" i="51"/>
  <c r="BQ13" i="51" s="1"/>
  <c r="BS13" i="51" s="1"/>
  <c r="BE13" i="51"/>
  <c r="BI13" i="51" s="1"/>
  <c r="BK13" i="51" s="1"/>
  <c r="AW13" i="51"/>
  <c r="BA13" i="51" s="1"/>
  <c r="BC13" i="51" s="1"/>
  <c r="AO13" i="51"/>
  <c r="AS13" i="51" s="1"/>
  <c r="AG13" i="51"/>
  <c r="AK13" i="51" s="1"/>
  <c r="AM13" i="51" s="1"/>
  <c r="Y13" i="51"/>
  <c r="AC13" i="51" s="1"/>
  <c r="AE13" i="51" s="1"/>
  <c r="O13" i="51"/>
  <c r="U13" i="51" s="1"/>
  <c r="W13" i="51" s="1"/>
  <c r="S12" i="51"/>
  <c r="K12" i="51"/>
  <c r="BM12" i="51"/>
  <c r="BQ12" i="51" s="1"/>
  <c r="BS12" i="51" s="1"/>
  <c r="BE12" i="51"/>
  <c r="BI12" i="51" s="1"/>
  <c r="BK12" i="51" s="1"/>
  <c r="AW12" i="51"/>
  <c r="BA12" i="51" s="1"/>
  <c r="BC12" i="51" s="1"/>
  <c r="AO12" i="51"/>
  <c r="AS12" i="51" s="1"/>
  <c r="AG12" i="51"/>
  <c r="AK12" i="51" s="1"/>
  <c r="AM12" i="51" s="1"/>
  <c r="Y12" i="51"/>
  <c r="AC12" i="51" s="1"/>
  <c r="AE12" i="51" s="1"/>
  <c r="O12" i="51"/>
  <c r="U12" i="51" s="1"/>
  <c r="W12" i="51" s="1"/>
  <c r="S11" i="51"/>
  <c r="K11" i="51"/>
  <c r="BE11" i="51"/>
  <c r="BI11" i="51" s="1"/>
  <c r="BK11" i="51" s="1"/>
  <c r="AW11" i="51"/>
  <c r="BA11" i="51" s="1"/>
  <c r="BC11" i="51" s="1"/>
  <c r="AO11" i="51"/>
  <c r="AS11" i="51" s="1"/>
  <c r="AU11" i="51" s="1"/>
  <c r="Y11" i="51"/>
  <c r="AC11" i="51" s="1"/>
  <c r="AE11" i="51" s="1"/>
  <c r="S10" i="51"/>
  <c r="K10" i="51"/>
  <c r="BE10" i="51"/>
  <c r="BI10" i="51" s="1"/>
  <c r="BK10" i="51" s="1"/>
  <c r="AW10" i="51"/>
  <c r="BA10" i="51" s="1"/>
  <c r="BC10" i="51" s="1"/>
  <c r="AO10" i="51"/>
  <c r="AS10" i="51" s="1"/>
  <c r="AU10" i="51" s="1"/>
  <c r="Y10" i="51"/>
  <c r="AC10" i="51" s="1"/>
  <c r="AE10" i="51" s="1"/>
  <c r="S9" i="51"/>
  <c r="K9" i="51"/>
  <c r="BE9" i="51"/>
  <c r="BI9" i="51" s="1"/>
  <c r="BK9" i="51" s="1"/>
  <c r="AW9" i="51"/>
  <c r="BA9" i="51" s="1"/>
  <c r="BC9" i="51" s="1"/>
  <c r="AO9" i="51"/>
  <c r="AS9" i="51" s="1"/>
  <c r="AU9" i="51" s="1"/>
  <c r="Y9" i="51"/>
  <c r="AC9" i="51" s="1"/>
  <c r="AE9" i="51" s="1"/>
  <c r="S8" i="51"/>
  <c r="K8" i="51"/>
  <c r="BE8" i="51"/>
  <c r="BI8" i="51" s="1"/>
  <c r="BK8" i="51" s="1"/>
  <c r="BK24" i="51" s="1"/>
  <c r="I20" i="8" s="1"/>
  <c r="I22" i="8" s="1"/>
  <c r="AW8" i="51"/>
  <c r="BA8" i="51" s="1"/>
  <c r="BC8" i="51" s="1"/>
  <c r="BC24" i="51" s="1"/>
  <c r="I18" i="8" s="1"/>
  <c r="AO8" i="51"/>
  <c r="AS8" i="51" s="1"/>
  <c r="AU8" i="51" s="1"/>
  <c r="Y8" i="51"/>
  <c r="AC8" i="51" s="1"/>
  <c r="AE8" i="51" s="1"/>
  <c r="AE24" i="51" s="1"/>
  <c r="I12" i="8" s="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AU97" i="52"/>
  <c r="AY97" i="52" s="1"/>
  <c r="BA97" i="52" s="1"/>
  <c r="AA97" i="52"/>
  <c r="AE97" i="52" s="1"/>
  <c r="AG97" i="52" s="1"/>
  <c r="S96" i="52"/>
  <c r="BO96" i="52"/>
  <c r="BS96" i="52" s="1"/>
  <c r="BU96" i="52" s="1"/>
  <c r="BE96" i="52"/>
  <c r="BI96" i="52" s="1"/>
  <c r="BK96" i="52" s="1"/>
  <c r="AU96" i="52"/>
  <c r="AY96" i="52" s="1"/>
  <c r="BA96" i="52" s="1"/>
  <c r="AA96" i="52"/>
  <c r="AE96" i="52" s="1"/>
  <c r="AG96" i="52" s="1"/>
  <c r="S95" i="52"/>
  <c r="BO95" i="52"/>
  <c r="BS95" i="52" s="1"/>
  <c r="BU95" i="52" s="1"/>
  <c r="BE95" i="52"/>
  <c r="BI95" i="52" s="1"/>
  <c r="BK95" i="52" s="1"/>
  <c r="AU95" i="52"/>
  <c r="AY95" i="52" s="1"/>
  <c r="BA95" i="52" s="1"/>
  <c r="AA95" i="52"/>
  <c r="AE95" i="52" s="1"/>
  <c r="AG95" i="52" s="1"/>
  <c r="S94" i="52"/>
  <c r="BO94" i="52"/>
  <c r="BS94" i="52" s="1"/>
  <c r="BU94" i="52" s="1"/>
  <c r="BE94" i="52"/>
  <c r="BI94" i="52" s="1"/>
  <c r="BK94" i="52" s="1"/>
  <c r="AU94" i="52"/>
  <c r="AY94" i="52" s="1"/>
  <c r="BA94" i="52" s="1"/>
  <c r="AA94" i="52"/>
  <c r="AE94" i="52" s="1"/>
  <c r="AG94" i="52" s="1"/>
  <c r="S93" i="52"/>
  <c r="BO93" i="52"/>
  <c r="BS93" i="52" s="1"/>
  <c r="BU93" i="52" s="1"/>
  <c r="BE93" i="52"/>
  <c r="BI93" i="52" s="1"/>
  <c r="BK93" i="52" s="1"/>
  <c r="AU93" i="52"/>
  <c r="AY93" i="52" s="1"/>
  <c r="BA93" i="52" s="1"/>
  <c r="AA93" i="52"/>
  <c r="AE93" i="52" s="1"/>
  <c r="AG93" i="52" s="1"/>
  <c r="S92" i="52"/>
  <c r="BO92" i="52"/>
  <c r="BS92" i="52" s="1"/>
  <c r="BU92" i="52" s="1"/>
  <c r="BE92" i="52"/>
  <c r="BI92" i="52" s="1"/>
  <c r="BK92" i="52" s="1"/>
  <c r="AU92" i="52"/>
  <c r="AY92" i="52" s="1"/>
  <c r="BA92" i="52" s="1"/>
  <c r="AA92" i="52"/>
  <c r="AE92" i="52" s="1"/>
  <c r="AG92" i="52" s="1"/>
  <c r="S91" i="52"/>
  <c r="BO91" i="52"/>
  <c r="BS91" i="52" s="1"/>
  <c r="BU91" i="52" s="1"/>
  <c r="BE91" i="52"/>
  <c r="BI91" i="52" s="1"/>
  <c r="BK91" i="52" s="1"/>
  <c r="AU91" i="52"/>
  <c r="AY91" i="52" s="1"/>
  <c r="BA91" i="52" s="1"/>
  <c r="AA91" i="52"/>
  <c r="AE91" i="52" s="1"/>
  <c r="AG91" i="52" s="1"/>
  <c r="S90" i="52"/>
  <c r="BO90" i="52"/>
  <c r="BS90" i="52" s="1"/>
  <c r="BU90" i="52" s="1"/>
  <c r="BE90" i="52"/>
  <c r="BI90" i="52" s="1"/>
  <c r="BK90" i="52" s="1"/>
  <c r="AU90" i="52"/>
  <c r="AY90" i="52" s="1"/>
  <c r="BA90" i="52" s="1"/>
  <c r="AA90" i="52"/>
  <c r="AE90" i="52" s="1"/>
  <c r="AG90" i="52" s="1"/>
  <c r="S89" i="52"/>
  <c r="BO89" i="52"/>
  <c r="BS89" i="52" s="1"/>
  <c r="BU89" i="52" s="1"/>
  <c r="BE89" i="52"/>
  <c r="BI89" i="52" s="1"/>
  <c r="BK89" i="52" s="1"/>
  <c r="AU89" i="52"/>
  <c r="AY89" i="52" s="1"/>
  <c r="BA89" i="52" s="1"/>
  <c r="AA89" i="52"/>
  <c r="AE89" i="52" s="1"/>
  <c r="AG89" i="52" s="1"/>
  <c r="S88" i="52"/>
  <c r="BO88" i="52"/>
  <c r="BS88" i="52" s="1"/>
  <c r="BU88" i="52" s="1"/>
  <c r="BE88" i="52"/>
  <c r="BI88" i="52" s="1"/>
  <c r="BK88" i="52" s="1"/>
  <c r="AU88" i="52"/>
  <c r="AY88" i="52" s="1"/>
  <c r="BA88" i="52" s="1"/>
  <c r="AA88" i="52"/>
  <c r="AE88" i="52" s="1"/>
  <c r="AG88" i="52" s="1"/>
  <c r="S87" i="52"/>
  <c r="BO87" i="52"/>
  <c r="BS87" i="52" s="1"/>
  <c r="BU87" i="52" s="1"/>
  <c r="BE87" i="52"/>
  <c r="BI87" i="52" s="1"/>
  <c r="BK87" i="52" s="1"/>
  <c r="AU87" i="52"/>
  <c r="AY87" i="52" s="1"/>
  <c r="BA87" i="52" s="1"/>
  <c r="AA87" i="52"/>
  <c r="AE87" i="52" s="1"/>
  <c r="AG87" i="52" s="1"/>
  <c r="S86" i="52"/>
  <c r="BO86" i="52"/>
  <c r="BS86" i="52" s="1"/>
  <c r="BU86" i="52" s="1"/>
  <c r="BE86" i="52"/>
  <c r="BI86" i="52" s="1"/>
  <c r="BK86" i="52" s="1"/>
  <c r="AU86" i="52"/>
  <c r="AY86" i="52" s="1"/>
  <c r="BA86" i="52" s="1"/>
  <c r="AA86" i="52"/>
  <c r="AE86" i="52" s="1"/>
  <c r="AG86" i="52" s="1"/>
  <c r="S85" i="52"/>
  <c r="BO85" i="52"/>
  <c r="BS85" i="52" s="1"/>
  <c r="BU85" i="52" s="1"/>
  <c r="AA85" i="52"/>
  <c r="AE85" i="52" s="1"/>
  <c r="AG85" i="52" s="1"/>
  <c r="S84" i="52"/>
  <c r="BO84" i="52"/>
  <c r="BS84" i="52" s="1"/>
  <c r="BU84" i="52" s="1"/>
  <c r="AA84" i="52"/>
  <c r="AE84" i="52" s="1"/>
  <c r="AG84" i="52" s="1"/>
  <c r="S83" i="52"/>
  <c r="BO83" i="52"/>
  <c r="BS83" i="52" s="1"/>
  <c r="BU83" i="52" s="1"/>
  <c r="AA83" i="52"/>
  <c r="AE83" i="52" s="1"/>
  <c r="AG83" i="52" s="1"/>
  <c r="S82" i="52"/>
  <c r="BO82" i="52"/>
  <c r="BS82" i="52" s="1"/>
  <c r="BU82" i="52" s="1"/>
  <c r="AA82" i="52"/>
  <c r="AE82" i="52" s="1"/>
  <c r="AG82" i="52" s="1"/>
  <c r="S81" i="52"/>
  <c r="BO81" i="52"/>
  <c r="BS81" i="52" s="1"/>
  <c r="BU81" i="52" s="1"/>
  <c r="AA81" i="52"/>
  <c r="AE81" i="52" s="1"/>
  <c r="AG81" i="52" s="1"/>
  <c r="S80" i="52"/>
  <c r="BO80" i="52"/>
  <c r="BS80" i="52" s="1"/>
  <c r="BU80" i="52" s="1"/>
  <c r="AA80" i="52"/>
  <c r="AE80" i="52" s="1"/>
  <c r="AG80" i="52" s="1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U75" i="52"/>
  <c r="AY75" i="52" s="1"/>
  <c r="BA75" i="52" s="1"/>
  <c r="AK75" i="52"/>
  <c r="AO75" i="52" s="1"/>
  <c r="AQ75" i="52" s="1"/>
  <c r="AA75" i="52"/>
  <c r="AE75" i="52" s="1"/>
  <c r="AG75" i="52" s="1"/>
  <c r="O75" i="52"/>
  <c r="U75" i="52" s="1"/>
  <c r="W75" i="52" s="1"/>
  <c r="S74" i="52"/>
  <c r="BO74" i="52"/>
  <c r="BS74" i="52" s="1"/>
  <c r="BU74" i="52" s="1"/>
  <c r="AU74" i="52"/>
  <c r="AY74" i="52" s="1"/>
  <c r="BA74" i="52" s="1"/>
  <c r="AK74" i="52"/>
  <c r="AO74" i="52" s="1"/>
  <c r="AQ74" i="52" s="1"/>
  <c r="AA74" i="52"/>
  <c r="AE74" i="52" s="1"/>
  <c r="AG74" i="52" s="1"/>
  <c r="O74" i="52"/>
  <c r="U74" i="52" s="1"/>
  <c r="W74" i="52" s="1"/>
  <c r="S73" i="52"/>
  <c r="BO73" i="52"/>
  <c r="BS73" i="52" s="1"/>
  <c r="BU73" i="52" s="1"/>
  <c r="BE73" i="52"/>
  <c r="BI73" i="52" s="1"/>
  <c r="BK73" i="52" s="1"/>
  <c r="AU73" i="52"/>
  <c r="AY73" i="52" s="1"/>
  <c r="BA73" i="52" s="1"/>
  <c r="AA73" i="52"/>
  <c r="AE73" i="52" s="1"/>
  <c r="AG73" i="52" s="1"/>
  <c r="S72" i="52"/>
  <c r="BO72" i="52"/>
  <c r="BS72" i="52" s="1"/>
  <c r="BU72" i="52" s="1"/>
  <c r="BE72" i="52"/>
  <c r="BI72" i="52" s="1"/>
  <c r="BK72" i="52" s="1"/>
  <c r="AU72" i="52"/>
  <c r="AY72" i="52" s="1"/>
  <c r="BA72" i="52" s="1"/>
  <c r="AA72" i="52"/>
  <c r="AE72" i="52" s="1"/>
  <c r="AG72" i="52" s="1"/>
  <c r="S71" i="52"/>
  <c r="BO71" i="52"/>
  <c r="BS71" i="52" s="1"/>
  <c r="BU71" i="52" s="1"/>
  <c r="BE71" i="52"/>
  <c r="BI71" i="52" s="1"/>
  <c r="BK71" i="52" s="1"/>
  <c r="AU71" i="52"/>
  <c r="AY71" i="52" s="1"/>
  <c r="BA71" i="52" s="1"/>
  <c r="AA71" i="52"/>
  <c r="AE71" i="52" s="1"/>
  <c r="AG71" i="52" s="1"/>
  <c r="S70" i="52"/>
  <c r="BO70" i="52"/>
  <c r="BS70" i="52" s="1"/>
  <c r="BU70" i="52" s="1"/>
  <c r="BE70" i="52"/>
  <c r="BI70" i="52" s="1"/>
  <c r="BK70" i="52" s="1"/>
  <c r="AK70" i="52"/>
  <c r="AO70" i="52" s="1"/>
  <c r="AQ70" i="52" s="1"/>
  <c r="AA70" i="52"/>
  <c r="AE70" i="52" s="1"/>
  <c r="AG70" i="52" s="1"/>
  <c r="O70" i="52"/>
  <c r="U70" i="52" s="1"/>
  <c r="W70" i="52" s="1"/>
  <c r="S69" i="52"/>
  <c r="K69" i="52"/>
  <c r="BO69" i="52"/>
  <c r="BS69" i="52" s="1"/>
  <c r="BU69" i="52" s="1"/>
  <c r="BE69" i="52"/>
  <c r="BI69" i="52" s="1"/>
  <c r="BK69" i="52" s="1"/>
  <c r="AK69" i="52"/>
  <c r="AO69" i="52" s="1"/>
  <c r="AQ69" i="52" s="1"/>
  <c r="AA69" i="52"/>
  <c r="AE69" i="52" s="1"/>
  <c r="AG69" i="52" s="1"/>
  <c r="O69" i="52"/>
  <c r="U69" i="52" s="1"/>
  <c r="W69" i="52" s="1"/>
  <c r="S68" i="52"/>
  <c r="K68" i="52"/>
  <c r="BO68" i="52"/>
  <c r="BS68" i="52" s="1"/>
  <c r="BU68" i="52" s="1"/>
  <c r="BE68" i="52"/>
  <c r="BI68" i="52" s="1"/>
  <c r="BK68" i="52" s="1"/>
  <c r="AK68" i="52"/>
  <c r="AO68" i="52" s="1"/>
  <c r="AQ68" i="52" s="1"/>
  <c r="AA68" i="52"/>
  <c r="AE68" i="52" s="1"/>
  <c r="AG68" i="52" s="1"/>
  <c r="O68" i="52"/>
  <c r="U68" i="52" s="1"/>
  <c r="W68" i="52" s="1"/>
  <c r="S67" i="52"/>
  <c r="K67" i="52"/>
  <c r="BO67" i="52"/>
  <c r="BS67" i="52" s="1"/>
  <c r="BU67" i="52" s="1"/>
  <c r="BE67" i="52"/>
  <c r="BI67" i="52" s="1"/>
  <c r="BK67" i="52" s="1"/>
  <c r="AK67" i="52"/>
  <c r="AO67" i="52" s="1"/>
  <c r="AQ67" i="52" s="1"/>
  <c r="AA67" i="52"/>
  <c r="AE67" i="52" s="1"/>
  <c r="AG67" i="52" s="1"/>
  <c r="O67" i="52"/>
  <c r="U67" i="52" s="1"/>
  <c r="W67" i="52" s="1"/>
  <c r="S66" i="52"/>
  <c r="K66" i="52"/>
  <c r="BO66" i="52"/>
  <c r="BS66" i="52" s="1"/>
  <c r="BU66" i="52" s="1"/>
  <c r="BE66" i="52"/>
  <c r="BI66" i="52" s="1"/>
  <c r="BK66" i="52" s="1"/>
  <c r="AK66" i="52"/>
  <c r="AO66" i="52" s="1"/>
  <c r="AQ66" i="52" s="1"/>
  <c r="AA66" i="52"/>
  <c r="AE66" i="52" s="1"/>
  <c r="AG66" i="52" s="1"/>
  <c r="O66" i="52"/>
  <c r="U66" i="52" s="1"/>
  <c r="W66" i="52" s="1"/>
  <c r="S65" i="52"/>
  <c r="BY65" i="52"/>
  <c r="CC65" i="52" s="1"/>
  <c r="CE65" i="52" s="1"/>
  <c r="BO65" i="52"/>
  <c r="BS65" i="52" s="1"/>
  <c r="BU65" i="52" s="1"/>
  <c r="BE65" i="52"/>
  <c r="BI65" i="52" s="1"/>
  <c r="BK65" i="52" s="1"/>
  <c r="AU65" i="52"/>
  <c r="AY65" i="52" s="1"/>
  <c r="AK65" i="52"/>
  <c r="AO65" i="52" s="1"/>
  <c r="AQ65" i="52" s="1"/>
  <c r="AA65" i="52"/>
  <c r="AE65" i="52" s="1"/>
  <c r="AG65" i="52" s="1"/>
  <c r="O65" i="52"/>
  <c r="U65" i="52" s="1"/>
  <c r="W65" i="52" s="1"/>
  <c r="S64" i="52"/>
  <c r="K64" i="52"/>
  <c r="BY64" i="52"/>
  <c r="CC64" i="52" s="1"/>
  <c r="CE64" i="52" s="1"/>
  <c r="BO64" i="52"/>
  <c r="BS64" i="52" s="1"/>
  <c r="BU64" i="52" s="1"/>
  <c r="BE64" i="52"/>
  <c r="BI64" i="52" s="1"/>
  <c r="BK64" i="52" s="1"/>
  <c r="AU64" i="52"/>
  <c r="AK64" i="52"/>
  <c r="AO64" i="52" s="1"/>
  <c r="AQ64" i="52" s="1"/>
  <c r="AA64" i="52"/>
  <c r="AE64" i="52" s="1"/>
  <c r="AG64" i="52" s="1"/>
  <c r="O64" i="52"/>
  <c r="U64" i="52" s="1"/>
  <c r="W64" i="52" s="1"/>
  <c r="S63" i="52"/>
  <c r="K63" i="52"/>
  <c r="BY63" i="52"/>
  <c r="CC63" i="52" s="1"/>
  <c r="CE63" i="52" s="1"/>
  <c r="BO63" i="52"/>
  <c r="BS63" i="52" s="1"/>
  <c r="BU63" i="52" s="1"/>
  <c r="BE63" i="52"/>
  <c r="BI63" i="52" s="1"/>
  <c r="BK63" i="52" s="1"/>
  <c r="AU63" i="52"/>
  <c r="AY63" i="52" s="1"/>
  <c r="AK63" i="52"/>
  <c r="AO63" i="52" s="1"/>
  <c r="AQ63" i="52" s="1"/>
  <c r="AA63" i="52"/>
  <c r="AE63" i="52" s="1"/>
  <c r="AG63" i="52" s="1"/>
  <c r="O63" i="52"/>
  <c r="U63" i="52" s="1"/>
  <c r="W63" i="52" s="1"/>
  <c r="S62" i="52"/>
  <c r="BY62" i="52"/>
  <c r="CC62" i="52" s="1"/>
  <c r="CE62" i="52" s="1"/>
  <c r="BO62" i="52"/>
  <c r="BS62" i="52" s="1"/>
  <c r="BU62" i="52" s="1"/>
  <c r="BE62" i="52"/>
  <c r="BI62" i="52" s="1"/>
  <c r="BK62" i="52" s="1"/>
  <c r="AU62" i="52"/>
  <c r="AY62" i="52" s="1"/>
  <c r="AK62" i="52"/>
  <c r="AO62" i="52" s="1"/>
  <c r="AQ62" i="52" s="1"/>
  <c r="AA62" i="52"/>
  <c r="AE62" i="52" s="1"/>
  <c r="AG62" i="52" s="1"/>
  <c r="O62" i="52"/>
  <c r="U62" i="52" s="1"/>
  <c r="W62" i="52" s="1"/>
  <c r="S61" i="52"/>
  <c r="BY61" i="52"/>
  <c r="CC61" i="52" s="1"/>
  <c r="CE61" i="52" s="1"/>
  <c r="BO61" i="52"/>
  <c r="BS61" i="52" s="1"/>
  <c r="BU61" i="52" s="1"/>
  <c r="BE61" i="52"/>
  <c r="BI61" i="52" s="1"/>
  <c r="BK61" i="52" s="1"/>
  <c r="AU61" i="52"/>
  <c r="AY61" i="52" s="1"/>
  <c r="AK61" i="52"/>
  <c r="AO61" i="52" s="1"/>
  <c r="AQ61" i="52" s="1"/>
  <c r="AA61" i="52"/>
  <c r="AE61" i="52" s="1"/>
  <c r="AG61" i="52" s="1"/>
  <c r="O61" i="52"/>
  <c r="U61" i="52" s="1"/>
  <c r="W61" i="52" s="1"/>
  <c r="S60" i="52"/>
  <c r="BY60" i="52"/>
  <c r="CC60" i="52" s="1"/>
  <c r="CE60" i="52" s="1"/>
  <c r="BO60" i="52"/>
  <c r="BS60" i="52" s="1"/>
  <c r="BU60" i="52" s="1"/>
  <c r="BE60" i="52"/>
  <c r="BI60" i="52" s="1"/>
  <c r="BK60" i="52" s="1"/>
  <c r="AU60" i="52"/>
  <c r="AY60" i="52" s="1"/>
  <c r="AK60" i="52"/>
  <c r="AO60" i="52" s="1"/>
  <c r="AQ60" i="52" s="1"/>
  <c r="AA60" i="52"/>
  <c r="AE60" i="52" s="1"/>
  <c r="AG60" i="52" s="1"/>
  <c r="O60" i="52"/>
  <c r="U60" i="52" s="1"/>
  <c r="W60" i="52" s="1"/>
  <c r="S59" i="52"/>
  <c r="BY59" i="52"/>
  <c r="CC59" i="52" s="1"/>
  <c r="CE59" i="52" s="1"/>
  <c r="BO59" i="52"/>
  <c r="BS59" i="52" s="1"/>
  <c r="BU59" i="52" s="1"/>
  <c r="BE59" i="52"/>
  <c r="BI59" i="52" s="1"/>
  <c r="BK59" i="52" s="1"/>
  <c r="AU59" i="52"/>
  <c r="AY59" i="52" s="1"/>
  <c r="AK59" i="52"/>
  <c r="AO59" i="52" s="1"/>
  <c r="AQ59" i="52" s="1"/>
  <c r="AA59" i="52"/>
  <c r="AE59" i="52" s="1"/>
  <c r="AG59" i="52" s="1"/>
  <c r="O59" i="52"/>
  <c r="U59" i="52" s="1"/>
  <c r="W59" i="52" s="1"/>
  <c r="S58" i="52"/>
  <c r="BY58" i="52"/>
  <c r="CC58" i="52" s="1"/>
  <c r="CE58" i="52" s="1"/>
  <c r="BO58" i="52"/>
  <c r="BS58" i="52" s="1"/>
  <c r="BU58" i="52" s="1"/>
  <c r="BE58" i="52"/>
  <c r="BI58" i="52" s="1"/>
  <c r="BK58" i="52" s="1"/>
  <c r="AU58" i="52"/>
  <c r="AY58" i="52" s="1"/>
  <c r="AK58" i="52"/>
  <c r="AO58" i="52" s="1"/>
  <c r="AQ58" i="52" s="1"/>
  <c r="AA58" i="52"/>
  <c r="AE58" i="52" s="1"/>
  <c r="AG58" i="52" s="1"/>
  <c r="O58" i="52"/>
  <c r="U58" i="52" s="1"/>
  <c r="W58" i="52" s="1"/>
  <c r="S57" i="52"/>
  <c r="BY57" i="52"/>
  <c r="CC57" i="52" s="1"/>
  <c r="CE57" i="52" s="1"/>
  <c r="BO57" i="52"/>
  <c r="BS57" i="52" s="1"/>
  <c r="BU57" i="52" s="1"/>
  <c r="BE57" i="52"/>
  <c r="BI57" i="52" s="1"/>
  <c r="BK57" i="52" s="1"/>
  <c r="AU57" i="52"/>
  <c r="AY57" i="52" s="1"/>
  <c r="AK57" i="52"/>
  <c r="AO57" i="52" s="1"/>
  <c r="AQ57" i="52" s="1"/>
  <c r="AA57" i="52"/>
  <c r="AE57" i="52" s="1"/>
  <c r="AG57" i="52" s="1"/>
  <c r="O57" i="52"/>
  <c r="U57" i="52" s="1"/>
  <c r="W57" i="52" s="1"/>
  <c r="S56" i="52"/>
  <c r="BY56" i="52"/>
  <c r="CC56" i="52" s="1"/>
  <c r="CE56" i="52" s="1"/>
  <c r="BO56" i="52"/>
  <c r="BS56" i="52" s="1"/>
  <c r="BU56" i="52" s="1"/>
  <c r="BE56" i="52"/>
  <c r="BI56" i="52" s="1"/>
  <c r="BK56" i="52" s="1"/>
  <c r="AU56" i="52"/>
  <c r="AK56" i="52"/>
  <c r="AO56" i="52" s="1"/>
  <c r="AQ56" i="52" s="1"/>
  <c r="AA56" i="52"/>
  <c r="AE56" i="52" s="1"/>
  <c r="AG56" i="52" s="1"/>
  <c r="O56" i="52"/>
  <c r="U56" i="52" s="1"/>
  <c r="W56" i="52" s="1"/>
  <c r="S55" i="52"/>
  <c r="BY55" i="52"/>
  <c r="CC55" i="52" s="1"/>
  <c r="CE55" i="52" s="1"/>
  <c r="BO55" i="52"/>
  <c r="BS55" i="52" s="1"/>
  <c r="BU55" i="52" s="1"/>
  <c r="BE55" i="52"/>
  <c r="BI55" i="52" s="1"/>
  <c r="BK55" i="52" s="1"/>
  <c r="AU55" i="52"/>
  <c r="AY55" i="52" s="1"/>
  <c r="AK55" i="52"/>
  <c r="AO55" i="52" s="1"/>
  <c r="AQ55" i="52" s="1"/>
  <c r="AA55" i="52"/>
  <c r="AE55" i="52" s="1"/>
  <c r="AG55" i="52" s="1"/>
  <c r="O55" i="52"/>
  <c r="U55" i="52" s="1"/>
  <c r="W55" i="52" s="1"/>
  <c r="S54" i="52"/>
  <c r="K54" i="52"/>
  <c r="BY54" i="52"/>
  <c r="CC54" i="52" s="1"/>
  <c r="CE54" i="52" s="1"/>
  <c r="BO54" i="52"/>
  <c r="BS54" i="52" s="1"/>
  <c r="BU54" i="52" s="1"/>
  <c r="BE54" i="52"/>
  <c r="BI54" i="52" s="1"/>
  <c r="BK54" i="52" s="1"/>
  <c r="AU54" i="52"/>
  <c r="AK54" i="52"/>
  <c r="AO54" i="52" s="1"/>
  <c r="AQ54" i="52" s="1"/>
  <c r="AA54" i="52"/>
  <c r="AE54" i="52" s="1"/>
  <c r="AG54" i="52" s="1"/>
  <c r="O54" i="52"/>
  <c r="U54" i="52" s="1"/>
  <c r="W54" i="52" s="1"/>
  <c r="S53" i="52"/>
  <c r="BY53" i="52"/>
  <c r="CC53" i="52" s="1"/>
  <c r="CE53" i="52" s="1"/>
  <c r="BO53" i="52"/>
  <c r="BS53" i="52" s="1"/>
  <c r="BU53" i="52" s="1"/>
  <c r="BE53" i="52"/>
  <c r="BI53" i="52" s="1"/>
  <c r="BK53" i="52" s="1"/>
  <c r="AU53" i="52"/>
  <c r="AK53" i="52"/>
  <c r="AO53" i="52" s="1"/>
  <c r="AQ53" i="52" s="1"/>
  <c r="AA53" i="52"/>
  <c r="AE53" i="52" s="1"/>
  <c r="AG53" i="52" s="1"/>
  <c r="O53" i="52"/>
  <c r="U53" i="52" s="1"/>
  <c r="W53" i="52" s="1"/>
  <c r="S52" i="52"/>
  <c r="BO52" i="52"/>
  <c r="BS52" i="52" s="1"/>
  <c r="BU52" i="52" s="1"/>
  <c r="BE52" i="52"/>
  <c r="BI52" i="52" s="1"/>
  <c r="BK52" i="52" s="1"/>
  <c r="AU52" i="52"/>
  <c r="AY52" i="52" s="1"/>
  <c r="BA52" i="52" s="1"/>
  <c r="AA52" i="52"/>
  <c r="AE52" i="52" s="1"/>
  <c r="AG52" i="52" s="1"/>
  <c r="S51" i="52"/>
  <c r="BO51" i="52"/>
  <c r="BS51" i="52" s="1"/>
  <c r="BU51" i="52" s="1"/>
  <c r="BE51" i="52"/>
  <c r="BI51" i="52" s="1"/>
  <c r="BK51" i="52" s="1"/>
  <c r="AU51" i="52"/>
  <c r="AY51" i="52" s="1"/>
  <c r="BA51" i="52" s="1"/>
  <c r="AA51" i="52"/>
  <c r="AE51" i="52" s="1"/>
  <c r="AG51" i="52" s="1"/>
  <c r="S50" i="52"/>
  <c r="BO50" i="52"/>
  <c r="BS50" i="52" s="1"/>
  <c r="BU50" i="52" s="1"/>
  <c r="BE50" i="52"/>
  <c r="BI50" i="52" s="1"/>
  <c r="BK50" i="52" s="1"/>
  <c r="AU50" i="52"/>
  <c r="AY50" i="52" s="1"/>
  <c r="BA50" i="52" s="1"/>
  <c r="AA50" i="52"/>
  <c r="AE50" i="52" s="1"/>
  <c r="AG50" i="52" s="1"/>
  <c r="S49" i="52"/>
  <c r="BO49" i="52"/>
  <c r="BS49" i="52" s="1"/>
  <c r="BU49" i="52" s="1"/>
  <c r="BE49" i="52"/>
  <c r="BI49" i="52" s="1"/>
  <c r="BK49" i="52" s="1"/>
  <c r="AU49" i="52"/>
  <c r="AY49" i="52" s="1"/>
  <c r="BA49" i="52" s="1"/>
  <c r="AA49" i="52"/>
  <c r="AE49" i="52" s="1"/>
  <c r="AG49" i="52" s="1"/>
  <c r="S48" i="52"/>
  <c r="BO48" i="52"/>
  <c r="BS48" i="52" s="1"/>
  <c r="BU48" i="52" s="1"/>
  <c r="BE48" i="52"/>
  <c r="BI48" i="52" s="1"/>
  <c r="BK48" i="52" s="1"/>
  <c r="AU48" i="52"/>
  <c r="AY48" i="52" s="1"/>
  <c r="BA48" i="52" s="1"/>
  <c r="AA48" i="52"/>
  <c r="AE48" i="52" s="1"/>
  <c r="AG48" i="52" s="1"/>
  <c r="S47" i="52"/>
  <c r="BO47" i="52"/>
  <c r="BS47" i="52" s="1"/>
  <c r="BU47" i="52" s="1"/>
  <c r="BE47" i="52"/>
  <c r="BI47" i="52" s="1"/>
  <c r="BK47" i="52" s="1"/>
  <c r="AU47" i="52"/>
  <c r="AY47" i="52" s="1"/>
  <c r="BA47" i="52" s="1"/>
  <c r="AA47" i="52"/>
  <c r="AE47" i="52" s="1"/>
  <c r="AG47" i="52" s="1"/>
  <c r="S46" i="52"/>
  <c r="BO46" i="52"/>
  <c r="BS46" i="52" s="1"/>
  <c r="BU46" i="52" s="1"/>
  <c r="BE46" i="52"/>
  <c r="BI46" i="52" s="1"/>
  <c r="BK46" i="52" s="1"/>
  <c r="AU46" i="52"/>
  <c r="AY46" i="52" s="1"/>
  <c r="BA46" i="52" s="1"/>
  <c r="AA46" i="52"/>
  <c r="AE46" i="52" s="1"/>
  <c r="AG46" i="52" s="1"/>
  <c r="S45" i="52"/>
  <c r="BO45" i="52"/>
  <c r="BS45" i="52" s="1"/>
  <c r="BU45" i="52" s="1"/>
  <c r="BE45" i="52"/>
  <c r="BI45" i="52" s="1"/>
  <c r="BK45" i="52" s="1"/>
  <c r="AU45" i="52"/>
  <c r="AY45" i="52" s="1"/>
  <c r="BA45" i="52" s="1"/>
  <c r="AA45" i="52"/>
  <c r="AE45" i="52" s="1"/>
  <c r="AG45" i="52" s="1"/>
  <c r="S44" i="52"/>
  <c r="BO44" i="52"/>
  <c r="BS44" i="52" s="1"/>
  <c r="BU44" i="52" s="1"/>
  <c r="BE44" i="52"/>
  <c r="BI44" i="52" s="1"/>
  <c r="BK44" i="52" s="1"/>
  <c r="AU44" i="52"/>
  <c r="AY44" i="52" s="1"/>
  <c r="BA44" i="52" s="1"/>
  <c r="AA44" i="52"/>
  <c r="AE44" i="52" s="1"/>
  <c r="AG44" i="52" s="1"/>
  <c r="S43" i="52"/>
  <c r="BO43" i="52"/>
  <c r="BS43" i="52" s="1"/>
  <c r="BU43" i="52" s="1"/>
  <c r="BE43" i="52"/>
  <c r="BI43" i="52" s="1"/>
  <c r="BK43" i="52" s="1"/>
  <c r="AU43" i="52"/>
  <c r="AY43" i="52" s="1"/>
  <c r="BA43" i="52" s="1"/>
  <c r="AA43" i="52"/>
  <c r="AE43" i="52" s="1"/>
  <c r="AG43" i="52" s="1"/>
  <c r="S42" i="52"/>
  <c r="BO42" i="52"/>
  <c r="BS42" i="52" s="1"/>
  <c r="BU42" i="52" s="1"/>
  <c r="BE42" i="52"/>
  <c r="BI42" i="52" s="1"/>
  <c r="BK42" i="52" s="1"/>
  <c r="AU42" i="52"/>
  <c r="AY42" i="52" s="1"/>
  <c r="BA42" i="52" s="1"/>
  <c r="AA42" i="52"/>
  <c r="AE42" i="52" s="1"/>
  <c r="AG42" i="52" s="1"/>
  <c r="S41" i="52"/>
  <c r="BO41" i="52"/>
  <c r="BS41" i="52" s="1"/>
  <c r="BU41" i="52" s="1"/>
  <c r="BE41" i="52"/>
  <c r="BI41" i="52" s="1"/>
  <c r="BK41" i="52" s="1"/>
  <c r="AU41" i="52"/>
  <c r="AY41" i="52" s="1"/>
  <c r="BA41" i="52" s="1"/>
  <c r="AA41" i="52"/>
  <c r="AE41" i="52" s="1"/>
  <c r="AG41" i="52" s="1"/>
  <c r="S40" i="52"/>
  <c r="BY40" i="52"/>
  <c r="CC40" i="52" s="1"/>
  <c r="CE40" i="52" s="1"/>
  <c r="BO40" i="52"/>
  <c r="BS40" i="52" s="1"/>
  <c r="BU40" i="52" s="1"/>
  <c r="BE40" i="52"/>
  <c r="BI40" i="52" s="1"/>
  <c r="BK40" i="52" s="1"/>
  <c r="AU40" i="52"/>
  <c r="AK40" i="52"/>
  <c r="AO40" i="52" s="1"/>
  <c r="AQ40" i="52" s="1"/>
  <c r="AA40" i="52"/>
  <c r="AE40" i="52" s="1"/>
  <c r="AG40" i="52" s="1"/>
  <c r="O40" i="52"/>
  <c r="U40" i="52" s="1"/>
  <c r="W40" i="52" s="1"/>
  <c r="S39" i="52"/>
  <c r="BY39" i="52"/>
  <c r="CC39" i="52" s="1"/>
  <c r="CE39" i="52" s="1"/>
  <c r="BO39" i="52"/>
  <c r="BS39" i="52" s="1"/>
  <c r="BU39" i="52" s="1"/>
  <c r="BE39" i="52"/>
  <c r="BI39" i="52" s="1"/>
  <c r="BK39" i="52" s="1"/>
  <c r="AU39" i="52"/>
  <c r="AK39" i="52"/>
  <c r="AO39" i="52" s="1"/>
  <c r="AQ39" i="52" s="1"/>
  <c r="AA39" i="52"/>
  <c r="AE39" i="52" s="1"/>
  <c r="AG39" i="52" s="1"/>
  <c r="O39" i="52"/>
  <c r="U39" i="52" s="1"/>
  <c r="W39" i="52" s="1"/>
  <c r="S38" i="52"/>
  <c r="K38" i="52"/>
  <c r="BY38" i="52"/>
  <c r="CC38" i="52" s="1"/>
  <c r="CE38" i="52" s="1"/>
  <c r="BO38" i="52"/>
  <c r="BS38" i="52" s="1"/>
  <c r="BU38" i="52" s="1"/>
  <c r="BE38" i="52"/>
  <c r="BI38" i="52" s="1"/>
  <c r="BK38" i="52" s="1"/>
  <c r="AU38" i="52"/>
  <c r="AY38" i="52" s="1"/>
  <c r="AK38" i="52"/>
  <c r="AO38" i="52" s="1"/>
  <c r="AQ38" i="52" s="1"/>
  <c r="AA38" i="52"/>
  <c r="AE38" i="52" s="1"/>
  <c r="AG38" i="52" s="1"/>
  <c r="O38" i="52"/>
  <c r="U38" i="52" s="1"/>
  <c r="W38" i="52" s="1"/>
  <c r="S37" i="52"/>
  <c r="BO37" i="52"/>
  <c r="BS37" i="52" s="1"/>
  <c r="BU37" i="52" s="1"/>
  <c r="BE37" i="52"/>
  <c r="BI37" i="52" s="1"/>
  <c r="BK37" i="52" s="1"/>
  <c r="AU37" i="52"/>
  <c r="AY37" i="52" s="1"/>
  <c r="BA37" i="52" s="1"/>
  <c r="AA37" i="52"/>
  <c r="AE37" i="52" s="1"/>
  <c r="AG37" i="52" s="1"/>
  <c r="S36" i="52"/>
  <c r="BO36" i="52"/>
  <c r="BS36" i="52" s="1"/>
  <c r="BU36" i="52" s="1"/>
  <c r="BE36" i="52"/>
  <c r="BI36" i="52" s="1"/>
  <c r="BK36" i="52" s="1"/>
  <c r="AU36" i="52"/>
  <c r="AY36" i="52" s="1"/>
  <c r="BA36" i="52" s="1"/>
  <c r="AA36" i="52"/>
  <c r="AE36" i="52" s="1"/>
  <c r="AG36" i="52" s="1"/>
  <c r="S35" i="52"/>
  <c r="BO35" i="52"/>
  <c r="BS35" i="52" s="1"/>
  <c r="BU35" i="52" s="1"/>
  <c r="BE35" i="52"/>
  <c r="BI35" i="52" s="1"/>
  <c r="BK35" i="52" s="1"/>
  <c r="AU35" i="52"/>
  <c r="AY35" i="52" s="1"/>
  <c r="BA35" i="52" s="1"/>
  <c r="AA35" i="52"/>
  <c r="AE35" i="52" s="1"/>
  <c r="AG35" i="52" s="1"/>
  <c r="S34" i="52"/>
  <c r="BY34" i="52"/>
  <c r="CC34" i="52" s="1"/>
  <c r="CE34" i="52" s="1"/>
  <c r="BO34" i="52"/>
  <c r="BS34" i="52" s="1"/>
  <c r="BU34" i="52" s="1"/>
  <c r="BE34" i="52"/>
  <c r="BI34" i="52" s="1"/>
  <c r="BK34" i="52" s="1"/>
  <c r="AU34" i="52"/>
  <c r="AY34" i="52" s="1"/>
  <c r="AK34" i="52"/>
  <c r="AO34" i="52" s="1"/>
  <c r="AQ34" i="52" s="1"/>
  <c r="AA34" i="52"/>
  <c r="AE34" i="52" s="1"/>
  <c r="AG34" i="52" s="1"/>
  <c r="O34" i="52"/>
  <c r="U34" i="52" s="1"/>
  <c r="W34" i="52" s="1"/>
  <c r="S33" i="52"/>
  <c r="BO33" i="52"/>
  <c r="BS33" i="52" s="1"/>
  <c r="BU33" i="52" s="1"/>
  <c r="BE33" i="52"/>
  <c r="BI33" i="52" s="1"/>
  <c r="BK33" i="52" s="1"/>
  <c r="AU33" i="52"/>
  <c r="AY33" i="52" s="1"/>
  <c r="BA33" i="52" s="1"/>
  <c r="AA33" i="52"/>
  <c r="AE33" i="52" s="1"/>
  <c r="AG33" i="52" s="1"/>
  <c r="S32" i="52"/>
  <c r="BY32" i="52"/>
  <c r="CC32" i="52" s="1"/>
  <c r="CE32" i="52" s="1"/>
  <c r="BO32" i="52"/>
  <c r="BS32" i="52" s="1"/>
  <c r="BU32" i="52" s="1"/>
  <c r="BE32" i="52"/>
  <c r="BI32" i="52" s="1"/>
  <c r="BK32" i="52" s="1"/>
  <c r="AU32" i="52"/>
  <c r="AY32" i="52" s="1"/>
  <c r="AK32" i="52"/>
  <c r="AO32" i="52" s="1"/>
  <c r="AQ32" i="52" s="1"/>
  <c r="AA32" i="52"/>
  <c r="AE32" i="52" s="1"/>
  <c r="AG32" i="52" s="1"/>
  <c r="O32" i="52"/>
  <c r="U32" i="52" s="1"/>
  <c r="W32" i="52" s="1"/>
  <c r="S31" i="52"/>
  <c r="BO31" i="52"/>
  <c r="BS31" i="52" s="1"/>
  <c r="BU31" i="52" s="1"/>
  <c r="BE31" i="52"/>
  <c r="BI31" i="52" s="1"/>
  <c r="BK31" i="52" s="1"/>
  <c r="AU31" i="52"/>
  <c r="AY31" i="52" s="1"/>
  <c r="BA31" i="52" s="1"/>
  <c r="AA31" i="52"/>
  <c r="AE31" i="52" s="1"/>
  <c r="AG31" i="52" s="1"/>
  <c r="S30" i="52"/>
  <c r="BY30" i="52"/>
  <c r="CC30" i="52" s="1"/>
  <c r="CE30" i="52" s="1"/>
  <c r="BO30" i="52"/>
  <c r="BS30" i="52" s="1"/>
  <c r="BU30" i="52" s="1"/>
  <c r="BE30" i="52"/>
  <c r="BI30" i="52" s="1"/>
  <c r="BK30" i="52" s="1"/>
  <c r="AU30" i="52"/>
  <c r="AY30" i="52" s="1"/>
  <c r="AK30" i="52"/>
  <c r="AO30" i="52" s="1"/>
  <c r="AQ30" i="52" s="1"/>
  <c r="AA30" i="52"/>
  <c r="AE30" i="52" s="1"/>
  <c r="AG30" i="52" s="1"/>
  <c r="O30" i="52"/>
  <c r="U30" i="52" s="1"/>
  <c r="W30" i="52" s="1"/>
  <c r="S29" i="52"/>
  <c r="BO29" i="52"/>
  <c r="BS29" i="52" s="1"/>
  <c r="BU29" i="52" s="1"/>
  <c r="BE29" i="52"/>
  <c r="BI29" i="52" s="1"/>
  <c r="BK29" i="52" s="1"/>
  <c r="AU29" i="52"/>
  <c r="AY29" i="52" s="1"/>
  <c r="BA29" i="52" s="1"/>
  <c r="AA29" i="52"/>
  <c r="AE29" i="52" s="1"/>
  <c r="AG29" i="52" s="1"/>
  <c r="S28" i="52"/>
  <c r="BY28" i="52"/>
  <c r="CC28" i="52" s="1"/>
  <c r="CE28" i="52" s="1"/>
  <c r="BO28" i="52"/>
  <c r="BS28" i="52" s="1"/>
  <c r="BU28" i="52" s="1"/>
  <c r="BE28" i="52"/>
  <c r="BI28" i="52" s="1"/>
  <c r="BK28" i="52" s="1"/>
  <c r="AU28" i="52"/>
  <c r="AY28" i="52" s="1"/>
  <c r="AK28" i="52"/>
  <c r="AO28" i="52" s="1"/>
  <c r="AQ28" i="52" s="1"/>
  <c r="AA28" i="52"/>
  <c r="AE28" i="52" s="1"/>
  <c r="AG28" i="52" s="1"/>
  <c r="O28" i="52"/>
  <c r="U28" i="52" s="1"/>
  <c r="W28" i="52" s="1"/>
  <c r="S27" i="52"/>
  <c r="BO27" i="52"/>
  <c r="BS27" i="52" s="1"/>
  <c r="BU27" i="52" s="1"/>
  <c r="BE27" i="52"/>
  <c r="BI27" i="52" s="1"/>
  <c r="BK27" i="52" s="1"/>
  <c r="AU27" i="52"/>
  <c r="AY27" i="52" s="1"/>
  <c r="BA27" i="52" s="1"/>
  <c r="AA27" i="52"/>
  <c r="AE27" i="52" s="1"/>
  <c r="AG27" i="52" s="1"/>
  <c r="S26" i="52"/>
  <c r="BY26" i="52"/>
  <c r="CC26" i="52" s="1"/>
  <c r="CE26" i="52" s="1"/>
  <c r="BO26" i="52"/>
  <c r="BS26" i="52" s="1"/>
  <c r="BU26" i="52" s="1"/>
  <c r="BE26" i="52"/>
  <c r="BI26" i="52" s="1"/>
  <c r="BK26" i="52" s="1"/>
  <c r="AU26" i="52"/>
  <c r="AY26" i="52" s="1"/>
  <c r="AK26" i="52"/>
  <c r="AO26" i="52" s="1"/>
  <c r="AQ26" i="52" s="1"/>
  <c r="AA26" i="52"/>
  <c r="AE26" i="52" s="1"/>
  <c r="AG26" i="52" s="1"/>
  <c r="O26" i="52"/>
  <c r="U26" i="52" s="1"/>
  <c r="W26" i="52" s="1"/>
  <c r="S25" i="52"/>
  <c r="BO25" i="52"/>
  <c r="BS25" i="52" s="1"/>
  <c r="BU25" i="52" s="1"/>
  <c r="BE25" i="52"/>
  <c r="BI25" i="52" s="1"/>
  <c r="BK25" i="52" s="1"/>
  <c r="AU25" i="52"/>
  <c r="AY25" i="52" s="1"/>
  <c r="BA25" i="52" s="1"/>
  <c r="AA25" i="52"/>
  <c r="AE25" i="52" s="1"/>
  <c r="AG25" i="52" s="1"/>
  <c r="S24" i="52"/>
  <c r="BY24" i="52"/>
  <c r="CC24" i="52" s="1"/>
  <c r="CE24" i="52" s="1"/>
  <c r="BO24" i="52"/>
  <c r="BS24" i="52" s="1"/>
  <c r="BU24" i="52" s="1"/>
  <c r="BE24" i="52"/>
  <c r="BI24" i="52" s="1"/>
  <c r="BK24" i="52" s="1"/>
  <c r="AU24" i="52"/>
  <c r="AY24" i="52" s="1"/>
  <c r="AK24" i="52"/>
  <c r="AO24" i="52" s="1"/>
  <c r="AQ24" i="52" s="1"/>
  <c r="AA24" i="52"/>
  <c r="AE24" i="52" s="1"/>
  <c r="AG24" i="52" s="1"/>
  <c r="O24" i="52"/>
  <c r="U24" i="52" s="1"/>
  <c r="W24" i="52" s="1"/>
  <c r="S23" i="52"/>
  <c r="BO23" i="52"/>
  <c r="BS23" i="52" s="1"/>
  <c r="BU23" i="52" s="1"/>
  <c r="BE23" i="52"/>
  <c r="BI23" i="52" s="1"/>
  <c r="BK23" i="52" s="1"/>
  <c r="AU23" i="52"/>
  <c r="AY23" i="52" s="1"/>
  <c r="BA23" i="52" s="1"/>
  <c r="AA23" i="52"/>
  <c r="AE23" i="52" s="1"/>
  <c r="AG23" i="52" s="1"/>
  <c r="S22" i="52"/>
  <c r="BY22" i="52"/>
  <c r="CC22" i="52" s="1"/>
  <c r="CE22" i="52" s="1"/>
  <c r="BO22" i="52"/>
  <c r="BS22" i="52" s="1"/>
  <c r="BU22" i="52" s="1"/>
  <c r="BE22" i="52"/>
  <c r="BI22" i="52" s="1"/>
  <c r="BK22" i="52" s="1"/>
  <c r="AU22" i="52"/>
  <c r="AK22" i="52"/>
  <c r="AO22" i="52" s="1"/>
  <c r="AQ22" i="52" s="1"/>
  <c r="AA22" i="52"/>
  <c r="AE22" i="52" s="1"/>
  <c r="AG22" i="52" s="1"/>
  <c r="O22" i="52"/>
  <c r="U22" i="52" s="1"/>
  <c r="W22" i="52" s="1"/>
  <c r="S21" i="52"/>
  <c r="BO21" i="52"/>
  <c r="BS21" i="52" s="1"/>
  <c r="BU21" i="52" s="1"/>
  <c r="BE21" i="52"/>
  <c r="BI21" i="52" s="1"/>
  <c r="BK21" i="52" s="1"/>
  <c r="AU21" i="52"/>
  <c r="AY21" i="52" s="1"/>
  <c r="BA21" i="52" s="1"/>
  <c r="AA21" i="52"/>
  <c r="AE21" i="52" s="1"/>
  <c r="AG21" i="52" s="1"/>
  <c r="S20" i="52"/>
  <c r="BO20" i="52"/>
  <c r="BS20" i="52" s="1"/>
  <c r="BU20" i="52" s="1"/>
  <c r="BE20" i="52"/>
  <c r="BI20" i="52" s="1"/>
  <c r="BK20" i="52" s="1"/>
  <c r="AU20" i="52"/>
  <c r="AY20" i="52" s="1"/>
  <c r="BA20" i="52" s="1"/>
  <c r="AA20" i="52"/>
  <c r="AE20" i="52" s="1"/>
  <c r="AG20" i="52" s="1"/>
  <c r="S19" i="52"/>
  <c r="BY19" i="52"/>
  <c r="CC19" i="52" s="1"/>
  <c r="CE19" i="52" s="1"/>
  <c r="BO19" i="52"/>
  <c r="BS19" i="52" s="1"/>
  <c r="BU19" i="52" s="1"/>
  <c r="BE19" i="52"/>
  <c r="BI19" i="52" s="1"/>
  <c r="BK19" i="52" s="1"/>
  <c r="AU19" i="52"/>
  <c r="AK19" i="52"/>
  <c r="AO19" i="52" s="1"/>
  <c r="AQ19" i="52" s="1"/>
  <c r="AA19" i="52"/>
  <c r="AE19" i="52" s="1"/>
  <c r="AG19" i="52" s="1"/>
  <c r="O19" i="52"/>
  <c r="U19" i="52" s="1"/>
  <c r="W19" i="52" s="1"/>
  <c r="S18" i="52"/>
  <c r="BO18" i="52"/>
  <c r="BS18" i="52" s="1"/>
  <c r="BU18" i="52" s="1"/>
  <c r="BE18" i="52"/>
  <c r="BI18" i="52" s="1"/>
  <c r="BK18" i="52" s="1"/>
  <c r="AU18" i="52"/>
  <c r="AY18" i="52" s="1"/>
  <c r="BA18" i="52" s="1"/>
  <c r="AA18" i="52"/>
  <c r="AE18" i="52" s="1"/>
  <c r="AG18" i="52" s="1"/>
  <c r="S17" i="52"/>
  <c r="BO17" i="52"/>
  <c r="BS17" i="52" s="1"/>
  <c r="BU17" i="52" s="1"/>
  <c r="BE17" i="52"/>
  <c r="BI17" i="52" s="1"/>
  <c r="BK17" i="52" s="1"/>
  <c r="AU17" i="52"/>
  <c r="AY17" i="52" s="1"/>
  <c r="BA17" i="52" s="1"/>
  <c r="AA17" i="52"/>
  <c r="AE17" i="52" s="1"/>
  <c r="AG17" i="52" s="1"/>
  <c r="S16" i="52"/>
  <c r="BY16" i="52"/>
  <c r="CC16" i="52" s="1"/>
  <c r="CE16" i="52" s="1"/>
  <c r="BO16" i="52"/>
  <c r="BS16" i="52" s="1"/>
  <c r="BU16" i="52" s="1"/>
  <c r="BE16" i="52"/>
  <c r="BI16" i="52" s="1"/>
  <c r="BK16" i="52" s="1"/>
  <c r="AU16" i="52"/>
  <c r="AY16" i="52" s="1"/>
  <c r="AK16" i="52"/>
  <c r="AO16" i="52" s="1"/>
  <c r="AQ16" i="52" s="1"/>
  <c r="AA16" i="52"/>
  <c r="AE16" i="52" s="1"/>
  <c r="AG16" i="52" s="1"/>
  <c r="O16" i="52"/>
  <c r="U16" i="52" s="1"/>
  <c r="W16" i="52" s="1"/>
  <c r="S15" i="52"/>
  <c r="BO15" i="52"/>
  <c r="BS15" i="52" s="1"/>
  <c r="BU15" i="52" s="1"/>
  <c r="BE15" i="52"/>
  <c r="BI15" i="52" s="1"/>
  <c r="BK15" i="52" s="1"/>
  <c r="AU15" i="52"/>
  <c r="AY15" i="52" s="1"/>
  <c r="BA15" i="52" s="1"/>
  <c r="AA15" i="52"/>
  <c r="AE15" i="52" s="1"/>
  <c r="AG15" i="52" s="1"/>
  <c r="S14" i="52"/>
  <c r="BY14" i="52"/>
  <c r="CC14" i="52" s="1"/>
  <c r="CE14" i="52" s="1"/>
  <c r="BO14" i="52"/>
  <c r="BS14" i="52" s="1"/>
  <c r="BU14" i="52" s="1"/>
  <c r="BE14" i="52"/>
  <c r="BI14" i="52" s="1"/>
  <c r="BK14" i="52" s="1"/>
  <c r="AU14" i="52"/>
  <c r="AK14" i="52"/>
  <c r="AO14" i="52" s="1"/>
  <c r="AQ14" i="52" s="1"/>
  <c r="AA14" i="52"/>
  <c r="AE14" i="52" s="1"/>
  <c r="AG14" i="52" s="1"/>
  <c r="O14" i="52"/>
  <c r="U14" i="52" s="1"/>
  <c r="W14" i="52" s="1"/>
  <c r="S13" i="52"/>
  <c r="BO13" i="52"/>
  <c r="BS13" i="52" s="1"/>
  <c r="BU13" i="52" s="1"/>
  <c r="BE13" i="52"/>
  <c r="BI13" i="52" s="1"/>
  <c r="BK13" i="52" s="1"/>
  <c r="AU13" i="52"/>
  <c r="AY13" i="52" s="1"/>
  <c r="BA13" i="52" s="1"/>
  <c r="AA13" i="52"/>
  <c r="AE13" i="52" s="1"/>
  <c r="AG13" i="52" s="1"/>
  <c r="S12" i="52"/>
  <c r="BY12" i="52"/>
  <c r="CC12" i="52" s="1"/>
  <c r="CE12" i="52" s="1"/>
  <c r="BO12" i="52"/>
  <c r="BS12" i="52" s="1"/>
  <c r="BU12" i="52" s="1"/>
  <c r="BE12" i="52"/>
  <c r="BI12" i="52" s="1"/>
  <c r="BK12" i="52" s="1"/>
  <c r="AU12" i="52"/>
  <c r="AK12" i="52"/>
  <c r="AO12" i="52" s="1"/>
  <c r="AQ12" i="52" s="1"/>
  <c r="AA12" i="52"/>
  <c r="AE12" i="52" s="1"/>
  <c r="AG12" i="52" s="1"/>
  <c r="O12" i="52"/>
  <c r="U12" i="52" s="1"/>
  <c r="W12" i="52" s="1"/>
  <c r="S11" i="52"/>
  <c r="BO11" i="52"/>
  <c r="BS11" i="52" s="1"/>
  <c r="BU11" i="52" s="1"/>
  <c r="BE11" i="52"/>
  <c r="BI11" i="52" s="1"/>
  <c r="BK11" i="52" s="1"/>
  <c r="AU11" i="52"/>
  <c r="AY11" i="52" s="1"/>
  <c r="BA11" i="52" s="1"/>
  <c r="AA11" i="52"/>
  <c r="AE11" i="52" s="1"/>
  <c r="AG11" i="52" s="1"/>
  <c r="S10" i="52"/>
  <c r="K10" i="52"/>
  <c r="BY10" i="52"/>
  <c r="CC10" i="52" s="1"/>
  <c r="CE10" i="52" s="1"/>
  <c r="BO10" i="52"/>
  <c r="BS10" i="52" s="1"/>
  <c r="BU10" i="52" s="1"/>
  <c r="BE10" i="52"/>
  <c r="BI10" i="52" s="1"/>
  <c r="BK10" i="52" s="1"/>
  <c r="AU10" i="52"/>
  <c r="AK10" i="52"/>
  <c r="AO10" i="52" s="1"/>
  <c r="AQ10" i="52" s="1"/>
  <c r="AA10" i="52"/>
  <c r="AE10" i="52" s="1"/>
  <c r="AG10" i="52" s="1"/>
  <c r="O10" i="52"/>
  <c r="U10" i="52" s="1"/>
  <c r="W10" i="52" s="1"/>
  <c r="S9" i="52"/>
  <c r="BO9" i="52"/>
  <c r="BS9" i="52" s="1"/>
  <c r="BU9" i="52" s="1"/>
  <c r="BE9" i="52"/>
  <c r="BI9" i="52" s="1"/>
  <c r="BK9" i="52" s="1"/>
  <c r="AU9" i="52"/>
  <c r="AY9" i="52" s="1"/>
  <c r="BA9" i="52" s="1"/>
  <c r="AA9" i="52"/>
  <c r="AE9" i="52" s="1"/>
  <c r="AG9" i="52" s="1"/>
  <c r="S8" i="52"/>
  <c r="BO8" i="52"/>
  <c r="BS8" i="52" s="1"/>
  <c r="BU8" i="52" s="1"/>
  <c r="BU98" i="52" s="1"/>
  <c r="E20" i="8" s="1"/>
  <c r="BE8" i="52"/>
  <c r="BI8" i="52" s="1"/>
  <c r="BK8" i="52" s="1"/>
  <c r="AU8" i="52"/>
  <c r="AY8" i="52" s="1"/>
  <c r="BA8" i="52" s="1"/>
  <c r="AA8" i="52"/>
  <c r="AE8" i="52" s="1"/>
  <c r="AG8" i="52" s="1"/>
  <c r="AG98" i="52" s="1"/>
  <c r="E12" i="8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S43" i="55"/>
  <c r="K43" i="55"/>
  <c r="AG43" i="55"/>
  <c r="AK43" i="55" s="1"/>
  <c r="AM43" i="55" s="1"/>
  <c r="Y43" i="55"/>
  <c r="AC43" i="55" s="1"/>
  <c r="AE43" i="55" s="1"/>
  <c r="O43" i="55"/>
  <c r="S42" i="55"/>
  <c r="K42" i="55"/>
  <c r="AG42" i="55"/>
  <c r="AK42" i="55" s="1"/>
  <c r="AM42" i="55" s="1"/>
  <c r="AM58" i="55" s="1"/>
  <c r="M15" i="8" s="1"/>
  <c r="Y42" i="55"/>
  <c r="AC42" i="55" s="1"/>
  <c r="AE42" i="55" s="1"/>
  <c r="AE58" i="55" s="1"/>
  <c r="M11" i="8" s="1"/>
  <c r="M14" i="8" s="1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S39" i="55"/>
  <c r="K39" i="55"/>
  <c r="AG39" i="55"/>
  <c r="AK39" i="55" s="1"/>
  <c r="AM39" i="55" s="1"/>
  <c r="Y39" i="55"/>
  <c r="AC39" i="55" s="1"/>
  <c r="AE39" i="55" s="1"/>
  <c r="O39" i="55"/>
  <c r="S38" i="55"/>
  <c r="K38" i="55"/>
  <c r="AG38" i="55"/>
  <c r="AK38" i="55" s="1"/>
  <c r="AM38" i="55" s="1"/>
  <c r="Y38" i="55"/>
  <c r="AC38" i="55" s="1"/>
  <c r="AE38" i="55" s="1"/>
  <c r="O38" i="55"/>
  <c r="S37" i="55"/>
  <c r="K37" i="55"/>
  <c r="AG37" i="55"/>
  <c r="AK37" i="55" s="1"/>
  <c r="AM37" i="55" s="1"/>
  <c r="Y37" i="55"/>
  <c r="AC37" i="55" s="1"/>
  <c r="AE37" i="55" s="1"/>
  <c r="O37" i="55"/>
  <c r="S36" i="55"/>
  <c r="K36" i="55"/>
  <c r="AG36" i="55"/>
  <c r="AK36" i="55" s="1"/>
  <c r="AM36" i="55" s="1"/>
  <c r="Y36" i="55"/>
  <c r="AC36" i="55" s="1"/>
  <c r="AE36" i="55" s="1"/>
  <c r="O36" i="55"/>
  <c r="S35" i="55"/>
  <c r="K35" i="55"/>
  <c r="AG35" i="55"/>
  <c r="AK35" i="55" s="1"/>
  <c r="AM35" i="55" s="1"/>
  <c r="Y35" i="55"/>
  <c r="AC35" i="55" s="1"/>
  <c r="AE35" i="55" s="1"/>
  <c r="O35" i="55"/>
  <c r="S34" i="55"/>
  <c r="K34" i="55"/>
  <c r="AG34" i="55"/>
  <c r="AK34" i="55" s="1"/>
  <c r="AM34" i="55" s="1"/>
  <c r="Y34" i="55"/>
  <c r="AC34" i="55" s="1"/>
  <c r="AE34" i="55" s="1"/>
  <c r="O34" i="55"/>
  <c r="S33" i="55"/>
  <c r="K33" i="55"/>
  <c r="AG33" i="55"/>
  <c r="AK33" i="55" s="1"/>
  <c r="AM33" i="55" s="1"/>
  <c r="Y33" i="55"/>
  <c r="AC33" i="55" s="1"/>
  <c r="AE33" i="55" s="1"/>
  <c r="O33" i="55"/>
  <c r="S32" i="55"/>
  <c r="K32" i="55"/>
  <c r="AG32" i="55"/>
  <c r="AK32" i="55" s="1"/>
  <c r="AM32" i="55" s="1"/>
  <c r="Y32" i="55"/>
  <c r="AC32" i="55" s="1"/>
  <c r="AE32" i="55" s="1"/>
  <c r="O32" i="55"/>
  <c r="S31" i="55"/>
  <c r="K31" i="55"/>
  <c r="AG31" i="55"/>
  <c r="AK31" i="55" s="1"/>
  <c r="AM31" i="55" s="1"/>
  <c r="Y31" i="55"/>
  <c r="AC31" i="55" s="1"/>
  <c r="AE31" i="55" s="1"/>
  <c r="O31" i="55"/>
  <c r="S30" i="55"/>
  <c r="K30" i="55"/>
  <c r="AG30" i="55"/>
  <c r="AK30" i="55" s="1"/>
  <c r="AM30" i="55" s="1"/>
  <c r="Y30" i="55"/>
  <c r="AC30" i="55" s="1"/>
  <c r="AE30" i="55" s="1"/>
  <c r="O30" i="55"/>
  <c r="S29" i="55"/>
  <c r="K29" i="55"/>
  <c r="AG29" i="55"/>
  <c r="AK29" i="55" s="1"/>
  <c r="AM29" i="55" s="1"/>
  <c r="Y29" i="55"/>
  <c r="AC29" i="55" s="1"/>
  <c r="AE29" i="55" s="1"/>
  <c r="O29" i="55"/>
  <c r="S28" i="55"/>
  <c r="K28" i="55"/>
  <c r="AG28" i="55"/>
  <c r="AK28" i="55" s="1"/>
  <c r="AM28" i="55" s="1"/>
  <c r="Y28" i="55"/>
  <c r="AC28" i="55" s="1"/>
  <c r="AE28" i="55" s="1"/>
  <c r="O28" i="55"/>
  <c r="S27" i="55"/>
  <c r="K27" i="55"/>
  <c r="AG27" i="55"/>
  <c r="AK27" i="55" s="1"/>
  <c r="AM27" i="55" s="1"/>
  <c r="Y27" i="55"/>
  <c r="AC27" i="55" s="1"/>
  <c r="AE27" i="55" s="1"/>
  <c r="O27" i="55"/>
  <c r="S26" i="55"/>
  <c r="K26" i="55"/>
  <c r="AG26" i="55"/>
  <c r="AK26" i="55" s="1"/>
  <c r="AM26" i="55" s="1"/>
  <c r="Y26" i="55"/>
  <c r="AC26" i="55" s="1"/>
  <c r="AE26" i="55" s="1"/>
  <c r="O26" i="55"/>
  <c r="S25" i="55"/>
  <c r="K25" i="55"/>
  <c r="AG25" i="55"/>
  <c r="AK25" i="55" s="1"/>
  <c r="AM25" i="55" s="1"/>
  <c r="Y25" i="55"/>
  <c r="AC25" i="55" s="1"/>
  <c r="AE25" i="55" s="1"/>
  <c r="O25" i="55"/>
  <c r="S24" i="55"/>
  <c r="K24" i="55"/>
  <c r="AG24" i="55"/>
  <c r="AK24" i="55" s="1"/>
  <c r="AM24" i="55" s="1"/>
  <c r="Y24" i="55"/>
  <c r="AC24" i="55" s="1"/>
  <c r="AE24" i="55" s="1"/>
  <c r="O24" i="55"/>
  <c r="S23" i="55"/>
  <c r="K23" i="55"/>
  <c r="AG23" i="55"/>
  <c r="AK23" i="55" s="1"/>
  <c r="AM23" i="55" s="1"/>
  <c r="Y23" i="55"/>
  <c r="AC23" i="55" s="1"/>
  <c r="AE23" i="55" s="1"/>
  <c r="O23" i="55"/>
  <c r="S22" i="55"/>
  <c r="K22" i="55"/>
  <c r="AG22" i="55"/>
  <c r="AK22" i="55" s="1"/>
  <c r="AM22" i="55" s="1"/>
  <c r="Y22" i="55"/>
  <c r="AC22" i="55" s="1"/>
  <c r="AE22" i="55" s="1"/>
  <c r="O22" i="55"/>
  <c r="S21" i="55"/>
  <c r="K21" i="55"/>
  <c r="AG21" i="55"/>
  <c r="AK21" i="55" s="1"/>
  <c r="AM21" i="55" s="1"/>
  <c r="Y21" i="55"/>
  <c r="AC21" i="55" s="1"/>
  <c r="AE21" i="55" s="1"/>
  <c r="O21" i="55"/>
  <c r="S20" i="55"/>
  <c r="K20" i="55"/>
  <c r="AG20" i="55"/>
  <c r="AK20" i="55" s="1"/>
  <c r="AM20" i="55" s="1"/>
  <c r="Y20" i="55"/>
  <c r="AC20" i="55" s="1"/>
  <c r="AE20" i="55" s="1"/>
  <c r="O20" i="55"/>
  <c r="S19" i="55"/>
  <c r="K19" i="55"/>
  <c r="AG19" i="55"/>
  <c r="AK19" i="55" s="1"/>
  <c r="AM19" i="55" s="1"/>
  <c r="Y19" i="55"/>
  <c r="AC19" i="55" s="1"/>
  <c r="AE19" i="55" s="1"/>
  <c r="O19" i="55"/>
  <c r="S18" i="55"/>
  <c r="K18" i="55"/>
  <c r="AG18" i="55"/>
  <c r="AK18" i="55" s="1"/>
  <c r="AM18" i="55" s="1"/>
  <c r="Y18" i="55"/>
  <c r="AC18" i="55" s="1"/>
  <c r="AE18" i="55" s="1"/>
  <c r="O18" i="55"/>
  <c r="S17" i="55"/>
  <c r="K17" i="55"/>
  <c r="AG17" i="55"/>
  <c r="AK17" i="55" s="1"/>
  <c r="AM17" i="55" s="1"/>
  <c r="Y17" i="55"/>
  <c r="AC17" i="55" s="1"/>
  <c r="AE17" i="55" s="1"/>
  <c r="O17" i="55"/>
  <c r="S16" i="55"/>
  <c r="K16" i="55"/>
  <c r="AG16" i="55"/>
  <c r="AK16" i="55" s="1"/>
  <c r="AM16" i="55" s="1"/>
  <c r="Y16" i="55"/>
  <c r="AC16" i="55" s="1"/>
  <c r="AE16" i="55" s="1"/>
  <c r="O16" i="55"/>
  <c r="S15" i="55"/>
  <c r="K15" i="55"/>
  <c r="AG15" i="55"/>
  <c r="AK15" i="55" s="1"/>
  <c r="AM15" i="55" s="1"/>
  <c r="Y15" i="55"/>
  <c r="AC15" i="55" s="1"/>
  <c r="AE15" i="55" s="1"/>
  <c r="O15" i="55"/>
  <c r="S14" i="55"/>
  <c r="K14" i="55"/>
  <c r="AG14" i="55"/>
  <c r="AK14" i="55" s="1"/>
  <c r="AM14" i="55" s="1"/>
  <c r="Y14" i="55"/>
  <c r="AC14" i="55" s="1"/>
  <c r="AE14" i="55" s="1"/>
  <c r="O14" i="55"/>
  <c r="S13" i="55"/>
  <c r="K13" i="55"/>
  <c r="AG13" i="55"/>
  <c r="AK13" i="55" s="1"/>
  <c r="AM13" i="55" s="1"/>
  <c r="Y13" i="55"/>
  <c r="AC13" i="55" s="1"/>
  <c r="AE13" i="55" s="1"/>
  <c r="O13" i="55"/>
  <c r="S12" i="55"/>
  <c r="K12" i="55"/>
  <c r="AG12" i="55"/>
  <c r="AK12" i="55" s="1"/>
  <c r="AM12" i="55" s="1"/>
  <c r="Y12" i="55"/>
  <c r="AC12" i="55" s="1"/>
  <c r="AE12" i="55" s="1"/>
  <c r="O12" i="55"/>
  <c r="S11" i="55"/>
  <c r="K11" i="55"/>
  <c r="AG11" i="55"/>
  <c r="AK11" i="55" s="1"/>
  <c r="AM11" i="55" s="1"/>
  <c r="Y11" i="55"/>
  <c r="AC11" i="55" s="1"/>
  <c r="AE11" i="55" s="1"/>
  <c r="O11" i="55"/>
  <c r="S10" i="55"/>
  <c r="K10" i="55"/>
  <c r="AG10" i="55"/>
  <c r="AK10" i="55" s="1"/>
  <c r="AM10" i="55" s="1"/>
  <c r="Y10" i="55"/>
  <c r="AC10" i="55" s="1"/>
  <c r="AE10" i="55" s="1"/>
  <c r="O10" i="55"/>
  <c r="S9" i="55"/>
  <c r="K9" i="55"/>
  <c r="AG9" i="55"/>
  <c r="AK9" i="55" s="1"/>
  <c r="AM9" i="55" s="1"/>
  <c r="Y9" i="55"/>
  <c r="AC9" i="55" s="1"/>
  <c r="AE9" i="55" s="1"/>
  <c r="O9" i="55"/>
  <c r="S8" i="55"/>
  <c r="K8" i="55"/>
  <c r="AG8" i="55"/>
  <c r="AK8" i="55" s="1"/>
  <c r="AM8" i="55" s="1"/>
  <c r="AM41" i="55" s="1"/>
  <c r="I15" i="8" s="1"/>
  <c r="Y8" i="55"/>
  <c r="AC8" i="55" s="1"/>
  <c r="AE8" i="55" s="1"/>
  <c r="AE41" i="55" s="1"/>
  <c r="I11" i="8" s="1"/>
  <c r="I14" i="8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S63" i="56"/>
  <c r="AK63" i="56"/>
  <c r="AO63" i="56" s="1"/>
  <c r="AQ63" i="56" s="1"/>
  <c r="AA63" i="56"/>
  <c r="AE63" i="56" s="1"/>
  <c r="AG63" i="56" s="1"/>
  <c r="O63" i="56"/>
  <c r="S62" i="56"/>
  <c r="AK62" i="56"/>
  <c r="AO62" i="56" s="1"/>
  <c r="AQ62" i="56" s="1"/>
  <c r="AA62" i="56"/>
  <c r="AE62" i="56" s="1"/>
  <c r="AG62" i="56" s="1"/>
  <c r="O62" i="56"/>
  <c r="S61" i="56"/>
  <c r="AK61" i="56"/>
  <c r="AO61" i="56" s="1"/>
  <c r="AQ61" i="56" s="1"/>
  <c r="AA61" i="56"/>
  <c r="AE61" i="56" s="1"/>
  <c r="AG61" i="56" s="1"/>
  <c r="O61" i="56"/>
  <c r="S60" i="56"/>
  <c r="AK60" i="56"/>
  <c r="AO60" i="56" s="1"/>
  <c r="AQ60" i="56" s="1"/>
  <c r="AA60" i="56"/>
  <c r="AE60" i="56" s="1"/>
  <c r="AG60" i="56" s="1"/>
  <c r="O60" i="56"/>
  <c r="S59" i="56"/>
  <c r="AK59" i="56"/>
  <c r="AO59" i="56" s="1"/>
  <c r="AQ59" i="56" s="1"/>
  <c r="AA59" i="56"/>
  <c r="AE59" i="56" s="1"/>
  <c r="AG59" i="56" s="1"/>
  <c r="O59" i="56"/>
  <c r="S58" i="56"/>
  <c r="AK58" i="56"/>
  <c r="AO58" i="56" s="1"/>
  <c r="AQ58" i="56" s="1"/>
  <c r="AA58" i="56"/>
  <c r="AE58" i="56" s="1"/>
  <c r="AG58" i="56" s="1"/>
  <c r="O58" i="56"/>
  <c r="S57" i="56"/>
  <c r="AK57" i="56"/>
  <c r="AO57" i="56" s="1"/>
  <c r="AQ57" i="56" s="1"/>
  <c r="AA57" i="56"/>
  <c r="AE57" i="56" s="1"/>
  <c r="AG57" i="56" s="1"/>
  <c r="O57" i="56"/>
  <c r="S56" i="56"/>
  <c r="AK56" i="56"/>
  <c r="AO56" i="56" s="1"/>
  <c r="AQ56" i="56" s="1"/>
  <c r="AA56" i="56"/>
  <c r="AE56" i="56" s="1"/>
  <c r="AG56" i="56" s="1"/>
  <c r="O56" i="56"/>
  <c r="S55" i="56"/>
  <c r="AK55" i="56"/>
  <c r="AO55" i="56" s="1"/>
  <c r="AQ55" i="56" s="1"/>
  <c r="AA55" i="56"/>
  <c r="AE55" i="56" s="1"/>
  <c r="AG55" i="56" s="1"/>
  <c r="O55" i="56"/>
  <c r="S54" i="56"/>
  <c r="AK54" i="56"/>
  <c r="AO54" i="56" s="1"/>
  <c r="AQ54" i="56" s="1"/>
  <c r="AA54" i="56"/>
  <c r="AE54" i="56" s="1"/>
  <c r="AG54" i="56" s="1"/>
  <c r="O54" i="56"/>
  <c r="S53" i="56"/>
  <c r="AK53" i="56"/>
  <c r="AO53" i="56" s="1"/>
  <c r="AQ53" i="56" s="1"/>
  <c r="AA53" i="56"/>
  <c r="AE53" i="56" s="1"/>
  <c r="AG53" i="56" s="1"/>
  <c r="O53" i="56"/>
  <c r="S52" i="56"/>
  <c r="AK52" i="56"/>
  <c r="AO52" i="56" s="1"/>
  <c r="AQ52" i="56" s="1"/>
  <c r="AA52" i="56"/>
  <c r="AE52" i="56" s="1"/>
  <c r="AG52" i="56" s="1"/>
  <c r="O52" i="56"/>
  <c r="S51" i="56"/>
  <c r="AK51" i="56"/>
  <c r="AO51" i="56" s="1"/>
  <c r="AQ51" i="56" s="1"/>
  <c r="AA51" i="56"/>
  <c r="AE51" i="56" s="1"/>
  <c r="AG51" i="56" s="1"/>
  <c r="O51" i="56"/>
  <c r="S50" i="56"/>
  <c r="AK50" i="56"/>
  <c r="AO50" i="56" s="1"/>
  <c r="AQ50" i="56" s="1"/>
  <c r="AA50" i="56"/>
  <c r="AE50" i="56" s="1"/>
  <c r="AG50" i="56" s="1"/>
  <c r="O50" i="56"/>
  <c r="S49" i="56"/>
  <c r="AK49" i="56"/>
  <c r="AO49" i="56" s="1"/>
  <c r="AQ49" i="56" s="1"/>
  <c r="AA49" i="56"/>
  <c r="AE49" i="56" s="1"/>
  <c r="AG49" i="56" s="1"/>
  <c r="O49" i="56"/>
  <c r="S48" i="56"/>
  <c r="AK48" i="56"/>
  <c r="AO48" i="56" s="1"/>
  <c r="AQ48" i="56" s="1"/>
  <c r="AA48" i="56"/>
  <c r="AE48" i="56" s="1"/>
  <c r="AG48" i="56" s="1"/>
  <c r="O48" i="56"/>
  <c r="S47" i="56"/>
  <c r="AK47" i="56"/>
  <c r="AO47" i="56" s="1"/>
  <c r="AQ47" i="56" s="1"/>
  <c r="AA47" i="56"/>
  <c r="AE47" i="56" s="1"/>
  <c r="AG47" i="56" s="1"/>
  <c r="O47" i="56"/>
  <c r="S46" i="56"/>
  <c r="AK46" i="56"/>
  <c r="AO46" i="56" s="1"/>
  <c r="AQ46" i="56" s="1"/>
  <c r="AA46" i="56"/>
  <c r="AE46" i="56" s="1"/>
  <c r="AG46" i="56" s="1"/>
  <c r="O46" i="56"/>
  <c r="S45" i="56"/>
  <c r="AK45" i="56"/>
  <c r="AO45" i="56" s="1"/>
  <c r="AQ45" i="56" s="1"/>
  <c r="AA45" i="56"/>
  <c r="AE45" i="56" s="1"/>
  <c r="AG45" i="56" s="1"/>
  <c r="O45" i="56"/>
  <c r="S44" i="56"/>
  <c r="AK44" i="56"/>
  <c r="AO44" i="56" s="1"/>
  <c r="AQ44" i="56" s="1"/>
  <c r="AA44" i="56"/>
  <c r="AE44" i="56" s="1"/>
  <c r="AG44" i="56" s="1"/>
  <c r="O44" i="56"/>
  <c r="S43" i="56"/>
  <c r="AK43" i="56"/>
  <c r="AO43" i="56" s="1"/>
  <c r="AQ43" i="56" s="1"/>
  <c r="AA43" i="56"/>
  <c r="AE43" i="56" s="1"/>
  <c r="AG43" i="56" s="1"/>
  <c r="O43" i="56"/>
  <c r="S42" i="56"/>
  <c r="AK42" i="56"/>
  <c r="AO42" i="56" s="1"/>
  <c r="AQ42" i="56" s="1"/>
  <c r="AA42" i="56"/>
  <c r="AE42" i="56" s="1"/>
  <c r="AG42" i="56" s="1"/>
  <c r="O42" i="56"/>
  <c r="S41" i="56"/>
  <c r="AK41" i="56"/>
  <c r="AO41" i="56" s="1"/>
  <c r="AQ41" i="56" s="1"/>
  <c r="AA41" i="56"/>
  <c r="AE41" i="56" s="1"/>
  <c r="AG41" i="56" s="1"/>
  <c r="O41" i="56"/>
  <c r="S40" i="56"/>
  <c r="AK40" i="56"/>
  <c r="AO40" i="56" s="1"/>
  <c r="AQ40" i="56" s="1"/>
  <c r="AA40" i="56"/>
  <c r="AE40" i="56" s="1"/>
  <c r="AG40" i="56" s="1"/>
  <c r="O40" i="56"/>
  <c r="S39" i="56"/>
  <c r="AK39" i="56"/>
  <c r="AO39" i="56" s="1"/>
  <c r="AQ39" i="56" s="1"/>
  <c r="AA39" i="56"/>
  <c r="AE39" i="56" s="1"/>
  <c r="AG39" i="56" s="1"/>
  <c r="O39" i="56"/>
  <c r="S38" i="56"/>
  <c r="AK38" i="56"/>
  <c r="AO38" i="56" s="1"/>
  <c r="AQ38" i="56" s="1"/>
  <c r="AA38" i="56"/>
  <c r="AE38" i="56" s="1"/>
  <c r="AG38" i="56" s="1"/>
  <c r="O38" i="56"/>
  <c r="S37" i="56"/>
  <c r="AK37" i="56"/>
  <c r="AO37" i="56" s="1"/>
  <c r="AQ37" i="56" s="1"/>
  <c r="AA37" i="56"/>
  <c r="AE37" i="56" s="1"/>
  <c r="AG37" i="56" s="1"/>
  <c r="O37" i="56"/>
  <c r="S36" i="56"/>
  <c r="AK36" i="56"/>
  <c r="AO36" i="56" s="1"/>
  <c r="AQ36" i="56" s="1"/>
  <c r="AA36" i="56"/>
  <c r="AE36" i="56" s="1"/>
  <c r="AG36" i="56" s="1"/>
  <c r="O36" i="56"/>
  <c r="S35" i="56"/>
  <c r="AK35" i="56"/>
  <c r="AO35" i="56" s="1"/>
  <c r="AQ35" i="56" s="1"/>
  <c r="AA35" i="56"/>
  <c r="AE35" i="56" s="1"/>
  <c r="AG35" i="56" s="1"/>
  <c r="O35" i="56"/>
  <c r="S34" i="56"/>
  <c r="AK34" i="56"/>
  <c r="AO34" i="56" s="1"/>
  <c r="AQ34" i="56" s="1"/>
  <c r="AA34" i="56"/>
  <c r="AE34" i="56" s="1"/>
  <c r="AG34" i="56" s="1"/>
  <c r="O34" i="56"/>
  <c r="S33" i="56"/>
  <c r="AK33" i="56"/>
  <c r="AO33" i="56" s="1"/>
  <c r="AQ33" i="56" s="1"/>
  <c r="AA33" i="56"/>
  <c r="AE33" i="56" s="1"/>
  <c r="AG33" i="56" s="1"/>
  <c r="O33" i="56"/>
  <c r="S32" i="56"/>
  <c r="AK32" i="56"/>
  <c r="AO32" i="56" s="1"/>
  <c r="AQ32" i="56" s="1"/>
  <c r="AA32" i="56"/>
  <c r="AE32" i="56" s="1"/>
  <c r="AG32" i="56" s="1"/>
  <c r="O32" i="56"/>
  <c r="S31" i="56"/>
  <c r="AK31" i="56"/>
  <c r="AO31" i="56" s="1"/>
  <c r="AQ31" i="56" s="1"/>
  <c r="AA31" i="56"/>
  <c r="AE31" i="56" s="1"/>
  <c r="AG31" i="56" s="1"/>
  <c r="O31" i="56"/>
  <c r="S30" i="56"/>
  <c r="AK30" i="56"/>
  <c r="AO30" i="56" s="1"/>
  <c r="AQ30" i="56" s="1"/>
  <c r="AA30" i="56"/>
  <c r="AE30" i="56" s="1"/>
  <c r="AG30" i="56" s="1"/>
  <c r="O30" i="56"/>
  <c r="S29" i="56"/>
  <c r="AK29" i="56"/>
  <c r="AO29" i="56" s="1"/>
  <c r="AQ29" i="56" s="1"/>
  <c r="AA29" i="56"/>
  <c r="AE29" i="56" s="1"/>
  <c r="AG29" i="56" s="1"/>
  <c r="O29" i="56"/>
  <c r="S28" i="56"/>
  <c r="AK28" i="56"/>
  <c r="AO28" i="56" s="1"/>
  <c r="AQ28" i="56" s="1"/>
  <c r="AA28" i="56"/>
  <c r="AE28" i="56" s="1"/>
  <c r="AG28" i="56" s="1"/>
  <c r="O28" i="56"/>
  <c r="S27" i="56"/>
  <c r="AK27" i="56"/>
  <c r="AO27" i="56" s="1"/>
  <c r="AQ27" i="56" s="1"/>
  <c r="AA27" i="56"/>
  <c r="AE27" i="56" s="1"/>
  <c r="AG27" i="56" s="1"/>
  <c r="O27" i="56"/>
  <c r="S26" i="56"/>
  <c r="AK26" i="56"/>
  <c r="AO26" i="56" s="1"/>
  <c r="AQ26" i="56" s="1"/>
  <c r="AA26" i="56"/>
  <c r="AE26" i="56" s="1"/>
  <c r="AG26" i="56" s="1"/>
  <c r="O26" i="56"/>
  <c r="S25" i="56"/>
  <c r="AK25" i="56"/>
  <c r="AO25" i="56" s="1"/>
  <c r="AQ25" i="56" s="1"/>
  <c r="AA25" i="56"/>
  <c r="AE25" i="56" s="1"/>
  <c r="AG25" i="56" s="1"/>
  <c r="O25" i="56"/>
  <c r="S24" i="56"/>
  <c r="AK24" i="56"/>
  <c r="AO24" i="56" s="1"/>
  <c r="AQ24" i="56" s="1"/>
  <c r="AA24" i="56"/>
  <c r="AE24" i="56" s="1"/>
  <c r="AG24" i="56" s="1"/>
  <c r="O24" i="56"/>
  <c r="S23" i="56"/>
  <c r="AK23" i="56"/>
  <c r="AO23" i="56" s="1"/>
  <c r="AQ23" i="56" s="1"/>
  <c r="AA23" i="56"/>
  <c r="AE23" i="56" s="1"/>
  <c r="AG23" i="56" s="1"/>
  <c r="O23" i="56"/>
  <c r="S22" i="56"/>
  <c r="AK22" i="56"/>
  <c r="AO22" i="56" s="1"/>
  <c r="AQ22" i="56" s="1"/>
  <c r="AA22" i="56"/>
  <c r="AE22" i="56" s="1"/>
  <c r="AG22" i="56" s="1"/>
  <c r="O22" i="56"/>
  <c r="S21" i="56"/>
  <c r="AK21" i="56"/>
  <c r="AO21" i="56" s="1"/>
  <c r="AQ21" i="56" s="1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S16" i="56"/>
  <c r="AK16" i="56"/>
  <c r="AO16" i="56" s="1"/>
  <c r="AQ16" i="56" s="1"/>
  <c r="AA16" i="56"/>
  <c r="AE16" i="56" s="1"/>
  <c r="AG16" i="56" s="1"/>
  <c r="O16" i="56"/>
  <c r="S15" i="56"/>
  <c r="AK15" i="56"/>
  <c r="AO15" i="56" s="1"/>
  <c r="AQ15" i="56" s="1"/>
  <c r="AA15" i="56"/>
  <c r="AE15" i="56" s="1"/>
  <c r="AG15" i="56" s="1"/>
  <c r="O15" i="56"/>
  <c r="S14" i="56"/>
  <c r="AK14" i="56"/>
  <c r="AO14" i="56" s="1"/>
  <c r="AQ14" i="56" s="1"/>
  <c r="AA14" i="56"/>
  <c r="AE14" i="56" s="1"/>
  <c r="AG14" i="56" s="1"/>
  <c r="O14" i="56"/>
  <c r="S13" i="56"/>
  <c r="AK13" i="56"/>
  <c r="AO13" i="56" s="1"/>
  <c r="AQ13" i="56" s="1"/>
  <c r="AA13" i="56"/>
  <c r="AE13" i="56" s="1"/>
  <c r="AG13" i="56" s="1"/>
  <c r="O13" i="56"/>
  <c r="S12" i="56"/>
  <c r="AK12" i="56"/>
  <c r="AO12" i="56" s="1"/>
  <c r="AQ12" i="56" s="1"/>
  <c r="AA12" i="56"/>
  <c r="AE12" i="56" s="1"/>
  <c r="AG12" i="56" s="1"/>
  <c r="O12" i="56"/>
  <c r="S11" i="56"/>
  <c r="AK11" i="56"/>
  <c r="AO11" i="56" s="1"/>
  <c r="AQ11" i="56" s="1"/>
  <c r="AA11" i="56"/>
  <c r="AE11" i="56" s="1"/>
  <c r="AG11" i="56" s="1"/>
  <c r="O11" i="56"/>
  <c r="S10" i="56"/>
  <c r="AK10" i="56"/>
  <c r="AO10" i="56" s="1"/>
  <c r="AQ10" i="56" s="1"/>
  <c r="AA10" i="56"/>
  <c r="AE10" i="56" s="1"/>
  <c r="AG10" i="56" s="1"/>
  <c r="O10" i="56"/>
  <c r="S9" i="56"/>
  <c r="K9" i="56"/>
  <c r="AK9" i="56"/>
  <c r="AO9" i="56" s="1"/>
  <c r="AQ9" i="56" s="1"/>
  <c r="AA9" i="56"/>
  <c r="AE9" i="56" s="1"/>
  <c r="AG9" i="56" s="1"/>
  <c r="O9" i="56"/>
  <c r="S8" i="56"/>
  <c r="AK8" i="56"/>
  <c r="AO8" i="56" s="1"/>
  <c r="AQ8" i="56" s="1"/>
  <c r="AQ19" i="56" s="1"/>
  <c r="AA8" i="56"/>
  <c r="AE8" i="56" s="1"/>
  <c r="AG8" i="56" s="1"/>
  <c r="AG19" i="56" s="1"/>
  <c r="O8" i="56"/>
  <c r="E23" i="57"/>
  <c r="E21" i="57"/>
  <c r="E20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F18" i="57" s="1"/>
  <c r="K38" i="50" s="1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K41" i="99"/>
  <c r="AI41" i="99"/>
  <c r="AM41" i="99" s="1"/>
  <c r="Y41" i="99"/>
  <c r="W41" i="99"/>
  <c r="AA41" i="99" s="1"/>
  <c r="M41" i="99"/>
  <c r="K41" i="99"/>
  <c r="O41" i="99" s="1"/>
  <c r="G41" i="99"/>
  <c r="E41" i="99"/>
  <c r="I41" i="99" s="1"/>
  <c r="I25" i="3" s="1"/>
  <c r="G924" i="1" s="1"/>
  <c r="AW40" i="99"/>
  <c r="AU40" i="99"/>
  <c r="AY40" i="99" s="1"/>
  <c r="AK40" i="99"/>
  <c r="AI40" i="99"/>
  <c r="AM40" i="99" s="1"/>
  <c r="Y40" i="99"/>
  <c r="W40" i="99"/>
  <c r="AA40" i="99" s="1"/>
  <c r="M40" i="99"/>
  <c r="K40" i="99"/>
  <c r="O40" i="99" s="1"/>
  <c r="G40" i="99"/>
  <c r="E40" i="99"/>
  <c r="I40" i="99" s="1"/>
  <c r="I24" i="3" s="1"/>
  <c r="G895" i="1" s="1"/>
  <c r="AW39" i="99"/>
  <c r="AU39" i="99"/>
  <c r="AY39" i="99" s="1"/>
  <c r="AK39" i="99"/>
  <c r="AI39" i="99"/>
  <c r="AM39" i="99" s="1"/>
  <c r="Y39" i="99"/>
  <c r="W39" i="99"/>
  <c r="AA39" i="99" s="1"/>
  <c r="M39" i="99"/>
  <c r="K39" i="99"/>
  <c r="O39" i="99" s="1"/>
  <c r="G39" i="99"/>
  <c r="E39" i="99"/>
  <c r="I39" i="99" s="1"/>
  <c r="I23" i="3" s="1"/>
  <c r="G866" i="1" s="1"/>
  <c r="AW38" i="99"/>
  <c r="AU38" i="99"/>
  <c r="AY38" i="99" s="1"/>
  <c r="AK38" i="99"/>
  <c r="AI38" i="99"/>
  <c r="AM38" i="99" s="1"/>
  <c r="Y38" i="99"/>
  <c r="W38" i="99"/>
  <c r="AA38" i="99" s="1"/>
  <c r="M38" i="99"/>
  <c r="K38" i="99"/>
  <c r="O38" i="99" s="1"/>
  <c r="G38" i="99"/>
  <c r="E38" i="99"/>
  <c r="I38" i="99" s="1"/>
  <c r="I22" i="3" s="1"/>
  <c r="G837" i="1" s="1"/>
  <c r="AW37" i="99"/>
  <c r="AU37" i="99"/>
  <c r="AY37" i="99" s="1"/>
  <c r="AK37" i="99"/>
  <c r="AI37" i="99"/>
  <c r="AM37" i="99" s="1"/>
  <c r="Y37" i="99"/>
  <c r="W37" i="99"/>
  <c r="AA37" i="99" s="1"/>
  <c r="M37" i="99"/>
  <c r="K37" i="99"/>
  <c r="O37" i="99" s="1"/>
  <c r="G37" i="99"/>
  <c r="E37" i="99"/>
  <c r="I37" i="99" s="1"/>
  <c r="I21" i="3" s="1"/>
  <c r="G808" i="1" s="1"/>
  <c r="AW36" i="99"/>
  <c r="AU36" i="99"/>
  <c r="AY36" i="99" s="1"/>
  <c r="AK36" i="99"/>
  <c r="AI36" i="99"/>
  <c r="AM36" i="99" s="1"/>
  <c r="Y36" i="99"/>
  <c r="W36" i="99"/>
  <c r="AA36" i="99" s="1"/>
  <c r="M36" i="99"/>
  <c r="K36" i="99"/>
  <c r="O36" i="99" s="1"/>
  <c r="G36" i="99"/>
  <c r="E36" i="99"/>
  <c r="I36" i="99" s="1"/>
  <c r="I20" i="3" s="1"/>
  <c r="G779" i="1" s="1"/>
  <c r="AW35" i="99"/>
  <c r="AU35" i="99"/>
  <c r="AY35" i="99" s="1"/>
  <c r="AK35" i="99"/>
  <c r="AI35" i="99"/>
  <c r="AM35" i="99" s="1"/>
  <c r="Y35" i="99"/>
  <c r="W35" i="99"/>
  <c r="AA35" i="99" s="1"/>
  <c r="M35" i="99"/>
  <c r="K35" i="99"/>
  <c r="O35" i="99" s="1"/>
  <c r="G35" i="99"/>
  <c r="E35" i="99"/>
  <c r="I35" i="99" s="1"/>
  <c r="I19" i="3" s="1"/>
  <c r="G750" i="1" s="1"/>
  <c r="AW34" i="99"/>
  <c r="AU34" i="99"/>
  <c r="AY34" i="99" s="1"/>
  <c r="AK34" i="99"/>
  <c r="AI34" i="99"/>
  <c r="AM34" i="99" s="1"/>
  <c r="Y34" i="99"/>
  <c r="W34" i="99"/>
  <c r="AA34" i="99" s="1"/>
  <c r="M34" i="99"/>
  <c r="K34" i="99"/>
  <c r="O34" i="99" s="1"/>
  <c r="G34" i="99"/>
  <c r="E34" i="99"/>
  <c r="I34" i="99" s="1"/>
  <c r="I18" i="3" s="1"/>
  <c r="G721" i="1" s="1"/>
  <c r="AW33" i="99"/>
  <c r="AU33" i="99"/>
  <c r="AY33" i="99" s="1"/>
  <c r="AK33" i="99"/>
  <c r="AI33" i="99"/>
  <c r="AM33" i="99" s="1"/>
  <c r="Y33" i="99"/>
  <c r="W33" i="99"/>
  <c r="AA33" i="99" s="1"/>
  <c r="M33" i="99"/>
  <c r="K33" i="99"/>
  <c r="O33" i="99" s="1"/>
  <c r="G33" i="99"/>
  <c r="E33" i="99"/>
  <c r="I33" i="99" s="1"/>
  <c r="I17" i="3" s="1"/>
  <c r="G692" i="1" s="1"/>
  <c r="AW32" i="99"/>
  <c r="AU32" i="99"/>
  <c r="AY32" i="99" s="1"/>
  <c r="AK32" i="99"/>
  <c r="AI32" i="99"/>
  <c r="AM32" i="99" s="1"/>
  <c r="Y32" i="99"/>
  <c r="W32" i="99"/>
  <c r="AA32" i="99" s="1"/>
  <c r="M32" i="99"/>
  <c r="K32" i="99"/>
  <c r="O32" i="99" s="1"/>
  <c r="G32" i="99"/>
  <c r="E32" i="99"/>
  <c r="I32" i="99" s="1"/>
  <c r="I16" i="3" s="1"/>
  <c r="G663" i="1" s="1"/>
  <c r="AW31" i="99"/>
  <c r="AU31" i="99"/>
  <c r="AY31" i="99" s="1"/>
  <c r="AK31" i="99"/>
  <c r="AI31" i="99"/>
  <c r="AM31" i="99" s="1"/>
  <c r="Y31" i="99"/>
  <c r="W31" i="99"/>
  <c r="AA31" i="99" s="1"/>
  <c r="M31" i="99"/>
  <c r="K31" i="99"/>
  <c r="O31" i="99" s="1"/>
  <c r="G31" i="99"/>
  <c r="E31" i="99"/>
  <c r="I31" i="99" s="1"/>
  <c r="I15" i="3" s="1"/>
  <c r="G634" i="1" s="1"/>
  <c r="AW30" i="99"/>
  <c r="AU30" i="99"/>
  <c r="AY30" i="99" s="1"/>
  <c r="AK30" i="99"/>
  <c r="AI30" i="99"/>
  <c r="AM30" i="99" s="1"/>
  <c r="Y30" i="99"/>
  <c r="W30" i="99"/>
  <c r="AA30" i="99" s="1"/>
  <c r="M30" i="99"/>
  <c r="K30" i="99"/>
  <c r="O30" i="99" s="1"/>
  <c r="G30" i="99"/>
  <c r="E30" i="99"/>
  <c r="I30" i="99" s="1"/>
  <c r="I14" i="3" s="1"/>
  <c r="G605" i="1" s="1"/>
  <c r="AW29" i="99"/>
  <c r="AU29" i="99"/>
  <c r="AY29" i="99" s="1"/>
  <c r="AK29" i="99"/>
  <c r="AI29" i="99"/>
  <c r="AM29" i="99" s="1"/>
  <c r="Y29" i="99"/>
  <c r="W29" i="99"/>
  <c r="AA29" i="99" s="1"/>
  <c r="M29" i="99"/>
  <c r="K29" i="99"/>
  <c r="O29" i="99" s="1"/>
  <c r="G29" i="99"/>
  <c r="E29" i="99"/>
  <c r="I29" i="99" s="1"/>
  <c r="I13" i="3" s="1"/>
  <c r="G576" i="1" s="1"/>
  <c r="AW28" i="99"/>
  <c r="AU28" i="99"/>
  <c r="AY28" i="99" s="1"/>
  <c r="AK28" i="99"/>
  <c r="AI28" i="99"/>
  <c r="AM28" i="99" s="1"/>
  <c r="Y28" i="99"/>
  <c r="W28" i="99"/>
  <c r="AA28" i="99" s="1"/>
  <c r="M28" i="99"/>
  <c r="K28" i="99"/>
  <c r="O28" i="99" s="1"/>
  <c r="G28" i="99"/>
  <c r="E28" i="99"/>
  <c r="I28" i="99" s="1"/>
  <c r="I12" i="3" s="1"/>
  <c r="G547" i="1" s="1"/>
  <c r="AW27" i="99"/>
  <c r="AU27" i="99"/>
  <c r="AY27" i="99" s="1"/>
  <c r="AK27" i="99"/>
  <c r="AI27" i="99"/>
  <c r="AM27" i="99" s="1"/>
  <c r="Y27" i="99"/>
  <c r="W27" i="99"/>
  <c r="AA27" i="99" s="1"/>
  <c r="M27" i="99"/>
  <c r="K27" i="99"/>
  <c r="O27" i="99" s="1"/>
  <c r="G27" i="99"/>
  <c r="E27" i="99"/>
  <c r="I27" i="99" s="1"/>
  <c r="I11" i="3" s="1"/>
  <c r="G518" i="1" s="1"/>
  <c r="AW26" i="99"/>
  <c r="AU26" i="99"/>
  <c r="AY26" i="99" s="1"/>
  <c r="AK26" i="99"/>
  <c r="AI26" i="99"/>
  <c r="AM26" i="99" s="1"/>
  <c r="Y26" i="99"/>
  <c r="W26" i="99"/>
  <c r="AA26" i="99" s="1"/>
  <c r="M26" i="99"/>
  <c r="K26" i="99"/>
  <c r="O26" i="99" s="1"/>
  <c r="G26" i="99"/>
  <c r="E26" i="99"/>
  <c r="I26" i="99" s="1"/>
  <c r="I10" i="3" s="1"/>
  <c r="G489" i="1" s="1"/>
  <c r="AW25" i="99"/>
  <c r="AU25" i="99"/>
  <c r="AY25" i="99" s="1"/>
  <c r="AK25" i="99"/>
  <c r="AI25" i="99"/>
  <c r="AM25" i="99" s="1"/>
  <c r="Y25" i="99"/>
  <c r="W25" i="99"/>
  <c r="AA25" i="99" s="1"/>
  <c r="M25" i="99"/>
  <c r="K25" i="99"/>
  <c r="O25" i="99" s="1"/>
  <c r="G25" i="99"/>
  <c r="E25" i="99"/>
  <c r="I25" i="99" s="1"/>
  <c r="I9" i="3" s="1"/>
  <c r="G460" i="1" s="1"/>
  <c r="AW24" i="99"/>
  <c r="AU24" i="99"/>
  <c r="AY24" i="99" s="1"/>
  <c r="AK24" i="99"/>
  <c r="AI24" i="99"/>
  <c r="AM24" i="99" s="1"/>
  <c r="Y24" i="99"/>
  <c r="W24" i="99"/>
  <c r="AA24" i="99" s="1"/>
  <c r="M24" i="99"/>
  <c r="K24" i="99"/>
  <c r="O24" i="99" s="1"/>
  <c r="G24" i="99"/>
  <c r="E24" i="99"/>
  <c r="I24" i="99" s="1"/>
  <c r="I8" i="3" s="1"/>
  <c r="G431" i="1" s="1"/>
  <c r="AW23" i="99"/>
  <c r="AU23" i="99"/>
  <c r="AY23" i="99" s="1"/>
  <c r="AK23" i="99"/>
  <c r="AI23" i="99"/>
  <c r="AM23" i="99" s="1"/>
  <c r="Y23" i="99"/>
  <c r="W23" i="99"/>
  <c r="AA23" i="99" s="1"/>
  <c r="M23" i="99"/>
  <c r="K23" i="99"/>
  <c r="O23" i="99" s="1"/>
  <c r="G23" i="99"/>
  <c r="E23" i="99"/>
  <c r="I23" i="99" s="1"/>
  <c r="AW22" i="99"/>
  <c r="AU22" i="99"/>
  <c r="AY22" i="99" s="1"/>
  <c r="AK22" i="99"/>
  <c r="AI22" i="99"/>
  <c r="AM22" i="99" s="1"/>
  <c r="Y22" i="99"/>
  <c r="W22" i="99"/>
  <c r="AA22" i="99" s="1"/>
  <c r="M22" i="99"/>
  <c r="K22" i="99"/>
  <c r="O22" i="99" s="1"/>
  <c r="G22" i="99"/>
  <c r="E22" i="99"/>
  <c r="I22" i="99" s="1"/>
  <c r="AW21" i="99"/>
  <c r="AU21" i="99"/>
  <c r="AY21" i="99" s="1"/>
  <c r="AK21" i="99"/>
  <c r="AI21" i="99"/>
  <c r="AM21" i="99" s="1"/>
  <c r="Y21" i="99"/>
  <c r="W21" i="99"/>
  <c r="AA21" i="99" s="1"/>
  <c r="M21" i="99"/>
  <c r="K21" i="99"/>
  <c r="O21" i="99" s="1"/>
  <c r="G21" i="99"/>
  <c r="E21" i="99"/>
  <c r="I21" i="99" s="1"/>
  <c r="AW20" i="99"/>
  <c r="AU20" i="99"/>
  <c r="AY20" i="99" s="1"/>
  <c r="AK20" i="99"/>
  <c r="AI20" i="99"/>
  <c r="AM20" i="99" s="1"/>
  <c r="Y20" i="99"/>
  <c r="W20" i="99"/>
  <c r="AA20" i="99" s="1"/>
  <c r="M20" i="99"/>
  <c r="K20" i="99"/>
  <c r="O20" i="99" s="1"/>
  <c r="G20" i="99"/>
  <c r="E20" i="99"/>
  <c r="I20" i="99" s="1"/>
  <c r="AW19" i="99"/>
  <c r="AU19" i="99"/>
  <c r="AY19" i="99" s="1"/>
  <c r="AK19" i="99"/>
  <c r="AI19" i="99"/>
  <c r="AM19" i="99" s="1"/>
  <c r="Y19" i="99"/>
  <c r="W19" i="99"/>
  <c r="AA19" i="99" s="1"/>
  <c r="M19" i="99"/>
  <c r="K19" i="99"/>
  <c r="O19" i="99" s="1"/>
  <c r="G19" i="99"/>
  <c r="E19" i="99"/>
  <c r="I19" i="99" s="1"/>
  <c r="AW18" i="99"/>
  <c r="AU18" i="99"/>
  <c r="AY18" i="99" s="1"/>
  <c r="AK18" i="99"/>
  <c r="AI18" i="99"/>
  <c r="AM18" i="99" s="1"/>
  <c r="Y18" i="99"/>
  <c r="W18" i="99"/>
  <c r="AA18" i="99" s="1"/>
  <c r="M18" i="99"/>
  <c r="K18" i="99"/>
  <c r="O18" i="99" s="1"/>
  <c r="G18" i="99"/>
  <c r="E18" i="99"/>
  <c r="I18" i="99" s="1"/>
  <c r="AW17" i="99"/>
  <c r="AU17" i="99"/>
  <c r="AY17" i="99" s="1"/>
  <c r="AK17" i="99"/>
  <c r="AI17" i="99"/>
  <c r="AM17" i="99" s="1"/>
  <c r="Y17" i="99"/>
  <c r="W17" i="99"/>
  <c r="AA17" i="99" s="1"/>
  <c r="M17" i="99"/>
  <c r="K17" i="99"/>
  <c r="O17" i="99" s="1"/>
  <c r="G17" i="99"/>
  <c r="E17" i="99"/>
  <c r="I17" i="99" s="1"/>
  <c r="AW16" i="99"/>
  <c r="AU16" i="99"/>
  <c r="AY16" i="99" s="1"/>
  <c r="AK16" i="99"/>
  <c r="AI16" i="99"/>
  <c r="AM16" i="99" s="1"/>
  <c r="Y16" i="99"/>
  <c r="W16" i="99"/>
  <c r="AA16" i="99" s="1"/>
  <c r="M16" i="99"/>
  <c r="K16" i="99"/>
  <c r="O16" i="99" s="1"/>
  <c r="G16" i="99"/>
  <c r="E16" i="99"/>
  <c r="I16" i="99" s="1"/>
  <c r="AW15" i="99"/>
  <c r="AU15" i="99"/>
  <c r="AY15" i="99" s="1"/>
  <c r="AK15" i="99"/>
  <c r="AI15" i="99"/>
  <c r="AM15" i="99" s="1"/>
  <c r="Y15" i="99"/>
  <c r="W15" i="99"/>
  <c r="AA15" i="99" s="1"/>
  <c r="M15" i="99"/>
  <c r="K15" i="99"/>
  <c r="O15" i="99" s="1"/>
  <c r="G15" i="99"/>
  <c r="E15" i="99"/>
  <c r="I15" i="99" s="1"/>
  <c r="AW14" i="99"/>
  <c r="AU14" i="99"/>
  <c r="AY14" i="99" s="1"/>
  <c r="AK14" i="99"/>
  <c r="AI14" i="99"/>
  <c r="AM14" i="99" s="1"/>
  <c r="Y14" i="99"/>
  <c r="W14" i="99"/>
  <c r="AA14" i="99" s="1"/>
  <c r="M14" i="99"/>
  <c r="K14" i="99"/>
  <c r="O14" i="99" s="1"/>
  <c r="G14" i="99"/>
  <c r="E14" i="99"/>
  <c r="I14" i="99" s="1"/>
  <c r="AW13" i="99"/>
  <c r="AU13" i="99"/>
  <c r="AY13" i="99" s="1"/>
  <c r="AK13" i="99"/>
  <c r="AI13" i="99"/>
  <c r="AM13" i="99" s="1"/>
  <c r="Y13" i="99"/>
  <c r="W13" i="99"/>
  <c r="AA13" i="99" s="1"/>
  <c r="M13" i="99"/>
  <c r="K13" i="99"/>
  <c r="O13" i="99" s="1"/>
  <c r="G13" i="99"/>
  <c r="E13" i="99"/>
  <c r="I13" i="99" s="1"/>
  <c r="AW12" i="99"/>
  <c r="AU12" i="99"/>
  <c r="AY12" i="99" s="1"/>
  <c r="AK12" i="99"/>
  <c r="AI12" i="99"/>
  <c r="AM12" i="99" s="1"/>
  <c r="Y12" i="99"/>
  <c r="W12" i="99"/>
  <c r="AA12" i="99" s="1"/>
  <c r="M12" i="99"/>
  <c r="K12" i="99"/>
  <c r="O12" i="99" s="1"/>
  <c r="G12" i="99"/>
  <c r="E12" i="99"/>
  <c r="I12" i="99" s="1"/>
  <c r="AW11" i="99"/>
  <c r="AU11" i="99"/>
  <c r="AY11" i="99" s="1"/>
  <c r="AK11" i="99"/>
  <c r="AI11" i="99"/>
  <c r="AM11" i="99" s="1"/>
  <c r="Y11" i="99"/>
  <c r="W11" i="99"/>
  <c r="AA11" i="99" s="1"/>
  <c r="M11" i="99"/>
  <c r="K11" i="99"/>
  <c r="O11" i="99" s="1"/>
  <c r="G11" i="99"/>
  <c r="E11" i="99"/>
  <c r="I11" i="99" s="1"/>
  <c r="AW10" i="99"/>
  <c r="AU10" i="99"/>
  <c r="AY10" i="99" s="1"/>
  <c r="AK10" i="99"/>
  <c r="AI10" i="99"/>
  <c r="AM10" i="99" s="1"/>
  <c r="Y10" i="99"/>
  <c r="W10" i="99"/>
  <c r="AA10" i="99" s="1"/>
  <c r="M10" i="99"/>
  <c r="K10" i="99"/>
  <c r="O10" i="99" s="1"/>
  <c r="G10" i="99"/>
  <c r="E10" i="99"/>
  <c r="I10" i="99" s="1"/>
  <c r="AW9" i="99"/>
  <c r="AU9" i="99"/>
  <c r="AY9" i="99" s="1"/>
  <c r="AK9" i="99"/>
  <c r="AI9" i="99"/>
  <c r="AM9" i="99" s="1"/>
  <c r="Y9" i="99"/>
  <c r="W9" i="99"/>
  <c r="AA9" i="99" s="1"/>
  <c r="M9" i="99"/>
  <c r="K9" i="99"/>
  <c r="O9" i="99" s="1"/>
  <c r="G9" i="99"/>
  <c r="E9" i="99"/>
  <c r="I9" i="99" s="1"/>
  <c r="AW8" i="99"/>
  <c r="AU8" i="99"/>
  <c r="AY8" i="99" s="1"/>
  <c r="AK8" i="99"/>
  <c r="AI8" i="99"/>
  <c r="AM8" i="99" s="1"/>
  <c r="Y8" i="99"/>
  <c r="W8" i="99"/>
  <c r="AA8" i="99" s="1"/>
  <c r="M8" i="99"/>
  <c r="K8" i="99"/>
  <c r="O8" i="99" s="1"/>
  <c r="G8" i="99"/>
  <c r="E8" i="99"/>
  <c r="I8" i="99" s="1"/>
  <c r="E53" i="100"/>
  <c r="E49" i="100"/>
  <c r="E45" i="100"/>
  <c r="E40" i="100"/>
  <c r="E39" i="100"/>
  <c r="E38" i="100"/>
  <c r="E29" i="100"/>
  <c r="E28" i="100"/>
  <c r="E27" i="100"/>
  <c r="E26" i="100"/>
  <c r="E18" i="100"/>
  <c r="E17" i="100"/>
  <c r="E16" i="100"/>
  <c r="E15" i="100"/>
  <c r="E11" i="100"/>
  <c r="E10" i="100"/>
  <c r="E9" i="100"/>
  <c r="E8" i="100"/>
  <c r="G40" i="101"/>
  <c r="E40" i="101"/>
  <c r="G39" i="101"/>
  <c r="I39" i="101" s="1"/>
  <c r="E39" i="101"/>
  <c r="G38" i="101"/>
  <c r="I38" i="101" s="1"/>
  <c r="E38" i="101"/>
  <c r="G37" i="101"/>
  <c r="E37" i="101"/>
  <c r="G35" i="101"/>
  <c r="I35" i="101" s="1"/>
  <c r="E35" i="101"/>
  <c r="G34" i="101"/>
  <c r="E34" i="101"/>
  <c r="G33" i="101"/>
  <c r="E33" i="101"/>
  <c r="G32" i="101"/>
  <c r="E32" i="101"/>
  <c r="G31" i="101"/>
  <c r="E31" i="101"/>
  <c r="G30" i="101"/>
  <c r="E30" i="101"/>
  <c r="G29" i="101"/>
  <c r="E29" i="101"/>
  <c r="G28" i="101"/>
  <c r="E28" i="101"/>
  <c r="G25" i="101"/>
  <c r="E25" i="101"/>
  <c r="G24" i="101"/>
  <c r="E24" i="101"/>
  <c r="G23" i="101"/>
  <c r="E23" i="101"/>
  <c r="G22" i="101"/>
  <c r="E22" i="101"/>
  <c r="G21" i="101"/>
  <c r="E21" i="101"/>
  <c r="G20" i="101"/>
  <c r="E20" i="101"/>
  <c r="G19" i="101"/>
  <c r="E19" i="101"/>
  <c r="G18" i="101"/>
  <c r="E18" i="101"/>
  <c r="G17" i="101"/>
  <c r="E17" i="101"/>
  <c r="G16" i="101"/>
  <c r="E16" i="101"/>
  <c r="G15" i="101"/>
  <c r="E15" i="101"/>
  <c r="G14" i="101"/>
  <c r="E14" i="101"/>
  <c r="G13" i="101"/>
  <c r="I13" i="101" s="1"/>
  <c r="E13" i="101"/>
  <c r="G12" i="101"/>
  <c r="E12" i="101"/>
  <c r="G11" i="101"/>
  <c r="E11" i="101"/>
  <c r="G10" i="101"/>
  <c r="I10" i="101" s="1"/>
  <c r="I14" i="95" s="1"/>
  <c r="E10" i="101"/>
  <c r="G9" i="101"/>
  <c r="E9" i="101"/>
  <c r="E27" i="101" s="1"/>
  <c r="G8" i="101"/>
  <c r="E8" i="101"/>
  <c r="E26" i="101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AA26" i="102"/>
  <c r="Y26" i="102"/>
  <c r="W26" i="102"/>
  <c r="U26" i="102"/>
  <c r="S26" i="102"/>
  <c r="Q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0" i="105"/>
  <c r="E19" i="105"/>
  <c r="E18" i="105"/>
  <c r="E17" i="105"/>
  <c r="E12" i="110"/>
  <c r="E11" i="110"/>
  <c r="E9" i="110"/>
  <c r="E13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0" i="116"/>
  <c r="E82" i="116" s="1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19" i="119"/>
  <c r="E18" i="119"/>
  <c r="E8" i="119"/>
  <c r="E9" i="119" s="1"/>
  <c r="E18" i="93" s="1"/>
  <c r="E9" i="120"/>
  <c r="E8" i="120"/>
  <c r="G12" i="120"/>
  <c r="G11" i="120"/>
  <c r="G10" i="120"/>
  <c r="G9" i="120"/>
  <c r="E9" i="98" s="1"/>
  <c r="G8" i="120"/>
  <c r="E8" i="98" s="1"/>
  <c r="E15" i="121"/>
  <c r="E14" i="121"/>
  <c r="E22" i="119" s="1"/>
  <c r="G16" i="121"/>
  <c r="G13" i="121"/>
  <c r="G12" i="121"/>
  <c r="G11" i="121"/>
  <c r="G10" i="121"/>
  <c r="E51" i="122"/>
  <c r="E48" i="98" s="1"/>
  <c r="E50" i="122"/>
  <c r="E47" i="98" s="1"/>
  <c r="E49" i="122"/>
  <c r="E46" i="98" s="1"/>
  <c r="I38" i="122"/>
  <c r="G38" i="122"/>
  <c r="E37" i="122"/>
  <c r="E43" i="98" s="1"/>
  <c r="E36" i="122"/>
  <c r="E42" i="98" s="1"/>
  <c r="E45" i="98" s="1"/>
  <c r="I35" i="122"/>
  <c r="G35" i="122"/>
  <c r="E35" i="122"/>
  <c r="E40" i="98" s="1"/>
  <c r="I34" i="122"/>
  <c r="G34" i="122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E30" i="122"/>
  <c r="E33" i="98" s="1"/>
  <c r="I29" i="122"/>
  <c r="G29" i="122"/>
  <c r="E29" i="122"/>
  <c r="E32" i="98" s="1"/>
  <c r="E41" i="98" s="1"/>
  <c r="I28" i="122"/>
  <c r="G28" i="122"/>
  <c r="E28" i="122"/>
  <c r="E31" i="98" s="1"/>
  <c r="I27" i="122"/>
  <c r="G27" i="122"/>
  <c r="E27" i="122"/>
  <c r="E30" i="98" s="1"/>
  <c r="I26" i="122"/>
  <c r="G26" i="122"/>
  <c r="E26" i="122"/>
  <c r="E29" i="98" s="1"/>
  <c r="I25" i="122"/>
  <c r="G25" i="122"/>
  <c r="E25" i="122"/>
  <c r="E28" i="98" s="1"/>
  <c r="I24" i="122"/>
  <c r="G24" i="122"/>
  <c r="E24" i="122"/>
  <c r="E27" i="98" s="1"/>
  <c r="I23" i="122"/>
  <c r="G23" i="122"/>
  <c r="E23" i="122"/>
  <c r="E26" i="98" s="1"/>
  <c r="I22" i="122"/>
  <c r="G22" i="122"/>
  <c r="E22" i="122"/>
  <c r="E25" i="98" s="1"/>
  <c r="I21" i="122"/>
  <c r="G21" i="122"/>
  <c r="E21" i="122"/>
  <c r="E23" i="98" s="1"/>
  <c r="I20" i="122"/>
  <c r="G20" i="122"/>
  <c r="E20" i="122"/>
  <c r="E22" i="98" s="1"/>
  <c r="E24" i="98" s="1"/>
  <c r="I19" i="122"/>
  <c r="G19" i="122"/>
  <c r="E19" i="122"/>
  <c r="E21" i="98" s="1"/>
  <c r="I18" i="122"/>
  <c r="G18" i="122"/>
  <c r="E18" i="122"/>
  <c r="E20" i="98" s="1"/>
  <c r="I17" i="122"/>
  <c r="G17" i="122"/>
  <c r="E17" i="122"/>
  <c r="E19" i="98" s="1"/>
  <c r="I16" i="122"/>
  <c r="G16" i="122"/>
  <c r="E16" i="122"/>
  <c r="E18" i="98" s="1"/>
  <c r="I15" i="122"/>
  <c r="G15" i="122"/>
  <c r="E15" i="122"/>
  <c r="E17" i="98" s="1"/>
  <c r="I14" i="122"/>
  <c r="G14" i="122"/>
  <c r="E14" i="122"/>
  <c r="E16" i="98" s="1"/>
  <c r="I13" i="122"/>
  <c r="G13" i="122"/>
  <c r="E13" i="122"/>
  <c r="E15" i="98" s="1"/>
  <c r="I12" i="122"/>
  <c r="G12" i="122"/>
  <c r="E12" i="122"/>
  <c r="E14" i="98" s="1"/>
  <c r="I11" i="122"/>
  <c r="G11" i="122"/>
  <c r="E11" i="122"/>
  <c r="E13" i="98" s="1"/>
  <c r="I10" i="122"/>
  <c r="G10" i="122"/>
  <c r="E10" i="122"/>
  <c r="E12" i="98" s="1"/>
  <c r="I9" i="122"/>
  <c r="G9" i="122"/>
  <c r="E9" i="122"/>
  <c r="E11" i="98" s="1"/>
  <c r="E8" i="122"/>
  <c r="E10" i="98" s="1"/>
  <c r="I48" i="122"/>
  <c r="G48" i="122"/>
  <c r="E48" i="122"/>
  <c r="K47" i="122"/>
  <c r="E72" i="115" s="1"/>
  <c r="K46" i="122"/>
  <c r="E81" i="115" s="1"/>
  <c r="K45" i="122"/>
  <c r="E80" i="115" s="1"/>
  <c r="E82" i="115" s="1"/>
  <c r="K44" i="122"/>
  <c r="E54" i="115" s="1"/>
  <c r="K43" i="122"/>
  <c r="E36" i="115" s="1"/>
  <c r="K42" i="122"/>
  <c r="E76" i="115" s="1"/>
  <c r="K41" i="122"/>
  <c r="E14" i="115" s="1"/>
  <c r="K40" i="122"/>
  <c r="K38" i="122"/>
  <c r="G44" i="98" s="1"/>
  <c r="G45" i="98" s="1"/>
  <c r="K35" i="122"/>
  <c r="G40" i="98" s="1"/>
  <c r="K34" i="122"/>
  <c r="E62" i="115" s="1"/>
  <c r="K33" i="122"/>
  <c r="G36" i="98" s="1"/>
  <c r="K32" i="122"/>
  <c r="G35" i="98" s="1"/>
  <c r="K31" i="122"/>
  <c r="G34" i="98" s="1"/>
  <c r="K30" i="122"/>
  <c r="G33" i="98" s="1"/>
  <c r="K29" i="122"/>
  <c r="G32" i="98" s="1"/>
  <c r="G41" i="98" s="1"/>
  <c r="K28" i="122"/>
  <c r="G31" i="98" s="1"/>
  <c r="K27" i="122"/>
  <c r="G30" i="98" s="1"/>
  <c r="K26" i="122"/>
  <c r="G29" i="98" s="1"/>
  <c r="K25" i="122"/>
  <c r="G28" i="98" s="1"/>
  <c r="K24" i="122"/>
  <c r="G27" i="98" s="1"/>
  <c r="K23" i="122"/>
  <c r="G26" i="98" s="1"/>
  <c r="K22" i="122"/>
  <c r="G25" i="98" s="1"/>
  <c r="K21" i="122"/>
  <c r="G23" i="98" s="1"/>
  <c r="K20" i="122"/>
  <c r="G22" i="98" s="1"/>
  <c r="G24" i="98" s="1"/>
  <c r="K19" i="122"/>
  <c r="G21" i="98" s="1"/>
  <c r="K18" i="122"/>
  <c r="G20" i="98" s="1"/>
  <c r="K17" i="122"/>
  <c r="G19" i="98" s="1"/>
  <c r="K16" i="122"/>
  <c r="G18" i="98" s="1"/>
  <c r="K15" i="122"/>
  <c r="G17" i="98" s="1"/>
  <c r="K14" i="122"/>
  <c r="G16" i="98" s="1"/>
  <c r="K13" i="122"/>
  <c r="G15" i="98" s="1"/>
  <c r="K12" i="122"/>
  <c r="G14" i="98" s="1"/>
  <c r="K11" i="122"/>
  <c r="G13" i="98" s="1"/>
  <c r="K10" i="122"/>
  <c r="G12" i="98" s="1"/>
  <c r="K9" i="122"/>
  <c r="G11" i="98" s="1"/>
  <c r="I51" i="122"/>
  <c r="G51" i="122"/>
  <c r="K51" i="122" s="1"/>
  <c r="I50" i="122"/>
  <c r="G50" i="122"/>
  <c r="K50" i="122" s="1"/>
  <c r="G47" i="98" s="1"/>
  <c r="I49" i="122"/>
  <c r="G49" i="122"/>
  <c r="K49" i="122" s="1"/>
  <c r="E38" i="122"/>
  <c r="E39" i="122" s="1"/>
  <c r="I37" i="122"/>
  <c r="G37" i="122"/>
  <c r="K37" i="122" s="1"/>
  <c r="I36" i="122"/>
  <c r="G36" i="122"/>
  <c r="K36" i="122" s="1"/>
  <c r="I8" i="122"/>
  <c r="I39" i="122" s="1"/>
  <c r="G8" i="122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O9" i="123"/>
  <c r="K9" i="123"/>
  <c r="G9" i="123"/>
  <c r="W8" i="123"/>
  <c r="S8" i="123"/>
  <c r="O8" i="123"/>
  <c r="K8" i="123"/>
  <c r="G8" i="123"/>
  <c r="Y36" i="123"/>
  <c r="W36" i="123"/>
  <c r="U36" i="123"/>
  <c r="S36" i="123"/>
  <c r="Q36" i="123"/>
  <c r="O36" i="123"/>
  <c r="M36" i="123"/>
  <c r="K36" i="123"/>
  <c r="I36" i="123"/>
  <c r="G36" i="123"/>
  <c r="E36" i="123"/>
  <c r="AA35" i="123"/>
  <c r="E50" i="112" s="1"/>
  <c r="AA34" i="123"/>
  <c r="E49" i="112" s="1"/>
  <c r="AA33" i="123"/>
  <c r="E48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W25" i="124"/>
  <c r="S25" i="124"/>
  <c r="O25" i="124"/>
  <c r="K25" i="124"/>
  <c r="G25" i="124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W12" i="124"/>
  <c r="S12" i="124"/>
  <c r="O12" i="124"/>
  <c r="K12" i="124"/>
  <c r="G12" i="124"/>
  <c r="W11" i="124"/>
  <c r="S11" i="124"/>
  <c r="O11" i="124"/>
  <c r="K11" i="124"/>
  <c r="G11" i="124"/>
  <c r="W10" i="124"/>
  <c r="S10" i="124"/>
  <c r="O10" i="124"/>
  <c r="K10" i="124"/>
  <c r="G10" i="124"/>
  <c r="W9" i="124"/>
  <c r="S9" i="124"/>
  <c r="O9" i="124"/>
  <c r="K9" i="124"/>
  <c r="G9" i="124"/>
  <c r="W8" i="124"/>
  <c r="S8" i="124"/>
  <c r="O8" i="124"/>
  <c r="K8" i="124"/>
  <c r="G8" i="124"/>
  <c r="Y35" i="124"/>
  <c r="W35" i="124"/>
  <c r="U35" i="124"/>
  <c r="S35" i="124"/>
  <c r="Q35" i="124"/>
  <c r="O35" i="124"/>
  <c r="M35" i="124"/>
  <c r="K35" i="124"/>
  <c r="I35" i="124"/>
  <c r="G35" i="124"/>
  <c r="E35" i="124"/>
  <c r="AA34" i="124"/>
  <c r="E40" i="111" s="1"/>
  <c r="AA33" i="124"/>
  <c r="E39" i="111" s="1"/>
  <c r="AA32" i="124"/>
  <c r="E38" i="111" s="1"/>
  <c r="AA31" i="124"/>
  <c r="E37" i="111" s="1"/>
  <c r="AA30" i="124"/>
  <c r="E36" i="111" s="1"/>
  <c r="AA29" i="124"/>
  <c r="E35" i="111" s="1"/>
  <c r="AA28" i="124"/>
  <c r="E34" i="111" s="1"/>
  <c r="AA27" i="124"/>
  <c r="E33" i="111" s="1"/>
  <c r="AA26" i="124"/>
  <c r="E32" i="111" s="1"/>
  <c r="AA25" i="124"/>
  <c r="E31" i="111" s="1"/>
  <c r="AA24" i="124"/>
  <c r="E30" i="111" s="1"/>
  <c r="AA23" i="124"/>
  <c r="E29" i="111" s="1"/>
  <c r="AA22" i="124"/>
  <c r="E28" i="111" s="1"/>
  <c r="AA21" i="124"/>
  <c r="E27" i="111" s="1"/>
  <c r="AA20" i="124"/>
  <c r="E26" i="111" s="1"/>
  <c r="AA19" i="124"/>
  <c r="E25" i="111" s="1"/>
  <c r="AA18" i="124"/>
  <c r="E24" i="111" s="1"/>
  <c r="AA17" i="124"/>
  <c r="E23" i="111" s="1"/>
  <c r="AA16" i="124"/>
  <c r="E22" i="111" s="1"/>
  <c r="AA15" i="124"/>
  <c r="E21" i="111" s="1"/>
  <c r="AA14" i="124"/>
  <c r="E20" i="111" s="1"/>
  <c r="AA13" i="124"/>
  <c r="E19" i="111" s="1"/>
  <c r="AA12" i="124"/>
  <c r="E18" i="111" s="1"/>
  <c r="AA11" i="124"/>
  <c r="E17" i="111" s="1"/>
  <c r="AA10" i="124"/>
  <c r="E16" i="111" s="1"/>
  <c r="AA9" i="124"/>
  <c r="E15" i="111" s="1"/>
  <c r="AA8" i="124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AA46" i="125"/>
  <c r="AA45" i="125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AA37" i="125"/>
  <c r="E59" i="114" s="1"/>
  <c r="AA36" i="125"/>
  <c r="E58" i="114" s="1"/>
  <c r="AA35" i="125"/>
  <c r="E57" i="114" s="1"/>
  <c r="AA34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AA13" i="125" s="1"/>
  <c r="E18" i="114" s="1"/>
  <c r="M50" i="126"/>
  <c r="K50" i="126"/>
  <c r="G50" i="126"/>
  <c r="E50" i="126"/>
  <c r="M49" i="126"/>
  <c r="K49" i="126"/>
  <c r="G49" i="126"/>
  <c r="E49" i="126"/>
  <c r="O48" i="126"/>
  <c r="E83" i="115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I38" i="126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I34" i="126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I18" i="126"/>
  <c r="E20" i="116" s="1"/>
  <c r="O17" i="126"/>
  <c r="E19" i="115" s="1"/>
  <c r="I17" i="126"/>
  <c r="E19" i="116" s="1"/>
  <c r="O16" i="126"/>
  <c r="E18" i="115" s="1"/>
  <c r="I16" i="126"/>
  <c r="E18" i="116" s="1"/>
  <c r="O15" i="126"/>
  <c r="I15" i="126"/>
  <c r="M13" i="126"/>
  <c r="K13" i="126"/>
  <c r="G13" i="126"/>
  <c r="E13" i="126"/>
  <c r="M12" i="126"/>
  <c r="M14" i="126" s="1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O13" i="126" s="1"/>
  <c r="E12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AA46" i="127"/>
  <c r="AA45" i="127"/>
  <c r="AA44" i="127"/>
  <c r="E58" i="117" s="1"/>
  <c r="AA43" i="127"/>
  <c r="E57" i="117" s="1"/>
  <c r="AA42" i="127"/>
  <c r="AA41" i="127"/>
  <c r="AA40" i="127"/>
  <c r="E53" i="117" s="1"/>
  <c r="AA39" i="127"/>
  <c r="E52" i="117" s="1"/>
  <c r="AA38" i="127"/>
  <c r="AA37" i="127"/>
  <c r="E50" i="117" s="1"/>
  <c r="AA36" i="127"/>
  <c r="E49" i="117" s="1"/>
  <c r="AA35" i="127"/>
  <c r="E48" i="117" s="1"/>
  <c r="AA34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AA41" i="128"/>
  <c r="AA40" i="128"/>
  <c r="AA39" i="128"/>
  <c r="AA38" i="128"/>
  <c r="AA37" i="128"/>
  <c r="AA36" i="128"/>
  <c r="AA35" i="128"/>
  <c r="AA34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AA28" i="128"/>
  <c r="AA27" i="128"/>
  <c r="AA26" i="128"/>
  <c r="AA25" i="128"/>
  <c r="AA24" i="128"/>
  <c r="AA23" i="128"/>
  <c r="AA22" i="128"/>
  <c r="AA21" i="128"/>
  <c r="AA20" i="128"/>
  <c r="AA19" i="128"/>
  <c r="AA18" i="128"/>
  <c r="AA17" i="128"/>
  <c r="AA16" i="128"/>
  <c r="AA15" i="128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AA8" i="128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CC28" i="129"/>
  <c r="E78" i="114" s="1"/>
  <c r="CA28" i="129"/>
  <c r="E77" i="114" s="1"/>
  <c r="BY28" i="129"/>
  <c r="E76" i="114" s="1"/>
  <c r="CI27" i="129"/>
  <c r="CG27" i="129"/>
  <c r="CE27" i="129"/>
  <c r="CC27" i="129"/>
  <c r="CA27" i="129"/>
  <c r="BY27" i="129"/>
  <c r="BS26" i="129"/>
  <c r="BM26" i="129"/>
  <c r="BK26" i="129"/>
  <c r="BE26" i="129"/>
  <c r="AY26" i="129"/>
  <c r="AW26" i="129"/>
  <c r="AQ26" i="129"/>
  <c r="AK26" i="129"/>
  <c r="AI26" i="129"/>
  <c r="AC26" i="129"/>
  <c r="W26" i="129"/>
  <c r="U26" i="129"/>
  <c r="O26" i="129"/>
  <c r="I26" i="129"/>
  <c r="G26" i="129"/>
  <c r="E26" i="129"/>
  <c r="CE25" i="129"/>
  <c r="BY25" i="129"/>
  <c r="E138" i="113" s="1"/>
  <c r="CI24" i="129"/>
  <c r="E158" i="113" s="1"/>
  <c r="CG24" i="129"/>
  <c r="E157" i="113" s="1"/>
  <c r="CE24" i="129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CI22" i="129"/>
  <c r="CG22" i="129"/>
  <c r="CE22" i="129"/>
  <c r="E148" i="113" s="1"/>
  <c r="CC22" i="129"/>
  <c r="CA22" i="129"/>
  <c r="BY22" i="129"/>
  <c r="CI21" i="129"/>
  <c r="E134" i="113" s="1"/>
  <c r="CG21" i="129"/>
  <c r="E133" i="113" s="1"/>
  <c r="CE21" i="129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CC15" i="129"/>
  <c r="E77" i="113" s="1"/>
  <c r="CA15" i="129"/>
  <c r="E76" i="113" s="1"/>
  <c r="BY15" i="129"/>
  <c r="E75" i="113" s="1"/>
  <c r="CI14" i="129"/>
  <c r="E71" i="113" s="1"/>
  <c r="CG14" i="129"/>
  <c r="E70" i="113" s="1"/>
  <c r="CE14" i="129"/>
  <c r="CC14" i="129"/>
  <c r="E68" i="113" s="1"/>
  <c r="CA14" i="129"/>
  <c r="E67" i="113" s="1"/>
  <c r="BY14" i="129"/>
  <c r="E66" i="113" s="1"/>
  <c r="CI13" i="129"/>
  <c r="E62" i="113" s="1"/>
  <c r="CG13" i="129"/>
  <c r="E61" i="113" s="1"/>
  <c r="CE13" i="129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CC9" i="129"/>
  <c r="E23" i="113" s="1"/>
  <c r="CA9" i="129"/>
  <c r="E22" i="113" s="1"/>
  <c r="BY9" i="129"/>
  <c r="E21" i="113" s="1"/>
  <c r="CI8" i="129"/>
  <c r="CG8" i="129"/>
  <c r="CE8" i="129"/>
  <c r="CC8" i="129"/>
  <c r="CA8" i="129"/>
  <c r="BY8" i="129"/>
  <c r="AU25" i="129"/>
  <c r="AU26" i="129" s="1"/>
  <c r="AG25" i="129"/>
  <c r="AG26" i="129" s="1"/>
  <c r="BI25" i="129"/>
  <c r="BI26" i="129" s="1"/>
  <c r="S25" i="129"/>
  <c r="BW25" i="129"/>
  <c r="BW26" i="129" s="1"/>
  <c r="BU25" i="129"/>
  <c r="BU26" i="129" s="1"/>
  <c r="Q25" i="129"/>
  <c r="BG25" i="129"/>
  <c r="BG26" i="129" s="1"/>
  <c r="AE25" i="129"/>
  <c r="AE26" i="129" s="1"/>
  <c r="AS25" i="129"/>
  <c r="AS26" i="129" s="1"/>
  <c r="BQ25" i="129"/>
  <c r="BQ26" i="129" s="1"/>
  <c r="M25" i="129"/>
  <c r="BC25" i="129"/>
  <c r="BC26" i="129" s="1"/>
  <c r="AA25" i="129"/>
  <c r="AA26" i="129" s="1"/>
  <c r="AO25" i="129"/>
  <c r="AO26" i="129" s="1"/>
  <c r="AM25" i="129"/>
  <c r="AM26" i="129" s="1"/>
  <c r="Y25" i="129"/>
  <c r="Y26" i="129" s="1"/>
  <c r="BA25" i="129"/>
  <c r="BA26" i="129" s="1"/>
  <c r="K25" i="129"/>
  <c r="BO25" i="129"/>
  <c r="BO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AA63" i="130"/>
  <c r="I13" i="15" s="1"/>
  <c r="M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AA58" i="130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AA19" i="130"/>
  <c r="AA18" i="130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CM12" i="131"/>
  <c r="G117" i="11" s="1"/>
  <c r="CM11" i="131"/>
  <c r="G116" i="11" s="1"/>
  <c r="CM10" i="131"/>
  <c r="G115" i="11" s="1"/>
  <c r="CM9" i="131"/>
  <c r="G114" i="11" s="1"/>
  <c r="CM8" i="13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G50" i="50" s="1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CM33" i="132"/>
  <c r="CM32" i="132"/>
  <c r="CM31" i="132"/>
  <c r="G41" i="50" s="1"/>
  <c r="CM30" i="132"/>
  <c r="G40" i="50" s="1"/>
  <c r="CM29" i="132"/>
  <c r="G39" i="50" s="1"/>
  <c r="CM28" i="132"/>
  <c r="G38" i="50" s="1"/>
  <c r="M38" i="50" s="1"/>
  <c r="CM27" i="132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CM17" i="132"/>
  <c r="CM16" i="132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CA26" i="132" s="1"/>
  <c r="CA70" i="132" s="1"/>
  <c r="BY19" i="132"/>
  <c r="BW19" i="132"/>
  <c r="BW26" i="132" s="1"/>
  <c r="BW70" i="132" s="1"/>
  <c r="BQ19" i="132"/>
  <c r="BO19" i="132"/>
  <c r="BO26" i="132" s="1"/>
  <c r="BO70" i="132" s="1"/>
  <c r="BM19" i="132"/>
  <c r="BK19" i="132"/>
  <c r="BK26" i="132" s="1"/>
  <c r="BK70" i="132" s="1"/>
  <c r="BI19" i="132"/>
  <c r="BG19" i="132"/>
  <c r="BG26" i="132" s="1"/>
  <c r="BG70" i="132" s="1"/>
  <c r="BA19" i="132"/>
  <c r="AY19" i="132"/>
  <c r="AY26" i="132" s="1"/>
  <c r="AY70" i="132" s="1"/>
  <c r="AW19" i="132"/>
  <c r="AU19" i="132"/>
  <c r="AU26" i="132" s="1"/>
  <c r="AU70" i="132" s="1"/>
  <c r="AS19" i="132"/>
  <c r="AQ19" i="132"/>
  <c r="AQ26" i="132" s="1"/>
  <c r="AQ70" i="132" s="1"/>
  <c r="AK19" i="132"/>
  <c r="AI19" i="132"/>
  <c r="AI26" i="132" s="1"/>
  <c r="AI70" i="132" s="1"/>
  <c r="AG19" i="132"/>
  <c r="AE19" i="132"/>
  <c r="AE26" i="132" s="1"/>
  <c r="AE70" i="132" s="1"/>
  <c r="AC19" i="132"/>
  <c r="AA19" i="132"/>
  <c r="AA26" i="132" s="1"/>
  <c r="AA70" i="132" s="1"/>
  <c r="Q19" i="132"/>
  <c r="O19" i="132"/>
  <c r="O26" i="132" s="1"/>
  <c r="O70" i="132" s="1"/>
  <c r="M19" i="132"/>
  <c r="K19" i="132"/>
  <c r="K26" i="132" s="1"/>
  <c r="K70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E50" i="114" s="1"/>
  <c r="E21" i="12" s="1"/>
  <c r="CM55" i="133"/>
  <c r="E26" i="75" s="1"/>
  <c r="CM53" i="133"/>
  <c r="E24" i="75" s="1"/>
  <c r="CM52" i="133"/>
  <c r="CM51" i="133"/>
  <c r="CM50" i="133"/>
  <c r="CM49" i="133"/>
  <c r="CM48" i="133"/>
  <c r="E21" i="118" s="1"/>
  <c r="CM47" i="133"/>
  <c r="E20" i="118" s="1"/>
  <c r="CM46" i="133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CM38" i="133"/>
  <c r="E9" i="113" s="1"/>
  <c r="CM37" i="133"/>
  <c r="E8" i="113" s="1"/>
  <c r="E22" i="12" s="1"/>
  <c r="CM36" i="133"/>
  <c r="E28" i="76" s="1"/>
  <c r="CM35" i="133"/>
  <c r="E27" i="76" s="1"/>
  <c r="CM34" i="133"/>
  <c r="E21" i="114" s="1"/>
  <c r="CM33" i="133"/>
  <c r="E20" i="114" s="1"/>
  <c r="E22" i="114" s="1"/>
  <c r="E20" i="12" s="1"/>
  <c r="CM32" i="133"/>
  <c r="E26" i="76" s="1"/>
  <c r="CM30" i="133"/>
  <c r="E24" i="76" s="1"/>
  <c r="CM29" i="133"/>
  <c r="CM28" i="133"/>
  <c r="E14" i="118" s="1"/>
  <c r="CM27" i="133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E12" i="114" s="1"/>
  <c r="E19" i="12" s="1"/>
  <c r="CM13" i="133"/>
  <c r="E19" i="74" s="1"/>
  <c r="CM11" i="133"/>
  <c r="E17" i="74" s="1"/>
  <c r="CM10" i="133"/>
  <c r="CM9" i="133"/>
  <c r="E8" i="118" s="1"/>
  <c r="CM8" i="133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E69" i="133" s="1"/>
  <c r="CC12" i="133"/>
  <c r="CA12" i="133"/>
  <c r="CA26" i="133" s="1"/>
  <c r="CA69" i="133" s="1"/>
  <c r="BY12" i="133"/>
  <c r="BW12" i="133"/>
  <c r="BW26" i="133" s="1"/>
  <c r="BW69" i="133" s="1"/>
  <c r="BQ12" i="133"/>
  <c r="BO12" i="133"/>
  <c r="BO26" i="133" s="1"/>
  <c r="BO69" i="133" s="1"/>
  <c r="BM12" i="133"/>
  <c r="BK12" i="133"/>
  <c r="BK26" i="133" s="1"/>
  <c r="BK69" i="133" s="1"/>
  <c r="BI12" i="133"/>
  <c r="BG12" i="133"/>
  <c r="BG26" i="133" s="1"/>
  <c r="BG69" i="133" s="1"/>
  <c r="BA12" i="133"/>
  <c r="AY12" i="133"/>
  <c r="AY26" i="133" s="1"/>
  <c r="AY69" i="133" s="1"/>
  <c r="AW12" i="133"/>
  <c r="AU12" i="133"/>
  <c r="AU26" i="133" s="1"/>
  <c r="AU69" i="133" s="1"/>
  <c r="AS12" i="133"/>
  <c r="AQ12" i="133"/>
  <c r="AQ26" i="133" s="1"/>
  <c r="AQ69" i="133" s="1"/>
  <c r="AK12" i="133"/>
  <c r="AI12" i="133"/>
  <c r="AI26" i="133" s="1"/>
  <c r="AI69" i="133" s="1"/>
  <c r="AG12" i="133"/>
  <c r="AE12" i="133"/>
  <c r="AE26" i="133" s="1"/>
  <c r="AE69" i="133" s="1"/>
  <c r="AC12" i="133"/>
  <c r="AA12" i="133"/>
  <c r="Q12" i="133"/>
  <c r="O12" i="133"/>
  <c r="O26" i="133" s="1"/>
  <c r="O69" i="133" s="1"/>
  <c r="M12" i="133"/>
  <c r="K12" i="133"/>
  <c r="K26" i="133" s="1"/>
  <c r="K69" i="133" s="1"/>
  <c r="I12" i="133"/>
  <c r="G12" i="133"/>
  <c r="G26" i="133" s="1"/>
  <c r="G69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CM79" i="134"/>
  <c r="CM78" i="134"/>
  <c r="E15" i="77" s="1"/>
  <c r="CM77" i="134"/>
  <c r="G40" i="54" s="1"/>
  <c r="CM76" i="134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CM63" i="134"/>
  <c r="E13" i="77" s="1"/>
  <c r="CM62" i="134"/>
  <c r="G36" i="54" s="1"/>
  <c r="CM61" i="134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E20" i="112" s="1"/>
  <c r="E18" i="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E10" i="77" s="1"/>
  <c r="CM26" i="134"/>
  <c r="G14" i="54" s="1"/>
  <c r="CM25" i="134"/>
  <c r="G14" i="56" s="1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E9" i="77" s="1"/>
  <c r="CM11" i="134"/>
  <c r="I12" i="11" s="1"/>
  <c r="CM10" i="134"/>
  <c r="E9" i="74" s="1"/>
  <c r="CM9" i="134"/>
  <c r="E8" i="77" s="1"/>
  <c r="CM8" i="134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G44" i="56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Q50" i="134"/>
  <c r="O50" i="134"/>
  <c r="M50" i="134"/>
  <c r="K50" i="134"/>
  <c r="I50" i="134"/>
  <c r="G50" i="134"/>
  <c r="CG49" i="134"/>
  <c r="CE49" i="134"/>
  <c r="CE88" i="134" s="1"/>
  <c r="CE27" i="131" s="1"/>
  <c r="CC49" i="134"/>
  <c r="CA49" i="134"/>
  <c r="CA88" i="134" s="1"/>
  <c r="CA27" i="131" s="1"/>
  <c r="BY49" i="134"/>
  <c r="BW49" i="134"/>
  <c r="BW88" i="134" s="1"/>
  <c r="BW27" i="131" s="1"/>
  <c r="BQ49" i="134"/>
  <c r="BO49" i="134"/>
  <c r="BO88" i="134" s="1"/>
  <c r="BO27" i="131" s="1"/>
  <c r="BM49" i="134"/>
  <c r="BK49" i="134"/>
  <c r="BK88" i="134" s="1"/>
  <c r="BK27" i="131" s="1"/>
  <c r="BI49" i="134"/>
  <c r="BG49" i="134"/>
  <c r="BG88" i="134" s="1"/>
  <c r="BG27" i="131" s="1"/>
  <c r="BA49" i="134"/>
  <c r="AY49" i="134"/>
  <c r="AY88" i="134" s="1"/>
  <c r="AY27" i="131" s="1"/>
  <c r="AW49" i="134"/>
  <c r="AU49" i="134"/>
  <c r="AU88" i="134" s="1"/>
  <c r="AU27" i="131" s="1"/>
  <c r="AS49" i="134"/>
  <c r="AQ49" i="134"/>
  <c r="AQ88" i="134" s="1"/>
  <c r="AQ27" i="131" s="1"/>
  <c r="AK49" i="134"/>
  <c r="AI49" i="134"/>
  <c r="AI88" i="134" s="1"/>
  <c r="AI27" i="131" s="1"/>
  <c r="AG49" i="134"/>
  <c r="AE49" i="134"/>
  <c r="AE88" i="134" s="1"/>
  <c r="AE27" i="131" s="1"/>
  <c r="AC49" i="134"/>
  <c r="AA49" i="134"/>
  <c r="Q49" i="134"/>
  <c r="O49" i="134"/>
  <c r="O88" i="134" s="1"/>
  <c r="O27" i="131" s="1"/>
  <c r="M49" i="134"/>
  <c r="K49" i="134"/>
  <c r="K88" i="134" s="1"/>
  <c r="K27" i="131" s="1"/>
  <c r="I49" i="134"/>
  <c r="G49" i="134"/>
  <c r="G88" i="134" s="1"/>
  <c r="G27" i="131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8" i="135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S23" i="138"/>
  <c r="BQ23" i="138"/>
  <c r="BO23" i="138"/>
  <c r="BU23" i="138" s="1"/>
  <c r="BW23" i="138" s="1"/>
  <c r="BA23" i="138"/>
  <c r="AY23" i="138"/>
  <c r="AW23" i="138"/>
  <c r="BC23" i="138" s="1"/>
  <c r="BE23" i="138" s="1"/>
  <c r="AI23" i="138"/>
  <c r="AG23" i="138"/>
  <c r="AE23" i="138"/>
  <c r="AK23" i="138" s="1"/>
  <c r="AM23" i="138" s="1"/>
  <c r="Q23" i="138"/>
  <c r="O23" i="138"/>
  <c r="M23" i="138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K22" i="138"/>
  <c r="CI22" i="138"/>
  <c r="CG22" i="138"/>
  <c r="CM22" i="138" s="1"/>
  <c r="CO22" i="138" s="1"/>
  <c r="BS22" i="138"/>
  <c r="BQ22" i="138"/>
  <c r="BO22" i="138"/>
  <c r="BU22" i="138" s="1"/>
  <c r="BW22" i="138" s="1"/>
  <c r="BA22" i="138"/>
  <c r="AY22" i="138"/>
  <c r="AW22" i="138"/>
  <c r="BC22" i="138" s="1"/>
  <c r="BE22" i="138" s="1"/>
  <c r="AI22" i="138"/>
  <c r="AG22" i="138"/>
  <c r="AE22" i="138"/>
  <c r="AK22" i="138" s="1"/>
  <c r="AM22" i="138" s="1"/>
  <c r="Q22" i="138"/>
  <c r="O22" i="138"/>
  <c r="M22" i="138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S21" i="138"/>
  <c r="BQ21" i="138"/>
  <c r="BO21" i="138"/>
  <c r="BU21" i="138" s="1"/>
  <c r="BW21" i="138" s="1"/>
  <c r="BA21" i="138"/>
  <c r="AY21" i="138"/>
  <c r="AW21" i="138"/>
  <c r="BC21" i="138" s="1"/>
  <c r="BE21" i="138" s="1"/>
  <c r="AI21" i="138"/>
  <c r="AG21" i="138"/>
  <c r="AE21" i="138"/>
  <c r="AK21" i="138" s="1"/>
  <c r="AM21" i="138" s="1"/>
  <c r="Q21" i="138"/>
  <c r="O21" i="138"/>
  <c r="M21" i="138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S20" i="138"/>
  <c r="BQ20" i="138"/>
  <c r="BO20" i="138"/>
  <c r="BU20" i="138" s="1"/>
  <c r="BW20" i="138" s="1"/>
  <c r="BA20" i="138"/>
  <c r="AY20" i="138"/>
  <c r="AW20" i="138"/>
  <c r="BC20" i="138" s="1"/>
  <c r="BE20" i="138" s="1"/>
  <c r="AI20" i="138"/>
  <c r="AG20" i="138"/>
  <c r="AE20" i="138"/>
  <c r="AK20" i="138" s="1"/>
  <c r="AM20" i="138" s="1"/>
  <c r="Q20" i="138"/>
  <c r="O20" i="138"/>
  <c r="M20" i="138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S19" i="138"/>
  <c r="BQ19" i="138"/>
  <c r="BO19" i="138"/>
  <c r="BU19" i="138" s="1"/>
  <c r="BW19" i="138" s="1"/>
  <c r="BA19" i="138"/>
  <c r="AY19" i="138"/>
  <c r="AW19" i="138"/>
  <c r="BC19" i="138" s="1"/>
  <c r="BE19" i="138" s="1"/>
  <c r="AI19" i="138"/>
  <c r="AG19" i="138"/>
  <c r="AE19" i="138"/>
  <c r="AK19" i="138" s="1"/>
  <c r="AM19" i="138" s="1"/>
  <c r="Q19" i="138"/>
  <c r="O19" i="138"/>
  <c r="M19" i="138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S18" i="138"/>
  <c r="BQ18" i="138"/>
  <c r="BO18" i="138"/>
  <c r="BU18" i="138" s="1"/>
  <c r="BW18" i="138" s="1"/>
  <c r="BA18" i="138"/>
  <c r="AY18" i="138"/>
  <c r="AW18" i="138"/>
  <c r="BC18" i="138" s="1"/>
  <c r="BE18" i="138" s="1"/>
  <c r="AI18" i="138"/>
  <c r="AG18" i="138"/>
  <c r="AE18" i="138"/>
  <c r="AK18" i="138" s="1"/>
  <c r="AM18" i="138" s="1"/>
  <c r="Q18" i="138"/>
  <c r="O18" i="138"/>
  <c r="M18" i="138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S17" i="138"/>
  <c r="BQ17" i="138"/>
  <c r="BO17" i="138"/>
  <c r="BU17" i="138" s="1"/>
  <c r="BW17" i="138" s="1"/>
  <c r="BA17" i="138"/>
  <c r="AY17" i="138"/>
  <c r="AW17" i="138"/>
  <c r="BC17" i="138" s="1"/>
  <c r="BE17" i="138" s="1"/>
  <c r="AI17" i="138"/>
  <c r="AG17" i="138"/>
  <c r="AE17" i="138"/>
  <c r="AK17" i="138" s="1"/>
  <c r="AM17" i="138" s="1"/>
  <c r="Q17" i="138"/>
  <c r="O17" i="138"/>
  <c r="M17" i="138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S16" i="138"/>
  <c r="BQ16" i="138"/>
  <c r="BO16" i="138"/>
  <c r="BU16" i="138" s="1"/>
  <c r="BW16" i="138" s="1"/>
  <c r="BA16" i="138"/>
  <c r="AY16" i="138"/>
  <c r="AW16" i="138"/>
  <c r="BC16" i="138" s="1"/>
  <c r="BE16" i="138" s="1"/>
  <c r="AI16" i="138"/>
  <c r="AG16" i="138"/>
  <c r="AE16" i="138"/>
  <c r="AK16" i="138" s="1"/>
  <c r="AM16" i="138" s="1"/>
  <c r="Q16" i="138"/>
  <c r="O16" i="138"/>
  <c r="M16" i="138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S15" i="138"/>
  <c r="BQ15" i="138"/>
  <c r="BO15" i="138"/>
  <c r="BU15" i="138" s="1"/>
  <c r="BW15" i="138" s="1"/>
  <c r="BA15" i="138"/>
  <c r="AY15" i="138"/>
  <c r="AW15" i="138"/>
  <c r="BC15" i="138" s="1"/>
  <c r="BE15" i="138" s="1"/>
  <c r="AI15" i="138"/>
  <c r="AG15" i="138"/>
  <c r="AE15" i="138"/>
  <c r="AK15" i="138" s="1"/>
  <c r="AM15" i="138" s="1"/>
  <c r="Q15" i="138"/>
  <c r="O15" i="138"/>
  <c r="M15" i="138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K14" i="138"/>
  <c r="CI14" i="138"/>
  <c r="CG14" i="138"/>
  <c r="CM14" i="138" s="1"/>
  <c r="CO14" i="138" s="1"/>
  <c r="BS14" i="138"/>
  <c r="BQ14" i="138"/>
  <c r="BO14" i="138"/>
  <c r="BU14" i="138" s="1"/>
  <c r="BW14" i="138" s="1"/>
  <c r="BA14" i="138"/>
  <c r="AY14" i="138"/>
  <c r="AW14" i="138"/>
  <c r="BC14" i="138" s="1"/>
  <c r="BE14" i="138" s="1"/>
  <c r="AI14" i="138"/>
  <c r="AG14" i="138"/>
  <c r="AE14" i="138"/>
  <c r="AK14" i="138" s="1"/>
  <c r="AM14" i="138" s="1"/>
  <c r="Q14" i="138"/>
  <c r="O14" i="138"/>
  <c r="M14" i="138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S13" i="138"/>
  <c r="BQ13" i="138"/>
  <c r="BO13" i="138"/>
  <c r="BU13" i="138" s="1"/>
  <c r="BW13" i="138" s="1"/>
  <c r="BA13" i="138"/>
  <c r="AY13" i="138"/>
  <c r="AW13" i="138"/>
  <c r="BC13" i="138" s="1"/>
  <c r="BE13" i="138" s="1"/>
  <c r="AI13" i="138"/>
  <c r="AG13" i="138"/>
  <c r="AE13" i="138"/>
  <c r="AK13" i="138" s="1"/>
  <c r="AM13" i="138" s="1"/>
  <c r="Q13" i="138"/>
  <c r="O13" i="138"/>
  <c r="M13" i="138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S12" i="138"/>
  <c r="BQ12" i="138"/>
  <c r="BO12" i="138"/>
  <c r="BU12" i="138" s="1"/>
  <c r="BW12" i="138" s="1"/>
  <c r="BA12" i="138"/>
  <c r="AY12" i="138"/>
  <c r="AW12" i="138"/>
  <c r="BC12" i="138" s="1"/>
  <c r="BE12" i="138" s="1"/>
  <c r="AI12" i="138"/>
  <c r="AG12" i="138"/>
  <c r="AE12" i="138"/>
  <c r="AK12" i="138" s="1"/>
  <c r="AM12" i="138" s="1"/>
  <c r="Q12" i="138"/>
  <c r="O12" i="138"/>
  <c r="M12" i="138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S11" i="138"/>
  <c r="BQ11" i="138"/>
  <c r="BO11" i="138"/>
  <c r="BU11" i="138" s="1"/>
  <c r="BW11" i="138" s="1"/>
  <c r="BA11" i="138"/>
  <c r="AY11" i="138"/>
  <c r="AW11" i="138"/>
  <c r="BC11" i="138" s="1"/>
  <c r="BE11" i="138" s="1"/>
  <c r="AI11" i="138"/>
  <c r="AG11" i="138"/>
  <c r="AE11" i="138"/>
  <c r="AK11" i="138" s="1"/>
  <c r="AM11" i="138" s="1"/>
  <c r="Q11" i="138"/>
  <c r="O11" i="138"/>
  <c r="M11" i="138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S10" i="138"/>
  <c r="BQ10" i="138"/>
  <c r="BO10" i="138"/>
  <c r="BU10" i="138" s="1"/>
  <c r="BW10" i="138" s="1"/>
  <c r="BA10" i="138"/>
  <c r="AY10" i="138"/>
  <c r="AW10" i="138"/>
  <c r="BC10" i="138" s="1"/>
  <c r="BE10" i="138" s="1"/>
  <c r="AI10" i="138"/>
  <c r="AG10" i="138"/>
  <c r="AE10" i="138"/>
  <c r="AK10" i="138" s="1"/>
  <c r="AM10" i="138" s="1"/>
  <c r="Q10" i="138"/>
  <c r="O10" i="138"/>
  <c r="M10" i="138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S9" i="138"/>
  <c r="BQ9" i="138"/>
  <c r="BO9" i="138"/>
  <c r="BU9" i="138" s="1"/>
  <c r="BW9" i="138" s="1"/>
  <c r="BA9" i="138"/>
  <c r="AY9" i="138"/>
  <c r="AW9" i="138"/>
  <c r="BC9" i="138" s="1"/>
  <c r="BE9" i="138" s="1"/>
  <c r="AI9" i="138"/>
  <c r="AG9" i="138"/>
  <c r="AE9" i="138"/>
  <c r="AK9" i="138" s="1"/>
  <c r="AM9" i="138" s="1"/>
  <c r="Q9" i="138"/>
  <c r="O9" i="138"/>
  <c r="M9" i="138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S8" i="138"/>
  <c r="BQ8" i="138"/>
  <c r="BO8" i="138"/>
  <c r="BU8" i="138" s="1"/>
  <c r="BW8" i="138" s="1"/>
  <c r="BA8" i="138"/>
  <c r="AY8" i="138"/>
  <c r="AW8" i="138"/>
  <c r="BC8" i="138" s="1"/>
  <c r="BE8" i="138" s="1"/>
  <c r="AI8" i="138"/>
  <c r="AG8" i="138"/>
  <c r="AE8" i="138"/>
  <c r="AK8" i="138" s="1"/>
  <c r="AM8" i="138" s="1"/>
  <c r="Q8" i="138"/>
  <c r="O8" i="138"/>
  <c r="M8" i="138"/>
  <c r="I89" i="141"/>
  <c r="E89" i="4" s="1"/>
  <c r="G428" i="1" s="1"/>
  <c r="I88" i="141"/>
  <c r="E88" i="4" s="1"/>
  <c r="G427" i="1" s="1"/>
  <c r="G87" i="141"/>
  <c r="E87" i="141"/>
  <c r="I87" i="14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W30" i="142"/>
  <c r="S30" i="142"/>
  <c r="Q30" i="142"/>
  <c r="M30" i="142"/>
  <c r="K30" i="142"/>
  <c r="G30" i="142"/>
  <c r="E30" i="142"/>
  <c r="AG30" i="142"/>
  <c r="AA30" i="142"/>
  <c r="U30" i="142"/>
  <c r="O30" i="142"/>
  <c r="I30" i="142"/>
  <c r="AG29" i="142"/>
  <c r="AA29" i="142"/>
  <c r="U29" i="142"/>
  <c r="O29" i="142"/>
  <c r="I29" i="142"/>
  <c r="AG28" i="142"/>
  <c r="AA28" i="142"/>
  <c r="U28" i="142"/>
  <c r="O28" i="142"/>
  <c r="I28" i="142"/>
  <c r="AG27" i="142"/>
  <c r="AA27" i="142"/>
  <c r="U27" i="142"/>
  <c r="O27" i="142"/>
  <c r="I27" i="142"/>
  <c r="AG26" i="142"/>
  <c r="AA26" i="142"/>
  <c r="U26" i="142"/>
  <c r="O26" i="142"/>
  <c r="I26" i="142"/>
  <c r="AG25" i="142"/>
  <c r="AA25" i="142"/>
  <c r="U25" i="142"/>
  <c r="O25" i="142"/>
  <c r="I25" i="142"/>
  <c r="AG24" i="142"/>
  <c r="AA24" i="142"/>
  <c r="U24" i="142"/>
  <c r="O24" i="142"/>
  <c r="I24" i="142"/>
  <c r="AG23" i="142"/>
  <c r="AA23" i="142"/>
  <c r="U23" i="142"/>
  <c r="O23" i="142"/>
  <c r="I23" i="142"/>
  <c r="AG22" i="142"/>
  <c r="AA22" i="142"/>
  <c r="U22" i="142"/>
  <c r="O22" i="142"/>
  <c r="I22" i="142"/>
  <c r="AG21" i="142"/>
  <c r="AA21" i="142"/>
  <c r="U21" i="142"/>
  <c r="O21" i="142"/>
  <c r="I21" i="142"/>
  <c r="AG20" i="142"/>
  <c r="AA20" i="142"/>
  <c r="U20" i="142"/>
  <c r="O20" i="142"/>
  <c r="I20" i="142"/>
  <c r="AE19" i="142"/>
  <c r="AC19" i="142"/>
  <c r="Y19" i="142"/>
  <c r="W19" i="142"/>
  <c r="S19" i="142"/>
  <c r="Q19" i="142"/>
  <c r="M19" i="142"/>
  <c r="K19" i="142"/>
  <c r="G19" i="142"/>
  <c r="E19" i="142"/>
  <c r="AG19" i="142"/>
  <c r="AA19" i="142"/>
  <c r="U19" i="142"/>
  <c r="O19" i="142"/>
  <c r="I19" i="142"/>
  <c r="AG18" i="142"/>
  <c r="AA18" i="142"/>
  <c r="U18" i="142"/>
  <c r="O18" i="142"/>
  <c r="I18" i="142"/>
  <c r="AG17" i="142"/>
  <c r="AA17" i="142"/>
  <c r="U17" i="142"/>
  <c r="O17" i="142"/>
  <c r="I17" i="142"/>
  <c r="AG16" i="142"/>
  <c r="AA16" i="142"/>
  <c r="U16" i="142"/>
  <c r="O16" i="142"/>
  <c r="I16" i="142"/>
  <c r="AE15" i="142"/>
  <c r="AC15" i="142"/>
  <c r="Y15" i="142"/>
  <c r="W15" i="142"/>
  <c r="S15" i="142"/>
  <c r="Q15" i="142"/>
  <c r="M15" i="142"/>
  <c r="K15" i="142"/>
  <c r="G15" i="142"/>
  <c r="E15" i="142"/>
  <c r="AG15" i="142"/>
  <c r="AA15" i="142"/>
  <c r="U15" i="142"/>
  <c r="O15" i="142"/>
  <c r="I15" i="142"/>
  <c r="AG14" i="142"/>
  <c r="AA14" i="142"/>
  <c r="U14" i="142"/>
  <c r="O14" i="142"/>
  <c r="I14" i="142"/>
  <c r="AG13" i="142"/>
  <c r="AA13" i="142"/>
  <c r="U13" i="142"/>
  <c r="O13" i="142"/>
  <c r="I13" i="142"/>
  <c r="AG12" i="142"/>
  <c r="AA12" i="142"/>
  <c r="U12" i="142"/>
  <c r="O12" i="142"/>
  <c r="I12" i="142"/>
  <c r="AE11" i="142"/>
  <c r="AE31" i="142" s="1"/>
  <c r="AC11" i="142"/>
  <c r="AC31" i="142" s="1"/>
  <c r="AG31" i="142" s="1"/>
  <c r="Y11" i="142"/>
  <c r="Y31" i="142" s="1"/>
  <c r="W11" i="142"/>
  <c r="W31" i="142" s="1"/>
  <c r="AA31" i="142" s="1"/>
  <c r="S11" i="142"/>
  <c r="S31" i="142" s="1"/>
  <c r="Q11" i="142"/>
  <c r="Q31" i="142" s="1"/>
  <c r="U31" i="142" s="1"/>
  <c r="M11" i="142"/>
  <c r="M31" i="142" s="1"/>
  <c r="K11" i="142"/>
  <c r="K31" i="142" s="1"/>
  <c r="O31" i="142" s="1"/>
  <c r="G11" i="142"/>
  <c r="G31" i="142" s="1"/>
  <c r="E11" i="142"/>
  <c r="E31" i="142" s="1"/>
  <c r="I31" i="142" s="1"/>
  <c r="AG11" i="142"/>
  <c r="AA11" i="142"/>
  <c r="U11" i="142"/>
  <c r="O11" i="142"/>
  <c r="I11" i="142"/>
  <c r="AG10" i="142"/>
  <c r="AA10" i="142"/>
  <c r="U10" i="142"/>
  <c r="O10" i="142"/>
  <c r="I10" i="142"/>
  <c r="AG9" i="142"/>
  <c r="AA9" i="142"/>
  <c r="U9" i="142"/>
  <c r="O9" i="142"/>
  <c r="I9" i="142"/>
  <c r="AG8" i="142"/>
  <c r="AA8" i="142"/>
  <c r="U8" i="142"/>
  <c r="O8" i="142"/>
  <c r="I8" i="142"/>
  <c r="AE30" i="143"/>
  <c r="AC30" i="143"/>
  <c r="Y30" i="143"/>
  <c r="W30" i="143"/>
  <c r="S30" i="143"/>
  <c r="Q30" i="143"/>
  <c r="M30" i="143"/>
  <c r="K30" i="143"/>
  <c r="G30" i="143"/>
  <c r="E30" i="143"/>
  <c r="AG30" i="143"/>
  <c r="AA30" i="143"/>
  <c r="U30" i="143"/>
  <c r="O30" i="143"/>
  <c r="I30" i="143"/>
  <c r="AG29" i="143"/>
  <c r="AA29" i="143"/>
  <c r="U29" i="143"/>
  <c r="O29" i="143"/>
  <c r="I29" i="143"/>
  <c r="AG28" i="143"/>
  <c r="AA28" i="143"/>
  <c r="U28" i="143"/>
  <c r="O28" i="143"/>
  <c r="I28" i="143"/>
  <c r="AG27" i="143"/>
  <c r="AA27" i="143"/>
  <c r="U27" i="143"/>
  <c r="O27" i="143"/>
  <c r="I27" i="143"/>
  <c r="AG26" i="143"/>
  <c r="AA26" i="143"/>
  <c r="U26" i="143"/>
  <c r="O26" i="143"/>
  <c r="I26" i="143"/>
  <c r="AG25" i="143"/>
  <c r="AA25" i="143"/>
  <c r="U25" i="143"/>
  <c r="O25" i="143"/>
  <c r="I25" i="143"/>
  <c r="AG24" i="143"/>
  <c r="AA24" i="143"/>
  <c r="U24" i="143"/>
  <c r="O24" i="143"/>
  <c r="I24" i="143"/>
  <c r="AG23" i="143"/>
  <c r="AA23" i="143"/>
  <c r="U23" i="143"/>
  <c r="O23" i="143"/>
  <c r="I23" i="143"/>
  <c r="AG22" i="143"/>
  <c r="AA22" i="143"/>
  <c r="U22" i="143"/>
  <c r="O22" i="143"/>
  <c r="I22" i="143"/>
  <c r="AG21" i="143"/>
  <c r="AA21" i="143"/>
  <c r="U21" i="143"/>
  <c r="O21" i="143"/>
  <c r="I21" i="143"/>
  <c r="AG20" i="143"/>
  <c r="AA20" i="143"/>
  <c r="U20" i="143"/>
  <c r="O20" i="143"/>
  <c r="I20" i="143"/>
  <c r="AE19" i="143"/>
  <c r="AC19" i="143"/>
  <c r="Y19" i="143"/>
  <c r="W19" i="143"/>
  <c r="S19" i="143"/>
  <c r="Q19" i="143"/>
  <c r="M19" i="143"/>
  <c r="K19" i="143"/>
  <c r="G19" i="143"/>
  <c r="E19" i="143"/>
  <c r="AG19" i="143"/>
  <c r="AA19" i="143"/>
  <c r="U19" i="143"/>
  <c r="O19" i="143"/>
  <c r="I19" i="143"/>
  <c r="AG18" i="143"/>
  <c r="AA18" i="143"/>
  <c r="U18" i="143"/>
  <c r="O18" i="143"/>
  <c r="I18" i="143"/>
  <c r="AG17" i="143"/>
  <c r="AA17" i="143"/>
  <c r="U17" i="143"/>
  <c r="O17" i="143"/>
  <c r="I17" i="143"/>
  <c r="AG16" i="143"/>
  <c r="AA16" i="143"/>
  <c r="U16" i="143"/>
  <c r="O16" i="143"/>
  <c r="I16" i="143"/>
  <c r="AE15" i="143"/>
  <c r="AC15" i="143"/>
  <c r="Y15" i="143"/>
  <c r="W15" i="143"/>
  <c r="S15" i="143"/>
  <c r="Q15" i="143"/>
  <c r="M15" i="143"/>
  <c r="K15" i="143"/>
  <c r="G15" i="143"/>
  <c r="E15" i="143"/>
  <c r="AG15" i="143"/>
  <c r="AA15" i="143"/>
  <c r="U15" i="143"/>
  <c r="O15" i="143"/>
  <c r="I15" i="143"/>
  <c r="AG14" i="143"/>
  <c r="AA14" i="143"/>
  <c r="U14" i="143"/>
  <c r="O14" i="143"/>
  <c r="I14" i="143"/>
  <c r="AG13" i="143"/>
  <c r="AA13" i="143"/>
  <c r="U13" i="143"/>
  <c r="O13" i="143"/>
  <c r="I13" i="143"/>
  <c r="AG12" i="143"/>
  <c r="AA12" i="143"/>
  <c r="U12" i="143"/>
  <c r="O12" i="143"/>
  <c r="I12" i="143"/>
  <c r="AE11" i="143"/>
  <c r="AE31" i="143" s="1"/>
  <c r="AC11" i="143"/>
  <c r="AC31" i="143" s="1"/>
  <c r="AG31" i="143" s="1"/>
  <c r="Y11" i="143"/>
  <c r="Y31" i="143" s="1"/>
  <c r="W11" i="143"/>
  <c r="W31" i="143" s="1"/>
  <c r="AA31" i="143" s="1"/>
  <c r="S11" i="143"/>
  <c r="S31" i="143" s="1"/>
  <c r="Q11" i="143"/>
  <c r="Q31" i="143" s="1"/>
  <c r="U31" i="143" s="1"/>
  <c r="M11" i="143"/>
  <c r="M31" i="143" s="1"/>
  <c r="K11" i="143"/>
  <c r="K31" i="143" s="1"/>
  <c r="O31" i="143" s="1"/>
  <c r="G11" i="143"/>
  <c r="G31" i="143" s="1"/>
  <c r="E11" i="143"/>
  <c r="E31" i="143" s="1"/>
  <c r="I31" i="143" s="1"/>
  <c r="AG11" i="143"/>
  <c r="AA11" i="143"/>
  <c r="U11" i="143"/>
  <c r="O11" i="143"/>
  <c r="I11" i="143"/>
  <c r="AG10" i="143"/>
  <c r="AA10" i="143"/>
  <c r="U10" i="143"/>
  <c r="O10" i="143"/>
  <c r="I10" i="143"/>
  <c r="AG9" i="143"/>
  <c r="AA9" i="143"/>
  <c r="U9" i="143"/>
  <c r="O9" i="143"/>
  <c r="I9" i="143"/>
  <c r="AG8" i="143"/>
  <c r="AA8" i="143"/>
  <c r="U8" i="143"/>
  <c r="O8" i="143"/>
  <c r="I8" i="143"/>
  <c r="AE26" i="144"/>
  <c r="AU60" i="99" s="1"/>
  <c r="AC26" i="144"/>
  <c r="Y26" i="144"/>
  <c r="AI60" i="99" s="1"/>
  <c r="W26" i="144"/>
  <c r="S26" i="144"/>
  <c r="W60" i="99" s="1"/>
  <c r="Q26" i="144"/>
  <c r="M26" i="144"/>
  <c r="K60" i="99" s="1"/>
  <c r="K26" i="144"/>
  <c r="G26" i="144"/>
  <c r="E26" i="144"/>
  <c r="AE24" i="144"/>
  <c r="AU58" i="99" s="1"/>
  <c r="AC24" i="144"/>
  <c r="Y24" i="144"/>
  <c r="AI58" i="99" s="1"/>
  <c r="W24" i="144"/>
  <c r="S24" i="144"/>
  <c r="W58" i="99" s="1"/>
  <c r="Q24" i="144"/>
  <c r="M24" i="144"/>
  <c r="K58" i="99" s="1"/>
  <c r="K24" i="144"/>
  <c r="G24" i="144"/>
  <c r="E24" i="144"/>
  <c r="AE23" i="144"/>
  <c r="AU57" i="99" s="1"/>
  <c r="AC23" i="144"/>
  <c r="Y23" i="144"/>
  <c r="AI57" i="99" s="1"/>
  <c r="W23" i="144"/>
  <c r="S23" i="144"/>
  <c r="W57" i="99" s="1"/>
  <c r="Q23" i="144"/>
  <c r="M23" i="144"/>
  <c r="K57" i="99" s="1"/>
  <c r="K23" i="144"/>
  <c r="G23" i="144"/>
  <c r="E23" i="144"/>
  <c r="AE22" i="144"/>
  <c r="AU56" i="99" s="1"/>
  <c r="AC22" i="144"/>
  <c r="Y22" i="144"/>
  <c r="AI56" i="99" s="1"/>
  <c r="W22" i="144"/>
  <c r="S22" i="144"/>
  <c r="W56" i="99" s="1"/>
  <c r="Q22" i="144"/>
  <c r="M22" i="144"/>
  <c r="K56" i="99" s="1"/>
  <c r="K22" i="144"/>
  <c r="G22" i="144"/>
  <c r="E22" i="144"/>
  <c r="AE21" i="144"/>
  <c r="AU55" i="99" s="1"/>
  <c r="AC21" i="144"/>
  <c r="Y21" i="144"/>
  <c r="AI55" i="99" s="1"/>
  <c r="W21" i="144"/>
  <c r="S21" i="144"/>
  <c r="W55" i="99" s="1"/>
  <c r="Q21" i="144"/>
  <c r="M21" i="144"/>
  <c r="K55" i="99" s="1"/>
  <c r="K21" i="144"/>
  <c r="G21" i="144"/>
  <c r="E21" i="144"/>
  <c r="AE20" i="144"/>
  <c r="AU54" i="99" s="1"/>
  <c r="AC20" i="144"/>
  <c r="Y20" i="144"/>
  <c r="AI54" i="99" s="1"/>
  <c r="W20" i="144"/>
  <c r="S20" i="144"/>
  <c r="W54" i="99" s="1"/>
  <c r="Q20" i="144"/>
  <c r="M20" i="144"/>
  <c r="K54" i="99" s="1"/>
  <c r="K20" i="144"/>
  <c r="G20" i="144"/>
  <c r="E20" i="144"/>
  <c r="AE19" i="144"/>
  <c r="AU53" i="99" s="1"/>
  <c r="AC19" i="144"/>
  <c r="Y19" i="144"/>
  <c r="AI53" i="99" s="1"/>
  <c r="W19" i="144"/>
  <c r="S19" i="144"/>
  <c r="W53" i="99" s="1"/>
  <c r="Q19" i="144"/>
  <c r="M19" i="144"/>
  <c r="K53" i="99" s="1"/>
  <c r="K19" i="144"/>
  <c r="G19" i="144"/>
  <c r="E19" i="144"/>
  <c r="AE18" i="144"/>
  <c r="AU52" i="99" s="1"/>
  <c r="AC18" i="144"/>
  <c r="Y18" i="144"/>
  <c r="AI52" i="99" s="1"/>
  <c r="W18" i="144"/>
  <c r="S18" i="144"/>
  <c r="W52" i="99" s="1"/>
  <c r="Q18" i="144"/>
  <c r="M18" i="144"/>
  <c r="K52" i="99" s="1"/>
  <c r="K18" i="144"/>
  <c r="G18" i="144"/>
  <c r="E18" i="144"/>
  <c r="AE17" i="144"/>
  <c r="AU51" i="99" s="1"/>
  <c r="AC17" i="144"/>
  <c r="Y17" i="144"/>
  <c r="AI51" i="99" s="1"/>
  <c r="W17" i="144"/>
  <c r="S17" i="144"/>
  <c r="W51" i="99" s="1"/>
  <c r="Q17" i="144"/>
  <c r="M17" i="144"/>
  <c r="K51" i="99" s="1"/>
  <c r="K17" i="144"/>
  <c r="G17" i="144"/>
  <c r="E17" i="144"/>
  <c r="AE16" i="144"/>
  <c r="AU50" i="99" s="1"/>
  <c r="AC16" i="144"/>
  <c r="Y16" i="144"/>
  <c r="AI50" i="99" s="1"/>
  <c r="W16" i="144"/>
  <c r="S16" i="144"/>
  <c r="W50" i="99" s="1"/>
  <c r="Q16" i="144"/>
  <c r="M16" i="144"/>
  <c r="K50" i="99" s="1"/>
  <c r="K16" i="144"/>
  <c r="G16" i="144"/>
  <c r="E16" i="144"/>
  <c r="AE15" i="144"/>
  <c r="AU49" i="99" s="1"/>
  <c r="AC15" i="144"/>
  <c r="Y15" i="144"/>
  <c r="AI49" i="99" s="1"/>
  <c r="W15" i="144"/>
  <c r="S15" i="144"/>
  <c r="W49" i="99" s="1"/>
  <c r="Q15" i="144"/>
  <c r="M15" i="144"/>
  <c r="K49" i="99" s="1"/>
  <c r="K15" i="144"/>
  <c r="G15" i="144"/>
  <c r="E15" i="144"/>
  <c r="AE14" i="144"/>
  <c r="AU48" i="99" s="1"/>
  <c r="AC14" i="144"/>
  <c r="Y14" i="144"/>
  <c r="AI48" i="99" s="1"/>
  <c r="W14" i="144"/>
  <c r="S14" i="144"/>
  <c r="W48" i="99" s="1"/>
  <c r="Q14" i="144"/>
  <c r="M14" i="144"/>
  <c r="K48" i="99" s="1"/>
  <c r="K14" i="144"/>
  <c r="G14" i="144"/>
  <c r="E14" i="144"/>
  <c r="AE13" i="144"/>
  <c r="AU47" i="99" s="1"/>
  <c r="AC13" i="144"/>
  <c r="Y13" i="144"/>
  <c r="AI47" i="99" s="1"/>
  <c r="W13" i="144"/>
  <c r="S13" i="144"/>
  <c r="W47" i="99" s="1"/>
  <c r="Q13" i="144"/>
  <c r="M13" i="144"/>
  <c r="K47" i="99" s="1"/>
  <c r="K13" i="144"/>
  <c r="G13" i="144"/>
  <c r="E13" i="144"/>
  <c r="AE12" i="144"/>
  <c r="AU46" i="99" s="1"/>
  <c r="AC12" i="144"/>
  <c r="Y12" i="144"/>
  <c r="AI46" i="99" s="1"/>
  <c r="W12" i="144"/>
  <c r="S12" i="144"/>
  <c r="W46" i="99" s="1"/>
  <c r="Q12" i="144"/>
  <c r="M12" i="144"/>
  <c r="K46" i="99" s="1"/>
  <c r="K12" i="144"/>
  <c r="G12" i="144"/>
  <c r="E12" i="144"/>
  <c r="AE11" i="144"/>
  <c r="AU45" i="99" s="1"/>
  <c r="AC11" i="144"/>
  <c r="Y11" i="144"/>
  <c r="AI45" i="99" s="1"/>
  <c r="W11" i="144"/>
  <c r="S11" i="144"/>
  <c r="W45" i="99" s="1"/>
  <c r="Q11" i="144"/>
  <c r="M11" i="144"/>
  <c r="K45" i="99" s="1"/>
  <c r="K11" i="144"/>
  <c r="G11" i="144"/>
  <c r="E11" i="144"/>
  <c r="AE10" i="144"/>
  <c r="AU44" i="99" s="1"/>
  <c r="AC10" i="144"/>
  <c r="Y10" i="144"/>
  <c r="AI44" i="99" s="1"/>
  <c r="W10" i="144"/>
  <c r="S10" i="144"/>
  <c r="W44" i="99" s="1"/>
  <c r="Q10" i="144"/>
  <c r="M10" i="144"/>
  <c r="K44" i="99" s="1"/>
  <c r="K10" i="144"/>
  <c r="G10" i="144"/>
  <c r="E10" i="144"/>
  <c r="AE9" i="144"/>
  <c r="AU43" i="99" s="1"/>
  <c r="AC9" i="144"/>
  <c r="Y9" i="144"/>
  <c r="AI43" i="99" s="1"/>
  <c r="W9" i="144"/>
  <c r="S9" i="144"/>
  <c r="W43" i="99" s="1"/>
  <c r="Q9" i="144"/>
  <c r="M9" i="144"/>
  <c r="K43" i="99" s="1"/>
  <c r="K9" i="144"/>
  <c r="G9" i="144"/>
  <c r="E9" i="144"/>
  <c r="AE8" i="144"/>
  <c r="AU42" i="99" s="1"/>
  <c r="AC8" i="144"/>
  <c r="Y8" i="144"/>
  <c r="AI42" i="99" s="1"/>
  <c r="W8" i="144"/>
  <c r="S8" i="144"/>
  <c r="W42" i="99" s="1"/>
  <c r="Q8" i="144"/>
  <c r="M8" i="144"/>
  <c r="K42" i="99" s="1"/>
  <c r="K8" i="144"/>
  <c r="G8" i="144"/>
  <c r="E8" i="144"/>
  <c r="BC26" i="145"/>
  <c r="BA41" i="99" s="1"/>
  <c r="BA26" i="145"/>
  <c r="AW26" i="145"/>
  <c r="AO41" i="99" s="1"/>
  <c r="AU26" i="145"/>
  <c r="AQ26" i="145"/>
  <c r="AC41" i="99" s="1"/>
  <c r="AO26" i="145"/>
  <c r="AK26" i="145"/>
  <c r="Q41" i="99" s="1"/>
  <c r="AI26" i="145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Y25" i="144" s="1"/>
  <c r="AI59" i="99" s="1"/>
  <c r="W25" i="145"/>
  <c r="W25" i="144" s="1"/>
  <c r="S25" i="145"/>
  <c r="S25" i="144" s="1"/>
  <c r="W59" i="99" s="1"/>
  <c r="Q25" i="145"/>
  <c r="Q25" i="144" s="1"/>
  <c r="M25" i="145"/>
  <c r="M25" i="144" s="1"/>
  <c r="K59" i="99" s="1"/>
  <c r="K25" i="145"/>
  <c r="K25" i="144" s="1"/>
  <c r="G25" i="145"/>
  <c r="G25" i="144" s="1"/>
  <c r="E25" i="145"/>
  <c r="E25" i="144" s="1"/>
  <c r="BC25" i="145"/>
  <c r="BA25" i="145"/>
  <c r="BE25" i="145" s="1"/>
  <c r="AW25" i="145"/>
  <c r="AU25" i="145"/>
  <c r="AY25" i="145" s="1"/>
  <c r="AQ25" i="145"/>
  <c r="AO25" i="145"/>
  <c r="AS25" i="145" s="1"/>
  <c r="AK25" i="145"/>
  <c r="AI25" i="145"/>
  <c r="AM25" i="145" s="1"/>
  <c r="AG25" i="145"/>
  <c r="AA25" i="145"/>
  <c r="U25" i="145"/>
  <c r="O25" i="145"/>
  <c r="I25" i="145"/>
  <c r="BC24" i="145"/>
  <c r="BA40" i="99" s="1"/>
  <c r="BA24" i="145"/>
  <c r="AW24" i="145"/>
  <c r="AO40" i="99" s="1"/>
  <c r="AU24" i="145"/>
  <c r="AQ24" i="145"/>
  <c r="AC40" i="99" s="1"/>
  <c r="AO24" i="145"/>
  <c r="AK24" i="145"/>
  <c r="Q40" i="99" s="1"/>
  <c r="AI24" i="145"/>
  <c r="AG24" i="145"/>
  <c r="AA24" i="145"/>
  <c r="U24" i="145"/>
  <c r="O24" i="145"/>
  <c r="I24" i="145"/>
  <c r="Q24" i="29" s="1"/>
  <c r="BC23" i="145"/>
  <c r="BA39" i="99" s="1"/>
  <c r="BA23" i="145"/>
  <c r="AW23" i="145"/>
  <c r="AO39" i="99" s="1"/>
  <c r="AU23" i="145"/>
  <c r="AQ23" i="145"/>
  <c r="AC39" i="99" s="1"/>
  <c r="AO23" i="145"/>
  <c r="AK23" i="145"/>
  <c r="Q39" i="99" s="1"/>
  <c r="AI23" i="145"/>
  <c r="AG23" i="145"/>
  <c r="AA23" i="145"/>
  <c r="U23" i="145"/>
  <c r="O23" i="145"/>
  <c r="I23" i="145"/>
  <c r="Q23" i="29" s="1"/>
  <c r="BC22" i="145"/>
  <c r="BA38" i="99" s="1"/>
  <c r="BA22" i="145"/>
  <c r="AW22" i="145"/>
  <c r="AO38" i="99" s="1"/>
  <c r="AU22" i="145"/>
  <c r="AQ22" i="145"/>
  <c r="AC38" i="99" s="1"/>
  <c r="AO22" i="145"/>
  <c r="AK22" i="145"/>
  <c r="Q38" i="99" s="1"/>
  <c r="AI22" i="145"/>
  <c r="AG22" i="145"/>
  <c r="AA22" i="145"/>
  <c r="U22" i="145"/>
  <c r="O22" i="145"/>
  <c r="I22" i="145"/>
  <c r="Q22" i="29" s="1"/>
  <c r="BC21" i="145"/>
  <c r="BA37" i="99" s="1"/>
  <c r="BA21" i="145"/>
  <c r="AW21" i="145"/>
  <c r="AO37" i="99" s="1"/>
  <c r="AU21" i="145"/>
  <c r="AQ21" i="145"/>
  <c r="AC37" i="99" s="1"/>
  <c r="AO21" i="145"/>
  <c r="AK21" i="145"/>
  <c r="Q37" i="99" s="1"/>
  <c r="AI21" i="145"/>
  <c r="AG21" i="145"/>
  <c r="AA21" i="145"/>
  <c r="U21" i="145"/>
  <c r="O21" i="145"/>
  <c r="I21" i="145"/>
  <c r="Q21" i="29" s="1"/>
  <c r="BC20" i="145"/>
  <c r="BA36" i="99" s="1"/>
  <c r="BA20" i="145"/>
  <c r="AW20" i="145"/>
  <c r="AO36" i="99" s="1"/>
  <c r="AU20" i="145"/>
  <c r="AQ20" i="145"/>
  <c r="AC36" i="99" s="1"/>
  <c r="AO20" i="145"/>
  <c r="AK20" i="145"/>
  <c r="Q36" i="99" s="1"/>
  <c r="AI20" i="145"/>
  <c r="AG20" i="145"/>
  <c r="AA20" i="145"/>
  <c r="U20" i="145"/>
  <c r="O20" i="145"/>
  <c r="I20" i="145"/>
  <c r="Q20" i="29" s="1"/>
  <c r="BC19" i="145"/>
  <c r="BA35" i="99" s="1"/>
  <c r="BA19" i="145"/>
  <c r="AW19" i="145"/>
  <c r="AO35" i="99" s="1"/>
  <c r="AU19" i="145"/>
  <c r="AQ19" i="145"/>
  <c r="AC35" i="99" s="1"/>
  <c r="AO19" i="145"/>
  <c r="AK19" i="145"/>
  <c r="Q35" i="99" s="1"/>
  <c r="AI19" i="145"/>
  <c r="AG19" i="145"/>
  <c r="AA19" i="145"/>
  <c r="U19" i="145"/>
  <c r="O19" i="145"/>
  <c r="I19" i="145"/>
  <c r="BC18" i="145"/>
  <c r="BA34" i="99" s="1"/>
  <c r="BA18" i="145"/>
  <c r="AW18" i="145"/>
  <c r="AO34" i="99" s="1"/>
  <c r="AU18" i="145"/>
  <c r="AQ18" i="145"/>
  <c r="AC34" i="99" s="1"/>
  <c r="AO18" i="145"/>
  <c r="AK18" i="145"/>
  <c r="Q34" i="99" s="1"/>
  <c r="AI18" i="145"/>
  <c r="AG18" i="145"/>
  <c r="AA18" i="145"/>
  <c r="U18" i="145"/>
  <c r="O18" i="145"/>
  <c r="I18" i="145"/>
  <c r="Q18" i="29" s="1"/>
  <c r="BC17" i="145"/>
  <c r="BA33" i="99" s="1"/>
  <c r="BA17" i="145"/>
  <c r="AW17" i="145"/>
  <c r="AO33" i="99" s="1"/>
  <c r="AU17" i="145"/>
  <c r="AQ17" i="145"/>
  <c r="AC33" i="99" s="1"/>
  <c r="AO17" i="145"/>
  <c r="AK17" i="145"/>
  <c r="Q33" i="99" s="1"/>
  <c r="AI17" i="145"/>
  <c r="AG17" i="145"/>
  <c r="AA17" i="145"/>
  <c r="U17" i="145"/>
  <c r="O17" i="145"/>
  <c r="I17" i="145"/>
  <c r="Q17" i="29" s="1"/>
  <c r="BC16" i="145"/>
  <c r="BA32" i="99" s="1"/>
  <c r="BA16" i="145"/>
  <c r="AW16" i="145"/>
  <c r="AO32" i="99" s="1"/>
  <c r="AU16" i="145"/>
  <c r="AQ16" i="145"/>
  <c r="AC32" i="99" s="1"/>
  <c r="AO16" i="145"/>
  <c r="AK16" i="145"/>
  <c r="Q32" i="99" s="1"/>
  <c r="AI16" i="145"/>
  <c r="AG16" i="145"/>
  <c r="AA16" i="145"/>
  <c r="U16" i="145"/>
  <c r="O16" i="145"/>
  <c r="I16" i="145"/>
  <c r="Q16" i="29" s="1"/>
  <c r="BC15" i="145"/>
  <c r="BA31" i="99" s="1"/>
  <c r="BA15" i="145"/>
  <c r="AW15" i="145"/>
  <c r="AO31" i="99" s="1"/>
  <c r="AU15" i="145"/>
  <c r="AQ15" i="145"/>
  <c r="AC31" i="99" s="1"/>
  <c r="AO15" i="145"/>
  <c r="AK15" i="145"/>
  <c r="Q31" i="99" s="1"/>
  <c r="AI15" i="145"/>
  <c r="AG15" i="145"/>
  <c r="AA15" i="145"/>
  <c r="U15" i="145"/>
  <c r="O15" i="145"/>
  <c r="I15" i="145"/>
  <c r="Q15" i="29" s="1"/>
  <c r="BC14" i="145"/>
  <c r="BA30" i="99" s="1"/>
  <c r="BA14" i="145"/>
  <c r="AW14" i="145"/>
  <c r="AO30" i="99" s="1"/>
  <c r="AU14" i="145"/>
  <c r="AQ14" i="145"/>
  <c r="AC30" i="99" s="1"/>
  <c r="AO14" i="145"/>
  <c r="AK14" i="145"/>
  <c r="Q30" i="99" s="1"/>
  <c r="AI14" i="145"/>
  <c r="AG14" i="145"/>
  <c r="AA14" i="145"/>
  <c r="U14" i="145"/>
  <c r="O14" i="145"/>
  <c r="I14" i="145"/>
  <c r="Q14" i="29" s="1"/>
  <c r="BC13" i="145"/>
  <c r="BA29" i="99" s="1"/>
  <c r="BA13" i="145"/>
  <c r="AW13" i="145"/>
  <c r="AO29" i="99" s="1"/>
  <c r="AU13" i="145"/>
  <c r="AQ13" i="145"/>
  <c r="AC29" i="99" s="1"/>
  <c r="AO13" i="145"/>
  <c r="AK13" i="145"/>
  <c r="Q29" i="99" s="1"/>
  <c r="AI13" i="145"/>
  <c r="AG13" i="145"/>
  <c r="AA13" i="145"/>
  <c r="U13" i="145"/>
  <c r="O13" i="145"/>
  <c r="I13" i="145"/>
  <c r="Q13" i="29" s="1"/>
  <c r="BC12" i="145"/>
  <c r="BA28" i="99" s="1"/>
  <c r="BA12" i="145"/>
  <c r="AW12" i="145"/>
  <c r="AO28" i="99" s="1"/>
  <c r="AU12" i="145"/>
  <c r="AQ12" i="145"/>
  <c r="AC28" i="99" s="1"/>
  <c r="AO12" i="145"/>
  <c r="AK12" i="145"/>
  <c r="Q28" i="99" s="1"/>
  <c r="AI12" i="145"/>
  <c r="AG12" i="145"/>
  <c r="AA12" i="145"/>
  <c r="U12" i="145"/>
  <c r="O12" i="145"/>
  <c r="I12" i="145"/>
  <c r="Q12" i="29" s="1"/>
  <c r="BC11" i="145"/>
  <c r="BA27" i="99" s="1"/>
  <c r="BA11" i="145"/>
  <c r="AW11" i="145"/>
  <c r="AO27" i="99" s="1"/>
  <c r="AU11" i="145"/>
  <c r="AQ11" i="145"/>
  <c r="AC27" i="99" s="1"/>
  <c r="AO11" i="145"/>
  <c r="AK11" i="145"/>
  <c r="Q27" i="99" s="1"/>
  <c r="AI11" i="145"/>
  <c r="AG11" i="145"/>
  <c r="AA11" i="145"/>
  <c r="U11" i="145"/>
  <c r="O11" i="145"/>
  <c r="I11" i="145"/>
  <c r="Q11" i="29" s="1"/>
  <c r="BC10" i="145"/>
  <c r="BA26" i="99" s="1"/>
  <c r="BA10" i="145"/>
  <c r="AW10" i="145"/>
  <c r="AO26" i="99" s="1"/>
  <c r="AU10" i="145"/>
  <c r="AQ10" i="145"/>
  <c r="AC26" i="99" s="1"/>
  <c r="AO10" i="145"/>
  <c r="AK10" i="145"/>
  <c r="Q26" i="99" s="1"/>
  <c r="AI10" i="145"/>
  <c r="AG10" i="145"/>
  <c r="AA10" i="145"/>
  <c r="U10" i="145"/>
  <c r="O10" i="145"/>
  <c r="I10" i="145"/>
  <c r="Q10" i="29" s="1"/>
  <c r="BC9" i="145"/>
  <c r="BA25" i="99" s="1"/>
  <c r="BA9" i="145"/>
  <c r="AW9" i="145"/>
  <c r="AO25" i="99" s="1"/>
  <c r="AU9" i="145"/>
  <c r="AQ9" i="145"/>
  <c r="AC25" i="99" s="1"/>
  <c r="AO9" i="145"/>
  <c r="AK9" i="145"/>
  <c r="Q25" i="99" s="1"/>
  <c r="AI9" i="145"/>
  <c r="AG9" i="145"/>
  <c r="AA9" i="145"/>
  <c r="U9" i="145"/>
  <c r="O9" i="145"/>
  <c r="I9" i="145"/>
  <c r="Q9" i="29" s="1"/>
  <c r="BC8" i="145"/>
  <c r="BA24" i="99" s="1"/>
  <c r="BA8" i="145"/>
  <c r="AW8" i="145"/>
  <c r="AO24" i="99" s="1"/>
  <c r="AU8" i="145"/>
  <c r="AQ8" i="145"/>
  <c r="AC24" i="99" s="1"/>
  <c r="AO8" i="145"/>
  <c r="AK8" i="145"/>
  <c r="Q24" i="99" s="1"/>
  <c r="AI8" i="145"/>
  <c r="AG8" i="145"/>
  <c r="AA8" i="145"/>
  <c r="U8" i="145"/>
  <c r="O8" i="145"/>
  <c r="I8" i="145"/>
  <c r="Q8" i="29" s="1"/>
  <c r="BC23" i="146"/>
  <c r="BA23" i="99" s="1"/>
  <c r="BA23" i="146"/>
  <c r="AW23" i="146"/>
  <c r="AO23" i="99" s="1"/>
  <c r="AU23" i="146"/>
  <c r="AQ23" i="146"/>
  <c r="AC23" i="99" s="1"/>
  <c r="AO23" i="146"/>
  <c r="AK23" i="146"/>
  <c r="Q23" i="99" s="1"/>
  <c r="AI23" i="146"/>
  <c r="AG23" i="146"/>
  <c r="AA23" i="146"/>
  <c r="U23" i="146"/>
  <c r="O23" i="146"/>
  <c r="I23" i="146"/>
  <c r="BC22" i="146"/>
  <c r="BA22" i="99" s="1"/>
  <c r="BA22" i="146"/>
  <c r="AW22" i="146"/>
  <c r="AO22" i="99" s="1"/>
  <c r="AU22" i="146"/>
  <c r="AQ22" i="146"/>
  <c r="AC22" i="99" s="1"/>
  <c r="AO22" i="146"/>
  <c r="AK22" i="146"/>
  <c r="Q22" i="99" s="1"/>
  <c r="AI22" i="146"/>
  <c r="AG22" i="146"/>
  <c r="AA22" i="146"/>
  <c r="U22" i="146"/>
  <c r="O22" i="146"/>
  <c r="I22" i="146"/>
  <c r="BC21" i="146"/>
  <c r="BA21" i="99" s="1"/>
  <c r="BA21" i="146"/>
  <c r="AW21" i="146"/>
  <c r="AO21" i="99" s="1"/>
  <c r="AU21" i="146"/>
  <c r="AQ21" i="146"/>
  <c r="AC21" i="99" s="1"/>
  <c r="AO21" i="146"/>
  <c r="AK21" i="146"/>
  <c r="Q21" i="99" s="1"/>
  <c r="AI21" i="146"/>
  <c r="AG21" i="146"/>
  <c r="AA21" i="146"/>
  <c r="U21" i="146"/>
  <c r="O21" i="146"/>
  <c r="I21" i="146"/>
  <c r="BC20" i="146"/>
  <c r="BA20" i="99" s="1"/>
  <c r="BA20" i="146"/>
  <c r="AW20" i="146"/>
  <c r="AO20" i="99" s="1"/>
  <c r="AU20" i="146"/>
  <c r="AQ20" i="146"/>
  <c r="AC20" i="99" s="1"/>
  <c r="AO20" i="146"/>
  <c r="AK20" i="146"/>
  <c r="Q20" i="99" s="1"/>
  <c r="AI20" i="146"/>
  <c r="AG20" i="146"/>
  <c r="AA20" i="146"/>
  <c r="U20" i="146"/>
  <c r="O20" i="146"/>
  <c r="I20" i="146"/>
  <c r="BC19" i="146"/>
  <c r="BA19" i="99" s="1"/>
  <c r="BA19" i="146"/>
  <c r="AW19" i="146"/>
  <c r="AO19" i="99" s="1"/>
  <c r="AU19" i="146"/>
  <c r="AQ19" i="146"/>
  <c r="AC19" i="99" s="1"/>
  <c r="AO19" i="146"/>
  <c r="AK19" i="146"/>
  <c r="Q19" i="99" s="1"/>
  <c r="AI19" i="146"/>
  <c r="AG19" i="146"/>
  <c r="AA19" i="146"/>
  <c r="U19" i="146"/>
  <c r="O19" i="146"/>
  <c r="I19" i="146"/>
  <c r="BC18" i="146"/>
  <c r="BA18" i="99" s="1"/>
  <c r="BA18" i="146"/>
  <c r="AW18" i="146"/>
  <c r="AO18" i="99" s="1"/>
  <c r="AU18" i="146"/>
  <c r="AQ18" i="146"/>
  <c r="AC18" i="99" s="1"/>
  <c r="AO18" i="146"/>
  <c r="AK18" i="146"/>
  <c r="Q18" i="99" s="1"/>
  <c r="AI18" i="146"/>
  <c r="AG18" i="146"/>
  <c r="AA18" i="146"/>
  <c r="U18" i="146"/>
  <c r="O18" i="146"/>
  <c r="I18" i="146"/>
  <c r="BC17" i="146"/>
  <c r="BA17" i="99" s="1"/>
  <c r="BA17" i="146"/>
  <c r="AW17" i="146"/>
  <c r="AO17" i="99" s="1"/>
  <c r="AU17" i="146"/>
  <c r="AQ17" i="146"/>
  <c r="AC17" i="99" s="1"/>
  <c r="AO17" i="146"/>
  <c r="AK17" i="146"/>
  <c r="Q17" i="99" s="1"/>
  <c r="AI17" i="146"/>
  <c r="AG17" i="146"/>
  <c r="AA17" i="146"/>
  <c r="U17" i="146"/>
  <c r="O17" i="146"/>
  <c r="I17" i="146"/>
  <c r="BC16" i="146"/>
  <c r="BA16" i="99" s="1"/>
  <c r="BA16" i="146"/>
  <c r="AW16" i="146"/>
  <c r="AO16" i="99" s="1"/>
  <c r="AU16" i="146"/>
  <c r="AQ16" i="146"/>
  <c r="AC16" i="99" s="1"/>
  <c r="AO16" i="146"/>
  <c r="AK16" i="146"/>
  <c r="Q16" i="99" s="1"/>
  <c r="AI16" i="146"/>
  <c r="AG16" i="146"/>
  <c r="AA16" i="146"/>
  <c r="U16" i="146"/>
  <c r="O16" i="146"/>
  <c r="I16" i="146"/>
  <c r="BC15" i="146"/>
  <c r="BA15" i="99" s="1"/>
  <c r="BA15" i="146"/>
  <c r="AW15" i="146"/>
  <c r="AO15" i="99" s="1"/>
  <c r="AU15" i="146"/>
  <c r="AQ15" i="146"/>
  <c r="AC15" i="99" s="1"/>
  <c r="AO15" i="146"/>
  <c r="AK15" i="146"/>
  <c r="Q15" i="99" s="1"/>
  <c r="AI15" i="146"/>
  <c r="AG15" i="146"/>
  <c r="AA15" i="146"/>
  <c r="U15" i="146"/>
  <c r="O15" i="146"/>
  <c r="I15" i="146"/>
  <c r="BC14" i="146"/>
  <c r="BA14" i="99" s="1"/>
  <c r="BA14" i="146"/>
  <c r="AW14" i="146"/>
  <c r="AO14" i="99" s="1"/>
  <c r="AU14" i="146"/>
  <c r="AQ14" i="146"/>
  <c r="AC14" i="99" s="1"/>
  <c r="AO14" i="146"/>
  <c r="AK14" i="146"/>
  <c r="Q14" i="99" s="1"/>
  <c r="AI14" i="146"/>
  <c r="AG14" i="146"/>
  <c r="AA14" i="146"/>
  <c r="U14" i="146"/>
  <c r="O14" i="146"/>
  <c r="I14" i="146"/>
  <c r="BC13" i="146"/>
  <c r="BA13" i="99" s="1"/>
  <c r="BA13" i="146"/>
  <c r="AW13" i="146"/>
  <c r="AO13" i="99" s="1"/>
  <c r="AU13" i="146"/>
  <c r="AQ13" i="146"/>
  <c r="AC13" i="99" s="1"/>
  <c r="AO13" i="146"/>
  <c r="AK13" i="146"/>
  <c r="Q13" i="99" s="1"/>
  <c r="AI13" i="146"/>
  <c r="AG13" i="146"/>
  <c r="AA13" i="146"/>
  <c r="U13" i="146"/>
  <c r="O13" i="146"/>
  <c r="I13" i="146"/>
  <c r="BC12" i="146"/>
  <c r="BA12" i="99" s="1"/>
  <c r="BA12" i="146"/>
  <c r="AW12" i="146"/>
  <c r="AO12" i="99" s="1"/>
  <c r="AU12" i="146"/>
  <c r="AQ12" i="146"/>
  <c r="AC12" i="99" s="1"/>
  <c r="AO12" i="146"/>
  <c r="AK12" i="146"/>
  <c r="Q12" i="99" s="1"/>
  <c r="AI12" i="146"/>
  <c r="AG12" i="146"/>
  <c r="AA12" i="146"/>
  <c r="U12" i="146"/>
  <c r="O12" i="146"/>
  <c r="I12" i="146"/>
  <c r="BC11" i="146"/>
  <c r="BA11" i="99" s="1"/>
  <c r="BA11" i="146"/>
  <c r="AW11" i="146"/>
  <c r="AO11" i="99" s="1"/>
  <c r="AU11" i="146"/>
  <c r="AQ11" i="146"/>
  <c r="AC11" i="99" s="1"/>
  <c r="AO11" i="146"/>
  <c r="AK11" i="146"/>
  <c r="Q11" i="99" s="1"/>
  <c r="AI11" i="146"/>
  <c r="AG11" i="146"/>
  <c r="AA11" i="146"/>
  <c r="U11" i="146"/>
  <c r="O11" i="146"/>
  <c r="I11" i="146"/>
  <c r="BC10" i="146"/>
  <c r="BA10" i="99" s="1"/>
  <c r="BA10" i="146"/>
  <c r="AW10" i="146"/>
  <c r="AO10" i="99" s="1"/>
  <c r="AU10" i="146"/>
  <c r="AQ10" i="146"/>
  <c r="AC10" i="99" s="1"/>
  <c r="AO10" i="146"/>
  <c r="AK10" i="146"/>
  <c r="Q10" i="99" s="1"/>
  <c r="AI10" i="146"/>
  <c r="AG10" i="146"/>
  <c r="AA10" i="146"/>
  <c r="U10" i="146"/>
  <c r="O10" i="146"/>
  <c r="I10" i="146"/>
  <c r="BC9" i="146"/>
  <c r="BA9" i="99" s="1"/>
  <c r="BA9" i="146"/>
  <c r="AW9" i="146"/>
  <c r="AO9" i="99" s="1"/>
  <c r="AU9" i="146"/>
  <c r="AQ9" i="146"/>
  <c r="AC9" i="99" s="1"/>
  <c r="AO9" i="146"/>
  <c r="AK9" i="146"/>
  <c r="Q9" i="99" s="1"/>
  <c r="AI9" i="146"/>
  <c r="AG9" i="146"/>
  <c r="AA9" i="146"/>
  <c r="U9" i="146"/>
  <c r="O9" i="146"/>
  <c r="I9" i="146"/>
  <c r="BC8" i="146"/>
  <c r="BA8" i="99" s="1"/>
  <c r="BA8" i="146"/>
  <c r="AW8" i="146"/>
  <c r="AO8" i="99" s="1"/>
  <c r="AU8" i="146"/>
  <c r="AQ8" i="146"/>
  <c r="AC8" i="99" s="1"/>
  <c r="AO8" i="146"/>
  <c r="AK8" i="146"/>
  <c r="Q8" i="99" s="1"/>
  <c r="AI8" i="146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1" i="147"/>
  <c r="K61" i="147"/>
  <c r="I61" i="147"/>
  <c r="G61" i="147"/>
  <c r="E61" i="147"/>
  <c r="U61" i="147"/>
  <c r="S61" i="147"/>
  <c r="Q61" i="147"/>
  <c r="O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K62" i="147" s="1"/>
  <c r="I58" i="147"/>
  <c r="I62" i="147" s="1"/>
  <c r="G58" i="147"/>
  <c r="G62" i="147" s="1"/>
  <c r="E58" i="147"/>
  <c r="U58" i="147"/>
  <c r="S58" i="147"/>
  <c r="Q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/>
  <c r="S53" i="147"/>
  <c r="Q53" i="147"/>
  <c r="O53" i="147"/>
  <c r="M52" i="147"/>
  <c r="K52" i="147"/>
  <c r="I52" i="147"/>
  <c r="G52" i="147"/>
  <c r="E52" i="147"/>
  <c r="I10" i="60" s="1"/>
  <c r="F20" i="57" s="1"/>
  <c r="U52" i="147"/>
  <c r="I14" i="60" s="1"/>
  <c r="J20" i="57" s="1"/>
  <c r="S52" i="147"/>
  <c r="I13" i="60" s="1"/>
  <c r="I20" i="57" s="1"/>
  <c r="Q52" i="147"/>
  <c r="I12" i="60" s="1"/>
  <c r="H20" i="57" s="1"/>
  <c r="O52" i="147"/>
  <c r="I11" i="60" s="1"/>
  <c r="G20" i="57" s="1"/>
  <c r="M51" i="147"/>
  <c r="K51" i="147"/>
  <c r="I51" i="147"/>
  <c r="G51" i="147"/>
  <c r="E51" i="147"/>
  <c r="E54" i="100" s="1"/>
  <c r="E8" i="2" s="1"/>
  <c r="G951" i="1" s="1"/>
  <c r="U51" i="147"/>
  <c r="S51" i="147"/>
  <c r="Q51" i="147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S45" i="147"/>
  <c r="Q45" i="147"/>
  <c r="Q27" i="21" s="1"/>
  <c r="O45" i="147"/>
  <c r="M44" i="147"/>
  <c r="K44" i="147"/>
  <c r="I44" i="147"/>
  <c r="G44" i="147"/>
  <c r="E44" i="147"/>
  <c r="U44" i="147"/>
  <c r="S44" i="147"/>
  <c r="Q44" i="147"/>
  <c r="O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I10" i="64" s="1"/>
  <c r="F16" i="57" s="1"/>
  <c r="U40" i="147"/>
  <c r="I14" i="64" s="1"/>
  <c r="J16" i="57" s="1"/>
  <c r="S40" i="147"/>
  <c r="I13" i="64" s="1"/>
  <c r="I16" i="57" s="1"/>
  <c r="Q40" i="147"/>
  <c r="I12" i="64" s="1"/>
  <c r="H16" i="57" s="1"/>
  <c r="O40" i="147"/>
  <c r="I11" i="64" s="1"/>
  <c r="G16" i="57" s="1"/>
  <c r="U39" i="147"/>
  <c r="S39" i="147"/>
  <c r="Q39" i="147"/>
  <c r="O39" i="147"/>
  <c r="M38" i="147"/>
  <c r="K38" i="147"/>
  <c r="I38" i="147"/>
  <c r="G38" i="147"/>
  <c r="E38" i="147"/>
  <c r="E34" i="100" s="1"/>
  <c r="E35" i="100" s="1"/>
  <c r="E36" i="100" s="1"/>
  <c r="U38" i="147"/>
  <c r="M34" i="100" s="1"/>
  <c r="S38" i="147"/>
  <c r="K34" i="100" s="1"/>
  <c r="Q38" i="147"/>
  <c r="I34" i="100" s="1"/>
  <c r="O38" i="147"/>
  <c r="G34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Q29" i="16" s="1"/>
  <c r="O34" i="147"/>
  <c r="U33" i="147"/>
  <c r="S33" i="147"/>
  <c r="Q33" i="147"/>
  <c r="Q29" i="17" s="1"/>
  <c r="O33" i="147"/>
  <c r="U32" i="147"/>
  <c r="S32" i="147"/>
  <c r="Q32" i="147"/>
  <c r="Q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/>
  <c r="S29" i="147"/>
  <c r="Q29" i="147"/>
  <c r="O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E18" i="147"/>
  <c r="U18" i="147"/>
  <c r="S18" i="147"/>
  <c r="Q18" i="147"/>
  <c r="O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E13" i="108" s="1"/>
  <c r="O16" i="147"/>
  <c r="E9" i="109" s="1"/>
  <c r="E13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G42" i="100" l="1"/>
  <c r="G31" i="100"/>
  <c r="G23" i="100"/>
  <c r="I42" i="100"/>
  <c r="I31" i="100"/>
  <c r="I23" i="100"/>
  <c r="K42" i="100"/>
  <c r="K31" i="100"/>
  <c r="K23" i="100"/>
  <c r="M42" i="100"/>
  <c r="M31" i="100"/>
  <c r="M23" i="100"/>
  <c r="G43" i="100"/>
  <c r="G32" i="100"/>
  <c r="G24" i="100"/>
  <c r="I43" i="100"/>
  <c r="I32" i="100"/>
  <c r="I24" i="100"/>
  <c r="K43" i="100"/>
  <c r="K32" i="100"/>
  <c r="K24" i="100"/>
  <c r="M43" i="100"/>
  <c r="M32" i="100"/>
  <c r="M24" i="100"/>
  <c r="G44" i="100"/>
  <c r="G33" i="100"/>
  <c r="G25" i="100"/>
  <c r="I44" i="100"/>
  <c r="I33" i="100"/>
  <c r="I25" i="100"/>
  <c r="K44" i="100"/>
  <c r="K33" i="100"/>
  <c r="K25" i="100"/>
  <c r="M44" i="100"/>
  <c r="M33" i="100"/>
  <c r="M25" i="100"/>
  <c r="I11" i="65"/>
  <c r="G15" i="57" s="1"/>
  <c r="I11" i="66"/>
  <c r="G14" i="57" s="1"/>
  <c r="I11" i="69"/>
  <c r="G11" i="57" s="1"/>
  <c r="I11" i="70"/>
  <c r="G10" i="57" s="1"/>
  <c r="E9" i="86"/>
  <c r="G15" i="100"/>
  <c r="I12" i="65"/>
  <c r="H15" i="57" s="1"/>
  <c r="I12" i="66"/>
  <c r="H14" i="57" s="1"/>
  <c r="I12" i="69"/>
  <c r="H11" i="57" s="1"/>
  <c r="I12" i="70"/>
  <c r="H10" i="57" s="1"/>
  <c r="E10" i="86"/>
  <c r="I15" i="100"/>
  <c r="I13" i="65"/>
  <c r="I15" i="57" s="1"/>
  <c r="I13" i="66"/>
  <c r="I14" i="57" s="1"/>
  <c r="I13" i="69"/>
  <c r="I11" i="57" s="1"/>
  <c r="I13" i="70"/>
  <c r="I10" i="57" s="1"/>
  <c r="E11" i="86"/>
  <c r="K15" i="100"/>
  <c r="I14" i="65"/>
  <c r="J15" i="57" s="1"/>
  <c r="I14" i="66"/>
  <c r="J14" i="57" s="1"/>
  <c r="I14" i="69"/>
  <c r="J11" i="57" s="1"/>
  <c r="I14" i="70"/>
  <c r="J10" i="57" s="1"/>
  <c r="E12" i="86"/>
  <c r="M15" i="100"/>
  <c r="I11" i="67"/>
  <c r="G13" i="57" s="1"/>
  <c r="I11" i="68"/>
  <c r="G12" i="57" s="1"/>
  <c r="G8" i="100"/>
  <c r="E8" i="109"/>
  <c r="E10" i="109" s="1"/>
  <c r="I12" i="67"/>
  <c r="H13" i="57" s="1"/>
  <c r="I12" i="68"/>
  <c r="H12" i="57" s="1"/>
  <c r="I8" i="100"/>
  <c r="E8" i="108"/>
  <c r="E10" i="108" s="1"/>
  <c r="I13" i="67"/>
  <c r="I13" i="57" s="1"/>
  <c r="I13" i="68"/>
  <c r="I12" i="57" s="1"/>
  <c r="K8" i="100"/>
  <c r="E8" i="107"/>
  <c r="E10" i="107" s="1"/>
  <c r="I14" i="67"/>
  <c r="J13" i="57" s="1"/>
  <c r="I14" i="68"/>
  <c r="J12" i="57" s="1"/>
  <c r="M8" i="100"/>
  <c r="E8" i="106"/>
  <c r="E10" i="106" s="1"/>
  <c r="E15" i="109"/>
  <c r="E14" i="109"/>
  <c r="E15" i="108"/>
  <c r="E14" i="108"/>
  <c r="E15" i="107"/>
  <c r="E14" i="107"/>
  <c r="E15" i="106"/>
  <c r="E14" i="106"/>
  <c r="E22" i="109"/>
  <c r="E21" i="109"/>
  <c r="E20" i="109"/>
  <c r="E19" i="109"/>
  <c r="E18" i="109"/>
  <c r="E22" i="108"/>
  <c r="E21" i="108"/>
  <c r="E20" i="108"/>
  <c r="E19" i="108"/>
  <c r="E18" i="108"/>
  <c r="E22" i="107"/>
  <c r="E21" i="107"/>
  <c r="E20" i="107"/>
  <c r="E19" i="107"/>
  <c r="E18" i="107"/>
  <c r="E22" i="106"/>
  <c r="E21" i="106"/>
  <c r="E20" i="106"/>
  <c r="E19" i="106"/>
  <c r="E18" i="106"/>
  <c r="I11" i="59"/>
  <c r="G21" i="57" s="1"/>
  <c r="I11" i="71"/>
  <c r="G9" i="57" s="1"/>
  <c r="I11" i="72"/>
  <c r="G8" i="57" s="1"/>
  <c r="G37" i="100"/>
  <c r="I12" i="59"/>
  <c r="H21" i="57" s="1"/>
  <c r="I12" i="71"/>
  <c r="H9" i="57" s="1"/>
  <c r="I12" i="72"/>
  <c r="H8" i="57" s="1"/>
  <c r="I37" i="100"/>
  <c r="I13" i="59"/>
  <c r="I21" i="57" s="1"/>
  <c r="I13" i="71"/>
  <c r="I9" i="57" s="1"/>
  <c r="I13" i="72"/>
  <c r="I8" i="57" s="1"/>
  <c r="K37" i="100"/>
  <c r="I14" i="59"/>
  <c r="J21" i="57" s="1"/>
  <c r="I14" i="71"/>
  <c r="J9" i="57" s="1"/>
  <c r="I14" i="72"/>
  <c r="J8" i="57" s="1"/>
  <c r="M37" i="100"/>
  <c r="I10" i="59"/>
  <c r="F21" i="57" s="1"/>
  <c r="I10" i="71"/>
  <c r="F9" i="57" s="1"/>
  <c r="I10" i="72"/>
  <c r="F8" i="57" s="1"/>
  <c r="K14" i="56" s="1"/>
  <c r="E37" i="100"/>
  <c r="Q28" i="18"/>
  <c r="Q20" i="18"/>
  <c r="Q18" i="18"/>
  <c r="Q17" i="18"/>
  <c r="Q28" i="17"/>
  <c r="Q20" i="17"/>
  <c r="Q18" i="17"/>
  <c r="Q17" i="17"/>
  <c r="Q28" i="16"/>
  <c r="Q20" i="16"/>
  <c r="Q18" i="16"/>
  <c r="Q17" i="16"/>
  <c r="Q42" i="27"/>
  <c r="S42" i="27" s="1"/>
  <c r="Q34" i="27"/>
  <c r="S34" i="27" s="1"/>
  <c r="Q32" i="27"/>
  <c r="S32" i="27" s="1"/>
  <c r="Q31" i="27"/>
  <c r="S31" i="27" s="1"/>
  <c r="Q30" i="27"/>
  <c r="S30" i="27" s="1"/>
  <c r="Q16" i="27"/>
  <c r="S16" i="27" s="1"/>
  <c r="Q29" i="27"/>
  <c r="S29" i="27" s="1"/>
  <c r="Q21" i="27"/>
  <c r="S21" i="27" s="1"/>
  <c r="Q20" i="27"/>
  <c r="S20" i="27" s="1"/>
  <c r="Q18" i="27"/>
  <c r="S18" i="27" s="1"/>
  <c r="Q17" i="27"/>
  <c r="S17" i="27" s="1"/>
  <c r="E19" i="86"/>
  <c r="E24" i="86" s="1"/>
  <c r="E9" i="93"/>
  <c r="G49" i="100"/>
  <c r="G45" i="100"/>
  <c r="E20" i="86"/>
  <c r="E25" i="86" s="1"/>
  <c r="E10" i="93"/>
  <c r="I49" i="100"/>
  <c r="I45" i="100"/>
  <c r="E21" i="86"/>
  <c r="E26" i="86" s="1"/>
  <c r="E11" i="93"/>
  <c r="K49" i="100"/>
  <c r="K45" i="100"/>
  <c r="E22" i="86"/>
  <c r="E27" i="86" s="1"/>
  <c r="E12" i="93"/>
  <c r="M49" i="100"/>
  <c r="M45" i="100"/>
  <c r="G35" i="100"/>
  <c r="G36" i="100" s="1"/>
  <c r="I35" i="100"/>
  <c r="I36" i="100" s="1"/>
  <c r="K35" i="100"/>
  <c r="K36" i="100" s="1"/>
  <c r="M35" i="100"/>
  <c r="M36" i="100" s="1"/>
  <c r="I11" i="61"/>
  <c r="G19" i="57" s="1"/>
  <c r="I11" i="62"/>
  <c r="G18" i="57" s="1"/>
  <c r="I11" i="63"/>
  <c r="G17" i="57" s="1"/>
  <c r="E14" i="93"/>
  <c r="I12" i="61"/>
  <c r="H19" i="57" s="1"/>
  <c r="I12" i="62"/>
  <c r="H18" i="57" s="1"/>
  <c r="I12" i="63"/>
  <c r="H17" i="57" s="1"/>
  <c r="E15" i="93"/>
  <c r="I13" i="61"/>
  <c r="I19" i="57" s="1"/>
  <c r="I13" i="62"/>
  <c r="I18" i="57" s="1"/>
  <c r="I13" i="63"/>
  <c r="I17" i="57" s="1"/>
  <c r="E16" i="93"/>
  <c r="I14" i="61"/>
  <c r="J19" i="57" s="1"/>
  <c r="I14" i="62"/>
  <c r="J18" i="57" s="1"/>
  <c r="I14" i="63"/>
  <c r="J17" i="57" s="1"/>
  <c r="E17" i="93"/>
  <c r="K32" i="54"/>
  <c r="K16" i="54"/>
  <c r="K15" i="54"/>
  <c r="K13" i="54"/>
  <c r="K12" i="54"/>
  <c r="K11" i="54"/>
  <c r="K10" i="54"/>
  <c r="K8" i="54"/>
  <c r="K44" i="54"/>
  <c r="K42" i="54"/>
  <c r="K40" i="54"/>
  <c r="K38" i="54"/>
  <c r="K36" i="54"/>
  <c r="K34" i="54"/>
  <c r="K14" i="54"/>
  <c r="Q26" i="21"/>
  <c r="Q18" i="21"/>
  <c r="Q16" i="21"/>
  <c r="Q15" i="21"/>
  <c r="Q28" i="15"/>
  <c r="Q20" i="15"/>
  <c r="Q18" i="15"/>
  <c r="Q17" i="15"/>
  <c r="G54" i="100"/>
  <c r="I54" i="100"/>
  <c r="K54" i="100"/>
  <c r="M54" i="100"/>
  <c r="K13" i="48"/>
  <c r="K12" i="48"/>
  <c r="K11" i="48"/>
  <c r="K10" i="48"/>
  <c r="K9" i="48"/>
  <c r="K8" i="48"/>
  <c r="I10" i="65"/>
  <c r="F15" i="57" s="1"/>
  <c r="K65" i="52" s="1"/>
  <c r="I10" i="66"/>
  <c r="F14" i="57" s="1"/>
  <c r="K70" i="52" s="1"/>
  <c r="I10" i="67"/>
  <c r="F13" i="57" s="1"/>
  <c r="I10" i="68"/>
  <c r="F12" i="57" s="1"/>
  <c r="I10" i="69"/>
  <c r="F11" i="57" s="1"/>
  <c r="I10" i="70"/>
  <c r="F10" i="57" s="1"/>
  <c r="E62" i="147"/>
  <c r="E8" i="80"/>
  <c r="E8" i="85"/>
  <c r="Q8" i="79" s="1"/>
  <c r="S8" i="99"/>
  <c r="AM8" i="146"/>
  <c r="U8" i="99"/>
  <c r="AE8" i="83" s="1"/>
  <c r="AE8" i="99"/>
  <c r="AS8" i="146"/>
  <c r="AG8" i="99"/>
  <c r="AY8" i="83" s="1"/>
  <c r="AQ8" i="99"/>
  <c r="AY8" i="146"/>
  <c r="AS8" i="99"/>
  <c r="BS8" i="83" s="1"/>
  <c r="BC8" i="99"/>
  <c r="BE8" i="146"/>
  <c r="BE8" i="99"/>
  <c r="CM8" i="83" s="1"/>
  <c r="E9" i="80"/>
  <c r="E9" i="85"/>
  <c r="Q9" i="79" s="1"/>
  <c r="S9" i="99"/>
  <c r="AM9" i="146"/>
  <c r="U9" i="99"/>
  <c r="AE9" i="83" s="1"/>
  <c r="AE9" i="99"/>
  <c r="AS9" i="146"/>
  <c r="AG9" i="99"/>
  <c r="AY9" i="83" s="1"/>
  <c r="AQ9" i="99"/>
  <c r="AY9" i="146"/>
  <c r="AS9" i="99"/>
  <c r="BS9" i="83" s="1"/>
  <c r="BC9" i="99"/>
  <c r="BE9" i="146"/>
  <c r="BE9" i="99"/>
  <c r="CM9" i="83" s="1"/>
  <c r="E10" i="80"/>
  <c r="E10" i="85"/>
  <c r="Q10" i="79" s="1"/>
  <c r="S10" i="99"/>
  <c r="AM10" i="146"/>
  <c r="U10" i="99"/>
  <c r="AE10" i="83" s="1"/>
  <c r="AE10" i="99"/>
  <c r="AS10" i="146"/>
  <c r="AG10" i="99"/>
  <c r="AY10" i="83" s="1"/>
  <c r="AQ10" i="99"/>
  <c r="AY10" i="146"/>
  <c r="AS10" i="99"/>
  <c r="BS10" i="83" s="1"/>
  <c r="BC10" i="99"/>
  <c r="BE10" i="146"/>
  <c r="BE10" i="99"/>
  <c r="CM10" i="83" s="1"/>
  <c r="E11" i="80"/>
  <c r="E11" i="85"/>
  <c r="Q11" i="79" s="1"/>
  <c r="S11" i="99"/>
  <c r="AM11" i="146"/>
  <c r="U11" i="99"/>
  <c r="AE11" i="83" s="1"/>
  <c r="AE11" i="99"/>
  <c r="AS11" i="146"/>
  <c r="AG11" i="99"/>
  <c r="AY11" i="83" s="1"/>
  <c r="AQ11" i="99"/>
  <c r="AY11" i="146"/>
  <c r="AS11" i="99"/>
  <c r="BS11" i="83" s="1"/>
  <c r="BC11" i="99"/>
  <c r="BE11" i="146"/>
  <c r="BE11" i="99"/>
  <c r="CM11" i="83" s="1"/>
  <c r="E12" i="80"/>
  <c r="E12" i="85"/>
  <c r="Q12" i="79" s="1"/>
  <c r="S12" i="99"/>
  <c r="AM12" i="146"/>
  <c r="U12" i="99"/>
  <c r="AE12" i="83" s="1"/>
  <c r="AE12" i="99"/>
  <c r="AS12" i="146"/>
  <c r="AG12" i="99"/>
  <c r="AY12" i="83" s="1"/>
  <c r="AQ12" i="99"/>
  <c r="AY12" i="146"/>
  <c r="AS12" i="99"/>
  <c r="BS12" i="83" s="1"/>
  <c r="BC12" i="99"/>
  <c r="BE12" i="146"/>
  <c r="BE12" i="99"/>
  <c r="CM12" i="83" s="1"/>
  <c r="E13" i="80"/>
  <c r="E13" i="85"/>
  <c r="Q13" i="79" s="1"/>
  <c r="S13" i="99"/>
  <c r="AM13" i="146"/>
  <c r="U13" i="99"/>
  <c r="AE13" i="83" s="1"/>
  <c r="AE13" i="99"/>
  <c r="AS13" i="146"/>
  <c r="AG13" i="99"/>
  <c r="AY13" i="83" s="1"/>
  <c r="AQ13" i="99"/>
  <c r="AY13" i="146"/>
  <c r="AS13" i="99"/>
  <c r="BS13" i="83" s="1"/>
  <c r="BC13" i="99"/>
  <c r="BE13" i="146"/>
  <c r="BE13" i="99"/>
  <c r="CM13" i="83" s="1"/>
  <c r="E14" i="80"/>
  <c r="E14" i="85"/>
  <c r="Q14" i="79" s="1"/>
  <c r="S14" i="99"/>
  <c r="AM14" i="146"/>
  <c r="U14" i="99"/>
  <c r="AE14" i="83" s="1"/>
  <c r="AE14" i="99"/>
  <c r="AS14" i="146"/>
  <c r="AG14" i="99"/>
  <c r="AY14" i="83" s="1"/>
  <c r="AQ14" i="99"/>
  <c r="AY14" i="146"/>
  <c r="AS14" i="99"/>
  <c r="BS14" i="83" s="1"/>
  <c r="BC14" i="99"/>
  <c r="BE14" i="146"/>
  <c r="BE14" i="99"/>
  <c r="CM14" i="83" s="1"/>
  <c r="E15" i="80"/>
  <c r="E15" i="85"/>
  <c r="Q15" i="79" s="1"/>
  <c r="S15" i="99"/>
  <c r="AM15" i="146"/>
  <c r="U15" i="99"/>
  <c r="AE15" i="83" s="1"/>
  <c r="AE15" i="99"/>
  <c r="AS15" i="146"/>
  <c r="AG15" i="99"/>
  <c r="AY15" i="83" s="1"/>
  <c r="AQ15" i="99"/>
  <c r="AY15" i="146"/>
  <c r="AS15" i="99"/>
  <c r="BS15" i="83" s="1"/>
  <c r="BC15" i="99"/>
  <c r="BE15" i="146"/>
  <c r="BE15" i="99"/>
  <c r="CM15" i="83" s="1"/>
  <c r="E16" i="80"/>
  <c r="E16" i="85"/>
  <c r="Q16" i="79" s="1"/>
  <c r="S16" i="99"/>
  <c r="AM16" i="146"/>
  <c r="U16" i="99"/>
  <c r="AE16" i="83" s="1"/>
  <c r="AE16" i="99"/>
  <c r="AS16" i="146"/>
  <c r="AG16" i="99"/>
  <c r="AY16" i="83" s="1"/>
  <c r="AQ16" i="99"/>
  <c r="AY16" i="146"/>
  <c r="AS16" i="99"/>
  <c r="BS16" i="83" s="1"/>
  <c r="BC16" i="99"/>
  <c r="BE16" i="146"/>
  <c r="BE16" i="99"/>
  <c r="CM16" i="83" s="1"/>
  <c r="E17" i="80"/>
  <c r="E17" i="85"/>
  <c r="Q17" i="79" s="1"/>
  <c r="S17" i="99"/>
  <c r="AM17" i="146"/>
  <c r="U17" i="99"/>
  <c r="AE17" i="83" s="1"/>
  <c r="AE17" i="99"/>
  <c r="AS17" i="146"/>
  <c r="AG17" i="99"/>
  <c r="AY17" i="83" s="1"/>
  <c r="AQ17" i="99"/>
  <c r="AY17" i="146"/>
  <c r="AS17" i="99"/>
  <c r="BS17" i="83" s="1"/>
  <c r="BC17" i="99"/>
  <c r="BE17" i="146"/>
  <c r="BE17" i="99"/>
  <c r="CM17" i="83" s="1"/>
  <c r="E18" i="80"/>
  <c r="E18" i="85"/>
  <c r="Q18" i="79" s="1"/>
  <c r="S18" i="99"/>
  <c r="G9" i="135"/>
  <c r="AM18" i="146"/>
  <c r="U18" i="99"/>
  <c r="AE18" i="83" s="1"/>
  <c r="AE18" i="99"/>
  <c r="I10" i="135"/>
  <c r="AS18" i="146"/>
  <c r="AG18" i="99"/>
  <c r="AY18" i="83" s="1"/>
  <c r="AQ18" i="99"/>
  <c r="K11" i="135"/>
  <c r="AY18" i="146"/>
  <c r="AS18" i="99"/>
  <c r="BS18" i="83" s="1"/>
  <c r="BC18" i="99"/>
  <c r="M12" i="135"/>
  <c r="BE18" i="146"/>
  <c r="BE18" i="99"/>
  <c r="CM18" i="83" s="1"/>
  <c r="E19" i="80"/>
  <c r="E19" i="85"/>
  <c r="Q19" i="79" s="1"/>
  <c r="S19" i="99"/>
  <c r="AM19" i="146"/>
  <c r="U19" i="99"/>
  <c r="AE19" i="83" s="1"/>
  <c r="AE19" i="99"/>
  <c r="AS19" i="146"/>
  <c r="AG19" i="99"/>
  <c r="AY19" i="83" s="1"/>
  <c r="AQ19" i="99"/>
  <c r="AY19" i="146"/>
  <c r="AS19" i="99"/>
  <c r="BS19" i="83" s="1"/>
  <c r="BC19" i="99"/>
  <c r="BE19" i="146"/>
  <c r="BE19" i="99"/>
  <c r="CM19" i="83" s="1"/>
  <c r="E20" i="80"/>
  <c r="E20" i="85"/>
  <c r="Q20" i="79" s="1"/>
  <c r="S20" i="99"/>
  <c r="AM20" i="146"/>
  <c r="U20" i="99"/>
  <c r="AE20" i="83" s="1"/>
  <c r="AE20" i="99"/>
  <c r="AS20" i="146"/>
  <c r="AG20" i="99"/>
  <c r="AY20" i="83" s="1"/>
  <c r="AQ20" i="99"/>
  <c r="AY20" i="146"/>
  <c r="AS20" i="99"/>
  <c r="BS20" i="83" s="1"/>
  <c r="BC20" i="99"/>
  <c r="BE20" i="146"/>
  <c r="BE20" i="99"/>
  <c r="CM20" i="83" s="1"/>
  <c r="E21" i="80"/>
  <c r="E21" i="85"/>
  <c r="Q21" i="79" s="1"/>
  <c r="S21" i="99"/>
  <c r="AM21" i="146"/>
  <c r="U21" i="99"/>
  <c r="AE21" i="83" s="1"/>
  <c r="AE21" i="99"/>
  <c r="AS21" i="146"/>
  <c r="AG21" i="99"/>
  <c r="AY21" i="83" s="1"/>
  <c r="AQ21" i="99"/>
  <c r="AY21" i="146"/>
  <c r="AS21" i="99"/>
  <c r="BS21" i="83" s="1"/>
  <c r="BC21" i="99"/>
  <c r="BE21" i="146"/>
  <c r="BE21" i="99"/>
  <c r="CM21" i="83" s="1"/>
  <c r="E22" i="80"/>
  <c r="E22" i="85"/>
  <c r="Q22" i="79" s="1"/>
  <c r="S22" i="99"/>
  <c r="AM22" i="146"/>
  <c r="U22" i="99"/>
  <c r="AE22" i="83" s="1"/>
  <c r="AE22" i="99"/>
  <c r="AS22" i="146"/>
  <c r="AG22" i="99"/>
  <c r="AY22" i="83" s="1"/>
  <c r="AQ22" i="99"/>
  <c r="AY22" i="146"/>
  <c r="AS22" i="99"/>
  <c r="BS22" i="83" s="1"/>
  <c r="BC22" i="99"/>
  <c r="BE22" i="146"/>
  <c r="BE22" i="99"/>
  <c r="CM22" i="83" s="1"/>
  <c r="I10" i="58"/>
  <c r="F23" i="57" s="1"/>
  <c r="E23" i="80"/>
  <c r="E23" i="85"/>
  <c r="Q23" i="79" s="1"/>
  <c r="S23" i="99"/>
  <c r="AM23" i="146"/>
  <c r="U23" i="99"/>
  <c r="AE23" i="83" s="1"/>
  <c r="AE23" i="99"/>
  <c r="AS23" i="146"/>
  <c r="AG23" i="99"/>
  <c r="AY23" i="83" s="1"/>
  <c r="AQ23" i="99"/>
  <c r="AY23" i="146"/>
  <c r="AS23" i="99"/>
  <c r="BS23" i="83" s="1"/>
  <c r="BC23" i="99"/>
  <c r="BE23" i="146"/>
  <c r="BE23" i="99"/>
  <c r="CM23" i="83" s="1"/>
  <c r="S8" i="29"/>
  <c r="S24" i="99"/>
  <c r="AM8" i="145"/>
  <c r="U24" i="99"/>
  <c r="AE24" i="99"/>
  <c r="AS8" i="145"/>
  <c r="AG24" i="99"/>
  <c r="AQ24" i="99"/>
  <c r="AY8" i="145"/>
  <c r="AS24" i="99"/>
  <c r="BC24" i="99"/>
  <c r="BE8" i="145"/>
  <c r="BE24" i="99"/>
  <c r="S25" i="99"/>
  <c r="AM9" i="145"/>
  <c r="U25" i="99"/>
  <c r="AE25" i="99"/>
  <c r="AS9" i="145"/>
  <c r="AG25" i="99"/>
  <c r="AQ25" i="99"/>
  <c r="AY9" i="145"/>
  <c r="AS25" i="99"/>
  <c r="BC25" i="99"/>
  <c r="BE9" i="145"/>
  <c r="BE25" i="99"/>
  <c r="S26" i="99"/>
  <c r="AM10" i="145"/>
  <c r="U26" i="99"/>
  <c r="AE26" i="99"/>
  <c r="AS10" i="145"/>
  <c r="AG26" i="99"/>
  <c r="AQ26" i="99"/>
  <c r="AY10" i="145"/>
  <c r="AS26" i="99"/>
  <c r="BC26" i="99"/>
  <c r="BE10" i="145"/>
  <c r="BE26" i="99"/>
  <c r="S27" i="99"/>
  <c r="AM11" i="145"/>
  <c r="U27" i="99"/>
  <c r="AE27" i="99"/>
  <c r="AS11" i="145"/>
  <c r="AG27" i="99"/>
  <c r="AQ27" i="99"/>
  <c r="AY11" i="145"/>
  <c r="AS27" i="99"/>
  <c r="BC27" i="99"/>
  <c r="BE11" i="145"/>
  <c r="BE27" i="99"/>
  <c r="S28" i="99"/>
  <c r="AM12" i="145"/>
  <c r="U28" i="99"/>
  <c r="AE28" i="99"/>
  <c r="AS12" i="145"/>
  <c r="AG28" i="99"/>
  <c r="AQ28" i="99"/>
  <c r="AY12" i="145"/>
  <c r="AS28" i="99"/>
  <c r="BC28" i="99"/>
  <c r="BE12" i="145"/>
  <c r="BE28" i="99"/>
  <c r="S29" i="99"/>
  <c r="AM13" i="145"/>
  <c r="U29" i="99"/>
  <c r="AE29" i="99"/>
  <c r="AS13" i="145"/>
  <c r="AG29" i="99"/>
  <c r="AQ29" i="99"/>
  <c r="AY13" i="145"/>
  <c r="AS29" i="99"/>
  <c r="BC29" i="99"/>
  <c r="BE13" i="145"/>
  <c r="BE29" i="99"/>
  <c r="S30" i="99"/>
  <c r="AM14" i="145"/>
  <c r="U30" i="99"/>
  <c r="AE30" i="99"/>
  <c r="AS14" i="145"/>
  <c r="AG30" i="99"/>
  <c r="AQ30" i="99"/>
  <c r="AY14" i="145"/>
  <c r="AS30" i="99"/>
  <c r="BC30" i="99"/>
  <c r="BE14" i="145"/>
  <c r="BE30" i="99"/>
  <c r="S31" i="99"/>
  <c r="AM15" i="145"/>
  <c r="U31" i="99"/>
  <c r="AE31" i="99"/>
  <c r="AS15" i="145"/>
  <c r="AG31" i="99"/>
  <c r="AQ31" i="99"/>
  <c r="AY15" i="145"/>
  <c r="AS31" i="99"/>
  <c r="BC31" i="99"/>
  <c r="BE15" i="145"/>
  <c r="BE31" i="99"/>
  <c r="S32" i="99"/>
  <c r="AM16" i="145"/>
  <c r="U32" i="99"/>
  <c r="AE32" i="99"/>
  <c r="AS16" i="145"/>
  <c r="AG32" i="99"/>
  <c r="AQ32" i="99"/>
  <c r="AY16" i="145"/>
  <c r="AS32" i="99"/>
  <c r="BC32" i="99"/>
  <c r="BE16" i="145"/>
  <c r="BE32" i="99"/>
  <c r="S33" i="99"/>
  <c r="AM17" i="145"/>
  <c r="U33" i="99"/>
  <c r="AE33" i="99"/>
  <c r="AS17" i="145"/>
  <c r="AG33" i="99"/>
  <c r="AQ33" i="99"/>
  <c r="AY17" i="145"/>
  <c r="AS33" i="99"/>
  <c r="BC33" i="99"/>
  <c r="BE17" i="145"/>
  <c r="BE33" i="99"/>
  <c r="S34" i="99"/>
  <c r="AM18" i="145"/>
  <c r="U34" i="99"/>
  <c r="AE34" i="99"/>
  <c r="AS18" i="145"/>
  <c r="AG34" i="99"/>
  <c r="AQ34" i="99"/>
  <c r="AY18" i="145"/>
  <c r="AS34" i="99"/>
  <c r="BC34" i="99"/>
  <c r="BE18" i="145"/>
  <c r="BE34" i="99"/>
  <c r="Q25" i="29"/>
  <c r="Q19" i="29"/>
  <c r="S35" i="99"/>
  <c r="AM19" i="145"/>
  <c r="U35" i="99"/>
  <c r="AE35" i="99"/>
  <c r="AS19" i="145"/>
  <c r="AG35" i="99"/>
  <c r="AQ35" i="99"/>
  <c r="AY19" i="145"/>
  <c r="AS35" i="99"/>
  <c r="BC35" i="99"/>
  <c r="BE19" i="145"/>
  <c r="BE35" i="99"/>
  <c r="S36" i="99"/>
  <c r="AM20" i="145"/>
  <c r="U36" i="99"/>
  <c r="AE36" i="99"/>
  <c r="AS20" i="145"/>
  <c r="AG36" i="99"/>
  <c r="AQ36" i="99"/>
  <c r="AY20" i="145"/>
  <c r="AS36" i="99"/>
  <c r="BC36" i="99"/>
  <c r="BE20" i="145"/>
  <c r="BE36" i="99"/>
  <c r="S37" i="99"/>
  <c r="AM21" i="145"/>
  <c r="U37" i="99"/>
  <c r="AE37" i="99"/>
  <c r="AS21" i="145"/>
  <c r="AG37" i="99"/>
  <c r="AQ37" i="99"/>
  <c r="AY21" i="145"/>
  <c r="AS37" i="99"/>
  <c r="BC37" i="99"/>
  <c r="BE21" i="145"/>
  <c r="BE37" i="99"/>
  <c r="S38" i="99"/>
  <c r="AM22" i="145"/>
  <c r="U38" i="99"/>
  <c r="AE38" i="99"/>
  <c r="AS22" i="145"/>
  <c r="AG38" i="99"/>
  <c r="AQ38" i="99"/>
  <c r="AY22" i="145"/>
  <c r="AS38" i="99"/>
  <c r="BC38" i="99"/>
  <c r="BE22" i="145"/>
  <c r="BE38" i="99"/>
  <c r="S39" i="99"/>
  <c r="AM23" i="145"/>
  <c r="U39" i="99"/>
  <c r="AE39" i="99"/>
  <c r="AS23" i="145"/>
  <c r="AG39" i="99"/>
  <c r="AQ39" i="99"/>
  <c r="AY23" i="145"/>
  <c r="AS39" i="99"/>
  <c r="BC39" i="99"/>
  <c r="BE23" i="145"/>
  <c r="BE39" i="99"/>
  <c r="S40" i="99"/>
  <c r="AM24" i="145"/>
  <c r="U40" i="99"/>
  <c r="AE40" i="99"/>
  <c r="AS24" i="145"/>
  <c r="AG40" i="99"/>
  <c r="AQ40" i="99"/>
  <c r="AY24" i="145"/>
  <c r="AS40" i="99"/>
  <c r="BC40" i="99"/>
  <c r="BE24" i="145"/>
  <c r="BE40" i="99"/>
  <c r="G59" i="99"/>
  <c r="BA25" i="144"/>
  <c r="AU25" i="144"/>
  <c r="AO25" i="144"/>
  <c r="AI25" i="144"/>
  <c r="I25" i="144"/>
  <c r="E59" i="99"/>
  <c r="I59" i="99" s="1"/>
  <c r="BC25" i="144"/>
  <c r="BA59" i="99" s="1"/>
  <c r="AW25" i="144"/>
  <c r="AO59" i="99" s="1"/>
  <c r="AQ25" i="144"/>
  <c r="AC59" i="99" s="1"/>
  <c r="AK25" i="144"/>
  <c r="Q59" i="99" s="1"/>
  <c r="M59" i="99"/>
  <c r="O25" i="144"/>
  <c r="O59" i="99"/>
  <c r="Y59" i="99"/>
  <c r="U25" i="144"/>
  <c r="AA59" i="99"/>
  <c r="AK59" i="99"/>
  <c r="AA25" i="144"/>
  <c r="AM59" i="99"/>
  <c r="AW59" i="99"/>
  <c r="AG25" i="144"/>
  <c r="AY59" i="99"/>
  <c r="S41" i="99"/>
  <c r="AM26" i="145"/>
  <c r="U41" i="99"/>
  <c r="AE41" i="99"/>
  <c r="AS26" i="145"/>
  <c r="AG41" i="99"/>
  <c r="AQ41" i="99"/>
  <c r="AY26" i="145"/>
  <c r="AS41" i="99"/>
  <c r="BC41" i="99"/>
  <c r="BE26" i="145"/>
  <c r="BE41" i="99"/>
  <c r="G42" i="99"/>
  <c r="BA8" i="144"/>
  <c r="AU8" i="144"/>
  <c r="AO8" i="144"/>
  <c r="AI8" i="144"/>
  <c r="I8" i="144"/>
  <c r="E42" i="99"/>
  <c r="I42" i="99" s="1"/>
  <c r="BC8" i="144"/>
  <c r="BA42" i="99" s="1"/>
  <c r="AW8" i="144"/>
  <c r="AO42" i="99" s="1"/>
  <c r="AQ8" i="144"/>
  <c r="AC42" i="99" s="1"/>
  <c r="AK8" i="144"/>
  <c r="Q42" i="99" s="1"/>
  <c r="M42" i="99"/>
  <c r="O8" i="144"/>
  <c r="O42" i="99"/>
  <c r="Y42" i="99"/>
  <c r="U8" i="144"/>
  <c r="AA42" i="99"/>
  <c r="AK42" i="99"/>
  <c r="AA8" i="144"/>
  <c r="AM42" i="99"/>
  <c r="AW42" i="99"/>
  <c r="AG8" i="144"/>
  <c r="AY42" i="99"/>
  <c r="G43" i="99"/>
  <c r="BA9" i="144"/>
  <c r="AU9" i="144"/>
  <c r="AO9" i="144"/>
  <c r="AI9" i="144"/>
  <c r="I9" i="144"/>
  <c r="E43" i="99"/>
  <c r="I43" i="99" s="1"/>
  <c r="BC9" i="144"/>
  <c r="BA43" i="99" s="1"/>
  <c r="AW9" i="144"/>
  <c r="AO43" i="99" s="1"/>
  <c r="AQ9" i="144"/>
  <c r="AC43" i="99" s="1"/>
  <c r="AK9" i="144"/>
  <c r="Q43" i="99" s="1"/>
  <c r="M43" i="99"/>
  <c r="O9" i="144"/>
  <c r="O43" i="99"/>
  <c r="Y43" i="99"/>
  <c r="U9" i="144"/>
  <c r="AA43" i="99"/>
  <c r="AK43" i="99"/>
  <c r="AA9" i="144"/>
  <c r="AM43" i="99"/>
  <c r="AW43" i="99"/>
  <c r="AG9" i="144"/>
  <c r="AY43" i="99"/>
  <c r="G44" i="99"/>
  <c r="BA10" i="144"/>
  <c r="AU10" i="144"/>
  <c r="AO10" i="144"/>
  <c r="AI10" i="144"/>
  <c r="I10" i="144"/>
  <c r="E44" i="99"/>
  <c r="I44" i="99" s="1"/>
  <c r="BC10" i="144"/>
  <c r="BA44" i="99" s="1"/>
  <c r="AW10" i="144"/>
  <c r="AO44" i="99" s="1"/>
  <c r="AQ10" i="144"/>
  <c r="AC44" i="99" s="1"/>
  <c r="AK10" i="144"/>
  <c r="Q44" i="99" s="1"/>
  <c r="M44" i="99"/>
  <c r="O10" i="144"/>
  <c r="O44" i="99"/>
  <c r="Y44" i="99"/>
  <c r="U10" i="144"/>
  <c r="AA44" i="99"/>
  <c r="AK44" i="99"/>
  <c r="AA10" i="144"/>
  <c r="AM44" i="99"/>
  <c r="AW44" i="99"/>
  <c r="AG10" i="144"/>
  <c r="AY44" i="99"/>
  <c r="G45" i="99"/>
  <c r="BA11" i="144"/>
  <c r="AU11" i="144"/>
  <c r="AO11" i="144"/>
  <c r="AI11" i="144"/>
  <c r="I11" i="144"/>
  <c r="E45" i="99"/>
  <c r="I45" i="99" s="1"/>
  <c r="BC11" i="144"/>
  <c r="BA45" i="99" s="1"/>
  <c r="AW11" i="144"/>
  <c r="AO45" i="99" s="1"/>
  <c r="AQ11" i="144"/>
  <c r="AC45" i="99" s="1"/>
  <c r="AK11" i="144"/>
  <c r="Q45" i="99" s="1"/>
  <c r="M45" i="99"/>
  <c r="O11" i="144"/>
  <c r="O45" i="99"/>
  <c r="Y45" i="99"/>
  <c r="U11" i="144"/>
  <c r="AA45" i="99"/>
  <c r="AK45" i="99"/>
  <c r="AA11" i="144"/>
  <c r="AM45" i="99"/>
  <c r="AW45" i="99"/>
  <c r="AG11" i="144"/>
  <c r="AY45" i="99"/>
  <c r="G46" i="99"/>
  <c r="BA12" i="144"/>
  <c r="AU12" i="144"/>
  <c r="AO12" i="144"/>
  <c r="AI12" i="144"/>
  <c r="I12" i="144"/>
  <c r="E46" i="99"/>
  <c r="I46" i="99" s="1"/>
  <c r="BC12" i="144"/>
  <c r="BA46" i="99" s="1"/>
  <c r="AW12" i="144"/>
  <c r="AO46" i="99" s="1"/>
  <c r="AQ12" i="144"/>
  <c r="AC46" i="99" s="1"/>
  <c r="AK12" i="144"/>
  <c r="Q46" i="99" s="1"/>
  <c r="M46" i="99"/>
  <c r="O12" i="144"/>
  <c r="O46" i="99"/>
  <c r="Y46" i="99"/>
  <c r="U12" i="144"/>
  <c r="AA46" i="99"/>
  <c r="AK46" i="99"/>
  <c r="AA12" i="144"/>
  <c r="AM46" i="99"/>
  <c r="AW46" i="99"/>
  <c r="AG12" i="144"/>
  <c r="AY46" i="99"/>
  <c r="G47" i="99"/>
  <c r="BA13" i="144"/>
  <c r="AU13" i="144"/>
  <c r="AO13" i="144"/>
  <c r="AI13" i="144"/>
  <c r="I13" i="144"/>
  <c r="E47" i="99"/>
  <c r="I47" i="99" s="1"/>
  <c r="BC13" i="144"/>
  <c r="BA47" i="99" s="1"/>
  <c r="AW13" i="144"/>
  <c r="AO47" i="99" s="1"/>
  <c r="AQ13" i="144"/>
  <c r="AC47" i="99" s="1"/>
  <c r="AK13" i="144"/>
  <c r="Q47" i="99" s="1"/>
  <c r="M47" i="99"/>
  <c r="O13" i="144"/>
  <c r="O47" i="99"/>
  <c r="Y47" i="99"/>
  <c r="U13" i="144"/>
  <c r="AA47" i="99"/>
  <c r="AK47" i="99"/>
  <c r="AA13" i="144"/>
  <c r="AM47" i="99"/>
  <c r="AW47" i="99"/>
  <c r="AG13" i="144"/>
  <c r="AY47" i="99"/>
  <c r="G48" i="99"/>
  <c r="BA14" i="144"/>
  <c r="AU14" i="144"/>
  <c r="AO14" i="144"/>
  <c r="AI14" i="144"/>
  <c r="I14" i="144"/>
  <c r="E48" i="99"/>
  <c r="I48" i="99" s="1"/>
  <c r="BC14" i="144"/>
  <c r="BA48" i="99" s="1"/>
  <c r="AW14" i="144"/>
  <c r="AO48" i="99" s="1"/>
  <c r="AQ14" i="144"/>
  <c r="AC48" i="99" s="1"/>
  <c r="AK14" i="144"/>
  <c r="Q48" i="99" s="1"/>
  <c r="M48" i="99"/>
  <c r="O14" i="144"/>
  <c r="O48" i="99"/>
  <c r="Y48" i="99"/>
  <c r="U14" i="144"/>
  <c r="AA48" i="99"/>
  <c r="AK48" i="99"/>
  <c r="AA14" i="144"/>
  <c r="AM48" i="99"/>
  <c r="AW48" i="99"/>
  <c r="AG14" i="144"/>
  <c r="AY48" i="99"/>
  <c r="G49" i="99"/>
  <c r="BA15" i="144"/>
  <c r="AU15" i="144"/>
  <c r="AO15" i="144"/>
  <c r="AI15" i="144"/>
  <c r="I15" i="144"/>
  <c r="E49" i="99"/>
  <c r="I49" i="99" s="1"/>
  <c r="BC15" i="144"/>
  <c r="BA49" i="99" s="1"/>
  <c r="AW15" i="144"/>
  <c r="AO49" i="99" s="1"/>
  <c r="AQ15" i="144"/>
  <c r="AC49" i="99" s="1"/>
  <c r="AK15" i="144"/>
  <c r="Q49" i="99" s="1"/>
  <c r="M49" i="99"/>
  <c r="O15" i="144"/>
  <c r="O49" i="99"/>
  <c r="Y49" i="99"/>
  <c r="U15" i="144"/>
  <c r="AA49" i="99"/>
  <c r="AK49" i="99"/>
  <c r="AA15" i="144"/>
  <c r="AM49" i="99"/>
  <c r="AW49" i="99"/>
  <c r="AG15" i="144"/>
  <c r="AY49" i="99"/>
  <c r="G50" i="99"/>
  <c r="BA16" i="144"/>
  <c r="AU16" i="144"/>
  <c r="AO16" i="144"/>
  <c r="AI16" i="144"/>
  <c r="I16" i="144"/>
  <c r="E50" i="99"/>
  <c r="I50" i="99" s="1"/>
  <c r="BC16" i="144"/>
  <c r="BA50" i="99" s="1"/>
  <c r="AW16" i="144"/>
  <c r="AO50" i="99" s="1"/>
  <c r="AQ16" i="144"/>
  <c r="AC50" i="99" s="1"/>
  <c r="AK16" i="144"/>
  <c r="Q50" i="99" s="1"/>
  <c r="M50" i="99"/>
  <c r="O16" i="144"/>
  <c r="O50" i="99"/>
  <c r="Y50" i="99"/>
  <c r="U16" i="144"/>
  <c r="AA50" i="99"/>
  <c r="AK50" i="99"/>
  <c r="AA16" i="144"/>
  <c r="AM50" i="99"/>
  <c r="AW50" i="99"/>
  <c r="AG16" i="144"/>
  <c r="AY50" i="99"/>
  <c r="G51" i="99"/>
  <c r="BA17" i="144"/>
  <c r="AU17" i="144"/>
  <c r="AO17" i="144"/>
  <c r="AI17" i="144"/>
  <c r="I17" i="144"/>
  <c r="E51" i="99"/>
  <c r="I51" i="99" s="1"/>
  <c r="BC17" i="144"/>
  <c r="BA51" i="99" s="1"/>
  <c r="AW17" i="144"/>
  <c r="AO51" i="99" s="1"/>
  <c r="AQ17" i="144"/>
  <c r="AC51" i="99" s="1"/>
  <c r="AK17" i="144"/>
  <c r="Q51" i="99" s="1"/>
  <c r="M51" i="99"/>
  <c r="O17" i="144"/>
  <c r="O51" i="99"/>
  <c r="Y51" i="99"/>
  <c r="U17" i="144"/>
  <c r="AA51" i="99"/>
  <c r="AK51" i="99"/>
  <c r="AA17" i="144"/>
  <c r="AM51" i="99"/>
  <c r="AW51" i="99"/>
  <c r="AG17" i="144"/>
  <c r="AY51" i="99"/>
  <c r="G52" i="99"/>
  <c r="BA18" i="144"/>
  <c r="AU18" i="144"/>
  <c r="AO18" i="144"/>
  <c r="AI18" i="144"/>
  <c r="I18" i="144"/>
  <c r="E52" i="99"/>
  <c r="I52" i="99" s="1"/>
  <c r="BC18" i="144"/>
  <c r="BA52" i="99" s="1"/>
  <c r="AW18" i="144"/>
  <c r="AO52" i="99" s="1"/>
  <c r="AQ18" i="144"/>
  <c r="AC52" i="99" s="1"/>
  <c r="AK18" i="144"/>
  <c r="Q52" i="99" s="1"/>
  <c r="M52" i="99"/>
  <c r="O18" i="144"/>
  <c r="O52" i="99"/>
  <c r="Y52" i="99"/>
  <c r="U18" i="144"/>
  <c r="AA52" i="99"/>
  <c r="AK52" i="99"/>
  <c r="AA18" i="144"/>
  <c r="AM52" i="99"/>
  <c r="AW52" i="99"/>
  <c r="AG18" i="144"/>
  <c r="AY52" i="99"/>
  <c r="G53" i="99"/>
  <c r="BA19" i="144"/>
  <c r="AU19" i="144"/>
  <c r="AO19" i="144"/>
  <c r="AI19" i="144"/>
  <c r="I19" i="144"/>
  <c r="E53" i="99"/>
  <c r="I53" i="99" s="1"/>
  <c r="BC19" i="144"/>
  <c r="BA53" i="99" s="1"/>
  <c r="AW19" i="144"/>
  <c r="AO53" i="99" s="1"/>
  <c r="AQ19" i="144"/>
  <c r="AC53" i="99" s="1"/>
  <c r="AK19" i="144"/>
  <c r="Q53" i="99" s="1"/>
  <c r="M53" i="99"/>
  <c r="O19" i="144"/>
  <c r="O53" i="99"/>
  <c r="Y53" i="99"/>
  <c r="U19" i="144"/>
  <c r="AA53" i="99"/>
  <c r="AK53" i="99"/>
  <c r="AA19" i="144"/>
  <c r="AM53" i="99"/>
  <c r="AW53" i="99"/>
  <c r="AG19" i="144"/>
  <c r="AY53" i="99"/>
  <c r="G54" i="99"/>
  <c r="BA20" i="144"/>
  <c r="AU20" i="144"/>
  <c r="AO20" i="144"/>
  <c r="AI20" i="144"/>
  <c r="I20" i="144"/>
  <c r="E54" i="99"/>
  <c r="I54" i="99" s="1"/>
  <c r="BC20" i="144"/>
  <c r="BA54" i="99" s="1"/>
  <c r="AW20" i="144"/>
  <c r="AO54" i="99" s="1"/>
  <c r="AQ20" i="144"/>
  <c r="AC54" i="99" s="1"/>
  <c r="AK20" i="144"/>
  <c r="Q54" i="99" s="1"/>
  <c r="M54" i="99"/>
  <c r="O20" i="144"/>
  <c r="O54" i="99"/>
  <c r="Y54" i="99"/>
  <c r="U20" i="144"/>
  <c r="AA54" i="99"/>
  <c r="AK54" i="99"/>
  <c r="AA20" i="144"/>
  <c r="AM54" i="99"/>
  <c r="AW54" i="99"/>
  <c r="AG20" i="144"/>
  <c r="AY54" i="99"/>
  <c r="G55" i="99"/>
  <c r="BA21" i="144"/>
  <c r="AU21" i="144"/>
  <c r="AO21" i="144"/>
  <c r="AI21" i="144"/>
  <c r="I21" i="144"/>
  <c r="E55" i="99"/>
  <c r="I55" i="99" s="1"/>
  <c r="BC21" i="144"/>
  <c r="BA55" i="99" s="1"/>
  <c r="AW21" i="144"/>
  <c r="AO55" i="99" s="1"/>
  <c r="AQ21" i="144"/>
  <c r="AC55" i="99" s="1"/>
  <c r="AK21" i="144"/>
  <c r="Q55" i="99" s="1"/>
  <c r="M55" i="99"/>
  <c r="O21" i="144"/>
  <c r="O55" i="99"/>
  <c r="Y55" i="99"/>
  <c r="U21" i="144"/>
  <c r="AA55" i="99"/>
  <c r="AK55" i="99"/>
  <c r="AA21" i="144"/>
  <c r="AM55" i="99"/>
  <c r="AW55" i="99"/>
  <c r="AG21" i="144"/>
  <c r="AY55" i="99"/>
  <c r="G56" i="99"/>
  <c r="BA22" i="144"/>
  <c r="AU22" i="144"/>
  <c r="AO22" i="144"/>
  <c r="AI22" i="144"/>
  <c r="I22" i="144"/>
  <c r="E56" i="99"/>
  <c r="I56" i="99" s="1"/>
  <c r="K22" i="3" s="1"/>
  <c r="G838" i="1" s="1"/>
  <c r="BC22" i="144"/>
  <c r="BA56" i="99" s="1"/>
  <c r="AW22" i="144"/>
  <c r="AO56" i="99" s="1"/>
  <c r="AQ22" i="144"/>
  <c r="AC56" i="99" s="1"/>
  <c r="AK22" i="144"/>
  <c r="Q56" i="99" s="1"/>
  <c r="M56" i="99"/>
  <c r="O22" i="144"/>
  <c r="O56" i="99"/>
  <c r="Y56" i="99"/>
  <c r="U22" i="144"/>
  <c r="AA56" i="99"/>
  <c r="AK56" i="99"/>
  <c r="AA22" i="144"/>
  <c r="AM56" i="99"/>
  <c r="AW56" i="99"/>
  <c r="AG22" i="144"/>
  <c r="AY56" i="99"/>
  <c r="G57" i="99"/>
  <c r="BA23" i="144"/>
  <c r="AU23" i="144"/>
  <c r="AO23" i="144"/>
  <c r="AI23" i="144"/>
  <c r="I23" i="144"/>
  <c r="E57" i="99"/>
  <c r="I57" i="99" s="1"/>
  <c r="K23" i="3" s="1"/>
  <c r="G867" i="1" s="1"/>
  <c r="BC23" i="144"/>
  <c r="BA57" i="99" s="1"/>
  <c r="AW23" i="144"/>
  <c r="AO57" i="99" s="1"/>
  <c r="AQ23" i="144"/>
  <c r="AC57" i="99" s="1"/>
  <c r="AK23" i="144"/>
  <c r="Q57" i="99" s="1"/>
  <c r="M57" i="99"/>
  <c r="O23" i="144"/>
  <c r="O57" i="99"/>
  <c r="Y57" i="99"/>
  <c r="U23" i="144"/>
  <c r="AA57" i="99"/>
  <c r="AK57" i="99"/>
  <c r="AA23" i="144"/>
  <c r="AM57" i="99"/>
  <c r="AW57" i="99"/>
  <c r="AG23" i="144"/>
  <c r="AY57" i="99"/>
  <c r="G58" i="99"/>
  <c r="BA24" i="144"/>
  <c r="AU24" i="144"/>
  <c r="AO24" i="144"/>
  <c r="AI24" i="144"/>
  <c r="I24" i="144"/>
  <c r="E58" i="99"/>
  <c r="I58" i="99" s="1"/>
  <c r="BC24" i="144"/>
  <c r="BA58" i="99" s="1"/>
  <c r="AW24" i="144"/>
  <c r="AO58" i="99" s="1"/>
  <c r="AQ24" i="144"/>
  <c r="AC58" i="99" s="1"/>
  <c r="AK24" i="144"/>
  <c r="Q58" i="99" s="1"/>
  <c r="M58" i="99"/>
  <c r="O24" i="144"/>
  <c r="O58" i="99"/>
  <c r="Y58" i="99"/>
  <c r="U24" i="144"/>
  <c r="AA58" i="99"/>
  <c r="AK58" i="99"/>
  <c r="AA24" i="144"/>
  <c r="AM58" i="99"/>
  <c r="AW58" i="99"/>
  <c r="AG24" i="144"/>
  <c r="AY58" i="99"/>
  <c r="G60" i="99"/>
  <c r="BA26" i="144"/>
  <c r="AU26" i="144"/>
  <c r="AO26" i="144"/>
  <c r="AI26" i="144"/>
  <c r="I26" i="144"/>
  <c r="E23" i="87" s="1"/>
  <c r="E60" i="99"/>
  <c r="I60" i="99" s="1"/>
  <c r="K25" i="3" s="1"/>
  <c r="G925" i="1" s="1"/>
  <c r="BC26" i="144"/>
  <c r="BA60" i="99" s="1"/>
  <c r="AW26" i="144"/>
  <c r="AO60" i="99" s="1"/>
  <c r="AQ26" i="144"/>
  <c r="AC60" i="99" s="1"/>
  <c r="AK26" i="144"/>
  <c r="Q60" i="99" s="1"/>
  <c r="M60" i="99"/>
  <c r="O26" i="144"/>
  <c r="O60" i="99"/>
  <c r="Y60" i="99"/>
  <c r="U26" i="144"/>
  <c r="AA60" i="99"/>
  <c r="AK60" i="99"/>
  <c r="AA26" i="144"/>
  <c r="AM60" i="99"/>
  <c r="AW60" i="99"/>
  <c r="AG26" i="144"/>
  <c r="AY60" i="99"/>
  <c r="E8" i="81"/>
  <c r="I8" i="81" s="1"/>
  <c r="E8" i="82"/>
  <c r="I8" i="82" s="1"/>
  <c r="E8" i="83"/>
  <c r="E8" i="84"/>
  <c r="AO8" i="143"/>
  <c r="AM8" i="143"/>
  <c r="AK8" i="143"/>
  <c r="AI8" i="143"/>
  <c r="AO9" i="143"/>
  <c r="AM9" i="143"/>
  <c r="AK9" i="143"/>
  <c r="AI9" i="143"/>
  <c r="AO10" i="143"/>
  <c r="AM10" i="143"/>
  <c r="AK10" i="143"/>
  <c r="AI10" i="143"/>
  <c r="E9" i="81"/>
  <c r="I9" i="81" s="1"/>
  <c r="E9" i="82"/>
  <c r="I9" i="82" s="1"/>
  <c r="E9" i="83"/>
  <c r="E9" i="84"/>
  <c r="AO11" i="143"/>
  <c r="AM11" i="143"/>
  <c r="AK11" i="143"/>
  <c r="AI11" i="143"/>
  <c r="E23" i="81"/>
  <c r="I23" i="81" s="1"/>
  <c r="E23" i="82"/>
  <c r="I23" i="82" s="1"/>
  <c r="E23" i="83"/>
  <c r="E23" i="84"/>
  <c r="AO31" i="143"/>
  <c r="AM31" i="143"/>
  <c r="AK31" i="143"/>
  <c r="AI31" i="143"/>
  <c r="E10" i="81"/>
  <c r="I10" i="81" s="1"/>
  <c r="E10" i="82"/>
  <c r="I10" i="82" s="1"/>
  <c r="E10" i="83"/>
  <c r="E10" i="84"/>
  <c r="AO12" i="143"/>
  <c r="AM12" i="143"/>
  <c r="AK12" i="143"/>
  <c r="AI12" i="143"/>
  <c r="AO13" i="143"/>
  <c r="AM13" i="143"/>
  <c r="AK13" i="143"/>
  <c r="AI13" i="143"/>
  <c r="AO14" i="143"/>
  <c r="AM14" i="143"/>
  <c r="AK14" i="143"/>
  <c r="AI14" i="143"/>
  <c r="E11" i="81"/>
  <c r="I11" i="81" s="1"/>
  <c r="E11" i="82"/>
  <c r="I11" i="82" s="1"/>
  <c r="E11" i="83"/>
  <c r="E11" i="84"/>
  <c r="AO15" i="143"/>
  <c r="AM15" i="143"/>
  <c r="AK15" i="143"/>
  <c r="AI15" i="143"/>
  <c r="E12" i="81"/>
  <c r="I12" i="81" s="1"/>
  <c r="E12" i="82"/>
  <c r="I12" i="82" s="1"/>
  <c r="E12" i="83"/>
  <c r="E12" i="84"/>
  <c r="AO16" i="143"/>
  <c r="AM16" i="143"/>
  <c r="AK16" i="143"/>
  <c r="AI16" i="143"/>
  <c r="AO17" i="143"/>
  <c r="AM17" i="143"/>
  <c r="AK17" i="143"/>
  <c r="AI17" i="143"/>
  <c r="AO18" i="143"/>
  <c r="AM18" i="143"/>
  <c r="AK18" i="143"/>
  <c r="AI18" i="143"/>
  <c r="E13" i="81"/>
  <c r="I13" i="81" s="1"/>
  <c r="E13" i="82"/>
  <c r="I13" i="82" s="1"/>
  <c r="E13" i="83"/>
  <c r="E13" i="84"/>
  <c r="AO19" i="143"/>
  <c r="AM19" i="143"/>
  <c r="AK19" i="143"/>
  <c r="AI19" i="143"/>
  <c r="E14" i="81"/>
  <c r="I14" i="81" s="1"/>
  <c r="E14" i="82"/>
  <c r="I14" i="82" s="1"/>
  <c r="E14" i="83"/>
  <c r="E14" i="84"/>
  <c r="AO20" i="143"/>
  <c r="AM20" i="143"/>
  <c r="AK20" i="143"/>
  <c r="AI20" i="143"/>
  <c r="E15" i="81"/>
  <c r="I15" i="81" s="1"/>
  <c r="E15" i="82"/>
  <c r="I15" i="82" s="1"/>
  <c r="E15" i="83"/>
  <c r="E15" i="84"/>
  <c r="AO21" i="143"/>
  <c r="AM21" i="143"/>
  <c r="AK21" i="143"/>
  <c r="AI21" i="143"/>
  <c r="E17" i="81"/>
  <c r="I17" i="81" s="1"/>
  <c r="E17" i="82"/>
  <c r="I17" i="82" s="1"/>
  <c r="E17" i="83"/>
  <c r="E17" i="84"/>
  <c r="AO22" i="143"/>
  <c r="AM22" i="143"/>
  <c r="AK22" i="143"/>
  <c r="AI22" i="143"/>
  <c r="E16" i="81"/>
  <c r="I16" i="81" s="1"/>
  <c r="E16" i="82"/>
  <c r="I16" i="82" s="1"/>
  <c r="E16" i="83"/>
  <c r="E16" i="84"/>
  <c r="AO23" i="143"/>
  <c r="AM23" i="143"/>
  <c r="AK23" i="143"/>
  <c r="AI23" i="143"/>
  <c r="E18" i="81"/>
  <c r="I18" i="81" s="1"/>
  <c r="E18" i="82"/>
  <c r="I18" i="82" s="1"/>
  <c r="E18" i="83"/>
  <c r="E18" i="84"/>
  <c r="AO24" i="143"/>
  <c r="AM24" i="143"/>
  <c r="AK24" i="143"/>
  <c r="AI24" i="143"/>
  <c r="E19" i="81"/>
  <c r="I19" i="81" s="1"/>
  <c r="E19" i="82"/>
  <c r="I19" i="82" s="1"/>
  <c r="E19" i="83"/>
  <c r="E19" i="84"/>
  <c r="AO25" i="143"/>
  <c r="AM25" i="143"/>
  <c r="AK25" i="143"/>
  <c r="AI25" i="143"/>
  <c r="E20" i="81"/>
  <c r="I20" i="81" s="1"/>
  <c r="E20" i="82"/>
  <c r="I20" i="82" s="1"/>
  <c r="E20" i="83"/>
  <c r="E20" i="84"/>
  <c r="AO26" i="143"/>
  <c r="AM26" i="143"/>
  <c r="AK26" i="143"/>
  <c r="AI26" i="143"/>
  <c r="E21" i="81"/>
  <c r="I21" i="81" s="1"/>
  <c r="E21" i="82"/>
  <c r="I21" i="82" s="1"/>
  <c r="E21" i="83"/>
  <c r="E21" i="84"/>
  <c r="AO27" i="143"/>
  <c r="AM27" i="143"/>
  <c r="AK27" i="143"/>
  <c r="AI27" i="143"/>
  <c r="AO28" i="143"/>
  <c r="AM28" i="143"/>
  <c r="AK28" i="143"/>
  <c r="AI28" i="143"/>
  <c r="AO29" i="143"/>
  <c r="AM29" i="143"/>
  <c r="AK29" i="143"/>
  <c r="AI29" i="143"/>
  <c r="E22" i="81"/>
  <c r="I22" i="81" s="1"/>
  <c r="E22" i="82"/>
  <c r="I22" i="82" s="1"/>
  <c r="E22" i="83"/>
  <c r="E22" i="84"/>
  <c r="AO30" i="143"/>
  <c r="AM30" i="143"/>
  <c r="AK30" i="143"/>
  <c r="AI30" i="143"/>
  <c r="E8" i="92"/>
  <c r="AO8" i="142"/>
  <c r="E8" i="88" s="1"/>
  <c r="AM8" i="142"/>
  <c r="E8" i="89" s="1"/>
  <c r="AK8" i="142"/>
  <c r="E8" i="90" s="1"/>
  <c r="AI8" i="142"/>
  <c r="E8" i="91" s="1"/>
  <c r="AO9" i="142"/>
  <c r="AM9" i="142"/>
  <c r="AK9" i="142"/>
  <c r="AI9" i="142"/>
  <c r="AO10" i="142"/>
  <c r="AM10" i="142"/>
  <c r="AK10" i="142"/>
  <c r="AI10" i="142"/>
  <c r="E9" i="92"/>
  <c r="AO11" i="142"/>
  <c r="E9" i="88" s="1"/>
  <c r="AM11" i="142"/>
  <c r="E9" i="89" s="1"/>
  <c r="AK11" i="142"/>
  <c r="E9" i="90" s="1"/>
  <c r="AI11" i="142"/>
  <c r="E9" i="91" s="1"/>
  <c r="AO31" i="142"/>
  <c r="AM31" i="142"/>
  <c r="AK31" i="142"/>
  <c r="AI31" i="142"/>
  <c r="E10" i="92"/>
  <c r="AO12" i="142"/>
  <c r="E10" i="88" s="1"/>
  <c r="AM12" i="142"/>
  <c r="E10" i="89" s="1"/>
  <c r="AK12" i="142"/>
  <c r="E10" i="90" s="1"/>
  <c r="AI12" i="142"/>
  <c r="E10" i="91" s="1"/>
  <c r="AO13" i="142"/>
  <c r="AM13" i="142"/>
  <c r="AK13" i="142"/>
  <c r="AI13" i="142"/>
  <c r="AO14" i="142"/>
  <c r="AM14" i="142"/>
  <c r="AK14" i="142"/>
  <c r="AI14" i="142"/>
  <c r="E11" i="92"/>
  <c r="AO15" i="142"/>
  <c r="E11" i="88" s="1"/>
  <c r="AM15" i="142"/>
  <c r="E11" i="89" s="1"/>
  <c r="AK15" i="142"/>
  <c r="E11" i="90" s="1"/>
  <c r="AI15" i="142"/>
  <c r="E11" i="91" s="1"/>
  <c r="E12" i="92"/>
  <c r="AO16" i="142"/>
  <c r="E12" i="88" s="1"/>
  <c r="AM16" i="142"/>
  <c r="E12" i="89" s="1"/>
  <c r="AK16" i="142"/>
  <c r="E12" i="90" s="1"/>
  <c r="AI16" i="142"/>
  <c r="E12" i="91" s="1"/>
  <c r="AO17" i="142"/>
  <c r="AM17" i="142"/>
  <c r="AK17" i="142"/>
  <c r="AI17" i="142"/>
  <c r="AO18" i="142"/>
  <c r="AM18" i="142"/>
  <c r="AK18" i="142"/>
  <c r="AI18" i="142"/>
  <c r="E13" i="92"/>
  <c r="AO19" i="142"/>
  <c r="E13" i="88" s="1"/>
  <c r="AM19" i="142"/>
  <c r="E13" i="89" s="1"/>
  <c r="AK19" i="142"/>
  <c r="E13" i="90" s="1"/>
  <c r="AI19" i="142"/>
  <c r="E13" i="91" s="1"/>
  <c r="E14" i="92"/>
  <c r="AO20" i="142"/>
  <c r="E14" i="88" s="1"/>
  <c r="AM20" i="142"/>
  <c r="E14" i="89" s="1"/>
  <c r="AK20" i="142"/>
  <c r="E14" i="90" s="1"/>
  <c r="AI20" i="142"/>
  <c r="E14" i="91" s="1"/>
  <c r="E15" i="92"/>
  <c r="AO21" i="142"/>
  <c r="E15" i="88" s="1"/>
  <c r="AM21" i="142"/>
  <c r="E15" i="89" s="1"/>
  <c r="AK21" i="142"/>
  <c r="E15" i="90" s="1"/>
  <c r="AI21" i="142"/>
  <c r="E15" i="91" s="1"/>
  <c r="E17" i="92"/>
  <c r="AO22" i="142"/>
  <c r="E17" i="88" s="1"/>
  <c r="AM22" i="142"/>
  <c r="E17" i="89" s="1"/>
  <c r="AK22" i="142"/>
  <c r="E17" i="90" s="1"/>
  <c r="AI22" i="142"/>
  <c r="E17" i="91" s="1"/>
  <c r="E16" i="92"/>
  <c r="AO23" i="142"/>
  <c r="E16" i="88" s="1"/>
  <c r="AM23" i="142"/>
  <c r="E16" i="89" s="1"/>
  <c r="AK23" i="142"/>
  <c r="E16" i="90" s="1"/>
  <c r="AI23" i="142"/>
  <c r="E16" i="91" s="1"/>
  <c r="E18" i="92"/>
  <c r="AO24" i="142"/>
  <c r="E18" i="88" s="1"/>
  <c r="AM24" i="142"/>
  <c r="E18" i="89" s="1"/>
  <c r="AK24" i="142"/>
  <c r="E18" i="90" s="1"/>
  <c r="AI24" i="142"/>
  <c r="E18" i="91" s="1"/>
  <c r="E19" i="92"/>
  <c r="AO25" i="142"/>
  <c r="E19" i="88" s="1"/>
  <c r="AM25" i="142"/>
  <c r="E19" i="89" s="1"/>
  <c r="AK25" i="142"/>
  <c r="E19" i="90" s="1"/>
  <c r="AI25" i="142"/>
  <c r="E19" i="91" s="1"/>
  <c r="E20" i="92"/>
  <c r="AO26" i="142"/>
  <c r="E20" i="88" s="1"/>
  <c r="AM26" i="142"/>
  <c r="E20" i="89" s="1"/>
  <c r="AK26" i="142"/>
  <c r="E20" i="90" s="1"/>
  <c r="AI26" i="142"/>
  <c r="E20" i="91" s="1"/>
  <c r="E21" i="92"/>
  <c r="AO27" i="142"/>
  <c r="E21" i="88" s="1"/>
  <c r="AM27" i="142"/>
  <c r="E21" i="89" s="1"/>
  <c r="AK27" i="142"/>
  <c r="E21" i="90" s="1"/>
  <c r="AI27" i="142"/>
  <c r="E21" i="91" s="1"/>
  <c r="AO28" i="142"/>
  <c r="AM28" i="142"/>
  <c r="AK28" i="142"/>
  <c r="AI28" i="142"/>
  <c r="AO29" i="142"/>
  <c r="AM29" i="142"/>
  <c r="AK29" i="142"/>
  <c r="AI29" i="142"/>
  <c r="E22" i="92"/>
  <c r="AO30" i="142"/>
  <c r="E22" i="88" s="1"/>
  <c r="AM30" i="142"/>
  <c r="E22" i="89" s="1"/>
  <c r="AK30" i="142"/>
  <c r="E22" i="90" s="1"/>
  <c r="AI30" i="142"/>
  <c r="E22" i="91" s="1"/>
  <c r="FA8" i="138"/>
  <c r="FG8" i="138" s="1"/>
  <c r="EI8" i="138"/>
  <c r="EO8" i="138" s="1"/>
  <c r="DQ8" i="138"/>
  <c r="DW8" i="138" s="1"/>
  <c r="CY8" i="138"/>
  <c r="DE8" i="138" s="1"/>
  <c r="S8" i="138"/>
  <c r="FC8" i="138"/>
  <c r="EK8" i="138"/>
  <c r="DS8" i="138"/>
  <c r="DA8" i="138"/>
  <c r="FE8" i="138"/>
  <c r="EM8" i="138"/>
  <c r="DU8" i="138"/>
  <c r="DC8" i="138"/>
  <c r="FA9" i="138"/>
  <c r="EI9" i="138"/>
  <c r="DQ9" i="138"/>
  <c r="CY9" i="138"/>
  <c r="S9" i="138"/>
  <c r="U9" i="138" s="1"/>
  <c r="FC9" i="138"/>
  <c r="EK9" i="138"/>
  <c r="DS9" i="138"/>
  <c r="DA9" i="138"/>
  <c r="FE9" i="138"/>
  <c r="EM9" i="138"/>
  <c r="DU9" i="138"/>
  <c r="DC9" i="138"/>
  <c r="FA10" i="138"/>
  <c r="EI10" i="138"/>
  <c r="DQ10" i="138"/>
  <c r="CY10" i="138"/>
  <c r="S10" i="138"/>
  <c r="U10" i="138" s="1"/>
  <c r="FC10" i="138"/>
  <c r="EK10" i="138"/>
  <c r="DS10" i="138"/>
  <c r="DA10" i="138"/>
  <c r="FE10" i="138"/>
  <c r="EM10" i="138"/>
  <c r="DU10" i="138"/>
  <c r="DC10" i="138"/>
  <c r="FA11" i="138"/>
  <c r="EI11" i="138"/>
  <c r="DQ11" i="138"/>
  <c r="CY11" i="138"/>
  <c r="S11" i="138"/>
  <c r="U11" i="138" s="1"/>
  <c r="FC11" i="138"/>
  <c r="EK11" i="138"/>
  <c r="DS11" i="138"/>
  <c r="DA11" i="138"/>
  <c r="FE11" i="138"/>
  <c r="EM11" i="138"/>
  <c r="DU11" i="138"/>
  <c r="DC11" i="138"/>
  <c r="FA12" i="138"/>
  <c r="EI12" i="138"/>
  <c r="DQ12" i="138"/>
  <c r="CY12" i="138"/>
  <c r="S12" i="138"/>
  <c r="U12" i="138" s="1"/>
  <c r="FC12" i="138"/>
  <c r="EK12" i="138"/>
  <c r="DS12" i="138"/>
  <c r="DA12" i="138"/>
  <c r="FE12" i="138"/>
  <c r="EM12" i="138"/>
  <c r="DU12" i="138"/>
  <c r="DC12" i="138"/>
  <c r="FA13" i="138"/>
  <c r="EI13" i="138"/>
  <c r="DQ13" i="138"/>
  <c r="CY13" i="138"/>
  <c r="S13" i="138"/>
  <c r="U13" i="138" s="1"/>
  <c r="FC13" i="138"/>
  <c r="EK13" i="138"/>
  <c r="DS13" i="138"/>
  <c r="DA13" i="138"/>
  <c r="FE13" i="138"/>
  <c r="EM13" i="138"/>
  <c r="DU13" i="138"/>
  <c r="DC13" i="138"/>
  <c r="FA14" i="138"/>
  <c r="EI14" i="138"/>
  <c r="DQ14" i="138"/>
  <c r="CY14" i="138"/>
  <c r="S14" i="138"/>
  <c r="U14" i="138" s="1"/>
  <c r="FC14" i="138"/>
  <c r="EK14" i="138"/>
  <c r="DS14" i="138"/>
  <c r="DA14" i="138"/>
  <c r="FE14" i="138"/>
  <c r="EM14" i="138"/>
  <c r="DU14" i="138"/>
  <c r="DC14" i="138"/>
  <c r="FA15" i="138"/>
  <c r="EI15" i="138"/>
  <c r="DQ15" i="138"/>
  <c r="CY15" i="138"/>
  <c r="S15" i="138"/>
  <c r="U15" i="138" s="1"/>
  <c r="FC15" i="138"/>
  <c r="EK15" i="138"/>
  <c r="DS15" i="138"/>
  <c r="DA15" i="138"/>
  <c r="FE15" i="138"/>
  <c r="EM15" i="138"/>
  <c r="DU15" i="138"/>
  <c r="DC15" i="138"/>
  <c r="FA16" i="138"/>
  <c r="EI16" i="138"/>
  <c r="DQ16" i="138"/>
  <c r="CY16" i="138"/>
  <c r="S16" i="138"/>
  <c r="U16" i="138" s="1"/>
  <c r="FC16" i="138"/>
  <c r="EK16" i="138"/>
  <c r="DS16" i="138"/>
  <c r="DA16" i="138"/>
  <c r="FE16" i="138"/>
  <c r="EM16" i="138"/>
  <c r="DU16" i="138"/>
  <c r="DC16" i="138"/>
  <c r="FA17" i="138"/>
  <c r="EI17" i="138"/>
  <c r="DQ17" i="138"/>
  <c r="CY17" i="138"/>
  <c r="S17" i="138"/>
  <c r="U17" i="138" s="1"/>
  <c r="FC17" i="138"/>
  <c r="EK17" i="138"/>
  <c r="DS17" i="138"/>
  <c r="DA17" i="138"/>
  <c r="FE17" i="138"/>
  <c r="EM17" i="138"/>
  <c r="DU17" i="138"/>
  <c r="DC17" i="138"/>
  <c r="FA18" i="138"/>
  <c r="EI18" i="138"/>
  <c r="DQ18" i="138"/>
  <c r="CY18" i="138"/>
  <c r="S18" i="138"/>
  <c r="U18" i="138" s="1"/>
  <c r="FC18" i="138"/>
  <c r="EK18" i="138"/>
  <c r="DS18" i="138"/>
  <c r="DA18" i="138"/>
  <c r="FE18" i="138"/>
  <c r="EM18" i="138"/>
  <c r="DU18" i="138"/>
  <c r="DC18" i="138"/>
  <c r="FA19" i="138"/>
  <c r="EI19" i="138"/>
  <c r="DQ19" i="138"/>
  <c r="CY19" i="138"/>
  <c r="S19" i="138"/>
  <c r="U19" i="138" s="1"/>
  <c r="FC19" i="138"/>
  <c r="EK19" i="138"/>
  <c r="DS19" i="138"/>
  <c r="DA19" i="138"/>
  <c r="FE19" i="138"/>
  <c r="EM19" i="138"/>
  <c r="DU19" i="138"/>
  <c r="DC19" i="138"/>
  <c r="FA20" i="138"/>
  <c r="EI20" i="138"/>
  <c r="DQ20" i="138"/>
  <c r="CY20" i="138"/>
  <c r="S20" i="138"/>
  <c r="U20" i="138" s="1"/>
  <c r="FC20" i="138"/>
  <c r="EK20" i="138"/>
  <c r="DS20" i="138"/>
  <c r="DA20" i="138"/>
  <c r="FE20" i="138"/>
  <c r="EM20" i="138"/>
  <c r="DU20" i="138"/>
  <c r="DC20" i="138"/>
  <c r="FA21" i="138"/>
  <c r="EI21" i="138"/>
  <c r="DQ21" i="138"/>
  <c r="CY21" i="138"/>
  <c r="S21" i="138"/>
  <c r="U21" i="138" s="1"/>
  <c r="FC21" i="138"/>
  <c r="EK21" i="138"/>
  <c r="DS21" i="138"/>
  <c r="DA21" i="138"/>
  <c r="FE21" i="138"/>
  <c r="EM21" i="138"/>
  <c r="DU21" i="138"/>
  <c r="DC21" i="138"/>
  <c r="FA22" i="138"/>
  <c r="EI22" i="138"/>
  <c r="DQ22" i="138"/>
  <c r="CY22" i="138"/>
  <c r="S22" i="138"/>
  <c r="U22" i="138" s="1"/>
  <c r="FC22" i="138"/>
  <c r="EK22" i="138"/>
  <c r="DS22" i="138"/>
  <c r="DA22" i="138"/>
  <c r="FE22" i="138"/>
  <c r="EM22" i="138"/>
  <c r="DU22" i="138"/>
  <c r="DC22" i="138"/>
  <c r="FA23" i="138"/>
  <c r="EI23" i="138"/>
  <c r="DQ23" i="138"/>
  <c r="CY23" i="138"/>
  <c r="S23" i="138"/>
  <c r="U23" i="138" s="1"/>
  <c r="G23" i="83" s="1"/>
  <c r="FC23" i="138"/>
  <c r="EK23" i="138"/>
  <c r="DS23" i="138"/>
  <c r="DA23" i="138"/>
  <c r="FE23" i="138"/>
  <c r="EM23" i="138"/>
  <c r="DU23" i="138"/>
  <c r="DC23" i="138"/>
  <c r="E19" i="135"/>
  <c r="E13" i="135"/>
  <c r="Q14" i="20"/>
  <c r="S14" i="20" s="1"/>
  <c r="Q13" i="20"/>
  <c r="S13" i="20" s="1"/>
  <c r="Q12" i="20"/>
  <c r="S12" i="20" s="1"/>
  <c r="Q11" i="20"/>
  <c r="S11" i="20" s="1"/>
  <c r="Q10" i="20"/>
  <c r="S10" i="20" s="1"/>
  <c r="Q9" i="20"/>
  <c r="S9" i="20" s="1"/>
  <c r="Q8" i="20"/>
  <c r="S8" i="20" s="1"/>
  <c r="S15" i="20" s="1"/>
  <c r="E41" i="8" s="1"/>
  <c r="AA88" i="134"/>
  <c r="CM49" i="134"/>
  <c r="G32" i="56" s="1"/>
  <c r="I32" i="54"/>
  <c r="G32" i="54"/>
  <c r="M32" i="54" s="1"/>
  <c r="W88" i="134"/>
  <c r="CM73" i="134"/>
  <c r="E8" i="111" s="1"/>
  <c r="E11" i="111" s="1"/>
  <c r="E14" i="12" s="1"/>
  <c r="G36" i="101"/>
  <c r="Y27" i="131"/>
  <c r="G41" i="101" s="1"/>
  <c r="I44" i="54"/>
  <c r="G44" i="54"/>
  <c r="M44" i="54" s="1"/>
  <c r="CM89" i="134"/>
  <c r="E14" i="119" s="1"/>
  <c r="E25" i="12"/>
  <c r="I42" i="53"/>
  <c r="E8" i="74"/>
  <c r="CM88" i="134"/>
  <c r="G8" i="56"/>
  <c r="E8" i="105"/>
  <c r="G8" i="54"/>
  <c r="G8" i="105"/>
  <c r="I9" i="56"/>
  <c r="E9" i="105"/>
  <c r="I9" i="54"/>
  <c r="G9" i="105"/>
  <c r="G10" i="56"/>
  <c r="E10" i="102"/>
  <c r="G10" i="102" s="1"/>
  <c r="G26" i="102" s="1"/>
  <c r="E10" i="105"/>
  <c r="G10" i="54"/>
  <c r="M10" i="54" s="1"/>
  <c r="E11" i="102"/>
  <c r="I11" i="102" s="1"/>
  <c r="I26" i="102" s="1"/>
  <c r="G10" i="105"/>
  <c r="G11" i="56"/>
  <c r="E11" i="105"/>
  <c r="G11" i="54"/>
  <c r="M11" i="54" s="1"/>
  <c r="G11" i="105"/>
  <c r="G12" i="56"/>
  <c r="E12" i="105"/>
  <c r="G12" i="54"/>
  <c r="M12" i="54" s="1"/>
  <c r="G12" i="105"/>
  <c r="G13" i="56"/>
  <c r="E13" i="105"/>
  <c r="G13" i="54"/>
  <c r="M13" i="54" s="1"/>
  <c r="G13" i="105"/>
  <c r="M14" i="56"/>
  <c r="M14" i="54"/>
  <c r="G15" i="56"/>
  <c r="E14" i="105"/>
  <c r="G15" i="54"/>
  <c r="M15" i="54" s="1"/>
  <c r="G14" i="105"/>
  <c r="G21" i="11"/>
  <c r="E12" i="102"/>
  <c r="E10" i="74"/>
  <c r="E13" i="102"/>
  <c r="AC13" i="102" s="1"/>
  <c r="G16" i="56"/>
  <c r="E15" i="105"/>
  <c r="G16" i="54"/>
  <c r="M16" i="54" s="1"/>
  <c r="G15" i="105"/>
  <c r="G22" i="11"/>
  <c r="E14" i="102"/>
  <c r="E11" i="74"/>
  <c r="E15" i="102"/>
  <c r="K15" i="102" s="1"/>
  <c r="E11" i="76"/>
  <c r="E16" i="102"/>
  <c r="M16" i="102" s="1"/>
  <c r="E11" i="75"/>
  <c r="E17" i="102"/>
  <c r="O17" i="102" s="1"/>
  <c r="E12" i="74"/>
  <c r="E18" i="102"/>
  <c r="AC18" i="102" s="1"/>
  <c r="G26" i="11"/>
  <c r="E19" i="102"/>
  <c r="AE19" i="102" s="1"/>
  <c r="I17" i="18"/>
  <c r="M17" i="18" s="1"/>
  <c r="E20" i="102"/>
  <c r="Q20" i="102" s="1"/>
  <c r="E25" i="105"/>
  <c r="I17" i="17"/>
  <c r="M17" i="17" s="1"/>
  <c r="E21" i="102"/>
  <c r="S21" i="102" s="1"/>
  <c r="G25" i="105"/>
  <c r="I17" i="16"/>
  <c r="M17" i="16" s="1"/>
  <c r="E22" i="102"/>
  <c r="U22" i="102" s="1"/>
  <c r="I15" i="21"/>
  <c r="M15" i="21" s="1"/>
  <c r="E23" i="102"/>
  <c r="W23" i="102" s="1"/>
  <c r="I17" i="15"/>
  <c r="M17" i="15" s="1"/>
  <c r="E24" i="102"/>
  <c r="Y24" i="102" s="1"/>
  <c r="I17" i="13"/>
  <c r="M17" i="13" s="1"/>
  <c r="E25" i="102"/>
  <c r="AA25" i="102" s="1"/>
  <c r="M34" i="54"/>
  <c r="I36" i="56"/>
  <c r="G36" i="56"/>
  <c r="M36" i="54"/>
  <c r="I38" i="56"/>
  <c r="G38" i="56"/>
  <c r="M38" i="54"/>
  <c r="I40" i="56"/>
  <c r="G40" i="56"/>
  <c r="M40" i="54"/>
  <c r="I42" i="56"/>
  <c r="G42" i="56"/>
  <c r="I42" i="54"/>
  <c r="G42" i="54"/>
  <c r="M42" i="54" s="1"/>
  <c r="AA26" i="133"/>
  <c r="CM12" i="133"/>
  <c r="E18" i="74" s="1"/>
  <c r="AA45" i="133"/>
  <c r="CM31" i="133"/>
  <c r="E25" i="76" s="1"/>
  <c r="AA68" i="133"/>
  <c r="CM54" i="133"/>
  <c r="E25" i="75" s="1"/>
  <c r="E15" i="74"/>
  <c r="CM26" i="133"/>
  <c r="E16" i="74"/>
  <c r="E9" i="118"/>
  <c r="E15" i="12"/>
  <c r="E8" i="117"/>
  <c r="E22" i="76"/>
  <c r="CM45" i="133"/>
  <c r="E23" i="76"/>
  <c r="E15" i="118"/>
  <c r="E16" i="12"/>
  <c r="E17" i="117"/>
  <c r="E22" i="75"/>
  <c r="CM68" i="133"/>
  <c r="I67" i="11"/>
  <c r="G67" i="11"/>
  <c r="E22" i="118"/>
  <c r="I68" i="11"/>
  <c r="G68" i="11"/>
  <c r="E23" i="118"/>
  <c r="E23" i="75"/>
  <c r="E24" i="118"/>
  <c r="E20" i="77"/>
  <c r="E25" i="118"/>
  <c r="E17" i="12"/>
  <c r="E42" i="117"/>
  <c r="I80" i="52"/>
  <c r="CM26" i="132"/>
  <c r="CG66" i="52"/>
  <c r="BW66" i="52"/>
  <c r="BQ66" i="52"/>
  <c r="BM66" i="52"/>
  <c r="BG66" i="52"/>
  <c r="BC66" i="52"/>
  <c r="AS66" i="52"/>
  <c r="AM66" i="52"/>
  <c r="AI66" i="52"/>
  <c r="AC66" i="52"/>
  <c r="Y66" i="52"/>
  <c r="Q66" i="52"/>
  <c r="CG67" i="52"/>
  <c r="BW67" i="52"/>
  <c r="BQ67" i="52"/>
  <c r="BM67" i="52"/>
  <c r="BG67" i="52"/>
  <c r="BC67" i="52"/>
  <c r="AS67" i="52"/>
  <c r="AM67" i="52"/>
  <c r="AI67" i="52"/>
  <c r="AC67" i="52"/>
  <c r="Y67" i="52"/>
  <c r="Q67" i="52"/>
  <c r="CG68" i="52"/>
  <c r="BW68" i="52"/>
  <c r="BQ68" i="52"/>
  <c r="BM68" i="52"/>
  <c r="BG68" i="52"/>
  <c r="BC68" i="52"/>
  <c r="AS68" i="52"/>
  <c r="AM68" i="52"/>
  <c r="AI68" i="52"/>
  <c r="AC68" i="52"/>
  <c r="Y68" i="52"/>
  <c r="Q68" i="52"/>
  <c r="CG69" i="52"/>
  <c r="BW69" i="52"/>
  <c r="BQ69" i="52"/>
  <c r="BM69" i="52"/>
  <c r="BG69" i="52"/>
  <c r="BC69" i="52"/>
  <c r="AS69" i="52"/>
  <c r="AM69" i="52"/>
  <c r="AI69" i="52"/>
  <c r="AC69" i="52"/>
  <c r="Y69" i="52"/>
  <c r="Q69" i="52"/>
  <c r="M70" i="52"/>
  <c r="I71" i="52"/>
  <c r="E27" i="105"/>
  <c r="I72" i="52"/>
  <c r="E26" i="105"/>
  <c r="I73" i="52"/>
  <c r="E30" i="105"/>
  <c r="G98" i="52"/>
  <c r="I78" i="52"/>
  <c r="I79" i="52" s="1"/>
  <c r="BU78" i="52"/>
  <c r="AG78" i="52"/>
  <c r="G76" i="52"/>
  <c r="G79" i="52" s="1"/>
  <c r="CE76" i="52"/>
  <c r="BU76" i="52"/>
  <c r="BU79" i="52" s="1"/>
  <c r="BK76" i="52"/>
  <c r="AQ76" i="52"/>
  <c r="AG76" i="52"/>
  <c r="AG79" i="52" s="1"/>
  <c r="W76" i="52"/>
  <c r="M65" i="52"/>
  <c r="G46" i="50"/>
  <c r="CM42" i="132"/>
  <c r="Q38" i="50"/>
  <c r="Y38" i="50" s="1"/>
  <c r="G42" i="50"/>
  <c r="G27" i="105"/>
  <c r="I43" i="50"/>
  <c r="G43" i="50"/>
  <c r="G26" i="105"/>
  <c r="G44" i="50"/>
  <c r="G30" i="105"/>
  <c r="G8" i="48"/>
  <c r="E8" i="78"/>
  <c r="CM48" i="132"/>
  <c r="G10" i="48"/>
  <c r="M10" i="48" s="1"/>
  <c r="E9" i="78"/>
  <c r="I12" i="48"/>
  <c r="G12" i="48"/>
  <c r="M12" i="48" s="1"/>
  <c r="E10" i="78"/>
  <c r="E22" i="77"/>
  <c r="CM69" i="132"/>
  <c r="I14" i="48"/>
  <c r="E15" i="78"/>
  <c r="I107" i="11"/>
  <c r="G107" i="11"/>
  <c r="E16" i="78"/>
  <c r="I21" i="48"/>
  <c r="E17" i="78"/>
  <c r="E16" i="119"/>
  <c r="I65" i="50" s="1"/>
  <c r="CM73" i="132"/>
  <c r="G113" i="11"/>
  <c r="CM26" i="131"/>
  <c r="I118" i="11"/>
  <c r="G118" i="11"/>
  <c r="I122" i="11"/>
  <c r="G122" i="11"/>
  <c r="I129" i="11"/>
  <c r="G129" i="11"/>
  <c r="I131" i="11"/>
  <c r="E29" i="12"/>
  <c r="E28" i="77"/>
  <c r="AA17" i="130"/>
  <c r="I8" i="20"/>
  <c r="E22" i="78"/>
  <c r="I8" i="21"/>
  <c r="E23" i="78"/>
  <c r="I8" i="19"/>
  <c r="E24" i="78"/>
  <c r="E27" i="74"/>
  <c r="AA27" i="130"/>
  <c r="I8" i="27"/>
  <c r="E28" i="105"/>
  <c r="I8" i="26"/>
  <c r="G28" i="105"/>
  <c r="I9" i="18"/>
  <c r="M9" i="18" s="1"/>
  <c r="AA37" i="130"/>
  <c r="M8" i="18"/>
  <c r="I9" i="17"/>
  <c r="M9" i="17" s="1"/>
  <c r="AA47" i="130"/>
  <c r="M8" i="17"/>
  <c r="I9" i="16"/>
  <c r="M9" i="16" s="1"/>
  <c r="AA57" i="130"/>
  <c r="M8" i="16"/>
  <c r="I9" i="15"/>
  <c r="M9" i="15" s="1"/>
  <c r="AA67" i="130"/>
  <c r="M8" i="15"/>
  <c r="I9" i="14"/>
  <c r="M9" i="14" s="1"/>
  <c r="AA75" i="130"/>
  <c r="I15" i="14"/>
  <c r="M8" i="14"/>
  <c r="M15" i="14" s="1"/>
  <c r="E30" i="10" s="1"/>
  <c r="I8" i="13"/>
  <c r="AA85" i="130"/>
  <c r="K26" i="129"/>
  <c r="CA25" i="129"/>
  <c r="E139" i="113" s="1"/>
  <c r="M26" i="129"/>
  <c r="CC25" i="129"/>
  <c r="E140" i="113" s="1"/>
  <c r="Q26" i="129"/>
  <c r="CG25" i="129"/>
  <c r="E142" i="113" s="1"/>
  <c r="S26" i="129"/>
  <c r="CI25" i="129"/>
  <c r="E143" i="113" s="1"/>
  <c r="E12" i="113"/>
  <c r="BY26" i="129"/>
  <c r="E13" i="113"/>
  <c r="CA26" i="129"/>
  <c r="E14" i="113"/>
  <c r="CC26" i="129"/>
  <c r="E15" i="113"/>
  <c r="CE26" i="129"/>
  <c r="CK8" i="129"/>
  <c r="E16" i="113"/>
  <c r="CG26" i="129"/>
  <c r="E17" i="113"/>
  <c r="CI26" i="129"/>
  <c r="E24" i="113"/>
  <c r="CK9" i="129"/>
  <c r="E33" i="113"/>
  <c r="CK10" i="129"/>
  <c r="E42" i="113"/>
  <c r="CK11" i="129"/>
  <c r="E51" i="113"/>
  <c r="CK12" i="129"/>
  <c r="E60" i="113"/>
  <c r="CK13" i="129"/>
  <c r="E69" i="113"/>
  <c r="CK14" i="129"/>
  <c r="E78" i="113"/>
  <c r="CK15" i="129"/>
  <c r="E87" i="113"/>
  <c r="CK16" i="129"/>
  <c r="E96" i="113"/>
  <c r="CK17" i="129"/>
  <c r="E105" i="113"/>
  <c r="CK18" i="129"/>
  <c r="E114" i="113"/>
  <c r="CK19" i="129"/>
  <c r="E123" i="113"/>
  <c r="CK20" i="129"/>
  <c r="E132" i="113"/>
  <c r="CK21" i="129"/>
  <c r="E147" i="113"/>
  <c r="CK22" i="129"/>
  <c r="E150" i="113"/>
  <c r="CK23" i="129"/>
  <c r="E156" i="113"/>
  <c r="CK24" i="129"/>
  <c r="E141" i="113"/>
  <c r="CK25" i="129"/>
  <c r="E69" i="114"/>
  <c r="BY31" i="129"/>
  <c r="E70" i="114"/>
  <c r="CA31" i="129"/>
  <c r="E71" i="114"/>
  <c r="CC31" i="129"/>
  <c r="E73" i="114"/>
  <c r="CE31" i="129"/>
  <c r="CK27" i="129"/>
  <c r="E74" i="114"/>
  <c r="CG31" i="129"/>
  <c r="E75" i="114"/>
  <c r="CI31" i="129"/>
  <c r="E79" i="114"/>
  <c r="CK28" i="129"/>
  <c r="E85" i="114"/>
  <c r="CK29" i="129"/>
  <c r="E91" i="114"/>
  <c r="CK30" i="129"/>
  <c r="G8" i="50"/>
  <c r="AA13" i="128"/>
  <c r="E13" i="104" s="1"/>
  <c r="I8" i="52"/>
  <c r="AA12" i="128"/>
  <c r="I9" i="50"/>
  <c r="G9" i="50"/>
  <c r="I8" i="46"/>
  <c r="E14" i="104"/>
  <c r="AA33" i="128"/>
  <c r="I8" i="45"/>
  <c r="E15" i="104"/>
  <c r="I8" i="44"/>
  <c r="E16" i="104"/>
  <c r="I8" i="43"/>
  <c r="E17" i="104"/>
  <c r="I8" i="42"/>
  <c r="E18" i="104"/>
  <c r="I8" i="41"/>
  <c r="E19" i="104"/>
  <c r="I8" i="40"/>
  <c r="E20" i="104"/>
  <c r="I8" i="39"/>
  <c r="E21" i="104"/>
  <c r="I8" i="38"/>
  <c r="E22" i="104"/>
  <c r="I8" i="37"/>
  <c r="E23" i="104"/>
  <c r="I8" i="36"/>
  <c r="E24" i="104"/>
  <c r="I8" i="35"/>
  <c r="E25" i="104"/>
  <c r="I8" i="34"/>
  <c r="E26" i="104"/>
  <c r="I8" i="33"/>
  <c r="E27" i="104"/>
  <c r="I8" i="32"/>
  <c r="E28" i="104"/>
  <c r="I10" i="52"/>
  <c r="M10" i="52" s="1"/>
  <c r="E29" i="104"/>
  <c r="I8" i="31"/>
  <c r="E30" i="104"/>
  <c r="I8" i="30"/>
  <c r="E31" i="104"/>
  <c r="I8" i="25"/>
  <c r="E32" i="104"/>
  <c r="E32" i="105"/>
  <c r="AA49" i="128"/>
  <c r="I8" i="23"/>
  <c r="E33" i="104"/>
  <c r="G32" i="105"/>
  <c r="I9" i="25"/>
  <c r="M9" i="25" s="1"/>
  <c r="E34" i="104"/>
  <c r="I9" i="23"/>
  <c r="M9" i="23" s="1"/>
  <c r="E35" i="104"/>
  <c r="E76" i="74"/>
  <c r="E73" i="74"/>
  <c r="E36" i="104"/>
  <c r="AA51" i="128"/>
  <c r="E74" i="74"/>
  <c r="E37" i="104"/>
  <c r="I66" i="11"/>
  <c r="E75" i="74"/>
  <c r="E38" i="104"/>
  <c r="I16" i="27"/>
  <c r="M16" i="27" s="1"/>
  <c r="E39" i="104"/>
  <c r="I16" i="26"/>
  <c r="M16" i="26" s="1"/>
  <c r="E40" i="104"/>
  <c r="G29" i="105"/>
  <c r="E14" i="117"/>
  <c r="E29" i="105"/>
  <c r="I29" i="105" s="1"/>
  <c r="K29" i="105" s="1"/>
  <c r="E13" i="117"/>
  <c r="AA14" i="127"/>
  <c r="E22" i="117"/>
  <c r="AA33" i="127"/>
  <c r="E18" i="117" s="1"/>
  <c r="E47" i="117"/>
  <c r="AA49" i="127"/>
  <c r="E43" i="117" s="1"/>
  <c r="E51" i="117"/>
  <c r="AA51" i="127"/>
  <c r="E31" i="105"/>
  <c r="E54" i="117"/>
  <c r="G31" i="105"/>
  <c r="E55" i="117"/>
  <c r="E16" i="117"/>
  <c r="E10" i="117"/>
  <c r="E41" i="117"/>
  <c r="E19" i="117"/>
  <c r="E59" i="117"/>
  <c r="E44" i="117"/>
  <c r="E11" i="116"/>
  <c r="I14" i="126"/>
  <c r="E9" i="116" s="1"/>
  <c r="E10" i="116" s="1"/>
  <c r="G12" i="116" s="1"/>
  <c r="E50" i="98" s="1"/>
  <c r="E11" i="115"/>
  <c r="O14" i="126"/>
  <c r="E9" i="115" s="1"/>
  <c r="E17" i="116"/>
  <c r="I33" i="126"/>
  <c r="E15" i="116" s="1"/>
  <c r="E16" i="116" s="1"/>
  <c r="E17" i="115"/>
  <c r="O33" i="126"/>
  <c r="E15" i="115" s="1"/>
  <c r="E16" i="115" s="1"/>
  <c r="G18" i="116"/>
  <c r="E52" i="98" s="1"/>
  <c r="G18" i="115"/>
  <c r="G52" i="98" s="1"/>
  <c r="G19" i="116"/>
  <c r="E53" i="98" s="1"/>
  <c r="G19" i="115"/>
  <c r="G53" i="98" s="1"/>
  <c r="G20" i="116"/>
  <c r="E54" i="98" s="1"/>
  <c r="G20" i="115"/>
  <c r="G54" i="98" s="1"/>
  <c r="G21" i="116"/>
  <c r="E55" i="98" s="1"/>
  <c r="G21" i="115"/>
  <c r="G55" i="98" s="1"/>
  <c r="G22" i="116"/>
  <c r="E56" i="98" s="1"/>
  <c r="G22" i="115"/>
  <c r="G56" i="98" s="1"/>
  <c r="G23" i="116"/>
  <c r="E57" i="98" s="1"/>
  <c r="G23" i="115"/>
  <c r="G57" i="98" s="1"/>
  <c r="G24" i="116"/>
  <c r="E58" i="98" s="1"/>
  <c r="G24" i="115"/>
  <c r="G58" i="98" s="1"/>
  <c r="G25" i="116"/>
  <c r="E59" i="98" s="1"/>
  <c r="G25" i="115"/>
  <c r="G59" i="98" s="1"/>
  <c r="G26" i="116"/>
  <c r="E60" i="98" s="1"/>
  <c r="G26" i="115"/>
  <c r="G60" i="98" s="1"/>
  <c r="G27" i="116"/>
  <c r="E61" i="98" s="1"/>
  <c r="G27" i="115"/>
  <c r="G61" i="98" s="1"/>
  <c r="G28" i="116"/>
  <c r="E62" i="98" s="1"/>
  <c r="G28" i="115"/>
  <c r="G62" i="98" s="1"/>
  <c r="G29" i="116"/>
  <c r="E63" i="98" s="1"/>
  <c r="G29" i="115"/>
  <c r="G63" i="98" s="1"/>
  <c r="G30" i="116"/>
  <c r="E64" i="98" s="1"/>
  <c r="G30" i="115"/>
  <c r="G64" i="98" s="1"/>
  <c r="G31" i="116"/>
  <c r="E65" i="98" s="1"/>
  <c r="G31" i="115"/>
  <c r="G65" i="98" s="1"/>
  <c r="G32" i="116"/>
  <c r="E66" i="98" s="1"/>
  <c r="G32" i="115"/>
  <c r="G66" i="98" s="1"/>
  <c r="G33" i="116"/>
  <c r="E67" i="98" s="1"/>
  <c r="G33" i="115"/>
  <c r="G67" i="98" s="1"/>
  <c r="G34" i="116"/>
  <c r="E68" i="98" s="1"/>
  <c r="G34" i="115"/>
  <c r="G68" i="98" s="1"/>
  <c r="E37" i="116"/>
  <c r="I49" i="126"/>
  <c r="E37" i="115"/>
  <c r="O49" i="126"/>
  <c r="E41" i="116"/>
  <c r="E50" i="116" s="1"/>
  <c r="I50" i="126"/>
  <c r="E41" i="115"/>
  <c r="E50" i="115" s="1"/>
  <c r="O50" i="126"/>
  <c r="E59" i="116"/>
  <c r="E57" i="116"/>
  <c r="E58" i="116" s="1"/>
  <c r="E59" i="115"/>
  <c r="E57" i="115"/>
  <c r="E58" i="115" s="1"/>
  <c r="G60" i="116"/>
  <c r="E77" i="98" s="1"/>
  <c r="G60" i="115"/>
  <c r="G77" i="98" s="1"/>
  <c r="E79" i="116"/>
  <c r="E78" i="116"/>
  <c r="E79" i="115"/>
  <c r="E78" i="115"/>
  <c r="E75" i="116"/>
  <c r="E74" i="116"/>
  <c r="E75" i="115"/>
  <c r="E74" i="115"/>
  <c r="E68" i="116"/>
  <c r="E66" i="116"/>
  <c r="E67" i="116" s="1"/>
  <c r="E68" i="115"/>
  <c r="E66" i="115"/>
  <c r="E67" i="115" s="1"/>
  <c r="G69" i="116"/>
  <c r="E38" i="98" s="1"/>
  <c r="G69" i="115"/>
  <c r="G38" i="98" s="1"/>
  <c r="G70" i="116"/>
  <c r="E39" i="98" s="1"/>
  <c r="G70" i="115"/>
  <c r="G39" i="98" s="1"/>
  <c r="E85" i="116"/>
  <c r="E84" i="116"/>
  <c r="E85" i="115"/>
  <c r="E84" i="115"/>
  <c r="E17" i="114"/>
  <c r="AA14" i="125"/>
  <c r="E13" i="114" s="1"/>
  <c r="E27" i="114"/>
  <c r="AA33" i="125"/>
  <c r="E23" i="114" s="1"/>
  <c r="E56" i="114"/>
  <c r="AA49" i="125"/>
  <c r="E51" i="114" s="1"/>
  <c r="E60" i="114"/>
  <c r="AA50" i="125"/>
  <c r="E19" i="114"/>
  <c r="E14" i="114"/>
  <c r="E45" i="114"/>
  <c r="E24" i="114"/>
  <c r="E67" i="114"/>
  <c r="E52" i="114"/>
  <c r="E14" i="111"/>
  <c r="AA35" i="124"/>
  <c r="E12" i="111" s="1"/>
  <c r="E13" i="111" s="1"/>
  <c r="G15" i="111"/>
  <c r="E35" i="96" s="1"/>
  <c r="G16" i="111"/>
  <c r="E37" i="96" s="1"/>
  <c r="G17" i="111"/>
  <c r="E39" i="96" s="1"/>
  <c r="G18" i="111"/>
  <c r="E44" i="96" s="1"/>
  <c r="G19" i="111"/>
  <c r="E40" i="96" s="1"/>
  <c r="G20" i="111"/>
  <c r="E41" i="96" s="1"/>
  <c r="G21" i="111"/>
  <c r="E42" i="96" s="1"/>
  <c r="G22" i="111"/>
  <c r="E49" i="96" s="1"/>
  <c r="G23" i="111"/>
  <c r="I135" i="11" s="1"/>
  <c r="G24" i="111"/>
  <c r="E51" i="96" s="1"/>
  <c r="E41" i="111"/>
  <c r="G25" i="111"/>
  <c r="G26" i="111"/>
  <c r="G27" i="111"/>
  <c r="E12" i="97" s="1"/>
  <c r="G28" i="111"/>
  <c r="I31" i="13" s="1"/>
  <c r="G29" i="111"/>
  <c r="I31" i="16" s="1"/>
  <c r="G30" i="111"/>
  <c r="E57" i="96" s="1"/>
  <c r="G31" i="111"/>
  <c r="I29" i="21" s="1"/>
  <c r="G32" i="111"/>
  <c r="I143" i="11" s="1"/>
  <c r="G33" i="111"/>
  <c r="E59" i="96" s="1"/>
  <c r="E42" i="111"/>
  <c r="G34" i="111"/>
  <c r="G35" i="111"/>
  <c r="G36" i="111"/>
  <c r="I145" i="11" s="1"/>
  <c r="G37" i="111"/>
  <c r="E61" i="96" s="1"/>
  <c r="G38" i="111"/>
  <c r="E63" i="96" s="1"/>
  <c r="G39" i="111"/>
  <c r="G40" i="111"/>
  <c r="I147" i="11" s="1"/>
  <c r="E23" i="112"/>
  <c r="AA36" i="123"/>
  <c r="E21" i="112" s="1"/>
  <c r="E22" i="112" s="1"/>
  <c r="G24" i="112"/>
  <c r="E34" i="96" s="1"/>
  <c r="G25" i="112"/>
  <c r="E36" i="96" s="1"/>
  <c r="G26" i="112"/>
  <c r="E38" i="96" s="1"/>
  <c r="G27" i="112"/>
  <c r="E43" i="96" s="1"/>
  <c r="G28" i="112"/>
  <c r="E45" i="96" s="1"/>
  <c r="G29" i="112"/>
  <c r="E46" i="96" s="1"/>
  <c r="G30" i="112"/>
  <c r="E47" i="96" s="1"/>
  <c r="G31" i="112"/>
  <c r="E48" i="96" s="1"/>
  <c r="G32" i="112"/>
  <c r="E50" i="96" s="1"/>
  <c r="G33" i="112"/>
  <c r="I136" i="11" s="1"/>
  <c r="G34" i="112"/>
  <c r="E52" i="96" s="1"/>
  <c r="G35" i="112"/>
  <c r="G36" i="112"/>
  <c r="G37" i="112"/>
  <c r="E13" i="97" s="1"/>
  <c r="G38" i="112"/>
  <c r="I32" i="13" s="1"/>
  <c r="M32" i="13" s="1"/>
  <c r="G39" i="112"/>
  <c r="I32" i="16" s="1"/>
  <c r="M32" i="16" s="1"/>
  <c r="G40" i="112"/>
  <c r="E58" i="96" s="1"/>
  <c r="G41" i="112"/>
  <c r="I30" i="21" s="1"/>
  <c r="M30" i="21" s="1"/>
  <c r="G42" i="112"/>
  <c r="I144" i="11" s="1"/>
  <c r="G43" i="112"/>
  <c r="E60" i="96" s="1"/>
  <c r="G44" i="112"/>
  <c r="G45" i="112"/>
  <c r="G46" i="112"/>
  <c r="I146" i="11" s="1"/>
  <c r="G47" i="112"/>
  <c r="E62" i="96" s="1"/>
  <c r="G48" i="112"/>
  <c r="E64" i="96" s="1"/>
  <c r="G49" i="112"/>
  <c r="G50" i="112"/>
  <c r="I148" i="11" s="1"/>
  <c r="G39" i="122"/>
  <c r="K8" i="122"/>
  <c r="K39" i="122" s="1"/>
  <c r="E8" i="115"/>
  <c r="K48" i="122"/>
  <c r="K52" i="122" s="1"/>
  <c r="E52" i="122"/>
  <c r="G52" i="122"/>
  <c r="I52" i="122"/>
  <c r="I10" i="98"/>
  <c r="I11" i="98"/>
  <c r="I12" i="98"/>
  <c r="I13" i="98"/>
  <c r="I14" i="98"/>
  <c r="I15" i="98"/>
  <c r="I16" i="98"/>
  <c r="I17" i="98"/>
  <c r="I18" i="98"/>
  <c r="I19" i="98"/>
  <c r="I20" i="98"/>
  <c r="I21" i="98"/>
  <c r="I24" i="98"/>
  <c r="I25" i="98"/>
  <c r="I26" i="98"/>
  <c r="I27" i="98"/>
  <c r="I28" i="98"/>
  <c r="I29" i="98"/>
  <c r="I30" i="98"/>
  <c r="I31" i="98"/>
  <c r="I41" i="98"/>
  <c r="I34" i="98"/>
  <c r="I36" i="98"/>
  <c r="I45" i="98"/>
  <c r="I46" i="98"/>
  <c r="I47" i="98"/>
  <c r="I48" i="98"/>
  <c r="G15" i="121"/>
  <c r="G14" i="121"/>
  <c r="E20" i="119"/>
  <c r="E21" i="119" s="1"/>
  <c r="E23" i="119" s="1"/>
  <c r="E17" i="110"/>
  <c r="E16" i="110"/>
  <c r="E15" i="110"/>
  <c r="E14" i="110"/>
  <c r="E22" i="110"/>
  <c r="E21" i="110"/>
  <c r="E20" i="110"/>
  <c r="E19" i="110"/>
  <c r="E18" i="110"/>
  <c r="E22" i="105"/>
  <c r="E24" i="105" s="1"/>
  <c r="E21" i="105"/>
  <c r="E23" i="105"/>
  <c r="G17" i="77"/>
  <c r="I17" i="77" s="1"/>
  <c r="G16" i="77"/>
  <c r="I16" i="77" s="1"/>
  <c r="G15" i="77"/>
  <c r="I15" i="77" s="1"/>
  <c r="G14" i="77"/>
  <c r="I14" i="77" s="1"/>
  <c r="G13" i="77"/>
  <c r="I13" i="77" s="1"/>
  <c r="G12" i="77"/>
  <c r="I12" i="77" s="1"/>
  <c r="G11" i="77"/>
  <c r="I11" i="77" s="1"/>
  <c r="G10" i="77"/>
  <c r="I10" i="77" s="1"/>
  <c r="K17" i="77"/>
  <c r="M17" i="77" s="1"/>
  <c r="K16" i="77"/>
  <c r="M16" i="77" s="1"/>
  <c r="K15" i="77"/>
  <c r="M15" i="77" s="1"/>
  <c r="K14" i="77"/>
  <c r="M14" i="77" s="1"/>
  <c r="K13" i="77"/>
  <c r="M13" i="77" s="1"/>
  <c r="K12" i="77"/>
  <c r="M12" i="77" s="1"/>
  <c r="K11" i="77"/>
  <c r="M11" i="77" s="1"/>
  <c r="K10" i="77"/>
  <c r="M10" i="77" s="1"/>
  <c r="G26" i="101"/>
  <c r="I26" i="101" s="1"/>
  <c r="I8" i="101"/>
  <c r="I8" i="94" s="1"/>
  <c r="G27" i="101"/>
  <c r="I27" i="101" s="1"/>
  <c r="I9" i="101"/>
  <c r="I9" i="94" s="1"/>
  <c r="I11" i="101"/>
  <c r="I15" i="95" s="1"/>
  <c r="I12" i="101"/>
  <c r="I19" i="95"/>
  <c r="I17" i="95"/>
  <c r="I14" i="101"/>
  <c r="I20" i="95" s="1"/>
  <c r="I15" i="101"/>
  <c r="I21" i="95" s="1"/>
  <c r="I16" i="101"/>
  <c r="I22" i="95" s="1"/>
  <c r="I17" i="101"/>
  <c r="I23" i="95" s="1"/>
  <c r="I18" i="101"/>
  <c r="I24" i="95" s="1"/>
  <c r="I19" i="101"/>
  <c r="I25" i="95" s="1"/>
  <c r="I20" i="101"/>
  <c r="I21" i="101"/>
  <c r="I22" i="101"/>
  <c r="I74" i="95" s="1"/>
  <c r="I23" i="101"/>
  <c r="I75" i="95" s="1"/>
  <c r="I24" i="101"/>
  <c r="I25" i="101"/>
  <c r="I28" i="101"/>
  <c r="I73" i="95" s="1"/>
  <c r="I29" i="101"/>
  <c r="I30" i="101"/>
  <c r="I28" i="95" s="1"/>
  <c r="I31" i="101"/>
  <c r="I32" i="101"/>
  <c r="I33" i="101"/>
  <c r="I78" i="95" s="1"/>
  <c r="I34" i="101"/>
  <c r="I37" i="101"/>
  <c r="I37" i="94"/>
  <c r="I62" i="95"/>
  <c r="I38" i="94"/>
  <c r="I63" i="95"/>
  <c r="I40" i="101"/>
  <c r="E14" i="100"/>
  <c r="E13" i="100"/>
  <c r="E12" i="100"/>
  <c r="E50" i="100"/>
  <c r="E46" i="100"/>
  <c r="E41" i="100"/>
  <c r="E30" i="100"/>
  <c r="E22" i="100"/>
  <c r="E21" i="100"/>
  <c r="E20" i="100"/>
  <c r="E19" i="100"/>
  <c r="E42" i="100"/>
  <c r="E18" i="2" s="1"/>
  <c r="G961" i="1" s="1"/>
  <c r="E31" i="100"/>
  <c r="E23" i="100"/>
  <c r="E15" i="2" s="1"/>
  <c r="G958" i="1" s="1"/>
  <c r="E43" i="100"/>
  <c r="E19" i="2" s="1"/>
  <c r="G962" i="1" s="1"/>
  <c r="E32" i="100"/>
  <c r="E24" i="100"/>
  <c r="E16" i="2" s="1"/>
  <c r="G959" i="1" s="1"/>
  <c r="E44" i="100"/>
  <c r="E20" i="2" s="1"/>
  <c r="G963" i="1" s="1"/>
  <c r="E33" i="100"/>
  <c r="E25" i="100"/>
  <c r="E17" i="2" s="1"/>
  <c r="G960" i="1" s="1"/>
  <c r="G8" i="3"/>
  <c r="G430" i="1" s="1"/>
  <c r="K8" i="83"/>
  <c r="G9" i="3"/>
  <c r="G459" i="1" s="1"/>
  <c r="K9" i="83"/>
  <c r="G10" i="3"/>
  <c r="G488" i="1" s="1"/>
  <c r="K10" i="83"/>
  <c r="G11" i="3"/>
  <c r="G517" i="1" s="1"/>
  <c r="K11" i="83"/>
  <c r="G12" i="3"/>
  <c r="G546" i="1" s="1"/>
  <c r="K12" i="83"/>
  <c r="G13" i="3"/>
  <c r="G575" i="1" s="1"/>
  <c r="K13" i="83"/>
  <c r="G14" i="3"/>
  <c r="G604" i="1" s="1"/>
  <c r="K14" i="83"/>
  <c r="G15" i="3"/>
  <c r="G633" i="1" s="1"/>
  <c r="K15" i="83"/>
  <c r="G16" i="3"/>
  <c r="G662" i="1" s="1"/>
  <c r="K16" i="83"/>
  <c r="G17" i="3"/>
  <c r="G691" i="1" s="1"/>
  <c r="K17" i="83"/>
  <c r="G18" i="3"/>
  <c r="G720" i="1" s="1"/>
  <c r="K18" i="83"/>
  <c r="G19" i="3"/>
  <c r="G749" i="1" s="1"/>
  <c r="K19" i="83"/>
  <c r="G20" i="3"/>
  <c r="G778" i="1" s="1"/>
  <c r="K20" i="83"/>
  <c r="G21" i="3"/>
  <c r="G807" i="1" s="1"/>
  <c r="K21" i="83"/>
  <c r="G24" i="3"/>
  <c r="G894" i="1" s="1"/>
  <c r="K22" i="83"/>
  <c r="G25" i="3"/>
  <c r="G923" i="1" s="1"/>
  <c r="K23" i="83"/>
  <c r="I35" i="98"/>
  <c r="E23" i="93"/>
  <c r="G23" i="85"/>
  <c r="I23" i="85" s="1"/>
  <c r="K23" i="85" s="1"/>
  <c r="M23" i="85" s="1"/>
  <c r="O23" i="85" s="1"/>
  <c r="Q23" i="85" s="1"/>
  <c r="G22" i="85"/>
  <c r="I22" i="85" s="1"/>
  <c r="K22" i="85" s="1"/>
  <c r="M22" i="85" s="1"/>
  <c r="O22" i="85" s="1"/>
  <c r="Q22" i="85" s="1"/>
  <c r="G21" i="85"/>
  <c r="I21" i="85" s="1"/>
  <c r="K21" i="85" s="1"/>
  <c r="M21" i="85" s="1"/>
  <c r="O21" i="85" s="1"/>
  <c r="Q21" i="85" s="1"/>
  <c r="G20" i="85"/>
  <c r="I20" i="85" s="1"/>
  <c r="K20" i="85" s="1"/>
  <c r="M20" i="85" s="1"/>
  <c r="O20" i="85" s="1"/>
  <c r="Q20" i="85" s="1"/>
  <c r="G19" i="85"/>
  <c r="I19" i="85" s="1"/>
  <c r="K19" i="85" s="1"/>
  <c r="M19" i="85" s="1"/>
  <c r="O19" i="85" s="1"/>
  <c r="Q19" i="85" s="1"/>
  <c r="G18" i="85"/>
  <c r="I18" i="85" s="1"/>
  <c r="K18" i="85" s="1"/>
  <c r="M18" i="85" s="1"/>
  <c r="O18" i="85" s="1"/>
  <c r="Q18" i="85" s="1"/>
  <c r="G17" i="85"/>
  <c r="I17" i="85" s="1"/>
  <c r="K17" i="85" s="1"/>
  <c r="M17" i="85" s="1"/>
  <c r="O17" i="85" s="1"/>
  <c r="Q17" i="85" s="1"/>
  <c r="G16" i="85"/>
  <c r="I16" i="85" s="1"/>
  <c r="K16" i="85" s="1"/>
  <c r="M16" i="85" s="1"/>
  <c r="O16" i="85" s="1"/>
  <c r="Q16" i="85" s="1"/>
  <c r="G15" i="85"/>
  <c r="I15" i="85" s="1"/>
  <c r="K15" i="85" s="1"/>
  <c r="M15" i="85" s="1"/>
  <c r="O15" i="85" s="1"/>
  <c r="Q15" i="85" s="1"/>
  <c r="G14" i="85"/>
  <c r="I14" i="85" s="1"/>
  <c r="K14" i="85" s="1"/>
  <c r="M14" i="85" s="1"/>
  <c r="O14" i="85" s="1"/>
  <c r="Q14" i="85" s="1"/>
  <c r="G13" i="85"/>
  <c r="I13" i="85" s="1"/>
  <c r="K13" i="85" s="1"/>
  <c r="M13" i="85" s="1"/>
  <c r="O13" i="85" s="1"/>
  <c r="Q13" i="85" s="1"/>
  <c r="G12" i="85"/>
  <c r="I12" i="85" s="1"/>
  <c r="K12" i="85" s="1"/>
  <c r="M12" i="85" s="1"/>
  <c r="O12" i="85" s="1"/>
  <c r="Q12" i="85" s="1"/>
  <c r="G11" i="85"/>
  <c r="I11" i="85" s="1"/>
  <c r="K11" i="85" s="1"/>
  <c r="M11" i="85" s="1"/>
  <c r="O11" i="85" s="1"/>
  <c r="Q11" i="85" s="1"/>
  <c r="G10" i="85"/>
  <c r="I10" i="85" s="1"/>
  <c r="K10" i="85" s="1"/>
  <c r="M10" i="85" s="1"/>
  <c r="O10" i="85" s="1"/>
  <c r="Q10" i="85" s="1"/>
  <c r="G9" i="85"/>
  <c r="I9" i="85" s="1"/>
  <c r="K9" i="85" s="1"/>
  <c r="M9" i="85" s="1"/>
  <c r="O9" i="85" s="1"/>
  <c r="Q9" i="85" s="1"/>
  <c r="G8" i="85"/>
  <c r="I8" i="85" s="1"/>
  <c r="K8" i="85" s="1"/>
  <c r="M8" i="85" s="1"/>
  <c r="O8" i="85" s="1"/>
  <c r="Q8" i="85" s="1"/>
  <c r="I8" i="80"/>
  <c r="I9" i="80"/>
  <c r="I10" i="80"/>
  <c r="I11" i="80"/>
  <c r="I12" i="80"/>
  <c r="I13" i="80"/>
  <c r="I14" i="80"/>
  <c r="I15" i="80"/>
  <c r="I16" i="80"/>
  <c r="I17" i="80"/>
  <c r="I18" i="80"/>
  <c r="I19" i="80"/>
  <c r="I20" i="80"/>
  <c r="I21" i="80"/>
  <c r="I22" i="80"/>
  <c r="I23" i="80"/>
  <c r="K51" i="50"/>
  <c r="M51" i="50" s="1"/>
  <c r="K50" i="50"/>
  <c r="M50" i="50" s="1"/>
  <c r="K49" i="50"/>
  <c r="M49" i="50" s="1"/>
  <c r="K48" i="50"/>
  <c r="M48" i="50" s="1"/>
  <c r="K47" i="50"/>
  <c r="M47" i="50" s="1"/>
  <c r="K46" i="50"/>
  <c r="K45" i="50"/>
  <c r="M45" i="50" s="1"/>
  <c r="K44" i="50"/>
  <c r="K43" i="50"/>
  <c r="K61" i="50" s="1"/>
  <c r="K42" i="50"/>
  <c r="K41" i="50"/>
  <c r="M41" i="50" s="1"/>
  <c r="K40" i="50"/>
  <c r="M40" i="50" s="1"/>
  <c r="K39" i="50"/>
  <c r="M39" i="50" s="1"/>
  <c r="U8" i="56"/>
  <c r="U9" i="56"/>
  <c r="U10" i="56"/>
  <c r="U11" i="56"/>
  <c r="U12" i="56"/>
  <c r="U13" i="56"/>
  <c r="U14" i="56"/>
  <c r="U15" i="56"/>
  <c r="U16" i="56"/>
  <c r="U21" i="56"/>
  <c r="U22" i="56"/>
  <c r="U23" i="56"/>
  <c r="U24" i="56"/>
  <c r="U25" i="56"/>
  <c r="U26" i="56"/>
  <c r="U27" i="56"/>
  <c r="U28" i="56"/>
  <c r="U29" i="56"/>
  <c r="U30" i="56"/>
  <c r="U31" i="56"/>
  <c r="U32" i="56"/>
  <c r="U33" i="56"/>
  <c r="U34" i="56"/>
  <c r="U35" i="56"/>
  <c r="U36" i="56"/>
  <c r="U37" i="56"/>
  <c r="U38" i="56"/>
  <c r="U39" i="56"/>
  <c r="U40" i="56"/>
  <c r="U41" i="56"/>
  <c r="U42" i="56"/>
  <c r="U43" i="56"/>
  <c r="U44" i="56"/>
  <c r="U45" i="56"/>
  <c r="U46" i="56"/>
  <c r="U47" i="56"/>
  <c r="U48" i="56"/>
  <c r="U49" i="56"/>
  <c r="U50" i="56"/>
  <c r="U51" i="56"/>
  <c r="U52" i="56"/>
  <c r="U53" i="56"/>
  <c r="U54" i="56"/>
  <c r="U55" i="56"/>
  <c r="U56" i="56"/>
  <c r="U57" i="56"/>
  <c r="U58" i="56"/>
  <c r="U59" i="56"/>
  <c r="U60" i="56"/>
  <c r="U61" i="56"/>
  <c r="U62" i="56"/>
  <c r="U63" i="56"/>
  <c r="U8" i="55"/>
  <c r="U9" i="55"/>
  <c r="U10" i="55"/>
  <c r="U11" i="55"/>
  <c r="U12" i="55"/>
  <c r="U13" i="55"/>
  <c r="U14" i="55"/>
  <c r="U15" i="55"/>
  <c r="U16" i="55"/>
  <c r="U17" i="55"/>
  <c r="U18" i="55"/>
  <c r="U19" i="55"/>
  <c r="U20" i="55"/>
  <c r="U21" i="55"/>
  <c r="U22" i="55"/>
  <c r="U23" i="55"/>
  <c r="U24" i="55"/>
  <c r="U25" i="55"/>
  <c r="U26" i="55"/>
  <c r="U27" i="55"/>
  <c r="U28" i="55"/>
  <c r="U29" i="55"/>
  <c r="U30" i="55"/>
  <c r="U31" i="55"/>
  <c r="U32" i="55"/>
  <c r="U33" i="55"/>
  <c r="U34" i="55"/>
  <c r="U35" i="55"/>
  <c r="U36" i="55"/>
  <c r="U37" i="55"/>
  <c r="U38" i="55"/>
  <c r="U39" i="55"/>
  <c r="U40" i="55"/>
  <c r="U42" i="55"/>
  <c r="U43" i="55"/>
  <c r="U44" i="55"/>
  <c r="U45" i="55"/>
  <c r="U46" i="55"/>
  <c r="U47" i="55"/>
  <c r="U48" i="55"/>
  <c r="U49" i="55"/>
  <c r="U50" i="55"/>
  <c r="U51" i="55"/>
  <c r="U52" i="55"/>
  <c r="U53" i="55"/>
  <c r="U54" i="55"/>
  <c r="U55" i="55"/>
  <c r="U56" i="55"/>
  <c r="U57" i="55"/>
  <c r="U14" i="54"/>
  <c r="U27" i="54"/>
  <c r="U31" i="54"/>
  <c r="U34" i="54"/>
  <c r="U35" i="54"/>
  <c r="U36" i="54"/>
  <c r="U37" i="54"/>
  <c r="U38" i="54"/>
  <c r="U39" i="54"/>
  <c r="U40" i="54"/>
  <c r="U41" i="54"/>
  <c r="U42" i="54"/>
  <c r="U43" i="54"/>
  <c r="U44" i="54"/>
  <c r="U45" i="54"/>
  <c r="U46" i="54"/>
  <c r="U47" i="54"/>
  <c r="U48" i="54"/>
  <c r="U54" i="54"/>
  <c r="U56" i="54"/>
  <c r="U57" i="54"/>
  <c r="U58" i="54"/>
  <c r="U59" i="54"/>
  <c r="U60" i="54"/>
  <c r="U61" i="54"/>
  <c r="U62" i="54"/>
  <c r="U8" i="53"/>
  <c r="U9" i="53"/>
  <c r="U10" i="53"/>
  <c r="U11" i="53"/>
  <c r="U12" i="53"/>
  <c r="U13" i="53"/>
  <c r="U14" i="53"/>
  <c r="U15" i="53"/>
  <c r="U16" i="53"/>
  <c r="U17" i="53"/>
  <c r="U18" i="53"/>
  <c r="U19" i="53"/>
  <c r="U20" i="53"/>
  <c r="U21" i="53"/>
  <c r="U22" i="53"/>
  <c r="U23" i="53"/>
  <c r="U24" i="53"/>
  <c r="U25" i="53"/>
  <c r="U26" i="53"/>
  <c r="U27" i="53"/>
  <c r="U28" i="53"/>
  <c r="U29" i="53"/>
  <c r="U30" i="53"/>
  <c r="U31" i="53"/>
  <c r="U32" i="53"/>
  <c r="U33" i="53"/>
  <c r="U34" i="53"/>
  <c r="U35" i="53"/>
  <c r="U36" i="53"/>
  <c r="U37" i="53"/>
  <c r="U38" i="53"/>
  <c r="U39" i="53"/>
  <c r="U40" i="53"/>
  <c r="U42" i="53"/>
  <c r="U44" i="53"/>
  <c r="U45" i="53"/>
  <c r="U46" i="53"/>
  <c r="U47" i="53"/>
  <c r="U48" i="53"/>
  <c r="U49" i="53"/>
  <c r="U50" i="53"/>
  <c r="U51" i="53"/>
  <c r="U52" i="53"/>
  <c r="U53" i="53"/>
  <c r="U54" i="53"/>
  <c r="U55" i="53"/>
  <c r="U56" i="53"/>
  <c r="U57" i="53"/>
  <c r="U58" i="53"/>
  <c r="U59" i="53"/>
  <c r="U61" i="53"/>
  <c r="AY10" i="52"/>
  <c r="AY12" i="52"/>
  <c r="AY14" i="52"/>
  <c r="AY19" i="52"/>
  <c r="AY22" i="52"/>
  <c r="AY39" i="52"/>
  <c r="AY40" i="52"/>
  <c r="AY53" i="52"/>
  <c r="AY54" i="52"/>
  <c r="AY56" i="52"/>
  <c r="AY64" i="52"/>
  <c r="CG77" i="52"/>
  <c r="BW77" i="52"/>
  <c r="BM77" i="52"/>
  <c r="BC77" i="52"/>
  <c r="AS77" i="52"/>
  <c r="AI77" i="52"/>
  <c r="Y77" i="52"/>
  <c r="U8" i="49"/>
  <c r="U9" i="49"/>
  <c r="U10" i="49"/>
  <c r="U11" i="49"/>
  <c r="U12" i="49"/>
  <c r="U13" i="49"/>
  <c r="U14" i="49"/>
  <c r="U15" i="49"/>
  <c r="U16" i="49"/>
  <c r="U17" i="49"/>
  <c r="U19" i="49"/>
  <c r="U21" i="49"/>
  <c r="U22" i="49"/>
  <c r="U23" i="49"/>
  <c r="U24" i="49"/>
  <c r="G27" i="49"/>
  <c r="U26" i="49"/>
  <c r="AK8" i="48"/>
  <c r="AK9" i="48"/>
  <c r="AK10" i="48"/>
  <c r="AK11" i="48"/>
  <c r="AK12" i="48"/>
  <c r="AK13" i="48"/>
  <c r="AC14" i="48"/>
  <c r="AC15" i="48"/>
  <c r="AC16" i="48"/>
  <c r="AC17" i="48"/>
  <c r="AC18" i="48"/>
  <c r="AC19" i="48"/>
  <c r="AC20" i="48"/>
  <c r="AC21" i="48"/>
  <c r="AC22" i="48"/>
  <c r="AC23" i="48"/>
  <c r="AC24" i="48"/>
  <c r="AC25" i="48"/>
  <c r="AC26" i="48"/>
  <c r="AC27" i="48"/>
  <c r="S43" i="27"/>
  <c r="E31" i="8" s="1"/>
  <c r="S30" i="21"/>
  <c r="S8" i="18"/>
  <c r="S9" i="18"/>
  <c r="S10" i="18"/>
  <c r="S11" i="18"/>
  <c r="S12" i="18"/>
  <c r="S13" i="18"/>
  <c r="S14" i="18"/>
  <c r="S15" i="18"/>
  <c r="S16" i="18"/>
  <c r="S8" i="17"/>
  <c r="S9" i="17"/>
  <c r="S10" i="17"/>
  <c r="S11" i="17"/>
  <c r="S12" i="17"/>
  <c r="S13" i="17"/>
  <c r="S14" i="17"/>
  <c r="S15" i="17"/>
  <c r="S16" i="17"/>
  <c r="S8" i="16"/>
  <c r="S9" i="16"/>
  <c r="S10" i="16"/>
  <c r="S11" i="16"/>
  <c r="S12" i="16"/>
  <c r="S13" i="16"/>
  <c r="S14" i="16"/>
  <c r="S15" i="16"/>
  <c r="S16" i="16"/>
  <c r="S32" i="16"/>
  <c r="S8" i="15"/>
  <c r="S9" i="15"/>
  <c r="S10" i="15"/>
  <c r="S11" i="15"/>
  <c r="S12" i="15"/>
  <c r="S13" i="15"/>
  <c r="S14" i="15"/>
  <c r="S15" i="15"/>
  <c r="S16" i="15"/>
  <c r="G51" i="10"/>
  <c r="I58" i="10"/>
  <c r="G967" i="1"/>
  <c r="Q39" i="50" l="1"/>
  <c r="Y39" i="50" s="1"/>
  <c r="Q40" i="50"/>
  <c r="Y40" i="50" s="1"/>
  <c r="Q41" i="50"/>
  <c r="Y41" i="50" s="1"/>
  <c r="Q45" i="50"/>
  <c r="Y45" i="50" s="1"/>
  <c r="Q47" i="50"/>
  <c r="Y47" i="50" s="1"/>
  <c r="Q48" i="50"/>
  <c r="Y48" i="50" s="1"/>
  <c r="Q49" i="50"/>
  <c r="Y49" i="50" s="1"/>
  <c r="Q50" i="50"/>
  <c r="Y50" i="50" s="1"/>
  <c r="Q51" i="50"/>
  <c r="Y51" i="50" s="1"/>
  <c r="Q23" i="80"/>
  <c r="S23" i="80" s="1"/>
  <c r="M23" i="80"/>
  <c r="Q22" i="80"/>
  <c r="S22" i="80" s="1"/>
  <c r="M22" i="80"/>
  <c r="Q21" i="80"/>
  <c r="S21" i="80" s="1"/>
  <c r="M21" i="80"/>
  <c r="Q20" i="80"/>
  <c r="S20" i="80" s="1"/>
  <c r="M20" i="80"/>
  <c r="Q19" i="80"/>
  <c r="S19" i="80" s="1"/>
  <c r="M19" i="80"/>
  <c r="Q18" i="80"/>
  <c r="S18" i="80" s="1"/>
  <c r="M18" i="80"/>
  <c r="Q17" i="80"/>
  <c r="S17" i="80" s="1"/>
  <c r="M17" i="80"/>
  <c r="Q16" i="80"/>
  <c r="S16" i="80" s="1"/>
  <c r="M16" i="80"/>
  <c r="Q15" i="80"/>
  <c r="S15" i="80" s="1"/>
  <c r="M15" i="80"/>
  <c r="Q14" i="80"/>
  <c r="S14" i="80" s="1"/>
  <c r="M14" i="80"/>
  <c r="Q13" i="80"/>
  <c r="S13" i="80" s="1"/>
  <c r="M13" i="80"/>
  <c r="Q12" i="80"/>
  <c r="S12" i="80" s="1"/>
  <c r="M12" i="80"/>
  <c r="Q11" i="80"/>
  <c r="S11" i="80" s="1"/>
  <c r="M11" i="80"/>
  <c r="Q10" i="80"/>
  <c r="S10" i="80" s="1"/>
  <c r="M10" i="80"/>
  <c r="Q9" i="80"/>
  <c r="S9" i="80" s="1"/>
  <c r="M9" i="80"/>
  <c r="Q8" i="80"/>
  <c r="S8" i="80" s="1"/>
  <c r="M8" i="80"/>
  <c r="G8" i="79"/>
  <c r="S8" i="85"/>
  <c r="AU8" i="3" s="1"/>
  <c r="G450" i="1" s="1"/>
  <c r="G9" i="79"/>
  <c r="S9" i="85"/>
  <c r="AU9" i="3" s="1"/>
  <c r="G479" i="1" s="1"/>
  <c r="G10" i="79"/>
  <c r="S10" i="85"/>
  <c r="AU10" i="3" s="1"/>
  <c r="G508" i="1" s="1"/>
  <c r="G11" i="79"/>
  <c r="S11" i="85"/>
  <c r="AU11" i="3" s="1"/>
  <c r="G537" i="1" s="1"/>
  <c r="G12" i="79"/>
  <c r="S12" i="85"/>
  <c r="AU12" i="3" s="1"/>
  <c r="G566" i="1" s="1"/>
  <c r="G13" i="79"/>
  <c r="S13" i="85"/>
  <c r="AU13" i="3" s="1"/>
  <c r="G595" i="1" s="1"/>
  <c r="G14" i="79"/>
  <c r="S14" i="85"/>
  <c r="AU14" i="3" s="1"/>
  <c r="G624" i="1" s="1"/>
  <c r="G15" i="79"/>
  <c r="S15" i="85"/>
  <c r="AU15" i="3" s="1"/>
  <c r="G653" i="1" s="1"/>
  <c r="G16" i="79"/>
  <c r="S16" i="85"/>
  <c r="AU16" i="3" s="1"/>
  <c r="G682" i="1" s="1"/>
  <c r="G17" i="79"/>
  <c r="S17" i="85"/>
  <c r="AU17" i="3" s="1"/>
  <c r="G711" i="1" s="1"/>
  <c r="G18" i="79"/>
  <c r="S18" i="85"/>
  <c r="AU18" i="3" s="1"/>
  <c r="G740" i="1" s="1"/>
  <c r="G19" i="79"/>
  <c r="S19" i="85"/>
  <c r="AU19" i="3" s="1"/>
  <c r="G769" i="1" s="1"/>
  <c r="G20" i="79"/>
  <c r="S20" i="85"/>
  <c r="AU20" i="3" s="1"/>
  <c r="G798" i="1" s="1"/>
  <c r="G21" i="79"/>
  <c r="S21" i="85"/>
  <c r="AU21" i="3" s="1"/>
  <c r="G827" i="1" s="1"/>
  <c r="G22" i="79"/>
  <c r="S22" i="85"/>
  <c r="AU24" i="3" s="1"/>
  <c r="G914" i="1" s="1"/>
  <c r="G23" i="79"/>
  <c r="S23" i="85"/>
  <c r="AU25" i="3" s="1"/>
  <c r="G943" i="1" s="1"/>
  <c r="U65" i="50"/>
  <c r="U61" i="50"/>
  <c r="U60" i="50"/>
  <c r="U59" i="50"/>
  <c r="U58" i="50"/>
  <c r="U57" i="50"/>
  <c r="U56" i="50"/>
  <c r="U55" i="50"/>
  <c r="U53" i="50"/>
  <c r="U51" i="50"/>
  <c r="W51" i="50" s="1"/>
  <c r="U50" i="50"/>
  <c r="W50" i="50" s="1"/>
  <c r="U49" i="50"/>
  <c r="W49" i="50" s="1"/>
  <c r="U48" i="50"/>
  <c r="W48" i="50" s="1"/>
  <c r="U47" i="50"/>
  <c r="W47" i="50" s="1"/>
  <c r="U46" i="50"/>
  <c r="U45" i="50"/>
  <c r="W45" i="50" s="1"/>
  <c r="U44" i="50"/>
  <c r="U43" i="50"/>
  <c r="U42" i="50"/>
  <c r="U41" i="50"/>
  <c r="W41" i="50" s="1"/>
  <c r="U40" i="50"/>
  <c r="W40" i="50" s="1"/>
  <c r="U39" i="50"/>
  <c r="W39" i="50" s="1"/>
  <c r="U38" i="50"/>
  <c r="W38" i="50" s="1"/>
  <c r="U36" i="50"/>
  <c r="U35" i="50"/>
  <c r="U34" i="50"/>
  <c r="U33" i="50"/>
  <c r="U32" i="50"/>
  <c r="U31" i="50"/>
  <c r="U30" i="50"/>
  <c r="U28" i="50"/>
  <c r="U23" i="50"/>
  <c r="U22" i="50"/>
  <c r="U21" i="50"/>
  <c r="U20" i="50"/>
  <c r="U19" i="50"/>
  <c r="U18" i="50"/>
  <c r="U17" i="50"/>
  <c r="U12" i="50"/>
  <c r="E48" i="100"/>
  <c r="E47" i="100"/>
  <c r="E52" i="100"/>
  <c r="E51" i="100"/>
  <c r="I40" i="94"/>
  <c r="I39" i="94"/>
  <c r="I65" i="95"/>
  <c r="I64" i="95"/>
  <c r="I80" i="95"/>
  <c r="I79" i="95"/>
  <c r="I34" i="95"/>
  <c r="I33" i="95"/>
  <c r="I32" i="95"/>
  <c r="I31" i="95"/>
  <c r="I77" i="95"/>
  <c r="I76" i="95"/>
  <c r="I18" i="95"/>
  <c r="I16" i="95"/>
  <c r="I82" i="95"/>
  <c r="I30" i="95"/>
  <c r="I27" i="95"/>
  <c r="I13" i="95"/>
  <c r="I11" i="95"/>
  <c r="I81" i="95"/>
  <c r="I29" i="95"/>
  <c r="I26" i="95"/>
  <c r="I12" i="95"/>
  <c r="I10" i="95"/>
  <c r="G32" i="96"/>
  <c r="G8" i="96"/>
  <c r="AG29" i="51"/>
  <c r="O29" i="51"/>
  <c r="U29" i="51" s="1"/>
  <c r="AG28" i="51"/>
  <c r="O28" i="51"/>
  <c r="U28" i="51" s="1"/>
  <c r="AG26" i="51"/>
  <c r="O26" i="51"/>
  <c r="U26" i="51" s="1"/>
  <c r="AG25" i="51"/>
  <c r="O25" i="51"/>
  <c r="U25" i="51" s="1"/>
  <c r="AG21" i="51"/>
  <c r="O21" i="51"/>
  <c r="U21" i="51" s="1"/>
  <c r="AG20" i="51"/>
  <c r="O20" i="51"/>
  <c r="U20" i="51" s="1"/>
  <c r="AG17" i="51"/>
  <c r="O17" i="51"/>
  <c r="U17" i="51" s="1"/>
  <c r="AG16" i="51"/>
  <c r="O16" i="51"/>
  <c r="U16" i="51" s="1"/>
  <c r="AG15" i="51"/>
  <c r="O15" i="51"/>
  <c r="U15" i="51" s="1"/>
  <c r="AG14" i="51"/>
  <c r="O14" i="51"/>
  <c r="U14" i="51" s="1"/>
  <c r="AG11" i="51"/>
  <c r="O11" i="51"/>
  <c r="U11" i="51" s="1"/>
  <c r="AG10" i="51"/>
  <c r="O10" i="51"/>
  <c r="U10" i="51" s="1"/>
  <c r="AG9" i="51"/>
  <c r="O9" i="51"/>
  <c r="U9" i="51" s="1"/>
  <c r="AG8" i="51"/>
  <c r="O8" i="51"/>
  <c r="U8" i="51" s="1"/>
  <c r="AK95" i="52"/>
  <c r="O95" i="52"/>
  <c r="U95" i="52" s="1"/>
  <c r="AK94" i="52"/>
  <c r="O94" i="52"/>
  <c r="U94" i="52" s="1"/>
  <c r="AK93" i="52"/>
  <c r="O93" i="52"/>
  <c r="U93" i="52" s="1"/>
  <c r="AK92" i="52"/>
  <c r="O92" i="52"/>
  <c r="U92" i="52" s="1"/>
  <c r="AK91" i="52"/>
  <c r="O91" i="52"/>
  <c r="U91" i="52" s="1"/>
  <c r="AK90" i="52"/>
  <c r="O90" i="52"/>
  <c r="U90" i="52" s="1"/>
  <c r="AK89" i="52"/>
  <c r="O89" i="52"/>
  <c r="U89" i="52" s="1"/>
  <c r="AK87" i="52"/>
  <c r="O87" i="52"/>
  <c r="U87" i="52" s="1"/>
  <c r="AK73" i="52"/>
  <c r="O73" i="52"/>
  <c r="U73" i="52" s="1"/>
  <c r="AK72" i="52"/>
  <c r="O72" i="52"/>
  <c r="U72" i="52" s="1"/>
  <c r="AK71" i="52"/>
  <c r="O71" i="52"/>
  <c r="U71" i="52" s="1"/>
  <c r="AK51" i="52"/>
  <c r="O51" i="52"/>
  <c r="U51" i="52" s="1"/>
  <c r="AK50" i="52"/>
  <c r="O50" i="52"/>
  <c r="U50" i="52" s="1"/>
  <c r="AK49" i="52"/>
  <c r="O49" i="52"/>
  <c r="U49" i="52" s="1"/>
  <c r="AK48" i="52"/>
  <c r="O48" i="52"/>
  <c r="U48" i="52" s="1"/>
  <c r="AK47" i="52"/>
  <c r="O47" i="52"/>
  <c r="U47" i="52" s="1"/>
  <c r="AK46" i="52"/>
  <c r="O46" i="52"/>
  <c r="U46" i="52" s="1"/>
  <c r="AK45" i="52"/>
  <c r="O45" i="52"/>
  <c r="U45" i="52" s="1"/>
  <c r="AK43" i="52"/>
  <c r="O43" i="52"/>
  <c r="U43" i="52" s="1"/>
  <c r="AK35" i="52"/>
  <c r="O35" i="52"/>
  <c r="U35" i="52" s="1"/>
  <c r="AK33" i="52"/>
  <c r="O33" i="52"/>
  <c r="U33" i="52" s="1"/>
  <c r="AK31" i="52"/>
  <c r="O31" i="52"/>
  <c r="U31" i="52" s="1"/>
  <c r="AK29" i="52"/>
  <c r="O29" i="52"/>
  <c r="U29" i="52" s="1"/>
  <c r="AK27" i="52"/>
  <c r="O27" i="52"/>
  <c r="U27" i="52" s="1"/>
  <c r="AK25" i="52"/>
  <c r="O25" i="52"/>
  <c r="U25" i="52" s="1"/>
  <c r="AK23" i="52"/>
  <c r="O23" i="52"/>
  <c r="U23" i="52" s="1"/>
  <c r="AK15" i="52"/>
  <c r="O15" i="52"/>
  <c r="U15" i="52" s="1"/>
  <c r="E24" i="119"/>
  <c r="E26" i="119" s="1"/>
  <c r="E28" i="119" s="1"/>
  <c r="E32" i="119" s="1"/>
  <c r="E42" i="94" s="1"/>
  <c r="G42" i="94" s="1"/>
  <c r="E25" i="119"/>
  <c r="E27" i="119" s="1"/>
  <c r="E31" i="119" s="1"/>
  <c r="E87" i="95" s="1"/>
  <c r="G87" i="95" s="1"/>
  <c r="G52" i="112"/>
  <c r="E66" i="96" s="1"/>
  <c r="G51" i="112"/>
  <c r="E54" i="96" s="1"/>
  <c r="G23" i="112"/>
  <c r="E32" i="96" s="1"/>
  <c r="G42" i="111"/>
  <c r="E65" i="96" s="1"/>
  <c r="I31" i="21"/>
  <c r="M29" i="21"/>
  <c r="I33" i="16"/>
  <c r="M31" i="16"/>
  <c r="I33" i="13"/>
  <c r="E34" i="12" s="1"/>
  <c r="M31" i="13"/>
  <c r="M33" i="13" s="1"/>
  <c r="G41" i="111"/>
  <c r="E53" i="96" s="1"/>
  <c r="G14" i="111"/>
  <c r="E33" i="96" s="1"/>
  <c r="E72" i="114"/>
  <c r="E25" i="114"/>
  <c r="E26" i="114" s="1"/>
  <c r="G27" i="114"/>
  <c r="I41" i="46" s="1"/>
  <c r="M41" i="46" s="1"/>
  <c r="E15" i="114"/>
  <c r="E16" i="114" s="1"/>
  <c r="G17" i="114"/>
  <c r="I17" i="51" s="1"/>
  <c r="M17" i="51" s="1"/>
  <c r="G85" i="115"/>
  <c r="G80" i="98" s="1"/>
  <c r="G85" i="116"/>
  <c r="E80" i="98" s="1"/>
  <c r="I39" i="98"/>
  <c r="I38" i="98"/>
  <c r="G68" i="115"/>
  <c r="G68" i="116"/>
  <c r="G75" i="115"/>
  <c r="G78" i="98" s="1"/>
  <c r="G75" i="116"/>
  <c r="E78" i="98" s="1"/>
  <c r="G79" i="115"/>
  <c r="G79" i="98" s="1"/>
  <c r="G79" i="116"/>
  <c r="E79" i="98" s="1"/>
  <c r="I77" i="98"/>
  <c r="G59" i="115"/>
  <c r="G59" i="116"/>
  <c r="E46" i="115"/>
  <c r="E44" i="115"/>
  <c r="E45" i="115" s="1"/>
  <c r="E46" i="116"/>
  <c r="E44" i="116"/>
  <c r="E45" i="116" s="1"/>
  <c r="I68" i="98"/>
  <c r="I67" i="98"/>
  <c r="I66" i="98"/>
  <c r="I65" i="98"/>
  <c r="I64" i="98"/>
  <c r="I63" i="98"/>
  <c r="I62" i="98"/>
  <c r="I61" i="98"/>
  <c r="I60" i="98"/>
  <c r="I59" i="98"/>
  <c r="I58" i="98"/>
  <c r="I57" i="98"/>
  <c r="I56" i="98"/>
  <c r="I55" i="98"/>
  <c r="I54" i="98"/>
  <c r="I53" i="98"/>
  <c r="I52" i="98"/>
  <c r="G17" i="115"/>
  <c r="G17" i="116"/>
  <c r="E10" i="115"/>
  <c r="G12" i="115" s="1"/>
  <c r="G50" i="98" s="1"/>
  <c r="G11" i="115"/>
  <c r="I50" i="98"/>
  <c r="G11" i="116"/>
  <c r="E56" i="117"/>
  <c r="I31" i="105"/>
  <c r="K31" i="105" s="1"/>
  <c r="E62" i="117"/>
  <c r="E45" i="117"/>
  <c r="E46" i="117" s="1"/>
  <c r="E61" i="117"/>
  <c r="G47" i="117"/>
  <c r="E20" i="117"/>
  <c r="E21" i="117" s="1"/>
  <c r="E40" i="117"/>
  <c r="G22" i="117"/>
  <c r="E9" i="117"/>
  <c r="E11" i="117" s="1"/>
  <c r="E12" i="117" s="1"/>
  <c r="G16" i="117" s="1"/>
  <c r="E69" i="96" s="1"/>
  <c r="AA50" i="127"/>
  <c r="E15" i="117"/>
  <c r="G13" i="117"/>
  <c r="G14" i="117"/>
  <c r="E44" i="104"/>
  <c r="M8" i="23"/>
  <c r="E11" i="104"/>
  <c r="E27" i="118"/>
  <c r="E29" i="118" s="1"/>
  <c r="E33" i="75" s="1"/>
  <c r="I32" i="105"/>
  <c r="K32" i="105" s="1"/>
  <c r="M8" i="25"/>
  <c r="M8" i="30"/>
  <c r="M8" i="31"/>
  <c r="CG10" i="52"/>
  <c r="CA10" i="52"/>
  <c r="BW10" i="52"/>
  <c r="BQ10" i="52"/>
  <c r="BM10" i="52"/>
  <c r="BG10" i="52"/>
  <c r="BC10" i="52"/>
  <c r="AW10" i="52"/>
  <c r="BA10" i="52" s="1"/>
  <c r="AS10" i="52"/>
  <c r="AM10" i="52"/>
  <c r="AI10" i="52"/>
  <c r="AC10" i="52"/>
  <c r="Y10" i="52"/>
  <c r="Q10" i="52"/>
  <c r="M8" i="32"/>
  <c r="M8" i="33"/>
  <c r="M8" i="34"/>
  <c r="M8" i="35"/>
  <c r="M8" i="36"/>
  <c r="M8" i="37"/>
  <c r="M8" i="38"/>
  <c r="M8" i="39"/>
  <c r="M8" i="40"/>
  <c r="M8" i="41"/>
  <c r="M8" i="42"/>
  <c r="M8" i="43"/>
  <c r="M8" i="44"/>
  <c r="M8" i="45"/>
  <c r="E10" i="104"/>
  <c r="E17" i="118"/>
  <c r="E19" i="118" s="1"/>
  <c r="E33" i="76" s="1"/>
  <c r="M8" i="46"/>
  <c r="E12" i="104"/>
  <c r="AA14" i="128"/>
  <c r="G64" i="50"/>
  <c r="CK31" i="129"/>
  <c r="E53" i="114" s="1"/>
  <c r="E54" i="114" s="1"/>
  <c r="E55" i="114" s="1"/>
  <c r="G73" i="114"/>
  <c r="G71" i="114"/>
  <c r="G70" i="114"/>
  <c r="G69" i="114"/>
  <c r="CK26" i="129"/>
  <c r="E10" i="113" s="1"/>
  <c r="E11" i="113" s="1"/>
  <c r="G15" i="113"/>
  <c r="G14" i="113"/>
  <c r="G13" i="113"/>
  <c r="G12" i="113"/>
  <c r="G143" i="113"/>
  <c r="G142" i="113"/>
  <c r="G140" i="113"/>
  <c r="G139" i="113"/>
  <c r="M8" i="13"/>
  <c r="M8" i="26"/>
  <c r="I28" i="105"/>
  <c r="K28" i="105" s="1"/>
  <c r="M8" i="27"/>
  <c r="M8" i="19"/>
  <c r="M8" i="21"/>
  <c r="E25" i="78"/>
  <c r="M8" i="20"/>
  <c r="E18" i="78"/>
  <c r="AI12" i="48"/>
  <c r="AM12" i="48" s="1"/>
  <c r="AA12" i="48"/>
  <c r="Q12" i="48"/>
  <c r="AI10" i="48"/>
  <c r="AM10" i="48" s="1"/>
  <c r="AA10" i="48"/>
  <c r="Q10" i="48"/>
  <c r="E11" i="78"/>
  <c r="G28" i="48"/>
  <c r="M8" i="48"/>
  <c r="M44" i="50"/>
  <c r="M43" i="50"/>
  <c r="M42" i="50"/>
  <c r="M46" i="50"/>
  <c r="CA65" i="52"/>
  <c r="BQ65" i="52"/>
  <c r="BG65" i="52"/>
  <c r="AW65" i="52"/>
  <c r="AM65" i="52"/>
  <c r="AC65" i="52"/>
  <c r="Q65" i="52"/>
  <c r="M76" i="52"/>
  <c r="I30" i="105"/>
  <c r="K30" i="105" s="1"/>
  <c r="I26" i="105"/>
  <c r="K26" i="105" s="1"/>
  <c r="I27" i="105"/>
  <c r="K27" i="105" s="1"/>
  <c r="BQ70" i="52"/>
  <c r="BG70" i="52"/>
  <c r="AM70" i="52"/>
  <c r="AC70" i="52"/>
  <c r="Q70" i="52"/>
  <c r="CM70" i="132"/>
  <c r="CM69" i="133"/>
  <c r="AA69" i="133"/>
  <c r="Y42" i="54"/>
  <c r="Q42" i="54"/>
  <c r="W42" i="54" s="1"/>
  <c r="Q40" i="54"/>
  <c r="Q38" i="54"/>
  <c r="Q36" i="54"/>
  <c r="Q34" i="54"/>
  <c r="AA30" i="102"/>
  <c r="AA28" i="102"/>
  <c r="Y30" i="102"/>
  <c r="Y28" i="102"/>
  <c r="W30" i="102"/>
  <c r="W28" i="102"/>
  <c r="U30" i="102"/>
  <c r="U28" i="102"/>
  <c r="S30" i="102"/>
  <c r="S28" i="102"/>
  <c r="I25" i="105"/>
  <c r="K25" i="105" s="1"/>
  <c r="Q30" i="102"/>
  <c r="Q28" i="102"/>
  <c r="O30" i="102"/>
  <c r="O28" i="102"/>
  <c r="O26" i="102"/>
  <c r="M30" i="102"/>
  <c r="M28" i="102"/>
  <c r="M26" i="102"/>
  <c r="K30" i="102"/>
  <c r="K28" i="102"/>
  <c r="K26" i="102"/>
  <c r="E26" i="102"/>
  <c r="AE14" i="102"/>
  <c r="AE26" i="102" s="1"/>
  <c r="Q16" i="54"/>
  <c r="Y16" i="54" s="1"/>
  <c r="I15" i="105"/>
  <c r="K15" i="105" s="1"/>
  <c r="AC30" i="102"/>
  <c r="AC28" i="102"/>
  <c r="E28" i="102"/>
  <c r="AE12" i="102"/>
  <c r="G133" i="11"/>
  <c r="G132" i="11"/>
  <c r="Q15" i="54"/>
  <c r="Y15" i="54" s="1"/>
  <c r="I14" i="105"/>
  <c r="K14" i="105" s="1"/>
  <c r="Q14" i="54"/>
  <c r="AM14" i="56"/>
  <c r="AS14" i="56" s="1"/>
  <c r="AC14" i="56"/>
  <c r="AI14" i="56" s="1"/>
  <c r="Q14" i="56"/>
  <c r="Q13" i="54"/>
  <c r="Y13" i="54" s="1"/>
  <c r="I13" i="105"/>
  <c r="K13" i="105" s="1"/>
  <c r="Q12" i="54"/>
  <c r="Y12" i="54" s="1"/>
  <c r="I12" i="105"/>
  <c r="K12" i="105" s="1"/>
  <c r="Q11" i="54"/>
  <c r="Y11" i="54" s="1"/>
  <c r="I11" i="105"/>
  <c r="K11" i="105" s="1"/>
  <c r="Q10" i="54"/>
  <c r="Y10" i="54" s="1"/>
  <c r="I10" i="105"/>
  <c r="K10" i="105" s="1"/>
  <c r="I19" i="54"/>
  <c r="I18" i="54"/>
  <c r="I20" i="54" s="1"/>
  <c r="M9" i="54"/>
  <c r="I9" i="105"/>
  <c r="K9" i="105" s="1"/>
  <c r="I20" i="56"/>
  <c r="I19" i="56"/>
  <c r="I18" i="56"/>
  <c r="M9" i="56"/>
  <c r="G16" i="105"/>
  <c r="E9" i="102" s="1"/>
  <c r="I9" i="102" s="1"/>
  <c r="I30" i="102" s="1"/>
  <c r="G19" i="54"/>
  <c r="M18" i="54"/>
  <c r="Y18" i="54" s="1"/>
  <c r="G17" i="54"/>
  <c r="G20" i="54" s="1"/>
  <c r="G64" i="54" s="1"/>
  <c r="G66" i="54" s="1"/>
  <c r="M8" i="54"/>
  <c r="E16" i="105"/>
  <c r="I8" i="105"/>
  <c r="K8" i="105" s="1"/>
  <c r="G19" i="56"/>
  <c r="AQ18" i="56"/>
  <c r="AG18" i="56"/>
  <c r="M18" i="56"/>
  <c r="G17" i="56"/>
  <c r="G20" i="56" s="1"/>
  <c r="G64" i="56" s="1"/>
  <c r="AQ17" i="56"/>
  <c r="AQ20" i="56" s="1"/>
  <c r="AQ64" i="56" s="1"/>
  <c r="E15" i="8" s="1"/>
  <c r="AG17" i="56"/>
  <c r="AG20" i="56" s="1"/>
  <c r="AG64" i="56" s="1"/>
  <c r="E11" i="8" s="1"/>
  <c r="E14" i="8" s="1"/>
  <c r="CM27" i="131"/>
  <c r="E8" i="12" s="1"/>
  <c r="E24" i="12"/>
  <c r="E36" i="12" s="1"/>
  <c r="I65" i="54"/>
  <c r="Y44" i="54"/>
  <c r="Q44" i="54"/>
  <c r="W44" i="54" s="1"/>
  <c r="E23" i="12"/>
  <c r="E36" i="101"/>
  <c r="I36" i="101" s="1"/>
  <c r="I83" i="95" s="1"/>
  <c r="W27" i="131"/>
  <c r="E41" i="101" s="1"/>
  <c r="I41" i="101" s="1"/>
  <c r="Y32" i="54"/>
  <c r="Q32" i="54"/>
  <c r="AA27" i="131"/>
  <c r="Q14" i="19"/>
  <c r="Q13" i="19"/>
  <c r="Q12" i="19"/>
  <c r="Q11" i="19"/>
  <c r="Q10" i="19"/>
  <c r="Q9" i="19"/>
  <c r="Q8" i="19"/>
  <c r="S8" i="19" s="1"/>
  <c r="Q37" i="24"/>
  <c r="Q36" i="24"/>
  <c r="Q35" i="24"/>
  <c r="Q34" i="24"/>
  <c r="Q33" i="24"/>
  <c r="Q32" i="24"/>
  <c r="Q30" i="24"/>
  <c r="Q29" i="24"/>
  <c r="Q28" i="24"/>
  <c r="Q27" i="24"/>
  <c r="Q26" i="24"/>
  <c r="Q25" i="24"/>
  <c r="Q24" i="24"/>
  <c r="Q23" i="24"/>
  <c r="Q22" i="24"/>
  <c r="Q21" i="24"/>
  <c r="Q20" i="24"/>
  <c r="Q19" i="24"/>
  <c r="Q18" i="24"/>
  <c r="Q17" i="24"/>
  <c r="Q16" i="24"/>
  <c r="Q15" i="24"/>
  <c r="Q14" i="24"/>
  <c r="Q13" i="24"/>
  <c r="Q12" i="24"/>
  <c r="Q11" i="24"/>
  <c r="Q10" i="24"/>
  <c r="Q9" i="24"/>
  <c r="Q8" i="24"/>
  <c r="Q89" i="25"/>
  <c r="Q88" i="25"/>
  <c r="Q87" i="25"/>
  <c r="Q86" i="25"/>
  <c r="Q85" i="25"/>
  <c r="Q84" i="25"/>
  <c r="Q83" i="25"/>
  <c r="Q82" i="25"/>
  <c r="Q81" i="25"/>
  <c r="Q80" i="25"/>
  <c r="Q79" i="25"/>
  <c r="Q78" i="25"/>
  <c r="Q77" i="25"/>
  <c r="Q76" i="25"/>
  <c r="Q75" i="25"/>
  <c r="Q74" i="25"/>
  <c r="Q73" i="25"/>
  <c r="Q72" i="25"/>
  <c r="Q71" i="25"/>
  <c r="Q70" i="25"/>
  <c r="Q69" i="25"/>
  <c r="Q62" i="25"/>
  <c r="Q61" i="25"/>
  <c r="Q60" i="25"/>
  <c r="Q47" i="25"/>
  <c r="Q46" i="25"/>
  <c r="Q45" i="25"/>
  <c r="Q44" i="25"/>
  <c r="Q43" i="25"/>
  <c r="Q42" i="25"/>
  <c r="Q41" i="25"/>
  <c r="Q40" i="25"/>
  <c r="Q39" i="25"/>
  <c r="Q38" i="25"/>
  <c r="Q37" i="25"/>
  <c r="Q36" i="25"/>
  <c r="Q35" i="25"/>
  <c r="Q34" i="25"/>
  <c r="Q33" i="25"/>
  <c r="Q32" i="25"/>
  <c r="Q31" i="25"/>
  <c r="Q30" i="25"/>
  <c r="Q29" i="25"/>
  <c r="Q28" i="25"/>
  <c r="Q27" i="25"/>
  <c r="Q20" i="25"/>
  <c r="Q19" i="25"/>
  <c r="Q18" i="25"/>
  <c r="E18" i="135"/>
  <c r="Q37" i="22"/>
  <c r="Q36" i="22"/>
  <c r="Q35" i="22"/>
  <c r="Q34" i="22"/>
  <c r="Q33" i="22"/>
  <c r="Q32" i="22"/>
  <c r="Q30" i="22"/>
  <c r="Q29" i="22"/>
  <c r="Q28" i="22"/>
  <c r="Q27" i="22"/>
  <c r="Q26" i="22"/>
  <c r="Q25" i="22"/>
  <c r="Q24" i="22"/>
  <c r="Q23" i="22"/>
  <c r="Q22" i="22"/>
  <c r="Q21" i="22"/>
  <c r="Q20" i="22"/>
  <c r="Q19" i="22"/>
  <c r="Q18" i="22"/>
  <c r="Q17" i="22"/>
  <c r="Q16" i="22"/>
  <c r="Q15" i="22"/>
  <c r="Q14" i="22"/>
  <c r="Q13" i="22"/>
  <c r="Q12" i="22"/>
  <c r="Q11" i="22"/>
  <c r="Q10" i="22"/>
  <c r="Q9" i="22"/>
  <c r="Q8" i="22"/>
  <c r="Q89" i="23"/>
  <c r="Q88" i="23"/>
  <c r="Q87" i="23"/>
  <c r="Q86" i="23"/>
  <c r="Q85" i="23"/>
  <c r="Q84" i="23"/>
  <c r="Q83" i="23"/>
  <c r="Q82" i="23"/>
  <c r="Q81" i="23"/>
  <c r="Q80" i="23"/>
  <c r="Q79" i="23"/>
  <c r="Q78" i="23"/>
  <c r="Q77" i="23"/>
  <c r="Q76" i="23"/>
  <c r="Q75" i="23"/>
  <c r="Q74" i="23"/>
  <c r="Q73" i="23"/>
  <c r="Q72" i="23"/>
  <c r="Q71" i="23"/>
  <c r="Q70" i="23"/>
  <c r="Q69" i="23"/>
  <c r="Q62" i="23"/>
  <c r="Q61" i="23"/>
  <c r="Q60" i="23"/>
  <c r="Q47" i="23"/>
  <c r="Q46" i="23"/>
  <c r="Q45" i="23"/>
  <c r="Q44" i="23"/>
  <c r="Q43" i="23"/>
  <c r="Q42" i="23"/>
  <c r="Q41" i="23"/>
  <c r="Q40" i="23"/>
  <c r="Q39" i="23"/>
  <c r="Q38" i="23"/>
  <c r="Q37" i="23"/>
  <c r="Q36" i="23"/>
  <c r="Q35" i="23"/>
  <c r="Q34" i="23"/>
  <c r="Q33" i="23"/>
  <c r="Q32" i="23"/>
  <c r="Q31" i="23"/>
  <c r="Q30" i="23"/>
  <c r="Q29" i="23"/>
  <c r="Q28" i="23"/>
  <c r="Q27" i="23"/>
  <c r="Q20" i="23"/>
  <c r="Q19" i="23"/>
  <c r="Q18" i="23"/>
  <c r="E24" i="135"/>
  <c r="DE23" i="138"/>
  <c r="DG23" i="138" s="1"/>
  <c r="AA23" i="83" s="1"/>
  <c r="DW23" i="138"/>
  <c r="DY23" i="138" s="1"/>
  <c r="AU23" i="83" s="1"/>
  <c r="EO23" i="138"/>
  <c r="EQ23" i="138" s="1"/>
  <c r="BO23" i="83" s="1"/>
  <c r="FG23" i="138"/>
  <c r="FI23" i="138" s="1"/>
  <c r="CI23" i="83" s="1"/>
  <c r="G22" i="83"/>
  <c r="M22" i="92"/>
  <c r="DE22" i="138"/>
  <c r="DG22" i="138" s="1"/>
  <c r="DW22" i="138"/>
  <c r="DY22" i="138" s="1"/>
  <c r="EO22" i="138"/>
  <c r="EQ22" i="138" s="1"/>
  <c r="FG22" i="138"/>
  <c r="FI22" i="138" s="1"/>
  <c r="G21" i="83"/>
  <c r="M21" i="92"/>
  <c r="DE21" i="138"/>
  <c r="DG21" i="138" s="1"/>
  <c r="DW21" i="138"/>
  <c r="DY21" i="138" s="1"/>
  <c r="EO21" i="138"/>
  <c r="EQ21" i="138" s="1"/>
  <c r="FG21" i="138"/>
  <c r="FI21" i="138" s="1"/>
  <c r="G20" i="83"/>
  <c r="M20" i="92"/>
  <c r="DE20" i="138"/>
  <c r="DG20" i="138" s="1"/>
  <c r="DW20" i="138"/>
  <c r="DY20" i="138" s="1"/>
  <c r="EO20" i="138"/>
  <c r="EQ20" i="138" s="1"/>
  <c r="FG20" i="138"/>
  <c r="FI20" i="138" s="1"/>
  <c r="G19" i="83"/>
  <c r="M19" i="92"/>
  <c r="DE19" i="138"/>
  <c r="DG19" i="138" s="1"/>
  <c r="DW19" i="138"/>
  <c r="DY19" i="138" s="1"/>
  <c r="EO19" i="138"/>
  <c r="EQ19" i="138" s="1"/>
  <c r="FG19" i="138"/>
  <c r="FI19" i="138" s="1"/>
  <c r="G18" i="83"/>
  <c r="M18" i="92"/>
  <c r="DE18" i="138"/>
  <c r="DG18" i="138" s="1"/>
  <c r="DW18" i="138"/>
  <c r="DY18" i="138" s="1"/>
  <c r="EO18" i="138"/>
  <c r="EQ18" i="138" s="1"/>
  <c r="FG18" i="138"/>
  <c r="FI18" i="138" s="1"/>
  <c r="G17" i="83"/>
  <c r="M17" i="92"/>
  <c r="DE17" i="138"/>
  <c r="DG17" i="138" s="1"/>
  <c r="DW17" i="138"/>
  <c r="DY17" i="138" s="1"/>
  <c r="EO17" i="138"/>
  <c r="EQ17" i="138" s="1"/>
  <c r="FG17" i="138"/>
  <c r="FI17" i="138" s="1"/>
  <c r="G16" i="83"/>
  <c r="M16" i="92"/>
  <c r="DE16" i="138"/>
  <c r="DG16" i="138" s="1"/>
  <c r="DW16" i="138"/>
  <c r="DY16" i="138" s="1"/>
  <c r="EO16" i="138"/>
  <c r="EQ16" i="138" s="1"/>
  <c r="FG16" i="138"/>
  <c r="FI16" i="138" s="1"/>
  <c r="G15" i="83"/>
  <c r="M15" i="92"/>
  <c r="DE15" i="138"/>
  <c r="DG15" i="138" s="1"/>
  <c r="DW15" i="138"/>
  <c r="DY15" i="138" s="1"/>
  <c r="EO15" i="138"/>
  <c r="EQ15" i="138" s="1"/>
  <c r="FG15" i="138"/>
  <c r="FI15" i="138" s="1"/>
  <c r="G14" i="83"/>
  <c r="M14" i="92"/>
  <c r="DE14" i="138"/>
  <c r="DG14" i="138" s="1"/>
  <c r="DW14" i="138"/>
  <c r="DY14" i="138" s="1"/>
  <c r="EO14" i="138"/>
  <c r="EQ14" i="138" s="1"/>
  <c r="FG14" i="138"/>
  <c r="FI14" i="138" s="1"/>
  <c r="G13" i="83"/>
  <c r="M13" i="92"/>
  <c r="DE13" i="138"/>
  <c r="DG13" i="138" s="1"/>
  <c r="DW13" i="138"/>
  <c r="DY13" i="138" s="1"/>
  <c r="EO13" i="138"/>
  <c r="EQ13" i="138" s="1"/>
  <c r="FG13" i="138"/>
  <c r="FI13" i="138" s="1"/>
  <c r="G12" i="83"/>
  <c r="M12" i="92"/>
  <c r="DE12" i="138"/>
  <c r="DG12" i="138" s="1"/>
  <c r="DW12" i="138"/>
  <c r="DY12" i="138" s="1"/>
  <c r="EO12" i="138"/>
  <c r="EQ12" i="138" s="1"/>
  <c r="FG12" i="138"/>
  <c r="FI12" i="138" s="1"/>
  <c r="G11" i="83"/>
  <c r="M11" i="92"/>
  <c r="DE11" i="138"/>
  <c r="DG11" i="138" s="1"/>
  <c r="DW11" i="138"/>
  <c r="DY11" i="138" s="1"/>
  <c r="EO11" i="138"/>
  <c r="EQ11" i="138" s="1"/>
  <c r="FG11" i="138"/>
  <c r="FI11" i="138" s="1"/>
  <c r="G10" i="83"/>
  <c r="M10" i="92"/>
  <c r="DE10" i="138"/>
  <c r="DG10" i="138" s="1"/>
  <c r="DW10" i="138"/>
  <c r="DY10" i="138" s="1"/>
  <c r="EO10" i="138"/>
  <c r="EQ10" i="138" s="1"/>
  <c r="FG10" i="138"/>
  <c r="FI10" i="138" s="1"/>
  <c r="G9" i="83"/>
  <c r="M9" i="92"/>
  <c r="DE9" i="138"/>
  <c r="DG9" i="138" s="1"/>
  <c r="DW9" i="138"/>
  <c r="DY9" i="138" s="1"/>
  <c r="EO9" i="138"/>
  <c r="EQ9" i="138" s="1"/>
  <c r="FG9" i="138"/>
  <c r="FI9" i="138" s="1"/>
  <c r="U8" i="138"/>
  <c r="DG8" i="138"/>
  <c r="DY8" i="138"/>
  <c r="EQ8" i="138"/>
  <c r="FI8" i="138"/>
  <c r="I22" i="91"/>
  <c r="I22" i="90"/>
  <c r="I22" i="89"/>
  <c r="I22" i="88"/>
  <c r="O22" i="92"/>
  <c r="I22" i="92"/>
  <c r="I21" i="91"/>
  <c r="I21" i="90"/>
  <c r="I21" i="89"/>
  <c r="I21" i="88"/>
  <c r="O21" i="92"/>
  <c r="I21" i="92"/>
  <c r="I20" i="91"/>
  <c r="I20" i="90"/>
  <c r="I20" i="89"/>
  <c r="I20" i="88"/>
  <c r="O20" i="92"/>
  <c r="I20" i="92"/>
  <c r="I19" i="91"/>
  <c r="I19" i="90"/>
  <c r="I19" i="89"/>
  <c r="I19" i="88"/>
  <c r="O19" i="92"/>
  <c r="I19" i="92"/>
  <c r="I18" i="91"/>
  <c r="I18" i="90"/>
  <c r="I18" i="89"/>
  <c r="I18" i="88"/>
  <c r="O18" i="92"/>
  <c r="I18" i="92"/>
  <c r="I16" i="91"/>
  <c r="I16" i="90"/>
  <c r="I16" i="89"/>
  <c r="I16" i="88"/>
  <c r="O16" i="92"/>
  <c r="I16" i="92"/>
  <c r="I17" i="91"/>
  <c r="I17" i="90"/>
  <c r="I17" i="89"/>
  <c r="I17" i="88"/>
  <c r="O17" i="92"/>
  <c r="I17" i="92"/>
  <c r="I15" i="91"/>
  <c r="I15" i="90"/>
  <c r="I15" i="89"/>
  <c r="I15" i="88"/>
  <c r="O15" i="92"/>
  <c r="I15" i="92"/>
  <c r="I14" i="91"/>
  <c r="I14" i="90"/>
  <c r="I14" i="89"/>
  <c r="I14" i="88"/>
  <c r="O14" i="92"/>
  <c r="I14" i="92"/>
  <c r="I13" i="91"/>
  <c r="I13" i="90"/>
  <c r="I13" i="89"/>
  <c r="I13" i="88"/>
  <c r="O13" i="92"/>
  <c r="I13" i="92"/>
  <c r="I12" i="91"/>
  <c r="I12" i="90"/>
  <c r="I12" i="89"/>
  <c r="I12" i="88"/>
  <c r="O12" i="92"/>
  <c r="I12" i="92"/>
  <c r="I11" i="91"/>
  <c r="I11" i="90"/>
  <c r="I11" i="89"/>
  <c r="I11" i="88"/>
  <c r="O11" i="92"/>
  <c r="I11" i="92"/>
  <c r="I10" i="91"/>
  <c r="I10" i="90"/>
  <c r="I10" i="89"/>
  <c r="I10" i="88"/>
  <c r="O10" i="92"/>
  <c r="I10" i="92"/>
  <c r="I9" i="91"/>
  <c r="I9" i="90"/>
  <c r="I9" i="89"/>
  <c r="I9" i="88"/>
  <c r="O9" i="92"/>
  <c r="I9" i="92"/>
  <c r="E23" i="91"/>
  <c r="I8" i="91"/>
  <c r="E23" i="90"/>
  <c r="I8" i="90"/>
  <c r="E23" i="89"/>
  <c r="I8" i="89"/>
  <c r="E23" i="88"/>
  <c r="I8" i="88"/>
  <c r="E23" i="92"/>
  <c r="I8" i="92"/>
  <c r="AC22" i="81"/>
  <c r="AG22" i="81" s="1"/>
  <c r="AC22" i="82"/>
  <c r="AG22" i="82" s="1"/>
  <c r="Y22" i="83"/>
  <c r="Y22" i="84"/>
  <c r="BA22" i="81"/>
  <c r="BE22" i="81" s="1"/>
  <c r="BA22" i="82"/>
  <c r="BE22" i="82" s="1"/>
  <c r="AS22" i="83"/>
  <c r="AS22" i="84"/>
  <c r="BY22" i="81"/>
  <c r="CC22" i="81" s="1"/>
  <c r="BY22" i="82"/>
  <c r="CC22" i="82" s="1"/>
  <c r="BM22" i="83"/>
  <c r="BM22" i="84"/>
  <c r="CW22" i="81"/>
  <c r="DA22" i="81" s="1"/>
  <c r="CW22" i="82"/>
  <c r="DA22" i="82" s="1"/>
  <c r="CG22" i="83"/>
  <c r="CG22" i="84"/>
  <c r="Q22" i="84"/>
  <c r="I22" i="84"/>
  <c r="I22" i="83"/>
  <c r="M22" i="83" s="1"/>
  <c r="U22" i="82"/>
  <c r="M22" i="82"/>
  <c r="U22" i="81"/>
  <c r="M22" i="81"/>
  <c r="AC21" i="81"/>
  <c r="AG21" i="81" s="1"/>
  <c r="AC21" i="82"/>
  <c r="AG21" i="82" s="1"/>
  <c r="Y21" i="83"/>
  <c r="Y21" i="84"/>
  <c r="BA21" i="81"/>
  <c r="BE21" i="81" s="1"/>
  <c r="BA21" i="82"/>
  <c r="BE21" i="82" s="1"/>
  <c r="AS21" i="83"/>
  <c r="AS21" i="84"/>
  <c r="BY21" i="81"/>
  <c r="CC21" i="81" s="1"/>
  <c r="BY21" i="82"/>
  <c r="CC21" i="82" s="1"/>
  <c r="BM21" i="83"/>
  <c r="BM21" i="84"/>
  <c r="CW21" i="81"/>
  <c r="DA21" i="81" s="1"/>
  <c r="CW21" i="82"/>
  <c r="DA21" i="82" s="1"/>
  <c r="CG21" i="83"/>
  <c r="CG21" i="84"/>
  <c r="Q21" i="84"/>
  <c r="I21" i="84"/>
  <c r="I21" i="83"/>
  <c r="M21" i="83" s="1"/>
  <c r="U21" i="82"/>
  <c r="M21" i="82"/>
  <c r="U21" i="81"/>
  <c r="M21" i="81"/>
  <c r="AC20" i="81"/>
  <c r="AG20" i="81" s="1"/>
  <c r="AC20" i="82"/>
  <c r="AG20" i="82" s="1"/>
  <c r="Y20" i="83"/>
  <c r="Y20" i="84"/>
  <c r="BA20" i="81"/>
  <c r="BE20" i="81" s="1"/>
  <c r="BA20" i="82"/>
  <c r="BE20" i="82" s="1"/>
  <c r="AS20" i="83"/>
  <c r="AS20" i="84"/>
  <c r="BY20" i="81"/>
  <c r="CC20" i="81" s="1"/>
  <c r="BY20" i="82"/>
  <c r="CC20" i="82" s="1"/>
  <c r="BM20" i="83"/>
  <c r="BM20" i="84"/>
  <c r="CW20" i="81"/>
  <c r="DA20" i="81" s="1"/>
  <c r="CW20" i="82"/>
  <c r="DA20" i="82" s="1"/>
  <c r="CG20" i="83"/>
  <c r="CG20" i="84"/>
  <c r="Q20" i="84"/>
  <c r="I20" i="84"/>
  <c r="I20" i="83"/>
  <c r="M20" i="83" s="1"/>
  <c r="U20" i="82"/>
  <c r="M20" i="82"/>
  <c r="U20" i="81"/>
  <c r="M20" i="81"/>
  <c r="AC19" i="81"/>
  <c r="AG19" i="81" s="1"/>
  <c r="AC19" i="82"/>
  <c r="AG19" i="82" s="1"/>
  <c r="Y19" i="83"/>
  <c r="Y19" i="84"/>
  <c r="BA19" i="81"/>
  <c r="BE19" i="81" s="1"/>
  <c r="BA19" i="82"/>
  <c r="BE19" i="82" s="1"/>
  <c r="AS19" i="83"/>
  <c r="AS19" i="84"/>
  <c r="BY19" i="81"/>
  <c r="CC19" i="81" s="1"/>
  <c r="BY19" i="82"/>
  <c r="CC19" i="82" s="1"/>
  <c r="BM19" i="83"/>
  <c r="BM19" i="84"/>
  <c r="CW19" i="81"/>
  <c r="DA19" i="81" s="1"/>
  <c r="CW19" i="82"/>
  <c r="DA19" i="82" s="1"/>
  <c r="CG19" i="83"/>
  <c r="CG19" i="84"/>
  <c r="Q19" i="84"/>
  <c r="I19" i="84"/>
  <c r="I19" i="83"/>
  <c r="M19" i="83" s="1"/>
  <c r="U19" i="82"/>
  <c r="M19" i="82"/>
  <c r="U19" i="81"/>
  <c r="M19" i="81"/>
  <c r="AC18" i="81"/>
  <c r="AG18" i="81" s="1"/>
  <c r="AC18" i="82"/>
  <c r="AG18" i="82" s="1"/>
  <c r="Y18" i="83"/>
  <c r="Y18" i="84"/>
  <c r="BA18" i="81"/>
  <c r="BE18" i="81" s="1"/>
  <c r="BA18" i="82"/>
  <c r="BE18" i="82" s="1"/>
  <c r="AS18" i="83"/>
  <c r="AS18" i="84"/>
  <c r="BY18" i="81"/>
  <c r="CC18" i="81" s="1"/>
  <c r="BY18" i="82"/>
  <c r="CC18" i="82" s="1"/>
  <c r="BM18" i="83"/>
  <c r="BM18" i="84"/>
  <c r="CW18" i="81"/>
  <c r="DA18" i="81" s="1"/>
  <c r="CW18" i="82"/>
  <c r="DA18" i="82" s="1"/>
  <c r="CG18" i="83"/>
  <c r="CG18" i="84"/>
  <c r="Q18" i="84"/>
  <c r="I18" i="84"/>
  <c r="I18" i="83"/>
  <c r="M18" i="83" s="1"/>
  <c r="U18" i="82"/>
  <c r="M18" i="82"/>
  <c r="U18" i="81"/>
  <c r="M18" i="81"/>
  <c r="AC16" i="81"/>
  <c r="AG16" i="81" s="1"/>
  <c r="AC16" i="82"/>
  <c r="AG16" i="82" s="1"/>
  <c r="Y16" i="83"/>
  <c r="Y16" i="84"/>
  <c r="BA16" i="81"/>
  <c r="BE16" i="81" s="1"/>
  <c r="BA16" i="82"/>
  <c r="BE16" i="82" s="1"/>
  <c r="AS16" i="83"/>
  <c r="AS16" i="84"/>
  <c r="BY16" i="81"/>
  <c r="CC16" i="81" s="1"/>
  <c r="BY16" i="82"/>
  <c r="CC16" i="82" s="1"/>
  <c r="BM16" i="83"/>
  <c r="BM16" i="84"/>
  <c r="CW16" i="81"/>
  <c r="DA16" i="81" s="1"/>
  <c r="CW16" i="82"/>
  <c r="DA16" i="82" s="1"/>
  <c r="CG16" i="83"/>
  <c r="CG16" i="84"/>
  <c r="Q16" i="84"/>
  <c r="I16" i="84"/>
  <c r="I16" i="83"/>
  <c r="M16" i="83" s="1"/>
  <c r="U16" i="82"/>
  <c r="M16" i="82"/>
  <c r="U16" i="81"/>
  <c r="M16" i="81"/>
  <c r="AC17" i="81"/>
  <c r="AG17" i="81" s="1"/>
  <c r="AC17" i="82"/>
  <c r="AG17" i="82" s="1"/>
  <c r="Y17" i="83"/>
  <c r="Y17" i="84"/>
  <c r="BA17" i="81"/>
  <c r="BE17" i="81" s="1"/>
  <c r="BA17" i="82"/>
  <c r="BE17" i="82" s="1"/>
  <c r="AS17" i="83"/>
  <c r="AS17" i="84"/>
  <c r="BY17" i="81"/>
  <c r="CC17" i="81" s="1"/>
  <c r="BY17" i="82"/>
  <c r="CC17" i="82" s="1"/>
  <c r="BM17" i="83"/>
  <c r="BM17" i="84"/>
  <c r="CW17" i="81"/>
  <c r="DA17" i="81" s="1"/>
  <c r="CW17" i="82"/>
  <c r="DA17" i="82" s="1"/>
  <c r="CG17" i="83"/>
  <c r="CG17" i="84"/>
  <c r="Q17" i="84"/>
  <c r="I17" i="84"/>
  <c r="I17" i="83"/>
  <c r="M17" i="83" s="1"/>
  <c r="U17" i="82"/>
  <c r="M17" i="82"/>
  <c r="U17" i="81"/>
  <c r="M17" i="81"/>
  <c r="AC15" i="81"/>
  <c r="AG15" i="81" s="1"/>
  <c r="AC15" i="82"/>
  <c r="AG15" i="82" s="1"/>
  <c r="Y15" i="83"/>
  <c r="Y15" i="84"/>
  <c r="BA15" i="81"/>
  <c r="BE15" i="81" s="1"/>
  <c r="BA15" i="82"/>
  <c r="BE15" i="82" s="1"/>
  <c r="AS15" i="83"/>
  <c r="AS15" i="84"/>
  <c r="BY15" i="81"/>
  <c r="CC15" i="81" s="1"/>
  <c r="BY15" i="82"/>
  <c r="CC15" i="82" s="1"/>
  <c r="BM15" i="83"/>
  <c r="BM15" i="84"/>
  <c r="CW15" i="81"/>
  <c r="DA15" i="81" s="1"/>
  <c r="CW15" i="82"/>
  <c r="DA15" i="82" s="1"/>
  <c r="CG15" i="83"/>
  <c r="CG15" i="84"/>
  <c r="Q15" i="84"/>
  <c r="I15" i="84"/>
  <c r="I15" i="83"/>
  <c r="M15" i="83" s="1"/>
  <c r="U15" i="82"/>
  <c r="M15" i="82"/>
  <c r="U15" i="81"/>
  <c r="M15" i="81"/>
  <c r="AC14" i="81"/>
  <c r="AG14" i="81" s="1"/>
  <c r="AC14" i="82"/>
  <c r="AG14" i="82" s="1"/>
  <c r="Y14" i="83"/>
  <c r="Y14" i="84"/>
  <c r="BA14" i="81"/>
  <c r="BE14" i="81" s="1"/>
  <c r="BA14" i="82"/>
  <c r="BE14" i="82" s="1"/>
  <c r="AS14" i="83"/>
  <c r="AS14" i="84"/>
  <c r="BY14" i="81"/>
  <c r="CC14" i="81" s="1"/>
  <c r="BY14" i="82"/>
  <c r="CC14" i="82" s="1"/>
  <c r="BM14" i="83"/>
  <c r="BM14" i="84"/>
  <c r="CW14" i="81"/>
  <c r="DA14" i="81" s="1"/>
  <c r="CW14" i="82"/>
  <c r="DA14" i="82" s="1"/>
  <c r="CG14" i="83"/>
  <c r="CG14" i="84"/>
  <c r="Q14" i="84"/>
  <c r="I14" i="84"/>
  <c r="I14" i="83"/>
  <c r="M14" i="83" s="1"/>
  <c r="U14" i="82"/>
  <c r="M14" i="82"/>
  <c r="U14" i="81"/>
  <c r="M14" i="81"/>
  <c r="AC13" i="81"/>
  <c r="AG13" i="81" s="1"/>
  <c r="AC13" i="82"/>
  <c r="AG13" i="82" s="1"/>
  <c r="Y13" i="83"/>
  <c r="Y13" i="84"/>
  <c r="BA13" i="81"/>
  <c r="BE13" i="81" s="1"/>
  <c r="BA13" i="82"/>
  <c r="BE13" i="82" s="1"/>
  <c r="AS13" i="83"/>
  <c r="AS13" i="84"/>
  <c r="BY13" i="81"/>
  <c r="CC13" i="81" s="1"/>
  <c r="BY13" i="82"/>
  <c r="CC13" i="82" s="1"/>
  <c r="BM13" i="83"/>
  <c r="BM13" i="84"/>
  <c r="CW13" i="81"/>
  <c r="DA13" i="81" s="1"/>
  <c r="CW13" i="82"/>
  <c r="DA13" i="82" s="1"/>
  <c r="CG13" i="83"/>
  <c r="CG13" i="84"/>
  <c r="Q13" i="84"/>
  <c r="I13" i="84"/>
  <c r="I13" i="83"/>
  <c r="M13" i="83" s="1"/>
  <c r="U13" i="82"/>
  <c r="M13" i="82"/>
  <c r="U13" i="81"/>
  <c r="M13" i="81"/>
  <c r="AC12" i="81"/>
  <c r="AG12" i="81" s="1"/>
  <c r="AC12" i="82"/>
  <c r="AG12" i="82" s="1"/>
  <c r="Y12" i="83"/>
  <c r="Y12" i="84"/>
  <c r="BA12" i="81"/>
  <c r="BE12" i="81" s="1"/>
  <c r="BA12" i="82"/>
  <c r="BE12" i="82" s="1"/>
  <c r="AS12" i="83"/>
  <c r="AS12" i="84"/>
  <c r="BY12" i="81"/>
  <c r="CC12" i="81" s="1"/>
  <c r="BY12" i="82"/>
  <c r="CC12" i="82" s="1"/>
  <c r="BM12" i="83"/>
  <c r="BM12" i="84"/>
  <c r="CW12" i="81"/>
  <c r="DA12" i="81" s="1"/>
  <c r="CW12" i="82"/>
  <c r="DA12" i="82" s="1"/>
  <c r="CG12" i="83"/>
  <c r="CG12" i="84"/>
  <c r="Q12" i="84"/>
  <c r="I12" i="84"/>
  <c r="I12" i="83"/>
  <c r="M12" i="83" s="1"/>
  <c r="U12" i="82"/>
  <c r="M12" i="82"/>
  <c r="U12" i="81"/>
  <c r="M12" i="81"/>
  <c r="AC11" i="81"/>
  <c r="AG11" i="81" s="1"/>
  <c r="AC11" i="82"/>
  <c r="AG11" i="82" s="1"/>
  <c r="Y11" i="83"/>
  <c r="Y11" i="84"/>
  <c r="BA11" i="81"/>
  <c r="BE11" i="81" s="1"/>
  <c r="BA11" i="82"/>
  <c r="BE11" i="82" s="1"/>
  <c r="AS11" i="83"/>
  <c r="AS11" i="84"/>
  <c r="BY11" i="81"/>
  <c r="CC11" i="81" s="1"/>
  <c r="BY11" i="82"/>
  <c r="CC11" i="82" s="1"/>
  <c r="BM11" i="83"/>
  <c r="BM11" i="84"/>
  <c r="CW11" i="81"/>
  <c r="DA11" i="81" s="1"/>
  <c r="CW11" i="82"/>
  <c r="DA11" i="82" s="1"/>
  <c r="CG11" i="83"/>
  <c r="CG11" i="84"/>
  <c r="Q11" i="84"/>
  <c r="I11" i="84"/>
  <c r="I11" i="83"/>
  <c r="M11" i="83" s="1"/>
  <c r="U11" i="82"/>
  <c r="M11" i="82"/>
  <c r="U11" i="81"/>
  <c r="M11" i="81"/>
  <c r="AC10" i="81"/>
  <c r="AG10" i="81" s="1"/>
  <c r="AC10" i="82"/>
  <c r="AG10" i="82" s="1"/>
  <c r="Y10" i="83"/>
  <c r="Y10" i="84"/>
  <c r="BA10" i="81"/>
  <c r="BE10" i="81" s="1"/>
  <c r="BA10" i="82"/>
  <c r="BE10" i="82" s="1"/>
  <c r="AS10" i="83"/>
  <c r="AS10" i="84"/>
  <c r="BY10" i="81"/>
  <c r="CC10" i="81" s="1"/>
  <c r="BY10" i="82"/>
  <c r="CC10" i="82" s="1"/>
  <c r="BM10" i="83"/>
  <c r="BM10" i="84"/>
  <c r="CW10" i="81"/>
  <c r="DA10" i="81" s="1"/>
  <c r="CW10" i="82"/>
  <c r="DA10" i="82" s="1"/>
  <c r="CG10" i="83"/>
  <c r="CG10" i="84"/>
  <c r="Q10" i="84"/>
  <c r="I10" i="84"/>
  <c r="I10" i="83"/>
  <c r="M10" i="83" s="1"/>
  <c r="U10" i="82"/>
  <c r="M10" i="82"/>
  <c r="U10" i="81"/>
  <c r="M10" i="81"/>
  <c r="AC23" i="81"/>
  <c r="AG23" i="81" s="1"/>
  <c r="AC23" i="82"/>
  <c r="AG23" i="82" s="1"/>
  <c r="Y23" i="83"/>
  <c r="AC23" i="83" s="1"/>
  <c r="AG23" i="83" s="1"/>
  <c r="Y23" i="84"/>
  <c r="BA23" i="81"/>
  <c r="BE23" i="81" s="1"/>
  <c r="BA23" i="82"/>
  <c r="BE23" i="82" s="1"/>
  <c r="AS23" i="83"/>
  <c r="AW23" i="83" s="1"/>
  <c r="BA23" i="83" s="1"/>
  <c r="AS23" i="84"/>
  <c r="BY23" i="81"/>
  <c r="CC23" i="81" s="1"/>
  <c r="BY23" i="82"/>
  <c r="CC23" i="82" s="1"/>
  <c r="BM23" i="83"/>
  <c r="BQ23" i="83" s="1"/>
  <c r="BU23" i="83" s="1"/>
  <c r="BM23" i="84"/>
  <c r="CW23" i="81"/>
  <c r="DA23" i="81" s="1"/>
  <c r="CW23" i="82"/>
  <c r="DA23" i="82" s="1"/>
  <c r="CG23" i="83"/>
  <c r="CK23" i="83" s="1"/>
  <c r="CO23" i="83" s="1"/>
  <c r="CG23" i="84"/>
  <c r="Q23" i="84"/>
  <c r="I23" i="84"/>
  <c r="I23" i="83"/>
  <c r="M23" i="83" s="1"/>
  <c r="U23" i="82"/>
  <c r="M23" i="82"/>
  <c r="U23" i="81"/>
  <c r="M23" i="81"/>
  <c r="AC9" i="81"/>
  <c r="AG9" i="81" s="1"/>
  <c r="AC9" i="82"/>
  <c r="AG9" i="82" s="1"/>
  <c r="Y9" i="83"/>
  <c r="Y9" i="84"/>
  <c r="BA9" i="81"/>
  <c r="BE9" i="81" s="1"/>
  <c r="BA9" i="82"/>
  <c r="BE9" i="82" s="1"/>
  <c r="AS9" i="83"/>
  <c r="AS9" i="84"/>
  <c r="BY9" i="81"/>
  <c r="CC9" i="81" s="1"/>
  <c r="BY9" i="82"/>
  <c r="CC9" i="82" s="1"/>
  <c r="BM9" i="83"/>
  <c r="BM9" i="84"/>
  <c r="CW9" i="81"/>
  <c r="DA9" i="81" s="1"/>
  <c r="CW9" i="82"/>
  <c r="DA9" i="82" s="1"/>
  <c r="CG9" i="83"/>
  <c r="CG9" i="84"/>
  <c r="Q9" i="84"/>
  <c r="I9" i="84"/>
  <c r="I9" i="83"/>
  <c r="M9" i="83" s="1"/>
  <c r="U9" i="82"/>
  <c r="M9" i="82"/>
  <c r="U9" i="81"/>
  <c r="M9" i="81"/>
  <c r="AC8" i="81"/>
  <c r="AG8" i="81" s="1"/>
  <c r="AC8" i="82"/>
  <c r="AG8" i="82" s="1"/>
  <c r="Y8" i="83"/>
  <c r="Y8" i="84"/>
  <c r="BA8" i="81"/>
  <c r="BE8" i="81" s="1"/>
  <c r="BA8" i="82"/>
  <c r="BE8" i="82" s="1"/>
  <c r="AS8" i="83"/>
  <c r="AS8" i="84"/>
  <c r="BY8" i="81"/>
  <c r="CC8" i="81" s="1"/>
  <c r="BY8" i="82"/>
  <c r="CC8" i="82" s="1"/>
  <c r="BM8" i="83"/>
  <c r="BM8" i="84"/>
  <c r="CW8" i="81"/>
  <c r="DA8" i="81" s="1"/>
  <c r="CW8" i="82"/>
  <c r="DA8" i="82" s="1"/>
  <c r="CG8" i="83"/>
  <c r="CG8" i="84"/>
  <c r="Q8" i="84"/>
  <c r="I8" i="84"/>
  <c r="U8" i="82"/>
  <c r="M8" i="82"/>
  <c r="U8" i="81"/>
  <c r="M8" i="81"/>
  <c r="S60" i="99"/>
  <c r="U60" i="99" s="1"/>
  <c r="AM26" i="144"/>
  <c r="AE60" i="99"/>
  <c r="AG60" i="99" s="1"/>
  <c r="AS26" i="144"/>
  <c r="AQ60" i="99"/>
  <c r="AS60" i="99" s="1"/>
  <c r="AY26" i="144"/>
  <c r="BC60" i="99"/>
  <c r="BE60" i="99" s="1"/>
  <c r="BE26" i="144"/>
  <c r="S58" i="99"/>
  <c r="U58" i="99" s="1"/>
  <c r="AM24" i="144"/>
  <c r="AE58" i="99"/>
  <c r="AG58" i="99" s="1"/>
  <c r="AS24" i="144"/>
  <c r="AQ58" i="99"/>
  <c r="AS58" i="99" s="1"/>
  <c r="AY24" i="144"/>
  <c r="BC58" i="99"/>
  <c r="BE58" i="99" s="1"/>
  <c r="BE24" i="144"/>
  <c r="S57" i="99"/>
  <c r="U57" i="99" s="1"/>
  <c r="AM23" i="144"/>
  <c r="AE57" i="99"/>
  <c r="AG57" i="99" s="1"/>
  <c r="AS23" i="144"/>
  <c r="AQ57" i="99"/>
  <c r="AS57" i="99" s="1"/>
  <c r="AY23" i="144"/>
  <c r="BC57" i="99"/>
  <c r="BE57" i="99" s="1"/>
  <c r="BE23" i="144"/>
  <c r="S56" i="99"/>
  <c r="U56" i="99" s="1"/>
  <c r="AM22" i="144"/>
  <c r="AE56" i="99"/>
  <c r="AG56" i="99" s="1"/>
  <c r="AS22" i="144"/>
  <c r="AQ56" i="99"/>
  <c r="AS56" i="99" s="1"/>
  <c r="AY22" i="144"/>
  <c r="BC56" i="99"/>
  <c r="BE56" i="99" s="1"/>
  <c r="BE22" i="144"/>
  <c r="K21" i="3"/>
  <c r="G809" i="1" s="1"/>
  <c r="Q21" i="92"/>
  <c r="E21" i="87"/>
  <c r="AU21" i="92"/>
  <c r="AY21" i="92" s="1"/>
  <c r="S55" i="99"/>
  <c r="U55" i="99" s="1"/>
  <c r="Q21" i="91" s="1"/>
  <c r="AM21" i="144"/>
  <c r="AU21" i="91" s="1"/>
  <c r="AY21" i="91" s="1"/>
  <c r="AE55" i="99"/>
  <c r="AG55" i="99" s="1"/>
  <c r="Q21" i="90" s="1"/>
  <c r="AS21" i="144"/>
  <c r="AU21" i="90" s="1"/>
  <c r="AY21" i="90" s="1"/>
  <c r="AQ55" i="99"/>
  <c r="AS55" i="99" s="1"/>
  <c r="Q21" i="89" s="1"/>
  <c r="AY21" i="144"/>
  <c r="AU21" i="89" s="1"/>
  <c r="AY21" i="89" s="1"/>
  <c r="BC55" i="99"/>
  <c r="BE55" i="99" s="1"/>
  <c r="Q21" i="88" s="1"/>
  <c r="BE21" i="144"/>
  <c r="AU21" i="88" s="1"/>
  <c r="AY21" i="88" s="1"/>
  <c r="K20" i="3"/>
  <c r="G780" i="1" s="1"/>
  <c r="Q20" i="92"/>
  <c r="E20" i="87"/>
  <c r="AU20" i="92"/>
  <c r="AY20" i="92" s="1"/>
  <c r="S54" i="99"/>
  <c r="U54" i="99" s="1"/>
  <c r="Q20" i="91" s="1"/>
  <c r="AM20" i="144"/>
  <c r="AU20" i="91" s="1"/>
  <c r="AY20" i="91" s="1"/>
  <c r="AE54" i="99"/>
  <c r="AG54" i="99" s="1"/>
  <c r="Q20" i="90" s="1"/>
  <c r="AS20" i="144"/>
  <c r="AU20" i="90" s="1"/>
  <c r="AY20" i="90" s="1"/>
  <c r="AQ54" i="99"/>
  <c r="AS54" i="99" s="1"/>
  <c r="Q20" i="89" s="1"/>
  <c r="AY20" i="144"/>
  <c r="AU20" i="89" s="1"/>
  <c r="AY20" i="89" s="1"/>
  <c r="BC54" i="99"/>
  <c r="BE54" i="99" s="1"/>
  <c r="Q20" i="88" s="1"/>
  <c r="BE20" i="144"/>
  <c r="AU20" i="88" s="1"/>
  <c r="AY20" i="88" s="1"/>
  <c r="K19" i="3"/>
  <c r="G751" i="1" s="1"/>
  <c r="Q19" i="92"/>
  <c r="E19" i="87"/>
  <c r="AU19" i="92"/>
  <c r="AY19" i="92" s="1"/>
  <c r="S53" i="99"/>
  <c r="U53" i="99" s="1"/>
  <c r="Q19" i="91" s="1"/>
  <c r="AM19" i="144"/>
  <c r="AU19" i="91" s="1"/>
  <c r="AY19" i="91" s="1"/>
  <c r="AE53" i="99"/>
  <c r="AG53" i="99" s="1"/>
  <c r="Q19" i="90" s="1"/>
  <c r="AS19" i="144"/>
  <c r="AU19" i="90" s="1"/>
  <c r="AY19" i="90" s="1"/>
  <c r="AQ53" i="99"/>
  <c r="AS53" i="99" s="1"/>
  <c r="Q19" i="89" s="1"/>
  <c r="AY19" i="144"/>
  <c r="AU19" i="89" s="1"/>
  <c r="AY19" i="89" s="1"/>
  <c r="BC53" i="99"/>
  <c r="BE53" i="99" s="1"/>
  <c r="Q19" i="88" s="1"/>
  <c r="BE19" i="144"/>
  <c r="AU19" i="88" s="1"/>
  <c r="AY19" i="88" s="1"/>
  <c r="K18" i="3"/>
  <c r="G722" i="1" s="1"/>
  <c r="Q18" i="92"/>
  <c r="E18" i="87"/>
  <c r="AU18" i="92"/>
  <c r="AY18" i="92" s="1"/>
  <c r="S52" i="99"/>
  <c r="U52" i="99" s="1"/>
  <c r="Q18" i="91" s="1"/>
  <c r="AM18" i="144"/>
  <c r="AU18" i="91" s="1"/>
  <c r="AY18" i="91" s="1"/>
  <c r="AE52" i="99"/>
  <c r="AG52" i="99" s="1"/>
  <c r="Q18" i="90" s="1"/>
  <c r="AS18" i="144"/>
  <c r="AU18" i="90" s="1"/>
  <c r="AY18" i="90" s="1"/>
  <c r="AQ52" i="99"/>
  <c r="AS52" i="99" s="1"/>
  <c r="Q18" i="89" s="1"/>
  <c r="AY18" i="144"/>
  <c r="AU18" i="89" s="1"/>
  <c r="AY18" i="89" s="1"/>
  <c r="BC52" i="99"/>
  <c r="BE52" i="99" s="1"/>
  <c r="Q18" i="88" s="1"/>
  <c r="BE18" i="144"/>
  <c r="AU18" i="88" s="1"/>
  <c r="AY18" i="88" s="1"/>
  <c r="K17" i="3"/>
  <c r="G693" i="1" s="1"/>
  <c r="Q17" i="92"/>
  <c r="E17" i="87"/>
  <c r="AU17" i="92"/>
  <c r="AY17" i="92" s="1"/>
  <c r="S51" i="99"/>
  <c r="U51" i="99" s="1"/>
  <c r="Q17" i="91" s="1"/>
  <c r="AM17" i="144"/>
  <c r="AU17" i="91" s="1"/>
  <c r="AY17" i="91" s="1"/>
  <c r="AE51" i="99"/>
  <c r="AG51" i="99" s="1"/>
  <c r="Q17" i="90" s="1"/>
  <c r="AS17" i="144"/>
  <c r="AU17" i="90" s="1"/>
  <c r="AY17" i="90" s="1"/>
  <c r="AQ51" i="99"/>
  <c r="AS51" i="99" s="1"/>
  <c r="Q17" i="89" s="1"/>
  <c r="AY17" i="144"/>
  <c r="AU17" i="89" s="1"/>
  <c r="AY17" i="89" s="1"/>
  <c r="BC51" i="99"/>
  <c r="BE51" i="99" s="1"/>
  <c r="Q17" i="88" s="1"/>
  <c r="BE17" i="144"/>
  <c r="AU17" i="88" s="1"/>
  <c r="AY17" i="88" s="1"/>
  <c r="K16" i="3"/>
  <c r="G664" i="1" s="1"/>
  <c r="Q16" i="92"/>
  <c r="Q14" i="14"/>
  <c r="S14" i="14" s="1"/>
  <c r="Q13" i="14"/>
  <c r="S13" i="14" s="1"/>
  <c r="Q12" i="14"/>
  <c r="S12" i="14" s="1"/>
  <c r="Q11" i="14"/>
  <c r="S11" i="14" s="1"/>
  <c r="Q10" i="14"/>
  <c r="S10" i="14" s="1"/>
  <c r="Q9" i="14"/>
  <c r="S9" i="14" s="1"/>
  <c r="Q8" i="14"/>
  <c r="S8" i="14" s="1"/>
  <c r="S15" i="14" s="1"/>
  <c r="E35" i="8" s="1"/>
  <c r="E16" i="87"/>
  <c r="AU16" i="92"/>
  <c r="AY16" i="92" s="1"/>
  <c r="S50" i="99"/>
  <c r="U50" i="99" s="1"/>
  <c r="Q16" i="91" s="1"/>
  <c r="AM16" i="144"/>
  <c r="AU16" i="91" s="1"/>
  <c r="AY16" i="91" s="1"/>
  <c r="AE50" i="99"/>
  <c r="AG50" i="99" s="1"/>
  <c r="Q16" i="90" s="1"/>
  <c r="AS16" i="144"/>
  <c r="AU16" i="90" s="1"/>
  <c r="AY16" i="90" s="1"/>
  <c r="AQ50" i="99"/>
  <c r="AS50" i="99" s="1"/>
  <c r="Q16" i="89" s="1"/>
  <c r="AY16" i="144"/>
  <c r="AU16" i="89" s="1"/>
  <c r="AY16" i="89" s="1"/>
  <c r="BC50" i="99"/>
  <c r="BE50" i="99" s="1"/>
  <c r="Q16" i="88" s="1"/>
  <c r="BE16" i="144"/>
  <c r="AU16" i="88" s="1"/>
  <c r="AY16" i="88" s="1"/>
  <c r="K15" i="3"/>
  <c r="G635" i="1" s="1"/>
  <c r="Q15" i="92"/>
  <c r="E15" i="87"/>
  <c r="AU15" i="92"/>
  <c r="AY15" i="92" s="1"/>
  <c r="S49" i="99"/>
  <c r="U49" i="99" s="1"/>
  <c r="Q15" i="91" s="1"/>
  <c r="AM15" i="144"/>
  <c r="AU15" i="91" s="1"/>
  <c r="AY15" i="91" s="1"/>
  <c r="AE49" i="99"/>
  <c r="AG49" i="99" s="1"/>
  <c r="Q15" i="90" s="1"/>
  <c r="AS15" i="144"/>
  <c r="AU15" i="90" s="1"/>
  <c r="AY15" i="90" s="1"/>
  <c r="AQ49" i="99"/>
  <c r="AS49" i="99" s="1"/>
  <c r="Q15" i="89" s="1"/>
  <c r="AY15" i="144"/>
  <c r="AU15" i="89" s="1"/>
  <c r="AY15" i="89" s="1"/>
  <c r="BC49" i="99"/>
  <c r="BE49" i="99" s="1"/>
  <c r="Q15" i="88" s="1"/>
  <c r="BE15" i="144"/>
  <c r="AU15" i="88" s="1"/>
  <c r="AY15" i="88" s="1"/>
  <c r="K14" i="3"/>
  <c r="G606" i="1" s="1"/>
  <c r="Q14" i="92"/>
  <c r="E14" i="87"/>
  <c r="AU14" i="92"/>
  <c r="AY14" i="92" s="1"/>
  <c r="S48" i="99"/>
  <c r="U48" i="99" s="1"/>
  <c r="Q14" i="91" s="1"/>
  <c r="AM14" i="144"/>
  <c r="AU14" i="91" s="1"/>
  <c r="AY14" i="91" s="1"/>
  <c r="AE48" i="99"/>
  <c r="AG48" i="99" s="1"/>
  <c r="Q14" i="90" s="1"/>
  <c r="AS14" i="144"/>
  <c r="AU14" i="90" s="1"/>
  <c r="AY14" i="90" s="1"/>
  <c r="AQ48" i="99"/>
  <c r="AS48" i="99" s="1"/>
  <c r="Q14" i="89" s="1"/>
  <c r="AY14" i="144"/>
  <c r="AU14" i="89" s="1"/>
  <c r="AY14" i="89" s="1"/>
  <c r="BC48" i="99"/>
  <c r="BE48" i="99" s="1"/>
  <c r="Q14" i="88" s="1"/>
  <c r="BE14" i="144"/>
  <c r="AU14" i="88" s="1"/>
  <c r="AY14" i="88" s="1"/>
  <c r="K13" i="3"/>
  <c r="G577" i="1" s="1"/>
  <c r="Q13" i="92"/>
  <c r="E13" i="87"/>
  <c r="AU13" i="92"/>
  <c r="AY13" i="92" s="1"/>
  <c r="S47" i="99"/>
  <c r="U47" i="99" s="1"/>
  <c r="Q13" i="91" s="1"/>
  <c r="AM13" i="144"/>
  <c r="AU13" i="91" s="1"/>
  <c r="AY13" i="91" s="1"/>
  <c r="AE47" i="99"/>
  <c r="AG47" i="99" s="1"/>
  <c r="Q13" i="90" s="1"/>
  <c r="AS13" i="144"/>
  <c r="AU13" i="90" s="1"/>
  <c r="AY13" i="90" s="1"/>
  <c r="AQ47" i="99"/>
  <c r="AS47" i="99" s="1"/>
  <c r="Q13" i="89" s="1"/>
  <c r="AY13" i="144"/>
  <c r="AU13" i="89" s="1"/>
  <c r="AY13" i="89" s="1"/>
  <c r="BC47" i="99"/>
  <c r="BE47" i="99" s="1"/>
  <c r="Q13" i="88" s="1"/>
  <c r="BE13" i="144"/>
  <c r="AU13" i="88" s="1"/>
  <c r="AY13" i="88" s="1"/>
  <c r="K12" i="3"/>
  <c r="G548" i="1" s="1"/>
  <c r="Q12" i="92"/>
  <c r="E12" i="87"/>
  <c r="AU12" i="92"/>
  <c r="AY12" i="92" s="1"/>
  <c r="S46" i="99"/>
  <c r="U46" i="99" s="1"/>
  <c r="Q12" i="91" s="1"/>
  <c r="AM12" i="144"/>
  <c r="AU12" i="91" s="1"/>
  <c r="AY12" i="91" s="1"/>
  <c r="AE46" i="99"/>
  <c r="AG46" i="99" s="1"/>
  <c r="Q12" i="90" s="1"/>
  <c r="AS12" i="144"/>
  <c r="AU12" i="90" s="1"/>
  <c r="AY12" i="90" s="1"/>
  <c r="AQ46" i="99"/>
  <c r="AS46" i="99" s="1"/>
  <c r="Q12" i="89" s="1"/>
  <c r="AY12" i="144"/>
  <c r="AU12" i="89" s="1"/>
  <c r="AY12" i="89" s="1"/>
  <c r="BC46" i="99"/>
  <c r="BE46" i="99" s="1"/>
  <c r="Q12" i="88" s="1"/>
  <c r="BE12" i="144"/>
  <c r="AU12" i="88" s="1"/>
  <c r="AY12" i="88" s="1"/>
  <c r="K11" i="3"/>
  <c r="G519" i="1" s="1"/>
  <c r="Q11" i="92"/>
  <c r="E11" i="87"/>
  <c r="AU11" i="92"/>
  <c r="AY11" i="92" s="1"/>
  <c r="S45" i="99"/>
  <c r="U45" i="99" s="1"/>
  <c r="Q11" i="91" s="1"/>
  <c r="AM11" i="144"/>
  <c r="AU11" i="91" s="1"/>
  <c r="AY11" i="91" s="1"/>
  <c r="AE45" i="99"/>
  <c r="AG45" i="99" s="1"/>
  <c r="Q11" i="90" s="1"/>
  <c r="AS11" i="144"/>
  <c r="AU11" i="90" s="1"/>
  <c r="AY11" i="90" s="1"/>
  <c r="AQ45" i="99"/>
  <c r="AS45" i="99" s="1"/>
  <c r="Q11" i="89" s="1"/>
  <c r="AY11" i="144"/>
  <c r="AU11" i="89" s="1"/>
  <c r="AY11" i="89" s="1"/>
  <c r="BC45" i="99"/>
  <c r="BE45" i="99" s="1"/>
  <c r="Q11" i="88" s="1"/>
  <c r="BE11" i="144"/>
  <c r="AU11" i="88" s="1"/>
  <c r="AY11" i="88" s="1"/>
  <c r="K10" i="3"/>
  <c r="G490" i="1" s="1"/>
  <c r="Q10" i="92"/>
  <c r="E10" i="87"/>
  <c r="AU10" i="92"/>
  <c r="AY10" i="92" s="1"/>
  <c r="S44" i="99"/>
  <c r="U44" i="99" s="1"/>
  <c r="Q10" i="91" s="1"/>
  <c r="AM10" i="144"/>
  <c r="AU10" i="91" s="1"/>
  <c r="AY10" i="91" s="1"/>
  <c r="AE44" i="99"/>
  <c r="AG44" i="99" s="1"/>
  <c r="Q10" i="90" s="1"/>
  <c r="AS10" i="144"/>
  <c r="AU10" i="90" s="1"/>
  <c r="AY10" i="90" s="1"/>
  <c r="AQ44" i="99"/>
  <c r="AS44" i="99" s="1"/>
  <c r="Q10" i="89" s="1"/>
  <c r="AY10" i="144"/>
  <c r="AU10" i="89" s="1"/>
  <c r="AY10" i="89" s="1"/>
  <c r="BC44" i="99"/>
  <c r="BE44" i="99" s="1"/>
  <c r="Q10" i="88" s="1"/>
  <c r="BE10" i="144"/>
  <c r="AU10" i="88" s="1"/>
  <c r="AY10" i="88" s="1"/>
  <c r="K9" i="3"/>
  <c r="G461" i="1" s="1"/>
  <c r="Q9" i="92"/>
  <c r="E9" i="87"/>
  <c r="AU9" i="92"/>
  <c r="AY9" i="92" s="1"/>
  <c r="S43" i="99"/>
  <c r="U43" i="99" s="1"/>
  <c r="Q9" i="91" s="1"/>
  <c r="AM9" i="144"/>
  <c r="AU9" i="91" s="1"/>
  <c r="AY9" i="91" s="1"/>
  <c r="AE43" i="99"/>
  <c r="AG43" i="99" s="1"/>
  <c r="Q9" i="90" s="1"/>
  <c r="AS9" i="144"/>
  <c r="AU9" i="90" s="1"/>
  <c r="AY9" i="90" s="1"/>
  <c r="AQ43" i="99"/>
  <c r="AS43" i="99" s="1"/>
  <c r="Q9" i="89" s="1"/>
  <c r="AY9" i="144"/>
  <c r="AU9" i="89" s="1"/>
  <c r="AY9" i="89" s="1"/>
  <c r="BC43" i="99"/>
  <c r="BE43" i="99" s="1"/>
  <c r="Q9" i="88" s="1"/>
  <c r="BE9" i="144"/>
  <c r="AU9" i="88" s="1"/>
  <c r="AY9" i="88" s="1"/>
  <c r="K8" i="3"/>
  <c r="G432" i="1" s="1"/>
  <c r="Q8" i="92"/>
  <c r="E8" i="87"/>
  <c r="AU8" i="92"/>
  <c r="AY8" i="92" s="1"/>
  <c r="S42" i="99"/>
  <c r="U42" i="99" s="1"/>
  <c r="Q8" i="91" s="1"/>
  <c r="AM8" i="144"/>
  <c r="AU8" i="91" s="1"/>
  <c r="AY8" i="91" s="1"/>
  <c r="AE42" i="99"/>
  <c r="AG42" i="99" s="1"/>
  <c r="Q8" i="90" s="1"/>
  <c r="AS8" i="144"/>
  <c r="AU8" i="90" s="1"/>
  <c r="AY8" i="90" s="1"/>
  <c r="AQ42" i="99"/>
  <c r="AS42" i="99" s="1"/>
  <c r="Q8" i="89" s="1"/>
  <c r="AY8" i="144"/>
  <c r="AU8" i="89" s="1"/>
  <c r="AY8" i="89" s="1"/>
  <c r="BC42" i="99"/>
  <c r="BE42" i="99" s="1"/>
  <c r="Q8" i="88" s="1"/>
  <c r="BE8" i="144"/>
  <c r="AU8" i="88" s="1"/>
  <c r="AY8" i="88" s="1"/>
  <c r="K24" i="3"/>
  <c r="G896" i="1" s="1"/>
  <c r="Q22" i="92"/>
  <c r="E22" i="87"/>
  <c r="AU22" i="92"/>
  <c r="AY22" i="92" s="1"/>
  <c r="S59" i="99"/>
  <c r="U59" i="99" s="1"/>
  <c r="Q22" i="91" s="1"/>
  <c r="AM25" i="144"/>
  <c r="AU22" i="91" s="1"/>
  <c r="AY22" i="91" s="1"/>
  <c r="AE59" i="99"/>
  <c r="AG59" i="99" s="1"/>
  <c r="Q22" i="90" s="1"/>
  <c r="AS25" i="144"/>
  <c r="AU22" i="90" s="1"/>
  <c r="AY22" i="90" s="1"/>
  <c r="AQ59" i="99"/>
  <c r="AS59" i="99" s="1"/>
  <c r="Q22" i="89" s="1"/>
  <c r="AY25" i="144"/>
  <c r="AU22" i="89" s="1"/>
  <c r="AY22" i="89" s="1"/>
  <c r="BC59" i="99"/>
  <c r="BE59" i="99" s="1"/>
  <c r="Q22" i="88" s="1"/>
  <c r="BE25" i="144"/>
  <c r="AU22" i="88" s="1"/>
  <c r="AY22" i="88" s="1"/>
  <c r="Q26" i="29"/>
  <c r="BA8" i="7"/>
  <c r="I14" i="58"/>
  <c r="J23" i="57" s="1"/>
  <c r="BQ23" i="80"/>
  <c r="BU23" i="80" s="1"/>
  <c r="BQ23" i="85"/>
  <c r="CK23" i="79" s="1"/>
  <c r="I13" i="58"/>
  <c r="I23" i="57" s="1"/>
  <c r="BA23" i="80"/>
  <c r="BE23" i="80" s="1"/>
  <c r="BA23" i="85"/>
  <c r="BS23" i="79" s="1"/>
  <c r="Q24" i="47" s="1"/>
  <c r="I12" i="58"/>
  <c r="H23" i="57" s="1"/>
  <c r="AK23" i="80"/>
  <c r="AO23" i="80" s="1"/>
  <c r="AK23" i="85"/>
  <c r="BA23" i="79" s="1"/>
  <c r="I11" i="58"/>
  <c r="G23" i="57" s="1"/>
  <c r="U23" i="80"/>
  <c r="Y23" i="80" s="1"/>
  <c r="U23" i="85"/>
  <c r="AI23" i="79" s="1"/>
  <c r="M24" i="47" s="1"/>
  <c r="E27" i="28"/>
  <c r="AA46" i="30"/>
  <c r="AA45" i="30"/>
  <c r="AA41" i="30"/>
  <c r="AA40" i="30"/>
  <c r="AA39" i="30"/>
  <c r="AA38" i="30"/>
  <c r="AA37" i="30"/>
  <c r="AA36" i="30"/>
  <c r="AA33" i="30"/>
  <c r="AA32" i="30"/>
  <c r="AA31" i="30"/>
  <c r="AA30" i="30"/>
  <c r="AA29" i="30"/>
  <c r="AA28" i="30"/>
  <c r="AA27" i="30"/>
  <c r="AA25" i="30"/>
  <c r="AA20" i="30"/>
  <c r="AA19" i="30"/>
  <c r="AA18" i="30"/>
  <c r="AA17" i="30"/>
  <c r="AA16" i="30"/>
  <c r="AA15" i="30"/>
  <c r="AA14" i="30"/>
  <c r="AA11" i="30"/>
  <c r="K24" i="47"/>
  <c r="K32" i="30"/>
  <c r="K31" i="30"/>
  <c r="K30" i="30"/>
  <c r="K29" i="30"/>
  <c r="K28" i="30"/>
  <c r="K27" i="30"/>
  <c r="K25" i="30"/>
  <c r="K32" i="31"/>
  <c r="K31" i="31"/>
  <c r="K30" i="31"/>
  <c r="K29" i="31"/>
  <c r="K28" i="31"/>
  <c r="K27" i="31"/>
  <c r="K25" i="31"/>
  <c r="K32" i="32"/>
  <c r="K31" i="32"/>
  <c r="K30" i="32"/>
  <c r="K29" i="32"/>
  <c r="K28" i="32"/>
  <c r="K27" i="32"/>
  <c r="K25" i="32"/>
  <c r="K32" i="33"/>
  <c r="K31" i="33"/>
  <c r="K30" i="33"/>
  <c r="K29" i="33"/>
  <c r="K28" i="33"/>
  <c r="K27" i="33"/>
  <c r="K25" i="33"/>
  <c r="K32" i="34"/>
  <c r="K31" i="34"/>
  <c r="K30" i="34"/>
  <c r="K29" i="34"/>
  <c r="K28" i="34"/>
  <c r="K27" i="34"/>
  <c r="K25" i="34"/>
  <c r="K32" i="35"/>
  <c r="K31" i="35"/>
  <c r="K30" i="35"/>
  <c r="K29" i="35"/>
  <c r="K28" i="35"/>
  <c r="K27" i="35"/>
  <c r="K25" i="35"/>
  <c r="K32" i="36"/>
  <c r="K31" i="36"/>
  <c r="K30" i="36"/>
  <c r="K29" i="36"/>
  <c r="K28" i="36"/>
  <c r="K27" i="36"/>
  <c r="K25" i="36"/>
  <c r="K32" i="37"/>
  <c r="K31" i="37"/>
  <c r="K30" i="37"/>
  <c r="K29" i="37"/>
  <c r="K28" i="37"/>
  <c r="K27" i="37"/>
  <c r="K25" i="37"/>
  <c r="K32" i="38"/>
  <c r="K31" i="38"/>
  <c r="K30" i="38"/>
  <c r="K29" i="38"/>
  <c r="K28" i="38"/>
  <c r="K27" i="38"/>
  <c r="K25" i="38"/>
  <c r="K32" i="39"/>
  <c r="K31" i="39"/>
  <c r="K30" i="39"/>
  <c r="K29" i="39"/>
  <c r="K28" i="39"/>
  <c r="K27" i="39"/>
  <c r="K25" i="39"/>
  <c r="K32" i="40"/>
  <c r="K31" i="40"/>
  <c r="K30" i="40"/>
  <c r="K29" i="40"/>
  <c r="K28" i="40"/>
  <c r="K27" i="40"/>
  <c r="K25" i="40"/>
  <c r="K32" i="41"/>
  <c r="K31" i="41"/>
  <c r="K30" i="41"/>
  <c r="K29" i="41"/>
  <c r="K28" i="41"/>
  <c r="K27" i="41"/>
  <c r="K25" i="41"/>
  <c r="K32" i="42"/>
  <c r="K31" i="42"/>
  <c r="K30" i="42"/>
  <c r="K29" i="42"/>
  <c r="K28" i="42"/>
  <c r="K27" i="42"/>
  <c r="K25" i="42"/>
  <c r="K32" i="43"/>
  <c r="K31" i="43"/>
  <c r="K30" i="43"/>
  <c r="K29" i="43"/>
  <c r="K28" i="43"/>
  <c r="K27" i="43"/>
  <c r="K25" i="43"/>
  <c r="K32" i="44"/>
  <c r="K31" i="44"/>
  <c r="K30" i="44"/>
  <c r="K29" i="44"/>
  <c r="K28" i="44"/>
  <c r="K27" i="44"/>
  <c r="K25" i="44"/>
  <c r="K32" i="45"/>
  <c r="K31" i="45"/>
  <c r="K30" i="45"/>
  <c r="K29" i="45"/>
  <c r="K28" i="45"/>
  <c r="K27" i="45"/>
  <c r="K25" i="45"/>
  <c r="K32" i="46"/>
  <c r="K31" i="46"/>
  <c r="K30" i="46"/>
  <c r="K29" i="46"/>
  <c r="K28" i="46"/>
  <c r="K27" i="46"/>
  <c r="K25" i="46"/>
  <c r="K62" i="52"/>
  <c r="K61" i="52"/>
  <c r="K60" i="52"/>
  <c r="K59" i="52"/>
  <c r="K58" i="52"/>
  <c r="K57" i="52"/>
  <c r="K55" i="52"/>
  <c r="BQ22" i="80"/>
  <c r="BU22" i="80" s="1"/>
  <c r="BQ22" i="85"/>
  <c r="CK22" i="79" s="1"/>
  <c r="BA22" i="80"/>
  <c r="BE22" i="80" s="1"/>
  <c r="BA22" i="85"/>
  <c r="BS22" i="79" s="1"/>
  <c r="Q22" i="47" s="1"/>
  <c r="AK22" i="80"/>
  <c r="AO22" i="80" s="1"/>
  <c r="AK22" i="85"/>
  <c r="BA22" i="79" s="1"/>
  <c r="U22" i="80"/>
  <c r="Y22" i="80" s="1"/>
  <c r="U22" i="85"/>
  <c r="AI22" i="79" s="1"/>
  <c r="M22" i="47" s="1"/>
  <c r="AA46" i="32"/>
  <c r="AA45" i="32"/>
  <c r="AA43" i="32"/>
  <c r="AA42" i="32"/>
  <c r="AA41" i="32"/>
  <c r="AA40" i="32"/>
  <c r="AA39" i="32"/>
  <c r="AA38" i="32"/>
  <c r="AA37" i="32"/>
  <c r="AA36" i="32"/>
  <c r="AA33" i="32"/>
  <c r="AA32" i="32"/>
  <c r="AA31" i="32"/>
  <c r="AA30" i="32"/>
  <c r="AA29" i="32"/>
  <c r="AA28" i="32"/>
  <c r="AA27" i="32"/>
  <c r="AA25" i="32"/>
  <c r="AA20" i="32"/>
  <c r="AA19" i="32"/>
  <c r="AA18" i="32"/>
  <c r="AA17" i="32"/>
  <c r="AA16" i="32"/>
  <c r="AA15" i="32"/>
  <c r="AA14" i="32"/>
  <c r="AA11" i="32"/>
  <c r="K22" i="47"/>
  <c r="BQ21" i="80"/>
  <c r="BU21" i="80" s="1"/>
  <c r="BQ21" i="85"/>
  <c r="CK21" i="79" s="1"/>
  <c r="BA21" i="80"/>
  <c r="BE21" i="80" s="1"/>
  <c r="BA21" i="85"/>
  <c r="BS21" i="79" s="1"/>
  <c r="Q21" i="47" s="1"/>
  <c r="AK21" i="80"/>
  <c r="AO21" i="80" s="1"/>
  <c r="AK21" i="85"/>
  <c r="BA21" i="79" s="1"/>
  <c r="U21" i="80"/>
  <c r="Y21" i="80" s="1"/>
  <c r="U21" i="85"/>
  <c r="AI21" i="79" s="1"/>
  <c r="M21" i="47" s="1"/>
  <c r="AA46" i="33"/>
  <c r="AA45" i="33"/>
  <c r="AA43" i="33"/>
  <c r="AA42" i="33"/>
  <c r="AA41" i="33"/>
  <c r="AA40" i="33"/>
  <c r="AA39" i="33"/>
  <c r="AA38" i="33"/>
  <c r="AA37" i="33"/>
  <c r="AA36" i="33"/>
  <c r="AA33" i="33"/>
  <c r="AA32" i="33"/>
  <c r="AA31" i="33"/>
  <c r="AA30" i="33"/>
  <c r="AA29" i="33"/>
  <c r="AA28" i="33"/>
  <c r="AA27" i="33"/>
  <c r="AA25" i="33"/>
  <c r="AA20" i="33"/>
  <c r="AA19" i="33"/>
  <c r="AA18" i="33"/>
  <c r="AA17" i="33"/>
  <c r="AA16" i="33"/>
  <c r="AA15" i="33"/>
  <c r="AA14" i="33"/>
  <c r="AA11" i="33"/>
  <c r="K21" i="47"/>
  <c r="BQ20" i="80"/>
  <c r="BU20" i="80" s="1"/>
  <c r="BQ20" i="85"/>
  <c r="CK20" i="79" s="1"/>
  <c r="BA20" i="80"/>
  <c r="BE20" i="80" s="1"/>
  <c r="BA20" i="85"/>
  <c r="BS20" i="79" s="1"/>
  <c r="Q20" i="47" s="1"/>
  <c r="AK20" i="80"/>
  <c r="AO20" i="80" s="1"/>
  <c r="AK20" i="85"/>
  <c r="BA20" i="79" s="1"/>
  <c r="U20" i="80"/>
  <c r="Y20" i="80" s="1"/>
  <c r="U20" i="85"/>
  <c r="AI20" i="79" s="1"/>
  <c r="M20" i="47" s="1"/>
  <c r="AA46" i="34"/>
  <c r="AA45" i="34"/>
  <c r="AA43" i="34"/>
  <c r="AA42" i="34"/>
  <c r="AA41" i="34"/>
  <c r="AA40" i="34"/>
  <c r="AA39" i="34"/>
  <c r="AA38" i="34"/>
  <c r="AA37" i="34"/>
  <c r="AA36" i="34"/>
  <c r="AA33" i="34"/>
  <c r="AA32" i="34"/>
  <c r="AA31" i="34"/>
  <c r="AA30" i="34"/>
  <c r="AA29" i="34"/>
  <c r="AA28" i="34"/>
  <c r="AA27" i="34"/>
  <c r="AA25" i="34"/>
  <c r="AA20" i="34"/>
  <c r="AA19" i="34"/>
  <c r="AA18" i="34"/>
  <c r="AA17" i="34"/>
  <c r="AA16" i="34"/>
  <c r="AA15" i="34"/>
  <c r="AA14" i="34"/>
  <c r="AA11" i="34"/>
  <c r="K20" i="47"/>
  <c r="BQ19" i="80"/>
  <c r="BU19" i="80" s="1"/>
  <c r="BQ19" i="85"/>
  <c r="CK19" i="79" s="1"/>
  <c r="BA19" i="80"/>
  <c r="BE19" i="80" s="1"/>
  <c r="BA19" i="85"/>
  <c r="BS19" i="79" s="1"/>
  <c r="AK19" i="80"/>
  <c r="AO19" i="80" s="1"/>
  <c r="AK19" i="85"/>
  <c r="BA19" i="79" s="1"/>
  <c r="U19" i="80"/>
  <c r="Y19" i="80" s="1"/>
  <c r="U19" i="85"/>
  <c r="AI19" i="79" s="1"/>
  <c r="AA46" i="31"/>
  <c r="AA45" i="31"/>
  <c r="AA43" i="31"/>
  <c r="AA42" i="31"/>
  <c r="AA41" i="31"/>
  <c r="AA40" i="31"/>
  <c r="AA39" i="31"/>
  <c r="AA38" i="31"/>
  <c r="AA37" i="31"/>
  <c r="AA36" i="31"/>
  <c r="AA33" i="31"/>
  <c r="AA32" i="31"/>
  <c r="AA31" i="31"/>
  <c r="AA30" i="31"/>
  <c r="AA29" i="31"/>
  <c r="AA28" i="31"/>
  <c r="AA27" i="31"/>
  <c r="AA25" i="31"/>
  <c r="AA20" i="31"/>
  <c r="AA19" i="31"/>
  <c r="AA18" i="31"/>
  <c r="AA17" i="31"/>
  <c r="AA16" i="31"/>
  <c r="AA15" i="31"/>
  <c r="AA14" i="31"/>
  <c r="AA11" i="31"/>
  <c r="AA46" i="35"/>
  <c r="AA45" i="35"/>
  <c r="AA43" i="35"/>
  <c r="AA42" i="35"/>
  <c r="AA41" i="35"/>
  <c r="AA40" i="35"/>
  <c r="AA39" i="35"/>
  <c r="AA38" i="35"/>
  <c r="AA37" i="35"/>
  <c r="AA36" i="35"/>
  <c r="AA33" i="35"/>
  <c r="AA32" i="35"/>
  <c r="AA31" i="35"/>
  <c r="AA30" i="35"/>
  <c r="AA29" i="35"/>
  <c r="AA28" i="35"/>
  <c r="AA27" i="35"/>
  <c r="AA25" i="35"/>
  <c r="AA20" i="35"/>
  <c r="AA19" i="35"/>
  <c r="AA18" i="35"/>
  <c r="AA17" i="35"/>
  <c r="AA16" i="35"/>
  <c r="AA15" i="35"/>
  <c r="AA14" i="35"/>
  <c r="AA11" i="35"/>
  <c r="K23" i="47"/>
  <c r="K19" i="47"/>
  <c r="BQ18" i="80"/>
  <c r="BU18" i="80" s="1"/>
  <c r="BQ18" i="85"/>
  <c r="CK18" i="79" s="1"/>
  <c r="M23" i="135"/>
  <c r="M17" i="135"/>
  <c r="BA18" i="80"/>
  <c r="BE18" i="80" s="1"/>
  <c r="BA18" i="85"/>
  <c r="BS18" i="79" s="1"/>
  <c r="Q18" i="47" s="1"/>
  <c r="K22" i="135"/>
  <c r="K24" i="135" s="1"/>
  <c r="K16" i="135"/>
  <c r="K18" i="135" s="1"/>
  <c r="AK18" i="80"/>
  <c r="AO18" i="80" s="1"/>
  <c r="AK18" i="85"/>
  <c r="BA18" i="79" s="1"/>
  <c r="I21" i="135"/>
  <c r="I15" i="135"/>
  <c r="U18" i="80"/>
  <c r="Y18" i="80" s="1"/>
  <c r="U18" i="85"/>
  <c r="AI18" i="79" s="1"/>
  <c r="M18" i="47" s="1"/>
  <c r="G20" i="135"/>
  <c r="G24" i="135" s="1"/>
  <c r="G14" i="135"/>
  <c r="G18" i="135" s="1"/>
  <c r="AA46" i="36"/>
  <c r="AA45" i="36"/>
  <c r="AA43" i="36"/>
  <c r="AA42" i="36"/>
  <c r="AA41" i="36"/>
  <c r="AA40" i="36"/>
  <c r="AA39" i="36"/>
  <c r="AA38" i="36"/>
  <c r="AA37" i="36"/>
  <c r="AA36" i="36"/>
  <c r="AA33" i="36"/>
  <c r="AA32" i="36"/>
  <c r="AA31" i="36"/>
  <c r="AA30" i="36"/>
  <c r="AA29" i="36"/>
  <c r="AA28" i="36"/>
  <c r="AA27" i="36"/>
  <c r="AA25" i="36"/>
  <c r="AA20" i="36"/>
  <c r="AA19" i="36"/>
  <c r="AA18" i="36"/>
  <c r="AA17" i="36"/>
  <c r="AA16" i="36"/>
  <c r="AA15" i="36"/>
  <c r="AA14" i="36"/>
  <c r="AA11" i="36"/>
  <c r="K18" i="47"/>
  <c r="BQ17" i="80"/>
  <c r="BU17" i="80" s="1"/>
  <c r="BQ17" i="85"/>
  <c r="CK17" i="79" s="1"/>
  <c r="BA17" i="80"/>
  <c r="BE17" i="80" s="1"/>
  <c r="BA17" i="85"/>
  <c r="BS17" i="79" s="1"/>
  <c r="Q17" i="47" s="1"/>
  <c r="AK17" i="80"/>
  <c r="AO17" i="80" s="1"/>
  <c r="AK17" i="85"/>
  <c r="BA17" i="79" s="1"/>
  <c r="U17" i="80"/>
  <c r="Y17" i="80" s="1"/>
  <c r="U17" i="85"/>
  <c r="AI17" i="79" s="1"/>
  <c r="M17" i="47" s="1"/>
  <c r="AA46" i="37"/>
  <c r="AA45" i="37"/>
  <c r="AA43" i="37"/>
  <c r="AA42" i="37"/>
  <c r="AA41" i="37"/>
  <c r="AA40" i="37"/>
  <c r="AA39" i="37"/>
  <c r="AA38" i="37"/>
  <c r="AA37" i="37"/>
  <c r="AA36" i="37"/>
  <c r="AA33" i="37"/>
  <c r="AA32" i="37"/>
  <c r="AA31" i="37"/>
  <c r="AA30" i="37"/>
  <c r="AA29" i="37"/>
  <c r="AA28" i="37"/>
  <c r="AA27" i="37"/>
  <c r="AA25" i="37"/>
  <c r="AA20" i="37"/>
  <c r="AA19" i="37"/>
  <c r="AA18" i="37"/>
  <c r="AA17" i="37"/>
  <c r="AA16" i="37"/>
  <c r="AA15" i="37"/>
  <c r="AA14" i="37"/>
  <c r="AA11" i="37"/>
  <c r="K17" i="47"/>
  <c r="BQ16" i="80"/>
  <c r="BU16" i="80" s="1"/>
  <c r="BQ16" i="85"/>
  <c r="CK16" i="79" s="1"/>
  <c r="BA16" i="80"/>
  <c r="BE16" i="80" s="1"/>
  <c r="BA16" i="85"/>
  <c r="BS16" i="79" s="1"/>
  <c r="Q16" i="47" s="1"/>
  <c r="AK16" i="80"/>
  <c r="AO16" i="80" s="1"/>
  <c r="AK16" i="85"/>
  <c r="BA16" i="79" s="1"/>
  <c r="U16" i="80"/>
  <c r="Y16" i="80" s="1"/>
  <c r="U16" i="85"/>
  <c r="AI16" i="79" s="1"/>
  <c r="M16" i="47" s="1"/>
  <c r="AA46" i="38"/>
  <c r="AA45" i="38"/>
  <c r="AA43" i="38"/>
  <c r="AA42" i="38"/>
  <c r="AA41" i="38"/>
  <c r="AA40" i="38"/>
  <c r="AA39" i="38"/>
  <c r="AA38" i="38"/>
  <c r="AA37" i="38"/>
  <c r="AA36" i="38"/>
  <c r="AA33" i="38"/>
  <c r="AA32" i="38"/>
  <c r="AA31" i="38"/>
  <c r="AA30" i="38"/>
  <c r="AA29" i="38"/>
  <c r="AA28" i="38"/>
  <c r="AA27" i="38"/>
  <c r="AA25" i="38"/>
  <c r="AA20" i="38"/>
  <c r="AA19" i="38"/>
  <c r="AA18" i="38"/>
  <c r="AA17" i="38"/>
  <c r="AA16" i="38"/>
  <c r="AA15" i="38"/>
  <c r="AA14" i="38"/>
  <c r="AA11" i="38"/>
  <c r="K16" i="47"/>
  <c r="BQ15" i="80"/>
  <c r="BU15" i="80" s="1"/>
  <c r="BQ15" i="85"/>
  <c r="CK15" i="79" s="1"/>
  <c r="BA15" i="80"/>
  <c r="BE15" i="80" s="1"/>
  <c r="BA15" i="85"/>
  <c r="BS15" i="79" s="1"/>
  <c r="Q15" i="47" s="1"/>
  <c r="AK15" i="80"/>
  <c r="AO15" i="80" s="1"/>
  <c r="AK15" i="85"/>
  <c r="BA15" i="79" s="1"/>
  <c r="U15" i="80"/>
  <c r="Y15" i="80" s="1"/>
  <c r="U15" i="85"/>
  <c r="AI15" i="79" s="1"/>
  <c r="M15" i="47" s="1"/>
  <c r="AA46" i="39"/>
  <c r="AA45" i="39"/>
  <c r="AA43" i="39"/>
  <c r="AA42" i="39"/>
  <c r="AA41" i="39"/>
  <c r="AA40" i="39"/>
  <c r="AA39" i="39"/>
  <c r="AA38" i="39"/>
  <c r="AA37" i="39"/>
  <c r="AA36" i="39"/>
  <c r="AA33" i="39"/>
  <c r="AA32" i="39"/>
  <c r="AA31" i="39"/>
  <c r="AA30" i="39"/>
  <c r="AA29" i="39"/>
  <c r="AA28" i="39"/>
  <c r="AA27" i="39"/>
  <c r="AA25" i="39"/>
  <c r="AA20" i="39"/>
  <c r="AA19" i="39"/>
  <c r="AA18" i="39"/>
  <c r="AA17" i="39"/>
  <c r="AA16" i="39"/>
  <c r="AA15" i="39"/>
  <c r="AA14" i="39"/>
  <c r="AA11" i="39"/>
  <c r="K15" i="47"/>
  <c r="BQ14" i="80"/>
  <c r="BU14" i="80" s="1"/>
  <c r="BQ14" i="85"/>
  <c r="CK14" i="79" s="1"/>
  <c r="BA14" i="80"/>
  <c r="BE14" i="80" s="1"/>
  <c r="BA14" i="85"/>
  <c r="BS14" i="79" s="1"/>
  <c r="Q14" i="47" s="1"/>
  <c r="AK14" i="80"/>
  <c r="AO14" i="80" s="1"/>
  <c r="AK14" i="85"/>
  <c r="BA14" i="79" s="1"/>
  <c r="U14" i="80"/>
  <c r="Y14" i="80" s="1"/>
  <c r="U14" i="85"/>
  <c r="AI14" i="79" s="1"/>
  <c r="M14" i="47" s="1"/>
  <c r="AA46" i="40"/>
  <c r="AA45" i="40"/>
  <c r="AA43" i="40"/>
  <c r="AA42" i="40"/>
  <c r="AA41" i="40"/>
  <c r="AA40" i="40"/>
  <c r="AA39" i="40"/>
  <c r="AA38" i="40"/>
  <c r="AA37" i="40"/>
  <c r="AA36" i="40"/>
  <c r="AA33" i="40"/>
  <c r="AA32" i="40"/>
  <c r="AA31" i="40"/>
  <c r="AA30" i="40"/>
  <c r="AA29" i="40"/>
  <c r="AA28" i="40"/>
  <c r="AA27" i="40"/>
  <c r="AA25" i="40"/>
  <c r="AA20" i="40"/>
  <c r="AA19" i="40"/>
  <c r="AA18" i="40"/>
  <c r="AA17" i="40"/>
  <c r="AA16" i="40"/>
  <c r="AA15" i="40"/>
  <c r="AA14" i="40"/>
  <c r="AA11" i="40"/>
  <c r="K14" i="47"/>
  <c r="BQ13" i="80"/>
  <c r="BU13" i="80" s="1"/>
  <c r="BQ13" i="85"/>
  <c r="CK13" i="79" s="1"/>
  <c r="BA13" i="80"/>
  <c r="BE13" i="80" s="1"/>
  <c r="BA13" i="85"/>
  <c r="BS13" i="79" s="1"/>
  <c r="Q13" i="47" s="1"/>
  <c r="AK13" i="80"/>
  <c r="AO13" i="80" s="1"/>
  <c r="AK13" i="85"/>
  <c r="BA13" i="79" s="1"/>
  <c r="U13" i="80"/>
  <c r="Y13" i="80" s="1"/>
  <c r="U13" i="85"/>
  <c r="AI13" i="79" s="1"/>
  <c r="M13" i="47" s="1"/>
  <c r="AA46" i="41"/>
  <c r="AA45" i="41"/>
  <c r="AA43" i="41"/>
  <c r="AA42" i="41"/>
  <c r="AA41" i="41"/>
  <c r="AA40" i="41"/>
  <c r="AA39" i="41"/>
  <c r="AA38" i="41"/>
  <c r="AA37" i="41"/>
  <c r="AA36" i="41"/>
  <c r="AA33" i="41"/>
  <c r="AA32" i="41"/>
  <c r="AA31" i="41"/>
  <c r="AA30" i="41"/>
  <c r="AA29" i="41"/>
  <c r="AA28" i="41"/>
  <c r="AA27" i="41"/>
  <c r="AA25" i="41"/>
  <c r="AA20" i="41"/>
  <c r="AA19" i="41"/>
  <c r="AA18" i="41"/>
  <c r="AA17" i="41"/>
  <c r="AA16" i="41"/>
  <c r="AA15" i="41"/>
  <c r="AA14" i="41"/>
  <c r="AA11" i="41"/>
  <c r="K13" i="47"/>
  <c r="BQ12" i="80"/>
  <c r="BU12" i="80" s="1"/>
  <c r="BQ12" i="85"/>
  <c r="CK12" i="79" s="1"/>
  <c r="BA12" i="80"/>
  <c r="BE12" i="80" s="1"/>
  <c r="BA12" i="85"/>
  <c r="BS12" i="79" s="1"/>
  <c r="Q12" i="47" s="1"/>
  <c r="AK12" i="80"/>
  <c r="AO12" i="80" s="1"/>
  <c r="AK12" i="85"/>
  <c r="BA12" i="79" s="1"/>
  <c r="U12" i="80"/>
  <c r="Y12" i="80" s="1"/>
  <c r="U12" i="85"/>
  <c r="AI12" i="79" s="1"/>
  <c r="M12" i="47" s="1"/>
  <c r="AA46" i="42"/>
  <c r="AA45" i="42"/>
  <c r="AA43" i="42"/>
  <c r="AA42" i="42"/>
  <c r="AA41" i="42"/>
  <c r="AA40" i="42"/>
  <c r="AA39" i="42"/>
  <c r="AA38" i="42"/>
  <c r="AA37" i="42"/>
  <c r="AA36" i="42"/>
  <c r="AA33" i="42"/>
  <c r="AA32" i="42"/>
  <c r="AA31" i="42"/>
  <c r="AA30" i="42"/>
  <c r="AA29" i="42"/>
  <c r="AA28" i="42"/>
  <c r="AA27" i="42"/>
  <c r="AA25" i="42"/>
  <c r="AA20" i="42"/>
  <c r="AA19" i="42"/>
  <c r="AA18" i="42"/>
  <c r="AA17" i="42"/>
  <c r="AA16" i="42"/>
  <c r="AA15" i="42"/>
  <c r="AA14" i="42"/>
  <c r="AA11" i="42"/>
  <c r="K12" i="47"/>
  <c r="BQ11" i="80"/>
  <c r="BU11" i="80" s="1"/>
  <c r="BQ11" i="85"/>
  <c r="CK11" i="79" s="1"/>
  <c r="BA11" i="80"/>
  <c r="BE11" i="80" s="1"/>
  <c r="BA11" i="85"/>
  <c r="BS11" i="79" s="1"/>
  <c r="Q11" i="47" s="1"/>
  <c r="AK11" i="80"/>
  <c r="AO11" i="80" s="1"/>
  <c r="AK11" i="85"/>
  <c r="BA11" i="79" s="1"/>
  <c r="U11" i="80"/>
  <c r="Y11" i="80" s="1"/>
  <c r="U11" i="85"/>
  <c r="AI11" i="79" s="1"/>
  <c r="M11" i="47" s="1"/>
  <c r="AA46" i="43"/>
  <c r="AA45" i="43"/>
  <c r="AA43" i="43"/>
  <c r="AA42" i="43"/>
  <c r="AA41" i="43"/>
  <c r="AA40" i="43"/>
  <c r="AA39" i="43"/>
  <c r="AA38" i="43"/>
  <c r="AA37" i="43"/>
  <c r="AA36" i="43"/>
  <c r="AA33" i="43"/>
  <c r="AA32" i="43"/>
  <c r="AA31" i="43"/>
  <c r="AA30" i="43"/>
  <c r="AA29" i="43"/>
  <c r="AA28" i="43"/>
  <c r="AA27" i="43"/>
  <c r="AA25" i="43"/>
  <c r="AA20" i="43"/>
  <c r="AA19" i="43"/>
  <c r="AA18" i="43"/>
  <c r="AA17" i="43"/>
  <c r="AA16" i="43"/>
  <c r="AA15" i="43"/>
  <c r="AA14" i="43"/>
  <c r="AA11" i="43"/>
  <c r="K11" i="47"/>
  <c r="BQ10" i="80"/>
  <c r="BU10" i="80" s="1"/>
  <c r="BQ10" i="85"/>
  <c r="CK10" i="79" s="1"/>
  <c r="BA10" i="80"/>
  <c r="BE10" i="80" s="1"/>
  <c r="BA10" i="85"/>
  <c r="BS10" i="79" s="1"/>
  <c r="Q10" i="47" s="1"/>
  <c r="AK10" i="80"/>
  <c r="AO10" i="80" s="1"/>
  <c r="AK10" i="85"/>
  <c r="BA10" i="79" s="1"/>
  <c r="U10" i="80"/>
  <c r="Y10" i="80" s="1"/>
  <c r="U10" i="85"/>
  <c r="AI10" i="79" s="1"/>
  <c r="M10" i="47" s="1"/>
  <c r="AA46" i="44"/>
  <c r="AA45" i="44"/>
  <c r="AA43" i="44"/>
  <c r="AA42" i="44"/>
  <c r="AA41" i="44"/>
  <c r="AA40" i="44"/>
  <c r="AA39" i="44"/>
  <c r="AA38" i="44"/>
  <c r="AA37" i="44"/>
  <c r="AA36" i="44"/>
  <c r="AA33" i="44"/>
  <c r="AA32" i="44"/>
  <c r="AA31" i="44"/>
  <c r="AA30" i="44"/>
  <c r="AA29" i="44"/>
  <c r="AA28" i="44"/>
  <c r="AA27" i="44"/>
  <c r="AA25" i="44"/>
  <c r="AA20" i="44"/>
  <c r="AA19" i="44"/>
  <c r="AA18" i="44"/>
  <c r="AA17" i="44"/>
  <c r="AA16" i="44"/>
  <c r="AA15" i="44"/>
  <c r="AA14" i="44"/>
  <c r="AA11" i="44"/>
  <c r="K10" i="47"/>
  <c r="BQ9" i="80"/>
  <c r="BU9" i="80" s="1"/>
  <c r="BQ9" i="85"/>
  <c r="CK9" i="79" s="1"/>
  <c r="BA9" i="80"/>
  <c r="BE9" i="80" s="1"/>
  <c r="BA9" i="85"/>
  <c r="BS9" i="79" s="1"/>
  <c r="Q9" i="47" s="1"/>
  <c r="AK9" i="80"/>
  <c r="AO9" i="80" s="1"/>
  <c r="AK9" i="85"/>
  <c r="BA9" i="79" s="1"/>
  <c r="U9" i="80"/>
  <c r="Y9" i="80" s="1"/>
  <c r="U9" i="85"/>
  <c r="AI9" i="79" s="1"/>
  <c r="M9" i="47" s="1"/>
  <c r="AA46" i="45"/>
  <c r="AA45" i="45"/>
  <c r="AA43" i="45"/>
  <c r="AA42" i="45"/>
  <c r="AA41" i="45"/>
  <c r="AA40" i="45"/>
  <c r="AA39" i="45"/>
  <c r="AA38" i="45"/>
  <c r="AA37" i="45"/>
  <c r="AA36" i="45"/>
  <c r="AA33" i="45"/>
  <c r="AA32" i="45"/>
  <c r="AA31" i="45"/>
  <c r="AA30" i="45"/>
  <c r="AA29" i="45"/>
  <c r="AA28" i="45"/>
  <c r="AA27" i="45"/>
  <c r="AA25" i="45"/>
  <c r="AA20" i="45"/>
  <c r="AA19" i="45"/>
  <c r="AA18" i="45"/>
  <c r="AA17" i="45"/>
  <c r="AA16" i="45"/>
  <c r="AA15" i="45"/>
  <c r="AA14" i="45"/>
  <c r="AA11" i="45"/>
  <c r="K9" i="47"/>
  <c r="BQ8" i="80"/>
  <c r="BU8" i="80" s="1"/>
  <c r="BQ8" i="85"/>
  <c r="CK8" i="79" s="1"/>
  <c r="BA8" i="80"/>
  <c r="BE8" i="80" s="1"/>
  <c r="BA8" i="85"/>
  <c r="BS8" i="79" s="1"/>
  <c r="Q8" i="47" s="1"/>
  <c r="AK8" i="80"/>
  <c r="AO8" i="80" s="1"/>
  <c r="AK8" i="85"/>
  <c r="BA8" i="79" s="1"/>
  <c r="U8" i="80"/>
  <c r="Y8" i="80" s="1"/>
  <c r="U8" i="85"/>
  <c r="AI8" i="79" s="1"/>
  <c r="M8" i="47" s="1"/>
  <c r="AA46" i="46"/>
  <c r="AC46" i="46" s="1"/>
  <c r="AA45" i="46"/>
  <c r="AC45" i="46" s="1"/>
  <c r="AC47" i="46" s="1"/>
  <c r="AK8" i="7" s="1"/>
  <c r="AA43" i="46"/>
  <c r="AC43" i="46" s="1"/>
  <c r="AA42" i="46"/>
  <c r="AC42" i="46" s="1"/>
  <c r="AA41" i="46"/>
  <c r="AC41" i="46" s="1"/>
  <c r="AA40" i="46"/>
  <c r="AC40" i="46" s="1"/>
  <c r="AA39" i="46"/>
  <c r="AC39" i="46" s="1"/>
  <c r="AA38" i="46"/>
  <c r="AC38" i="46" s="1"/>
  <c r="AA37" i="46"/>
  <c r="AC37" i="46" s="1"/>
  <c r="AA36" i="46"/>
  <c r="AC36" i="46" s="1"/>
  <c r="AC44" i="46" s="1"/>
  <c r="U8" i="7" s="1"/>
  <c r="AA33" i="46"/>
  <c r="AC33" i="46" s="1"/>
  <c r="AA32" i="46"/>
  <c r="AC32" i="46" s="1"/>
  <c r="AA31" i="46"/>
  <c r="AC31" i="46" s="1"/>
  <c r="AA30" i="46"/>
  <c r="AC30" i="46" s="1"/>
  <c r="AA29" i="46"/>
  <c r="AC29" i="46" s="1"/>
  <c r="AA28" i="46"/>
  <c r="AC28" i="46" s="1"/>
  <c r="AA27" i="46"/>
  <c r="AC27" i="46" s="1"/>
  <c r="AA25" i="46"/>
  <c r="AC25" i="46" s="1"/>
  <c r="AA20" i="46"/>
  <c r="AC20" i="46" s="1"/>
  <c r="AA19" i="46"/>
  <c r="AC19" i="46" s="1"/>
  <c r="AA18" i="46"/>
  <c r="AC18" i="46" s="1"/>
  <c r="AA17" i="46"/>
  <c r="AC17" i="46" s="1"/>
  <c r="AA16" i="46"/>
  <c r="AC16" i="46" s="1"/>
  <c r="AA15" i="46"/>
  <c r="AC15" i="46" s="1"/>
  <c r="AA14" i="46"/>
  <c r="AC14" i="46" s="1"/>
  <c r="AA11" i="46"/>
  <c r="AC11" i="46" s="1"/>
  <c r="K8" i="47"/>
  <c r="U62" i="147"/>
  <c r="S62" i="147"/>
  <c r="Q62" i="147"/>
  <c r="O62" i="147"/>
  <c r="K75" i="52"/>
  <c r="M75" i="52" s="1"/>
  <c r="K74" i="52"/>
  <c r="M74" i="52" s="1"/>
  <c r="K85" i="52"/>
  <c r="M85" i="52" s="1"/>
  <c r="K84" i="52"/>
  <c r="M84" i="52" s="1"/>
  <c r="K83" i="52"/>
  <c r="M83" i="52" s="1"/>
  <c r="K82" i="52"/>
  <c r="M82" i="52" s="1"/>
  <c r="K81" i="52"/>
  <c r="M81" i="52" s="1"/>
  <c r="K80" i="52"/>
  <c r="M80" i="52" s="1"/>
  <c r="K72" i="52"/>
  <c r="K71" i="52"/>
  <c r="M71" i="52" s="1"/>
  <c r="K35" i="50"/>
  <c r="K34" i="50"/>
  <c r="K33" i="50"/>
  <c r="K32" i="50"/>
  <c r="K31" i="50"/>
  <c r="K30" i="50"/>
  <c r="K28" i="50"/>
  <c r="K73" i="52"/>
  <c r="M73" i="52" s="1"/>
  <c r="K50" i="52"/>
  <c r="K49" i="52"/>
  <c r="K48" i="52"/>
  <c r="K47" i="52"/>
  <c r="K46" i="52"/>
  <c r="K45" i="52"/>
  <c r="K43" i="52"/>
  <c r="S17" i="15"/>
  <c r="S15" i="21"/>
  <c r="K9" i="50"/>
  <c r="M9" i="50" s="1"/>
  <c r="K8" i="50"/>
  <c r="E27" i="93"/>
  <c r="E26" i="93"/>
  <c r="E25" i="93"/>
  <c r="E24" i="93"/>
  <c r="S17" i="16"/>
  <c r="S17" i="17"/>
  <c r="S17" i="18"/>
  <c r="K102" i="11"/>
  <c r="K101" i="11"/>
  <c r="K100" i="11"/>
  <c r="K96" i="11"/>
  <c r="K95" i="11"/>
  <c r="K94" i="11"/>
  <c r="K93" i="11"/>
  <c r="K92" i="11"/>
  <c r="K91" i="11"/>
  <c r="K90" i="11"/>
  <c r="K89" i="11"/>
  <c r="K88" i="11"/>
  <c r="K87" i="11"/>
  <c r="K86" i="11"/>
  <c r="K85" i="11"/>
  <c r="K84" i="11"/>
  <c r="K83" i="11"/>
  <c r="K82" i="11"/>
  <c r="K78" i="11"/>
  <c r="K77" i="11"/>
  <c r="K76" i="11"/>
  <c r="K58" i="11"/>
  <c r="K57" i="11"/>
  <c r="K56" i="11"/>
  <c r="K55" i="11"/>
  <c r="K54" i="11"/>
  <c r="K53" i="11"/>
  <c r="K52" i="11"/>
  <c r="K51" i="11"/>
  <c r="K50" i="11"/>
  <c r="K49" i="11"/>
  <c r="K48" i="11"/>
  <c r="K47" i="11"/>
  <c r="K46" i="11"/>
  <c r="K45" i="11"/>
  <c r="K44" i="11"/>
  <c r="K43" i="11"/>
  <c r="K42" i="11"/>
  <c r="K41" i="11"/>
  <c r="K40" i="11"/>
  <c r="K39" i="11"/>
  <c r="K38" i="11"/>
  <c r="K37" i="11"/>
  <c r="K36" i="11"/>
  <c r="K35" i="11"/>
  <c r="K20" i="11"/>
  <c r="K19" i="11"/>
  <c r="K18" i="11"/>
  <c r="K17" i="11"/>
  <c r="K28" i="13"/>
  <c r="K26" i="13"/>
  <c r="K25" i="13"/>
  <c r="K24" i="13"/>
  <c r="K23" i="13"/>
  <c r="K22" i="13"/>
  <c r="K21" i="13"/>
  <c r="K19" i="13"/>
  <c r="K26" i="15"/>
  <c r="K25" i="15"/>
  <c r="K24" i="15"/>
  <c r="K23" i="15"/>
  <c r="K22" i="15"/>
  <c r="K21" i="15"/>
  <c r="K19" i="15"/>
  <c r="K26" i="16"/>
  <c r="K25" i="16"/>
  <c r="K24" i="16"/>
  <c r="K23" i="16"/>
  <c r="K22" i="16"/>
  <c r="K21" i="16"/>
  <c r="K19" i="16"/>
  <c r="K26" i="17"/>
  <c r="K25" i="17"/>
  <c r="K24" i="17"/>
  <c r="K23" i="17"/>
  <c r="K22" i="17"/>
  <c r="K21" i="17"/>
  <c r="K19" i="17"/>
  <c r="K26" i="18"/>
  <c r="K25" i="18"/>
  <c r="K24" i="18"/>
  <c r="K23" i="18"/>
  <c r="K22" i="18"/>
  <c r="K21" i="18"/>
  <c r="K19" i="18"/>
  <c r="K24" i="21"/>
  <c r="K23" i="21"/>
  <c r="K22" i="21"/>
  <c r="K21" i="21"/>
  <c r="K20" i="21"/>
  <c r="K19" i="21"/>
  <c r="K17" i="21"/>
  <c r="K86" i="23"/>
  <c r="K85" i="23"/>
  <c r="K84" i="23"/>
  <c r="K83" i="23"/>
  <c r="K82" i="23"/>
  <c r="K81" i="23"/>
  <c r="K80" i="23"/>
  <c r="K79" i="23"/>
  <c r="K78" i="23"/>
  <c r="K77" i="23"/>
  <c r="K76" i="23"/>
  <c r="K75" i="23"/>
  <c r="K74" i="23"/>
  <c r="K73" i="23"/>
  <c r="K72" i="23"/>
  <c r="K71" i="23"/>
  <c r="K70" i="23"/>
  <c r="K69" i="23"/>
  <c r="K62" i="23"/>
  <c r="K61" i="23"/>
  <c r="K60" i="23"/>
  <c r="K44" i="23"/>
  <c r="K43" i="23"/>
  <c r="K42" i="23"/>
  <c r="K41" i="23"/>
  <c r="K40" i="23"/>
  <c r="K39" i="23"/>
  <c r="K38" i="23"/>
  <c r="K37" i="23"/>
  <c r="K36" i="23"/>
  <c r="K35" i="23"/>
  <c r="K34" i="23"/>
  <c r="K33" i="23"/>
  <c r="K32" i="23"/>
  <c r="K31" i="23"/>
  <c r="K30" i="23"/>
  <c r="K29" i="23"/>
  <c r="K28" i="23"/>
  <c r="K27" i="23"/>
  <c r="K20" i="23"/>
  <c r="K19" i="23"/>
  <c r="K18" i="23"/>
  <c r="K86" i="25"/>
  <c r="K85" i="25"/>
  <c r="K84" i="25"/>
  <c r="K83" i="25"/>
  <c r="K82" i="25"/>
  <c r="K81" i="25"/>
  <c r="K80" i="25"/>
  <c r="K79" i="25"/>
  <c r="K78" i="25"/>
  <c r="K77" i="25"/>
  <c r="K76" i="25"/>
  <c r="K75" i="25"/>
  <c r="K74" i="25"/>
  <c r="K73" i="25"/>
  <c r="K72" i="25"/>
  <c r="K71" i="25"/>
  <c r="K70" i="25"/>
  <c r="K69" i="25"/>
  <c r="K62" i="25"/>
  <c r="K61" i="25"/>
  <c r="K60" i="25"/>
  <c r="K44" i="25"/>
  <c r="K43" i="25"/>
  <c r="K42" i="25"/>
  <c r="K41" i="25"/>
  <c r="K40" i="25"/>
  <c r="K39" i="25"/>
  <c r="K38" i="25"/>
  <c r="K37" i="25"/>
  <c r="K36" i="25"/>
  <c r="K35" i="25"/>
  <c r="K34" i="25"/>
  <c r="K33" i="25"/>
  <c r="K32" i="25"/>
  <c r="K31" i="25"/>
  <c r="K30" i="25"/>
  <c r="K29" i="25"/>
  <c r="K28" i="25"/>
  <c r="K27" i="25"/>
  <c r="K20" i="25"/>
  <c r="K19" i="25"/>
  <c r="K18" i="25"/>
  <c r="K40" i="26"/>
  <c r="K39" i="26"/>
  <c r="K38" i="26"/>
  <c r="K37" i="26"/>
  <c r="K36" i="26"/>
  <c r="K35" i="26"/>
  <c r="K33" i="26"/>
  <c r="K27" i="26"/>
  <c r="K26" i="26"/>
  <c r="K25" i="26"/>
  <c r="K24" i="26"/>
  <c r="K23" i="26"/>
  <c r="K22" i="26"/>
  <c r="K19" i="26"/>
  <c r="K40" i="27"/>
  <c r="K39" i="27"/>
  <c r="K38" i="27"/>
  <c r="K37" i="27"/>
  <c r="K36" i="27"/>
  <c r="K35" i="27"/>
  <c r="K33" i="27"/>
  <c r="K27" i="27"/>
  <c r="K26" i="27"/>
  <c r="K25" i="27"/>
  <c r="K24" i="27"/>
  <c r="K23" i="27"/>
  <c r="K22" i="27"/>
  <c r="K19" i="27"/>
  <c r="K19" i="30"/>
  <c r="K18" i="30"/>
  <c r="K17" i="30"/>
  <c r="K16" i="30"/>
  <c r="K15" i="30"/>
  <c r="K14" i="30"/>
  <c r="K11" i="30"/>
  <c r="K19" i="31"/>
  <c r="K18" i="31"/>
  <c r="K17" i="31"/>
  <c r="K16" i="31"/>
  <c r="K15" i="31"/>
  <c r="K14" i="31"/>
  <c r="K11" i="31"/>
  <c r="K19" i="32"/>
  <c r="K18" i="32"/>
  <c r="K17" i="32"/>
  <c r="K16" i="32"/>
  <c r="K15" i="32"/>
  <c r="K14" i="32"/>
  <c r="K11" i="32"/>
  <c r="K19" i="33"/>
  <c r="K18" i="33"/>
  <c r="K17" i="33"/>
  <c r="K16" i="33"/>
  <c r="K15" i="33"/>
  <c r="K14" i="33"/>
  <c r="K11" i="33"/>
  <c r="K19" i="34"/>
  <c r="K18" i="34"/>
  <c r="K17" i="34"/>
  <c r="K16" i="34"/>
  <c r="K15" i="34"/>
  <c r="K14" i="34"/>
  <c r="K11" i="34"/>
  <c r="K19" i="35"/>
  <c r="K18" i="35"/>
  <c r="K17" i="35"/>
  <c r="K16" i="35"/>
  <c r="K15" i="35"/>
  <c r="K14" i="35"/>
  <c r="K11" i="35"/>
  <c r="K19" i="36"/>
  <c r="K18" i="36"/>
  <c r="K17" i="36"/>
  <c r="K16" i="36"/>
  <c r="K15" i="36"/>
  <c r="K14" i="36"/>
  <c r="K11" i="36"/>
  <c r="K19" i="37"/>
  <c r="K18" i="37"/>
  <c r="K17" i="37"/>
  <c r="K16" i="37"/>
  <c r="K15" i="37"/>
  <c r="K14" i="37"/>
  <c r="K11" i="37"/>
  <c r="K19" i="38"/>
  <c r="K18" i="38"/>
  <c r="K17" i="38"/>
  <c r="K16" i="38"/>
  <c r="K15" i="38"/>
  <c r="K14" i="38"/>
  <c r="K11" i="38"/>
  <c r="K19" i="39"/>
  <c r="K18" i="39"/>
  <c r="K17" i="39"/>
  <c r="K16" i="39"/>
  <c r="K15" i="39"/>
  <c r="K14" i="39"/>
  <c r="K11" i="39"/>
  <c r="K19" i="40"/>
  <c r="K18" i="40"/>
  <c r="K17" i="40"/>
  <c r="K16" i="40"/>
  <c r="K15" i="40"/>
  <c r="K14" i="40"/>
  <c r="K11" i="40"/>
  <c r="K19" i="41"/>
  <c r="K18" i="41"/>
  <c r="K17" i="41"/>
  <c r="K16" i="41"/>
  <c r="K15" i="41"/>
  <c r="K14" i="41"/>
  <c r="K11" i="41"/>
  <c r="K19" i="42"/>
  <c r="K18" i="42"/>
  <c r="K17" i="42"/>
  <c r="K16" i="42"/>
  <c r="K15" i="42"/>
  <c r="K14" i="42"/>
  <c r="K11" i="42"/>
  <c r="K19" i="43"/>
  <c r="K18" i="43"/>
  <c r="K17" i="43"/>
  <c r="K16" i="43"/>
  <c r="K15" i="43"/>
  <c r="K14" i="43"/>
  <c r="K11" i="43"/>
  <c r="K19" i="44"/>
  <c r="K18" i="44"/>
  <c r="K17" i="44"/>
  <c r="K16" i="44"/>
  <c r="K15" i="44"/>
  <c r="K14" i="44"/>
  <c r="K11" i="44"/>
  <c r="K19" i="45"/>
  <c r="K18" i="45"/>
  <c r="K17" i="45"/>
  <c r="K16" i="45"/>
  <c r="K15" i="45"/>
  <c r="K14" i="45"/>
  <c r="K11" i="45"/>
  <c r="K19" i="46"/>
  <c r="K18" i="46"/>
  <c r="K17" i="46"/>
  <c r="K16" i="46"/>
  <c r="K15" i="46"/>
  <c r="K14" i="46"/>
  <c r="K11" i="46"/>
  <c r="K60" i="50"/>
  <c r="K59" i="50"/>
  <c r="K58" i="50"/>
  <c r="K57" i="50"/>
  <c r="K56" i="50"/>
  <c r="K55" i="50"/>
  <c r="K53" i="50"/>
  <c r="K22" i="50"/>
  <c r="K21" i="50"/>
  <c r="K20" i="50"/>
  <c r="K19" i="50"/>
  <c r="K18" i="50"/>
  <c r="K17" i="50"/>
  <c r="K12" i="50"/>
  <c r="K94" i="52"/>
  <c r="K93" i="52"/>
  <c r="K92" i="52"/>
  <c r="K91" i="52"/>
  <c r="K90" i="52"/>
  <c r="K89" i="52"/>
  <c r="K87" i="52"/>
  <c r="K34" i="52"/>
  <c r="K33" i="52"/>
  <c r="K32" i="52"/>
  <c r="K31" i="52"/>
  <c r="K30" i="52"/>
  <c r="K29" i="52"/>
  <c r="K28" i="52"/>
  <c r="K27" i="52"/>
  <c r="K26" i="52"/>
  <c r="K25" i="52"/>
  <c r="K24" i="52"/>
  <c r="K23" i="52"/>
  <c r="K16" i="52"/>
  <c r="K15" i="52"/>
  <c r="K61" i="54"/>
  <c r="K60" i="54"/>
  <c r="K59" i="54"/>
  <c r="K58" i="54"/>
  <c r="K57" i="54"/>
  <c r="K56" i="54"/>
  <c r="K54" i="54"/>
  <c r="K45" i="54"/>
  <c r="K43" i="54"/>
  <c r="K41" i="54"/>
  <c r="K39" i="54"/>
  <c r="K37" i="54"/>
  <c r="K35" i="54"/>
  <c r="K31" i="54"/>
  <c r="K27" i="54"/>
  <c r="K61" i="56"/>
  <c r="K60" i="56"/>
  <c r="K59" i="56"/>
  <c r="K58" i="56"/>
  <c r="K57" i="56"/>
  <c r="K56" i="56"/>
  <c r="K54" i="56"/>
  <c r="K45" i="56"/>
  <c r="K44" i="56"/>
  <c r="M44" i="56" s="1"/>
  <c r="K43" i="56"/>
  <c r="K42" i="56"/>
  <c r="M42" i="56" s="1"/>
  <c r="K41" i="56"/>
  <c r="K40" i="56"/>
  <c r="M40" i="56" s="1"/>
  <c r="K39" i="56"/>
  <c r="K38" i="56"/>
  <c r="M38" i="56" s="1"/>
  <c r="K37" i="56"/>
  <c r="K36" i="56"/>
  <c r="M36" i="56" s="1"/>
  <c r="K35" i="56"/>
  <c r="K34" i="56"/>
  <c r="M34" i="56" s="1"/>
  <c r="K31" i="56"/>
  <c r="K27" i="56"/>
  <c r="K130" i="11"/>
  <c r="M130" i="11" s="1"/>
  <c r="K129" i="11"/>
  <c r="M129" i="11" s="1"/>
  <c r="K128" i="11"/>
  <c r="M128" i="11" s="1"/>
  <c r="K125" i="11"/>
  <c r="M125" i="11" s="1"/>
  <c r="K124" i="11"/>
  <c r="M124" i="11" s="1"/>
  <c r="K123" i="11"/>
  <c r="M123" i="11" s="1"/>
  <c r="K122" i="11"/>
  <c r="M122" i="11" s="1"/>
  <c r="K121" i="11"/>
  <c r="M121" i="11" s="1"/>
  <c r="K120" i="11"/>
  <c r="M120" i="11" s="1"/>
  <c r="K119" i="11"/>
  <c r="M119" i="11" s="1"/>
  <c r="K118" i="11"/>
  <c r="M118" i="11" s="1"/>
  <c r="K117" i="11"/>
  <c r="M117" i="11" s="1"/>
  <c r="K116" i="11"/>
  <c r="M116" i="11" s="1"/>
  <c r="K115" i="11"/>
  <c r="M115" i="11" s="1"/>
  <c r="K114" i="11"/>
  <c r="M114" i="11" s="1"/>
  <c r="K113" i="11"/>
  <c r="M113" i="11" s="1"/>
  <c r="K112" i="11"/>
  <c r="K111" i="11"/>
  <c r="K110" i="11"/>
  <c r="K109" i="11"/>
  <c r="K108" i="11"/>
  <c r="K107" i="11"/>
  <c r="M107" i="11" s="1"/>
  <c r="K106" i="11"/>
  <c r="K27" i="48"/>
  <c r="K26" i="48"/>
  <c r="K25" i="48"/>
  <c r="K24" i="48"/>
  <c r="K23" i="48"/>
  <c r="K22" i="48"/>
  <c r="K21" i="48"/>
  <c r="M21" i="48" s="1"/>
  <c r="K20" i="48"/>
  <c r="K19" i="48"/>
  <c r="K18" i="48"/>
  <c r="K17" i="48"/>
  <c r="K16" i="48"/>
  <c r="K15" i="48"/>
  <c r="K14" i="48"/>
  <c r="M14" i="48" s="1"/>
  <c r="K16" i="56"/>
  <c r="M16" i="56" s="1"/>
  <c r="K15" i="56"/>
  <c r="M15" i="56" s="1"/>
  <c r="K13" i="56"/>
  <c r="M13" i="56" s="1"/>
  <c r="K12" i="56"/>
  <c r="M12" i="56" s="1"/>
  <c r="K11" i="56"/>
  <c r="M11" i="56" s="1"/>
  <c r="K10" i="56"/>
  <c r="M10" i="56" s="1"/>
  <c r="K8" i="56"/>
  <c r="M8" i="56" s="1"/>
  <c r="K34" i="11"/>
  <c r="K33" i="11"/>
  <c r="K32" i="11"/>
  <c r="K31" i="11"/>
  <c r="K30" i="11"/>
  <c r="K29" i="11"/>
  <c r="K28" i="11"/>
  <c r="K27" i="11"/>
  <c r="K26" i="11"/>
  <c r="M26" i="11" s="1"/>
  <c r="K25" i="11"/>
  <c r="K24" i="11"/>
  <c r="K23" i="11"/>
  <c r="K16" i="11"/>
  <c r="K15" i="11"/>
  <c r="K14" i="11"/>
  <c r="K13" i="11"/>
  <c r="K12" i="11"/>
  <c r="M12" i="11" s="1"/>
  <c r="K11" i="11"/>
  <c r="K10" i="11"/>
  <c r="K9" i="11"/>
  <c r="K8" i="11"/>
  <c r="K29" i="13"/>
  <c r="K20" i="13"/>
  <c r="K18" i="13"/>
  <c r="K28" i="15"/>
  <c r="K20" i="15"/>
  <c r="K18" i="15"/>
  <c r="K28" i="16"/>
  <c r="K20" i="16"/>
  <c r="K18" i="16"/>
  <c r="K28" i="17"/>
  <c r="K20" i="17"/>
  <c r="K18" i="17"/>
  <c r="K28" i="18"/>
  <c r="K20" i="18"/>
  <c r="K18" i="18"/>
  <c r="K26" i="21"/>
  <c r="K18" i="21"/>
  <c r="K16" i="21"/>
  <c r="K50" i="23"/>
  <c r="K49" i="23"/>
  <c r="K48" i="23"/>
  <c r="K26" i="23"/>
  <c r="K25" i="23"/>
  <c r="K24" i="23"/>
  <c r="K23" i="23"/>
  <c r="K22" i="23"/>
  <c r="K21" i="23"/>
  <c r="K17" i="23"/>
  <c r="K16" i="23"/>
  <c r="K15" i="23"/>
  <c r="K14" i="23"/>
  <c r="K13" i="23"/>
  <c r="K12" i="23"/>
  <c r="K50" i="25"/>
  <c r="K49" i="25"/>
  <c r="K48" i="25"/>
  <c r="K26" i="25"/>
  <c r="K25" i="25"/>
  <c r="K24" i="25"/>
  <c r="K23" i="25"/>
  <c r="K22" i="25"/>
  <c r="K21" i="25"/>
  <c r="K17" i="25"/>
  <c r="K16" i="25"/>
  <c r="K15" i="25"/>
  <c r="K14" i="25"/>
  <c r="K13" i="25"/>
  <c r="K12" i="25"/>
  <c r="K29" i="26"/>
  <c r="K21" i="26"/>
  <c r="K20" i="26"/>
  <c r="K18" i="26"/>
  <c r="K17" i="26"/>
  <c r="K29" i="27"/>
  <c r="K21" i="27"/>
  <c r="K20" i="27"/>
  <c r="K18" i="27"/>
  <c r="K17" i="27"/>
  <c r="K21" i="30"/>
  <c r="K13" i="30"/>
  <c r="K10" i="30"/>
  <c r="K9" i="30"/>
  <c r="K21" i="31"/>
  <c r="K13" i="31"/>
  <c r="K10" i="31"/>
  <c r="K9" i="31"/>
  <c r="K21" i="32"/>
  <c r="K13" i="32"/>
  <c r="K10" i="32"/>
  <c r="K9" i="32"/>
  <c r="K21" i="33"/>
  <c r="K13" i="33"/>
  <c r="K10" i="33"/>
  <c r="K9" i="33"/>
  <c r="K21" i="34"/>
  <c r="K13" i="34"/>
  <c r="K10" i="34"/>
  <c r="K9" i="34"/>
  <c r="K21" i="35"/>
  <c r="K13" i="35"/>
  <c r="K10" i="35"/>
  <c r="K9" i="35"/>
  <c r="K21" i="36"/>
  <c r="K13" i="36"/>
  <c r="K10" i="36"/>
  <c r="K9" i="36"/>
  <c r="K21" i="37"/>
  <c r="K13" i="37"/>
  <c r="K10" i="37"/>
  <c r="K9" i="37"/>
  <c r="K21" i="38"/>
  <c r="K13" i="38"/>
  <c r="K10" i="38"/>
  <c r="K9" i="38"/>
  <c r="K21" i="39"/>
  <c r="K13" i="39"/>
  <c r="K10" i="39"/>
  <c r="K9" i="39"/>
  <c r="K21" i="40"/>
  <c r="K13" i="40"/>
  <c r="K10" i="40"/>
  <c r="K9" i="40"/>
  <c r="K21" i="41"/>
  <c r="K13" i="41"/>
  <c r="K10" i="41"/>
  <c r="K9" i="41"/>
  <c r="K21" i="42"/>
  <c r="K13" i="42"/>
  <c r="K10" i="42"/>
  <c r="K9" i="42"/>
  <c r="K21" i="43"/>
  <c r="K13" i="43"/>
  <c r="K10" i="43"/>
  <c r="K9" i="43"/>
  <c r="K21" i="44"/>
  <c r="K13" i="44"/>
  <c r="K10" i="44"/>
  <c r="K9" i="44"/>
  <c r="K21" i="45"/>
  <c r="K13" i="45"/>
  <c r="K10" i="45"/>
  <c r="K9" i="45"/>
  <c r="K21" i="46"/>
  <c r="K13" i="46"/>
  <c r="K10" i="46"/>
  <c r="K9" i="46"/>
  <c r="K62" i="50"/>
  <c r="K54" i="50"/>
  <c r="K52" i="50"/>
  <c r="K24" i="50"/>
  <c r="K16" i="50"/>
  <c r="K13" i="50"/>
  <c r="K11" i="50"/>
  <c r="K10" i="50"/>
  <c r="K96" i="52"/>
  <c r="K88" i="52"/>
  <c r="K86" i="52"/>
  <c r="K39" i="52"/>
  <c r="K36" i="52"/>
  <c r="K22" i="52"/>
  <c r="K21" i="52"/>
  <c r="K17" i="52"/>
  <c r="K14" i="52"/>
  <c r="K13" i="52"/>
  <c r="K12" i="52"/>
  <c r="K11" i="52"/>
  <c r="K49" i="54"/>
  <c r="K33" i="54"/>
  <c r="K30" i="54"/>
  <c r="K29" i="54"/>
  <c r="K28" i="54"/>
  <c r="K26" i="54"/>
  <c r="K25" i="54"/>
  <c r="K24" i="54"/>
  <c r="K23" i="54"/>
  <c r="K22" i="54"/>
  <c r="K21" i="54"/>
  <c r="K49" i="56"/>
  <c r="K33" i="56"/>
  <c r="K32" i="56"/>
  <c r="M32" i="56" s="1"/>
  <c r="K30" i="56"/>
  <c r="K29" i="56"/>
  <c r="K28" i="56"/>
  <c r="K26" i="56"/>
  <c r="K25" i="56"/>
  <c r="K24" i="56"/>
  <c r="K23" i="56"/>
  <c r="K22" i="56"/>
  <c r="K21" i="56"/>
  <c r="K22" i="11"/>
  <c r="M22" i="11" s="1"/>
  <c r="K21" i="11"/>
  <c r="M21" i="11" s="1"/>
  <c r="M132" i="11" s="1"/>
  <c r="K81" i="11"/>
  <c r="K80" i="11"/>
  <c r="K79" i="11"/>
  <c r="K75" i="11"/>
  <c r="K74" i="11"/>
  <c r="K73" i="11"/>
  <c r="K72" i="11"/>
  <c r="K65" i="11"/>
  <c r="K64" i="11"/>
  <c r="K63" i="11"/>
  <c r="K29" i="15"/>
  <c r="K29" i="16"/>
  <c r="K29" i="17"/>
  <c r="K29" i="18"/>
  <c r="K27" i="21"/>
  <c r="K68" i="23"/>
  <c r="K67" i="23"/>
  <c r="K66" i="23"/>
  <c r="K56" i="23"/>
  <c r="K55" i="23"/>
  <c r="K54" i="23"/>
  <c r="K53" i="23"/>
  <c r="K52" i="23"/>
  <c r="K51" i="23"/>
  <c r="K68" i="25"/>
  <c r="K67" i="25"/>
  <c r="K66" i="25"/>
  <c r="K56" i="25"/>
  <c r="K55" i="25"/>
  <c r="K54" i="25"/>
  <c r="K53" i="25"/>
  <c r="K52" i="25"/>
  <c r="K51" i="25"/>
  <c r="K34" i="26"/>
  <c r="K31" i="26"/>
  <c r="K30" i="26"/>
  <c r="K34" i="27"/>
  <c r="K31" i="27"/>
  <c r="K30" i="27"/>
  <c r="K22" i="30"/>
  <c r="K22" i="31"/>
  <c r="K22" i="32"/>
  <c r="K22" i="33"/>
  <c r="K22" i="34"/>
  <c r="K22" i="35"/>
  <c r="K22" i="36"/>
  <c r="K22" i="37"/>
  <c r="K22" i="38"/>
  <c r="K22" i="39"/>
  <c r="K22" i="40"/>
  <c r="K22" i="41"/>
  <c r="K22" i="42"/>
  <c r="K22" i="43"/>
  <c r="K22" i="44"/>
  <c r="K22" i="45"/>
  <c r="K22" i="46"/>
  <c r="K63" i="50"/>
  <c r="K25" i="50"/>
  <c r="K97" i="52"/>
  <c r="K40" i="52"/>
  <c r="K37" i="52"/>
  <c r="K55" i="54"/>
  <c r="K52" i="54"/>
  <c r="K51" i="54"/>
  <c r="K50" i="54"/>
  <c r="K55" i="56"/>
  <c r="K52" i="56"/>
  <c r="K51" i="56"/>
  <c r="K50" i="56"/>
  <c r="K68" i="11"/>
  <c r="M68" i="11" s="1"/>
  <c r="K67" i="11"/>
  <c r="M67" i="11" s="1"/>
  <c r="E17" i="106"/>
  <c r="E16" i="106"/>
  <c r="M14" i="100"/>
  <c r="M13" i="100"/>
  <c r="M12" i="100"/>
  <c r="K15" i="50"/>
  <c r="K14" i="50"/>
  <c r="K20" i="52"/>
  <c r="K18" i="52"/>
  <c r="E17" i="107"/>
  <c r="E16" i="107"/>
  <c r="K14" i="100"/>
  <c r="K13" i="100"/>
  <c r="K12" i="100"/>
  <c r="E17" i="108"/>
  <c r="E16" i="108"/>
  <c r="I14" i="100"/>
  <c r="I13" i="100"/>
  <c r="I12" i="100"/>
  <c r="K29" i="50"/>
  <c r="K26" i="50"/>
  <c r="K44" i="52"/>
  <c r="K41" i="52"/>
  <c r="K9" i="52"/>
  <c r="M9" i="52" s="1"/>
  <c r="K8" i="52"/>
  <c r="E17" i="109"/>
  <c r="E16" i="109"/>
  <c r="G14" i="100"/>
  <c r="G13" i="100"/>
  <c r="G12" i="100"/>
  <c r="M50" i="100"/>
  <c r="M46" i="100"/>
  <c r="M41" i="100"/>
  <c r="M30" i="100"/>
  <c r="M22" i="100"/>
  <c r="M21" i="100"/>
  <c r="M20" i="100"/>
  <c r="M19" i="100"/>
  <c r="BS23" i="85"/>
  <c r="BU23" i="85" s="1"/>
  <c r="BW23" i="85" s="1"/>
  <c r="BY23" i="85" s="1"/>
  <c r="CA23" i="85" s="1"/>
  <c r="CC23" i="85" s="1"/>
  <c r="BS22" i="85"/>
  <c r="BU22" i="85" s="1"/>
  <c r="BW22" i="85" s="1"/>
  <c r="BY22" i="85" s="1"/>
  <c r="CA22" i="85" s="1"/>
  <c r="CC22" i="85" s="1"/>
  <c r="BS21" i="85"/>
  <c r="BU21" i="85" s="1"/>
  <c r="BW21" i="85" s="1"/>
  <c r="BY21" i="85" s="1"/>
  <c r="CA21" i="85" s="1"/>
  <c r="CC21" i="85" s="1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8" i="85"/>
  <c r="BU18" i="85" s="1"/>
  <c r="BW18" i="85" s="1"/>
  <c r="BY18" i="85" s="1"/>
  <c r="CA18" i="85" s="1"/>
  <c r="CC18" i="85" s="1"/>
  <c r="BS17" i="85"/>
  <c r="BU17" i="85" s="1"/>
  <c r="BW17" i="85" s="1"/>
  <c r="BY17" i="85" s="1"/>
  <c r="CA17" i="85" s="1"/>
  <c r="CC17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4" i="85"/>
  <c r="BU14" i="85" s="1"/>
  <c r="BW14" i="85" s="1"/>
  <c r="BY14" i="85" s="1"/>
  <c r="CA14" i="85" s="1"/>
  <c r="CC14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10" i="85"/>
  <c r="BU10" i="85" s="1"/>
  <c r="BW10" i="85" s="1"/>
  <c r="BY10" i="85" s="1"/>
  <c r="CA10" i="85" s="1"/>
  <c r="CC10" i="85" s="1"/>
  <c r="BS9" i="85"/>
  <c r="BU9" i="85" s="1"/>
  <c r="BW9" i="85" s="1"/>
  <c r="BY9" i="85" s="1"/>
  <c r="CA9" i="85" s="1"/>
  <c r="CC9" i="85" s="1"/>
  <c r="BS8" i="85"/>
  <c r="BU8" i="85" s="1"/>
  <c r="BW8" i="85" s="1"/>
  <c r="BY8" i="85" s="1"/>
  <c r="CA8" i="85" s="1"/>
  <c r="CC8" i="85" s="1"/>
  <c r="K50" i="100"/>
  <c r="K46" i="100"/>
  <c r="K41" i="100"/>
  <c r="K30" i="100"/>
  <c r="K22" i="100"/>
  <c r="K21" i="100"/>
  <c r="K20" i="100"/>
  <c r="K19" i="100"/>
  <c r="BC23" i="85"/>
  <c r="BE23" i="85" s="1"/>
  <c r="BG23" i="85" s="1"/>
  <c r="BI23" i="85" s="1"/>
  <c r="BK23" i="85" s="1"/>
  <c r="BM23" i="85" s="1"/>
  <c r="BC22" i="85"/>
  <c r="BE22" i="85" s="1"/>
  <c r="BG22" i="85" s="1"/>
  <c r="BI22" i="85" s="1"/>
  <c r="BK22" i="85" s="1"/>
  <c r="BM22" i="85" s="1"/>
  <c r="BC21" i="85"/>
  <c r="BE21" i="85" s="1"/>
  <c r="BG21" i="85" s="1"/>
  <c r="BI21" i="85" s="1"/>
  <c r="BK21" i="85" s="1"/>
  <c r="BM21" i="85" s="1"/>
  <c r="BC20" i="85"/>
  <c r="BE20" i="85" s="1"/>
  <c r="BG20" i="85" s="1"/>
  <c r="BI20" i="85" s="1"/>
  <c r="BK20" i="85" s="1"/>
  <c r="BM20" i="85" s="1"/>
  <c r="BC19" i="85"/>
  <c r="BE19" i="85" s="1"/>
  <c r="BG19" i="85" s="1"/>
  <c r="BI19" i="85" s="1"/>
  <c r="BK19" i="85" s="1"/>
  <c r="BM19" i="85" s="1"/>
  <c r="BC18" i="85"/>
  <c r="BE18" i="85" s="1"/>
  <c r="BG18" i="85" s="1"/>
  <c r="BI18" i="85" s="1"/>
  <c r="BK18" i="85" s="1"/>
  <c r="BM18" i="85" s="1"/>
  <c r="BC17" i="85"/>
  <c r="BE17" i="85" s="1"/>
  <c r="BG17" i="85" s="1"/>
  <c r="BI17" i="85" s="1"/>
  <c r="BK17" i="85" s="1"/>
  <c r="BM17" i="85" s="1"/>
  <c r="BC16" i="85"/>
  <c r="BE16" i="85" s="1"/>
  <c r="BG16" i="85" s="1"/>
  <c r="BI16" i="85" s="1"/>
  <c r="BK16" i="85" s="1"/>
  <c r="BM16" i="85" s="1"/>
  <c r="BC15" i="85"/>
  <c r="BE15" i="85" s="1"/>
  <c r="BG15" i="85" s="1"/>
  <c r="BI15" i="85" s="1"/>
  <c r="BK15" i="85" s="1"/>
  <c r="BM15" i="85" s="1"/>
  <c r="BC14" i="85"/>
  <c r="BE14" i="85" s="1"/>
  <c r="BG14" i="85" s="1"/>
  <c r="BI14" i="85" s="1"/>
  <c r="BK14" i="85" s="1"/>
  <c r="BM14" i="85" s="1"/>
  <c r="BC13" i="85"/>
  <c r="BE13" i="85" s="1"/>
  <c r="BG13" i="85" s="1"/>
  <c r="BI13" i="85" s="1"/>
  <c r="BK13" i="85" s="1"/>
  <c r="BM13" i="85" s="1"/>
  <c r="BC12" i="85"/>
  <c r="BE12" i="85" s="1"/>
  <c r="BG12" i="85" s="1"/>
  <c r="BI12" i="85" s="1"/>
  <c r="BK12" i="85" s="1"/>
  <c r="BM12" i="85" s="1"/>
  <c r="BC11" i="85"/>
  <c r="BE11" i="85" s="1"/>
  <c r="BG11" i="85" s="1"/>
  <c r="BI11" i="85" s="1"/>
  <c r="BK11" i="85" s="1"/>
  <c r="BM11" i="85" s="1"/>
  <c r="BC10" i="85"/>
  <c r="BE10" i="85" s="1"/>
  <c r="BG10" i="85" s="1"/>
  <c r="BI10" i="85" s="1"/>
  <c r="BK10" i="85" s="1"/>
  <c r="BM10" i="85" s="1"/>
  <c r="BC9" i="85"/>
  <c r="BE9" i="85" s="1"/>
  <c r="BG9" i="85" s="1"/>
  <c r="BI9" i="85" s="1"/>
  <c r="BK9" i="85" s="1"/>
  <c r="BM9" i="85" s="1"/>
  <c r="BC8" i="85"/>
  <c r="BE8" i="85" s="1"/>
  <c r="BG8" i="85" s="1"/>
  <c r="BI8" i="85" s="1"/>
  <c r="BK8" i="85" s="1"/>
  <c r="BM8" i="85" s="1"/>
  <c r="I50" i="100"/>
  <c r="I46" i="100"/>
  <c r="I41" i="100"/>
  <c r="I30" i="100"/>
  <c r="I22" i="100"/>
  <c r="I21" i="100"/>
  <c r="I20" i="100"/>
  <c r="I19" i="100"/>
  <c r="AM23" i="85"/>
  <c r="AO23" i="85" s="1"/>
  <c r="AQ23" i="85" s="1"/>
  <c r="AS23" i="85" s="1"/>
  <c r="AU23" i="85" s="1"/>
  <c r="AW23" i="85" s="1"/>
  <c r="AM22" i="85"/>
  <c r="AO22" i="85" s="1"/>
  <c r="AQ22" i="85" s="1"/>
  <c r="AS22" i="85" s="1"/>
  <c r="AU22" i="85" s="1"/>
  <c r="AW22" i="85" s="1"/>
  <c r="AM21" i="85"/>
  <c r="AO21" i="85" s="1"/>
  <c r="AQ21" i="85" s="1"/>
  <c r="AS21" i="85" s="1"/>
  <c r="AU21" i="85" s="1"/>
  <c r="AW21" i="85" s="1"/>
  <c r="AM20" i="85"/>
  <c r="AO20" i="85" s="1"/>
  <c r="AQ20" i="85" s="1"/>
  <c r="AS20" i="85" s="1"/>
  <c r="AU20" i="85" s="1"/>
  <c r="AW20" i="85" s="1"/>
  <c r="AM19" i="85"/>
  <c r="AO19" i="85" s="1"/>
  <c r="AQ19" i="85" s="1"/>
  <c r="AS19" i="85" s="1"/>
  <c r="AU19" i="85" s="1"/>
  <c r="AW19" i="85" s="1"/>
  <c r="AM18" i="85"/>
  <c r="AO18" i="85" s="1"/>
  <c r="AQ18" i="85" s="1"/>
  <c r="AS18" i="85" s="1"/>
  <c r="AU18" i="85" s="1"/>
  <c r="AW18" i="85" s="1"/>
  <c r="AM17" i="85"/>
  <c r="AO17" i="85" s="1"/>
  <c r="AQ17" i="85" s="1"/>
  <c r="AS17" i="85" s="1"/>
  <c r="AU17" i="85" s="1"/>
  <c r="AW17" i="85" s="1"/>
  <c r="AM16" i="85"/>
  <c r="AO16" i="85" s="1"/>
  <c r="AQ16" i="85" s="1"/>
  <c r="AS16" i="85" s="1"/>
  <c r="AU16" i="85" s="1"/>
  <c r="AW16" i="85" s="1"/>
  <c r="AM15" i="85"/>
  <c r="AO15" i="85" s="1"/>
  <c r="AQ15" i="85" s="1"/>
  <c r="AS15" i="85" s="1"/>
  <c r="AU15" i="85" s="1"/>
  <c r="AW15" i="85" s="1"/>
  <c r="AM14" i="85"/>
  <c r="AO14" i="85" s="1"/>
  <c r="AQ14" i="85" s="1"/>
  <c r="AS14" i="85" s="1"/>
  <c r="AU14" i="85" s="1"/>
  <c r="AW14" i="85" s="1"/>
  <c r="AM13" i="85"/>
  <c r="AO13" i="85" s="1"/>
  <c r="AQ13" i="85" s="1"/>
  <c r="AS13" i="85" s="1"/>
  <c r="AU13" i="85" s="1"/>
  <c r="AW13" i="85" s="1"/>
  <c r="AM12" i="85"/>
  <c r="AO12" i="85" s="1"/>
  <c r="AQ12" i="85" s="1"/>
  <c r="AS12" i="85" s="1"/>
  <c r="AU12" i="85" s="1"/>
  <c r="AW12" i="85" s="1"/>
  <c r="AM11" i="85"/>
  <c r="AO11" i="85" s="1"/>
  <c r="AQ11" i="85" s="1"/>
  <c r="AS11" i="85" s="1"/>
  <c r="AU11" i="85" s="1"/>
  <c r="AW11" i="85" s="1"/>
  <c r="AM10" i="85"/>
  <c r="AO10" i="85" s="1"/>
  <c r="AQ10" i="85" s="1"/>
  <c r="AS10" i="85" s="1"/>
  <c r="AU10" i="85" s="1"/>
  <c r="AW10" i="85" s="1"/>
  <c r="AM9" i="85"/>
  <c r="AO9" i="85" s="1"/>
  <c r="AQ9" i="85" s="1"/>
  <c r="AS9" i="85" s="1"/>
  <c r="AU9" i="85" s="1"/>
  <c r="AW9" i="85" s="1"/>
  <c r="AM8" i="85"/>
  <c r="AO8" i="85" s="1"/>
  <c r="AQ8" i="85" s="1"/>
  <c r="AS8" i="85" s="1"/>
  <c r="AU8" i="85" s="1"/>
  <c r="AW8" i="85" s="1"/>
  <c r="G50" i="100"/>
  <c r="G46" i="100"/>
  <c r="G41" i="100"/>
  <c r="G30" i="100"/>
  <c r="G22" i="100"/>
  <c r="G21" i="100"/>
  <c r="G20" i="100"/>
  <c r="G19" i="100"/>
  <c r="W23" i="85"/>
  <c r="Y23" i="85" s="1"/>
  <c r="AA23" i="85" s="1"/>
  <c r="AC23" i="85" s="1"/>
  <c r="AE23" i="85" s="1"/>
  <c r="AG23" i="85" s="1"/>
  <c r="W22" i="85"/>
  <c r="Y22" i="85" s="1"/>
  <c r="AA22" i="85" s="1"/>
  <c r="AC22" i="85" s="1"/>
  <c r="AE22" i="85" s="1"/>
  <c r="AG22" i="85" s="1"/>
  <c r="W21" i="85"/>
  <c r="Y21" i="85" s="1"/>
  <c r="AA21" i="85" s="1"/>
  <c r="AC21" i="85" s="1"/>
  <c r="AE21" i="85" s="1"/>
  <c r="AG21" i="85" s="1"/>
  <c r="W20" i="85"/>
  <c r="Y20" i="85" s="1"/>
  <c r="AA20" i="85" s="1"/>
  <c r="AC20" i="85" s="1"/>
  <c r="AE20" i="85" s="1"/>
  <c r="AG20" i="85" s="1"/>
  <c r="W19" i="85"/>
  <c r="Y19" i="85" s="1"/>
  <c r="AA19" i="85" s="1"/>
  <c r="AC19" i="85" s="1"/>
  <c r="AE19" i="85" s="1"/>
  <c r="AG19" i="85" s="1"/>
  <c r="W18" i="85"/>
  <c r="Y18" i="85" s="1"/>
  <c r="AA18" i="85" s="1"/>
  <c r="AC18" i="85" s="1"/>
  <c r="AE18" i="85" s="1"/>
  <c r="AG18" i="85" s="1"/>
  <c r="W17" i="85"/>
  <c r="Y17" i="85" s="1"/>
  <c r="AA17" i="85" s="1"/>
  <c r="AC17" i="85" s="1"/>
  <c r="AE17" i="85" s="1"/>
  <c r="AG17" i="85" s="1"/>
  <c r="W16" i="85"/>
  <c r="Y16" i="85" s="1"/>
  <c r="AA16" i="85" s="1"/>
  <c r="AC16" i="85" s="1"/>
  <c r="AE16" i="85" s="1"/>
  <c r="AG16" i="85" s="1"/>
  <c r="W15" i="85"/>
  <c r="Y15" i="85" s="1"/>
  <c r="AA15" i="85" s="1"/>
  <c r="AC15" i="85" s="1"/>
  <c r="AE15" i="85" s="1"/>
  <c r="AG15" i="85" s="1"/>
  <c r="W14" i="85"/>
  <c r="Y14" i="85" s="1"/>
  <c r="AA14" i="85" s="1"/>
  <c r="AC14" i="85" s="1"/>
  <c r="AE14" i="85" s="1"/>
  <c r="AG14" i="85" s="1"/>
  <c r="W13" i="85"/>
  <c r="Y13" i="85" s="1"/>
  <c r="AA13" i="85" s="1"/>
  <c r="AC13" i="85" s="1"/>
  <c r="AE13" i="85" s="1"/>
  <c r="AG13" i="85" s="1"/>
  <c r="W12" i="85"/>
  <c r="Y12" i="85" s="1"/>
  <c r="AA12" i="85" s="1"/>
  <c r="AC12" i="85" s="1"/>
  <c r="AE12" i="85" s="1"/>
  <c r="AG12" i="85" s="1"/>
  <c r="W11" i="85"/>
  <c r="Y11" i="85" s="1"/>
  <c r="AA11" i="85" s="1"/>
  <c r="AC11" i="85" s="1"/>
  <c r="AE11" i="85" s="1"/>
  <c r="AG11" i="85" s="1"/>
  <c r="W10" i="85"/>
  <c r="Y10" i="85" s="1"/>
  <c r="AA10" i="85" s="1"/>
  <c r="AC10" i="85" s="1"/>
  <c r="AE10" i="85" s="1"/>
  <c r="AG10" i="85" s="1"/>
  <c r="W9" i="85"/>
  <c r="Y9" i="85" s="1"/>
  <c r="AA9" i="85" s="1"/>
  <c r="AC9" i="85" s="1"/>
  <c r="AE9" i="85" s="1"/>
  <c r="AG9" i="85" s="1"/>
  <c r="W8" i="85"/>
  <c r="Y8" i="85" s="1"/>
  <c r="AA8" i="85" s="1"/>
  <c r="AC8" i="85" s="1"/>
  <c r="AE8" i="85" s="1"/>
  <c r="AG8" i="85" s="1"/>
  <c r="Y8" i="79" l="1"/>
  <c r="AI8" i="85"/>
  <c r="Y9" i="79"/>
  <c r="AI9" i="85"/>
  <c r="Y10" i="79"/>
  <c r="AI10" i="85"/>
  <c r="Y11" i="79"/>
  <c r="AI11" i="85"/>
  <c r="Y12" i="79"/>
  <c r="AI12" i="85"/>
  <c r="Y13" i="79"/>
  <c r="AI13" i="85"/>
  <c r="Y14" i="79"/>
  <c r="AI14" i="85"/>
  <c r="Y15" i="79"/>
  <c r="AI15" i="85"/>
  <c r="Y16" i="79"/>
  <c r="AI16" i="85"/>
  <c r="Y17" i="79"/>
  <c r="AI17" i="85"/>
  <c r="Y18" i="79"/>
  <c r="AI18" i="85"/>
  <c r="Y19" i="79"/>
  <c r="AI19" i="85"/>
  <c r="Y20" i="79"/>
  <c r="AI20" i="85"/>
  <c r="Y21" i="79"/>
  <c r="AI21" i="85"/>
  <c r="Y22" i="79"/>
  <c r="AI22" i="85"/>
  <c r="Y23" i="79"/>
  <c r="AI23" i="85"/>
  <c r="G48" i="100"/>
  <c r="G47" i="100"/>
  <c r="G52" i="100"/>
  <c r="G51" i="100"/>
  <c r="AQ8" i="79"/>
  <c r="AY8" i="85"/>
  <c r="AQ9" i="79"/>
  <c r="AY9" i="85"/>
  <c r="AQ10" i="79"/>
  <c r="AY10" i="85"/>
  <c r="AQ11" i="79"/>
  <c r="AY11" i="85"/>
  <c r="AQ12" i="79"/>
  <c r="AY12" i="85"/>
  <c r="AQ13" i="79"/>
  <c r="AY13" i="85"/>
  <c r="AQ14" i="79"/>
  <c r="AY14" i="85"/>
  <c r="AQ15" i="79"/>
  <c r="AY15" i="85"/>
  <c r="AQ16" i="79"/>
  <c r="AY16" i="85"/>
  <c r="AQ17" i="79"/>
  <c r="AY17" i="85"/>
  <c r="AQ18" i="79"/>
  <c r="AY18" i="85"/>
  <c r="AQ19" i="79"/>
  <c r="AY19" i="85"/>
  <c r="AQ20" i="79"/>
  <c r="AY20" i="85"/>
  <c r="AQ21" i="79"/>
  <c r="AY21" i="85"/>
  <c r="AQ22" i="79"/>
  <c r="AY22" i="85"/>
  <c r="AQ23" i="79"/>
  <c r="AY23" i="85"/>
  <c r="I48" i="100"/>
  <c r="I47" i="100"/>
  <c r="I52" i="100"/>
  <c r="I51" i="100"/>
  <c r="BI8" i="79"/>
  <c r="BO8" i="85"/>
  <c r="BI9" i="79"/>
  <c r="BO9" i="85"/>
  <c r="BI10" i="79"/>
  <c r="BO10" i="85"/>
  <c r="BI11" i="79"/>
  <c r="BO11" i="85"/>
  <c r="BI12" i="79"/>
  <c r="BO12" i="85"/>
  <c r="BI13" i="79"/>
  <c r="BO13" i="85"/>
  <c r="BI14" i="79"/>
  <c r="BO14" i="85"/>
  <c r="BI15" i="79"/>
  <c r="BO15" i="85"/>
  <c r="BI16" i="79"/>
  <c r="BO16" i="85"/>
  <c r="BI17" i="79"/>
  <c r="BO17" i="85"/>
  <c r="BI18" i="79"/>
  <c r="BO18" i="85"/>
  <c r="BI19" i="79"/>
  <c r="BO19" i="85"/>
  <c r="BI20" i="79"/>
  <c r="BO20" i="85"/>
  <c r="BI21" i="79"/>
  <c r="BO21" i="85"/>
  <c r="BI22" i="79"/>
  <c r="BO22" i="85"/>
  <c r="BI23" i="79"/>
  <c r="BO23" i="85"/>
  <c r="K48" i="100"/>
  <c r="K47" i="100"/>
  <c r="K52" i="100"/>
  <c r="K51" i="100"/>
  <c r="CA8" i="79"/>
  <c r="CE8" i="85"/>
  <c r="CA9" i="79"/>
  <c r="CE9" i="85"/>
  <c r="CA10" i="79"/>
  <c r="CE10" i="85"/>
  <c r="CA11" i="79"/>
  <c r="CE11" i="85"/>
  <c r="CA12" i="79"/>
  <c r="CE12" i="85"/>
  <c r="CA13" i="79"/>
  <c r="CE13" i="85"/>
  <c r="CA14" i="79"/>
  <c r="CE14" i="85"/>
  <c r="CA15" i="79"/>
  <c r="CE15" i="85"/>
  <c r="CA16" i="79"/>
  <c r="CE16" i="85"/>
  <c r="CA17" i="79"/>
  <c r="CE17" i="85"/>
  <c r="CA18" i="79"/>
  <c r="CE18" i="85"/>
  <c r="CA19" i="79"/>
  <c r="CE19" i="85"/>
  <c r="CA20" i="79"/>
  <c r="CE20" i="85"/>
  <c r="CA21" i="79"/>
  <c r="CE21" i="85"/>
  <c r="CA22" i="79"/>
  <c r="CE22" i="85"/>
  <c r="CA23" i="79"/>
  <c r="CE23" i="85"/>
  <c r="M48" i="100"/>
  <c r="M47" i="100"/>
  <c r="M52" i="100"/>
  <c r="M51" i="100"/>
  <c r="K52" i="52"/>
  <c r="K51" i="52"/>
  <c r="K42" i="52"/>
  <c r="K35" i="52"/>
  <c r="M8" i="52"/>
  <c r="CG9" i="52"/>
  <c r="BW9" i="52"/>
  <c r="BQ9" i="52"/>
  <c r="BM9" i="52"/>
  <c r="BG9" i="52"/>
  <c r="BC9" i="52"/>
  <c r="AW9" i="52"/>
  <c r="AS9" i="52"/>
  <c r="AI9" i="52"/>
  <c r="AC9" i="52"/>
  <c r="Y9" i="52"/>
  <c r="AK97" i="52"/>
  <c r="O97" i="52"/>
  <c r="U97" i="52" s="1"/>
  <c r="AK52" i="52"/>
  <c r="O52" i="52"/>
  <c r="U52" i="52" s="1"/>
  <c r="AK44" i="52"/>
  <c r="O44" i="52"/>
  <c r="U44" i="52" s="1"/>
  <c r="AK42" i="52"/>
  <c r="O42" i="52"/>
  <c r="U42" i="52" s="1"/>
  <c r="AK41" i="52"/>
  <c r="O41" i="52"/>
  <c r="U41" i="52" s="1"/>
  <c r="AK37" i="52"/>
  <c r="O37" i="52"/>
  <c r="U37" i="52" s="1"/>
  <c r="AK9" i="52"/>
  <c r="O9" i="52"/>
  <c r="AK8" i="52"/>
  <c r="O8" i="52"/>
  <c r="U8" i="52" s="1"/>
  <c r="AK96" i="52"/>
  <c r="O96" i="52"/>
  <c r="U96" i="52" s="1"/>
  <c r="AK88" i="52"/>
  <c r="O88" i="52"/>
  <c r="U88" i="52" s="1"/>
  <c r="AK86" i="52"/>
  <c r="O86" i="52"/>
  <c r="U86" i="52" s="1"/>
  <c r="AK36" i="52"/>
  <c r="O36" i="52"/>
  <c r="U36" i="52" s="1"/>
  <c r="AK21" i="52"/>
  <c r="O21" i="52"/>
  <c r="U21" i="52" s="1"/>
  <c r="AK20" i="52"/>
  <c r="O20" i="52"/>
  <c r="U20" i="52" s="1"/>
  <c r="AK18" i="52"/>
  <c r="O18" i="52"/>
  <c r="U18" i="52" s="1"/>
  <c r="AK17" i="52"/>
  <c r="O17" i="52"/>
  <c r="U17" i="52" s="1"/>
  <c r="AK13" i="52"/>
  <c r="O13" i="52"/>
  <c r="U13" i="52" s="1"/>
  <c r="AK11" i="52"/>
  <c r="O11" i="52"/>
  <c r="U11" i="52" s="1"/>
  <c r="K63" i="56"/>
  <c r="K62" i="56"/>
  <c r="K53" i="56"/>
  <c r="K63" i="54"/>
  <c r="K62" i="54"/>
  <c r="K53" i="54"/>
  <c r="E44" i="10"/>
  <c r="AM32" i="56"/>
  <c r="AS32" i="56" s="1"/>
  <c r="AC32" i="56"/>
  <c r="AI32" i="56" s="1"/>
  <c r="Q32" i="56"/>
  <c r="M19" i="56"/>
  <c r="AM8" i="56"/>
  <c r="AS8" i="56" s="1"/>
  <c r="AC8" i="56"/>
  <c r="AI8" i="56" s="1"/>
  <c r="Q8" i="56"/>
  <c r="M17" i="56"/>
  <c r="AM10" i="56"/>
  <c r="AS10" i="56" s="1"/>
  <c r="AC10" i="56"/>
  <c r="AI10" i="56" s="1"/>
  <c r="Q10" i="56"/>
  <c r="AM11" i="56"/>
  <c r="AS11" i="56" s="1"/>
  <c r="AC11" i="56"/>
  <c r="AI11" i="56" s="1"/>
  <c r="Q11" i="56"/>
  <c r="AM12" i="56"/>
  <c r="AS12" i="56" s="1"/>
  <c r="AC12" i="56"/>
  <c r="AI12" i="56" s="1"/>
  <c r="Q12" i="56"/>
  <c r="AM13" i="56"/>
  <c r="AS13" i="56" s="1"/>
  <c r="AC13" i="56"/>
  <c r="AI13" i="56" s="1"/>
  <c r="Q13" i="56"/>
  <c r="AM15" i="56"/>
  <c r="AS15" i="56" s="1"/>
  <c r="AC15" i="56"/>
  <c r="AI15" i="56" s="1"/>
  <c r="Q15" i="56"/>
  <c r="AM16" i="56"/>
  <c r="AS16" i="56" s="1"/>
  <c r="AC16" i="56"/>
  <c r="AI16" i="56" s="1"/>
  <c r="Q16" i="56"/>
  <c r="AI14" i="48"/>
  <c r="AA14" i="48"/>
  <c r="Q14" i="48"/>
  <c r="AI21" i="48"/>
  <c r="AA21" i="48"/>
  <c r="AE21" i="48" s="1"/>
  <c r="Q21" i="48"/>
  <c r="AM34" i="56"/>
  <c r="AS34" i="56" s="1"/>
  <c r="AC34" i="56"/>
  <c r="AI34" i="56" s="1"/>
  <c r="Q34" i="56"/>
  <c r="AS36" i="56"/>
  <c r="AM36" i="56"/>
  <c r="AI36" i="56"/>
  <c r="AC36" i="56"/>
  <c r="Y36" i="56"/>
  <c r="Q36" i="56"/>
  <c r="W36" i="56" s="1"/>
  <c r="AS38" i="56"/>
  <c r="AM38" i="56"/>
  <c r="AI38" i="56"/>
  <c r="AC38" i="56"/>
  <c r="Y38" i="56"/>
  <c r="Q38" i="56"/>
  <c r="W38" i="56" s="1"/>
  <c r="AS40" i="56"/>
  <c r="AM40" i="56"/>
  <c r="AI40" i="56"/>
  <c r="AC40" i="56"/>
  <c r="Y40" i="56"/>
  <c r="Q40" i="56"/>
  <c r="W40" i="56" s="1"/>
  <c r="AS42" i="56"/>
  <c r="AM42" i="56"/>
  <c r="AI42" i="56"/>
  <c r="AC42" i="56"/>
  <c r="Y42" i="56"/>
  <c r="Q42" i="56"/>
  <c r="W42" i="56" s="1"/>
  <c r="AM44" i="56"/>
  <c r="AS44" i="56" s="1"/>
  <c r="AC44" i="56"/>
  <c r="AI44" i="56" s="1"/>
  <c r="Q44" i="56"/>
  <c r="U63" i="50"/>
  <c r="U37" i="50"/>
  <c r="U29" i="50"/>
  <c r="U27" i="50"/>
  <c r="U26" i="50"/>
  <c r="U25" i="50"/>
  <c r="U9" i="50"/>
  <c r="U8" i="50"/>
  <c r="U50" i="54"/>
  <c r="U51" i="54"/>
  <c r="U52" i="54"/>
  <c r="U53" i="54"/>
  <c r="U55" i="54"/>
  <c r="U63" i="54"/>
  <c r="U62" i="50"/>
  <c r="U54" i="50"/>
  <c r="U52" i="50"/>
  <c r="U24" i="50"/>
  <c r="U16" i="50"/>
  <c r="U15" i="50"/>
  <c r="U14" i="50"/>
  <c r="U13" i="50"/>
  <c r="U11" i="50"/>
  <c r="U10" i="50"/>
  <c r="U8" i="54"/>
  <c r="U9" i="54"/>
  <c r="U10" i="54"/>
  <c r="W10" i="54" s="1"/>
  <c r="U11" i="54"/>
  <c r="W11" i="54" s="1"/>
  <c r="U12" i="54"/>
  <c r="W12" i="54" s="1"/>
  <c r="U13" i="54"/>
  <c r="W13" i="54" s="1"/>
  <c r="U15" i="54"/>
  <c r="W15" i="54" s="1"/>
  <c r="U16" i="54"/>
  <c r="W16" i="54" s="1"/>
  <c r="U21" i="54"/>
  <c r="U22" i="54"/>
  <c r="U23" i="54"/>
  <c r="U24" i="54"/>
  <c r="U25" i="54"/>
  <c r="U26" i="54"/>
  <c r="U28" i="54"/>
  <c r="U29" i="54"/>
  <c r="U30" i="54"/>
  <c r="U32" i="54"/>
  <c r="W32" i="54" s="1"/>
  <c r="U33" i="54"/>
  <c r="U49" i="54"/>
  <c r="U65" i="54"/>
  <c r="K37" i="50"/>
  <c r="K36" i="50"/>
  <c r="K27" i="50"/>
  <c r="K23" i="50"/>
  <c r="M8" i="50"/>
  <c r="Y9" i="50"/>
  <c r="Q9" i="50"/>
  <c r="BQ73" i="52"/>
  <c r="BW73" i="52" s="1"/>
  <c r="BG73" i="52"/>
  <c r="BM73" i="52" s="1"/>
  <c r="AW73" i="52"/>
  <c r="BC73" i="52" s="1"/>
  <c r="AM73" i="52"/>
  <c r="AS73" i="52" s="1"/>
  <c r="AC73" i="52"/>
  <c r="AI73" i="52" s="1"/>
  <c r="Q73" i="52"/>
  <c r="Y73" i="52" s="1"/>
  <c r="BQ71" i="52"/>
  <c r="BW71" i="52" s="1"/>
  <c r="BG71" i="52"/>
  <c r="BM71" i="52" s="1"/>
  <c r="AW71" i="52"/>
  <c r="BC71" i="52" s="1"/>
  <c r="AM71" i="52"/>
  <c r="AS71" i="52" s="1"/>
  <c r="AC71" i="52"/>
  <c r="AI71" i="52" s="1"/>
  <c r="Q71" i="52"/>
  <c r="Y71" i="52" s="1"/>
  <c r="K95" i="52"/>
  <c r="M72" i="52"/>
  <c r="BQ80" i="52"/>
  <c r="BW80" i="52" s="1"/>
  <c r="AC80" i="52"/>
  <c r="AI80" i="52" s="1"/>
  <c r="BQ81" i="52"/>
  <c r="BW81" i="52" s="1"/>
  <c r="AC81" i="52"/>
  <c r="AI81" i="52" s="1"/>
  <c r="BQ82" i="52"/>
  <c r="BW82" i="52" s="1"/>
  <c r="AC82" i="52"/>
  <c r="AI82" i="52" s="1"/>
  <c r="BQ83" i="52"/>
  <c r="BW83" i="52" s="1"/>
  <c r="AC83" i="52"/>
  <c r="AI83" i="52" s="1"/>
  <c r="BQ84" i="52"/>
  <c r="BW84" i="52" s="1"/>
  <c r="AC84" i="52"/>
  <c r="AI84" i="52" s="1"/>
  <c r="BQ85" i="52"/>
  <c r="BW85" i="52" s="1"/>
  <c r="AC85" i="52"/>
  <c r="AI85" i="52" s="1"/>
  <c r="BQ74" i="52"/>
  <c r="BW74" i="52" s="1"/>
  <c r="AW74" i="52"/>
  <c r="BC74" i="52" s="1"/>
  <c r="AM74" i="52"/>
  <c r="AS74" i="52" s="1"/>
  <c r="AC74" i="52"/>
  <c r="AI74" i="52" s="1"/>
  <c r="Q74" i="52"/>
  <c r="Y74" i="52" s="1"/>
  <c r="BQ75" i="52"/>
  <c r="BW75" i="52" s="1"/>
  <c r="AW75" i="52"/>
  <c r="BC75" i="52" s="1"/>
  <c r="AM75" i="52"/>
  <c r="AS75" i="52" s="1"/>
  <c r="AC75" i="52"/>
  <c r="AI75" i="52" s="1"/>
  <c r="Q75" i="52"/>
  <c r="Y75" i="52" s="1"/>
  <c r="AG8" i="80"/>
  <c r="AI8" i="80" s="1"/>
  <c r="AC8" i="80"/>
  <c r="AA34" i="46"/>
  <c r="AC34" i="46" s="1"/>
  <c r="AA26" i="46"/>
  <c r="AC26" i="46" s="1"/>
  <c r="AA24" i="46"/>
  <c r="AC24" i="46" s="1"/>
  <c r="AA23" i="46"/>
  <c r="AC23" i="46" s="1"/>
  <c r="AA22" i="46"/>
  <c r="AC22" i="46" s="1"/>
  <c r="AA8" i="46"/>
  <c r="AC8" i="46" s="1"/>
  <c r="O8" i="47"/>
  <c r="AW8" i="80"/>
  <c r="AY8" i="80" s="1"/>
  <c r="AS8" i="80"/>
  <c r="BM8" i="80"/>
  <c r="BO8" i="80" s="1"/>
  <c r="BI8" i="80"/>
  <c r="AA21" i="46"/>
  <c r="AC21" i="46" s="1"/>
  <c r="AA13" i="46"/>
  <c r="AC13" i="46" s="1"/>
  <c r="AA12" i="46"/>
  <c r="AC12" i="46" s="1"/>
  <c r="AA10" i="46"/>
  <c r="AC10" i="46" s="1"/>
  <c r="AA9" i="46"/>
  <c r="AC9" i="46" s="1"/>
  <c r="S8" i="47"/>
  <c r="CC8" i="80"/>
  <c r="CE8" i="80" s="1"/>
  <c r="BY8" i="80"/>
  <c r="AG9" i="80"/>
  <c r="AI9" i="80" s="1"/>
  <c r="AC9" i="80"/>
  <c r="AA34" i="45"/>
  <c r="AA26" i="45"/>
  <c r="AA24" i="45"/>
  <c r="AA23" i="45"/>
  <c r="AA22" i="45"/>
  <c r="AA8" i="45"/>
  <c r="O9" i="47"/>
  <c r="Y9" i="47" s="1"/>
  <c r="AW9" i="80"/>
  <c r="AY9" i="80" s="1"/>
  <c r="AS9" i="80"/>
  <c r="BM9" i="80"/>
  <c r="BO9" i="80" s="1"/>
  <c r="BI9" i="80"/>
  <c r="AA21" i="45"/>
  <c r="AA13" i="45"/>
  <c r="AA12" i="45"/>
  <c r="AA10" i="45"/>
  <c r="AA9" i="45"/>
  <c r="S9" i="47"/>
  <c r="CC9" i="80"/>
  <c r="CE9" i="80" s="1"/>
  <c r="BY9" i="80"/>
  <c r="AG10" i="80"/>
  <c r="AI10" i="80" s="1"/>
  <c r="AC10" i="80"/>
  <c r="AA34" i="44"/>
  <c r="AA26" i="44"/>
  <c r="AA24" i="44"/>
  <c r="AA23" i="44"/>
  <c r="AA22" i="44"/>
  <c r="AA8" i="44"/>
  <c r="O10" i="47"/>
  <c r="Y10" i="47" s="1"/>
  <c r="AW10" i="80"/>
  <c r="AY10" i="80" s="1"/>
  <c r="AS10" i="80"/>
  <c r="BM10" i="80"/>
  <c r="BO10" i="80" s="1"/>
  <c r="BI10" i="80"/>
  <c r="AA21" i="44"/>
  <c r="AA13" i="44"/>
  <c r="AA12" i="44"/>
  <c r="AA10" i="44"/>
  <c r="AA9" i="44"/>
  <c r="S10" i="47"/>
  <c r="CC10" i="80"/>
  <c r="CE10" i="80" s="1"/>
  <c r="BY10" i="80"/>
  <c r="AG11" i="80"/>
  <c r="AI11" i="80" s="1"/>
  <c r="AC11" i="80"/>
  <c r="AA34" i="43"/>
  <c r="AA26" i="43"/>
  <c r="AA24" i="43"/>
  <c r="AA23" i="43"/>
  <c r="AA22" i="43"/>
  <c r="AA8" i="43"/>
  <c r="O11" i="47"/>
  <c r="Y11" i="47" s="1"/>
  <c r="AW11" i="80"/>
  <c r="AY11" i="80" s="1"/>
  <c r="AS11" i="80"/>
  <c r="BM11" i="80"/>
  <c r="BO11" i="80" s="1"/>
  <c r="BI11" i="80"/>
  <c r="AA21" i="43"/>
  <c r="AA13" i="43"/>
  <c r="AA12" i="43"/>
  <c r="AA10" i="43"/>
  <c r="AA9" i="43"/>
  <c r="S11" i="47"/>
  <c r="CC11" i="80"/>
  <c r="CE11" i="80" s="1"/>
  <c r="BY11" i="80"/>
  <c r="AG12" i="80"/>
  <c r="AI12" i="80" s="1"/>
  <c r="AC12" i="80"/>
  <c r="AA34" i="42"/>
  <c r="AA26" i="42"/>
  <c r="AA24" i="42"/>
  <c r="AA23" i="42"/>
  <c r="AA22" i="42"/>
  <c r="AA8" i="42"/>
  <c r="O12" i="47"/>
  <c r="Y12" i="47" s="1"/>
  <c r="AW12" i="80"/>
  <c r="AY12" i="80" s="1"/>
  <c r="AS12" i="80"/>
  <c r="BM12" i="80"/>
  <c r="BO12" i="80" s="1"/>
  <c r="BI12" i="80"/>
  <c r="AA21" i="42"/>
  <c r="AA13" i="42"/>
  <c r="AA12" i="42"/>
  <c r="AA10" i="42"/>
  <c r="AA9" i="42"/>
  <c r="S12" i="47"/>
  <c r="CC12" i="80"/>
  <c r="CE12" i="80" s="1"/>
  <c r="BY12" i="80"/>
  <c r="AG13" i="80"/>
  <c r="AI13" i="80" s="1"/>
  <c r="AC13" i="80"/>
  <c r="AA34" i="41"/>
  <c r="AA26" i="41"/>
  <c r="AA24" i="41"/>
  <c r="AA23" i="41"/>
  <c r="AA22" i="41"/>
  <c r="AA8" i="41"/>
  <c r="O13" i="47"/>
  <c r="Y13" i="47" s="1"/>
  <c r="AW13" i="80"/>
  <c r="AY13" i="80" s="1"/>
  <c r="AS13" i="80"/>
  <c r="BM13" i="80"/>
  <c r="BO13" i="80" s="1"/>
  <c r="BI13" i="80"/>
  <c r="AA21" i="41"/>
  <c r="AA13" i="41"/>
  <c r="AA12" i="41"/>
  <c r="AA10" i="41"/>
  <c r="AA9" i="41"/>
  <c r="S13" i="47"/>
  <c r="CC13" i="80"/>
  <c r="CE13" i="80" s="1"/>
  <c r="BY13" i="80"/>
  <c r="AG14" i="80"/>
  <c r="AI14" i="80" s="1"/>
  <c r="AC14" i="80"/>
  <c r="AA34" i="40"/>
  <c r="AA26" i="40"/>
  <c r="AA24" i="40"/>
  <c r="AA23" i="40"/>
  <c r="AA22" i="40"/>
  <c r="AA8" i="40"/>
  <c r="O14" i="47"/>
  <c r="Y14" i="47" s="1"/>
  <c r="AW14" i="80"/>
  <c r="AY14" i="80" s="1"/>
  <c r="AS14" i="80"/>
  <c r="BM14" i="80"/>
  <c r="BO14" i="80" s="1"/>
  <c r="BI14" i="80"/>
  <c r="AA21" i="40"/>
  <c r="AA13" i="40"/>
  <c r="AA12" i="40"/>
  <c r="AA10" i="40"/>
  <c r="AA9" i="40"/>
  <c r="S14" i="47"/>
  <c r="CC14" i="80"/>
  <c r="CE14" i="80" s="1"/>
  <c r="BY14" i="80"/>
  <c r="AG15" i="80"/>
  <c r="AI15" i="80" s="1"/>
  <c r="AC15" i="80"/>
  <c r="AA34" i="39"/>
  <c r="AA26" i="39"/>
  <c r="AA24" i="39"/>
  <c r="AA23" i="39"/>
  <c r="AA22" i="39"/>
  <c r="AA8" i="39"/>
  <c r="O15" i="47"/>
  <c r="Y15" i="47" s="1"/>
  <c r="AW15" i="80"/>
  <c r="AY15" i="80" s="1"/>
  <c r="AS15" i="80"/>
  <c r="BM15" i="80"/>
  <c r="BO15" i="80" s="1"/>
  <c r="BI15" i="80"/>
  <c r="AA21" i="39"/>
  <c r="AA13" i="39"/>
  <c r="AA12" i="39"/>
  <c r="AA10" i="39"/>
  <c r="AA9" i="39"/>
  <c r="S15" i="47"/>
  <c r="CC15" i="80"/>
  <c r="CE15" i="80" s="1"/>
  <c r="BY15" i="80"/>
  <c r="AG16" i="80"/>
  <c r="AI16" i="80" s="1"/>
  <c r="AC16" i="80"/>
  <c r="AA34" i="38"/>
  <c r="AA26" i="38"/>
  <c r="AA24" i="38"/>
  <c r="AA23" i="38"/>
  <c r="AA22" i="38"/>
  <c r="AA8" i="38"/>
  <c r="O16" i="47"/>
  <c r="Y16" i="47" s="1"/>
  <c r="AW16" i="80"/>
  <c r="AY16" i="80" s="1"/>
  <c r="AS16" i="80"/>
  <c r="BM16" i="80"/>
  <c r="BO16" i="80" s="1"/>
  <c r="BI16" i="80"/>
  <c r="AA21" i="38"/>
  <c r="AA13" i="38"/>
  <c r="AA12" i="38"/>
  <c r="AA10" i="38"/>
  <c r="AA9" i="38"/>
  <c r="S16" i="47"/>
  <c r="CC16" i="80"/>
  <c r="CE16" i="80" s="1"/>
  <c r="BY16" i="80"/>
  <c r="AG17" i="80"/>
  <c r="AI17" i="80" s="1"/>
  <c r="AC17" i="80"/>
  <c r="AA34" i="37"/>
  <c r="AA26" i="37"/>
  <c r="AA24" i="37"/>
  <c r="AA23" i="37"/>
  <c r="AA22" i="37"/>
  <c r="AA8" i="37"/>
  <c r="O17" i="47"/>
  <c r="Y17" i="47" s="1"/>
  <c r="AW17" i="80"/>
  <c r="AY17" i="80" s="1"/>
  <c r="AS17" i="80"/>
  <c r="BM17" i="80"/>
  <c r="BO17" i="80" s="1"/>
  <c r="BI17" i="80"/>
  <c r="AA21" i="37"/>
  <c r="AA13" i="37"/>
  <c r="AA12" i="37"/>
  <c r="AA10" i="37"/>
  <c r="AA9" i="37"/>
  <c r="S17" i="47"/>
  <c r="CC17" i="80"/>
  <c r="CE17" i="80" s="1"/>
  <c r="BY17" i="80"/>
  <c r="AG18" i="80"/>
  <c r="AI18" i="80" s="1"/>
  <c r="AC18" i="80"/>
  <c r="Q68" i="25"/>
  <c r="Q67" i="25"/>
  <c r="Q66" i="25"/>
  <c r="Q65" i="25"/>
  <c r="Q64" i="25"/>
  <c r="Q63" i="25"/>
  <c r="Q59" i="25"/>
  <c r="Q58" i="25"/>
  <c r="Q57" i="25"/>
  <c r="Q56" i="25"/>
  <c r="Q55" i="25"/>
  <c r="Q54" i="25"/>
  <c r="Q53" i="25"/>
  <c r="Q52" i="25"/>
  <c r="Q51" i="25"/>
  <c r="Q11" i="25"/>
  <c r="Q10" i="25"/>
  <c r="Q9" i="25"/>
  <c r="S9" i="25" s="1"/>
  <c r="Q8" i="25"/>
  <c r="S8" i="25" s="1"/>
  <c r="I18" i="135"/>
  <c r="Q68" i="23"/>
  <c r="Q67" i="23"/>
  <c r="Q66" i="23"/>
  <c r="Q65" i="23"/>
  <c r="Q64" i="23"/>
  <c r="Q63" i="23"/>
  <c r="Q59" i="23"/>
  <c r="Q58" i="23"/>
  <c r="Q57" i="23"/>
  <c r="Q56" i="23"/>
  <c r="Q55" i="23"/>
  <c r="Q54" i="23"/>
  <c r="Q53" i="23"/>
  <c r="Q52" i="23"/>
  <c r="Q51" i="23"/>
  <c r="Q11" i="23"/>
  <c r="Q10" i="23"/>
  <c r="Q9" i="23"/>
  <c r="S9" i="23" s="1"/>
  <c r="Q8" i="23"/>
  <c r="S8" i="23" s="1"/>
  <c r="I24" i="135"/>
  <c r="AA34" i="36"/>
  <c r="AA26" i="36"/>
  <c r="AA24" i="36"/>
  <c r="AA23" i="36"/>
  <c r="AA22" i="36"/>
  <c r="AA8" i="36"/>
  <c r="O18" i="47"/>
  <c r="Y18" i="47" s="1"/>
  <c r="AW18" i="80"/>
  <c r="AY18" i="80" s="1"/>
  <c r="AS18" i="80"/>
  <c r="BM18" i="80"/>
  <c r="BO18" i="80" s="1"/>
  <c r="BI18" i="80"/>
  <c r="Q50" i="25"/>
  <c r="Q49" i="25"/>
  <c r="Q48" i="25"/>
  <c r="Q26" i="25"/>
  <c r="Q25" i="25"/>
  <c r="Q24" i="25"/>
  <c r="Q23" i="25"/>
  <c r="Q22" i="25"/>
  <c r="Q21" i="25"/>
  <c r="Q17" i="25"/>
  <c r="Q16" i="25"/>
  <c r="Q15" i="25"/>
  <c r="Q14" i="25"/>
  <c r="Q13" i="25"/>
  <c r="Q12" i="25"/>
  <c r="M18" i="135"/>
  <c r="Q50" i="23"/>
  <c r="Q49" i="23"/>
  <c r="Q48" i="23"/>
  <c r="Q26" i="23"/>
  <c r="Q25" i="23"/>
  <c r="Q24" i="23"/>
  <c r="Q23" i="23"/>
  <c r="Q22" i="23"/>
  <c r="Q21" i="23"/>
  <c r="Q17" i="23"/>
  <c r="Q16" i="23"/>
  <c r="Q15" i="23"/>
  <c r="Q14" i="23"/>
  <c r="Q13" i="23"/>
  <c r="Q12" i="23"/>
  <c r="M24" i="135"/>
  <c r="AA21" i="36"/>
  <c r="AA13" i="36"/>
  <c r="AA12" i="36"/>
  <c r="AA10" i="36"/>
  <c r="AA9" i="36"/>
  <c r="S18" i="47"/>
  <c r="CC18" i="80"/>
  <c r="CE18" i="80" s="1"/>
  <c r="BY18" i="80"/>
  <c r="M23" i="47"/>
  <c r="M19" i="47"/>
  <c r="AG19" i="80"/>
  <c r="AI19" i="80" s="1"/>
  <c r="AC19" i="80"/>
  <c r="AA34" i="31"/>
  <c r="AA26" i="31"/>
  <c r="AA24" i="31"/>
  <c r="AA23" i="31"/>
  <c r="AA22" i="31"/>
  <c r="AA8" i="31"/>
  <c r="AA34" i="35"/>
  <c r="AA26" i="35"/>
  <c r="AA24" i="35"/>
  <c r="AA23" i="35"/>
  <c r="AA22" i="35"/>
  <c r="AA8" i="35"/>
  <c r="O23" i="47"/>
  <c r="Y23" i="47" s="1"/>
  <c r="O19" i="47"/>
  <c r="Y19" i="47" s="1"/>
  <c r="AW19" i="80"/>
  <c r="AY19" i="80" s="1"/>
  <c r="AS19" i="80"/>
  <c r="Q23" i="47"/>
  <c r="Q19" i="47"/>
  <c r="BM19" i="80"/>
  <c r="BO19" i="80" s="1"/>
  <c r="BI19" i="80"/>
  <c r="AA21" i="31"/>
  <c r="AA13" i="31"/>
  <c r="AA12" i="31"/>
  <c r="AA10" i="31"/>
  <c r="AA9" i="31"/>
  <c r="AA21" i="35"/>
  <c r="AA13" i="35"/>
  <c r="AA12" i="35"/>
  <c r="AA10" i="35"/>
  <c r="AA9" i="35"/>
  <c r="S23" i="47"/>
  <c r="S19" i="47"/>
  <c r="CC19" i="80"/>
  <c r="CE19" i="80" s="1"/>
  <c r="BY19" i="80"/>
  <c r="AG20" i="80"/>
  <c r="AI20" i="80" s="1"/>
  <c r="AC20" i="80"/>
  <c r="AA34" i="34"/>
  <c r="AA26" i="34"/>
  <c r="AA24" i="34"/>
  <c r="AA23" i="34"/>
  <c r="AA22" i="34"/>
  <c r="AA8" i="34"/>
  <c r="O20" i="47"/>
  <c r="Y20" i="47" s="1"/>
  <c r="AW20" i="80"/>
  <c r="AY20" i="80" s="1"/>
  <c r="AS20" i="80"/>
  <c r="BM20" i="80"/>
  <c r="BO20" i="80" s="1"/>
  <c r="BI20" i="80"/>
  <c r="AA21" i="34"/>
  <c r="AA13" i="34"/>
  <c r="AA12" i="34"/>
  <c r="AA10" i="34"/>
  <c r="AA9" i="34"/>
  <c r="S20" i="47"/>
  <c r="CC20" i="80"/>
  <c r="CE20" i="80" s="1"/>
  <c r="BY20" i="80"/>
  <c r="AG21" i="80"/>
  <c r="AI21" i="80" s="1"/>
  <c r="AC21" i="80"/>
  <c r="AA34" i="33"/>
  <c r="AA26" i="33"/>
  <c r="AA24" i="33"/>
  <c r="AA23" i="33"/>
  <c r="AA22" i="33"/>
  <c r="AA8" i="33"/>
  <c r="O21" i="47"/>
  <c r="Y21" i="47" s="1"/>
  <c r="AW21" i="80"/>
  <c r="AY21" i="80" s="1"/>
  <c r="AS21" i="80"/>
  <c r="BM21" i="80"/>
  <c r="BO21" i="80" s="1"/>
  <c r="BI21" i="80"/>
  <c r="AA21" i="33"/>
  <c r="AA13" i="33"/>
  <c r="AA12" i="33"/>
  <c r="AA10" i="33"/>
  <c r="AA9" i="33"/>
  <c r="S21" i="47"/>
  <c r="CC21" i="80"/>
  <c r="CE21" i="80" s="1"/>
  <c r="BY21" i="80"/>
  <c r="AG22" i="80"/>
  <c r="AI22" i="80" s="1"/>
  <c r="AC22" i="80"/>
  <c r="AA34" i="32"/>
  <c r="AA26" i="32"/>
  <c r="AA24" i="32"/>
  <c r="AA23" i="32"/>
  <c r="AA22" i="32"/>
  <c r="AA8" i="32"/>
  <c r="O22" i="47"/>
  <c r="Y22" i="47" s="1"/>
  <c r="AW22" i="80"/>
  <c r="AY22" i="80" s="1"/>
  <c r="AS22" i="80"/>
  <c r="BM22" i="80"/>
  <c r="BO22" i="80" s="1"/>
  <c r="BI22" i="80"/>
  <c r="AA21" i="32"/>
  <c r="AA13" i="32"/>
  <c r="AA12" i="32"/>
  <c r="AA10" i="32"/>
  <c r="AA9" i="32"/>
  <c r="S22" i="47"/>
  <c r="CC22" i="80"/>
  <c r="CE22" i="80" s="1"/>
  <c r="BY22" i="80"/>
  <c r="AG23" i="80"/>
  <c r="AI23" i="80" s="1"/>
  <c r="AC23" i="80"/>
  <c r="AA34" i="30"/>
  <c r="AA26" i="30"/>
  <c r="AA24" i="30"/>
  <c r="AA23" i="30"/>
  <c r="AA22" i="30"/>
  <c r="AA8" i="30"/>
  <c r="O24" i="47"/>
  <c r="Y24" i="47" s="1"/>
  <c r="AW23" i="80"/>
  <c r="AY23" i="80" s="1"/>
  <c r="AS23" i="80"/>
  <c r="K26" i="30"/>
  <c r="K23" i="30"/>
  <c r="K26" i="31"/>
  <c r="K23" i="31"/>
  <c r="K26" i="32"/>
  <c r="K23" i="32"/>
  <c r="K26" i="33"/>
  <c r="K23" i="33"/>
  <c r="K26" i="34"/>
  <c r="K23" i="34"/>
  <c r="K26" i="35"/>
  <c r="K23" i="35"/>
  <c r="K26" i="36"/>
  <c r="K23" i="36"/>
  <c r="K26" i="37"/>
  <c r="K23" i="37"/>
  <c r="K26" i="38"/>
  <c r="K23" i="38"/>
  <c r="K26" i="39"/>
  <c r="K23" i="39"/>
  <c r="K26" i="40"/>
  <c r="K23" i="40"/>
  <c r="K26" i="41"/>
  <c r="K23" i="41"/>
  <c r="K26" i="42"/>
  <c r="K23" i="42"/>
  <c r="K26" i="43"/>
  <c r="K23" i="43"/>
  <c r="K26" i="44"/>
  <c r="K23" i="44"/>
  <c r="K26" i="45"/>
  <c r="K23" i="45"/>
  <c r="K26" i="46"/>
  <c r="K23" i="46"/>
  <c r="K56" i="52"/>
  <c r="K53" i="52"/>
  <c r="BM23" i="80"/>
  <c r="BO23" i="80" s="1"/>
  <c r="BI23" i="80"/>
  <c r="AA21" i="30"/>
  <c r="AA13" i="30"/>
  <c r="AA12" i="30"/>
  <c r="AA10" i="30"/>
  <c r="AA9" i="30"/>
  <c r="S24" i="47"/>
  <c r="CC23" i="80"/>
  <c r="CE23" i="80" s="1"/>
  <c r="BY23" i="80"/>
  <c r="K12" i="30"/>
  <c r="K12" i="31"/>
  <c r="K12" i="32"/>
  <c r="K12" i="33"/>
  <c r="K12" i="34"/>
  <c r="K12" i="35"/>
  <c r="K12" i="36"/>
  <c r="K12" i="37"/>
  <c r="K12" i="38"/>
  <c r="K12" i="39"/>
  <c r="K12" i="40"/>
  <c r="K12" i="41"/>
  <c r="K12" i="42"/>
  <c r="K12" i="43"/>
  <c r="K12" i="44"/>
  <c r="K12" i="45"/>
  <c r="K12" i="46"/>
  <c r="K19" i="52"/>
  <c r="BC22" i="88"/>
  <c r="BC22" i="89"/>
  <c r="BC22" i="90"/>
  <c r="BC22" i="91"/>
  <c r="BC22" i="92"/>
  <c r="AY23" i="88"/>
  <c r="CC8" i="88"/>
  <c r="BC8" i="88"/>
  <c r="AY23" i="89"/>
  <c r="CC8" i="89"/>
  <c r="BC8" i="89"/>
  <c r="AY23" i="90"/>
  <c r="CC8" i="90"/>
  <c r="BC8" i="90"/>
  <c r="AY23" i="91"/>
  <c r="CC8" i="91"/>
  <c r="BC8" i="91"/>
  <c r="AY23" i="92"/>
  <c r="CC8" i="92"/>
  <c r="BI8" i="3" s="1"/>
  <c r="G457" i="1" s="1"/>
  <c r="BC8" i="92"/>
  <c r="BC9" i="88"/>
  <c r="BC9" i="89"/>
  <c r="BC9" i="90"/>
  <c r="BC9" i="91"/>
  <c r="BC9" i="92"/>
  <c r="BC10" i="88"/>
  <c r="BC10" i="89"/>
  <c r="BC10" i="90"/>
  <c r="BC10" i="91"/>
  <c r="BC10" i="92"/>
  <c r="BC11" i="88"/>
  <c r="BC11" i="89"/>
  <c r="BC11" i="90"/>
  <c r="BC11" i="91"/>
  <c r="BC11" i="92"/>
  <c r="BC12" i="88"/>
  <c r="BC12" i="89"/>
  <c r="BC12" i="90"/>
  <c r="BC12" i="91"/>
  <c r="BC12" i="92"/>
  <c r="BC13" i="88"/>
  <c r="BC13" i="89"/>
  <c r="BC13" i="90"/>
  <c r="BC13" i="91"/>
  <c r="BC13" i="92"/>
  <c r="BC14" i="88"/>
  <c r="BC14" i="89"/>
  <c r="BC14" i="90"/>
  <c r="BC14" i="91"/>
  <c r="BC14" i="92"/>
  <c r="BC15" i="88"/>
  <c r="BC15" i="89"/>
  <c r="BC15" i="90"/>
  <c r="BC15" i="91"/>
  <c r="BC15" i="92"/>
  <c r="BC16" i="88"/>
  <c r="BC16" i="89"/>
  <c r="BC16" i="90"/>
  <c r="BC16" i="91"/>
  <c r="BC16" i="92"/>
  <c r="BC17" i="88"/>
  <c r="BC17" i="89"/>
  <c r="BC17" i="90"/>
  <c r="BC17" i="91"/>
  <c r="BC17" i="92"/>
  <c r="BC18" i="88"/>
  <c r="BC18" i="89"/>
  <c r="BC18" i="90"/>
  <c r="BC18" i="91"/>
  <c r="BC18" i="92"/>
  <c r="BC19" i="88"/>
  <c r="BC19" i="89"/>
  <c r="BC19" i="90"/>
  <c r="BC19" i="91"/>
  <c r="BC19" i="92"/>
  <c r="BC20" i="88"/>
  <c r="BC20" i="89"/>
  <c r="BC20" i="90"/>
  <c r="BC20" i="91"/>
  <c r="BC20" i="92"/>
  <c r="BC21" i="88"/>
  <c r="BC21" i="89"/>
  <c r="BC21" i="90"/>
  <c r="BC21" i="91"/>
  <c r="BC21" i="92"/>
  <c r="Y8" i="81"/>
  <c r="AA8" i="81" s="1"/>
  <c r="Q8" i="81"/>
  <c r="Y8" i="82"/>
  <c r="AA8" i="82" s="1"/>
  <c r="Q8" i="82"/>
  <c r="U8" i="84"/>
  <c r="M8" i="84"/>
  <c r="CS8" i="84"/>
  <c r="CK8" i="84"/>
  <c r="DM8" i="82"/>
  <c r="DE8" i="82"/>
  <c r="DM8" i="81"/>
  <c r="DE8" i="81"/>
  <c r="BY8" i="84"/>
  <c r="BQ8" i="84"/>
  <c r="CO8" i="82"/>
  <c r="CG8" i="82"/>
  <c r="CO8" i="81"/>
  <c r="CG8" i="81"/>
  <c r="BE8" i="84"/>
  <c r="AW8" i="84"/>
  <c r="BQ8" i="82"/>
  <c r="BI8" i="82"/>
  <c r="BQ8" i="81"/>
  <c r="BI8" i="81"/>
  <c r="AK8" i="84"/>
  <c r="AC8" i="84"/>
  <c r="AS8" i="82"/>
  <c r="AK8" i="82"/>
  <c r="AS8" i="81"/>
  <c r="AK8" i="81"/>
  <c r="Y9" i="81"/>
  <c r="AA9" i="81" s="1"/>
  <c r="Q9" i="81"/>
  <c r="Y9" i="82"/>
  <c r="AA9" i="82" s="1"/>
  <c r="Q9" i="82"/>
  <c r="U9" i="83"/>
  <c r="W9" i="83" s="1"/>
  <c r="Q9" i="83"/>
  <c r="U9" i="84"/>
  <c r="M9" i="84"/>
  <c r="E9" i="79" s="1"/>
  <c r="CS9" i="84"/>
  <c r="CK9" i="84"/>
  <c r="DM9" i="82"/>
  <c r="DE9" i="82"/>
  <c r="DM9" i="81"/>
  <c r="DE9" i="81"/>
  <c r="BY9" i="84"/>
  <c r="BQ9" i="84"/>
  <c r="CO9" i="82"/>
  <c r="CG9" i="82"/>
  <c r="CO9" i="81"/>
  <c r="CG9" i="81"/>
  <c r="BE9" i="84"/>
  <c r="AW9" i="84"/>
  <c r="BQ9" i="82"/>
  <c r="BI9" i="82"/>
  <c r="BQ9" i="81"/>
  <c r="BI9" i="81"/>
  <c r="AK9" i="84"/>
  <c r="AC9" i="84"/>
  <c r="AS9" i="82"/>
  <c r="AK9" i="82"/>
  <c r="AS9" i="81"/>
  <c r="AK9" i="81"/>
  <c r="Y23" i="81"/>
  <c r="AA23" i="81" s="1"/>
  <c r="Q23" i="81"/>
  <c r="Y23" i="82"/>
  <c r="AA23" i="82" s="1"/>
  <c r="Q23" i="82"/>
  <c r="U23" i="83"/>
  <c r="W23" i="83" s="1"/>
  <c r="Q23" i="83"/>
  <c r="U23" i="84"/>
  <c r="M23" i="84"/>
  <c r="E23" i="79" s="1"/>
  <c r="CS23" i="84"/>
  <c r="CK23" i="84"/>
  <c r="CW23" i="83"/>
  <c r="CY23" i="83" s="1"/>
  <c r="CS23" i="83"/>
  <c r="DM23" i="82"/>
  <c r="DE23" i="82"/>
  <c r="DM23" i="81"/>
  <c r="DE23" i="81"/>
  <c r="BY23" i="84"/>
  <c r="BQ23" i="84"/>
  <c r="CC23" i="83"/>
  <c r="CE23" i="83" s="1"/>
  <c r="BY23" i="83"/>
  <c r="CO23" i="82"/>
  <c r="CG23" i="82"/>
  <c r="CO23" i="81"/>
  <c r="CG23" i="81"/>
  <c r="BE23" i="84"/>
  <c r="AW23" i="84"/>
  <c r="BI23" i="83"/>
  <c r="BK23" i="83" s="1"/>
  <c r="BE23" i="83"/>
  <c r="BQ23" i="82"/>
  <c r="BI23" i="82"/>
  <c r="BQ23" i="81"/>
  <c r="BI23" i="81"/>
  <c r="AK23" i="84"/>
  <c r="AC23" i="84"/>
  <c r="AO23" i="83"/>
  <c r="AQ23" i="83" s="1"/>
  <c r="AK23" i="83"/>
  <c r="AS23" i="82"/>
  <c r="AK23" i="82"/>
  <c r="AS23" i="81"/>
  <c r="AK23" i="81"/>
  <c r="Y10" i="81"/>
  <c r="AA10" i="81" s="1"/>
  <c r="Q10" i="81"/>
  <c r="Y10" i="82"/>
  <c r="AA10" i="82" s="1"/>
  <c r="Q10" i="82"/>
  <c r="U10" i="83"/>
  <c r="W10" i="83" s="1"/>
  <c r="Q10" i="83"/>
  <c r="U10" i="84"/>
  <c r="M10" i="84"/>
  <c r="E10" i="79" s="1"/>
  <c r="CS10" i="84"/>
  <c r="CK10" i="84"/>
  <c r="DM10" i="82"/>
  <c r="DE10" i="82"/>
  <c r="DM10" i="81"/>
  <c r="DE10" i="81"/>
  <c r="BY10" i="84"/>
  <c r="BQ10" i="84"/>
  <c r="CO10" i="82"/>
  <c r="CG10" i="82"/>
  <c r="CO10" i="81"/>
  <c r="CG10" i="81"/>
  <c r="BE10" i="84"/>
  <c r="AW10" i="84"/>
  <c r="BQ10" i="82"/>
  <c r="BI10" i="82"/>
  <c r="BQ10" i="81"/>
  <c r="BI10" i="81"/>
  <c r="AK10" i="84"/>
  <c r="AC10" i="84"/>
  <c r="AS10" i="82"/>
  <c r="AK10" i="82"/>
  <c r="AS10" i="81"/>
  <c r="AK10" i="81"/>
  <c r="Y11" i="81"/>
  <c r="AA11" i="81" s="1"/>
  <c r="Q11" i="81"/>
  <c r="Y11" i="82"/>
  <c r="AA11" i="82" s="1"/>
  <c r="Q11" i="82"/>
  <c r="U11" i="83"/>
  <c r="W11" i="83" s="1"/>
  <c r="Q11" i="83"/>
  <c r="U11" i="84"/>
  <c r="M11" i="84"/>
  <c r="E11" i="79" s="1"/>
  <c r="CS11" i="84"/>
  <c r="CK11" i="84"/>
  <c r="DM11" i="82"/>
  <c r="DE11" i="82"/>
  <c r="DM11" i="81"/>
  <c r="DE11" i="81"/>
  <c r="BY11" i="84"/>
  <c r="BQ11" i="84"/>
  <c r="CO11" i="82"/>
  <c r="CG11" i="82"/>
  <c r="CO11" i="81"/>
  <c r="CG11" i="81"/>
  <c r="BE11" i="84"/>
  <c r="AW11" i="84"/>
  <c r="BQ11" i="82"/>
  <c r="BI11" i="82"/>
  <c r="BQ11" i="81"/>
  <c r="BI11" i="81"/>
  <c r="AK11" i="84"/>
  <c r="AC11" i="84"/>
  <c r="AS11" i="82"/>
  <c r="AK11" i="82"/>
  <c r="AS11" i="81"/>
  <c r="AK11" i="81"/>
  <c r="Y12" i="81"/>
  <c r="AA12" i="81" s="1"/>
  <c r="Q12" i="81"/>
  <c r="Y12" i="82"/>
  <c r="AA12" i="82" s="1"/>
  <c r="Q12" i="82"/>
  <c r="U12" i="83"/>
  <c r="W12" i="83" s="1"/>
  <c r="Q12" i="83"/>
  <c r="U12" i="84"/>
  <c r="M12" i="84"/>
  <c r="E12" i="79" s="1"/>
  <c r="CS12" i="84"/>
  <c r="CK12" i="84"/>
  <c r="DM12" i="82"/>
  <c r="DE12" i="82"/>
  <c r="DM12" i="81"/>
  <c r="DE12" i="81"/>
  <c r="BY12" i="84"/>
  <c r="BQ12" i="84"/>
  <c r="CO12" i="82"/>
  <c r="CG12" i="82"/>
  <c r="CO12" i="81"/>
  <c r="CG12" i="81"/>
  <c r="BE12" i="84"/>
  <c r="AW12" i="84"/>
  <c r="BQ12" i="82"/>
  <c r="BI12" i="82"/>
  <c r="BQ12" i="81"/>
  <c r="BI12" i="81"/>
  <c r="AK12" i="84"/>
  <c r="AC12" i="84"/>
  <c r="AS12" i="82"/>
  <c r="AK12" i="82"/>
  <c r="AS12" i="81"/>
  <c r="AK12" i="81"/>
  <c r="Y13" i="81"/>
  <c r="AA13" i="81" s="1"/>
  <c r="Q13" i="81"/>
  <c r="Y13" i="82"/>
  <c r="AA13" i="82" s="1"/>
  <c r="Q13" i="82"/>
  <c r="U13" i="83"/>
  <c r="W13" i="83" s="1"/>
  <c r="Q13" i="83"/>
  <c r="U13" i="84"/>
  <c r="M13" i="84"/>
  <c r="E13" i="79" s="1"/>
  <c r="CS13" i="84"/>
  <c r="CK13" i="84"/>
  <c r="DM13" i="82"/>
  <c r="DE13" i="82"/>
  <c r="DM13" i="81"/>
  <c r="DE13" i="81"/>
  <c r="BY13" i="84"/>
  <c r="BQ13" i="84"/>
  <c r="CO13" i="82"/>
  <c r="CG13" i="82"/>
  <c r="CO13" i="81"/>
  <c r="CG13" i="81"/>
  <c r="BE13" i="84"/>
  <c r="AW13" i="84"/>
  <c r="BQ13" i="82"/>
  <c r="BI13" i="82"/>
  <c r="BQ13" i="81"/>
  <c r="BI13" i="81"/>
  <c r="AK13" i="84"/>
  <c r="AC13" i="84"/>
  <c r="AS13" i="82"/>
  <c r="AK13" i="82"/>
  <c r="AS13" i="81"/>
  <c r="AK13" i="81"/>
  <c r="Y14" i="81"/>
  <c r="AA14" i="81" s="1"/>
  <c r="Q14" i="81"/>
  <c r="Y14" i="82"/>
  <c r="AA14" i="82" s="1"/>
  <c r="Q14" i="82"/>
  <c r="U14" i="83"/>
  <c r="W14" i="83" s="1"/>
  <c r="Q14" i="83"/>
  <c r="U14" i="84"/>
  <c r="M14" i="84"/>
  <c r="E14" i="79" s="1"/>
  <c r="CS14" i="84"/>
  <c r="CK14" i="84"/>
  <c r="DM14" i="82"/>
  <c r="DE14" i="82"/>
  <c r="DM14" i="81"/>
  <c r="DE14" i="81"/>
  <c r="BY14" i="84"/>
  <c r="BQ14" i="84"/>
  <c r="CO14" i="82"/>
  <c r="CG14" i="82"/>
  <c r="CO14" i="81"/>
  <c r="CG14" i="81"/>
  <c r="BE14" i="84"/>
  <c r="AW14" i="84"/>
  <c r="BQ14" i="82"/>
  <c r="BI14" i="82"/>
  <c r="BQ14" i="81"/>
  <c r="BI14" i="81"/>
  <c r="AK14" i="84"/>
  <c r="AC14" i="84"/>
  <c r="AS14" i="82"/>
  <c r="AK14" i="82"/>
  <c r="AS14" i="81"/>
  <c r="AK14" i="81"/>
  <c r="Y15" i="81"/>
  <c r="AA15" i="81" s="1"/>
  <c r="Q15" i="81"/>
  <c r="Y15" i="82"/>
  <c r="AA15" i="82" s="1"/>
  <c r="Q15" i="82"/>
  <c r="U15" i="83"/>
  <c r="W15" i="83" s="1"/>
  <c r="Q15" i="83"/>
  <c r="U15" i="84"/>
  <c r="M15" i="84"/>
  <c r="E15" i="79" s="1"/>
  <c r="CS15" i="84"/>
  <c r="CK15" i="84"/>
  <c r="DM15" i="82"/>
  <c r="DE15" i="82"/>
  <c r="DM15" i="81"/>
  <c r="DE15" i="81"/>
  <c r="BY15" i="84"/>
  <c r="BQ15" i="84"/>
  <c r="CO15" i="82"/>
  <c r="CG15" i="82"/>
  <c r="CO15" i="81"/>
  <c r="CG15" i="81"/>
  <c r="BE15" i="84"/>
  <c r="AW15" i="84"/>
  <c r="BQ15" i="82"/>
  <c r="BI15" i="82"/>
  <c r="BQ15" i="81"/>
  <c r="BI15" i="81"/>
  <c r="AK15" i="84"/>
  <c r="AC15" i="84"/>
  <c r="AS15" i="82"/>
  <c r="AK15" i="82"/>
  <c r="AS15" i="81"/>
  <c r="AK15" i="81"/>
  <c r="Y17" i="81"/>
  <c r="AA17" i="81" s="1"/>
  <c r="Q17" i="81"/>
  <c r="Y17" i="82"/>
  <c r="AA17" i="82" s="1"/>
  <c r="Q17" i="82"/>
  <c r="U17" i="83"/>
  <c r="W17" i="83" s="1"/>
  <c r="Q17" i="83"/>
  <c r="U17" i="84"/>
  <c r="M17" i="84"/>
  <c r="E17" i="79" s="1"/>
  <c r="CS17" i="84"/>
  <c r="CK17" i="84"/>
  <c r="DM17" i="82"/>
  <c r="DE17" i="82"/>
  <c r="DM17" i="81"/>
  <c r="DE17" i="81"/>
  <c r="BY17" i="84"/>
  <c r="BQ17" i="84"/>
  <c r="CO17" i="82"/>
  <c r="CG17" i="82"/>
  <c r="CO17" i="81"/>
  <c r="CG17" i="81"/>
  <c r="BE17" i="84"/>
  <c r="AW17" i="84"/>
  <c r="BQ17" i="82"/>
  <c r="BI17" i="82"/>
  <c r="BQ17" i="81"/>
  <c r="BI17" i="81"/>
  <c r="AK17" i="84"/>
  <c r="AC17" i="84"/>
  <c r="AS17" i="82"/>
  <c r="AK17" i="82"/>
  <c r="AS17" i="81"/>
  <c r="AK17" i="81"/>
  <c r="Y16" i="81"/>
  <c r="AA16" i="81" s="1"/>
  <c r="Q16" i="81"/>
  <c r="Y16" i="82"/>
  <c r="AA16" i="82" s="1"/>
  <c r="Q16" i="82"/>
  <c r="U16" i="83"/>
  <c r="W16" i="83" s="1"/>
  <c r="Q16" i="83"/>
  <c r="U16" i="84"/>
  <c r="M16" i="84"/>
  <c r="E16" i="79" s="1"/>
  <c r="CS16" i="84"/>
  <c r="CK16" i="84"/>
  <c r="DM16" i="82"/>
  <c r="DE16" i="82"/>
  <c r="DM16" i="81"/>
  <c r="DE16" i="81"/>
  <c r="BY16" i="84"/>
  <c r="BQ16" i="84"/>
  <c r="CO16" i="82"/>
  <c r="CG16" i="82"/>
  <c r="CO16" i="81"/>
  <c r="CG16" i="81"/>
  <c r="BE16" i="84"/>
  <c r="AW16" i="84"/>
  <c r="BQ16" i="82"/>
  <c r="BI16" i="82"/>
  <c r="BQ16" i="81"/>
  <c r="BI16" i="81"/>
  <c r="AK16" i="84"/>
  <c r="AC16" i="84"/>
  <c r="AS16" i="82"/>
  <c r="AK16" i="82"/>
  <c r="AS16" i="81"/>
  <c r="AK16" i="81"/>
  <c r="Y18" i="81"/>
  <c r="AA18" i="81" s="1"/>
  <c r="Q18" i="81"/>
  <c r="Y18" i="82"/>
  <c r="AA18" i="82" s="1"/>
  <c r="Q18" i="82"/>
  <c r="U18" i="83"/>
  <c r="W18" i="83" s="1"/>
  <c r="Q18" i="83"/>
  <c r="U18" i="84"/>
  <c r="M18" i="84"/>
  <c r="E18" i="79" s="1"/>
  <c r="CS18" i="84"/>
  <c r="CK18" i="84"/>
  <c r="DM18" i="82"/>
  <c r="DE18" i="82"/>
  <c r="DM18" i="81"/>
  <c r="DE18" i="81"/>
  <c r="BY18" i="84"/>
  <c r="BQ18" i="84"/>
  <c r="CO18" i="82"/>
  <c r="CG18" i="82"/>
  <c r="CO18" i="81"/>
  <c r="CG18" i="81"/>
  <c r="BE18" i="84"/>
  <c r="AW18" i="84"/>
  <c r="BQ18" i="82"/>
  <c r="BI18" i="82"/>
  <c r="BQ18" i="81"/>
  <c r="BI18" i="81"/>
  <c r="AK18" i="84"/>
  <c r="AC18" i="84"/>
  <c r="AS18" i="82"/>
  <c r="AK18" i="82"/>
  <c r="AS18" i="81"/>
  <c r="AK18" i="81"/>
  <c r="Y19" i="81"/>
  <c r="AA19" i="81" s="1"/>
  <c r="Q19" i="81"/>
  <c r="Y19" i="82"/>
  <c r="AA19" i="82" s="1"/>
  <c r="Q19" i="82"/>
  <c r="U19" i="83"/>
  <c r="W19" i="83" s="1"/>
  <c r="Q19" i="83"/>
  <c r="U19" i="84"/>
  <c r="M19" i="84"/>
  <c r="E19" i="79" s="1"/>
  <c r="CS19" i="84"/>
  <c r="CK19" i="84"/>
  <c r="DM19" i="82"/>
  <c r="DE19" i="82"/>
  <c r="DM19" i="81"/>
  <c r="DE19" i="81"/>
  <c r="BY19" i="84"/>
  <c r="BQ19" i="84"/>
  <c r="CO19" i="82"/>
  <c r="CG19" i="82"/>
  <c r="CO19" i="81"/>
  <c r="CG19" i="81"/>
  <c r="BE19" i="84"/>
  <c r="AW19" i="84"/>
  <c r="BQ19" i="82"/>
  <c r="BI19" i="82"/>
  <c r="BQ19" i="81"/>
  <c r="BI19" i="81"/>
  <c r="AK19" i="84"/>
  <c r="AC19" i="84"/>
  <c r="AS19" i="82"/>
  <c r="AK19" i="82"/>
  <c r="AS19" i="81"/>
  <c r="AK19" i="81"/>
  <c r="Y20" i="81"/>
  <c r="AA20" i="81" s="1"/>
  <c r="Q20" i="81"/>
  <c r="Y20" i="82"/>
  <c r="AA20" i="82" s="1"/>
  <c r="Q20" i="82"/>
  <c r="U20" i="83"/>
  <c r="W20" i="83" s="1"/>
  <c r="Q20" i="83"/>
  <c r="U20" i="84"/>
  <c r="M20" i="84"/>
  <c r="E20" i="79" s="1"/>
  <c r="CS20" i="84"/>
  <c r="CK20" i="84"/>
  <c r="DM20" i="82"/>
  <c r="DE20" i="82"/>
  <c r="DM20" i="81"/>
  <c r="DE20" i="81"/>
  <c r="BY20" i="84"/>
  <c r="BQ20" i="84"/>
  <c r="CO20" i="82"/>
  <c r="CG20" i="82"/>
  <c r="CO20" i="81"/>
  <c r="CG20" i="81"/>
  <c r="BE20" i="84"/>
  <c r="AW20" i="84"/>
  <c r="BQ20" i="82"/>
  <c r="BI20" i="82"/>
  <c r="BQ20" i="81"/>
  <c r="BI20" i="81"/>
  <c r="AK20" i="84"/>
  <c r="AC20" i="84"/>
  <c r="AS20" i="82"/>
  <c r="AK20" i="82"/>
  <c r="AS20" i="81"/>
  <c r="AK20" i="81"/>
  <c r="Y21" i="81"/>
  <c r="AA21" i="81" s="1"/>
  <c r="Q21" i="81"/>
  <c r="Y21" i="82"/>
  <c r="AA21" i="82" s="1"/>
  <c r="Q21" i="82"/>
  <c r="U21" i="83"/>
  <c r="W21" i="83" s="1"/>
  <c r="Q21" i="83"/>
  <c r="U21" i="84"/>
  <c r="M21" i="84"/>
  <c r="E21" i="79" s="1"/>
  <c r="CS21" i="84"/>
  <c r="CK21" i="84"/>
  <c r="DM21" i="82"/>
  <c r="DE21" i="82"/>
  <c r="DM21" i="81"/>
  <c r="DE21" i="81"/>
  <c r="BY21" i="84"/>
  <c r="BQ21" i="84"/>
  <c r="CO21" i="82"/>
  <c r="CG21" i="82"/>
  <c r="CO21" i="81"/>
  <c r="CG21" i="81"/>
  <c r="BE21" i="84"/>
  <c r="AW21" i="84"/>
  <c r="BQ21" i="82"/>
  <c r="BI21" i="82"/>
  <c r="BQ21" i="81"/>
  <c r="BI21" i="81"/>
  <c r="AK21" i="84"/>
  <c r="AC21" i="84"/>
  <c r="AS21" i="82"/>
  <c r="AK21" i="82"/>
  <c r="AS21" i="81"/>
  <c r="AK21" i="81"/>
  <c r="Y22" i="81"/>
  <c r="AA22" i="81" s="1"/>
  <c r="Q22" i="81"/>
  <c r="Y22" i="82"/>
  <c r="AA22" i="82" s="1"/>
  <c r="Q22" i="82"/>
  <c r="U22" i="83"/>
  <c r="W22" i="83" s="1"/>
  <c r="Q22" i="83"/>
  <c r="U22" i="84"/>
  <c r="M22" i="84"/>
  <c r="E22" i="79" s="1"/>
  <c r="CS22" i="84"/>
  <c r="CK22" i="84"/>
  <c r="DM22" i="82"/>
  <c r="DE22" i="82"/>
  <c r="DM22" i="81"/>
  <c r="DE22" i="81"/>
  <c r="BY22" i="84"/>
  <c r="BQ22" i="84"/>
  <c r="CO22" i="82"/>
  <c r="CG22" i="82"/>
  <c r="CO22" i="81"/>
  <c r="CG22" i="81"/>
  <c r="BE22" i="84"/>
  <c r="AW22" i="84"/>
  <c r="BQ22" i="82"/>
  <c r="BI22" i="82"/>
  <c r="BQ22" i="81"/>
  <c r="BI22" i="81"/>
  <c r="AK22" i="84"/>
  <c r="AC22" i="84"/>
  <c r="AS22" i="82"/>
  <c r="AK22" i="82"/>
  <c r="AS22" i="81"/>
  <c r="AK22" i="81"/>
  <c r="I23" i="92"/>
  <c r="BU8" i="92"/>
  <c r="BA8" i="3" s="1"/>
  <c r="G453" i="1" s="1"/>
  <c r="AM8" i="92"/>
  <c r="AC8" i="92"/>
  <c r="I23" i="88"/>
  <c r="BU8" i="88"/>
  <c r="AM8" i="88"/>
  <c r="AC8" i="88"/>
  <c r="I23" i="89"/>
  <c r="BU8" i="89"/>
  <c r="AM8" i="89"/>
  <c r="AC8" i="89"/>
  <c r="I23" i="90"/>
  <c r="BU8" i="90"/>
  <c r="AM8" i="90"/>
  <c r="AC8" i="90"/>
  <c r="I23" i="91"/>
  <c r="BU8" i="91"/>
  <c r="AM8" i="91"/>
  <c r="AC8" i="91"/>
  <c r="AM9" i="92"/>
  <c r="AC9" i="92"/>
  <c r="S9" i="92"/>
  <c r="AM9" i="88"/>
  <c r="AC9" i="88"/>
  <c r="AM9" i="89"/>
  <c r="AC9" i="89"/>
  <c r="AM9" i="90"/>
  <c r="AC9" i="90"/>
  <c r="AM9" i="91"/>
  <c r="AC9" i="91"/>
  <c r="AM10" i="92"/>
  <c r="AC10" i="92"/>
  <c r="S10" i="92"/>
  <c r="AM10" i="88"/>
  <c r="AC10" i="88"/>
  <c r="AM10" i="89"/>
  <c r="AC10" i="89"/>
  <c r="AM10" i="90"/>
  <c r="AC10" i="90"/>
  <c r="AM10" i="91"/>
  <c r="AC10" i="91"/>
  <c r="AM11" i="92"/>
  <c r="AC11" i="92"/>
  <c r="S11" i="92"/>
  <c r="AM11" i="88"/>
  <c r="AC11" i="88"/>
  <c r="AM11" i="89"/>
  <c r="AC11" i="89"/>
  <c r="AM11" i="90"/>
  <c r="AC11" i="90"/>
  <c r="AM11" i="91"/>
  <c r="AC11" i="91"/>
  <c r="AM12" i="92"/>
  <c r="AC12" i="92"/>
  <c r="S12" i="92"/>
  <c r="AM12" i="88"/>
  <c r="AC12" i="88"/>
  <c r="AM12" i="89"/>
  <c r="AC12" i="89"/>
  <c r="AM12" i="90"/>
  <c r="AC12" i="90"/>
  <c r="AM12" i="91"/>
  <c r="AC12" i="91"/>
  <c r="AM13" i="92"/>
  <c r="AC13" i="92"/>
  <c r="S13" i="92"/>
  <c r="AM13" i="88"/>
  <c r="AC13" i="88"/>
  <c r="AM13" i="89"/>
  <c r="AC13" i="89"/>
  <c r="AM13" i="90"/>
  <c r="AC13" i="90"/>
  <c r="AM13" i="91"/>
  <c r="AC13" i="91"/>
  <c r="AM14" i="92"/>
  <c r="AC14" i="92"/>
  <c r="S14" i="92"/>
  <c r="AM14" i="88"/>
  <c r="AC14" i="88"/>
  <c r="AM14" i="89"/>
  <c r="AC14" i="89"/>
  <c r="AM14" i="90"/>
  <c r="AC14" i="90"/>
  <c r="AM14" i="91"/>
  <c r="AC14" i="91"/>
  <c r="AM15" i="92"/>
  <c r="AC15" i="92"/>
  <c r="S15" i="92"/>
  <c r="AM15" i="88"/>
  <c r="AC15" i="88"/>
  <c r="AM15" i="89"/>
  <c r="AC15" i="89"/>
  <c r="AM15" i="90"/>
  <c r="AC15" i="90"/>
  <c r="AM15" i="91"/>
  <c r="AC15" i="91"/>
  <c r="AM17" i="92"/>
  <c r="AC17" i="92"/>
  <c r="S17" i="92"/>
  <c r="AM17" i="88"/>
  <c r="AC17" i="88"/>
  <c r="AM17" i="89"/>
  <c r="AC17" i="89"/>
  <c r="AM17" i="90"/>
  <c r="AC17" i="90"/>
  <c r="AM17" i="91"/>
  <c r="AC17" i="91"/>
  <c r="AM16" i="92"/>
  <c r="AC16" i="92"/>
  <c r="S16" i="92"/>
  <c r="AM16" i="88"/>
  <c r="AC16" i="88"/>
  <c r="AM16" i="89"/>
  <c r="AC16" i="89"/>
  <c r="AM16" i="90"/>
  <c r="AC16" i="90"/>
  <c r="AM16" i="91"/>
  <c r="AC16" i="91"/>
  <c r="AM18" i="92"/>
  <c r="AC18" i="92"/>
  <c r="S18" i="92"/>
  <c r="AM18" i="88"/>
  <c r="AC18" i="88"/>
  <c r="AM18" i="89"/>
  <c r="AC18" i="89"/>
  <c r="AM18" i="90"/>
  <c r="AC18" i="90"/>
  <c r="AM18" i="91"/>
  <c r="AC18" i="91"/>
  <c r="AM19" i="92"/>
  <c r="AC19" i="92"/>
  <c r="S19" i="92"/>
  <c r="AM19" i="88"/>
  <c r="AC19" i="88"/>
  <c r="AM19" i="89"/>
  <c r="AC19" i="89"/>
  <c r="AM19" i="90"/>
  <c r="AC19" i="90"/>
  <c r="AM19" i="91"/>
  <c r="AC19" i="91"/>
  <c r="AM20" i="92"/>
  <c r="AC20" i="92"/>
  <c r="S20" i="92"/>
  <c r="AM20" i="88"/>
  <c r="AC20" i="88"/>
  <c r="AM20" i="89"/>
  <c r="AC20" i="89"/>
  <c r="AM20" i="90"/>
  <c r="AC20" i="90"/>
  <c r="AM20" i="91"/>
  <c r="AC20" i="91"/>
  <c r="AM21" i="92"/>
  <c r="AC21" i="92"/>
  <c r="S21" i="92"/>
  <c r="AM21" i="88"/>
  <c r="AC21" i="88"/>
  <c r="AM21" i="89"/>
  <c r="AC21" i="89"/>
  <c r="AM21" i="90"/>
  <c r="AC21" i="90"/>
  <c r="AM21" i="91"/>
  <c r="AC21" i="91"/>
  <c r="AM22" i="92"/>
  <c r="AC22" i="92"/>
  <c r="S22" i="92"/>
  <c r="AM22" i="88"/>
  <c r="AC22" i="88"/>
  <c r="AM22" i="89"/>
  <c r="AC22" i="89"/>
  <c r="AM22" i="90"/>
  <c r="AC22" i="90"/>
  <c r="AM22" i="91"/>
  <c r="AC22" i="91"/>
  <c r="CI8" i="83"/>
  <c r="CK8" i="83" s="1"/>
  <c r="CO8" i="83" s="1"/>
  <c r="M8" i="88"/>
  <c r="O8" i="88" s="1"/>
  <c r="S8" i="88" s="1"/>
  <c r="BO8" i="83"/>
  <c r="BQ8" i="83" s="1"/>
  <c r="BU8" i="83" s="1"/>
  <c r="M8" i="89"/>
  <c r="O8" i="89" s="1"/>
  <c r="S8" i="89" s="1"/>
  <c r="AU8" i="83"/>
  <c r="AW8" i="83" s="1"/>
  <c r="BA8" i="83" s="1"/>
  <c r="M8" i="90"/>
  <c r="O8" i="90" s="1"/>
  <c r="S8" i="90" s="1"/>
  <c r="AA8" i="83"/>
  <c r="AC8" i="83" s="1"/>
  <c r="AG8" i="83" s="1"/>
  <c r="M8" i="91"/>
  <c r="O8" i="91" s="1"/>
  <c r="S8" i="91" s="1"/>
  <c r="G8" i="83"/>
  <c r="I8" i="83" s="1"/>
  <c r="M8" i="83" s="1"/>
  <c r="M8" i="92"/>
  <c r="O8" i="92" s="1"/>
  <c r="S8" i="92" s="1"/>
  <c r="CI9" i="83"/>
  <c r="CK9" i="83" s="1"/>
  <c r="CO9" i="83" s="1"/>
  <c r="M9" i="88"/>
  <c r="O9" i="88" s="1"/>
  <c r="S9" i="88" s="1"/>
  <c r="BO9" i="83"/>
  <c r="BQ9" i="83" s="1"/>
  <c r="BU9" i="83" s="1"/>
  <c r="M9" i="89"/>
  <c r="O9" i="89" s="1"/>
  <c r="S9" i="89" s="1"/>
  <c r="AU9" i="83"/>
  <c r="AW9" i="83" s="1"/>
  <c r="BA9" i="83" s="1"/>
  <c r="M9" i="90"/>
  <c r="O9" i="90" s="1"/>
  <c r="S9" i="90" s="1"/>
  <c r="AA9" i="83"/>
  <c r="AC9" i="83" s="1"/>
  <c r="AG9" i="83" s="1"/>
  <c r="M9" i="91"/>
  <c r="O9" i="91" s="1"/>
  <c r="S9" i="91" s="1"/>
  <c r="CI10" i="83"/>
  <c r="CK10" i="83" s="1"/>
  <c r="CO10" i="83" s="1"/>
  <c r="M10" i="88"/>
  <c r="O10" i="88" s="1"/>
  <c r="S10" i="88" s="1"/>
  <c r="BO10" i="83"/>
  <c r="BQ10" i="83" s="1"/>
  <c r="BU10" i="83" s="1"/>
  <c r="M10" i="89"/>
  <c r="O10" i="89" s="1"/>
  <c r="S10" i="89" s="1"/>
  <c r="AU10" i="83"/>
  <c r="AW10" i="83" s="1"/>
  <c r="BA10" i="83" s="1"/>
  <c r="M10" i="90"/>
  <c r="O10" i="90" s="1"/>
  <c r="S10" i="90" s="1"/>
  <c r="AA10" i="83"/>
  <c r="AC10" i="83" s="1"/>
  <c r="AG10" i="83" s="1"/>
  <c r="M10" i="91"/>
  <c r="O10" i="91" s="1"/>
  <c r="S10" i="91" s="1"/>
  <c r="CI11" i="83"/>
  <c r="CK11" i="83" s="1"/>
  <c r="CO11" i="83" s="1"/>
  <c r="M11" i="88"/>
  <c r="O11" i="88" s="1"/>
  <c r="S11" i="88" s="1"/>
  <c r="BO11" i="83"/>
  <c r="BQ11" i="83" s="1"/>
  <c r="BU11" i="83" s="1"/>
  <c r="M11" i="89"/>
  <c r="O11" i="89" s="1"/>
  <c r="S11" i="89" s="1"/>
  <c r="AU11" i="83"/>
  <c r="AW11" i="83" s="1"/>
  <c r="BA11" i="83" s="1"/>
  <c r="M11" i="90"/>
  <c r="O11" i="90" s="1"/>
  <c r="S11" i="90" s="1"/>
  <c r="AA11" i="83"/>
  <c r="AC11" i="83" s="1"/>
  <c r="AG11" i="83" s="1"/>
  <c r="M11" i="91"/>
  <c r="O11" i="91" s="1"/>
  <c r="S11" i="91" s="1"/>
  <c r="CI12" i="83"/>
  <c r="CK12" i="83" s="1"/>
  <c r="CO12" i="83" s="1"/>
  <c r="M12" i="88"/>
  <c r="O12" i="88" s="1"/>
  <c r="S12" i="88" s="1"/>
  <c r="BO12" i="83"/>
  <c r="BQ12" i="83" s="1"/>
  <c r="BU12" i="83" s="1"/>
  <c r="M12" i="89"/>
  <c r="O12" i="89" s="1"/>
  <c r="S12" i="89" s="1"/>
  <c r="AU12" i="83"/>
  <c r="AW12" i="83" s="1"/>
  <c r="BA12" i="83" s="1"/>
  <c r="M12" i="90"/>
  <c r="O12" i="90" s="1"/>
  <c r="S12" i="90" s="1"/>
  <c r="AA12" i="83"/>
  <c r="AC12" i="83" s="1"/>
  <c r="AG12" i="83" s="1"/>
  <c r="M12" i="91"/>
  <c r="O12" i="91" s="1"/>
  <c r="S12" i="91" s="1"/>
  <c r="CI13" i="83"/>
  <c r="CK13" i="83" s="1"/>
  <c r="CO13" i="83" s="1"/>
  <c r="M13" i="88"/>
  <c r="O13" i="88" s="1"/>
  <c r="S13" i="88" s="1"/>
  <c r="BO13" i="83"/>
  <c r="BQ13" i="83" s="1"/>
  <c r="BU13" i="83" s="1"/>
  <c r="M13" i="89"/>
  <c r="O13" i="89" s="1"/>
  <c r="S13" i="89" s="1"/>
  <c r="AU13" i="83"/>
  <c r="AW13" i="83" s="1"/>
  <c r="BA13" i="83" s="1"/>
  <c r="M13" i="90"/>
  <c r="O13" i="90" s="1"/>
  <c r="S13" i="90" s="1"/>
  <c r="AA13" i="83"/>
  <c r="AC13" i="83" s="1"/>
  <c r="AG13" i="83" s="1"/>
  <c r="M13" i="91"/>
  <c r="O13" i="91" s="1"/>
  <c r="S13" i="91" s="1"/>
  <c r="CI14" i="83"/>
  <c r="CK14" i="83" s="1"/>
  <c r="CO14" i="83" s="1"/>
  <c r="M14" i="88"/>
  <c r="O14" i="88" s="1"/>
  <c r="S14" i="88" s="1"/>
  <c r="BO14" i="83"/>
  <c r="BQ14" i="83" s="1"/>
  <c r="BU14" i="83" s="1"/>
  <c r="M14" i="89"/>
  <c r="O14" i="89" s="1"/>
  <c r="S14" i="89" s="1"/>
  <c r="AU14" i="83"/>
  <c r="AW14" i="83" s="1"/>
  <c r="BA14" i="83" s="1"/>
  <c r="M14" i="90"/>
  <c r="O14" i="90" s="1"/>
  <c r="S14" i="90" s="1"/>
  <c r="AA14" i="83"/>
  <c r="AC14" i="83" s="1"/>
  <c r="AG14" i="83" s="1"/>
  <c r="M14" i="91"/>
  <c r="O14" i="91" s="1"/>
  <c r="S14" i="91" s="1"/>
  <c r="CI15" i="83"/>
  <c r="CK15" i="83" s="1"/>
  <c r="CO15" i="83" s="1"/>
  <c r="M15" i="88"/>
  <c r="O15" i="88" s="1"/>
  <c r="S15" i="88" s="1"/>
  <c r="BO15" i="83"/>
  <c r="BQ15" i="83" s="1"/>
  <c r="BU15" i="83" s="1"/>
  <c r="M15" i="89"/>
  <c r="O15" i="89" s="1"/>
  <c r="S15" i="89" s="1"/>
  <c r="AU15" i="83"/>
  <c r="AW15" i="83" s="1"/>
  <c r="BA15" i="83" s="1"/>
  <c r="M15" i="90"/>
  <c r="O15" i="90" s="1"/>
  <c r="S15" i="90" s="1"/>
  <c r="AA15" i="83"/>
  <c r="AC15" i="83" s="1"/>
  <c r="AG15" i="83" s="1"/>
  <c r="M15" i="91"/>
  <c r="O15" i="91" s="1"/>
  <c r="S15" i="91" s="1"/>
  <c r="CI16" i="83"/>
  <c r="CK16" i="83" s="1"/>
  <c r="CO16" i="83" s="1"/>
  <c r="M16" i="88"/>
  <c r="O16" i="88" s="1"/>
  <c r="S16" i="88" s="1"/>
  <c r="BO16" i="83"/>
  <c r="BQ16" i="83" s="1"/>
  <c r="BU16" i="83" s="1"/>
  <c r="M16" i="89"/>
  <c r="O16" i="89" s="1"/>
  <c r="S16" i="89" s="1"/>
  <c r="AU16" i="83"/>
  <c r="AW16" i="83" s="1"/>
  <c r="BA16" i="83" s="1"/>
  <c r="M16" i="90"/>
  <c r="O16" i="90" s="1"/>
  <c r="S16" i="90" s="1"/>
  <c r="AA16" i="83"/>
  <c r="AC16" i="83" s="1"/>
  <c r="AG16" i="83" s="1"/>
  <c r="M16" i="91"/>
  <c r="O16" i="91" s="1"/>
  <c r="S16" i="91" s="1"/>
  <c r="CI17" i="83"/>
  <c r="CK17" i="83" s="1"/>
  <c r="CO17" i="83" s="1"/>
  <c r="M17" i="88"/>
  <c r="O17" i="88" s="1"/>
  <c r="S17" i="88" s="1"/>
  <c r="BO17" i="83"/>
  <c r="BQ17" i="83" s="1"/>
  <c r="BU17" i="83" s="1"/>
  <c r="M17" i="89"/>
  <c r="O17" i="89" s="1"/>
  <c r="S17" i="89" s="1"/>
  <c r="AU17" i="83"/>
  <c r="AW17" i="83" s="1"/>
  <c r="BA17" i="83" s="1"/>
  <c r="M17" i="90"/>
  <c r="O17" i="90" s="1"/>
  <c r="S17" i="90" s="1"/>
  <c r="AA17" i="83"/>
  <c r="AC17" i="83" s="1"/>
  <c r="AG17" i="83" s="1"/>
  <c r="M17" i="91"/>
  <c r="O17" i="91" s="1"/>
  <c r="S17" i="91" s="1"/>
  <c r="CI18" i="83"/>
  <c r="CK18" i="83" s="1"/>
  <c r="CO18" i="83" s="1"/>
  <c r="M18" i="88"/>
  <c r="O18" i="88" s="1"/>
  <c r="S18" i="88" s="1"/>
  <c r="BO18" i="83"/>
  <c r="BQ18" i="83" s="1"/>
  <c r="BU18" i="83" s="1"/>
  <c r="M18" i="89"/>
  <c r="O18" i="89" s="1"/>
  <c r="S18" i="89" s="1"/>
  <c r="AU18" i="83"/>
  <c r="AW18" i="83" s="1"/>
  <c r="BA18" i="83" s="1"/>
  <c r="M18" i="90"/>
  <c r="O18" i="90" s="1"/>
  <c r="S18" i="90" s="1"/>
  <c r="AA18" i="83"/>
  <c r="AC18" i="83" s="1"/>
  <c r="AG18" i="83" s="1"/>
  <c r="M18" i="91"/>
  <c r="O18" i="91" s="1"/>
  <c r="S18" i="91" s="1"/>
  <c r="CI19" i="83"/>
  <c r="CK19" i="83" s="1"/>
  <c r="CO19" i="83" s="1"/>
  <c r="M19" i="88"/>
  <c r="O19" i="88" s="1"/>
  <c r="S19" i="88" s="1"/>
  <c r="BO19" i="83"/>
  <c r="BQ19" i="83" s="1"/>
  <c r="BU19" i="83" s="1"/>
  <c r="M19" i="89"/>
  <c r="O19" i="89" s="1"/>
  <c r="S19" i="89" s="1"/>
  <c r="AU19" i="83"/>
  <c r="AW19" i="83" s="1"/>
  <c r="BA19" i="83" s="1"/>
  <c r="M19" i="90"/>
  <c r="O19" i="90" s="1"/>
  <c r="S19" i="90" s="1"/>
  <c r="AA19" i="83"/>
  <c r="AC19" i="83" s="1"/>
  <c r="AG19" i="83" s="1"/>
  <c r="M19" i="91"/>
  <c r="O19" i="91" s="1"/>
  <c r="S19" i="91" s="1"/>
  <c r="CI20" i="83"/>
  <c r="CK20" i="83" s="1"/>
  <c r="CO20" i="83" s="1"/>
  <c r="M20" i="88"/>
  <c r="O20" i="88" s="1"/>
  <c r="S20" i="88" s="1"/>
  <c r="BO20" i="83"/>
  <c r="BQ20" i="83" s="1"/>
  <c r="BU20" i="83" s="1"/>
  <c r="M20" i="89"/>
  <c r="O20" i="89" s="1"/>
  <c r="S20" i="89" s="1"/>
  <c r="AU20" i="83"/>
  <c r="AW20" i="83" s="1"/>
  <c r="BA20" i="83" s="1"/>
  <c r="M20" i="90"/>
  <c r="O20" i="90" s="1"/>
  <c r="S20" i="90" s="1"/>
  <c r="AA20" i="83"/>
  <c r="AC20" i="83" s="1"/>
  <c r="AG20" i="83" s="1"/>
  <c r="M20" i="91"/>
  <c r="O20" i="91" s="1"/>
  <c r="S20" i="91" s="1"/>
  <c r="CI21" i="83"/>
  <c r="CK21" i="83" s="1"/>
  <c r="CO21" i="83" s="1"/>
  <c r="M21" i="88"/>
  <c r="O21" i="88" s="1"/>
  <c r="S21" i="88" s="1"/>
  <c r="BO21" i="83"/>
  <c r="BQ21" i="83" s="1"/>
  <c r="BU21" i="83" s="1"/>
  <c r="M21" i="89"/>
  <c r="O21" i="89" s="1"/>
  <c r="S21" i="89" s="1"/>
  <c r="AU21" i="83"/>
  <c r="AW21" i="83" s="1"/>
  <c r="BA21" i="83" s="1"/>
  <c r="M21" i="90"/>
  <c r="O21" i="90" s="1"/>
  <c r="S21" i="90" s="1"/>
  <c r="AA21" i="83"/>
  <c r="AC21" i="83" s="1"/>
  <c r="AG21" i="83" s="1"/>
  <c r="M21" i="91"/>
  <c r="O21" i="91" s="1"/>
  <c r="S21" i="91" s="1"/>
  <c r="CI22" i="83"/>
  <c r="CK22" i="83" s="1"/>
  <c r="CO22" i="83" s="1"/>
  <c r="M22" i="88"/>
  <c r="O22" i="88" s="1"/>
  <c r="S22" i="88" s="1"/>
  <c r="BO22" i="83"/>
  <c r="BQ22" i="83" s="1"/>
  <c r="BU22" i="83" s="1"/>
  <c r="M22" i="89"/>
  <c r="O22" i="89" s="1"/>
  <c r="S22" i="89" s="1"/>
  <c r="AU22" i="83"/>
  <c r="AW22" i="83" s="1"/>
  <c r="BA22" i="83" s="1"/>
  <c r="M22" i="90"/>
  <c r="O22" i="90" s="1"/>
  <c r="S22" i="90" s="1"/>
  <c r="AA22" i="83"/>
  <c r="AC22" i="83" s="1"/>
  <c r="AG22" i="83" s="1"/>
  <c r="M22" i="91"/>
  <c r="O22" i="91" s="1"/>
  <c r="S22" i="91" s="1"/>
  <c r="I85" i="95"/>
  <c r="I84" i="95"/>
  <c r="I9" i="95"/>
  <c r="I8" i="95"/>
  <c r="AS18" i="56"/>
  <c r="AI18" i="56"/>
  <c r="Y18" i="56"/>
  <c r="E8" i="102"/>
  <c r="I16" i="105"/>
  <c r="K16" i="105" s="1"/>
  <c r="M19" i="54"/>
  <c r="Q8" i="54"/>
  <c r="Y8" i="54" s="1"/>
  <c r="M17" i="54"/>
  <c r="AS9" i="56"/>
  <c r="AM9" i="56"/>
  <c r="AI9" i="56"/>
  <c r="AC9" i="56"/>
  <c r="Y9" i="56"/>
  <c r="Q9" i="56"/>
  <c r="W9" i="56" s="1"/>
  <c r="W18" i="56" s="1"/>
  <c r="G38" i="96"/>
  <c r="I38" i="96" s="1"/>
  <c r="G37" i="96"/>
  <c r="I37" i="96" s="1"/>
  <c r="G11" i="96"/>
  <c r="Y9" i="54"/>
  <c r="Q9" i="54"/>
  <c r="G45" i="96"/>
  <c r="I45" i="96" s="1"/>
  <c r="G44" i="96"/>
  <c r="I44" i="96" s="1"/>
  <c r="G43" i="96"/>
  <c r="I43" i="96" s="1"/>
  <c r="G39" i="96"/>
  <c r="I39" i="96" s="1"/>
  <c r="G13" i="96"/>
  <c r="G12" i="96"/>
  <c r="G46" i="96"/>
  <c r="I46" i="96" s="1"/>
  <c r="G40" i="96"/>
  <c r="I40" i="96" s="1"/>
  <c r="G14" i="96"/>
  <c r="G47" i="96"/>
  <c r="I47" i="96" s="1"/>
  <c r="G41" i="96"/>
  <c r="I41" i="96" s="1"/>
  <c r="G15" i="96"/>
  <c r="G48" i="96"/>
  <c r="I48" i="96" s="1"/>
  <c r="G42" i="96"/>
  <c r="I42" i="96" s="1"/>
  <c r="G16" i="96"/>
  <c r="W14" i="56"/>
  <c r="Y14" i="56"/>
  <c r="W14" i="54"/>
  <c r="Y14" i="54"/>
  <c r="G9" i="74"/>
  <c r="I9" i="74" s="1"/>
  <c r="G60" i="96"/>
  <c r="I60" i="96" s="1"/>
  <c r="G59" i="96"/>
  <c r="I59" i="96" s="1"/>
  <c r="G23" i="96"/>
  <c r="AE30" i="102"/>
  <c r="AE28" i="102"/>
  <c r="AE29" i="102"/>
  <c r="AC29" i="102"/>
  <c r="AA29" i="102"/>
  <c r="Y29" i="102"/>
  <c r="W29" i="102"/>
  <c r="U29" i="102"/>
  <c r="S29" i="102"/>
  <c r="Q29" i="102"/>
  <c r="O29" i="102"/>
  <c r="M29" i="102"/>
  <c r="K29" i="102"/>
  <c r="E29" i="102"/>
  <c r="G64" i="96"/>
  <c r="I64" i="96" s="1"/>
  <c r="G63" i="96"/>
  <c r="I63" i="96" s="1"/>
  <c r="G26" i="96"/>
  <c r="AE27" i="102"/>
  <c r="BC8" i="77" s="1"/>
  <c r="BE8" i="77" s="1"/>
  <c r="I8" i="11" s="1"/>
  <c r="O27" i="102"/>
  <c r="W8" i="77" s="1"/>
  <c r="Y8" i="77" s="1"/>
  <c r="E8" i="75" s="1"/>
  <c r="M27" i="102"/>
  <c r="S8" i="77" s="1"/>
  <c r="U8" i="77" s="1"/>
  <c r="E8" i="76" s="1"/>
  <c r="K27" i="102"/>
  <c r="O8" i="77" s="1"/>
  <c r="Q8" i="77" s="1"/>
  <c r="E60" i="74" s="1"/>
  <c r="I27" i="102"/>
  <c r="K8" i="77" s="1"/>
  <c r="M8" i="77" s="1"/>
  <c r="I22" i="54" s="1"/>
  <c r="M22" i="54" s="1"/>
  <c r="G27" i="102"/>
  <c r="G8" i="77" s="1"/>
  <c r="I8" i="77" s="1"/>
  <c r="I22" i="56" s="1"/>
  <c r="M22" i="56" s="1"/>
  <c r="E27" i="102"/>
  <c r="G58" i="96"/>
  <c r="I58" i="96" s="1"/>
  <c r="G57" i="96"/>
  <c r="I57" i="96" s="1"/>
  <c r="G22" i="96"/>
  <c r="W34" i="54"/>
  <c r="Y34" i="54"/>
  <c r="W36" i="54"/>
  <c r="Y36" i="54"/>
  <c r="W38" i="54"/>
  <c r="Y38" i="54"/>
  <c r="W40" i="54"/>
  <c r="Y40" i="54"/>
  <c r="Y70" i="52"/>
  <c r="AI70" i="52"/>
  <c r="AS70" i="52"/>
  <c r="BM70" i="52"/>
  <c r="BW70" i="52"/>
  <c r="G12" i="74"/>
  <c r="I12" i="74" s="1"/>
  <c r="G54" i="96"/>
  <c r="G53" i="96"/>
  <c r="G19" i="96"/>
  <c r="G10" i="74"/>
  <c r="I10" i="74" s="1"/>
  <c r="G66" i="96"/>
  <c r="G65" i="96"/>
  <c r="G24" i="96"/>
  <c r="Q76" i="52"/>
  <c r="Y65" i="52"/>
  <c r="AC76" i="52"/>
  <c r="AI65" i="52"/>
  <c r="AM76" i="52"/>
  <c r="AS65" i="52"/>
  <c r="AW76" i="52"/>
  <c r="BA65" i="52"/>
  <c r="BA76" i="52" s="1"/>
  <c r="BC65" i="52"/>
  <c r="BG76" i="52"/>
  <c r="BM65" i="52"/>
  <c r="BQ76" i="52"/>
  <c r="BW65" i="52"/>
  <c r="CA76" i="52"/>
  <c r="CG65" i="52"/>
  <c r="Q46" i="50"/>
  <c r="Y46" i="50" s="1"/>
  <c r="Q42" i="50"/>
  <c r="Y42" i="50" s="1"/>
  <c r="Y43" i="50"/>
  <c r="Q43" i="50"/>
  <c r="Q44" i="50"/>
  <c r="Y44" i="50" s="1"/>
  <c r="AI8" i="48"/>
  <c r="AA8" i="48"/>
  <c r="Q8" i="48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E12" i="78"/>
  <c r="G21" i="77" s="1"/>
  <c r="I21" i="77" s="1"/>
  <c r="I9" i="48" s="1"/>
  <c r="E21" i="78"/>
  <c r="E20" i="78"/>
  <c r="E19" i="78"/>
  <c r="E28" i="78"/>
  <c r="E27" i="78"/>
  <c r="E26" i="78"/>
  <c r="S8" i="21"/>
  <c r="G33" i="74"/>
  <c r="I33" i="74" s="1"/>
  <c r="G32" i="74"/>
  <c r="I32" i="74" s="1"/>
  <c r="G31" i="74"/>
  <c r="I31" i="74" s="1"/>
  <c r="G30" i="74"/>
  <c r="I30" i="74" s="1"/>
  <c r="G29" i="74"/>
  <c r="I29" i="74" s="1"/>
  <c r="G28" i="74"/>
  <c r="I28" i="74" s="1"/>
  <c r="G27" i="74"/>
  <c r="I27" i="74" s="1"/>
  <c r="G144" i="113"/>
  <c r="I42" i="32" s="1"/>
  <c r="M42" i="32" s="1"/>
  <c r="G145" i="113"/>
  <c r="I43" i="32" s="1"/>
  <c r="M43" i="32" s="1"/>
  <c r="G20" i="113"/>
  <c r="I8" i="29" s="1"/>
  <c r="G21" i="113"/>
  <c r="G22" i="113"/>
  <c r="G23" i="113"/>
  <c r="G25" i="113"/>
  <c r="G27" i="113" s="1"/>
  <c r="I42" i="45" s="1"/>
  <c r="M42" i="45" s="1"/>
  <c r="G26" i="113"/>
  <c r="G28" i="113" s="1"/>
  <c r="I43" i="45" s="1"/>
  <c r="M43" i="45" s="1"/>
  <c r="G30" i="113"/>
  <c r="G31" i="113"/>
  <c r="G32" i="113"/>
  <c r="G34" i="113"/>
  <c r="G36" i="113" s="1"/>
  <c r="I42" i="44" s="1"/>
  <c r="M42" i="44" s="1"/>
  <c r="G35" i="113"/>
  <c r="G37" i="113" s="1"/>
  <c r="I43" i="44" s="1"/>
  <c r="M43" i="44" s="1"/>
  <c r="G39" i="113"/>
  <c r="G40" i="113"/>
  <c r="G41" i="113"/>
  <c r="G43" i="113"/>
  <c r="G45" i="113" s="1"/>
  <c r="I42" i="43" s="1"/>
  <c r="M42" i="43" s="1"/>
  <c r="G44" i="113"/>
  <c r="G46" i="113" s="1"/>
  <c r="I43" i="43" s="1"/>
  <c r="M43" i="43" s="1"/>
  <c r="G48" i="113"/>
  <c r="G49" i="113"/>
  <c r="G50" i="113"/>
  <c r="G52" i="113"/>
  <c r="G54" i="113" s="1"/>
  <c r="I42" i="42" s="1"/>
  <c r="M42" i="42" s="1"/>
  <c r="G53" i="113"/>
  <c r="G55" i="113" s="1"/>
  <c r="I43" i="42" s="1"/>
  <c r="M43" i="42" s="1"/>
  <c r="G57" i="113"/>
  <c r="G58" i="113"/>
  <c r="G59" i="113"/>
  <c r="G61" i="113"/>
  <c r="G63" i="113" s="1"/>
  <c r="I42" i="41" s="1"/>
  <c r="M42" i="41" s="1"/>
  <c r="G62" i="113"/>
  <c r="G64" i="113" s="1"/>
  <c r="I43" i="41" s="1"/>
  <c r="M43" i="41" s="1"/>
  <c r="G66" i="113"/>
  <c r="G67" i="113"/>
  <c r="G68" i="113"/>
  <c r="G70" i="113"/>
  <c r="G72" i="113" s="1"/>
  <c r="I42" i="40" s="1"/>
  <c r="M42" i="40" s="1"/>
  <c r="G71" i="113"/>
  <c r="G73" i="113" s="1"/>
  <c r="I43" i="40" s="1"/>
  <c r="M43" i="40" s="1"/>
  <c r="G75" i="113"/>
  <c r="G76" i="113"/>
  <c r="G77" i="113"/>
  <c r="G79" i="113"/>
  <c r="G81" i="113" s="1"/>
  <c r="I42" i="39" s="1"/>
  <c r="M42" i="39" s="1"/>
  <c r="G80" i="113"/>
  <c r="G82" i="113" s="1"/>
  <c r="I43" i="39" s="1"/>
  <c r="M43" i="39" s="1"/>
  <c r="G84" i="113"/>
  <c r="G85" i="113"/>
  <c r="G86" i="113"/>
  <c r="G88" i="113"/>
  <c r="G90" i="113" s="1"/>
  <c r="I42" i="38" s="1"/>
  <c r="M42" i="38" s="1"/>
  <c r="G89" i="113"/>
  <c r="G91" i="113" s="1"/>
  <c r="I43" i="38" s="1"/>
  <c r="M43" i="38" s="1"/>
  <c r="G93" i="113"/>
  <c r="G94" i="113"/>
  <c r="G95" i="113"/>
  <c r="G97" i="113"/>
  <c r="G99" i="113" s="1"/>
  <c r="I42" i="37" s="1"/>
  <c r="M42" i="37" s="1"/>
  <c r="G98" i="113"/>
  <c r="G100" i="113" s="1"/>
  <c r="I43" i="37" s="1"/>
  <c r="M43" i="37" s="1"/>
  <c r="G102" i="113"/>
  <c r="G103" i="113"/>
  <c r="G104" i="113"/>
  <c r="G106" i="113"/>
  <c r="G108" i="113" s="1"/>
  <c r="I42" i="36" s="1"/>
  <c r="M42" i="36" s="1"/>
  <c r="G107" i="113"/>
  <c r="G109" i="113" s="1"/>
  <c r="I43" i="36" s="1"/>
  <c r="M43" i="36" s="1"/>
  <c r="G111" i="113"/>
  <c r="G112" i="113"/>
  <c r="G113" i="113"/>
  <c r="G115" i="113"/>
  <c r="G117" i="113" s="1"/>
  <c r="I42" i="35" s="1"/>
  <c r="M42" i="35" s="1"/>
  <c r="G116" i="113"/>
  <c r="G118" i="113" s="1"/>
  <c r="I43" i="35" s="1"/>
  <c r="M43" i="35" s="1"/>
  <c r="G120" i="113"/>
  <c r="G121" i="113"/>
  <c r="G122" i="113"/>
  <c r="G124" i="113"/>
  <c r="G126" i="113" s="1"/>
  <c r="I42" i="34" s="1"/>
  <c r="M42" i="34" s="1"/>
  <c r="G125" i="113"/>
  <c r="G127" i="113" s="1"/>
  <c r="I43" i="34" s="1"/>
  <c r="M43" i="34" s="1"/>
  <c r="G129" i="113"/>
  <c r="G130" i="113"/>
  <c r="G131" i="113"/>
  <c r="G133" i="113"/>
  <c r="G135" i="113" s="1"/>
  <c r="I42" i="33" s="1"/>
  <c r="M42" i="33" s="1"/>
  <c r="G134" i="113"/>
  <c r="G136" i="113" s="1"/>
  <c r="I43" i="33" s="1"/>
  <c r="M43" i="33" s="1"/>
  <c r="G148" i="113"/>
  <c r="G151" i="113"/>
  <c r="G153" i="113"/>
  <c r="G154" i="113"/>
  <c r="G155" i="113"/>
  <c r="G157" i="113"/>
  <c r="G159" i="113" s="1"/>
  <c r="I42" i="31" s="1"/>
  <c r="M42" i="31" s="1"/>
  <c r="G158" i="113"/>
  <c r="G160" i="113" s="1"/>
  <c r="I43" i="31" s="1"/>
  <c r="M43" i="31" s="1"/>
  <c r="G138" i="113"/>
  <c r="G141" i="113"/>
  <c r="G146" i="113" s="1"/>
  <c r="I24" i="29" s="1"/>
  <c r="M24" i="29" s="1"/>
  <c r="S24" i="29" s="1"/>
  <c r="BA24" i="7" s="1"/>
  <c r="G156" i="113"/>
  <c r="G161" i="113" s="1"/>
  <c r="I25" i="29" s="1"/>
  <c r="M25" i="29" s="1"/>
  <c r="S25" i="29" s="1"/>
  <c r="BA25" i="7" s="1"/>
  <c r="G150" i="113"/>
  <c r="G147" i="113"/>
  <c r="G132" i="113"/>
  <c r="G137" i="113" s="1"/>
  <c r="I21" i="29" s="1"/>
  <c r="M21" i="29" s="1"/>
  <c r="S21" i="29" s="1"/>
  <c r="BA21" i="7" s="1"/>
  <c r="G123" i="113"/>
  <c r="G128" i="113" s="1"/>
  <c r="I20" i="29" s="1"/>
  <c r="M20" i="29" s="1"/>
  <c r="S20" i="29" s="1"/>
  <c r="BA20" i="7" s="1"/>
  <c r="G114" i="113"/>
  <c r="G119" i="113" s="1"/>
  <c r="I19" i="29" s="1"/>
  <c r="M19" i="29" s="1"/>
  <c r="S19" i="29" s="1"/>
  <c r="BA19" i="7" s="1"/>
  <c r="G105" i="113"/>
  <c r="G110" i="113" s="1"/>
  <c r="I18" i="29" s="1"/>
  <c r="M18" i="29" s="1"/>
  <c r="S18" i="29" s="1"/>
  <c r="BA18" i="7" s="1"/>
  <c r="G96" i="113"/>
  <c r="G101" i="113" s="1"/>
  <c r="I17" i="29" s="1"/>
  <c r="M17" i="29" s="1"/>
  <c r="S17" i="29" s="1"/>
  <c r="BA17" i="7" s="1"/>
  <c r="G87" i="113"/>
  <c r="G92" i="113" s="1"/>
  <c r="I16" i="29" s="1"/>
  <c r="M16" i="29" s="1"/>
  <c r="S16" i="29" s="1"/>
  <c r="BA16" i="7" s="1"/>
  <c r="G78" i="113"/>
  <c r="G83" i="113" s="1"/>
  <c r="I15" i="29" s="1"/>
  <c r="M15" i="29" s="1"/>
  <c r="S15" i="29" s="1"/>
  <c r="BA15" i="7" s="1"/>
  <c r="G69" i="113"/>
  <c r="G74" i="113" s="1"/>
  <c r="I14" i="29" s="1"/>
  <c r="M14" i="29" s="1"/>
  <c r="S14" i="29" s="1"/>
  <c r="BA14" i="7" s="1"/>
  <c r="G60" i="113"/>
  <c r="G65" i="113" s="1"/>
  <c r="I13" i="29" s="1"/>
  <c r="M13" i="29" s="1"/>
  <c r="S13" i="29" s="1"/>
  <c r="BA13" i="7" s="1"/>
  <c r="G51" i="113"/>
  <c r="G56" i="113" s="1"/>
  <c r="I12" i="29" s="1"/>
  <c r="M12" i="29" s="1"/>
  <c r="S12" i="29" s="1"/>
  <c r="BA12" i="7" s="1"/>
  <c r="G42" i="113"/>
  <c r="G47" i="113" s="1"/>
  <c r="I11" i="29" s="1"/>
  <c r="M11" i="29" s="1"/>
  <c r="S11" i="29" s="1"/>
  <c r="BA11" i="7" s="1"/>
  <c r="G33" i="113"/>
  <c r="G38" i="113" s="1"/>
  <c r="I10" i="29" s="1"/>
  <c r="M10" i="29" s="1"/>
  <c r="S10" i="29" s="1"/>
  <c r="BA10" i="7" s="1"/>
  <c r="G24" i="113"/>
  <c r="G29" i="113" s="1"/>
  <c r="I9" i="29" s="1"/>
  <c r="M9" i="29" s="1"/>
  <c r="S9" i="29" s="1"/>
  <c r="G17" i="113"/>
  <c r="G19" i="113" s="1"/>
  <c r="I43" i="46" s="1"/>
  <c r="M43" i="46" s="1"/>
  <c r="G16" i="113"/>
  <c r="G18" i="113" s="1"/>
  <c r="I42" i="46" s="1"/>
  <c r="M42" i="46" s="1"/>
  <c r="G76" i="114"/>
  <c r="G77" i="114"/>
  <c r="G78" i="114"/>
  <c r="G80" i="114"/>
  <c r="G96" i="114" s="1"/>
  <c r="I26" i="22" s="1"/>
  <c r="M26" i="22" s="1"/>
  <c r="S26" i="22" s="1"/>
  <c r="G81" i="114"/>
  <c r="G97" i="114" s="1"/>
  <c r="I27" i="22" s="1"/>
  <c r="M27" i="22" s="1"/>
  <c r="S27" i="22" s="1"/>
  <c r="G82" i="114"/>
  <c r="G83" i="114"/>
  <c r="G84" i="114"/>
  <c r="G86" i="114"/>
  <c r="G98" i="114" s="1"/>
  <c r="I28" i="24" s="1"/>
  <c r="M28" i="24" s="1"/>
  <c r="S28" i="24" s="1"/>
  <c r="G87" i="114"/>
  <c r="G99" i="114" s="1"/>
  <c r="I29" i="24" s="1"/>
  <c r="M29" i="24" s="1"/>
  <c r="S29" i="24" s="1"/>
  <c r="G88" i="114"/>
  <c r="G89" i="114"/>
  <c r="G90" i="114"/>
  <c r="G92" i="114"/>
  <c r="G100" i="114" s="1"/>
  <c r="I28" i="22" s="1"/>
  <c r="M28" i="22" s="1"/>
  <c r="S28" i="22" s="1"/>
  <c r="G93" i="114"/>
  <c r="G101" i="114" s="1"/>
  <c r="I29" i="22" s="1"/>
  <c r="M29" i="22" s="1"/>
  <c r="S29" i="22" s="1"/>
  <c r="G57" i="114"/>
  <c r="I15" i="22" s="1"/>
  <c r="M15" i="22" s="1"/>
  <c r="S15" i="22" s="1"/>
  <c r="G58" i="114"/>
  <c r="I17" i="24" s="1"/>
  <c r="M17" i="24" s="1"/>
  <c r="S17" i="24" s="1"/>
  <c r="G59" i="114"/>
  <c r="I17" i="22" s="1"/>
  <c r="M17" i="22" s="1"/>
  <c r="S17" i="22" s="1"/>
  <c r="G61" i="114"/>
  <c r="G62" i="114"/>
  <c r="I150" i="11" s="1"/>
  <c r="G63" i="114"/>
  <c r="I47" i="27" s="1"/>
  <c r="M47" i="27" s="1"/>
  <c r="G64" i="114"/>
  <c r="I47" i="26" s="1"/>
  <c r="M47" i="26" s="1"/>
  <c r="G65" i="114"/>
  <c r="I154" i="11" s="1"/>
  <c r="G66" i="114"/>
  <c r="I152" i="11" s="1"/>
  <c r="G68" i="114"/>
  <c r="E68" i="96" s="1"/>
  <c r="G67" i="114"/>
  <c r="E17" i="97" s="1"/>
  <c r="G60" i="114"/>
  <c r="G56" i="114"/>
  <c r="I15" i="24" s="1"/>
  <c r="M15" i="24" s="1"/>
  <c r="S15" i="24" s="1"/>
  <c r="G91" i="114"/>
  <c r="G85" i="114"/>
  <c r="G102" i="114" s="1"/>
  <c r="I30" i="24" s="1"/>
  <c r="M30" i="24" s="1"/>
  <c r="S30" i="24" s="1"/>
  <c r="G79" i="114"/>
  <c r="G103" i="114" s="1"/>
  <c r="I30" i="22" s="1"/>
  <c r="M30" i="22" s="1"/>
  <c r="S30" i="22" s="1"/>
  <c r="G75" i="114"/>
  <c r="G95" i="114" s="1"/>
  <c r="I27" i="24" s="1"/>
  <c r="M27" i="24" s="1"/>
  <c r="S27" i="24" s="1"/>
  <c r="G74" i="114"/>
  <c r="G94" i="114" s="1"/>
  <c r="I26" i="24" s="1"/>
  <c r="M26" i="24" s="1"/>
  <c r="S26" i="24" s="1"/>
  <c r="G66" i="50"/>
  <c r="E9" i="104"/>
  <c r="E11" i="118"/>
  <c r="E13" i="118" s="1"/>
  <c r="E26" i="74" s="1"/>
  <c r="AA50" i="128"/>
  <c r="E8" i="104" s="1"/>
  <c r="BA8" i="46"/>
  <c r="AU8" i="46"/>
  <c r="AK8" i="46"/>
  <c r="AE8" i="46"/>
  <c r="Q8" i="46"/>
  <c r="K31" i="104"/>
  <c r="K30" i="104"/>
  <c r="K29" i="104"/>
  <c r="K28" i="104"/>
  <c r="K27" i="104"/>
  <c r="K26" i="104"/>
  <c r="K25" i="104"/>
  <c r="K24" i="104"/>
  <c r="K23" i="104"/>
  <c r="K22" i="104"/>
  <c r="K21" i="104"/>
  <c r="K20" i="104"/>
  <c r="K19" i="104"/>
  <c r="K18" i="104"/>
  <c r="K17" i="104"/>
  <c r="K16" i="104"/>
  <c r="K15" i="104"/>
  <c r="K14" i="104"/>
  <c r="Q8" i="45"/>
  <c r="Q8" i="44"/>
  <c r="Q8" i="43"/>
  <c r="Q8" i="42"/>
  <c r="Q8" i="41"/>
  <c r="Q8" i="40"/>
  <c r="Q8" i="39"/>
  <c r="Q8" i="38"/>
  <c r="Q8" i="37"/>
  <c r="Q8" i="36"/>
  <c r="Q8" i="35"/>
  <c r="BA8" i="34"/>
  <c r="AU8" i="34"/>
  <c r="AK8" i="34"/>
  <c r="AE8" i="34"/>
  <c r="Q8" i="34"/>
  <c r="Q8" i="33"/>
  <c r="Q8" i="32"/>
  <c r="Q8" i="31"/>
  <c r="BA8" i="30"/>
  <c r="AU8" i="30"/>
  <c r="AK8" i="30"/>
  <c r="AE8" i="30"/>
  <c r="Q8" i="30"/>
  <c r="G33" i="73"/>
  <c r="G32" i="73"/>
  <c r="G31" i="73"/>
  <c r="G30" i="73"/>
  <c r="G29" i="73"/>
  <c r="G28" i="73"/>
  <c r="G27" i="73"/>
  <c r="G26" i="73"/>
  <c r="G25" i="73"/>
  <c r="G24" i="73"/>
  <c r="G23" i="73"/>
  <c r="G22" i="73"/>
  <c r="G21" i="73"/>
  <c r="G20" i="73"/>
  <c r="G19" i="73"/>
  <c r="G18" i="73"/>
  <c r="G17" i="73"/>
  <c r="G16" i="73"/>
  <c r="G15" i="73"/>
  <c r="G14" i="73"/>
  <c r="G13" i="73"/>
  <c r="G12" i="73"/>
  <c r="G11" i="73"/>
  <c r="G10" i="73"/>
  <c r="G9" i="73"/>
  <c r="G8" i="73"/>
  <c r="G76" i="74"/>
  <c r="I76" i="74" s="1"/>
  <c r="K76" i="74" s="1"/>
  <c r="G75" i="74"/>
  <c r="I75" i="74" s="1"/>
  <c r="K75" i="74" s="1"/>
  <c r="G74" i="74"/>
  <c r="I74" i="74" s="1"/>
  <c r="G73" i="74"/>
  <c r="I73" i="74" s="1"/>
  <c r="G78" i="96"/>
  <c r="G77" i="96"/>
  <c r="G76" i="96"/>
  <c r="G75" i="96"/>
  <c r="G74" i="96"/>
  <c r="G73" i="96"/>
  <c r="G21" i="96"/>
  <c r="M44" i="104"/>
  <c r="M43" i="104"/>
  <c r="M42" i="104"/>
  <c r="M41" i="104"/>
  <c r="M40" i="104"/>
  <c r="M39" i="104"/>
  <c r="M38" i="104"/>
  <c r="M37" i="104"/>
  <c r="M36" i="104"/>
  <c r="M35" i="104"/>
  <c r="M34" i="104"/>
  <c r="M33" i="104"/>
  <c r="M32" i="104"/>
  <c r="I14" i="49"/>
  <c r="M14" i="49" s="1"/>
  <c r="Q14" i="49" s="1"/>
  <c r="W14" i="49" s="1"/>
  <c r="E10" i="103"/>
  <c r="I16" i="51"/>
  <c r="M16" i="51" s="1"/>
  <c r="E9" i="103"/>
  <c r="G15" i="117"/>
  <c r="I40" i="46"/>
  <c r="M40" i="46" s="1"/>
  <c r="E12" i="103"/>
  <c r="G23" i="117"/>
  <c r="G24" i="117"/>
  <c r="G25" i="117"/>
  <c r="G26" i="117"/>
  <c r="G27" i="117"/>
  <c r="G28" i="117"/>
  <c r="G29" i="117"/>
  <c r="G30" i="117"/>
  <c r="G31" i="117"/>
  <c r="G32" i="117"/>
  <c r="G33" i="117"/>
  <c r="G34" i="117"/>
  <c r="G35" i="117"/>
  <c r="G36" i="117"/>
  <c r="G37" i="117"/>
  <c r="G38" i="117"/>
  <c r="G39" i="117"/>
  <c r="G41" i="117"/>
  <c r="E14" i="97" s="1"/>
  <c r="I14" i="24"/>
  <c r="M14" i="24" s="1"/>
  <c r="S14" i="24" s="1"/>
  <c r="E31" i="103"/>
  <c r="G48" i="117"/>
  <c r="G49" i="117"/>
  <c r="G50" i="117"/>
  <c r="G52" i="117"/>
  <c r="E36" i="103" s="1"/>
  <c r="G53" i="117"/>
  <c r="G57" i="117"/>
  <c r="I153" i="11" s="1"/>
  <c r="G58" i="117"/>
  <c r="I151" i="11" s="1"/>
  <c r="G60" i="117"/>
  <c r="E67" i="96" s="1"/>
  <c r="G59" i="117"/>
  <c r="E16" i="97" s="1"/>
  <c r="G55" i="117"/>
  <c r="G54" i="117"/>
  <c r="G51" i="117"/>
  <c r="G56" i="117"/>
  <c r="E39" i="103" s="1"/>
  <c r="E49" i="98"/>
  <c r="G13" i="116"/>
  <c r="G49" i="98"/>
  <c r="G13" i="115"/>
  <c r="E51" i="98"/>
  <c r="G35" i="116"/>
  <c r="G51" i="98"/>
  <c r="G35" i="115"/>
  <c r="G47" i="116"/>
  <c r="E70" i="98" s="1"/>
  <c r="G48" i="116"/>
  <c r="E71" i="98" s="1"/>
  <c r="G49" i="116"/>
  <c r="E72" i="98" s="1"/>
  <c r="G51" i="116"/>
  <c r="E74" i="98" s="1"/>
  <c r="G52" i="116"/>
  <c r="E75" i="98" s="1"/>
  <c r="G50" i="116"/>
  <c r="E73" i="98" s="1"/>
  <c r="G46" i="116"/>
  <c r="G47" i="115"/>
  <c r="G70" i="98" s="1"/>
  <c r="G48" i="115"/>
  <c r="G71" i="98" s="1"/>
  <c r="G49" i="115"/>
  <c r="G72" i="98" s="1"/>
  <c r="G51" i="115"/>
  <c r="G74" i="98" s="1"/>
  <c r="G52" i="115"/>
  <c r="G75" i="98" s="1"/>
  <c r="G50" i="115"/>
  <c r="G73" i="98" s="1"/>
  <c r="G46" i="115"/>
  <c r="E76" i="98"/>
  <c r="G61" i="116"/>
  <c r="G76" i="98"/>
  <c r="G61" i="115"/>
  <c r="I79" i="98"/>
  <c r="I78" i="98"/>
  <c r="E37" i="98"/>
  <c r="G71" i="116"/>
  <c r="G37" i="98"/>
  <c r="G71" i="115"/>
  <c r="I80" i="98"/>
  <c r="BG17" i="51"/>
  <c r="AY17" i="51"/>
  <c r="AQ17" i="51"/>
  <c r="AI17" i="51"/>
  <c r="AA17" i="51"/>
  <c r="Q17" i="51"/>
  <c r="G18" i="114"/>
  <c r="I15" i="49" s="1"/>
  <c r="M15" i="49" s="1"/>
  <c r="Q15" i="49" s="1"/>
  <c r="W15" i="49" s="1"/>
  <c r="G19" i="114"/>
  <c r="E70" i="96" s="1"/>
  <c r="BA41" i="46"/>
  <c r="AU41" i="46"/>
  <c r="AK41" i="46"/>
  <c r="AE41" i="46"/>
  <c r="S41" i="46"/>
  <c r="G28" i="114"/>
  <c r="I41" i="45" s="1"/>
  <c r="M41" i="45" s="1"/>
  <c r="G29" i="114"/>
  <c r="I41" i="44" s="1"/>
  <c r="M41" i="44" s="1"/>
  <c r="G30" i="114"/>
  <c r="I41" i="43" s="1"/>
  <c r="M41" i="43" s="1"/>
  <c r="G31" i="114"/>
  <c r="I41" i="42" s="1"/>
  <c r="M41" i="42" s="1"/>
  <c r="G32" i="114"/>
  <c r="I41" i="41" s="1"/>
  <c r="M41" i="41" s="1"/>
  <c r="G33" i="114"/>
  <c r="I41" i="40" s="1"/>
  <c r="M41" i="40" s="1"/>
  <c r="G34" i="114"/>
  <c r="I41" i="39" s="1"/>
  <c r="M41" i="39" s="1"/>
  <c r="G35" i="114"/>
  <c r="I41" i="38" s="1"/>
  <c r="M41" i="38" s="1"/>
  <c r="G36" i="114"/>
  <c r="I41" i="37" s="1"/>
  <c r="M41" i="37" s="1"/>
  <c r="G37" i="114"/>
  <c r="I41" i="36" s="1"/>
  <c r="M41" i="36" s="1"/>
  <c r="G38" i="114"/>
  <c r="I41" i="35" s="1"/>
  <c r="M41" i="35" s="1"/>
  <c r="G39" i="114"/>
  <c r="I41" i="34" s="1"/>
  <c r="M41" i="34" s="1"/>
  <c r="G40" i="114"/>
  <c r="I41" i="33" s="1"/>
  <c r="M41" i="33" s="1"/>
  <c r="G41" i="114"/>
  <c r="I41" i="32" s="1"/>
  <c r="M41" i="32" s="1"/>
  <c r="G42" i="114"/>
  <c r="I19" i="51" s="1"/>
  <c r="M19" i="51" s="1"/>
  <c r="G43" i="114"/>
  <c r="I41" i="31" s="1"/>
  <c r="M41" i="31" s="1"/>
  <c r="G44" i="114"/>
  <c r="I41" i="30" s="1"/>
  <c r="M41" i="30" s="1"/>
  <c r="G45" i="114"/>
  <c r="E15" i="97" s="1"/>
  <c r="G72" i="114"/>
  <c r="E76" i="96" s="1"/>
  <c r="I53" i="96"/>
  <c r="M33" i="16"/>
  <c r="G29" i="10" s="1"/>
  <c r="S31" i="16"/>
  <c r="S33" i="16" s="1"/>
  <c r="I34" i="8" s="1"/>
  <c r="M31" i="21"/>
  <c r="G34" i="10" s="1"/>
  <c r="S29" i="21"/>
  <c r="S31" i="21" s="1"/>
  <c r="I37" i="8" s="1"/>
  <c r="I65" i="96"/>
  <c r="I32" i="96"/>
  <c r="I54" i="96"/>
  <c r="I66" i="96"/>
  <c r="K87" i="95"/>
  <c r="K42" i="94"/>
  <c r="BY15" i="52"/>
  <c r="CC15" i="52" s="1"/>
  <c r="AO15" i="52"/>
  <c r="BY23" i="52"/>
  <c r="CC23" i="52" s="1"/>
  <c r="AO23" i="52"/>
  <c r="BY25" i="52"/>
  <c r="CC25" i="52" s="1"/>
  <c r="AO25" i="52"/>
  <c r="BY27" i="52"/>
  <c r="CC27" i="52" s="1"/>
  <c r="AO27" i="52"/>
  <c r="BY29" i="52"/>
  <c r="CC29" i="52" s="1"/>
  <c r="AO29" i="52"/>
  <c r="BY31" i="52"/>
  <c r="CC31" i="52" s="1"/>
  <c r="AO31" i="52"/>
  <c r="BY33" i="52"/>
  <c r="CC33" i="52" s="1"/>
  <c r="AO33" i="52"/>
  <c r="BY35" i="52"/>
  <c r="CC35" i="52" s="1"/>
  <c r="AO35" i="52"/>
  <c r="BY43" i="52"/>
  <c r="CC43" i="52" s="1"/>
  <c r="AO43" i="52"/>
  <c r="BY45" i="52"/>
  <c r="CC45" i="52" s="1"/>
  <c r="AO45" i="52"/>
  <c r="BY46" i="52"/>
  <c r="CC46" i="52" s="1"/>
  <c r="AO46" i="52"/>
  <c r="BY47" i="52"/>
  <c r="CC47" i="52" s="1"/>
  <c r="AO47" i="52"/>
  <c r="BY48" i="52"/>
  <c r="CC48" i="52" s="1"/>
  <c r="AO48" i="52"/>
  <c r="BY49" i="52"/>
  <c r="CC49" i="52" s="1"/>
  <c r="AO49" i="52"/>
  <c r="BY50" i="52"/>
  <c r="CC50" i="52" s="1"/>
  <c r="AO50" i="52"/>
  <c r="BY51" i="52"/>
  <c r="CC51" i="52" s="1"/>
  <c r="AO51" i="52"/>
  <c r="W71" i="52"/>
  <c r="BY71" i="52"/>
  <c r="AO71" i="52"/>
  <c r="AQ71" i="52" s="1"/>
  <c r="BY72" i="52"/>
  <c r="CC72" i="52" s="1"/>
  <c r="AO72" i="52"/>
  <c r="W73" i="52"/>
  <c r="BY73" i="52"/>
  <c r="AO73" i="52"/>
  <c r="AQ73" i="52" s="1"/>
  <c r="BY87" i="52"/>
  <c r="CC87" i="52" s="1"/>
  <c r="AO87" i="52"/>
  <c r="BY89" i="52"/>
  <c r="CC89" i="52" s="1"/>
  <c r="AO89" i="52"/>
  <c r="BY90" i="52"/>
  <c r="CC90" i="52" s="1"/>
  <c r="AO90" i="52"/>
  <c r="BY91" i="52"/>
  <c r="CC91" i="52" s="1"/>
  <c r="AO91" i="52"/>
  <c r="BY92" i="52"/>
  <c r="CC92" i="52" s="1"/>
  <c r="AO92" i="52"/>
  <c r="BY93" i="52"/>
  <c r="CC93" i="52" s="1"/>
  <c r="AO93" i="52"/>
  <c r="BY94" i="52"/>
  <c r="CC94" i="52" s="1"/>
  <c r="AO94" i="52"/>
  <c r="BY95" i="52"/>
  <c r="CC95" i="52" s="1"/>
  <c r="AO95" i="52"/>
  <c r="BM8" i="51"/>
  <c r="BQ8" i="51" s="1"/>
  <c r="AK8" i="51"/>
  <c r="BM9" i="51"/>
  <c r="BQ9" i="51" s="1"/>
  <c r="AK9" i="51"/>
  <c r="BM10" i="51"/>
  <c r="BQ10" i="51" s="1"/>
  <c r="AK10" i="51"/>
  <c r="BM11" i="51"/>
  <c r="BQ11" i="51" s="1"/>
  <c r="AK11" i="51"/>
  <c r="BM14" i="51"/>
  <c r="BQ14" i="51" s="1"/>
  <c r="AK14" i="51"/>
  <c r="BM15" i="51"/>
  <c r="BQ15" i="51" s="1"/>
  <c r="AK15" i="51"/>
  <c r="BM16" i="51"/>
  <c r="BQ16" i="51" s="1"/>
  <c r="AK16" i="51"/>
  <c r="W17" i="51"/>
  <c r="BM17" i="51"/>
  <c r="AK17" i="51"/>
  <c r="AM17" i="51" s="1"/>
  <c r="BM20" i="51"/>
  <c r="BQ20" i="51" s="1"/>
  <c r="AK20" i="51"/>
  <c r="BM21" i="51"/>
  <c r="BQ21" i="51" s="1"/>
  <c r="AK21" i="51"/>
  <c r="BM25" i="51"/>
  <c r="BQ25" i="51" s="1"/>
  <c r="AK25" i="51"/>
  <c r="BM26" i="51"/>
  <c r="BQ26" i="51" s="1"/>
  <c r="AK26" i="51"/>
  <c r="BM28" i="51"/>
  <c r="BQ28" i="51" s="1"/>
  <c r="AK28" i="51"/>
  <c r="BM29" i="51"/>
  <c r="BQ29" i="51" s="1"/>
  <c r="AK29" i="51"/>
  <c r="BE75" i="52"/>
  <c r="BE74" i="52"/>
  <c r="BY75" i="52"/>
  <c r="BY74" i="52"/>
  <c r="AU70" i="52"/>
  <c r="AU69" i="52"/>
  <c r="AU68" i="52"/>
  <c r="AU67" i="52"/>
  <c r="AU66" i="52"/>
  <c r="BY70" i="52"/>
  <c r="BY69" i="52"/>
  <c r="BY68" i="52"/>
  <c r="BY67" i="52"/>
  <c r="BY66" i="52"/>
  <c r="W42" i="50"/>
  <c r="W43" i="50"/>
  <c r="W44" i="50"/>
  <c r="W46" i="50"/>
  <c r="E29" i="28"/>
  <c r="AQ46" i="30"/>
  <c r="AQ45" i="30"/>
  <c r="AQ41" i="30"/>
  <c r="AQ40" i="30"/>
  <c r="AQ39" i="30"/>
  <c r="AQ38" i="30"/>
  <c r="AQ37" i="30"/>
  <c r="AQ36" i="30"/>
  <c r="AQ33" i="30"/>
  <c r="AQ32" i="30"/>
  <c r="AQ31" i="30"/>
  <c r="AQ30" i="30"/>
  <c r="AQ29" i="30"/>
  <c r="AQ28" i="30"/>
  <c r="AQ27" i="30"/>
  <c r="AQ25" i="30"/>
  <c r="AQ20" i="30"/>
  <c r="AQ19" i="30"/>
  <c r="AQ18" i="30"/>
  <c r="AQ17" i="30"/>
  <c r="AQ16" i="30"/>
  <c r="AQ15" i="30"/>
  <c r="AQ14" i="30"/>
  <c r="AQ11" i="30"/>
  <c r="AQ46" i="32"/>
  <c r="AQ45" i="32"/>
  <c r="AQ43" i="32"/>
  <c r="AQ42" i="32"/>
  <c r="AQ41" i="32"/>
  <c r="AQ40" i="32"/>
  <c r="AQ39" i="32"/>
  <c r="AQ38" i="32"/>
  <c r="AQ37" i="32"/>
  <c r="AQ36" i="32"/>
  <c r="AQ33" i="32"/>
  <c r="AQ32" i="32"/>
  <c r="AQ31" i="32"/>
  <c r="AQ30" i="32"/>
  <c r="AQ29" i="32"/>
  <c r="AQ28" i="32"/>
  <c r="AQ27" i="32"/>
  <c r="AQ25" i="32"/>
  <c r="AQ20" i="32"/>
  <c r="AQ19" i="32"/>
  <c r="AQ18" i="32"/>
  <c r="AQ17" i="32"/>
  <c r="AQ16" i="32"/>
  <c r="AQ15" i="32"/>
  <c r="AQ14" i="32"/>
  <c r="AQ11" i="32"/>
  <c r="AQ46" i="33"/>
  <c r="AQ45" i="33"/>
  <c r="AQ43" i="33"/>
  <c r="AQ42" i="33"/>
  <c r="AQ41" i="33"/>
  <c r="AQ40" i="33"/>
  <c r="AQ39" i="33"/>
  <c r="AQ38" i="33"/>
  <c r="AQ37" i="33"/>
  <c r="AQ36" i="33"/>
  <c r="AQ33" i="33"/>
  <c r="AQ32" i="33"/>
  <c r="AQ31" i="33"/>
  <c r="AQ30" i="33"/>
  <c r="AQ29" i="33"/>
  <c r="AQ28" i="33"/>
  <c r="AQ27" i="33"/>
  <c r="AQ25" i="33"/>
  <c r="AQ20" i="33"/>
  <c r="AQ19" i="33"/>
  <c r="AQ18" i="33"/>
  <c r="AQ17" i="33"/>
  <c r="AQ16" i="33"/>
  <c r="AQ15" i="33"/>
  <c r="AQ14" i="33"/>
  <c r="AQ11" i="33"/>
  <c r="AQ46" i="34"/>
  <c r="AQ45" i="34"/>
  <c r="AQ43" i="34"/>
  <c r="AQ42" i="34"/>
  <c r="AQ41" i="34"/>
  <c r="AQ40" i="34"/>
  <c r="AQ39" i="34"/>
  <c r="AQ38" i="34"/>
  <c r="AQ37" i="34"/>
  <c r="AQ36" i="34"/>
  <c r="AQ33" i="34"/>
  <c r="AQ32" i="34"/>
  <c r="AQ31" i="34"/>
  <c r="AQ30" i="34"/>
  <c r="AQ29" i="34"/>
  <c r="AQ28" i="34"/>
  <c r="AQ27" i="34"/>
  <c r="AQ25" i="34"/>
  <c r="AQ20" i="34"/>
  <c r="AQ19" i="34"/>
  <c r="AQ18" i="34"/>
  <c r="AQ17" i="34"/>
  <c r="AQ16" i="34"/>
  <c r="AQ15" i="34"/>
  <c r="AQ14" i="34"/>
  <c r="AQ11" i="34"/>
  <c r="AQ46" i="31"/>
  <c r="AQ45" i="31"/>
  <c r="AQ43" i="31"/>
  <c r="AQ42" i="31"/>
  <c r="AQ41" i="31"/>
  <c r="AQ40" i="31"/>
  <c r="AQ39" i="31"/>
  <c r="AQ38" i="31"/>
  <c r="AQ37" i="31"/>
  <c r="AQ36" i="31"/>
  <c r="AQ33" i="31"/>
  <c r="AQ32" i="31"/>
  <c r="AQ31" i="31"/>
  <c r="AQ30" i="31"/>
  <c r="AQ29" i="31"/>
  <c r="AQ28" i="31"/>
  <c r="AQ27" i="31"/>
  <c r="AQ25" i="31"/>
  <c r="AQ20" i="31"/>
  <c r="AQ19" i="31"/>
  <c r="AQ18" i="31"/>
  <c r="AQ17" i="31"/>
  <c r="AQ16" i="31"/>
  <c r="AQ15" i="31"/>
  <c r="AQ14" i="31"/>
  <c r="AQ11" i="31"/>
  <c r="AQ46" i="35"/>
  <c r="AQ45" i="35"/>
  <c r="AQ43" i="35"/>
  <c r="AQ42" i="35"/>
  <c r="AQ41" i="35"/>
  <c r="AQ40" i="35"/>
  <c r="AQ39" i="35"/>
  <c r="AQ38" i="35"/>
  <c r="AQ37" i="35"/>
  <c r="AQ36" i="35"/>
  <c r="AQ33" i="35"/>
  <c r="AQ32" i="35"/>
  <c r="AQ31" i="35"/>
  <c r="AQ30" i="35"/>
  <c r="AQ29" i="35"/>
  <c r="AQ28" i="35"/>
  <c r="AQ27" i="35"/>
  <c r="AQ25" i="35"/>
  <c r="AQ20" i="35"/>
  <c r="AQ19" i="35"/>
  <c r="AQ18" i="35"/>
  <c r="AQ17" i="35"/>
  <c r="AQ16" i="35"/>
  <c r="AQ15" i="35"/>
  <c r="AQ14" i="35"/>
  <c r="AQ11" i="35"/>
  <c r="AQ46" i="36"/>
  <c r="AQ45" i="36"/>
  <c r="AQ43" i="36"/>
  <c r="AQ42" i="36"/>
  <c r="AQ41" i="36"/>
  <c r="AQ40" i="36"/>
  <c r="AQ39" i="36"/>
  <c r="AQ38" i="36"/>
  <c r="AQ37" i="36"/>
  <c r="AQ36" i="36"/>
  <c r="AQ33" i="36"/>
  <c r="AQ32" i="36"/>
  <c r="AQ31" i="36"/>
  <c r="AQ30" i="36"/>
  <c r="AQ29" i="36"/>
  <c r="AQ28" i="36"/>
  <c r="AQ27" i="36"/>
  <c r="AQ25" i="36"/>
  <c r="AQ20" i="36"/>
  <c r="AQ19" i="36"/>
  <c r="AQ18" i="36"/>
  <c r="AQ17" i="36"/>
  <c r="AQ16" i="36"/>
  <c r="AQ15" i="36"/>
  <c r="AQ14" i="36"/>
  <c r="AQ11" i="36"/>
  <c r="AQ46" i="37"/>
  <c r="AQ45" i="37"/>
  <c r="AQ43" i="37"/>
  <c r="AQ42" i="37"/>
  <c r="AQ41" i="37"/>
  <c r="AQ40" i="37"/>
  <c r="AQ39" i="37"/>
  <c r="AQ38" i="37"/>
  <c r="AQ37" i="37"/>
  <c r="AQ36" i="37"/>
  <c r="AQ33" i="37"/>
  <c r="AQ32" i="37"/>
  <c r="AQ31" i="37"/>
  <c r="AQ30" i="37"/>
  <c r="AQ29" i="37"/>
  <c r="AQ28" i="37"/>
  <c r="AQ27" i="37"/>
  <c r="AQ25" i="37"/>
  <c r="AQ20" i="37"/>
  <c r="AQ19" i="37"/>
  <c r="AQ18" i="37"/>
  <c r="AQ17" i="37"/>
  <c r="AQ16" i="37"/>
  <c r="AQ15" i="37"/>
  <c r="AQ14" i="37"/>
  <c r="AQ11" i="37"/>
  <c r="AQ46" i="38"/>
  <c r="AQ45" i="38"/>
  <c r="AQ43" i="38"/>
  <c r="AQ42" i="38"/>
  <c r="AQ41" i="38"/>
  <c r="AQ40" i="38"/>
  <c r="AQ39" i="38"/>
  <c r="AQ38" i="38"/>
  <c r="AQ37" i="38"/>
  <c r="AQ36" i="38"/>
  <c r="AQ33" i="38"/>
  <c r="AQ32" i="38"/>
  <c r="AQ31" i="38"/>
  <c r="AQ30" i="38"/>
  <c r="AQ29" i="38"/>
  <c r="AQ28" i="38"/>
  <c r="AQ27" i="38"/>
  <c r="AQ25" i="38"/>
  <c r="AQ20" i="38"/>
  <c r="AQ19" i="38"/>
  <c r="AQ18" i="38"/>
  <c r="AQ17" i="38"/>
  <c r="AQ16" i="38"/>
  <c r="AQ15" i="38"/>
  <c r="AQ14" i="38"/>
  <c r="AQ11" i="38"/>
  <c r="AQ46" i="39"/>
  <c r="AQ45" i="39"/>
  <c r="AQ43" i="39"/>
  <c r="AQ42" i="39"/>
  <c r="AQ41" i="39"/>
  <c r="AQ40" i="39"/>
  <c r="AQ39" i="39"/>
  <c r="AQ38" i="39"/>
  <c r="AQ37" i="39"/>
  <c r="AQ36" i="39"/>
  <c r="AQ33" i="39"/>
  <c r="AQ32" i="39"/>
  <c r="AQ31" i="39"/>
  <c r="AQ30" i="39"/>
  <c r="AQ29" i="39"/>
  <c r="AQ28" i="39"/>
  <c r="AQ27" i="39"/>
  <c r="AQ25" i="39"/>
  <c r="AQ20" i="39"/>
  <c r="AQ19" i="39"/>
  <c r="AQ18" i="39"/>
  <c r="AQ17" i="39"/>
  <c r="AQ16" i="39"/>
  <c r="AQ15" i="39"/>
  <c r="AQ14" i="39"/>
  <c r="AQ11" i="39"/>
  <c r="AQ46" i="40"/>
  <c r="AQ45" i="40"/>
  <c r="AQ43" i="40"/>
  <c r="AQ42" i="40"/>
  <c r="AQ41" i="40"/>
  <c r="AQ40" i="40"/>
  <c r="AQ39" i="40"/>
  <c r="AQ38" i="40"/>
  <c r="AQ37" i="40"/>
  <c r="AQ36" i="40"/>
  <c r="AQ33" i="40"/>
  <c r="AQ32" i="40"/>
  <c r="AQ31" i="40"/>
  <c r="AQ30" i="40"/>
  <c r="AQ29" i="40"/>
  <c r="AQ28" i="40"/>
  <c r="AQ27" i="40"/>
  <c r="AQ25" i="40"/>
  <c r="AQ20" i="40"/>
  <c r="AQ19" i="40"/>
  <c r="AQ18" i="40"/>
  <c r="AQ17" i="40"/>
  <c r="AQ16" i="40"/>
  <c r="AQ15" i="40"/>
  <c r="AQ14" i="40"/>
  <c r="AQ11" i="40"/>
  <c r="AQ46" i="41"/>
  <c r="AQ45" i="41"/>
  <c r="AQ43" i="41"/>
  <c r="AQ42" i="41"/>
  <c r="AQ41" i="41"/>
  <c r="AQ40" i="41"/>
  <c r="AQ39" i="41"/>
  <c r="AQ38" i="41"/>
  <c r="AQ37" i="41"/>
  <c r="AQ36" i="41"/>
  <c r="AQ33" i="41"/>
  <c r="AQ32" i="41"/>
  <c r="AQ31" i="41"/>
  <c r="AQ30" i="41"/>
  <c r="AQ29" i="41"/>
  <c r="AQ28" i="41"/>
  <c r="AQ27" i="41"/>
  <c r="AQ25" i="41"/>
  <c r="AQ20" i="41"/>
  <c r="AQ19" i="41"/>
  <c r="AQ18" i="41"/>
  <c r="AQ17" i="41"/>
  <c r="AQ16" i="41"/>
  <c r="AQ15" i="41"/>
  <c r="AQ14" i="41"/>
  <c r="AQ11" i="41"/>
  <c r="AQ46" i="42"/>
  <c r="AQ45" i="42"/>
  <c r="AQ43" i="42"/>
  <c r="AQ42" i="42"/>
  <c r="AQ41" i="42"/>
  <c r="AQ40" i="42"/>
  <c r="AQ39" i="42"/>
  <c r="AQ38" i="42"/>
  <c r="AQ37" i="42"/>
  <c r="AQ36" i="42"/>
  <c r="AQ33" i="42"/>
  <c r="AQ32" i="42"/>
  <c r="AQ31" i="42"/>
  <c r="AQ30" i="42"/>
  <c r="AQ29" i="42"/>
  <c r="AQ28" i="42"/>
  <c r="AQ27" i="42"/>
  <c r="AQ25" i="42"/>
  <c r="AQ20" i="42"/>
  <c r="AQ19" i="42"/>
  <c r="AQ18" i="42"/>
  <c r="AQ17" i="42"/>
  <c r="AQ16" i="42"/>
  <c r="AQ15" i="42"/>
  <c r="AQ14" i="42"/>
  <c r="AQ11" i="42"/>
  <c r="AQ46" i="43"/>
  <c r="AQ45" i="43"/>
  <c r="AQ43" i="43"/>
  <c r="AQ42" i="43"/>
  <c r="AQ41" i="43"/>
  <c r="AQ40" i="43"/>
  <c r="AQ39" i="43"/>
  <c r="AQ38" i="43"/>
  <c r="AQ37" i="43"/>
  <c r="AQ36" i="43"/>
  <c r="AQ33" i="43"/>
  <c r="AQ32" i="43"/>
  <c r="AQ31" i="43"/>
  <c r="AQ30" i="43"/>
  <c r="AQ29" i="43"/>
  <c r="AQ28" i="43"/>
  <c r="AQ27" i="43"/>
  <c r="AQ25" i="43"/>
  <c r="AQ20" i="43"/>
  <c r="AQ19" i="43"/>
  <c r="AQ18" i="43"/>
  <c r="AQ17" i="43"/>
  <c r="AQ16" i="43"/>
  <c r="AQ15" i="43"/>
  <c r="AQ14" i="43"/>
  <c r="AQ11" i="43"/>
  <c r="AQ46" i="44"/>
  <c r="AQ45" i="44"/>
  <c r="AQ43" i="44"/>
  <c r="AQ42" i="44"/>
  <c r="AQ41" i="44"/>
  <c r="AQ40" i="44"/>
  <c r="AQ39" i="44"/>
  <c r="AQ38" i="44"/>
  <c r="AQ37" i="44"/>
  <c r="AQ36" i="44"/>
  <c r="AQ33" i="44"/>
  <c r="AQ32" i="44"/>
  <c r="AQ31" i="44"/>
  <c r="AQ30" i="44"/>
  <c r="AQ29" i="44"/>
  <c r="AQ28" i="44"/>
  <c r="AQ27" i="44"/>
  <c r="AQ25" i="44"/>
  <c r="AQ20" i="44"/>
  <c r="AQ19" i="44"/>
  <c r="AQ18" i="44"/>
  <c r="AQ17" i="44"/>
  <c r="AQ16" i="44"/>
  <c r="AQ15" i="44"/>
  <c r="AQ14" i="44"/>
  <c r="AQ11" i="44"/>
  <c r="AQ46" i="45"/>
  <c r="AQ45" i="45"/>
  <c r="AQ43" i="45"/>
  <c r="AQ42" i="45"/>
  <c r="AQ41" i="45"/>
  <c r="AQ40" i="45"/>
  <c r="AQ39" i="45"/>
  <c r="AQ38" i="45"/>
  <c r="AQ37" i="45"/>
  <c r="AQ36" i="45"/>
  <c r="AQ33" i="45"/>
  <c r="AQ32" i="45"/>
  <c r="AQ31" i="45"/>
  <c r="AQ30" i="45"/>
  <c r="AQ29" i="45"/>
  <c r="AQ28" i="45"/>
  <c r="AQ27" i="45"/>
  <c r="AQ25" i="45"/>
  <c r="AQ20" i="45"/>
  <c r="AQ19" i="45"/>
  <c r="AQ18" i="45"/>
  <c r="AQ17" i="45"/>
  <c r="AQ16" i="45"/>
  <c r="AQ15" i="45"/>
  <c r="AQ14" i="45"/>
  <c r="AQ11" i="45"/>
  <c r="AQ46" i="46"/>
  <c r="AS46" i="46" s="1"/>
  <c r="AQ45" i="46"/>
  <c r="AS45" i="46" s="1"/>
  <c r="AS47" i="46" s="1"/>
  <c r="AS8" i="7" s="1"/>
  <c r="AQ43" i="46"/>
  <c r="AS43" i="46" s="1"/>
  <c r="AQ42" i="46"/>
  <c r="AS42" i="46" s="1"/>
  <c r="AQ41" i="46"/>
  <c r="AS41" i="46" s="1"/>
  <c r="AQ40" i="46"/>
  <c r="AS40" i="46" s="1"/>
  <c r="AQ39" i="46"/>
  <c r="AS39" i="46" s="1"/>
  <c r="AQ38" i="46"/>
  <c r="AS38" i="46" s="1"/>
  <c r="AQ37" i="46"/>
  <c r="AS37" i="46" s="1"/>
  <c r="AQ36" i="46"/>
  <c r="AS36" i="46" s="1"/>
  <c r="AS44" i="46" s="1"/>
  <c r="AC8" i="7" s="1"/>
  <c r="AQ33" i="46"/>
  <c r="AS33" i="46" s="1"/>
  <c r="AQ32" i="46"/>
  <c r="AS32" i="46" s="1"/>
  <c r="AQ31" i="46"/>
  <c r="AS31" i="46" s="1"/>
  <c r="AQ30" i="46"/>
  <c r="AS30" i="46" s="1"/>
  <c r="AQ29" i="46"/>
  <c r="AS29" i="46" s="1"/>
  <c r="AQ28" i="46"/>
  <c r="AS28" i="46" s="1"/>
  <c r="AQ27" i="46"/>
  <c r="AS27" i="46" s="1"/>
  <c r="AQ25" i="46"/>
  <c r="AS25" i="46" s="1"/>
  <c r="AQ20" i="46"/>
  <c r="AS20" i="46" s="1"/>
  <c r="AQ19" i="46"/>
  <c r="AS19" i="46" s="1"/>
  <c r="AQ18" i="46"/>
  <c r="AS18" i="46" s="1"/>
  <c r="AQ17" i="46"/>
  <c r="AS17" i="46" s="1"/>
  <c r="AQ16" i="46"/>
  <c r="AS16" i="46" s="1"/>
  <c r="AQ15" i="46"/>
  <c r="AS15" i="46" s="1"/>
  <c r="AQ14" i="46"/>
  <c r="AS14" i="46" s="1"/>
  <c r="AQ11" i="46"/>
  <c r="AS11" i="46" s="1"/>
  <c r="CC66" i="52" l="1"/>
  <c r="CA66" i="52"/>
  <c r="CC67" i="52"/>
  <c r="CA67" i="52"/>
  <c r="CC68" i="52"/>
  <c r="CA68" i="52"/>
  <c r="CC69" i="52"/>
  <c r="CA69" i="52"/>
  <c r="CC70" i="52"/>
  <c r="CA70" i="52"/>
  <c r="CG70" i="52" s="1"/>
  <c r="AY66" i="52"/>
  <c r="AW66" i="52"/>
  <c r="AY67" i="52"/>
  <c r="AW67" i="52"/>
  <c r="AY68" i="52"/>
  <c r="AW68" i="52"/>
  <c r="AY69" i="52"/>
  <c r="AW69" i="52"/>
  <c r="AY70" i="52"/>
  <c r="AW70" i="52"/>
  <c r="BC70" i="52" s="1"/>
  <c r="CC74" i="52"/>
  <c r="CA74" i="52"/>
  <c r="CG74" i="52" s="1"/>
  <c r="CC75" i="52"/>
  <c r="CA75" i="52"/>
  <c r="CG75" i="52" s="1"/>
  <c r="BI74" i="52"/>
  <c r="BG74" i="52"/>
  <c r="BM74" i="52" s="1"/>
  <c r="E21" i="2" s="1"/>
  <c r="BI75" i="52"/>
  <c r="BG75" i="52"/>
  <c r="BM75" i="52" s="1"/>
  <c r="E22" i="2" s="1"/>
  <c r="G965" i="1" s="1"/>
  <c r="BQ17" i="51"/>
  <c r="BO17" i="51"/>
  <c r="CC73" i="52"/>
  <c r="CA73" i="52"/>
  <c r="CG73" i="52" s="1"/>
  <c r="CC71" i="52"/>
  <c r="CA71" i="52"/>
  <c r="CG71" i="52" s="1"/>
  <c r="I26" i="49"/>
  <c r="M42" i="94"/>
  <c r="E26" i="12"/>
  <c r="I61" i="53"/>
  <c r="M87" i="95"/>
  <c r="I15" i="51"/>
  <c r="M15" i="51" s="1"/>
  <c r="K66" i="96"/>
  <c r="I13" i="49" s="1"/>
  <c r="M13" i="49" s="1"/>
  <c r="Q13" i="49" s="1"/>
  <c r="W13" i="49" s="1"/>
  <c r="I9" i="51"/>
  <c r="M9" i="51" s="1"/>
  <c r="K54" i="96"/>
  <c r="I9" i="49" s="1"/>
  <c r="M9" i="49" s="1"/>
  <c r="Q9" i="49" s="1"/>
  <c r="W9" i="49" s="1"/>
  <c r="I8" i="55"/>
  <c r="K32" i="96"/>
  <c r="I8" i="53" s="1"/>
  <c r="I14" i="51"/>
  <c r="M14" i="51" s="1"/>
  <c r="K65" i="96"/>
  <c r="I12" i="49" s="1"/>
  <c r="M12" i="49" s="1"/>
  <c r="Q12" i="49" s="1"/>
  <c r="W12" i="49" s="1"/>
  <c r="I8" i="51"/>
  <c r="K53" i="96"/>
  <c r="I8" i="49" s="1"/>
  <c r="I76" i="96"/>
  <c r="BA41" i="30"/>
  <c r="AU41" i="30"/>
  <c r="AK41" i="30"/>
  <c r="AE41" i="30"/>
  <c r="S41" i="30"/>
  <c r="S41" i="31"/>
  <c r="BO19" i="51"/>
  <c r="BG19" i="51"/>
  <c r="AY19" i="51"/>
  <c r="AQ19" i="51"/>
  <c r="AU19" i="51" s="1"/>
  <c r="AI19" i="51"/>
  <c r="AA19" i="51"/>
  <c r="Q19" i="51"/>
  <c r="S41" i="32"/>
  <c r="S41" i="33"/>
  <c r="BA41" i="34"/>
  <c r="AU41" i="34"/>
  <c r="AK41" i="34"/>
  <c r="AE41" i="34"/>
  <c r="S41" i="34"/>
  <c r="BA41" i="35"/>
  <c r="AU41" i="35"/>
  <c r="AK41" i="35"/>
  <c r="AE41" i="35"/>
  <c r="S41" i="35"/>
  <c r="BA41" i="36"/>
  <c r="AU41" i="36"/>
  <c r="AK41" i="36"/>
  <c r="AE41" i="36"/>
  <c r="S41" i="36"/>
  <c r="BA41" i="37"/>
  <c r="AU41" i="37"/>
  <c r="AK41" i="37"/>
  <c r="AE41" i="37"/>
  <c r="S41" i="37"/>
  <c r="S41" i="38"/>
  <c r="S41" i="39"/>
  <c r="S41" i="40"/>
  <c r="S41" i="41"/>
  <c r="S41" i="42"/>
  <c r="S41" i="43"/>
  <c r="S41" i="44"/>
  <c r="BA41" i="45"/>
  <c r="AU41" i="45"/>
  <c r="AK41" i="45"/>
  <c r="AE41" i="45"/>
  <c r="S41" i="45"/>
  <c r="I37" i="98"/>
  <c r="I76" i="98"/>
  <c r="G69" i="98"/>
  <c r="G53" i="115"/>
  <c r="E69" i="98"/>
  <c r="G53" i="116"/>
  <c r="I73" i="98"/>
  <c r="I75" i="98"/>
  <c r="I74" i="98"/>
  <c r="I72" i="98"/>
  <c r="I71" i="98"/>
  <c r="I70" i="98"/>
  <c r="I51" i="98"/>
  <c r="I49" i="98"/>
  <c r="E35" i="103"/>
  <c r="E38" i="103" s="1"/>
  <c r="G62" i="117"/>
  <c r="E75" i="96" s="1"/>
  <c r="I46" i="27"/>
  <c r="M46" i="27" s="1"/>
  <c r="E40" i="103"/>
  <c r="M40" i="103" s="1"/>
  <c r="I46" i="26"/>
  <c r="M46" i="26" s="1"/>
  <c r="E41" i="103"/>
  <c r="M41" i="103" s="1"/>
  <c r="I149" i="11"/>
  <c r="E37" i="103"/>
  <c r="I16" i="22"/>
  <c r="M16" i="22" s="1"/>
  <c r="S16" i="22" s="1"/>
  <c r="E34" i="103"/>
  <c r="I16" i="24"/>
  <c r="M16" i="24" s="1"/>
  <c r="S16" i="24" s="1"/>
  <c r="E33" i="103"/>
  <c r="I14" i="22"/>
  <c r="M14" i="22" s="1"/>
  <c r="S14" i="22" s="1"/>
  <c r="E32" i="103"/>
  <c r="G61" i="117"/>
  <c r="E30" i="103" s="1"/>
  <c r="I40" i="30"/>
  <c r="M40" i="30" s="1"/>
  <c r="E29" i="103"/>
  <c r="I40" i="31"/>
  <c r="M40" i="31" s="1"/>
  <c r="E28" i="103"/>
  <c r="I18" i="51"/>
  <c r="M18" i="51" s="1"/>
  <c r="E27" i="103"/>
  <c r="I40" i="32"/>
  <c r="M40" i="32" s="1"/>
  <c r="E26" i="103"/>
  <c r="I40" i="33"/>
  <c r="M40" i="33" s="1"/>
  <c r="E25" i="103"/>
  <c r="I40" i="34"/>
  <c r="M40" i="34" s="1"/>
  <c r="E24" i="103"/>
  <c r="I40" i="35"/>
  <c r="M40" i="35" s="1"/>
  <c r="E23" i="103"/>
  <c r="I40" i="36"/>
  <c r="M40" i="36" s="1"/>
  <c r="E22" i="103"/>
  <c r="I40" i="37"/>
  <c r="M40" i="37" s="1"/>
  <c r="E21" i="103"/>
  <c r="I40" i="38"/>
  <c r="M40" i="38" s="1"/>
  <c r="E20" i="103"/>
  <c r="I40" i="39"/>
  <c r="M40" i="39" s="1"/>
  <c r="E19" i="103"/>
  <c r="I40" i="40"/>
  <c r="M40" i="40" s="1"/>
  <c r="E18" i="103"/>
  <c r="I40" i="41"/>
  <c r="M40" i="41" s="1"/>
  <c r="E17" i="103"/>
  <c r="I40" i="42"/>
  <c r="M40" i="42" s="1"/>
  <c r="E16" i="103"/>
  <c r="I40" i="43"/>
  <c r="M40" i="43" s="1"/>
  <c r="E15" i="103"/>
  <c r="I40" i="44"/>
  <c r="M40" i="44" s="1"/>
  <c r="E14" i="103"/>
  <c r="I40" i="45"/>
  <c r="M40" i="45" s="1"/>
  <c r="E13" i="103"/>
  <c r="G40" i="117"/>
  <c r="E11" i="103" s="1"/>
  <c r="BA40" i="46"/>
  <c r="AU40" i="46"/>
  <c r="AK40" i="46"/>
  <c r="AE40" i="46"/>
  <c r="Q40" i="46"/>
  <c r="E8" i="103"/>
  <c r="G63" i="117"/>
  <c r="BO16" i="51"/>
  <c r="BS16" i="51" s="1"/>
  <c r="BG16" i="51"/>
  <c r="AY16" i="51"/>
  <c r="AQ16" i="51"/>
  <c r="AI16" i="51"/>
  <c r="AM16" i="51" s="1"/>
  <c r="AA16" i="51"/>
  <c r="Q16" i="51"/>
  <c r="W16" i="51" s="1"/>
  <c r="G33" i="75"/>
  <c r="I33" i="75" s="1"/>
  <c r="I63" i="25" s="1"/>
  <c r="M63" i="25" s="1"/>
  <c r="G32" i="75"/>
  <c r="I32" i="75" s="1"/>
  <c r="I87" i="25" s="1"/>
  <c r="M87" i="25" s="1"/>
  <c r="S87" i="25" s="1"/>
  <c r="G31" i="75"/>
  <c r="I31" i="75" s="1"/>
  <c r="I84" i="25" s="1"/>
  <c r="M84" i="25" s="1"/>
  <c r="S84" i="25" s="1"/>
  <c r="G30" i="75"/>
  <c r="I30" i="75" s="1"/>
  <c r="I81" i="25" s="1"/>
  <c r="M81" i="25" s="1"/>
  <c r="S81" i="25" s="1"/>
  <c r="G29" i="75"/>
  <c r="I29" i="75" s="1"/>
  <c r="I78" i="25" s="1"/>
  <c r="M78" i="25" s="1"/>
  <c r="S78" i="25" s="1"/>
  <c r="G28" i="75"/>
  <c r="I28" i="75" s="1"/>
  <c r="I75" i="25" s="1"/>
  <c r="M75" i="25" s="1"/>
  <c r="S75" i="25" s="1"/>
  <c r="G27" i="75"/>
  <c r="I27" i="75" s="1"/>
  <c r="I72" i="25" s="1"/>
  <c r="M72" i="25" s="1"/>
  <c r="S72" i="25" s="1"/>
  <c r="G26" i="75"/>
  <c r="I26" i="75" s="1"/>
  <c r="I69" i="25" s="1"/>
  <c r="M69" i="25" s="1"/>
  <c r="S69" i="25" s="1"/>
  <c r="G25" i="75"/>
  <c r="I25" i="75" s="1"/>
  <c r="I66" i="25" s="1"/>
  <c r="M66" i="25" s="1"/>
  <c r="G24" i="75"/>
  <c r="I24" i="75" s="1"/>
  <c r="I60" i="25" s="1"/>
  <c r="M60" i="25" s="1"/>
  <c r="S60" i="25" s="1"/>
  <c r="G23" i="75"/>
  <c r="I23" i="75" s="1"/>
  <c r="I57" i="25" s="1"/>
  <c r="M57" i="25" s="1"/>
  <c r="G22" i="75"/>
  <c r="I22" i="75" s="1"/>
  <c r="I54" i="25" s="1"/>
  <c r="M54" i="25" s="1"/>
  <c r="G21" i="75"/>
  <c r="G20" i="75"/>
  <c r="G19" i="75"/>
  <c r="G18" i="75"/>
  <c r="G17" i="75"/>
  <c r="G16" i="75"/>
  <c r="G15" i="75"/>
  <c r="G14" i="75"/>
  <c r="G13" i="75"/>
  <c r="G12" i="75"/>
  <c r="G11" i="75"/>
  <c r="I11" i="75" s="1"/>
  <c r="I21" i="25" s="1"/>
  <c r="M21" i="25" s="1"/>
  <c r="G10" i="75"/>
  <c r="G9" i="75"/>
  <c r="G8" i="75"/>
  <c r="M38" i="97"/>
  <c r="W38" i="97" s="1"/>
  <c r="I20" i="24" s="1"/>
  <c r="M20" i="24" s="1"/>
  <c r="S20" i="24" s="1"/>
  <c r="K33" i="75"/>
  <c r="M33" i="75" s="1"/>
  <c r="I63" i="23" s="1"/>
  <c r="M63" i="23" s="1"/>
  <c r="K32" i="75"/>
  <c r="M32" i="75" s="1"/>
  <c r="I87" i="23" s="1"/>
  <c r="M87" i="23" s="1"/>
  <c r="S87" i="23" s="1"/>
  <c r="K31" i="75"/>
  <c r="M31" i="75" s="1"/>
  <c r="I84" i="23" s="1"/>
  <c r="M84" i="23" s="1"/>
  <c r="S84" i="23" s="1"/>
  <c r="K30" i="75"/>
  <c r="M30" i="75" s="1"/>
  <c r="I81" i="23" s="1"/>
  <c r="M81" i="23" s="1"/>
  <c r="S81" i="23" s="1"/>
  <c r="K29" i="75"/>
  <c r="M29" i="75" s="1"/>
  <c r="I78" i="23" s="1"/>
  <c r="M78" i="23" s="1"/>
  <c r="S78" i="23" s="1"/>
  <c r="K28" i="75"/>
  <c r="M28" i="75" s="1"/>
  <c r="I75" i="23" s="1"/>
  <c r="M75" i="23" s="1"/>
  <c r="S75" i="23" s="1"/>
  <c r="K27" i="75"/>
  <c r="M27" i="75" s="1"/>
  <c r="I72" i="23" s="1"/>
  <c r="M72" i="23" s="1"/>
  <c r="S72" i="23" s="1"/>
  <c r="K26" i="75"/>
  <c r="M26" i="75" s="1"/>
  <c r="I69" i="23" s="1"/>
  <c r="M69" i="23" s="1"/>
  <c r="S69" i="23" s="1"/>
  <c r="K25" i="75"/>
  <c r="M25" i="75" s="1"/>
  <c r="I66" i="23" s="1"/>
  <c r="M66" i="23" s="1"/>
  <c r="K24" i="75"/>
  <c r="M24" i="75" s="1"/>
  <c r="I60" i="23" s="1"/>
  <c r="M60" i="23" s="1"/>
  <c r="S60" i="23" s="1"/>
  <c r="K23" i="75"/>
  <c r="M23" i="75" s="1"/>
  <c r="I57" i="23" s="1"/>
  <c r="M57" i="23" s="1"/>
  <c r="K22" i="75"/>
  <c r="M22" i="75" s="1"/>
  <c r="I54" i="23" s="1"/>
  <c r="M54" i="23" s="1"/>
  <c r="K21" i="75"/>
  <c r="K20" i="75"/>
  <c r="K19" i="75"/>
  <c r="K18" i="75"/>
  <c r="K17" i="75"/>
  <c r="K16" i="75"/>
  <c r="K15" i="75"/>
  <c r="K14" i="75"/>
  <c r="K13" i="75"/>
  <c r="K12" i="75"/>
  <c r="K11" i="75"/>
  <c r="M11" i="75" s="1"/>
  <c r="I21" i="23" s="1"/>
  <c r="M21" i="23" s="1"/>
  <c r="K10" i="75"/>
  <c r="K9" i="75"/>
  <c r="K8" i="75"/>
  <c r="M39" i="97"/>
  <c r="W39" i="97" s="1"/>
  <c r="I20" i="22" s="1"/>
  <c r="M20" i="22" s="1"/>
  <c r="S20" i="22" s="1"/>
  <c r="O33" i="75"/>
  <c r="Q33" i="75" s="1"/>
  <c r="I64" i="25" s="1"/>
  <c r="M64" i="25" s="1"/>
  <c r="O32" i="75"/>
  <c r="Q32" i="75" s="1"/>
  <c r="I88" i="25" s="1"/>
  <c r="M88" i="25" s="1"/>
  <c r="S88" i="25" s="1"/>
  <c r="O31" i="75"/>
  <c r="Q31" i="75" s="1"/>
  <c r="I85" i="25" s="1"/>
  <c r="M85" i="25" s="1"/>
  <c r="S85" i="25" s="1"/>
  <c r="O30" i="75"/>
  <c r="Q30" i="75" s="1"/>
  <c r="I82" i="25" s="1"/>
  <c r="M82" i="25" s="1"/>
  <c r="S82" i="25" s="1"/>
  <c r="O29" i="75"/>
  <c r="Q29" i="75" s="1"/>
  <c r="I79" i="25" s="1"/>
  <c r="M79" i="25" s="1"/>
  <c r="S79" i="25" s="1"/>
  <c r="O28" i="75"/>
  <c r="Q28" i="75" s="1"/>
  <c r="I76" i="25" s="1"/>
  <c r="M76" i="25" s="1"/>
  <c r="S76" i="25" s="1"/>
  <c r="O27" i="75"/>
  <c r="Q27" i="75" s="1"/>
  <c r="I73" i="25" s="1"/>
  <c r="M73" i="25" s="1"/>
  <c r="S73" i="25" s="1"/>
  <c r="O26" i="75"/>
  <c r="Q26" i="75" s="1"/>
  <c r="I70" i="25" s="1"/>
  <c r="M70" i="25" s="1"/>
  <c r="S70" i="25" s="1"/>
  <c r="O25" i="75"/>
  <c r="Q25" i="75" s="1"/>
  <c r="I67" i="25" s="1"/>
  <c r="M67" i="25" s="1"/>
  <c r="O24" i="75"/>
  <c r="Q24" i="75" s="1"/>
  <c r="I61" i="25" s="1"/>
  <c r="M61" i="25" s="1"/>
  <c r="S61" i="25" s="1"/>
  <c r="O23" i="75"/>
  <c r="Q23" i="75" s="1"/>
  <c r="I58" i="25" s="1"/>
  <c r="M58" i="25" s="1"/>
  <c r="O22" i="75"/>
  <c r="Q22" i="75" s="1"/>
  <c r="I55" i="25" s="1"/>
  <c r="M55" i="25" s="1"/>
  <c r="O21" i="75"/>
  <c r="O20" i="75"/>
  <c r="O19" i="75"/>
  <c r="O18" i="75"/>
  <c r="O17" i="75"/>
  <c r="O16" i="75"/>
  <c r="O15" i="75"/>
  <c r="O14" i="75"/>
  <c r="O13" i="75"/>
  <c r="O12" i="75"/>
  <c r="O11" i="75"/>
  <c r="Q11" i="75" s="1"/>
  <c r="I22" i="25" s="1"/>
  <c r="M22" i="25" s="1"/>
  <c r="O10" i="75"/>
  <c r="O9" i="75"/>
  <c r="O8" i="75"/>
  <c r="M40" i="97"/>
  <c r="W40" i="97" s="1"/>
  <c r="I22" i="24" s="1"/>
  <c r="M22" i="24" s="1"/>
  <c r="S22" i="24" s="1"/>
  <c r="S33" i="75"/>
  <c r="U33" i="75" s="1"/>
  <c r="I64" i="23" s="1"/>
  <c r="M64" i="23" s="1"/>
  <c r="S32" i="75"/>
  <c r="U32" i="75" s="1"/>
  <c r="I88" i="23" s="1"/>
  <c r="M88" i="23" s="1"/>
  <c r="S88" i="23" s="1"/>
  <c r="S31" i="75"/>
  <c r="U31" i="75" s="1"/>
  <c r="I85" i="23" s="1"/>
  <c r="M85" i="23" s="1"/>
  <c r="S85" i="23" s="1"/>
  <c r="S30" i="75"/>
  <c r="U30" i="75" s="1"/>
  <c r="I82" i="23" s="1"/>
  <c r="M82" i="23" s="1"/>
  <c r="S82" i="23" s="1"/>
  <c r="S29" i="75"/>
  <c r="U29" i="75" s="1"/>
  <c r="I79" i="23" s="1"/>
  <c r="M79" i="23" s="1"/>
  <c r="S79" i="23" s="1"/>
  <c r="S28" i="75"/>
  <c r="U28" i="75" s="1"/>
  <c r="I76" i="23" s="1"/>
  <c r="M76" i="23" s="1"/>
  <c r="S76" i="23" s="1"/>
  <c r="S27" i="75"/>
  <c r="U27" i="75" s="1"/>
  <c r="I73" i="23" s="1"/>
  <c r="M73" i="23" s="1"/>
  <c r="S73" i="23" s="1"/>
  <c r="S26" i="75"/>
  <c r="U26" i="75" s="1"/>
  <c r="I70" i="23" s="1"/>
  <c r="M70" i="23" s="1"/>
  <c r="S70" i="23" s="1"/>
  <c r="S25" i="75"/>
  <c r="U25" i="75" s="1"/>
  <c r="I67" i="23" s="1"/>
  <c r="M67" i="23" s="1"/>
  <c r="S24" i="75"/>
  <c r="U24" i="75" s="1"/>
  <c r="I61" i="23" s="1"/>
  <c r="M61" i="23" s="1"/>
  <c r="S61" i="23" s="1"/>
  <c r="S23" i="75"/>
  <c r="U23" i="75" s="1"/>
  <c r="I58" i="23" s="1"/>
  <c r="M58" i="23" s="1"/>
  <c r="S22" i="75"/>
  <c r="U22" i="75" s="1"/>
  <c r="I55" i="23" s="1"/>
  <c r="M55" i="23" s="1"/>
  <c r="S21" i="75"/>
  <c r="S20" i="75"/>
  <c r="S19" i="75"/>
  <c r="S18" i="75"/>
  <c r="S17" i="75"/>
  <c r="S16" i="75"/>
  <c r="S15" i="75"/>
  <c r="S14" i="75"/>
  <c r="S13" i="75"/>
  <c r="S12" i="75"/>
  <c r="S11" i="75"/>
  <c r="U11" i="75" s="1"/>
  <c r="I22" i="23" s="1"/>
  <c r="M22" i="23" s="1"/>
  <c r="S10" i="75"/>
  <c r="S9" i="75"/>
  <c r="S8" i="75"/>
  <c r="M41" i="97"/>
  <c r="W41" i="97" s="1"/>
  <c r="I22" i="22" s="1"/>
  <c r="M22" i="22" s="1"/>
  <c r="S22" i="22" s="1"/>
  <c r="W33" i="75"/>
  <c r="Y33" i="75" s="1"/>
  <c r="W32" i="75"/>
  <c r="Y32" i="75" s="1"/>
  <c r="W31" i="75"/>
  <c r="Y31" i="75" s="1"/>
  <c r="W30" i="75"/>
  <c r="Y30" i="75" s="1"/>
  <c r="W29" i="75"/>
  <c r="Y29" i="75" s="1"/>
  <c r="W28" i="75"/>
  <c r="Y28" i="75" s="1"/>
  <c r="W27" i="75"/>
  <c r="Y27" i="75" s="1"/>
  <c r="W26" i="75"/>
  <c r="Y26" i="75" s="1"/>
  <c r="W25" i="75"/>
  <c r="Y25" i="75" s="1"/>
  <c r="W24" i="75"/>
  <c r="Y24" i="75" s="1"/>
  <c r="W23" i="75"/>
  <c r="Y23" i="75" s="1"/>
  <c r="W22" i="75"/>
  <c r="Y22" i="75" s="1"/>
  <c r="W21" i="75"/>
  <c r="W20" i="75"/>
  <c r="W19" i="75"/>
  <c r="W18" i="75"/>
  <c r="W17" i="75"/>
  <c r="W16" i="75"/>
  <c r="W15" i="75"/>
  <c r="W14" i="75"/>
  <c r="W13" i="75"/>
  <c r="W12" i="75"/>
  <c r="W11" i="75"/>
  <c r="Y11" i="75" s="1"/>
  <c r="W10" i="75"/>
  <c r="W9" i="75"/>
  <c r="W8" i="75"/>
  <c r="AA33" i="75"/>
  <c r="AC33" i="75" s="1"/>
  <c r="AA32" i="75"/>
  <c r="AC32" i="75" s="1"/>
  <c r="AA31" i="75"/>
  <c r="AC31" i="75" s="1"/>
  <c r="AA30" i="75"/>
  <c r="AC30" i="75" s="1"/>
  <c r="AA29" i="75"/>
  <c r="AC29" i="75" s="1"/>
  <c r="AA28" i="75"/>
  <c r="AC28" i="75" s="1"/>
  <c r="AA27" i="75"/>
  <c r="AC27" i="75" s="1"/>
  <c r="AA26" i="75"/>
  <c r="AC26" i="75" s="1"/>
  <c r="AA25" i="75"/>
  <c r="AC25" i="75" s="1"/>
  <c r="AA24" i="75"/>
  <c r="AC24" i="75" s="1"/>
  <c r="AA23" i="75"/>
  <c r="AC23" i="75" s="1"/>
  <c r="AA22" i="75"/>
  <c r="AC22" i="75" s="1"/>
  <c r="AA21" i="75"/>
  <c r="AA20" i="75"/>
  <c r="AA19" i="75"/>
  <c r="AA18" i="75"/>
  <c r="AA17" i="75"/>
  <c r="AA16" i="75"/>
  <c r="AA15" i="75"/>
  <c r="AA14" i="75"/>
  <c r="AA13" i="75"/>
  <c r="AA12" i="75"/>
  <c r="AA11" i="75"/>
  <c r="AC11" i="75" s="1"/>
  <c r="AA10" i="75"/>
  <c r="AA9" i="75"/>
  <c r="AA8" i="75"/>
  <c r="AI33" i="75"/>
  <c r="AK33" i="75" s="1"/>
  <c r="I97" i="11" s="1"/>
  <c r="AI32" i="75"/>
  <c r="AK32" i="75" s="1"/>
  <c r="I103" i="11" s="1"/>
  <c r="AI31" i="75"/>
  <c r="AK31" i="75" s="1"/>
  <c r="I100" i="11" s="1"/>
  <c r="M100" i="11" s="1"/>
  <c r="AI30" i="75"/>
  <c r="AK30" i="75" s="1"/>
  <c r="I94" i="11" s="1"/>
  <c r="M94" i="11" s="1"/>
  <c r="AI29" i="75"/>
  <c r="AK29" i="75" s="1"/>
  <c r="I91" i="11" s="1"/>
  <c r="M91" i="11" s="1"/>
  <c r="AI28" i="75"/>
  <c r="AK28" i="75" s="1"/>
  <c r="I88" i="11" s="1"/>
  <c r="M88" i="11" s="1"/>
  <c r="AI27" i="75"/>
  <c r="AK27" i="75" s="1"/>
  <c r="I85" i="11" s="1"/>
  <c r="M85" i="11" s="1"/>
  <c r="AI26" i="75"/>
  <c r="AK26" i="75" s="1"/>
  <c r="I82" i="11" s="1"/>
  <c r="M82" i="11" s="1"/>
  <c r="AI25" i="75"/>
  <c r="AK25" i="75" s="1"/>
  <c r="I79" i="11" s="1"/>
  <c r="M79" i="11" s="1"/>
  <c r="AI24" i="75"/>
  <c r="AK24" i="75" s="1"/>
  <c r="I76" i="11" s="1"/>
  <c r="M76" i="11" s="1"/>
  <c r="AI23" i="75"/>
  <c r="AK23" i="75" s="1"/>
  <c r="I69" i="11" s="1"/>
  <c r="AI22" i="75"/>
  <c r="AK22" i="75" s="1"/>
  <c r="I63" i="11" s="1"/>
  <c r="M63" i="11" s="1"/>
  <c r="AI21" i="75"/>
  <c r="AI20" i="75"/>
  <c r="AI19" i="75"/>
  <c r="AI18" i="75"/>
  <c r="AI17" i="75"/>
  <c r="AI16" i="75"/>
  <c r="AI15" i="75"/>
  <c r="AI14" i="75"/>
  <c r="AI13" i="75"/>
  <c r="AI12" i="75"/>
  <c r="AI11" i="75"/>
  <c r="AK11" i="75" s="1"/>
  <c r="I23" i="11" s="1"/>
  <c r="M23" i="11" s="1"/>
  <c r="AI10" i="75"/>
  <c r="AI9" i="75"/>
  <c r="AI8" i="75"/>
  <c r="M43" i="97"/>
  <c r="W43" i="97" s="1"/>
  <c r="I155" i="11" s="1"/>
  <c r="AM33" i="75"/>
  <c r="AO33" i="75" s="1"/>
  <c r="I42" i="27" s="1"/>
  <c r="M42" i="27" s="1"/>
  <c r="AM32" i="75"/>
  <c r="AO32" i="75" s="1"/>
  <c r="I41" i="27" s="1"/>
  <c r="M41" i="27" s="1"/>
  <c r="AM31" i="75"/>
  <c r="AO31" i="75" s="1"/>
  <c r="I40" i="27" s="1"/>
  <c r="M40" i="27" s="1"/>
  <c r="AM30" i="75"/>
  <c r="AO30" i="75" s="1"/>
  <c r="I39" i="27" s="1"/>
  <c r="M39" i="27" s="1"/>
  <c r="AM29" i="75"/>
  <c r="AO29" i="75" s="1"/>
  <c r="I38" i="27" s="1"/>
  <c r="M38" i="27" s="1"/>
  <c r="AM28" i="75"/>
  <c r="AO28" i="75" s="1"/>
  <c r="I37" i="27" s="1"/>
  <c r="M37" i="27" s="1"/>
  <c r="AM27" i="75"/>
  <c r="AO27" i="75" s="1"/>
  <c r="I36" i="27" s="1"/>
  <c r="M36" i="27" s="1"/>
  <c r="AM26" i="75"/>
  <c r="AO26" i="75" s="1"/>
  <c r="I35" i="27" s="1"/>
  <c r="M35" i="27" s="1"/>
  <c r="AM25" i="75"/>
  <c r="AO25" i="75" s="1"/>
  <c r="I34" i="27" s="1"/>
  <c r="M34" i="27" s="1"/>
  <c r="AM24" i="75"/>
  <c r="AO24" i="75" s="1"/>
  <c r="I33" i="27" s="1"/>
  <c r="M33" i="27" s="1"/>
  <c r="AM23" i="75"/>
  <c r="AO23" i="75" s="1"/>
  <c r="I32" i="27" s="1"/>
  <c r="M32" i="27" s="1"/>
  <c r="AM22" i="75"/>
  <c r="AO22" i="75" s="1"/>
  <c r="I31" i="27" s="1"/>
  <c r="M31" i="27" s="1"/>
  <c r="AM21" i="75"/>
  <c r="AM20" i="75"/>
  <c r="AM19" i="75"/>
  <c r="AM18" i="75"/>
  <c r="AM17" i="75"/>
  <c r="AM16" i="75"/>
  <c r="AM15" i="75"/>
  <c r="AM14" i="75"/>
  <c r="AM13" i="75"/>
  <c r="AM12" i="75"/>
  <c r="AM11" i="75"/>
  <c r="AO11" i="75" s="1"/>
  <c r="I20" i="27" s="1"/>
  <c r="M20" i="27" s="1"/>
  <c r="AM10" i="75"/>
  <c r="AM9" i="75"/>
  <c r="AM8" i="75"/>
  <c r="M44" i="97"/>
  <c r="W44" i="97" s="1"/>
  <c r="I48" i="27" s="1"/>
  <c r="M48" i="27" s="1"/>
  <c r="AQ33" i="75"/>
  <c r="AS33" i="75" s="1"/>
  <c r="I42" i="26" s="1"/>
  <c r="M42" i="26" s="1"/>
  <c r="AQ32" i="75"/>
  <c r="AS32" i="75" s="1"/>
  <c r="I41" i="26" s="1"/>
  <c r="M41" i="26" s="1"/>
  <c r="AQ31" i="75"/>
  <c r="AS31" i="75" s="1"/>
  <c r="I40" i="26" s="1"/>
  <c r="M40" i="26" s="1"/>
  <c r="AQ30" i="75"/>
  <c r="AS30" i="75" s="1"/>
  <c r="I39" i="26" s="1"/>
  <c r="M39" i="26" s="1"/>
  <c r="AQ29" i="75"/>
  <c r="AS29" i="75" s="1"/>
  <c r="I38" i="26" s="1"/>
  <c r="M38" i="26" s="1"/>
  <c r="AQ28" i="75"/>
  <c r="AS28" i="75" s="1"/>
  <c r="I37" i="26" s="1"/>
  <c r="M37" i="26" s="1"/>
  <c r="AQ27" i="75"/>
  <c r="AS27" i="75" s="1"/>
  <c r="I36" i="26" s="1"/>
  <c r="M36" i="26" s="1"/>
  <c r="AQ26" i="75"/>
  <c r="AS26" i="75" s="1"/>
  <c r="I35" i="26" s="1"/>
  <c r="M35" i="26" s="1"/>
  <c r="AQ25" i="75"/>
  <c r="AS25" i="75" s="1"/>
  <c r="I34" i="26" s="1"/>
  <c r="M34" i="26" s="1"/>
  <c r="AQ24" i="75"/>
  <c r="AS24" i="75" s="1"/>
  <c r="I33" i="26" s="1"/>
  <c r="M33" i="26" s="1"/>
  <c r="AQ23" i="75"/>
  <c r="AS23" i="75" s="1"/>
  <c r="I32" i="26" s="1"/>
  <c r="M32" i="26" s="1"/>
  <c r="AQ22" i="75"/>
  <c r="AS22" i="75" s="1"/>
  <c r="I31" i="26" s="1"/>
  <c r="M31" i="26" s="1"/>
  <c r="AQ21" i="75"/>
  <c r="AQ20" i="75"/>
  <c r="AQ19" i="75"/>
  <c r="AQ18" i="75"/>
  <c r="AQ17" i="75"/>
  <c r="AQ16" i="75"/>
  <c r="AQ15" i="75"/>
  <c r="AQ14" i="75"/>
  <c r="AQ13" i="75"/>
  <c r="AQ12" i="75"/>
  <c r="AQ11" i="75"/>
  <c r="AS11" i="75" s="1"/>
  <c r="I20" i="26" s="1"/>
  <c r="M20" i="26" s="1"/>
  <c r="AQ10" i="75"/>
  <c r="AQ9" i="75"/>
  <c r="AQ8" i="75"/>
  <c r="M45" i="97"/>
  <c r="W45" i="97" s="1"/>
  <c r="I48" i="26" s="1"/>
  <c r="M48" i="26" s="1"/>
  <c r="AU33" i="75"/>
  <c r="AW33" i="75" s="1"/>
  <c r="I98" i="11" s="1"/>
  <c r="AU32" i="75"/>
  <c r="AW32" i="75" s="1"/>
  <c r="I104" i="11" s="1"/>
  <c r="AU31" i="75"/>
  <c r="AW31" i="75" s="1"/>
  <c r="I101" i="11" s="1"/>
  <c r="M101" i="11" s="1"/>
  <c r="AU30" i="75"/>
  <c r="AW30" i="75" s="1"/>
  <c r="I95" i="11" s="1"/>
  <c r="M95" i="11" s="1"/>
  <c r="AU29" i="75"/>
  <c r="AW29" i="75" s="1"/>
  <c r="I92" i="11" s="1"/>
  <c r="M92" i="11" s="1"/>
  <c r="AU28" i="75"/>
  <c r="AW28" i="75" s="1"/>
  <c r="I89" i="11" s="1"/>
  <c r="M89" i="11" s="1"/>
  <c r="AU27" i="75"/>
  <c r="AW27" i="75" s="1"/>
  <c r="I86" i="11" s="1"/>
  <c r="M86" i="11" s="1"/>
  <c r="AU26" i="75"/>
  <c r="AW26" i="75" s="1"/>
  <c r="I83" i="11" s="1"/>
  <c r="M83" i="11" s="1"/>
  <c r="AU25" i="75"/>
  <c r="AW25" i="75" s="1"/>
  <c r="I80" i="11" s="1"/>
  <c r="M80" i="11" s="1"/>
  <c r="AU24" i="75"/>
  <c r="AW24" i="75" s="1"/>
  <c r="I77" i="11" s="1"/>
  <c r="M77" i="11" s="1"/>
  <c r="AU23" i="75"/>
  <c r="AW23" i="75" s="1"/>
  <c r="I70" i="11" s="1"/>
  <c r="AU22" i="75"/>
  <c r="AW22" i="75" s="1"/>
  <c r="I64" i="11" s="1"/>
  <c r="M64" i="11" s="1"/>
  <c r="AU21" i="75"/>
  <c r="AU20" i="75"/>
  <c r="AU19" i="75"/>
  <c r="AU18" i="75"/>
  <c r="AU17" i="75"/>
  <c r="AU16" i="75"/>
  <c r="AU15" i="75"/>
  <c r="AU14" i="75"/>
  <c r="AU13" i="75"/>
  <c r="AU12" i="75"/>
  <c r="AU11" i="75"/>
  <c r="AW11" i="75" s="1"/>
  <c r="I24" i="11" s="1"/>
  <c r="M24" i="11" s="1"/>
  <c r="AU10" i="75"/>
  <c r="AU9" i="75"/>
  <c r="AU8" i="75"/>
  <c r="M46" i="97"/>
  <c r="W46" i="97" s="1"/>
  <c r="I156" i="11" s="1"/>
  <c r="AY33" i="75"/>
  <c r="BA33" i="75" s="1"/>
  <c r="I99" i="11" s="1"/>
  <c r="AY32" i="75"/>
  <c r="BA32" i="75" s="1"/>
  <c r="I105" i="11" s="1"/>
  <c r="AY31" i="75"/>
  <c r="BA31" i="75" s="1"/>
  <c r="I102" i="11" s="1"/>
  <c r="M102" i="11" s="1"/>
  <c r="AY30" i="75"/>
  <c r="BA30" i="75" s="1"/>
  <c r="I96" i="11" s="1"/>
  <c r="M96" i="11" s="1"/>
  <c r="AY29" i="75"/>
  <c r="BA29" i="75" s="1"/>
  <c r="I93" i="11" s="1"/>
  <c r="M93" i="11" s="1"/>
  <c r="AY28" i="75"/>
  <c r="BA28" i="75" s="1"/>
  <c r="I90" i="11" s="1"/>
  <c r="M90" i="11" s="1"/>
  <c r="AY27" i="75"/>
  <c r="BA27" i="75" s="1"/>
  <c r="I87" i="11" s="1"/>
  <c r="M87" i="11" s="1"/>
  <c r="AY26" i="75"/>
  <c r="BA26" i="75" s="1"/>
  <c r="I84" i="11" s="1"/>
  <c r="M84" i="11" s="1"/>
  <c r="AY25" i="75"/>
  <c r="BA25" i="75" s="1"/>
  <c r="I81" i="11" s="1"/>
  <c r="M81" i="11" s="1"/>
  <c r="AY24" i="75"/>
  <c r="BA24" i="75" s="1"/>
  <c r="I78" i="11" s="1"/>
  <c r="M78" i="11" s="1"/>
  <c r="AY23" i="75"/>
  <c r="BA23" i="75" s="1"/>
  <c r="I71" i="11" s="1"/>
  <c r="AY22" i="75"/>
  <c r="BA22" i="75" s="1"/>
  <c r="I65" i="11" s="1"/>
  <c r="M65" i="11" s="1"/>
  <c r="AY21" i="75"/>
  <c r="AY20" i="75"/>
  <c r="AY19" i="75"/>
  <c r="AY18" i="75"/>
  <c r="AY17" i="75"/>
  <c r="AY16" i="75"/>
  <c r="AY15" i="75"/>
  <c r="AY14" i="75"/>
  <c r="AY13" i="75"/>
  <c r="AY12" i="75"/>
  <c r="AY11" i="75"/>
  <c r="BA11" i="75" s="1"/>
  <c r="I25" i="11" s="1"/>
  <c r="M25" i="11" s="1"/>
  <c r="AY10" i="75"/>
  <c r="AY9" i="75"/>
  <c r="AY8" i="75"/>
  <c r="M47" i="97"/>
  <c r="W47" i="97" s="1"/>
  <c r="I157" i="11" s="1"/>
  <c r="BC33" i="75"/>
  <c r="BE33" i="75" s="1"/>
  <c r="E59" i="74" s="1"/>
  <c r="BC32" i="75"/>
  <c r="BE32" i="75" s="1"/>
  <c r="E58" i="74" s="1"/>
  <c r="BC31" i="75"/>
  <c r="BE31" i="75" s="1"/>
  <c r="E57" i="74" s="1"/>
  <c r="BC30" i="75"/>
  <c r="BE30" i="75" s="1"/>
  <c r="E56" i="74" s="1"/>
  <c r="BC29" i="75"/>
  <c r="BE29" i="75" s="1"/>
  <c r="E55" i="74" s="1"/>
  <c r="BC28" i="75"/>
  <c r="BE28" i="75" s="1"/>
  <c r="E54" i="74" s="1"/>
  <c r="BC27" i="75"/>
  <c r="BE27" i="75" s="1"/>
  <c r="E53" i="74" s="1"/>
  <c r="BC26" i="75"/>
  <c r="BE26" i="75" s="1"/>
  <c r="E52" i="74" s="1"/>
  <c r="BC25" i="75"/>
  <c r="BE25" i="75" s="1"/>
  <c r="E51" i="74" s="1"/>
  <c r="BC24" i="75"/>
  <c r="BE24" i="75" s="1"/>
  <c r="E50" i="74" s="1"/>
  <c r="BC23" i="75"/>
  <c r="BE23" i="75" s="1"/>
  <c r="E49" i="74" s="1"/>
  <c r="BC22" i="75"/>
  <c r="BE22" i="75" s="1"/>
  <c r="E48" i="74" s="1"/>
  <c r="BC21" i="75"/>
  <c r="BC20" i="75"/>
  <c r="BC19" i="75"/>
  <c r="BC18" i="75"/>
  <c r="BC17" i="75"/>
  <c r="BC16" i="75"/>
  <c r="BC15" i="75"/>
  <c r="BC14" i="75"/>
  <c r="BC13" i="75"/>
  <c r="BC12" i="75"/>
  <c r="BC11" i="75"/>
  <c r="BE11" i="75" s="1"/>
  <c r="E37" i="74" s="1"/>
  <c r="BC10" i="75"/>
  <c r="BC9" i="75"/>
  <c r="BC8" i="75"/>
  <c r="M48" i="97"/>
  <c r="W48" i="97" s="1"/>
  <c r="E71" i="96" s="1"/>
  <c r="AE33" i="75"/>
  <c r="AG33" i="75" s="1"/>
  <c r="E32" i="73" s="1"/>
  <c r="AE32" i="75"/>
  <c r="AG32" i="75" s="1"/>
  <c r="E33" i="73" s="1"/>
  <c r="AE31" i="75"/>
  <c r="AG31" i="75" s="1"/>
  <c r="E31" i="73" s="1"/>
  <c r="AE30" i="75"/>
  <c r="AG30" i="75" s="1"/>
  <c r="E30" i="73" s="1"/>
  <c r="AE29" i="75"/>
  <c r="AG29" i="75" s="1"/>
  <c r="E29" i="73" s="1"/>
  <c r="AE28" i="75"/>
  <c r="AG28" i="75" s="1"/>
  <c r="E28" i="73" s="1"/>
  <c r="AE27" i="75"/>
  <c r="AG27" i="75" s="1"/>
  <c r="E27" i="73" s="1"/>
  <c r="AE26" i="75"/>
  <c r="AG26" i="75" s="1"/>
  <c r="E26" i="73" s="1"/>
  <c r="AE25" i="75"/>
  <c r="AG25" i="75" s="1"/>
  <c r="E25" i="73" s="1"/>
  <c r="AE24" i="75"/>
  <c r="AG24" i="75" s="1"/>
  <c r="E24" i="73" s="1"/>
  <c r="AE23" i="75"/>
  <c r="AG23" i="75" s="1"/>
  <c r="E23" i="73" s="1"/>
  <c r="AE22" i="75"/>
  <c r="AG22" i="75" s="1"/>
  <c r="E22" i="73" s="1"/>
  <c r="AE21" i="75"/>
  <c r="AE20" i="75"/>
  <c r="AE19" i="75"/>
  <c r="AE18" i="75"/>
  <c r="AE17" i="75"/>
  <c r="AE16" i="75"/>
  <c r="AE15" i="75"/>
  <c r="AE14" i="75"/>
  <c r="AE13" i="75"/>
  <c r="AE12" i="75"/>
  <c r="AE11" i="75"/>
  <c r="AG11" i="75" s="1"/>
  <c r="E11" i="73" s="1"/>
  <c r="AE10" i="75"/>
  <c r="AE9" i="75"/>
  <c r="AE8" i="75"/>
  <c r="M42" i="97"/>
  <c r="W42" i="97" s="1"/>
  <c r="E77" i="96" s="1"/>
  <c r="I10" i="25"/>
  <c r="K73" i="74"/>
  <c r="I10" i="23" s="1"/>
  <c r="I11" i="25"/>
  <c r="M11" i="25" s="1"/>
  <c r="K74" i="74"/>
  <c r="I11" i="23" s="1"/>
  <c r="M11" i="23" s="1"/>
  <c r="S8" i="30"/>
  <c r="S8" i="31"/>
  <c r="S8" i="32"/>
  <c r="S8" i="33"/>
  <c r="S8" i="34"/>
  <c r="S8" i="35"/>
  <c r="S8" i="36"/>
  <c r="S8" i="37"/>
  <c r="S8" i="38"/>
  <c r="S8" i="39"/>
  <c r="S8" i="40"/>
  <c r="S8" i="41"/>
  <c r="S8" i="42"/>
  <c r="S8" i="43"/>
  <c r="S8" i="44"/>
  <c r="S8" i="45"/>
  <c r="G33" i="76"/>
  <c r="I33" i="76" s="1"/>
  <c r="I34" i="46" s="1"/>
  <c r="M34" i="46" s="1"/>
  <c r="G32" i="76"/>
  <c r="I32" i="76" s="1"/>
  <c r="I33" i="46" s="1"/>
  <c r="M33" i="46" s="1"/>
  <c r="G31" i="76"/>
  <c r="I31" i="76" s="1"/>
  <c r="I32" i="46" s="1"/>
  <c r="M32" i="46" s="1"/>
  <c r="G30" i="76"/>
  <c r="I30" i="76" s="1"/>
  <c r="I31" i="46" s="1"/>
  <c r="M31" i="46" s="1"/>
  <c r="G29" i="76"/>
  <c r="I29" i="76" s="1"/>
  <c r="I30" i="46" s="1"/>
  <c r="M30" i="46" s="1"/>
  <c r="G28" i="76"/>
  <c r="I28" i="76" s="1"/>
  <c r="I29" i="46" s="1"/>
  <c r="M29" i="46" s="1"/>
  <c r="G27" i="76"/>
  <c r="I27" i="76" s="1"/>
  <c r="I28" i="46" s="1"/>
  <c r="M28" i="46" s="1"/>
  <c r="G26" i="76"/>
  <c r="I26" i="76" s="1"/>
  <c r="I27" i="46" s="1"/>
  <c r="M27" i="46" s="1"/>
  <c r="G25" i="76"/>
  <c r="I25" i="76" s="1"/>
  <c r="I26" i="46" s="1"/>
  <c r="M26" i="46" s="1"/>
  <c r="G24" i="76"/>
  <c r="I24" i="76" s="1"/>
  <c r="I25" i="46" s="1"/>
  <c r="M25" i="46" s="1"/>
  <c r="G23" i="76"/>
  <c r="I23" i="76" s="1"/>
  <c r="I24" i="46" s="1"/>
  <c r="M24" i="46" s="1"/>
  <c r="G22" i="76"/>
  <c r="I22" i="76" s="1"/>
  <c r="I23" i="46" s="1"/>
  <c r="M23" i="46" s="1"/>
  <c r="G21" i="76"/>
  <c r="G20" i="76"/>
  <c r="G19" i="76"/>
  <c r="G18" i="76"/>
  <c r="G17" i="76"/>
  <c r="G16" i="76"/>
  <c r="G15" i="76"/>
  <c r="G14" i="76"/>
  <c r="G13" i="76"/>
  <c r="G12" i="76"/>
  <c r="G11" i="76"/>
  <c r="I11" i="76" s="1"/>
  <c r="I12" i="46" s="1"/>
  <c r="M12" i="46" s="1"/>
  <c r="G10" i="76"/>
  <c r="G9" i="76"/>
  <c r="G8" i="76"/>
  <c r="K33" i="76"/>
  <c r="M33" i="76" s="1"/>
  <c r="I34" i="45" s="1"/>
  <c r="M34" i="45" s="1"/>
  <c r="K32" i="76"/>
  <c r="M32" i="76" s="1"/>
  <c r="I33" i="45" s="1"/>
  <c r="M33" i="45" s="1"/>
  <c r="K31" i="76"/>
  <c r="M31" i="76" s="1"/>
  <c r="I32" i="45" s="1"/>
  <c r="M32" i="45" s="1"/>
  <c r="K30" i="76"/>
  <c r="M30" i="76" s="1"/>
  <c r="I31" i="45" s="1"/>
  <c r="M31" i="45" s="1"/>
  <c r="K29" i="76"/>
  <c r="M29" i="76" s="1"/>
  <c r="I30" i="45" s="1"/>
  <c r="M30" i="45" s="1"/>
  <c r="K28" i="76"/>
  <c r="M28" i="76" s="1"/>
  <c r="I29" i="45" s="1"/>
  <c r="M29" i="45" s="1"/>
  <c r="K27" i="76"/>
  <c r="M27" i="76" s="1"/>
  <c r="I28" i="45" s="1"/>
  <c r="M28" i="45" s="1"/>
  <c r="K26" i="76"/>
  <c r="M26" i="76" s="1"/>
  <c r="I27" i="45" s="1"/>
  <c r="M27" i="45" s="1"/>
  <c r="K25" i="76"/>
  <c r="M25" i="76" s="1"/>
  <c r="I26" i="45" s="1"/>
  <c r="M26" i="45" s="1"/>
  <c r="K24" i="76"/>
  <c r="M24" i="76" s="1"/>
  <c r="I25" i="45" s="1"/>
  <c r="M25" i="45" s="1"/>
  <c r="K23" i="76"/>
  <c r="M23" i="76" s="1"/>
  <c r="I24" i="45" s="1"/>
  <c r="M24" i="45" s="1"/>
  <c r="K22" i="76"/>
  <c r="M22" i="76" s="1"/>
  <c r="I23" i="45" s="1"/>
  <c r="M23" i="45" s="1"/>
  <c r="K21" i="76"/>
  <c r="K20" i="76"/>
  <c r="K19" i="76"/>
  <c r="K18" i="76"/>
  <c r="K17" i="76"/>
  <c r="K16" i="76"/>
  <c r="K15" i="76"/>
  <c r="K14" i="76"/>
  <c r="K13" i="76"/>
  <c r="K12" i="76"/>
  <c r="K11" i="76"/>
  <c r="M11" i="76" s="1"/>
  <c r="I12" i="45" s="1"/>
  <c r="M12" i="45" s="1"/>
  <c r="K10" i="76"/>
  <c r="K9" i="76"/>
  <c r="K8" i="76"/>
  <c r="O33" i="76"/>
  <c r="Q33" i="76" s="1"/>
  <c r="I34" i="44" s="1"/>
  <c r="M34" i="44" s="1"/>
  <c r="O32" i="76"/>
  <c r="Q32" i="76" s="1"/>
  <c r="I33" i="44" s="1"/>
  <c r="M33" i="44" s="1"/>
  <c r="O31" i="76"/>
  <c r="Q31" i="76" s="1"/>
  <c r="I32" i="44" s="1"/>
  <c r="M32" i="44" s="1"/>
  <c r="O30" i="76"/>
  <c r="Q30" i="76" s="1"/>
  <c r="I31" i="44" s="1"/>
  <c r="M31" i="44" s="1"/>
  <c r="O29" i="76"/>
  <c r="Q29" i="76" s="1"/>
  <c r="I30" i="44" s="1"/>
  <c r="M30" i="44" s="1"/>
  <c r="O28" i="76"/>
  <c r="Q28" i="76" s="1"/>
  <c r="I29" i="44" s="1"/>
  <c r="M29" i="44" s="1"/>
  <c r="O27" i="76"/>
  <c r="Q27" i="76" s="1"/>
  <c r="I28" i="44" s="1"/>
  <c r="M28" i="44" s="1"/>
  <c r="O26" i="76"/>
  <c r="Q26" i="76" s="1"/>
  <c r="I27" i="44" s="1"/>
  <c r="M27" i="44" s="1"/>
  <c r="O25" i="76"/>
  <c r="Q25" i="76" s="1"/>
  <c r="I26" i="44" s="1"/>
  <c r="M26" i="44" s="1"/>
  <c r="O24" i="76"/>
  <c r="Q24" i="76" s="1"/>
  <c r="I25" i="44" s="1"/>
  <c r="M25" i="44" s="1"/>
  <c r="O23" i="76"/>
  <c r="Q23" i="76" s="1"/>
  <c r="I24" i="44" s="1"/>
  <c r="M24" i="44" s="1"/>
  <c r="O22" i="76"/>
  <c r="Q22" i="76" s="1"/>
  <c r="I23" i="44" s="1"/>
  <c r="M23" i="44" s="1"/>
  <c r="O21" i="76"/>
  <c r="O20" i="76"/>
  <c r="O19" i="76"/>
  <c r="O18" i="76"/>
  <c r="O17" i="76"/>
  <c r="O16" i="76"/>
  <c r="O15" i="76"/>
  <c r="O14" i="76"/>
  <c r="O13" i="76"/>
  <c r="O12" i="76"/>
  <c r="O11" i="76"/>
  <c r="Q11" i="76" s="1"/>
  <c r="I12" i="44" s="1"/>
  <c r="M12" i="44" s="1"/>
  <c r="O10" i="76"/>
  <c r="O9" i="76"/>
  <c r="O8" i="76"/>
  <c r="S33" i="76"/>
  <c r="U33" i="76" s="1"/>
  <c r="I34" i="43" s="1"/>
  <c r="M34" i="43" s="1"/>
  <c r="S32" i="76"/>
  <c r="U32" i="76" s="1"/>
  <c r="I33" i="43" s="1"/>
  <c r="M33" i="43" s="1"/>
  <c r="S31" i="76"/>
  <c r="U31" i="76" s="1"/>
  <c r="I32" i="43" s="1"/>
  <c r="M32" i="43" s="1"/>
  <c r="S30" i="76"/>
  <c r="U30" i="76" s="1"/>
  <c r="I31" i="43" s="1"/>
  <c r="M31" i="43" s="1"/>
  <c r="S29" i="76"/>
  <c r="U29" i="76" s="1"/>
  <c r="I30" i="43" s="1"/>
  <c r="M30" i="43" s="1"/>
  <c r="S28" i="76"/>
  <c r="U28" i="76" s="1"/>
  <c r="I29" i="43" s="1"/>
  <c r="M29" i="43" s="1"/>
  <c r="S27" i="76"/>
  <c r="U27" i="76" s="1"/>
  <c r="I28" i="43" s="1"/>
  <c r="M28" i="43" s="1"/>
  <c r="S26" i="76"/>
  <c r="U26" i="76" s="1"/>
  <c r="I27" i="43" s="1"/>
  <c r="M27" i="43" s="1"/>
  <c r="S25" i="76"/>
  <c r="U25" i="76" s="1"/>
  <c r="I26" i="43" s="1"/>
  <c r="M26" i="43" s="1"/>
  <c r="S24" i="76"/>
  <c r="U24" i="76" s="1"/>
  <c r="I25" i="43" s="1"/>
  <c r="M25" i="43" s="1"/>
  <c r="S23" i="76"/>
  <c r="U23" i="76" s="1"/>
  <c r="I24" i="43" s="1"/>
  <c r="M24" i="43" s="1"/>
  <c r="S22" i="76"/>
  <c r="U22" i="76" s="1"/>
  <c r="I23" i="43" s="1"/>
  <c r="M23" i="43" s="1"/>
  <c r="S21" i="76"/>
  <c r="S20" i="76"/>
  <c r="S19" i="76"/>
  <c r="S18" i="76"/>
  <c r="S17" i="76"/>
  <c r="S16" i="76"/>
  <c r="S15" i="76"/>
  <c r="S14" i="76"/>
  <c r="S13" i="76"/>
  <c r="S12" i="76"/>
  <c r="S11" i="76"/>
  <c r="U11" i="76" s="1"/>
  <c r="I12" i="43" s="1"/>
  <c r="M12" i="43" s="1"/>
  <c r="S10" i="76"/>
  <c r="S9" i="76"/>
  <c r="S8" i="76"/>
  <c r="W33" i="76"/>
  <c r="Y33" i="76" s="1"/>
  <c r="I34" i="42" s="1"/>
  <c r="M34" i="42" s="1"/>
  <c r="W32" i="76"/>
  <c r="Y32" i="76" s="1"/>
  <c r="I33" i="42" s="1"/>
  <c r="M33" i="42" s="1"/>
  <c r="W31" i="76"/>
  <c r="Y31" i="76" s="1"/>
  <c r="I32" i="42" s="1"/>
  <c r="M32" i="42" s="1"/>
  <c r="W30" i="76"/>
  <c r="Y30" i="76" s="1"/>
  <c r="I31" i="42" s="1"/>
  <c r="M31" i="42" s="1"/>
  <c r="W29" i="76"/>
  <c r="Y29" i="76" s="1"/>
  <c r="I30" i="42" s="1"/>
  <c r="M30" i="42" s="1"/>
  <c r="W28" i="76"/>
  <c r="Y28" i="76" s="1"/>
  <c r="I29" i="42" s="1"/>
  <c r="M29" i="42" s="1"/>
  <c r="W27" i="76"/>
  <c r="Y27" i="76" s="1"/>
  <c r="I28" i="42" s="1"/>
  <c r="M28" i="42" s="1"/>
  <c r="W26" i="76"/>
  <c r="Y26" i="76" s="1"/>
  <c r="I27" i="42" s="1"/>
  <c r="M27" i="42" s="1"/>
  <c r="W25" i="76"/>
  <c r="Y25" i="76" s="1"/>
  <c r="I26" i="42" s="1"/>
  <c r="M26" i="42" s="1"/>
  <c r="W24" i="76"/>
  <c r="Y24" i="76" s="1"/>
  <c r="I25" i="42" s="1"/>
  <c r="M25" i="42" s="1"/>
  <c r="W23" i="76"/>
  <c r="Y23" i="76" s="1"/>
  <c r="I24" i="42" s="1"/>
  <c r="M24" i="42" s="1"/>
  <c r="W22" i="76"/>
  <c r="Y22" i="76" s="1"/>
  <c r="I23" i="42" s="1"/>
  <c r="M23" i="42" s="1"/>
  <c r="W21" i="76"/>
  <c r="W20" i="76"/>
  <c r="W19" i="76"/>
  <c r="W18" i="76"/>
  <c r="W17" i="76"/>
  <c r="W16" i="76"/>
  <c r="W15" i="76"/>
  <c r="W14" i="76"/>
  <c r="W13" i="76"/>
  <c r="W12" i="76"/>
  <c r="W11" i="76"/>
  <c r="Y11" i="76" s="1"/>
  <c r="I12" i="42" s="1"/>
  <c r="M12" i="42" s="1"/>
  <c r="W10" i="76"/>
  <c r="W9" i="76"/>
  <c r="W8" i="76"/>
  <c r="AA33" i="76"/>
  <c r="AC33" i="76" s="1"/>
  <c r="I34" i="41" s="1"/>
  <c r="M34" i="41" s="1"/>
  <c r="AA32" i="76"/>
  <c r="AC32" i="76" s="1"/>
  <c r="I33" i="41" s="1"/>
  <c r="M33" i="41" s="1"/>
  <c r="AA31" i="76"/>
  <c r="AC31" i="76" s="1"/>
  <c r="I32" i="41" s="1"/>
  <c r="M32" i="41" s="1"/>
  <c r="AA30" i="76"/>
  <c r="AC30" i="76" s="1"/>
  <c r="I31" i="41" s="1"/>
  <c r="M31" i="41" s="1"/>
  <c r="AA29" i="76"/>
  <c r="AC29" i="76" s="1"/>
  <c r="I30" i="41" s="1"/>
  <c r="M30" i="41" s="1"/>
  <c r="AA28" i="76"/>
  <c r="AC28" i="76" s="1"/>
  <c r="I29" i="41" s="1"/>
  <c r="M29" i="41" s="1"/>
  <c r="AA27" i="76"/>
  <c r="AC27" i="76" s="1"/>
  <c r="I28" i="41" s="1"/>
  <c r="M28" i="41" s="1"/>
  <c r="AA26" i="76"/>
  <c r="AC26" i="76" s="1"/>
  <c r="I27" i="41" s="1"/>
  <c r="M27" i="41" s="1"/>
  <c r="AA25" i="76"/>
  <c r="AC25" i="76" s="1"/>
  <c r="I26" i="41" s="1"/>
  <c r="M26" i="41" s="1"/>
  <c r="AA24" i="76"/>
  <c r="AC24" i="76" s="1"/>
  <c r="I25" i="41" s="1"/>
  <c r="M25" i="41" s="1"/>
  <c r="AA23" i="76"/>
  <c r="AC23" i="76" s="1"/>
  <c r="I24" i="41" s="1"/>
  <c r="M24" i="41" s="1"/>
  <c r="AA22" i="76"/>
  <c r="AC22" i="76" s="1"/>
  <c r="I23" i="41" s="1"/>
  <c r="M23" i="41" s="1"/>
  <c r="AA21" i="76"/>
  <c r="AA20" i="76"/>
  <c r="AA19" i="76"/>
  <c r="AA18" i="76"/>
  <c r="AA17" i="76"/>
  <c r="AA16" i="76"/>
  <c r="AA15" i="76"/>
  <c r="AA14" i="76"/>
  <c r="AA13" i="76"/>
  <c r="AA12" i="76"/>
  <c r="AA11" i="76"/>
  <c r="AC11" i="76" s="1"/>
  <c r="I12" i="41" s="1"/>
  <c r="M12" i="41" s="1"/>
  <c r="AA10" i="76"/>
  <c r="AA9" i="76"/>
  <c r="AA8" i="76"/>
  <c r="AE33" i="76"/>
  <c r="AG33" i="76" s="1"/>
  <c r="I34" i="40" s="1"/>
  <c r="M34" i="40" s="1"/>
  <c r="AE32" i="76"/>
  <c r="AG32" i="76" s="1"/>
  <c r="I33" i="40" s="1"/>
  <c r="M33" i="40" s="1"/>
  <c r="AE31" i="76"/>
  <c r="AG31" i="76" s="1"/>
  <c r="I32" i="40" s="1"/>
  <c r="M32" i="40" s="1"/>
  <c r="AE30" i="76"/>
  <c r="AG30" i="76" s="1"/>
  <c r="I31" i="40" s="1"/>
  <c r="M31" i="40" s="1"/>
  <c r="AE29" i="76"/>
  <c r="AG29" i="76" s="1"/>
  <c r="I30" i="40" s="1"/>
  <c r="M30" i="40" s="1"/>
  <c r="AE28" i="76"/>
  <c r="AG28" i="76" s="1"/>
  <c r="I29" i="40" s="1"/>
  <c r="M29" i="40" s="1"/>
  <c r="AE27" i="76"/>
  <c r="AG27" i="76" s="1"/>
  <c r="I28" i="40" s="1"/>
  <c r="M28" i="40" s="1"/>
  <c r="AE26" i="76"/>
  <c r="AG26" i="76" s="1"/>
  <c r="I27" i="40" s="1"/>
  <c r="M27" i="40" s="1"/>
  <c r="AE25" i="76"/>
  <c r="AG25" i="76" s="1"/>
  <c r="I26" i="40" s="1"/>
  <c r="M26" i="40" s="1"/>
  <c r="AE24" i="76"/>
  <c r="AG24" i="76" s="1"/>
  <c r="I25" i="40" s="1"/>
  <c r="M25" i="40" s="1"/>
  <c r="AE23" i="76"/>
  <c r="AG23" i="76" s="1"/>
  <c r="I24" i="40" s="1"/>
  <c r="M24" i="40" s="1"/>
  <c r="AE22" i="76"/>
  <c r="AG22" i="76" s="1"/>
  <c r="I23" i="40" s="1"/>
  <c r="M23" i="40" s="1"/>
  <c r="AE21" i="76"/>
  <c r="AE20" i="76"/>
  <c r="AE19" i="76"/>
  <c r="AE18" i="76"/>
  <c r="AE17" i="76"/>
  <c r="AE16" i="76"/>
  <c r="AE15" i="76"/>
  <c r="AE14" i="76"/>
  <c r="AE13" i="76"/>
  <c r="AE12" i="76"/>
  <c r="AE11" i="76"/>
  <c r="AG11" i="76" s="1"/>
  <c r="I12" i="40" s="1"/>
  <c r="M12" i="40" s="1"/>
  <c r="AE10" i="76"/>
  <c r="AE9" i="76"/>
  <c r="AE8" i="76"/>
  <c r="AI33" i="76"/>
  <c r="AK33" i="76" s="1"/>
  <c r="I34" i="39" s="1"/>
  <c r="M34" i="39" s="1"/>
  <c r="AI32" i="76"/>
  <c r="AK32" i="76" s="1"/>
  <c r="I33" i="39" s="1"/>
  <c r="M33" i="39" s="1"/>
  <c r="AI31" i="76"/>
  <c r="AK31" i="76" s="1"/>
  <c r="I32" i="39" s="1"/>
  <c r="M32" i="39" s="1"/>
  <c r="AI30" i="76"/>
  <c r="AK30" i="76" s="1"/>
  <c r="I31" i="39" s="1"/>
  <c r="M31" i="39" s="1"/>
  <c r="AI29" i="76"/>
  <c r="AK29" i="76" s="1"/>
  <c r="I30" i="39" s="1"/>
  <c r="M30" i="39" s="1"/>
  <c r="AI28" i="76"/>
  <c r="AK28" i="76" s="1"/>
  <c r="I29" i="39" s="1"/>
  <c r="M29" i="39" s="1"/>
  <c r="AI27" i="76"/>
  <c r="AK27" i="76" s="1"/>
  <c r="I28" i="39" s="1"/>
  <c r="M28" i="39" s="1"/>
  <c r="AI26" i="76"/>
  <c r="AK26" i="76" s="1"/>
  <c r="I27" i="39" s="1"/>
  <c r="M27" i="39" s="1"/>
  <c r="AI25" i="76"/>
  <c r="AK25" i="76" s="1"/>
  <c r="I26" i="39" s="1"/>
  <c r="M26" i="39" s="1"/>
  <c r="AI24" i="76"/>
  <c r="AK24" i="76" s="1"/>
  <c r="I25" i="39" s="1"/>
  <c r="M25" i="39" s="1"/>
  <c r="AI23" i="76"/>
  <c r="AK23" i="76" s="1"/>
  <c r="I24" i="39" s="1"/>
  <c r="M24" i="39" s="1"/>
  <c r="AI22" i="76"/>
  <c r="AK22" i="76" s="1"/>
  <c r="I23" i="39" s="1"/>
  <c r="M23" i="39" s="1"/>
  <c r="AI21" i="76"/>
  <c r="AI20" i="76"/>
  <c r="AI19" i="76"/>
  <c r="AI18" i="76"/>
  <c r="AI17" i="76"/>
  <c r="AI16" i="76"/>
  <c r="AI15" i="76"/>
  <c r="AI14" i="76"/>
  <c r="AI13" i="76"/>
  <c r="AI12" i="76"/>
  <c r="AI11" i="76"/>
  <c r="AK11" i="76" s="1"/>
  <c r="I12" i="39" s="1"/>
  <c r="M12" i="39" s="1"/>
  <c r="AI10" i="76"/>
  <c r="AI9" i="76"/>
  <c r="AI8" i="76"/>
  <c r="AM33" i="76"/>
  <c r="AO33" i="76" s="1"/>
  <c r="I34" i="38" s="1"/>
  <c r="M34" i="38" s="1"/>
  <c r="AM32" i="76"/>
  <c r="AO32" i="76" s="1"/>
  <c r="I33" i="38" s="1"/>
  <c r="M33" i="38" s="1"/>
  <c r="AM31" i="76"/>
  <c r="AO31" i="76" s="1"/>
  <c r="I32" i="38" s="1"/>
  <c r="M32" i="38" s="1"/>
  <c r="AM30" i="76"/>
  <c r="AO30" i="76" s="1"/>
  <c r="I31" i="38" s="1"/>
  <c r="M31" i="38" s="1"/>
  <c r="AM29" i="76"/>
  <c r="AO29" i="76" s="1"/>
  <c r="I30" i="38" s="1"/>
  <c r="M30" i="38" s="1"/>
  <c r="AM28" i="76"/>
  <c r="AO28" i="76" s="1"/>
  <c r="I29" i="38" s="1"/>
  <c r="M29" i="38" s="1"/>
  <c r="AM27" i="76"/>
  <c r="AO27" i="76" s="1"/>
  <c r="I28" i="38" s="1"/>
  <c r="M28" i="38" s="1"/>
  <c r="AM26" i="76"/>
  <c r="AO26" i="76" s="1"/>
  <c r="I27" i="38" s="1"/>
  <c r="M27" i="38" s="1"/>
  <c r="AM25" i="76"/>
  <c r="AO25" i="76" s="1"/>
  <c r="I26" i="38" s="1"/>
  <c r="M26" i="38" s="1"/>
  <c r="AM24" i="76"/>
  <c r="AO24" i="76" s="1"/>
  <c r="I25" i="38" s="1"/>
  <c r="M25" i="38" s="1"/>
  <c r="AM23" i="76"/>
  <c r="AO23" i="76" s="1"/>
  <c r="I24" i="38" s="1"/>
  <c r="M24" i="38" s="1"/>
  <c r="AM22" i="76"/>
  <c r="AO22" i="76" s="1"/>
  <c r="I23" i="38" s="1"/>
  <c r="M23" i="38" s="1"/>
  <c r="AM21" i="76"/>
  <c r="AM20" i="76"/>
  <c r="AM19" i="76"/>
  <c r="AM18" i="76"/>
  <c r="AM17" i="76"/>
  <c r="AM16" i="76"/>
  <c r="AM15" i="76"/>
  <c r="AM14" i="76"/>
  <c r="AM13" i="76"/>
  <c r="AM12" i="76"/>
  <c r="AM11" i="76"/>
  <c r="AO11" i="76" s="1"/>
  <c r="I12" i="38" s="1"/>
  <c r="M12" i="38" s="1"/>
  <c r="AM10" i="76"/>
  <c r="AM9" i="76"/>
  <c r="AM8" i="76"/>
  <c r="AQ33" i="76"/>
  <c r="AS33" i="76" s="1"/>
  <c r="I34" i="37" s="1"/>
  <c r="M34" i="37" s="1"/>
  <c r="AQ32" i="76"/>
  <c r="AS32" i="76" s="1"/>
  <c r="I33" i="37" s="1"/>
  <c r="M33" i="37" s="1"/>
  <c r="AQ31" i="76"/>
  <c r="AS31" i="76" s="1"/>
  <c r="I32" i="37" s="1"/>
  <c r="M32" i="37" s="1"/>
  <c r="AQ30" i="76"/>
  <c r="AS30" i="76" s="1"/>
  <c r="I31" i="37" s="1"/>
  <c r="M31" i="37" s="1"/>
  <c r="AQ29" i="76"/>
  <c r="AS29" i="76" s="1"/>
  <c r="I30" i="37" s="1"/>
  <c r="M30" i="37" s="1"/>
  <c r="AQ28" i="76"/>
  <c r="AS28" i="76" s="1"/>
  <c r="I29" i="37" s="1"/>
  <c r="M29" i="37" s="1"/>
  <c r="AQ27" i="76"/>
  <c r="AS27" i="76" s="1"/>
  <c r="I28" i="37" s="1"/>
  <c r="M28" i="37" s="1"/>
  <c r="AQ26" i="76"/>
  <c r="AS26" i="76" s="1"/>
  <c r="I27" i="37" s="1"/>
  <c r="M27" i="37" s="1"/>
  <c r="AQ25" i="76"/>
  <c r="AS25" i="76" s="1"/>
  <c r="I26" i="37" s="1"/>
  <c r="M26" i="37" s="1"/>
  <c r="AQ24" i="76"/>
  <c r="AS24" i="76" s="1"/>
  <c r="I25" i="37" s="1"/>
  <c r="M25" i="37" s="1"/>
  <c r="AQ23" i="76"/>
  <c r="AS23" i="76" s="1"/>
  <c r="I24" i="37" s="1"/>
  <c r="M24" i="37" s="1"/>
  <c r="AQ22" i="76"/>
  <c r="AS22" i="76" s="1"/>
  <c r="I23" i="37" s="1"/>
  <c r="M23" i="37" s="1"/>
  <c r="AQ21" i="76"/>
  <c r="AQ20" i="76"/>
  <c r="AQ19" i="76"/>
  <c r="AQ18" i="76"/>
  <c r="AQ17" i="76"/>
  <c r="AQ16" i="76"/>
  <c r="AQ15" i="76"/>
  <c r="AQ14" i="76"/>
  <c r="AQ13" i="76"/>
  <c r="AQ12" i="76"/>
  <c r="AQ11" i="76"/>
  <c r="AS11" i="76" s="1"/>
  <c r="I12" i="37" s="1"/>
  <c r="M12" i="37" s="1"/>
  <c r="AQ10" i="76"/>
  <c r="AQ9" i="76"/>
  <c r="AQ8" i="76"/>
  <c r="AU33" i="76"/>
  <c r="AW33" i="76" s="1"/>
  <c r="I34" i="36" s="1"/>
  <c r="M34" i="36" s="1"/>
  <c r="AU32" i="76"/>
  <c r="AW32" i="76" s="1"/>
  <c r="I33" i="36" s="1"/>
  <c r="M33" i="36" s="1"/>
  <c r="AU31" i="76"/>
  <c r="AW31" i="76" s="1"/>
  <c r="I32" i="36" s="1"/>
  <c r="M32" i="36" s="1"/>
  <c r="AU30" i="76"/>
  <c r="AW30" i="76" s="1"/>
  <c r="I31" i="36" s="1"/>
  <c r="M31" i="36" s="1"/>
  <c r="AU29" i="76"/>
  <c r="AW29" i="76" s="1"/>
  <c r="I30" i="36" s="1"/>
  <c r="M30" i="36" s="1"/>
  <c r="AU28" i="76"/>
  <c r="AW28" i="76" s="1"/>
  <c r="I29" i="36" s="1"/>
  <c r="M29" i="36" s="1"/>
  <c r="AU27" i="76"/>
  <c r="AW27" i="76" s="1"/>
  <c r="I28" i="36" s="1"/>
  <c r="M28" i="36" s="1"/>
  <c r="AU26" i="76"/>
  <c r="AW26" i="76" s="1"/>
  <c r="I27" i="36" s="1"/>
  <c r="M27" i="36" s="1"/>
  <c r="AU25" i="76"/>
  <c r="AW25" i="76" s="1"/>
  <c r="I26" i="36" s="1"/>
  <c r="M26" i="36" s="1"/>
  <c r="AU24" i="76"/>
  <c r="AW24" i="76" s="1"/>
  <c r="I25" i="36" s="1"/>
  <c r="M25" i="36" s="1"/>
  <c r="AU23" i="76"/>
  <c r="AW23" i="76" s="1"/>
  <c r="I24" i="36" s="1"/>
  <c r="M24" i="36" s="1"/>
  <c r="AU22" i="76"/>
  <c r="AW22" i="76" s="1"/>
  <c r="I23" i="36" s="1"/>
  <c r="M23" i="36" s="1"/>
  <c r="AU21" i="76"/>
  <c r="AU20" i="76"/>
  <c r="AU19" i="76"/>
  <c r="AU18" i="76"/>
  <c r="AU17" i="76"/>
  <c r="AU16" i="76"/>
  <c r="AU15" i="76"/>
  <c r="AU14" i="76"/>
  <c r="AU13" i="76"/>
  <c r="AU12" i="76"/>
  <c r="AU11" i="76"/>
  <c r="AW11" i="76" s="1"/>
  <c r="I12" i="36" s="1"/>
  <c r="M12" i="36" s="1"/>
  <c r="AU10" i="76"/>
  <c r="AU9" i="76"/>
  <c r="AU8" i="76"/>
  <c r="AY33" i="76"/>
  <c r="BA33" i="76" s="1"/>
  <c r="I34" i="35" s="1"/>
  <c r="M34" i="35" s="1"/>
  <c r="AY32" i="76"/>
  <c r="BA32" i="76" s="1"/>
  <c r="I33" i="35" s="1"/>
  <c r="M33" i="35" s="1"/>
  <c r="AY31" i="76"/>
  <c r="BA31" i="76" s="1"/>
  <c r="I32" i="35" s="1"/>
  <c r="M32" i="35" s="1"/>
  <c r="AY30" i="76"/>
  <c r="BA30" i="76" s="1"/>
  <c r="I31" i="35" s="1"/>
  <c r="M31" i="35" s="1"/>
  <c r="AY29" i="76"/>
  <c r="BA29" i="76" s="1"/>
  <c r="I30" i="35" s="1"/>
  <c r="M30" i="35" s="1"/>
  <c r="AY28" i="76"/>
  <c r="BA28" i="76" s="1"/>
  <c r="I29" i="35" s="1"/>
  <c r="M29" i="35" s="1"/>
  <c r="AY27" i="76"/>
  <c r="BA27" i="76" s="1"/>
  <c r="I28" i="35" s="1"/>
  <c r="M28" i="35" s="1"/>
  <c r="AY26" i="76"/>
  <c r="BA26" i="76" s="1"/>
  <c r="I27" i="35" s="1"/>
  <c r="M27" i="35" s="1"/>
  <c r="AY25" i="76"/>
  <c r="BA25" i="76" s="1"/>
  <c r="I26" i="35" s="1"/>
  <c r="M26" i="35" s="1"/>
  <c r="AY24" i="76"/>
  <c r="BA24" i="76" s="1"/>
  <c r="I25" i="35" s="1"/>
  <c r="M25" i="35" s="1"/>
  <c r="AY23" i="76"/>
  <c r="BA23" i="76" s="1"/>
  <c r="I24" i="35" s="1"/>
  <c r="M24" i="35" s="1"/>
  <c r="AY22" i="76"/>
  <c r="BA22" i="76" s="1"/>
  <c r="I23" i="35" s="1"/>
  <c r="M23" i="35" s="1"/>
  <c r="AY21" i="76"/>
  <c r="AY20" i="76"/>
  <c r="AY19" i="76"/>
  <c r="AY18" i="76"/>
  <c r="AY17" i="76"/>
  <c r="AY16" i="76"/>
  <c r="AY15" i="76"/>
  <c r="AY14" i="76"/>
  <c r="AY13" i="76"/>
  <c r="AY12" i="76"/>
  <c r="AY11" i="76"/>
  <c r="BA11" i="76" s="1"/>
  <c r="I12" i="35" s="1"/>
  <c r="M12" i="35" s="1"/>
  <c r="AY10" i="76"/>
  <c r="AY9" i="76"/>
  <c r="AY8" i="76"/>
  <c r="BC33" i="76"/>
  <c r="BE33" i="76" s="1"/>
  <c r="I34" i="34" s="1"/>
  <c r="M34" i="34" s="1"/>
  <c r="BC32" i="76"/>
  <c r="BE32" i="76" s="1"/>
  <c r="I33" i="34" s="1"/>
  <c r="M33" i="34" s="1"/>
  <c r="BC31" i="76"/>
  <c r="BE31" i="76" s="1"/>
  <c r="I32" i="34" s="1"/>
  <c r="M32" i="34" s="1"/>
  <c r="BC30" i="76"/>
  <c r="BE30" i="76" s="1"/>
  <c r="I31" i="34" s="1"/>
  <c r="M31" i="34" s="1"/>
  <c r="BC29" i="76"/>
  <c r="BE29" i="76" s="1"/>
  <c r="I30" i="34" s="1"/>
  <c r="M30" i="34" s="1"/>
  <c r="BC28" i="76"/>
  <c r="BE28" i="76" s="1"/>
  <c r="I29" i="34" s="1"/>
  <c r="M29" i="34" s="1"/>
  <c r="BC27" i="76"/>
  <c r="BE27" i="76" s="1"/>
  <c r="I28" i="34" s="1"/>
  <c r="M28" i="34" s="1"/>
  <c r="BC26" i="76"/>
  <c r="BE26" i="76" s="1"/>
  <c r="I27" i="34" s="1"/>
  <c r="M27" i="34" s="1"/>
  <c r="BC25" i="76"/>
  <c r="BE25" i="76" s="1"/>
  <c r="I26" i="34" s="1"/>
  <c r="M26" i="34" s="1"/>
  <c r="BC24" i="76"/>
  <c r="BE24" i="76" s="1"/>
  <c r="I25" i="34" s="1"/>
  <c r="M25" i="34" s="1"/>
  <c r="BC23" i="76"/>
  <c r="BE23" i="76" s="1"/>
  <c r="I24" i="34" s="1"/>
  <c r="M24" i="34" s="1"/>
  <c r="BC22" i="76"/>
  <c r="BE22" i="76" s="1"/>
  <c r="I23" i="34" s="1"/>
  <c r="M23" i="34" s="1"/>
  <c r="BC21" i="76"/>
  <c r="BC20" i="76"/>
  <c r="BC19" i="76"/>
  <c r="BC18" i="76"/>
  <c r="BC17" i="76"/>
  <c r="BC16" i="76"/>
  <c r="BC15" i="76"/>
  <c r="BC14" i="76"/>
  <c r="BC13" i="76"/>
  <c r="BC12" i="76"/>
  <c r="BC11" i="76"/>
  <c r="BE11" i="76" s="1"/>
  <c r="I12" i="34" s="1"/>
  <c r="M12" i="34" s="1"/>
  <c r="BC10" i="76"/>
  <c r="BC9" i="76"/>
  <c r="BC8" i="76"/>
  <c r="BG33" i="76"/>
  <c r="BI33" i="76" s="1"/>
  <c r="I34" i="33" s="1"/>
  <c r="M34" i="33" s="1"/>
  <c r="BG32" i="76"/>
  <c r="BI32" i="76" s="1"/>
  <c r="I33" i="33" s="1"/>
  <c r="M33" i="33" s="1"/>
  <c r="BG31" i="76"/>
  <c r="BI31" i="76" s="1"/>
  <c r="I32" i="33" s="1"/>
  <c r="M32" i="33" s="1"/>
  <c r="BG30" i="76"/>
  <c r="BI30" i="76" s="1"/>
  <c r="I31" i="33" s="1"/>
  <c r="M31" i="33" s="1"/>
  <c r="BG29" i="76"/>
  <c r="BI29" i="76" s="1"/>
  <c r="I30" i="33" s="1"/>
  <c r="M30" i="33" s="1"/>
  <c r="BG28" i="76"/>
  <c r="BI28" i="76" s="1"/>
  <c r="I29" i="33" s="1"/>
  <c r="M29" i="33" s="1"/>
  <c r="BG27" i="76"/>
  <c r="BI27" i="76" s="1"/>
  <c r="I28" i="33" s="1"/>
  <c r="M28" i="33" s="1"/>
  <c r="BG26" i="76"/>
  <c r="BI26" i="76" s="1"/>
  <c r="I27" i="33" s="1"/>
  <c r="M27" i="33" s="1"/>
  <c r="BG25" i="76"/>
  <c r="BI25" i="76" s="1"/>
  <c r="I26" i="33" s="1"/>
  <c r="M26" i="33" s="1"/>
  <c r="BG24" i="76"/>
  <c r="BI24" i="76" s="1"/>
  <c r="I25" i="33" s="1"/>
  <c r="M25" i="33" s="1"/>
  <c r="BG23" i="76"/>
  <c r="BI23" i="76" s="1"/>
  <c r="I24" i="33" s="1"/>
  <c r="M24" i="33" s="1"/>
  <c r="BG22" i="76"/>
  <c r="BI22" i="76" s="1"/>
  <c r="I23" i="33" s="1"/>
  <c r="M23" i="33" s="1"/>
  <c r="BG21" i="76"/>
  <c r="BG20" i="76"/>
  <c r="BG19" i="76"/>
  <c r="BG18" i="76"/>
  <c r="BG17" i="76"/>
  <c r="BG16" i="76"/>
  <c r="BG15" i="76"/>
  <c r="BG14" i="76"/>
  <c r="BG13" i="76"/>
  <c r="BG12" i="76"/>
  <c r="BG11" i="76"/>
  <c r="BI11" i="76" s="1"/>
  <c r="I12" i="33" s="1"/>
  <c r="M12" i="33" s="1"/>
  <c r="BG10" i="76"/>
  <c r="BG9" i="76"/>
  <c r="BG8" i="76"/>
  <c r="BK33" i="76"/>
  <c r="BM33" i="76" s="1"/>
  <c r="I34" i="32" s="1"/>
  <c r="M34" i="32" s="1"/>
  <c r="BK32" i="76"/>
  <c r="BM32" i="76" s="1"/>
  <c r="I33" i="32" s="1"/>
  <c r="M33" i="32" s="1"/>
  <c r="BK31" i="76"/>
  <c r="BM31" i="76" s="1"/>
  <c r="I32" i="32" s="1"/>
  <c r="M32" i="32" s="1"/>
  <c r="BK30" i="76"/>
  <c r="BM30" i="76" s="1"/>
  <c r="I31" i="32" s="1"/>
  <c r="M31" i="32" s="1"/>
  <c r="BK29" i="76"/>
  <c r="BM29" i="76" s="1"/>
  <c r="I30" i="32" s="1"/>
  <c r="M30" i="32" s="1"/>
  <c r="BK28" i="76"/>
  <c r="BM28" i="76" s="1"/>
  <c r="I29" i="32" s="1"/>
  <c r="M29" i="32" s="1"/>
  <c r="BK27" i="76"/>
  <c r="BM27" i="76" s="1"/>
  <c r="I28" i="32" s="1"/>
  <c r="M28" i="32" s="1"/>
  <c r="BK26" i="76"/>
  <c r="BM26" i="76" s="1"/>
  <c r="I27" i="32" s="1"/>
  <c r="M27" i="32" s="1"/>
  <c r="BK25" i="76"/>
  <c r="BM25" i="76" s="1"/>
  <c r="I26" i="32" s="1"/>
  <c r="M26" i="32" s="1"/>
  <c r="BK24" i="76"/>
  <c r="BM24" i="76" s="1"/>
  <c r="I25" i="32" s="1"/>
  <c r="M25" i="32" s="1"/>
  <c r="BK23" i="76"/>
  <c r="BM23" i="76" s="1"/>
  <c r="I24" i="32" s="1"/>
  <c r="M24" i="32" s="1"/>
  <c r="BK22" i="76"/>
  <c r="BM22" i="76" s="1"/>
  <c r="I23" i="32" s="1"/>
  <c r="M23" i="32" s="1"/>
  <c r="BK21" i="76"/>
  <c r="BK20" i="76"/>
  <c r="BK19" i="76"/>
  <c r="BK18" i="76"/>
  <c r="BK17" i="76"/>
  <c r="BK16" i="76"/>
  <c r="BK15" i="76"/>
  <c r="BK14" i="76"/>
  <c r="BK13" i="76"/>
  <c r="BK12" i="76"/>
  <c r="BK11" i="76"/>
  <c r="BM11" i="76" s="1"/>
  <c r="I12" i="32" s="1"/>
  <c r="M12" i="32" s="1"/>
  <c r="BK10" i="76"/>
  <c r="BK9" i="76"/>
  <c r="BK8" i="76"/>
  <c r="BO33" i="76"/>
  <c r="BQ33" i="76" s="1"/>
  <c r="I64" i="52" s="1"/>
  <c r="M64" i="52" s="1"/>
  <c r="BO32" i="76"/>
  <c r="BQ32" i="76" s="1"/>
  <c r="I63" i="52" s="1"/>
  <c r="M63" i="52" s="1"/>
  <c r="BO31" i="76"/>
  <c r="BQ31" i="76" s="1"/>
  <c r="I62" i="52" s="1"/>
  <c r="M62" i="52" s="1"/>
  <c r="BO30" i="76"/>
  <c r="BQ30" i="76" s="1"/>
  <c r="I61" i="52" s="1"/>
  <c r="M61" i="52" s="1"/>
  <c r="BO29" i="76"/>
  <c r="BQ29" i="76" s="1"/>
  <c r="I60" i="52" s="1"/>
  <c r="M60" i="52" s="1"/>
  <c r="BO28" i="76"/>
  <c r="BQ28" i="76" s="1"/>
  <c r="I59" i="52" s="1"/>
  <c r="M59" i="52" s="1"/>
  <c r="BO27" i="76"/>
  <c r="BQ27" i="76" s="1"/>
  <c r="I58" i="52" s="1"/>
  <c r="M58" i="52" s="1"/>
  <c r="BO26" i="76"/>
  <c r="BQ26" i="76" s="1"/>
  <c r="I57" i="52" s="1"/>
  <c r="M57" i="52" s="1"/>
  <c r="BO25" i="76"/>
  <c r="BQ25" i="76" s="1"/>
  <c r="I56" i="52" s="1"/>
  <c r="M56" i="52" s="1"/>
  <c r="BO24" i="76"/>
  <c r="BQ24" i="76" s="1"/>
  <c r="I55" i="52" s="1"/>
  <c r="M55" i="52" s="1"/>
  <c r="BO23" i="76"/>
  <c r="BQ23" i="76" s="1"/>
  <c r="I54" i="52" s="1"/>
  <c r="M54" i="52" s="1"/>
  <c r="BO22" i="76"/>
  <c r="BQ22" i="76" s="1"/>
  <c r="I53" i="52" s="1"/>
  <c r="M53" i="52" s="1"/>
  <c r="BO21" i="76"/>
  <c r="BO20" i="76"/>
  <c r="BO19" i="76"/>
  <c r="BO18" i="76"/>
  <c r="BO17" i="76"/>
  <c r="BO16" i="76"/>
  <c r="BO15" i="76"/>
  <c r="BO14" i="76"/>
  <c r="BO13" i="76"/>
  <c r="BO12" i="76"/>
  <c r="BO11" i="76"/>
  <c r="BQ11" i="76" s="1"/>
  <c r="I19" i="52" s="1"/>
  <c r="M19" i="52" s="1"/>
  <c r="BO10" i="76"/>
  <c r="BO9" i="76"/>
  <c r="BO8" i="76"/>
  <c r="BS33" i="76"/>
  <c r="BU33" i="76" s="1"/>
  <c r="I34" i="31" s="1"/>
  <c r="M34" i="31" s="1"/>
  <c r="BS32" i="76"/>
  <c r="BU32" i="76" s="1"/>
  <c r="I33" i="31" s="1"/>
  <c r="M33" i="31" s="1"/>
  <c r="BS31" i="76"/>
  <c r="BU31" i="76" s="1"/>
  <c r="I32" i="31" s="1"/>
  <c r="M32" i="31" s="1"/>
  <c r="BS30" i="76"/>
  <c r="BU30" i="76" s="1"/>
  <c r="I31" i="31" s="1"/>
  <c r="M31" i="31" s="1"/>
  <c r="BS29" i="76"/>
  <c r="BU29" i="76" s="1"/>
  <c r="I30" i="31" s="1"/>
  <c r="M30" i="31" s="1"/>
  <c r="BS28" i="76"/>
  <c r="BU28" i="76" s="1"/>
  <c r="I29" i="31" s="1"/>
  <c r="M29" i="31" s="1"/>
  <c r="BS27" i="76"/>
  <c r="BU27" i="76" s="1"/>
  <c r="I28" i="31" s="1"/>
  <c r="M28" i="31" s="1"/>
  <c r="BS26" i="76"/>
  <c r="BU26" i="76" s="1"/>
  <c r="I27" i="31" s="1"/>
  <c r="M27" i="31" s="1"/>
  <c r="BS25" i="76"/>
  <c r="BU25" i="76" s="1"/>
  <c r="I26" i="31" s="1"/>
  <c r="M26" i="31" s="1"/>
  <c r="BS24" i="76"/>
  <c r="BU24" i="76" s="1"/>
  <c r="I25" i="31" s="1"/>
  <c r="M25" i="31" s="1"/>
  <c r="BS23" i="76"/>
  <c r="BU23" i="76" s="1"/>
  <c r="I24" i="31" s="1"/>
  <c r="M24" i="31" s="1"/>
  <c r="BS22" i="76"/>
  <c r="BU22" i="76" s="1"/>
  <c r="I23" i="31" s="1"/>
  <c r="M23" i="31" s="1"/>
  <c r="BS21" i="76"/>
  <c r="BS20" i="76"/>
  <c r="BS19" i="76"/>
  <c r="BS18" i="76"/>
  <c r="BS17" i="76"/>
  <c r="BS16" i="76"/>
  <c r="BS15" i="76"/>
  <c r="BS14" i="76"/>
  <c r="BS13" i="76"/>
  <c r="BS12" i="76"/>
  <c r="BS11" i="76"/>
  <c r="BU11" i="76" s="1"/>
  <c r="I12" i="31" s="1"/>
  <c r="M12" i="31" s="1"/>
  <c r="BS10" i="76"/>
  <c r="BS9" i="76"/>
  <c r="BS8" i="76"/>
  <c r="BW33" i="76"/>
  <c r="BY33" i="76" s="1"/>
  <c r="I34" i="30" s="1"/>
  <c r="M34" i="30" s="1"/>
  <c r="BW32" i="76"/>
  <c r="BY32" i="76" s="1"/>
  <c r="I33" i="30" s="1"/>
  <c r="M33" i="30" s="1"/>
  <c r="BW31" i="76"/>
  <c r="BY31" i="76" s="1"/>
  <c r="I32" i="30" s="1"/>
  <c r="M32" i="30" s="1"/>
  <c r="BW30" i="76"/>
  <c r="BY30" i="76" s="1"/>
  <c r="I31" i="30" s="1"/>
  <c r="M31" i="30" s="1"/>
  <c r="BW29" i="76"/>
  <c r="BY29" i="76" s="1"/>
  <c r="I30" i="30" s="1"/>
  <c r="M30" i="30" s="1"/>
  <c r="BW28" i="76"/>
  <c r="BY28" i="76" s="1"/>
  <c r="I29" i="30" s="1"/>
  <c r="M29" i="30" s="1"/>
  <c r="BW27" i="76"/>
  <c r="BY27" i="76" s="1"/>
  <c r="I28" i="30" s="1"/>
  <c r="M28" i="30" s="1"/>
  <c r="BW26" i="76"/>
  <c r="BY26" i="76" s="1"/>
  <c r="I27" i="30" s="1"/>
  <c r="M27" i="30" s="1"/>
  <c r="BW25" i="76"/>
  <c r="BY25" i="76" s="1"/>
  <c r="I26" i="30" s="1"/>
  <c r="M26" i="30" s="1"/>
  <c r="BW24" i="76"/>
  <c r="BY24" i="76" s="1"/>
  <c r="I25" i="30" s="1"/>
  <c r="M25" i="30" s="1"/>
  <c r="BW23" i="76"/>
  <c r="BY23" i="76" s="1"/>
  <c r="I24" i="30" s="1"/>
  <c r="M24" i="30" s="1"/>
  <c r="BW22" i="76"/>
  <c r="BY22" i="76" s="1"/>
  <c r="I23" i="30" s="1"/>
  <c r="M23" i="30" s="1"/>
  <c r="BW21" i="76"/>
  <c r="BW20" i="76"/>
  <c r="BW19" i="76"/>
  <c r="BW18" i="76"/>
  <c r="BW17" i="76"/>
  <c r="BW16" i="76"/>
  <c r="BW15" i="76"/>
  <c r="BW14" i="76"/>
  <c r="BW13" i="76"/>
  <c r="BW12" i="76"/>
  <c r="BW11" i="76"/>
  <c r="BY11" i="76" s="1"/>
  <c r="I12" i="30" s="1"/>
  <c r="M12" i="30" s="1"/>
  <c r="BW10" i="76"/>
  <c r="BW9" i="76"/>
  <c r="BW8" i="76"/>
  <c r="S8" i="46"/>
  <c r="G44" i="104"/>
  <c r="E42" i="97" s="1"/>
  <c r="G43" i="104"/>
  <c r="E48" i="97" s="1"/>
  <c r="G42" i="104"/>
  <c r="E47" i="97" s="1"/>
  <c r="G41" i="104"/>
  <c r="E46" i="97" s="1"/>
  <c r="G40" i="104"/>
  <c r="E45" i="97" s="1"/>
  <c r="G39" i="104"/>
  <c r="E44" i="97" s="1"/>
  <c r="G38" i="104"/>
  <c r="E43" i="97" s="1"/>
  <c r="G37" i="104"/>
  <c r="G36" i="104"/>
  <c r="G35" i="104"/>
  <c r="E41" i="97" s="1"/>
  <c r="G34" i="104"/>
  <c r="E40" i="97" s="1"/>
  <c r="G33" i="104"/>
  <c r="E39" i="97" s="1"/>
  <c r="G32" i="104"/>
  <c r="E38" i="97" s="1"/>
  <c r="G31" i="104"/>
  <c r="E37" i="97" s="1"/>
  <c r="G30" i="104"/>
  <c r="E36" i="97" s="1"/>
  <c r="G29" i="104"/>
  <c r="E35" i="97" s="1"/>
  <c r="G28" i="104"/>
  <c r="E34" i="97" s="1"/>
  <c r="G27" i="104"/>
  <c r="E33" i="97" s="1"/>
  <c r="G26" i="104"/>
  <c r="E32" i="97" s="1"/>
  <c r="G25" i="104"/>
  <c r="E31" i="97" s="1"/>
  <c r="G24" i="104"/>
  <c r="E30" i="97" s="1"/>
  <c r="G23" i="104"/>
  <c r="E29" i="97" s="1"/>
  <c r="G22" i="104"/>
  <c r="E28" i="97" s="1"/>
  <c r="G21" i="104"/>
  <c r="E27" i="97" s="1"/>
  <c r="G20" i="104"/>
  <c r="E26" i="97" s="1"/>
  <c r="G19" i="104"/>
  <c r="E25" i="97" s="1"/>
  <c r="G18" i="104"/>
  <c r="E24" i="97" s="1"/>
  <c r="G17" i="104"/>
  <c r="E23" i="97" s="1"/>
  <c r="G16" i="104"/>
  <c r="E22" i="97" s="1"/>
  <c r="G15" i="104"/>
  <c r="E21" i="97" s="1"/>
  <c r="G14" i="104"/>
  <c r="E20" i="97" s="1"/>
  <c r="G13" i="104"/>
  <c r="E19" i="97" s="1"/>
  <c r="G12" i="104"/>
  <c r="E18" i="97" s="1"/>
  <c r="G11" i="104"/>
  <c r="G10" i="104"/>
  <c r="G9" i="104"/>
  <c r="I13" i="104"/>
  <c r="M19" i="97" s="1"/>
  <c r="I12" i="104"/>
  <c r="Y48" i="97"/>
  <c r="E72" i="96" s="1"/>
  <c r="Y47" i="97"/>
  <c r="I160" i="11" s="1"/>
  <c r="Y46" i="97"/>
  <c r="I159" i="11" s="1"/>
  <c r="Y45" i="97"/>
  <c r="I49" i="26" s="1"/>
  <c r="M49" i="26" s="1"/>
  <c r="Y44" i="97"/>
  <c r="I49" i="27" s="1"/>
  <c r="M49" i="27" s="1"/>
  <c r="Y43" i="97"/>
  <c r="I158" i="11" s="1"/>
  <c r="Y42" i="97"/>
  <c r="E78" i="96" s="1"/>
  <c r="Y41" i="97"/>
  <c r="I23" i="22" s="1"/>
  <c r="M23" i="22" s="1"/>
  <c r="S23" i="22" s="1"/>
  <c r="Y40" i="97"/>
  <c r="I23" i="24" s="1"/>
  <c r="M23" i="24" s="1"/>
  <c r="S23" i="24" s="1"/>
  <c r="Y39" i="97"/>
  <c r="I21" i="22" s="1"/>
  <c r="M21" i="22" s="1"/>
  <c r="S21" i="22" s="1"/>
  <c r="Y38" i="97"/>
  <c r="I21" i="24" s="1"/>
  <c r="M21" i="24" s="1"/>
  <c r="S21" i="24" s="1"/>
  <c r="BA42" i="46"/>
  <c r="AU42" i="46"/>
  <c r="AK42" i="46"/>
  <c r="AE42" i="46"/>
  <c r="Q42" i="46"/>
  <c r="BA43" i="46"/>
  <c r="AU43" i="46"/>
  <c r="AK43" i="46"/>
  <c r="AE43" i="46"/>
  <c r="S43" i="46"/>
  <c r="BA9" i="7"/>
  <c r="S43" i="31"/>
  <c r="BA42" i="31"/>
  <c r="AU42" i="31"/>
  <c r="AK42" i="31"/>
  <c r="AE42" i="31"/>
  <c r="Q42" i="31"/>
  <c r="G152" i="113"/>
  <c r="I23" i="29" s="1"/>
  <c r="M23" i="29" s="1"/>
  <c r="S23" i="29" s="1"/>
  <c r="BA23" i="7" s="1"/>
  <c r="G149" i="113"/>
  <c r="I22" i="29" s="1"/>
  <c r="M22" i="29" s="1"/>
  <c r="S22" i="29" s="1"/>
  <c r="S43" i="33"/>
  <c r="Q42" i="33"/>
  <c r="S43" i="34"/>
  <c r="Q42" i="34"/>
  <c r="S43" i="35"/>
  <c r="Q42" i="35"/>
  <c r="S43" i="36"/>
  <c r="Q42" i="36"/>
  <c r="S43" i="37"/>
  <c r="Q42" i="37"/>
  <c r="S43" i="38"/>
  <c r="Q42" i="38"/>
  <c r="S43" i="39"/>
  <c r="Q42" i="39"/>
  <c r="S43" i="40"/>
  <c r="Q42" i="40"/>
  <c r="S43" i="41"/>
  <c r="Q42" i="41"/>
  <c r="S43" i="42"/>
  <c r="Q42" i="42"/>
  <c r="S43" i="43"/>
  <c r="Q42" i="43"/>
  <c r="S43" i="44"/>
  <c r="Q42" i="44"/>
  <c r="S43" i="45"/>
  <c r="Q42" i="45"/>
  <c r="I26" i="29"/>
  <c r="M8" i="29"/>
  <c r="M26" i="29" s="1"/>
  <c r="S43" i="32"/>
  <c r="Q42" i="32"/>
  <c r="I9" i="27"/>
  <c r="K27" i="74"/>
  <c r="I9" i="26" s="1"/>
  <c r="I10" i="27"/>
  <c r="M10" i="27" s="1"/>
  <c r="K28" i="74"/>
  <c r="I10" i="26" s="1"/>
  <c r="M10" i="26" s="1"/>
  <c r="I11" i="27"/>
  <c r="M11" i="27" s="1"/>
  <c r="K29" i="74"/>
  <c r="I11" i="26" s="1"/>
  <c r="M11" i="26" s="1"/>
  <c r="I12" i="27"/>
  <c r="M12" i="27" s="1"/>
  <c r="K30" i="74"/>
  <c r="I12" i="26" s="1"/>
  <c r="M12" i="26" s="1"/>
  <c r="I13" i="27"/>
  <c r="M13" i="27" s="1"/>
  <c r="K31" i="74"/>
  <c r="I13" i="26" s="1"/>
  <c r="M13" i="26" s="1"/>
  <c r="I14" i="27"/>
  <c r="M14" i="27" s="1"/>
  <c r="K32" i="74"/>
  <c r="I14" i="26" s="1"/>
  <c r="M14" i="26" s="1"/>
  <c r="I15" i="27"/>
  <c r="M15" i="27" s="1"/>
  <c r="K33" i="74"/>
  <c r="I15" i="26" s="1"/>
  <c r="M15" i="26" s="1"/>
  <c r="G33" i="77"/>
  <c r="I33" i="77" s="1"/>
  <c r="I14" i="20" s="1"/>
  <c r="M14" i="20" s="1"/>
  <c r="G32" i="77"/>
  <c r="I32" i="77" s="1"/>
  <c r="I13" i="20" s="1"/>
  <c r="M13" i="20" s="1"/>
  <c r="G31" i="77"/>
  <c r="I31" i="77" s="1"/>
  <c r="I12" i="20" s="1"/>
  <c r="M12" i="20" s="1"/>
  <c r="G30" i="77"/>
  <c r="I30" i="77" s="1"/>
  <c r="I11" i="20" s="1"/>
  <c r="M11" i="20" s="1"/>
  <c r="G29" i="77"/>
  <c r="I29" i="77" s="1"/>
  <c r="I10" i="20" s="1"/>
  <c r="M10" i="20" s="1"/>
  <c r="G28" i="77"/>
  <c r="I28" i="77" s="1"/>
  <c r="I9" i="20" s="1"/>
  <c r="K33" i="77"/>
  <c r="M33" i="77" s="1"/>
  <c r="I14" i="21" s="1"/>
  <c r="M14" i="21" s="1"/>
  <c r="S14" i="21" s="1"/>
  <c r="K32" i="77"/>
  <c r="M32" i="77" s="1"/>
  <c r="I13" i="21" s="1"/>
  <c r="M13" i="21" s="1"/>
  <c r="S13" i="21" s="1"/>
  <c r="K31" i="77"/>
  <c r="M31" i="77" s="1"/>
  <c r="I12" i="21" s="1"/>
  <c r="M12" i="21" s="1"/>
  <c r="S12" i="21" s="1"/>
  <c r="K30" i="77"/>
  <c r="M30" i="77" s="1"/>
  <c r="I11" i="21" s="1"/>
  <c r="M11" i="21" s="1"/>
  <c r="S11" i="21" s="1"/>
  <c r="K29" i="77"/>
  <c r="M29" i="77" s="1"/>
  <c r="I10" i="21" s="1"/>
  <c r="M10" i="21" s="1"/>
  <c r="S10" i="21" s="1"/>
  <c r="K28" i="77"/>
  <c r="M28" i="77" s="1"/>
  <c r="I9" i="21" s="1"/>
  <c r="O33" i="77"/>
  <c r="Q33" i="77" s="1"/>
  <c r="I14" i="19" s="1"/>
  <c r="M14" i="19" s="1"/>
  <c r="S14" i="19" s="1"/>
  <c r="O32" i="77"/>
  <c r="Q32" i="77" s="1"/>
  <c r="I13" i="19" s="1"/>
  <c r="M13" i="19" s="1"/>
  <c r="S13" i="19" s="1"/>
  <c r="O31" i="77"/>
  <c r="Q31" i="77" s="1"/>
  <c r="I12" i="19" s="1"/>
  <c r="M12" i="19" s="1"/>
  <c r="S12" i="19" s="1"/>
  <c r="O30" i="77"/>
  <c r="Q30" i="77" s="1"/>
  <c r="I11" i="19" s="1"/>
  <c r="M11" i="19" s="1"/>
  <c r="S11" i="19" s="1"/>
  <c r="O29" i="77"/>
  <c r="Q29" i="77" s="1"/>
  <c r="I10" i="19" s="1"/>
  <c r="M10" i="19" s="1"/>
  <c r="S10" i="19" s="1"/>
  <c r="O28" i="77"/>
  <c r="Q28" i="77" s="1"/>
  <c r="I9" i="19" s="1"/>
  <c r="G27" i="77"/>
  <c r="I27" i="77" s="1"/>
  <c r="I20" i="48" s="1"/>
  <c r="M20" i="48" s="1"/>
  <c r="G26" i="77"/>
  <c r="I26" i="77" s="1"/>
  <c r="I19" i="48" s="1"/>
  <c r="M19" i="48" s="1"/>
  <c r="G25" i="77"/>
  <c r="I25" i="77" s="1"/>
  <c r="I18" i="48" s="1"/>
  <c r="M18" i="48" s="1"/>
  <c r="G24" i="77"/>
  <c r="I24" i="77" s="1"/>
  <c r="I17" i="48" s="1"/>
  <c r="M17" i="48" s="1"/>
  <c r="G23" i="77"/>
  <c r="I23" i="77" s="1"/>
  <c r="I16" i="48" s="1"/>
  <c r="M16" i="48" s="1"/>
  <c r="G22" i="77"/>
  <c r="I22" i="77" s="1"/>
  <c r="I15" i="48" s="1"/>
  <c r="K27" i="77"/>
  <c r="M27" i="77" s="1"/>
  <c r="I112" i="11" s="1"/>
  <c r="M112" i="11" s="1"/>
  <c r="K26" i="77"/>
  <c r="M26" i="77" s="1"/>
  <c r="I111" i="11" s="1"/>
  <c r="M111" i="11" s="1"/>
  <c r="K25" i="77"/>
  <c r="M25" i="77" s="1"/>
  <c r="I110" i="11" s="1"/>
  <c r="M110" i="11" s="1"/>
  <c r="K24" i="77"/>
  <c r="M24" i="77" s="1"/>
  <c r="I109" i="11" s="1"/>
  <c r="M109" i="11" s="1"/>
  <c r="K23" i="77"/>
  <c r="M23" i="77" s="1"/>
  <c r="I108" i="11" s="1"/>
  <c r="M108" i="11" s="1"/>
  <c r="K22" i="77"/>
  <c r="M22" i="77" s="1"/>
  <c r="I106" i="11" s="1"/>
  <c r="M106" i="11" s="1"/>
  <c r="O27" i="77"/>
  <c r="Q27" i="77" s="1"/>
  <c r="I27" i="48" s="1"/>
  <c r="M27" i="48" s="1"/>
  <c r="O26" i="77"/>
  <c r="Q26" i="77" s="1"/>
  <c r="I26" i="48" s="1"/>
  <c r="M26" i="48" s="1"/>
  <c r="O25" i="77"/>
  <c r="Q25" i="77" s="1"/>
  <c r="I25" i="48" s="1"/>
  <c r="M25" i="48" s="1"/>
  <c r="O24" i="77"/>
  <c r="Q24" i="77" s="1"/>
  <c r="I24" i="48" s="1"/>
  <c r="M24" i="48" s="1"/>
  <c r="O23" i="77"/>
  <c r="Q23" i="77" s="1"/>
  <c r="I23" i="48" s="1"/>
  <c r="M23" i="48" s="1"/>
  <c r="O22" i="77"/>
  <c r="Q22" i="77" s="1"/>
  <c r="I22" i="48" s="1"/>
  <c r="M22" i="48" s="1"/>
  <c r="I28" i="48"/>
  <c r="M9" i="48"/>
  <c r="AI11" i="48"/>
  <c r="AM11" i="48" s="1"/>
  <c r="AA11" i="48"/>
  <c r="Q11" i="48"/>
  <c r="AI13" i="48"/>
  <c r="AM13" i="48" s="1"/>
  <c r="AA13" i="48"/>
  <c r="Q13" i="48"/>
  <c r="AM8" i="48"/>
  <c r="CG76" i="52"/>
  <c r="BW76" i="52"/>
  <c r="BM76" i="52"/>
  <c r="BC76" i="52"/>
  <c r="AS76" i="52"/>
  <c r="AI76" i="52"/>
  <c r="Y76" i="52"/>
  <c r="I17" i="52"/>
  <c r="M17" i="52" s="1"/>
  <c r="K10" i="74"/>
  <c r="I13" i="50" s="1"/>
  <c r="M13" i="50" s="1"/>
  <c r="I20" i="52"/>
  <c r="M20" i="52" s="1"/>
  <c r="K12" i="74"/>
  <c r="I15" i="50" s="1"/>
  <c r="M15" i="50" s="1"/>
  <c r="I31" i="18"/>
  <c r="K57" i="96"/>
  <c r="I31" i="17" s="1"/>
  <c r="I32" i="18"/>
  <c r="M32" i="18" s="1"/>
  <c r="S32" i="18" s="1"/>
  <c r="K58" i="96"/>
  <c r="I32" i="17" s="1"/>
  <c r="M32" i="17" s="1"/>
  <c r="S32" i="17" s="1"/>
  <c r="AM22" i="56"/>
  <c r="AS22" i="56" s="1"/>
  <c r="AC22" i="56"/>
  <c r="AI22" i="56" s="1"/>
  <c r="Q22" i="56"/>
  <c r="Q22" i="54"/>
  <c r="Y22" i="54" s="1"/>
  <c r="BY8" i="76"/>
  <c r="I9" i="30" s="1"/>
  <c r="BU8" i="76"/>
  <c r="I9" i="31" s="1"/>
  <c r="BQ8" i="76"/>
  <c r="I12" i="52" s="1"/>
  <c r="M12" i="52" s="1"/>
  <c r="BM8" i="76"/>
  <c r="I9" i="32" s="1"/>
  <c r="BI8" i="76"/>
  <c r="I9" i="33" s="1"/>
  <c r="BE8" i="76"/>
  <c r="I9" i="34" s="1"/>
  <c r="BA8" i="76"/>
  <c r="I9" i="35" s="1"/>
  <c r="AW8" i="76"/>
  <c r="I9" i="36" s="1"/>
  <c r="AS8" i="76"/>
  <c r="I9" i="37" s="1"/>
  <c r="AO8" i="76"/>
  <c r="I9" i="38" s="1"/>
  <c r="AK8" i="76"/>
  <c r="I9" i="39" s="1"/>
  <c r="AG8" i="76"/>
  <c r="I9" i="40" s="1"/>
  <c r="AC8" i="76"/>
  <c r="I9" i="41" s="1"/>
  <c r="Y8" i="76"/>
  <c r="I9" i="42" s="1"/>
  <c r="U8" i="76"/>
  <c r="I9" i="43" s="1"/>
  <c r="Q8" i="76"/>
  <c r="I9" i="44" s="1"/>
  <c r="M8" i="76"/>
  <c r="I9" i="45" s="1"/>
  <c r="I8" i="76"/>
  <c r="I9" i="46" s="1"/>
  <c r="BE8" i="75"/>
  <c r="E34" i="74" s="1"/>
  <c r="BA8" i="75"/>
  <c r="I11" i="11" s="1"/>
  <c r="M11" i="11" s="1"/>
  <c r="AW8" i="75"/>
  <c r="I10" i="11" s="1"/>
  <c r="M10" i="11" s="1"/>
  <c r="AS8" i="75"/>
  <c r="I17" i="26" s="1"/>
  <c r="M17" i="26" s="1"/>
  <c r="AO8" i="75"/>
  <c r="I17" i="27" s="1"/>
  <c r="M17" i="27" s="1"/>
  <c r="AK8" i="75"/>
  <c r="I9" i="11" s="1"/>
  <c r="M9" i="11" s="1"/>
  <c r="AG8" i="75"/>
  <c r="E8" i="73" s="1"/>
  <c r="AC8" i="75"/>
  <c r="Y8" i="75"/>
  <c r="U8" i="75"/>
  <c r="I13" i="23" s="1"/>
  <c r="M13" i="23" s="1"/>
  <c r="Q8" i="75"/>
  <c r="I13" i="25" s="1"/>
  <c r="M13" i="25" s="1"/>
  <c r="M8" i="75"/>
  <c r="I12" i="23" s="1"/>
  <c r="M12" i="23" s="1"/>
  <c r="I8" i="75"/>
  <c r="I12" i="25" s="1"/>
  <c r="M12" i="25" s="1"/>
  <c r="M8" i="11"/>
  <c r="I35" i="55"/>
  <c r="M35" i="55" s="1"/>
  <c r="K63" i="96"/>
  <c r="I35" i="53" s="1"/>
  <c r="M35" i="53" s="1"/>
  <c r="Q35" i="53" s="1"/>
  <c r="W35" i="53" s="1"/>
  <c r="I36" i="55"/>
  <c r="M36" i="55" s="1"/>
  <c r="K64" i="96"/>
  <c r="I36" i="53" s="1"/>
  <c r="M36" i="53" s="1"/>
  <c r="Q36" i="53" s="1"/>
  <c r="W36" i="53" s="1"/>
  <c r="O17" i="77"/>
  <c r="Q17" i="77" s="1"/>
  <c r="E69" i="74" s="1"/>
  <c r="O16" i="77"/>
  <c r="Q16" i="77" s="1"/>
  <c r="E68" i="74" s="1"/>
  <c r="O15" i="77"/>
  <c r="Q15" i="77" s="1"/>
  <c r="E67" i="74" s="1"/>
  <c r="O14" i="77"/>
  <c r="Q14" i="77" s="1"/>
  <c r="E66" i="74" s="1"/>
  <c r="O13" i="77"/>
  <c r="Q13" i="77" s="1"/>
  <c r="E65" i="74" s="1"/>
  <c r="O12" i="77"/>
  <c r="Q12" i="77" s="1"/>
  <c r="E64" i="74" s="1"/>
  <c r="O11" i="77"/>
  <c r="Q11" i="77" s="1"/>
  <c r="E63" i="74" s="1"/>
  <c r="O10" i="77"/>
  <c r="Q10" i="77" s="1"/>
  <c r="E62" i="74" s="1"/>
  <c r="S17" i="77"/>
  <c r="U17" i="77" s="1"/>
  <c r="E18" i="76" s="1"/>
  <c r="S16" i="77"/>
  <c r="U16" i="77" s="1"/>
  <c r="E17" i="76" s="1"/>
  <c r="S15" i="77"/>
  <c r="U15" i="77" s="1"/>
  <c r="E16" i="76" s="1"/>
  <c r="S14" i="77"/>
  <c r="U14" i="77" s="1"/>
  <c r="E15" i="76" s="1"/>
  <c r="S13" i="77"/>
  <c r="U13" i="77" s="1"/>
  <c r="E14" i="76" s="1"/>
  <c r="S12" i="77"/>
  <c r="U12" i="77" s="1"/>
  <c r="E13" i="76" s="1"/>
  <c r="S11" i="77"/>
  <c r="U11" i="77" s="1"/>
  <c r="E12" i="76" s="1"/>
  <c r="S10" i="77"/>
  <c r="U10" i="77" s="1"/>
  <c r="E10" i="76" s="1"/>
  <c r="W17" i="77"/>
  <c r="Y17" i="77" s="1"/>
  <c r="E18" i="75" s="1"/>
  <c r="W16" i="77"/>
  <c r="Y16" i="77" s="1"/>
  <c r="E17" i="75" s="1"/>
  <c r="W15" i="77"/>
  <c r="Y15" i="77" s="1"/>
  <c r="E16" i="75" s="1"/>
  <c r="W14" i="77"/>
  <c r="Y14" i="77" s="1"/>
  <c r="E15" i="75" s="1"/>
  <c r="W13" i="77"/>
  <c r="Y13" i="77" s="1"/>
  <c r="E14" i="75" s="1"/>
  <c r="W12" i="77"/>
  <c r="Y12" i="77" s="1"/>
  <c r="E13" i="75" s="1"/>
  <c r="W11" i="77"/>
  <c r="Y11" i="77" s="1"/>
  <c r="E12" i="75" s="1"/>
  <c r="W10" i="77"/>
  <c r="Y10" i="77" s="1"/>
  <c r="E10" i="75" s="1"/>
  <c r="AA17" i="77"/>
  <c r="AC17" i="77" s="1"/>
  <c r="I26" i="18" s="1"/>
  <c r="M26" i="18" s="1"/>
  <c r="S26" i="18" s="1"/>
  <c r="AA16" i="77"/>
  <c r="AC16" i="77" s="1"/>
  <c r="I25" i="18" s="1"/>
  <c r="M25" i="18" s="1"/>
  <c r="S25" i="18" s="1"/>
  <c r="AA15" i="77"/>
  <c r="AC15" i="77" s="1"/>
  <c r="I24" i="18" s="1"/>
  <c r="M24" i="18" s="1"/>
  <c r="S24" i="18" s="1"/>
  <c r="AA14" i="77"/>
  <c r="AC14" i="77" s="1"/>
  <c r="I23" i="18" s="1"/>
  <c r="M23" i="18" s="1"/>
  <c r="S23" i="18" s="1"/>
  <c r="AA13" i="77"/>
  <c r="AC13" i="77" s="1"/>
  <c r="I22" i="18" s="1"/>
  <c r="M22" i="18" s="1"/>
  <c r="S22" i="18" s="1"/>
  <c r="AA12" i="77"/>
  <c r="AC12" i="77" s="1"/>
  <c r="I21" i="18" s="1"/>
  <c r="M21" i="18" s="1"/>
  <c r="S21" i="18" s="1"/>
  <c r="AA11" i="77"/>
  <c r="AC11" i="77" s="1"/>
  <c r="I20" i="18" s="1"/>
  <c r="M20" i="18" s="1"/>
  <c r="S20" i="18" s="1"/>
  <c r="AA10" i="77"/>
  <c r="AC10" i="77" s="1"/>
  <c r="I19" i="18" s="1"/>
  <c r="M19" i="18" s="1"/>
  <c r="S19" i="18" s="1"/>
  <c r="AE17" i="77"/>
  <c r="AG17" i="77" s="1"/>
  <c r="I26" i="17" s="1"/>
  <c r="M26" i="17" s="1"/>
  <c r="S26" i="17" s="1"/>
  <c r="AE16" i="77"/>
  <c r="AG16" i="77" s="1"/>
  <c r="I25" i="17" s="1"/>
  <c r="M25" i="17" s="1"/>
  <c r="S25" i="17" s="1"/>
  <c r="AE15" i="77"/>
  <c r="AG15" i="77" s="1"/>
  <c r="I24" i="17" s="1"/>
  <c r="M24" i="17" s="1"/>
  <c r="S24" i="17" s="1"/>
  <c r="AE14" i="77"/>
  <c r="AG14" i="77" s="1"/>
  <c r="I23" i="17" s="1"/>
  <c r="M23" i="17" s="1"/>
  <c r="S23" i="17" s="1"/>
  <c r="AE13" i="77"/>
  <c r="AG13" i="77" s="1"/>
  <c r="I22" i="17" s="1"/>
  <c r="M22" i="17" s="1"/>
  <c r="S22" i="17" s="1"/>
  <c r="AE12" i="77"/>
  <c r="AG12" i="77" s="1"/>
  <c r="I21" i="17" s="1"/>
  <c r="M21" i="17" s="1"/>
  <c r="S21" i="17" s="1"/>
  <c r="AE11" i="77"/>
  <c r="AG11" i="77" s="1"/>
  <c r="I20" i="17" s="1"/>
  <c r="M20" i="17" s="1"/>
  <c r="S20" i="17" s="1"/>
  <c r="AE10" i="77"/>
  <c r="AG10" i="77" s="1"/>
  <c r="I19" i="17" s="1"/>
  <c r="M19" i="17" s="1"/>
  <c r="S19" i="17" s="1"/>
  <c r="AI17" i="77"/>
  <c r="AK17" i="77" s="1"/>
  <c r="I26" i="16" s="1"/>
  <c r="M26" i="16" s="1"/>
  <c r="S26" i="16" s="1"/>
  <c r="AI16" i="77"/>
  <c r="AK16" i="77" s="1"/>
  <c r="I25" i="16" s="1"/>
  <c r="M25" i="16" s="1"/>
  <c r="S25" i="16" s="1"/>
  <c r="AI15" i="77"/>
  <c r="AK15" i="77" s="1"/>
  <c r="I24" i="16" s="1"/>
  <c r="M24" i="16" s="1"/>
  <c r="S24" i="16" s="1"/>
  <c r="AI14" i="77"/>
  <c r="AK14" i="77" s="1"/>
  <c r="I23" i="16" s="1"/>
  <c r="M23" i="16" s="1"/>
  <c r="S23" i="16" s="1"/>
  <c r="AI13" i="77"/>
  <c r="AK13" i="77" s="1"/>
  <c r="I22" i="16" s="1"/>
  <c r="M22" i="16" s="1"/>
  <c r="S22" i="16" s="1"/>
  <c r="AI12" i="77"/>
  <c r="AK12" i="77" s="1"/>
  <c r="I21" i="16" s="1"/>
  <c r="M21" i="16" s="1"/>
  <c r="S21" i="16" s="1"/>
  <c r="AI11" i="77"/>
  <c r="AK11" i="77" s="1"/>
  <c r="I20" i="16" s="1"/>
  <c r="M20" i="16" s="1"/>
  <c r="S20" i="16" s="1"/>
  <c r="AI10" i="77"/>
  <c r="AK10" i="77" s="1"/>
  <c r="I19" i="16" s="1"/>
  <c r="M19" i="16" s="1"/>
  <c r="S19" i="16" s="1"/>
  <c r="AM17" i="77"/>
  <c r="AO17" i="77" s="1"/>
  <c r="I24" i="21" s="1"/>
  <c r="M24" i="21" s="1"/>
  <c r="S24" i="21" s="1"/>
  <c r="AM16" i="77"/>
  <c r="AO16" i="77" s="1"/>
  <c r="I23" i="21" s="1"/>
  <c r="M23" i="21" s="1"/>
  <c r="S23" i="21" s="1"/>
  <c r="AM15" i="77"/>
  <c r="AO15" i="77" s="1"/>
  <c r="I22" i="21" s="1"/>
  <c r="M22" i="21" s="1"/>
  <c r="S22" i="21" s="1"/>
  <c r="AM14" i="77"/>
  <c r="AO14" i="77" s="1"/>
  <c r="I21" i="21" s="1"/>
  <c r="M21" i="21" s="1"/>
  <c r="S21" i="21" s="1"/>
  <c r="AM13" i="77"/>
  <c r="AO13" i="77" s="1"/>
  <c r="I20" i="21" s="1"/>
  <c r="M20" i="21" s="1"/>
  <c r="S20" i="21" s="1"/>
  <c r="AM12" i="77"/>
  <c r="AO12" i="77" s="1"/>
  <c r="I19" i="21" s="1"/>
  <c r="M19" i="21" s="1"/>
  <c r="S19" i="21" s="1"/>
  <c r="AM11" i="77"/>
  <c r="AO11" i="77" s="1"/>
  <c r="I18" i="21" s="1"/>
  <c r="M18" i="21" s="1"/>
  <c r="S18" i="21" s="1"/>
  <c r="AM10" i="77"/>
  <c r="AO10" i="77" s="1"/>
  <c r="I17" i="21" s="1"/>
  <c r="M17" i="21" s="1"/>
  <c r="S17" i="21" s="1"/>
  <c r="AQ17" i="77"/>
  <c r="AS17" i="77" s="1"/>
  <c r="I26" i="15" s="1"/>
  <c r="M26" i="15" s="1"/>
  <c r="S26" i="15" s="1"/>
  <c r="AQ16" i="77"/>
  <c r="AS16" i="77" s="1"/>
  <c r="I25" i="15" s="1"/>
  <c r="M25" i="15" s="1"/>
  <c r="S25" i="15" s="1"/>
  <c r="AQ15" i="77"/>
  <c r="AS15" i="77" s="1"/>
  <c r="I24" i="15" s="1"/>
  <c r="M24" i="15" s="1"/>
  <c r="S24" i="15" s="1"/>
  <c r="AQ14" i="77"/>
  <c r="AS14" i="77" s="1"/>
  <c r="I23" i="15" s="1"/>
  <c r="M23" i="15" s="1"/>
  <c r="S23" i="15" s="1"/>
  <c r="AQ13" i="77"/>
  <c r="AS13" i="77" s="1"/>
  <c r="I22" i="15" s="1"/>
  <c r="M22" i="15" s="1"/>
  <c r="S22" i="15" s="1"/>
  <c r="AQ12" i="77"/>
  <c r="AS12" i="77" s="1"/>
  <c r="I21" i="15" s="1"/>
  <c r="M21" i="15" s="1"/>
  <c r="S21" i="15" s="1"/>
  <c r="AQ11" i="77"/>
  <c r="AS11" i="77" s="1"/>
  <c r="I20" i="15" s="1"/>
  <c r="M20" i="15" s="1"/>
  <c r="S20" i="15" s="1"/>
  <c r="AQ10" i="77"/>
  <c r="AS10" i="77" s="1"/>
  <c r="I19" i="15" s="1"/>
  <c r="M19" i="15" s="1"/>
  <c r="S19" i="15" s="1"/>
  <c r="AU17" i="77"/>
  <c r="AW17" i="77" s="1"/>
  <c r="I26" i="13" s="1"/>
  <c r="M26" i="13" s="1"/>
  <c r="AU16" i="77"/>
  <c r="AW16" i="77" s="1"/>
  <c r="I25" i="13" s="1"/>
  <c r="M25" i="13" s="1"/>
  <c r="AU15" i="77"/>
  <c r="AW15" i="77" s="1"/>
  <c r="I24" i="13" s="1"/>
  <c r="M24" i="13" s="1"/>
  <c r="AU14" i="77"/>
  <c r="AW14" i="77" s="1"/>
  <c r="I23" i="13" s="1"/>
  <c r="M23" i="13" s="1"/>
  <c r="AU13" i="77"/>
  <c r="AW13" i="77" s="1"/>
  <c r="I22" i="13" s="1"/>
  <c r="M22" i="13" s="1"/>
  <c r="AU12" i="77"/>
  <c r="AW12" i="77" s="1"/>
  <c r="I21" i="13" s="1"/>
  <c r="M21" i="13" s="1"/>
  <c r="AU11" i="77"/>
  <c r="AW11" i="77" s="1"/>
  <c r="I20" i="13" s="1"/>
  <c r="M20" i="13" s="1"/>
  <c r="AU10" i="77"/>
  <c r="AW10" i="77" s="1"/>
  <c r="I19" i="13" s="1"/>
  <c r="M19" i="13" s="1"/>
  <c r="AY17" i="77"/>
  <c r="BA17" i="77" s="1"/>
  <c r="E86" i="74" s="1"/>
  <c r="AY16" i="77"/>
  <c r="BA16" i="77" s="1"/>
  <c r="E85" i="74" s="1"/>
  <c r="AY15" i="77"/>
  <c r="BA15" i="77" s="1"/>
  <c r="E84" i="74" s="1"/>
  <c r="AY14" i="77"/>
  <c r="BA14" i="77" s="1"/>
  <c r="E83" i="74" s="1"/>
  <c r="AY13" i="77"/>
  <c r="BA13" i="77" s="1"/>
  <c r="E82" i="74" s="1"/>
  <c r="AY12" i="77"/>
  <c r="BA12" i="77" s="1"/>
  <c r="E81" i="74" s="1"/>
  <c r="AY11" i="77"/>
  <c r="BA11" i="77" s="1"/>
  <c r="E80" i="74" s="1"/>
  <c r="AY10" i="77"/>
  <c r="BA10" i="77" s="1"/>
  <c r="E79" i="74" s="1"/>
  <c r="BC17" i="77"/>
  <c r="BE17" i="77" s="1"/>
  <c r="I55" i="11" s="1"/>
  <c r="M55" i="11" s="1"/>
  <c r="BC16" i="77"/>
  <c r="BE16" i="77" s="1"/>
  <c r="I51" i="11" s="1"/>
  <c r="M51" i="11" s="1"/>
  <c r="BC15" i="77"/>
  <c r="BE15" i="77" s="1"/>
  <c r="I47" i="11" s="1"/>
  <c r="M47" i="11" s="1"/>
  <c r="BC14" i="77"/>
  <c r="BE14" i="77" s="1"/>
  <c r="I43" i="11" s="1"/>
  <c r="M43" i="11" s="1"/>
  <c r="BC13" i="77"/>
  <c r="BE13" i="77" s="1"/>
  <c r="I39" i="11" s="1"/>
  <c r="M39" i="11" s="1"/>
  <c r="BC12" i="77"/>
  <c r="BE12" i="77" s="1"/>
  <c r="I35" i="11" s="1"/>
  <c r="M35" i="11" s="1"/>
  <c r="BC11" i="77"/>
  <c r="BE11" i="77" s="1"/>
  <c r="I31" i="11" s="1"/>
  <c r="M31" i="11" s="1"/>
  <c r="BC10" i="77"/>
  <c r="BE10" i="77" s="1"/>
  <c r="I17" i="11" s="1"/>
  <c r="M17" i="11" s="1"/>
  <c r="I31" i="55"/>
  <c r="M31" i="55" s="1"/>
  <c r="K59" i="96"/>
  <c r="I31" i="53" s="1"/>
  <c r="M31" i="53" s="1"/>
  <c r="Q31" i="53" s="1"/>
  <c r="W31" i="53" s="1"/>
  <c r="I32" i="55"/>
  <c r="M32" i="55" s="1"/>
  <c r="K60" i="96"/>
  <c r="I32" i="53" s="1"/>
  <c r="M32" i="53" s="1"/>
  <c r="Q32" i="53" s="1"/>
  <c r="W32" i="53" s="1"/>
  <c r="I24" i="56"/>
  <c r="M24" i="56" s="1"/>
  <c r="K9" i="74"/>
  <c r="I24" i="54" s="1"/>
  <c r="M24" i="54" s="1"/>
  <c r="I24" i="55"/>
  <c r="M24" i="55" s="1"/>
  <c r="K42" i="96"/>
  <c r="I24" i="53" s="1"/>
  <c r="M24" i="53" s="1"/>
  <c r="Q24" i="53" s="1"/>
  <c r="W24" i="53" s="1"/>
  <c r="I23" i="55"/>
  <c r="M23" i="55" s="1"/>
  <c r="K48" i="96"/>
  <c r="I23" i="53" s="1"/>
  <c r="M23" i="53" s="1"/>
  <c r="Q23" i="53" s="1"/>
  <c r="W23" i="53" s="1"/>
  <c r="I22" i="55"/>
  <c r="M22" i="55" s="1"/>
  <c r="K41" i="96"/>
  <c r="I22" i="53" s="1"/>
  <c r="M22" i="53" s="1"/>
  <c r="Q22" i="53" s="1"/>
  <c r="W22" i="53" s="1"/>
  <c r="I21" i="55"/>
  <c r="M21" i="55" s="1"/>
  <c r="K47" i="96"/>
  <c r="I21" i="53" s="1"/>
  <c r="M21" i="53" s="1"/>
  <c r="Q21" i="53" s="1"/>
  <c r="W21" i="53" s="1"/>
  <c r="I20" i="55"/>
  <c r="M20" i="55" s="1"/>
  <c r="K40" i="96"/>
  <c r="I20" i="53" s="1"/>
  <c r="M20" i="53" s="1"/>
  <c r="Q20" i="53" s="1"/>
  <c r="W20" i="53" s="1"/>
  <c r="I19" i="55"/>
  <c r="M19" i="55" s="1"/>
  <c r="K46" i="96"/>
  <c r="I19" i="53" s="1"/>
  <c r="M19" i="53" s="1"/>
  <c r="Q19" i="53" s="1"/>
  <c r="W19" i="53" s="1"/>
  <c r="I15" i="55"/>
  <c r="M15" i="55" s="1"/>
  <c r="K39" i="96"/>
  <c r="I15" i="53" s="1"/>
  <c r="M15" i="53" s="1"/>
  <c r="Q15" i="53" s="1"/>
  <c r="W15" i="53" s="1"/>
  <c r="I16" i="55"/>
  <c r="M16" i="55" s="1"/>
  <c r="K43" i="96"/>
  <c r="I16" i="53" s="1"/>
  <c r="M16" i="53" s="1"/>
  <c r="Q16" i="53" s="1"/>
  <c r="W16" i="53" s="1"/>
  <c r="I17" i="55"/>
  <c r="M17" i="55" s="1"/>
  <c r="K44" i="96"/>
  <c r="I17" i="53" s="1"/>
  <c r="M17" i="53" s="1"/>
  <c r="Q17" i="53" s="1"/>
  <c r="W17" i="53" s="1"/>
  <c r="I18" i="55"/>
  <c r="M18" i="55" s="1"/>
  <c r="K45" i="96"/>
  <c r="I18" i="53" s="1"/>
  <c r="M18" i="53" s="1"/>
  <c r="Q18" i="53" s="1"/>
  <c r="W18" i="53" s="1"/>
  <c r="I13" i="55"/>
  <c r="M13" i="55" s="1"/>
  <c r="K37" i="96"/>
  <c r="I13" i="53" s="1"/>
  <c r="M13" i="53" s="1"/>
  <c r="Q13" i="53" s="1"/>
  <c r="W13" i="53" s="1"/>
  <c r="I14" i="55"/>
  <c r="M14" i="55" s="1"/>
  <c r="K38" i="96"/>
  <c r="I14" i="53" s="1"/>
  <c r="M14" i="53" s="1"/>
  <c r="Q14" i="53" s="1"/>
  <c r="W14" i="53" s="1"/>
  <c r="M20" i="54"/>
  <c r="K17" i="54"/>
  <c r="Q17" i="54"/>
  <c r="Y17" i="54" s="1"/>
  <c r="K19" i="54"/>
  <c r="Q19" i="54"/>
  <c r="Y19" i="54" s="1"/>
  <c r="G59" i="74"/>
  <c r="G58" i="74"/>
  <c r="G57" i="74"/>
  <c r="G56" i="74"/>
  <c r="G55" i="74"/>
  <c r="G54" i="74"/>
  <c r="G53" i="74"/>
  <c r="G52" i="74"/>
  <c r="G51" i="74"/>
  <c r="G50" i="74"/>
  <c r="G49" i="74"/>
  <c r="G48" i="74"/>
  <c r="G47" i="74"/>
  <c r="G46" i="74"/>
  <c r="G45" i="74"/>
  <c r="G44" i="74"/>
  <c r="G43" i="74"/>
  <c r="G42" i="74"/>
  <c r="G41" i="74"/>
  <c r="G40" i="74"/>
  <c r="G39" i="74"/>
  <c r="G38" i="74"/>
  <c r="G37" i="74"/>
  <c r="G36" i="74"/>
  <c r="G35" i="74"/>
  <c r="G34" i="74"/>
  <c r="G14" i="74"/>
  <c r="I14" i="74" s="1"/>
  <c r="G13" i="74"/>
  <c r="I13" i="74" s="1"/>
  <c r="G8" i="74"/>
  <c r="I8" i="74" s="1"/>
  <c r="G72" i="96"/>
  <c r="G71" i="96"/>
  <c r="G68" i="96"/>
  <c r="I68" i="96" s="1"/>
  <c r="G67" i="96"/>
  <c r="I67" i="96" s="1"/>
  <c r="G62" i="96"/>
  <c r="I62" i="96" s="1"/>
  <c r="G61" i="96"/>
  <c r="I61" i="96" s="1"/>
  <c r="G56" i="96"/>
  <c r="G55" i="96"/>
  <c r="G52" i="96"/>
  <c r="I52" i="96" s="1"/>
  <c r="G51" i="96"/>
  <c r="I51" i="96" s="1"/>
  <c r="G50" i="96"/>
  <c r="I50" i="96" s="1"/>
  <c r="G49" i="96"/>
  <c r="I49" i="96" s="1"/>
  <c r="G36" i="96"/>
  <c r="I36" i="96" s="1"/>
  <c r="G35" i="96"/>
  <c r="I35" i="96" s="1"/>
  <c r="G34" i="96"/>
  <c r="I34" i="96" s="1"/>
  <c r="G33" i="96"/>
  <c r="I33" i="96" s="1"/>
  <c r="G31" i="96"/>
  <c r="G25" i="96"/>
  <c r="G20" i="96"/>
  <c r="G18" i="96"/>
  <c r="G17" i="96"/>
  <c r="G10" i="96"/>
  <c r="G9" i="96"/>
  <c r="E30" i="102"/>
  <c r="G8" i="102"/>
  <c r="G30" i="102" s="1"/>
  <c r="W22" i="91"/>
  <c r="AO22" i="83"/>
  <c r="AQ22" i="83" s="1"/>
  <c r="AK22" i="83"/>
  <c r="W22" i="90"/>
  <c r="BI22" i="83"/>
  <c r="BK22" i="83" s="1"/>
  <c r="BE22" i="83"/>
  <c r="W22" i="89"/>
  <c r="CC22" i="83"/>
  <c r="CE22" i="83" s="1"/>
  <c r="BY22" i="83"/>
  <c r="W22" i="88"/>
  <c r="CW22" i="83"/>
  <c r="CY22" i="83" s="1"/>
  <c r="CS22" i="83"/>
  <c r="W21" i="91"/>
  <c r="AO21" i="83"/>
  <c r="AQ21" i="83" s="1"/>
  <c r="AK21" i="83"/>
  <c r="W21" i="90"/>
  <c r="BI21" i="83"/>
  <c r="BK21" i="83" s="1"/>
  <c r="BE21" i="83"/>
  <c r="W21" i="89"/>
  <c r="CC21" i="83"/>
  <c r="CE21" i="83" s="1"/>
  <c r="BY21" i="83"/>
  <c r="W21" i="88"/>
  <c r="CW21" i="83"/>
  <c r="CY21" i="83" s="1"/>
  <c r="CS21" i="83"/>
  <c r="W20" i="91"/>
  <c r="AO20" i="83"/>
  <c r="AQ20" i="83" s="1"/>
  <c r="AK20" i="83"/>
  <c r="W20" i="90"/>
  <c r="BI20" i="83"/>
  <c r="BK20" i="83" s="1"/>
  <c r="BE20" i="83"/>
  <c r="W20" i="89"/>
  <c r="CC20" i="83"/>
  <c r="CE20" i="83" s="1"/>
  <c r="BY20" i="83"/>
  <c r="W20" i="88"/>
  <c r="CW20" i="83"/>
  <c r="CY20" i="83" s="1"/>
  <c r="CS20" i="83"/>
  <c r="W19" i="91"/>
  <c r="AO19" i="83"/>
  <c r="AQ19" i="83" s="1"/>
  <c r="AK19" i="83"/>
  <c r="W19" i="90"/>
  <c r="BI19" i="83"/>
  <c r="BK19" i="83" s="1"/>
  <c r="BE19" i="83"/>
  <c r="W19" i="89"/>
  <c r="CC19" i="83"/>
  <c r="CE19" i="83" s="1"/>
  <c r="BY19" i="83"/>
  <c r="W19" i="88"/>
  <c r="CW19" i="83"/>
  <c r="CY19" i="83" s="1"/>
  <c r="CS19" i="83"/>
  <c r="W18" i="91"/>
  <c r="AO18" i="83"/>
  <c r="AQ18" i="83" s="1"/>
  <c r="AK18" i="83"/>
  <c r="W18" i="90"/>
  <c r="BI18" i="83"/>
  <c r="BK18" i="83" s="1"/>
  <c r="BE18" i="83"/>
  <c r="W18" i="89"/>
  <c r="CC18" i="83"/>
  <c r="CE18" i="83" s="1"/>
  <c r="BY18" i="83"/>
  <c r="W18" i="88"/>
  <c r="CW18" i="83"/>
  <c r="CY18" i="83" s="1"/>
  <c r="CS18" i="83"/>
  <c r="W17" i="91"/>
  <c r="AO17" i="83"/>
  <c r="AQ17" i="83" s="1"/>
  <c r="AK17" i="83"/>
  <c r="W17" i="90"/>
  <c r="BI17" i="83"/>
  <c r="BK17" i="83" s="1"/>
  <c r="BE17" i="83"/>
  <c r="W17" i="89"/>
  <c r="CC17" i="83"/>
  <c r="CE17" i="83" s="1"/>
  <c r="BY17" i="83"/>
  <c r="W17" i="88"/>
  <c r="CW17" i="83"/>
  <c r="CY17" i="83" s="1"/>
  <c r="CS17" i="83"/>
  <c r="W16" i="91"/>
  <c r="AO16" i="83"/>
  <c r="AQ16" i="83" s="1"/>
  <c r="AK16" i="83"/>
  <c r="W16" i="90"/>
  <c r="BI16" i="83"/>
  <c r="BK16" i="83" s="1"/>
  <c r="BE16" i="83"/>
  <c r="W16" i="89"/>
  <c r="CC16" i="83"/>
  <c r="CE16" i="83" s="1"/>
  <c r="BY16" i="83"/>
  <c r="W16" i="88"/>
  <c r="CW16" i="83"/>
  <c r="CY16" i="83" s="1"/>
  <c r="CS16" i="83"/>
  <c r="W15" i="91"/>
  <c r="AO15" i="83"/>
  <c r="AQ15" i="83" s="1"/>
  <c r="AK15" i="83"/>
  <c r="W15" i="90"/>
  <c r="BI15" i="83"/>
  <c r="BK15" i="83" s="1"/>
  <c r="BE15" i="83"/>
  <c r="W15" i="89"/>
  <c r="CC15" i="83"/>
  <c r="CE15" i="83" s="1"/>
  <c r="BY15" i="83"/>
  <c r="W15" i="88"/>
  <c r="CW15" i="83"/>
  <c r="CY15" i="83" s="1"/>
  <c r="CS15" i="83"/>
  <c r="W14" i="91"/>
  <c r="AO14" i="83"/>
  <c r="AQ14" i="83" s="1"/>
  <c r="AK14" i="83"/>
  <c r="W14" i="90"/>
  <c r="BI14" i="83"/>
  <c r="BK14" i="83" s="1"/>
  <c r="BE14" i="83"/>
  <c r="W14" i="89"/>
  <c r="CC14" i="83"/>
  <c r="CE14" i="83" s="1"/>
  <c r="BY14" i="83"/>
  <c r="W14" i="88"/>
  <c r="CW14" i="83"/>
  <c r="CY14" i="83" s="1"/>
  <c r="CS14" i="83"/>
  <c r="W13" i="91"/>
  <c r="AO13" i="83"/>
  <c r="AQ13" i="83" s="1"/>
  <c r="AK13" i="83"/>
  <c r="W13" i="90"/>
  <c r="BI13" i="83"/>
  <c r="BK13" i="83" s="1"/>
  <c r="BE13" i="83"/>
  <c r="W13" i="89"/>
  <c r="CC13" i="83"/>
  <c r="CE13" i="83" s="1"/>
  <c r="BY13" i="83"/>
  <c r="W13" i="88"/>
  <c r="CW13" i="83"/>
  <c r="CY13" i="83" s="1"/>
  <c r="CS13" i="83"/>
  <c r="W12" i="91"/>
  <c r="AO12" i="83"/>
  <c r="AQ12" i="83" s="1"/>
  <c r="AK12" i="83"/>
  <c r="W12" i="90"/>
  <c r="BI12" i="83"/>
  <c r="BK12" i="83" s="1"/>
  <c r="BE12" i="83"/>
  <c r="W12" i="89"/>
  <c r="CC12" i="83"/>
  <c r="CE12" i="83" s="1"/>
  <c r="BY12" i="83"/>
  <c r="W12" i="88"/>
  <c r="CW12" i="83"/>
  <c r="CY12" i="83" s="1"/>
  <c r="CS12" i="83"/>
  <c r="W11" i="91"/>
  <c r="AO11" i="83"/>
  <c r="AQ11" i="83" s="1"/>
  <c r="AK11" i="83"/>
  <c r="W11" i="90"/>
  <c r="BI11" i="83"/>
  <c r="BK11" i="83" s="1"/>
  <c r="BE11" i="83"/>
  <c r="W11" i="89"/>
  <c r="CC11" i="83"/>
  <c r="CE11" i="83" s="1"/>
  <c r="BY11" i="83"/>
  <c r="W11" i="88"/>
  <c r="CW11" i="83"/>
  <c r="CY11" i="83" s="1"/>
  <c r="CS11" i="83"/>
  <c r="W10" i="91"/>
  <c r="AO10" i="83"/>
  <c r="AQ10" i="83" s="1"/>
  <c r="AK10" i="83"/>
  <c r="W10" i="90"/>
  <c r="BI10" i="83"/>
  <c r="BK10" i="83" s="1"/>
  <c r="BE10" i="83"/>
  <c r="W10" i="89"/>
  <c r="CC10" i="83"/>
  <c r="CE10" i="83" s="1"/>
  <c r="BY10" i="83"/>
  <c r="W10" i="88"/>
  <c r="CW10" i="83"/>
  <c r="CY10" i="83" s="1"/>
  <c r="CS10" i="83"/>
  <c r="W9" i="91"/>
  <c r="AO9" i="83"/>
  <c r="AQ9" i="83" s="1"/>
  <c r="AK9" i="83"/>
  <c r="W9" i="90"/>
  <c r="BI9" i="83"/>
  <c r="BK9" i="83" s="1"/>
  <c r="BE9" i="83"/>
  <c r="W9" i="89"/>
  <c r="CC9" i="83"/>
  <c r="CE9" i="83" s="1"/>
  <c r="BY9" i="83"/>
  <c r="W9" i="88"/>
  <c r="CW9" i="83"/>
  <c r="CY9" i="83" s="1"/>
  <c r="CS9" i="83"/>
  <c r="G8" i="87"/>
  <c r="I8" i="87" s="1"/>
  <c r="AY8" i="3" s="1"/>
  <c r="G452" i="1" s="1"/>
  <c r="S23" i="92"/>
  <c r="BW8" i="92"/>
  <c r="BC8" i="3" s="1"/>
  <c r="G454" i="1" s="1"/>
  <c r="W8" i="92"/>
  <c r="U8" i="83"/>
  <c r="W8" i="83" s="1"/>
  <c r="Q8" i="83"/>
  <c r="S23" i="91"/>
  <c r="BW8" i="91"/>
  <c r="W8" i="91"/>
  <c r="AO8" i="83"/>
  <c r="AQ8" i="83" s="1"/>
  <c r="AK8" i="83"/>
  <c r="S23" i="90"/>
  <c r="BW8" i="90"/>
  <c r="W8" i="90"/>
  <c r="BI8" i="83"/>
  <c r="BK8" i="83" s="1"/>
  <c r="BE8" i="83"/>
  <c r="S23" i="89"/>
  <c r="BW8" i="89"/>
  <c r="W8" i="89"/>
  <c r="CC8" i="83"/>
  <c r="CE8" i="83" s="1"/>
  <c r="BY8" i="83"/>
  <c r="S23" i="88"/>
  <c r="BW8" i="88"/>
  <c r="W8" i="88"/>
  <c r="CW8" i="83"/>
  <c r="CY8" i="83" s="1"/>
  <c r="CS8" i="83"/>
  <c r="AG22" i="91"/>
  <c r="AQ22" i="91"/>
  <c r="AG22" i="90"/>
  <c r="AQ22" i="90"/>
  <c r="AG22" i="89"/>
  <c r="AQ22" i="89"/>
  <c r="AG22" i="88"/>
  <c r="AQ22" i="88"/>
  <c r="G22" i="87"/>
  <c r="I22" i="87" s="1"/>
  <c r="AY24" i="3" s="1"/>
  <c r="G916" i="1" s="1"/>
  <c r="W22" i="92"/>
  <c r="AG22" i="92"/>
  <c r="AQ22" i="92"/>
  <c r="AG21" i="91"/>
  <c r="AQ21" i="91"/>
  <c r="AG21" i="90"/>
  <c r="AQ21" i="90"/>
  <c r="AG21" i="89"/>
  <c r="AQ21" i="89"/>
  <c r="AG21" i="88"/>
  <c r="AQ21" i="88"/>
  <c r="G21" i="87"/>
  <c r="I21" i="87" s="1"/>
  <c r="AY21" i="3" s="1"/>
  <c r="G829" i="1" s="1"/>
  <c r="W21" i="92"/>
  <c r="AG21" i="92"/>
  <c r="AQ21" i="92"/>
  <c r="AG20" i="91"/>
  <c r="AQ20" i="91"/>
  <c r="AG20" i="90"/>
  <c r="AQ20" i="90"/>
  <c r="AG20" i="89"/>
  <c r="AQ20" i="89"/>
  <c r="AG20" i="88"/>
  <c r="AQ20" i="88"/>
  <c r="G20" i="87"/>
  <c r="I20" i="87" s="1"/>
  <c r="AY20" i="3" s="1"/>
  <c r="G800" i="1" s="1"/>
  <c r="W20" i="92"/>
  <c r="AG20" i="92"/>
  <c r="AQ20" i="92"/>
  <c r="AG19" i="91"/>
  <c r="AQ19" i="91"/>
  <c r="AG19" i="90"/>
  <c r="AQ19" i="90"/>
  <c r="AG19" i="89"/>
  <c r="AQ19" i="89"/>
  <c r="AG19" i="88"/>
  <c r="AQ19" i="88"/>
  <c r="G19" i="87"/>
  <c r="I19" i="87" s="1"/>
  <c r="AY19" i="3" s="1"/>
  <c r="G771" i="1" s="1"/>
  <c r="W19" i="92"/>
  <c r="AG19" i="92"/>
  <c r="AQ19" i="92"/>
  <c r="AG18" i="91"/>
  <c r="AQ18" i="91"/>
  <c r="AG18" i="90"/>
  <c r="AQ18" i="90"/>
  <c r="AG18" i="89"/>
  <c r="AQ18" i="89"/>
  <c r="AG18" i="88"/>
  <c r="AQ18" i="88"/>
  <c r="G18" i="87"/>
  <c r="I18" i="87" s="1"/>
  <c r="AY18" i="3" s="1"/>
  <c r="G742" i="1" s="1"/>
  <c r="W18" i="92"/>
  <c r="AG18" i="92"/>
  <c r="AQ18" i="92"/>
  <c r="AG16" i="91"/>
  <c r="AQ16" i="91"/>
  <c r="AG16" i="90"/>
  <c r="AQ16" i="90"/>
  <c r="AG16" i="89"/>
  <c r="AQ16" i="89"/>
  <c r="AG16" i="88"/>
  <c r="AQ16" i="88"/>
  <c r="G16" i="87"/>
  <c r="I16" i="87" s="1"/>
  <c r="AY16" i="3" s="1"/>
  <c r="G684" i="1" s="1"/>
  <c r="W16" i="92"/>
  <c r="AG16" i="92"/>
  <c r="AQ16" i="92"/>
  <c r="AG17" i="91"/>
  <c r="AQ17" i="91"/>
  <c r="AG17" i="90"/>
  <c r="AQ17" i="90"/>
  <c r="AG17" i="89"/>
  <c r="AQ17" i="89"/>
  <c r="AG17" i="88"/>
  <c r="AQ17" i="88"/>
  <c r="G17" i="87"/>
  <c r="I17" i="87" s="1"/>
  <c r="AY17" i="3" s="1"/>
  <c r="G713" i="1" s="1"/>
  <c r="W17" i="92"/>
  <c r="AG17" i="92"/>
  <c r="AQ17" i="92"/>
  <c r="AG15" i="91"/>
  <c r="AQ15" i="91"/>
  <c r="AG15" i="90"/>
  <c r="AQ15" i="90"/>
  <c r="AG15" i="89"/>
  <c r="AQ15" i="89"/>
  <c r="AG15" i="88"/>
  <c r="AQ15" i="88"/>
  <c r="G15" i="87"/>
  <c r="I15" i="87" s="1"/>
  <c r="AY15" i="3" s="1"/>
  <c r="G655" i="1" s="1"/>
  <c r="W15" i="92"/>
  <c r="AG15" i="92"/>
  <c r="AQ15" i="92"/>
  <c r="AG14" i="91"/>
  <c r="AQ14" i="91"/>
  <c r="AG14" i="90"/>
  <c r="AQ14" i="90"/>
  <c r="AG14" i="89"/>
  <c r="AQ14" i="89"/>
  <c r="AG14" i="88"/>
  <c r="AQ14" i="88"/>
  <c r="G14" i="87"/>
  <c r="I14" i="87" s="1"/>
  <c r="AY14" i="3" s="1"/>
  <c r="G626" i="1" s="1"/>
  <c r="W14" i="92"/>
  <c r="AG14" i="92"/>
  <c r="AQ14" i="92"/>
  <c r="AG13" i="91"/>
  <c r="AQ13" i="91"/>
  <c r="AG13" i="90"/>
  <c r="AQ13" i="90"/>
  <c r="AG13" i="89"/>
  <c r="AQ13" i="89"/>
  <c r="AG13" i="88"/>
  <c r="AQ13" i="88"/>
  <c r="G13" i="87"/>
  <c r="I13" i="87" s="1"/>
  <c r="AY13" i="3" s="1"/>
  <c r="G597" i="1" s="1"/>
  <c r="W13" i="92"/>
  <c r="AG13" i="92"/>
  <c r="AQ13" i="92"/>
  <c r="AG12" i="91"/>
  <c r="AQ12" i="91"/>
  <c r="AG12" i="90"/>
  <c r="AQ12" i="90"/>
  <c r="AG12" i="89"/>
  <c r="AQ12" i="89"/>
  <c r="AG12" i="88"/>
  <c r="AQ12" i="88"/>
  <c r="G12" i="87"/>
  <c r="I12" i="87" s="1"/>
  <c r="AY12" i="3" s="1"/>
  <c r="G568" i="1" s="1"/>
  <c r="W12" i="92"/>
  <c r="AG12" i="92"/>
  <c r="AQ12" i="92"/>
  <c r="AG11" i="91"/>
  <c r="AQ11" i="91"/>
  <c r="AG11" i="90"/>
  <c r="AQ11" i="90"/>
  <c r="AG11" i="89"/>
  <c r="AQ11" i="89"/>
  <c r="AG11" i="88"/>
  <c r="AQ11" i="88"/>
  <c r="G11" i="87"/>
  <c r="I11" i="87" s="1"/>
  <c r="AY11" i="3" s="1"/>
  <c r="G539" i="1" s="1"/>
  <c r="W11" i="92"/>
  <c r="AG11" i="92"/>
  <c r="AQ11" i="92"/>
  <c r="AG10" i="91"/>
  <c r="AQ10" i="91"/>
  <c r="AG10" i="90"/>
  <c r="AQ10" i="90"/>
  <c r="AG10" i="89"/>
  <c r="AQ10" i="89"/>
  <c r="AG10" i="88"/>
  <c r="AQ10" i="88"/>
  <c r="G10" i="87"/>
  <c r="I10" i="87" s="1"/>
  <c r="AY10" i="3" s="1"/>
  <c r="G510" i="1" s="1"/>
  <c r="W10" i="92"/>
  <c r="AG10" i="92"/>
  <c r="AQ10" i="92"/>
  <c r="AG9" i="91"/>
  <c r="AQ9" i="91"/>
  <c r="AG9" i="90"/>
  <c r="AQ9" i="90"/>
  <c r="AG9" i="89"/>
  <c r="AQ9" i="89"/>
  <c r="AG9" i="88"/>
  <c r="AQ9" i="88"/>
  <c r="G9" i="87"/>
  <c r="I9" i="87" s="1"/>
  <c r="AY9" i="3" s="1"/>
  <c r="G481" i="1" s="1"/>
  <c r="W9" i="92"/>
  <c r="AG9" i="92"/>
  <c r="AQ9" i="92"/>
  <c r="AC23" i="91"/>
  <c r="BY8" i="91"/>
  <c r="AG8" i="91"/>
  <c r="AG23" i="91" s="1"/>
  <c r="AM23" i="91"/>
  <c r="CA8" i="91"/>
  <c r="AQ8" i="91"/>
  <c r="AQ23" i="91" s="1"/>
  <c r="K23" i="91"/>
  <c r="K22" i="91"/>
  <c r="K21" i="91"/>
  <c r="K20" i="91"/>
  <c r="K19" i="91"/>
  <c r="K18" i="91"/>
  <c r="K17" i="91"/>
  <c r="K16" i="91"/>
  <c r="K15" i="91"/>
  <c r="K14" i="91"/>
  <c r="K13" i="91"/>
  <c r="K12" i="91"/>
  <c r="K11" i="91"/>
  <c r="K10" i="91"/>
  <c r="K9" i="91"/>
  <c r="K8" i="91"/>
  <c r="AC23" i="90"/>
  <c r="BY8" i="90"/>
  <c r="AG8" i="90"/>
  <c r="AG23" i="90" s="1"/>
  <c r="AM23" i="90"/>
  <c r="CA8" i="90"/>
  <c r="AQ8" i="90"/>
  <c r="AQ23" i="90" s="1"/>
  <c r="K23" i="90"/>
  <c r="K22" i="90"/>
  <c r="K21" i="90"/>
  <c r="K20" i="90"/>
  <c r="K19" i="90"/>
  <c r="K18" i="90"/>
  <c r="K17" i="90"/>
  <c r="K16" i="90"/>
  <c r="K15" i="90"/>
  <c r="K14" i="90"/>
  <c r="K13" i="90"/>
  <c r="K12" i="90"/>
  <c r="K11" i="90"/>
  <c r="K10" i="90"/>
  <c r="K9" i="90"/>
  <c r="K8" i="90"/>
  <c r="AC23" i="89"/>
  <c r="BY8" i="89"/>
  <c r="AG8" i="89"/>
  <c r="AG23" i="89" s="1"/>
  <c r="AM23" i="89"/>
  <c r="CA8" i="89"/>
  <c r="AQ8" i="89"/>
  <c r="AQ23" i="89" s="1"/>
  <c r="K23" i="89"/>
  <c r="K22" i="89"/>
  <c r="K21" i="89"/>
  <c r="K20" i="89"/>
  <c r="K19" i="89"/>
  <c r="K18" i="89"/>
  <c r="K17" i="89"/>
  <c r="K16" i="89"/>
  <c r="K15" i="89"/>
  <c r="K14" i="89"/>
  <c r="K13" i="89"/>
  <c r="K12" i="89"/>
  <c r="K11" i="89"/>
  <c r="K10" i="89"/>
  <c r="K9" i="89"/>
  <c r="K8" i="89"/>
  <c r="AC23" i="88"/>
  <c r="BY8" i="88"/>
  <c r="AG8" i="88"/>
  <c r="AG23" i="88" s="1"/>
  <c r="AM23" i="88"/>
  <c r="CA8" i="88"/>
  <c r="AQ8" i="88"/>
  <c r="AQ23" i="88" s="1"/>
  <c r="K23" i="88"/>
  <c r="K22" i="88"/>
  <c r="K21" i="88"/>
  <c r="K20" i="88"/>
  <c r="K19" i="88"/>
  <c r="K18" i="88"/>
  <c r="K17" i="88"/>
  <c r="K16" i="88"/>
  <c r="K15" i="88"/>
  <c r="K14" i="88"/>
  <c r="K13" i="88"/>
  <c r="K12" i="88"/>
  <c r="K11" i="88"/>
  <c r="K10" i="88"/>
  <c r="K9" i="88"/>
  <c r="K8" i="88"/>
  <c r="AC23" i="92"/>
  <c r="BY8" i="92"/>
  <c r="BE8" i="3" s="1"/>
  <c r="G455" i="1" s="1"/>
  <c r="AG8" i="92"/>
  <c r="AG23" i="92" s="1"/>
  <c r="AM23" i="92"/>
  <c r="CA8" i="92"/>
  <c r="BG8" i="3" s="1"/>
  <c r="G456" i="1" s="1"/>
  <c r="AQ8" i="92"/>
  <c r="AQ23" i="92" s="1"/>
  <c r="K23" i="92"/>
  <c r="K22" i="92"/>
  <c r="K21" i="92"/>
  <c r="K20" i="92"/>
  <c r="K19" i="92"/>
  <c r="K18" i="92"/>
  <c r="K17" i="92"/>
  <c r="K16" i="92"/>
  <c r="K15" i="92"/>
  <c r="K14" i="92"/>
  <c r="K13" i="92"/>
  <c r="K12" i="92"/>
  <c r="K11" i="92"/>
  <c r="K10" i="92"/>
  <c r="K9" i="92"/>
  <c r="K8" i="92"/>
  <c r="AW22" i="81"/>
  <c r="AY22" i="81" s="1"/>
  <c r="AO22" i="81"/>
  <c r="AW22" i="82"/>
  <c r="AY22" i="82" s="1"/>
  <c r="AO22" i="82"/>
  <c r="AO22" i="84"/>
  <c r="AG22" i="84"/>
  <c r="W22" i="79" s="1"/>
  <c r="AA22" i="79" s="1"/>
  <c r="AC22" i="79" s="1"/>
  <c r="BU22" i="81"/>
  <c r="BW22" i="81" s="1"/>
  <c r="BM22" i="81"/>
  <c r="BU22" i="82"/>
  <c r="BW22" i="82" s="1"/>
  <c r="BM22" i="82"/>
  <c r="BI22" i="84"/>
  <c r="BA22" i="84"/>
  <c r="AO22" i="79" s="1"/>
  <c r="CS22" i="81"/>
  <c r="CU22" i="81" s="1"/>
  <c r="CK22" i="81"/>
  <c r="CS22" i="82"/>
  <c r="CU22" i="82" s="1"/>
  <c r="CK22" i="82"/>
  <c r="CC22" i="84"/>
  <c r="BU22" i="84"/>
  <c r="BG22" i="79" s="1"/>
  <c r="BK22" i="79" s="1"/>
  <c r="BM22" i="79" s="1"/>
  <c r="DQ22" i="81"/>
  <c r="DS22" i="81" s="1"/>
  <c r="DI22" i="81"/>
  <c r="DQ22" i="82"/>
  <c r="DS22" i="82" s="1"/>
  <c r="DI22" i="82"/>
  <c r="CW22" i="84"/>
  <c r="CO22" i="84"/>
  <c r="BY22" i="79" s="1"/>
  <c r="AW46" i="32"/>
  <c r="AW45" i="32"/>
  <c r="AW43" i="32"/>
  <c r="AW42" i="32"/>
  <c r="AW41" i="32"/>
  <c r="AW40" i="32"/>
  <c r="AW39" i="32"/>
  <c r="AW38" i="32"/>
  <c r="AW37" i="32"/>
  <c r="AW36" i="32"/>
  <c r="AW33" i="32"/>
  <c r="AW32" i="32"/>
  <c r="AW31" i="32"/>
  <c r="AW30" i="32"/>
  <c r="AW29" i="32"/>
  <c r="AW28" i="32"/>
  <c r="AW27" i="32"/>
  <c r="AW25" i="32"/>
  <c r="AW20" i="32"/>
  <c r="AW19" i="32"/>
  <c r="AW18" i="32"/>
  <c r="AW17" i="32"/>
  <c r="AW16" i="32"/>
  <c r="AW15" i="32"/>
  <c r="AW14" i="32"/>
  <c r="AW11" i="32"/>
  <c r="I22" i="79"/>
  <c r="K22" i="79" s="1"/>
  <c r="M22" i="79"/>
  <c r="W22" i="84"/>
  <c r="O22" i="79" s="1"/>
  <c r="S22" i="79" s="1"/>
  <c r="U22" i="79" s="1"/>
  <c r="AW21" i="81"/>
  <c r="AY21" i="81" s="1"/>
  <c r="AO21" i="81"/>
  <c r="AW21" i="82"/>
  <c r="AY21" i="82" s="1"/>
  <c r="AO21" i="82"/>
  <c r="AO21" i="84"/>
  <c r="AG21" i="84"/>
  <c r="W21" i="79" s="1"/>
  <c r="AA21" i="79" s="1"/>
  <c r="AC21" i="79" s="1"/>
  <c r="BU21" i="81"/>
  <c r="BW21" i="81" s="1"/>
  <c r="BM21" i="81"/>
  <c r="BU21" i="82"/>
  <c r="BW21" i="82" s="1"/>
  <c r="BM21" i="82"/>
  <c r="BI21" i="84"/>
  <c r="BA21" i="84"/>
  <c r="AO21" i="79" s="1"/>
  <c r="CS21" i="81"/>
  <c r="CU21" i="81" s="1"/>
  <c r="CK21" i="81"/>
  <c r="CS21" i="82"/>
  <c r="CU21" i="82" s="1"/>
  <c r="CK21" i="82"/>
  <c r="CC21" i="84"/>
  <c r="BU21" i="84"/>
  <c r="BG21" i="79" s="1"/>
  <c r="BK21" i="79" s="1"/>
  <c r="BM21" i="79" s="1"/>
  <c r="DQ21" i="81"/>
  <c r="DS21" i="81" s="1"/>
  <c r="DI21" i="81"/>
  <c r="DQ21" i="82"/>
  <c r="DS21" i="82" s="1"/>
  <c r="DI21" i="82"/>
  <c r="CW21" i="84"/>
  <c r="CO21" i="84"/>
  <c r="BY21" i="79" s="1"/>
  <c r="AW46" i="33"/>
  <c r="AW45" i="33"/>
  <c r="AW43" i="33"/>
  <c r="AW42" i="33"/>
  <c r="AW41" i="33"/>
  <c r="AW40" i="33"/>
  <c r="AW39" i="33"/>
  <c r="AW38" i="33"/>
  <c r="AW37" i="33"/>
  <c r="AW36" i="33"/>
  <c r="AW33" i="33"/>
  <c r="AW32" i="33"/>
  <c r="AW31" i="33"/>
  <c r="AW30" i="33"/>
  <c r="AW29" i="33"/>
  <c r="AW28" i="33"/>
  <c r="AW27" i="33"/>
  <c r="AW25" i="33"/>
  <c r="AW20" i="33"/>
  <c r="AW19" i="33"/>
  <c r="AW18" i="33"/>
  <c r="AW17" i="33"/>
  <c r="AW16" i="33"/>
  <c r="AW15" i="33"/>
  <c r="AW14" i="33"/>
  <c r="AW11" i="33"/>
  <c r="I21" i="79"/>
  <c r="K21" i="79" s="1"/>
  <c r="M21" i="79"/>
  <c r="W21" i="84"/>
  <c r="O21" i="79" s="1"/>
  <c r="S21" i="79" s="1"/>
  <c r="U21" i="79" s="1"/>
  <c r="AW20" i="81"/>
  <c r="AY20" i="81" s="1"/>
  <c r="AO20" i="81"/>
  <c r="AW20" i="82"/>
  <c r="AY20" i="82" s="1"/>
  <c r="AO20" i="82"/>
  <c r="AO20" i="84"/>
  <c r="AG20" i="84"/>
  <c r="W20" i="79" s="1"/>
  <c r="AA20" i="79" s="1"/>
  <c r="AC20" i="79" s="1"/>
  <c r="BU20" i="81"/>
  <c r="BW20" i="81" s="1"/>
  <c r="BM20" i="81"/>
  <c r="BU20" i="82"/>
  <c r="BW20" i="82" s="1"/>
  <c r="BM20" i="82"/>
  <c r="BI20" i="84"/>
  <c r="BA20" i="84"/>
  <c r="AO20" i="79" s="1"/>
  <c r="CS20" i="81"/>
  <c r="CU20" i="81" s="1"/>
  <c r="CK20" i="81"/>
  <c r="CS20" i="82"/>
  <c r="CU20" i="82" s="1"/>
  <c r="CK20" i="82"/>
  <c r="CC20" i="84"/>
  <c r="BU20" i="84"/>
  <c r="BG20" i="79" s="1"/>
  <c r="BK20" i="79" s="1"/>
  <c r="BM20" i="79" s="1"/>
  <c r="DQ20" i="81"/>
  <c r="DS20" i="81" s="1"/>
  <c r="DI20" i="81"/>
  <c r="DQ20" i="82"/>
  <c r="DS20" i="82" s="1"/>
  <c r="DI20" i="82"/>
  <c r="CW20" i="84"/>
  <c r="CO20" i="84"/>
  <c r="BY20" i="79" s="1"/>
  <c r="AW46" i="34"/>
  <c r="AW45" i="34"/>
  <c r="AW43" i="34"/>
  <c r="AW42" i="34"/>
  <c r="AW41" i="34"/>
  <c r="AW40" i="34"/>
  <c r="AW39" i="34"/>
  <c r="AW38" i="34"/>
  <c r="AW37" i="34"/>
  <c r="AW36" i="34"/>
  <c r="AW33" i="34"/>
  <c r="AW32" i="34"/>
  <c r="AW31" i="34"/>
  <c r="AW30" i="34"/>
  <c r="AW29" i="34"/>
  <c r="AW28" i="34"/>
  <c r="AW27" i="34"/>
  <c r="AW25" i="34"/>
  <c r="AW20" i="34"/>
  <c r="AW19" i="34"/>
  <c r="AW18" i="34"/>
  <c r="AW17" i="34"/>
  <c r="AW16" i="34"/>
  <c r="AW15" i="34"/>
  <c r="AW14" i="34"/>
  <c r="AW11" i="34"/>
  <c r="I20" i="79"/>
  <c r="K20" i="79" s="1"/>
  <c r="M20" i="79"/>
  <c r="W20" i="84"/>
  <c r="O20" i="79" s="1"/>
  <c r="S20" i="79" s="1"/>
  <c r="U20" i="79" s="1"/>
  <c r="AW19" i="81"/>
  <c r="AY19" i="81" s="1"/>
  <c r="AO19" i="81"/>
  <c r="AW19" i="82"/>
  <c r="AY19" i="82" s="1"/>
  <c r="AO19" i="82"/>
  <c r="AO19" i="84"/>
  <c r="AG19" i="84"/>
  <c r="W19" i="79" s="1"/>
  <c r="AA19" i="79" s="1"/>
  <c r="AC19" i="79" s="1"/>
  <c r="BU19" i="81"/>
  <c r="BW19" i="81" s="1"/>
  <c r="BM19" i="81"/>
  <c r="BU19" i="82"/>
  <c r="BW19" i="82" s="1"/>
  <c r="BM19" i="82"/>
  <c r="BI19" i="84"/>
  <c r="BA19" i="84"/>
  <c r="AO19" i="79" s="1"/>
  <c r="CS19" i="81"/>
  <c r="CU19" i="81" s="1"/>
  <c r="CK19" i="81"/>
  <c r="CS19" i="82"/>
  <c r="CU19" i="82" s="1"/>
  <c r="CK19" i="82"/>
  <c r="CC19" i="84"/>
  <c r="BU19" i="84"/>
  <c r="BG19" i="79" s="1"/>
  <c r="BK19" i="79" s="1"/>
  <c r="BM19" i="79" s="1"/>
  <c r="DQ19" i="81"/>
  <c r="DS19" i="81" s="1"/>
  <c r="DI19" i="81"/>
  <c r="DQ19" i="82"/>
  <c r="DS19" i="82" s="1"/>
  <c r="DI19" i="82"/>
  <c r="CW19" i="84"/>
  <c r="CO19" i="84"/>
  <c r="BY19" i="79" s="1"/>
  <c r="AW46" i="31"/>
  <c r="AW45" i="31"/>
  <c r="AW43" i="31"/>
  <c r="AW42" i="31"/>
  <c r="AW41" i="31"/>
  <c r="AW40" i="31"/>
  <c r="AW39" i="31"/>
  <c r="AW38" i="31"/>
  <c r="AW37" i="31"/>
  <c r="AW36" i="31"/>
  <c r="AW33" i="31"/>
  <c r="AW32" i="31"/>
  <c r="AW31" i="31"/>
  <c r="AW30" i="31"/>
  <c r="AW29" i="31"/>
  <c r="AW28" i="31"/>
  <c r="AW27" i="31"/>
  <c r="AW25" i="31"/>
  <c r="AW20" i="31"/>
  <c r="AW19" i="31"/>
  <c r="AW18" i="31"/>
  <c r="AW17" i="31"/>
  <c r="AW16" i="31"/>
  <c r="AW15" i="31"/>
  <c r="AW14" i="31"/>
  <c r="AW11" i="31"/>
  <c r="AW46" i="35"/>
  <c r="AW45" i="35"/>
  <c r="AW43" i="35"/>
  <c r="AW42" i="35"/>
  <c r="AW41" i="35"/>
  <c r="AW40" i="35"/>
  <c r="AW39" i="35"/>
  <c r="AW38" i="35"/>
  <c r="AW37" i="35"/>
  <c r="AW36" i="35"/>
  <c r="AW33" i="35"/>
  <c r="AW32" i="35"/>
  <c r="AW31" i="35"/>
  <c r="AW30" i="35"/>
  <c r="AW29" i="35"/>
  <c r="AW28" i="35"/>
  <c r="AW27" i="35"/>
  <c r="AW25" i="35"/>
  <c r="AW20" i="35"/>
  <c r="AW19" i="35"/>
  <c r="AW18" i="35"/>
  <c r="AW17" i="35"/>
  <c r="AW16" i="35"/>
  <c r="AW15" i="35"/>
  <c r="AW14" i="35"/>
  <c r="AW11" i="35"/>
  <c r="I19" i="79"/>
  <c r="K19" i="79" s="1"/>
  <c r="M19" i="79"/>
  <c r="W19" i="84"/>
  <c r="O19" i="79" s="1"/>
  <c r="S19" i="79" s="1"/>
  <c r="U19" i="79" s="1"/>
  <c r="AW18" i="81"/>
  <c r="AY18" i="81" s="1"/>
  <c r="AO18" i="81"/>
  <c r="AW18" i="82"/>
  <c r="AY18" i="82" s="1"/>
  <c r="AO18" i="82"/>
  <c r="AO18" i="84"/>
  <c r="AG18" i="84"/>
  <c r="W18" i="79" s="1"/>
  <c r="AA18" i="79" s="1"/>
  <c r="AC18" i="79" s="1"/>
  <c r="BU18" i="81"/>
  <c r="BW18" i="81" s="1"/>
  <c r="BM18" i="81"/>
  <c r="BU18" i="82"/>
  <c r="BW18" i="82" s="1"/>
  <c r="BM18" i="82"/>
  <c r="BI18" i="84"/>
  <c r="BA18" i="84"/>
  <c r="AO18" i="79" s="1"/>
  <c r="CS18" i="81"/>
  <c r="CU18" i="81" s="1"/>
  <c r="CK18" i="81"/>
  <c r="CS18" i="82"/>
  <c r="CU18" i="82" s="1"/>
  <c r="CK18" i="82"/>
  <c r="CC18" i="84"/>
  <c r="BU18" i="84"/>
  <c r="BG18" i="79" s="1"/>
  <c r="BK18" i="79" s="1"/>
  <c r="BM18" i="79" s="1"/>
  <c r="DQ18" i="81"/>
  <c r="DS18" i="81" s="1"/>
  <c r="DI18" i="81"/>
  <c r="DQ18" i="82"/>
  <c r="DS18" i="82" s="1"/>
  <c r="DI18" i="82"/>
  <c r="CW18" i="84"/>
  <c r="CO18" i="84"/>
  <c r="BY18" i="79" s="1"/>
  <c r="AW46" i="36"/>
  <c r="AW45" i="36"/>
  <c r="AW43" i="36"/>
  <c r="AW42" i="36"/>
  <c r="AW41" i="36"/>
  <c r="AW40" i="36"/>
  <c r="AW39" i="36"/>
  <c r="AW38" i="36"/>
  <c r="AW37" i="36"/>
  <c r="AW36" i="36"/>
  <c r="AW33" i="36"/>
  <c r="AW32" i="36"/>
  <c r="AW31" i="36"/>
  <c r="AW30" i="36"/>
  <c r="AW29" i="36"/>
  <c r="AW28" i="36"/>
  <c r="AW27" i="36"/>
  <c r="AW25" i="36"/>
  <c r="AW20" i="36"/>
  <c r="AW19" i="36"/>
  <c r="AW18" i="36"/>
  <c r="AW17" i="36"/>
  <c r="AW16" i="36"/>
  <c r="AW15" i="36"/>
  <c r="AW14" i="36"/>
  <c r="AW11" i="36"/>
  <c r="I18" i="79"/>
  <c r="K18" i="79" s="1"/>
  <c r="M18" i="79"/>
  <c r="W18" i="84"/>
  <c r="O18" i="79" s="1"/>
  <c r="S18" i="79" s="1"/>
  <c r="U18" i="79" s="1"/>
  <c r="AW16" i="81"/>
  <c r="AY16" i="81" s="1"/>
  <c r="AO16" i="81"/>
  <c r="AW16" i="82"/>
  <c r="AY16" i="82" s="1"/>
  <c r="AO16" i="82"/>
  <c r="AO16" i="84"/>
  <c r="AG16" i="84"/>
  <c r="W16" i="79" s="1"/>
  <c r="AA16" i="79" s="1"/>
  <c r="AC16" i="79" s="1"/>
  <c r="BU16" i="81"/>
  <c r="BW16" i="81" s="1"/>
  <c r="BM16" i="81"/>
  <c r="BU16" i="82"/>
  <c r="BW16" i="82" s="1"/>
  <c r="BM16" i="82"/>
  <c r="BI16" i="84"/>
  <c r="BA16" i="84"/>
  <c r="AO16" i="79" s="1"/>
  <c r="CS16" i="81"/>
  <c r="CU16" i="81" s="1"/>
  <c r="CK16" i="81"/>
  <c r="CS16" i="82"/>
  <c r="CU16" i="82" s="1"/>
  <c r="CK16" i="82"/>
  <c r="CC16" i="84"/>
  <c r="BU16" i="84"/>
  <c r="BG16" i="79" s="1"/>
  <c r="BK16" i="79" s="1"/>
  <c r="BM16" i="79" s="1"/>
  <c r="DQ16" i="81"/>
  <c r="DS16" i="81" s="1"/>
  <c r="DI16" i="81"/>
  <c r="DQ16" i="82"/>
  <c r="DS16" i="82" s="1"/>
  <c r="DI16" i="82"/>
  <c r="CW16" i="84"/>
  <c r="CO16" i="84"/>
  <c r="BY16" i="79" s="1"/>
  <c r="AW46" i="38"/>
  <c r="AW45" i="38"/>
  <c r="AW43" i="38"/>
  <c r="AW42" i="38"/>
  <c r="AW41" i="38"/>
  <c r="AW40" i="38"/>
  <c r="AW39" i="38"/>
  <c r="AW38" i="38"/>
  <c r="AW37" i="38"/>
  <c r="AW36" i="38"/>
  <c r="AW33" i="38"/>
  <c r="AW32" i="38"/>
  <c r="AW31" i="38"/>
  <c r="AW30" i="38"/>
  <c r="AW29" i="38"/>
  <c r="AW28" i="38"/>
  <c r="AW27" i="38"/>
  <c r="AW25" i="38"/>
  <c r="AW20" i="38"/>
  <c r="AW19" i="38"/>
  <c r="AW18" i="38"/>
  <c r="AW17" i="38"/>
  <c r="AW16" i="38"/>
  <c r="AW15" i="38"/>
  <c r="AW14" i="38"/>
  <c r="AW11" i="38"/>
  <c r="I16" i="79"/>
  <c r="K16" i="79" s="1"/>
  <c r="M16" i="79"/>
  <c r="W16" i="84"/>
  <c r="O16" i="79" s="1"/>
  <c r="S16" i="79" s="1"/>
  <c r="U16" i="79" s="1"/>
  <c r="AW17" i="81"/>
  <c r="AY17" i="81" s="1"/>
  <c r="AO17" i="81"/>
  <c r="AW17" i="82"/>
  <c r="AY17" i="82" s="1"/>
  <c r="AO17" i="82"/>
  <c r="AO17" i="84"/>
  <c r="AG17" i="84"/>
  <c r="W17" i="79" s="1"/>
  <c r="AA17" i="79" s="1"/>
  <c r="AC17" i="79" s="1"/>
  <c r="BU17" i="81"/>
  <c r="BW17" i="81" s="1"/>
  <c r="BM17" i="81"/>
  <c r="BU17" i="82"/>
  <c r="BW17" i="82" s="1"/>
  <c r="BM17" i="82"/>
  <c r="BI17" i="84"/>
  <c r="BA17" i="84"/>
  <c r="AO17" i="79" s="1"/>
  <c r="CS17" i="81"/>
  <c r="CU17" i="81" s="1"/>
  <c r="CK17" i="81"/>
  <c r="CS17" i="82"/>
  <c r="CU17" i="82" s="1"/>
  <c r="CK17" i="82"/>
  <c r="CC17" i="84"/>
  <c r="BU17" i="84"/>
  <c r="BG17" i="79" s="1"/>
  <c r="BK17" i="79" s="1"/>
  <c r="BM17" i="79" s="1"/>
  <c r="DQ17" i="81"/>
  <c r="DS17" i="81" s="1"/>
  <c r="DI17" i="81"/>
  <c r="DQ17" i="82"/>
  <c r="DS17" i="82" s="1"/>
  <c r="DI17" i="82"/>
  <c r="CW17" i="84"/>
  <c r="CO17" i="84"/>
  <c r="BY17" i="79" s="1"/>
  <c r="AW46" i="37"/>
  <c r="AW45" i="37"/>
  <c r="AW43" i="37"/>
  <c r="AW42" i="37"/>
  <c r="AW41" i="37"/>
  <c r="AW40" i="37"/>
  <c r="AW39" i="37"/>
  <c r="AW38" i="37"/>
  <c r="AW37" i="37"/>
  <c r="AW36" i="37"/>
  <c r="AW33" i="37"/>
  <c r="AW32" i="37"/>
  <c r="AW31" i="37"/>
  <c r="AW30" i="37"/>
  <c r="AW29" i="37"/>
  <c r="AW28" i="37"/>
  <c r="AW27" i="37"/>
  <c r="AW25" i="37"/>
  <c r="AW20" i="37"/>
  <c r="AW19" i="37"/>
  <c r="AW18" i="37"/>
  <c r="AW17" i="37"/>
  <c r="AW16" i="37"/>
  <c r="AW15" i="37"/>
  <c r="AW14" i="37"/>
  <c r="AW11" i="37"/>
  <c r="I17" i="79"/>
  <c r="K17" i="79" s="1"/>
  <c r="M17" i="79"/>
  <c r="W17" i="84"/>
  <c r="O17" i="79" s="1"/>
  <c r="S17" i="79" s="1"/>
  <c r="U17" i="79" s="1"/>
  <c r="AW15" i="81"/>
  <c r="AY15" i="81" s="1"/>
  <c r="AO15" i="81"/>
  <c r="AW15" i="82"/>
  <c r="AY15" i="82" s="1"/>
  <c r="AO15" i="82"/>
  <c r="AO15" i="84"/>
  <c r="AG15" i="84"/>
  <c r="W15" i="79" s="1"/>
  <c r="AA15" i="79" s="1"/>
  <c r="AC15" i="79" s="1"/>
  <c r="BU15" i="81"/>
  <c r="BW15" i="81" s="1"/>
  <c r="BM15" i="81"/>
  <c r="BU15" i="82"/>
  <c r="BW15" i="82" s="1"/>
  <c r="BM15" i="82"/>
  <c r="BI15" i="84"/>
  <c r="BA15" i="84"/>
  <c r="AO15" i="79" s="1"/>
  <c r="CS15" i="81"/>
  <c r="CU15" i="81" s="1"/>
  <c r="CK15" i="81"/>
  <c r="CS15" i="82"/>
  <c r="CU15" i="82" s="1"/>
  <c r="CK15" i="82"/>
  <c r="CC15" i="84"/>
  <c r="BU15" i="84"/>
  <c r="BG15" i="79" s="1"/>
  <c r="BK15" i="79" s="1"/>
  <c r="BM15" i="79" s="1"/>
  <c r="DQ15" i="81"/>
  <c r="DS15" i="81" s="1"/>
  <c r="DI15" i="81"/>
  <c r="DQ15" i="82"/>
  <c r="DS15" i="82" s="1"/>
  <c r="DI15" i="82"/>
  <c r="CW15" i="84"/>
  <c r="CO15" i="84"/>
  <c r="BY15" i="79" s="1"/>
  <c r="AW46" i="39"/>
  <c r="AW45" i="39"/>
  <c r="AW43" i="39"/>
  <c r="AW42" i="39"/>
  <c r="AW41" i="39"/>
  <c r="AW40" i="39"/>
  <c r="AW39" i="39"/>
  <c r="AW38" i="39"/>
  <c r="AW37" i="39"/>
  <c r="AW36" i="39"/>
  <c r="AW33" i="39"/>
  <c r="AW32" i="39"/>
  <c r="AW31" i="39"/>
  <c r="AW30" i="39"/>
  <c r="AW29" i="39"/>
  <c r="AW28" i="39"/>
  <c r="AW27" i="39"/>
  <c r="AW25" i="39"/>
  <c r="AW20" i="39"/>
  <c r="AW19" i="39"/>
  <c r="AW18" i="39"/>
  <c r="AW17" i="39"/>
  <c r="AW16" i="39"/>
  <c r="AW15" i="39"/>
  <c r="AW14" i="39"/>
  <c r="AW11" i="39"/>
  <c r="I15" i="79"/>
  <c r="K15" i="79" s="1"/>
  <c r="M15" i="79"/>
  <c r="W15" i="84"/>
  <c r="O15" i="79" s="1"/>
  <c r="S15" i="79" s="1"/>
  <c r="U15" i="79" s="1"/>
  <c r="AW14" i="81"/>
  <c r="AY14" i="81" s="1"/>
  <c r="AO14" i="81"/>
  <c r="AW14" i="82"/>
  <c r="AY14" i="82" s="1"/>
  <c r="AO14" i="82"/>
  <c r="AO14" i="84"/>
  <c r="AG14" i="84"/>
  <c r="W14" i="79" s="1"/>
  <c r="AA14" i="79" s="1"/>
  <c r="AC14" i="79" s="1"/>
  <c r="BU14" i="81"/>
  <c r="BW14" i="81" s="1"/>
  <c r="BM14" i="81"/>
  <c r="BU14" i="82"/>
  <c r="BW14" i="82" s="1"/>
  <c r="BM14" i="82"/>
  <c r="BI14" i="84"/>
  <c r="BA14" i="84"/>
  <c r="AO14" i="79" s="1"/>
  <c r="CS14" i="81"/>
  <c r="CU14" i="81" s="1"/>
  <c r="CK14" i="81"/>
  <c r="CS14" i="82"/>
  <c r="CU14" i="82" s="1"/>
  <c r="CK14" i="82"/>
  <c r="CC14" i="84"/>
  <c r="BU14" i="84"/>
  <c r="BG14" i="79" s="1"/>
  <c r="BK14" i="79" s="1"/>
  <c r="BM14" i="79" s="1"/>
  <c r="DQ14" i="81"/>
  <c r="DS14" i="81" s="1"/>
  <c r="DI14" i="81"/>
  <c r="DQ14" i="82"/>
  <c r="DS14" i="82" s="1"/>
  <c r="DI14" i="82"/>
  <c r="CW14" i="84"/>
  <c r="CO14" i="84"/>
  <c r="BY14" i="79" s="1"/>
  <c r="AW46" i="40"/>
  <c r="AW45" i="40"/>
  <c r="AW43" i="40"/>
  <c r="AW42" i="40"/>
  <c r="AW41" i="40"/>
  <c r="AW40" i="40"/>
  <c r="AW39" i="40"/>
  <c r="AW38" i="40"/>
  <c r="AW37" i="40"/>
  <c r="AW36" i="40"/>
  <c r="AW33" i="40"/>
  <c r="AW32" i="40"/>
  <c r="AW31" i="40"/>
  <c r="AW30" i="40"/>
  <c r="AW29" i="40"/>
  <c r="AW28" i="40"/>
  <c r="AW27" i="40"/>
  <c r="AW25" i="40"/>
  <c r="AW20" i="40"/>
  <c r="AW19" i="40"/>
  <c r="AW18" i="40"/>
  <c r="AW17" i="40"/>
  <c r="AW16" i="40"/>
  <c r="AW15" i="40"/>
  <c r="AW14" i="40"/>
  <c r="AW11" i="40"/>
  <c r="I14" i="79"/>
  <c r="K14" i="79" s="1"/>
  <c r="M14" i="79"/>
  <c r="W14" i="84"/>
  <c r="O14" i="79" s="1"/>
  <c r="S14" i="79" s="1"/>
  <c r="U14" i="79" s="1"/>
  <c r="AW13" i="81"/>
  <c r="AY13" i="81" s="1"/>
  <c r="AO13" i="81"/>
  <c r="AW13" i="82"/>
  <c r="AY13" i="82" s="1"/>
  <c r="AO13" i="82"/>
  <c r="AO13" i="84"/>
  <c r="AG13" i="84"/>
  <c r="W13" i="79" s="1"/>
  <c r="AA13" i="79" s="1"/>
  <c r="AC13" i="79" s="1"/>
  <c r="BU13" i="81"/>
  <c r="BW13" i="81" s="1"/>
  <c r="BM13" i="81"/>
  <c r="BU13" i="82"/>
  <c r="BW13" i="82" s="1"/>
  <c r="BM13" i="82"/>
  <c r="BI13" i="84"/>
  <c r="BA13" i="84"/>
  <c r="AO13" i="79" s="1"/>
  <c r="CS13" i="81"/>
  <c r="CU13" i="81" s="1"/>
  <c r="CK13" i="81"/>
  <c r="CS13" i="82"/>
  <c r="CU13" i="82" s="1"/>
  <c r="CK13" i="82"/>
  <c r="CC13" i="84"/>
  <c r="BU13" i="84"/>
  <c r="BG13" i="79" s="1"/>
  <c r="BK13" i="79" s="1"/>
  <c r="BM13" i="79" s="1"/>
  <c r="DQ13" i="81"/>
  <c r="DS13" i="81" s="1"/>
  <c r="DI13" i="81"/>
  <c r="DQ13" i="82"/>
  <c r="DS13" i="82" s="1"/>
  <c r="DI13" i="82"/>
  <c r="CW13" i="84"/>
  <c r="CO13" i="84"/>
  <c r="BY13" i="79" s="1"/>
  <c r="AW46" i="41"/>
  <c r="AW45" i="41"/>
  <c r="AW43" i="41"/>
  <c r="AW42" i="41"/>
  <c r="AW41" i="41"/>
  <c r="AW40" i="41"/>
  <c r="AW39" i="41"/>
  <c r="AW38" i="41"/>
  <c r="AW37" i="41"/>
  <c r="AW36" i="41"/>
  <c r="AW33" i="41"/>
  <c r="AW32" i="41"/>
  <c r="AW31" i="41"/>
  <c r="AW30" i="41"/>
  <c r="AW29" i="41"/>
  <c r="AW28" i="41"/>
  <c r="AW27" i="41"/>
  <c r="AW25" i="41"/>
  <c r="AW20" i="41"/>
  <c r="AW19" i="41"/>
  <c r="AW18" i="41"/>
  <c r="AW17" i="41"/>
  <c r="AW16" i="41"/>
  <c r="AW15" i="41"/>
  <c r="AW14" i="41"/>
  <c r="AW11" i="41"/>
  <c r="I13" i="79"/>
  <c r="K13" i="79" s="1"/>
  <c r="M13" i="79"/>
  <c r="W13" i="84"/>
  <c r="O13" i="79" s="1"/>
  <c r="S13" i="79" s="1"/>
  <c r="U13" i="79" s="1"/>
  <c r="AW12" i="81"/>
  <c r="AY12" i="81" s="1"/>
  <c r="AO12" i="81"/>
  <c r="AW12" i="82"/>
  <c r="AY12" i="82" s="1"/>
  <c r="AO12" i="82"/>
  <c r="AO12" i="84"/>
  <c r="AG12" i="84"/>
  <c r="W12" i="79" s="1"/>
  <c r="AA12" i="79" s="1"/>
  <c r="AC12" i="79" s="1"/>
  <c r="BU12" i="81"/>
  <c r="BW12" i="81" s="1"/>
  <c r="BM12" i="81"/>
  <c r="BU12" i="82"/>
  <c r="BW12" i="82" s="1"/>
  <c r="BM12" i="82"/>
  <c r="BI12" i="84"/>
  <c r="BA12" i="84"/>
  <c r="AO12" i="79" s="1"/>
  <c r="CS12" i="81"/>
  <c r="CU12" i="81" s="1"/>
  <c r="CK12" i="81"/>
  <c r="CS12" i="82"/>
  <c r="CU12" i="82" s="1"/>
  <c r="CK12" i="82"/>
  <c r="CC12" i="84"/>
  <c r="BU12" i="84"/>
  <c r="BG12" i="79" s="1"/>
  <c r="BK12" i="79" s="1"/>
  <c r="BM12" i="79" s="1"/>
  <c r="DQ12" i="81"/>
  <c r="DS12" i="81" s="1"/>
  <c r="DI12" i="81"/>
  <c r="DQ12" i="82"/>
  <c r="DS12" i="82" s="1"/>
  <c r="DI12" i="82"/>
  <c r="CW12" i="84"/>
  <c r="CO12" i="84"/>
  <c r="BY12" i="79" s="1"/>
  <c r="AW46" i="42"/>
  <c r="AW45" i="42"/>
  <c r="AW43" i="42"/>
  <c r="AW42" i="42"/>
  <c r="AW41" i="42"/>
  <c r="AW40" i="42"/>
  <c r="AW39" i="42"/>
  <c r="AW38" i="42"/>
  <c r="AW37" i="42"/>
  <c r="AW36" i="42"/>
  <c r="AW33" i="42"/>
  <c r="AW32" i="42"/>
  <c r="AW31" i="42"/>
  <c r="AW30" i="42"/>
  <c r="AW29" i="42"/>
  <c r="AW28" i="42"/>
  <c r="AW27" i="42"/>
  <c r="AW25" i="42"/>
  <c r="AW20" i="42"/>
  <c r="AW19" i="42"/>
  <c r="AW18" i="42"/>
  <c r="AW17" i="42"/>
  <c r="AW16" i="42"/>
  <c r="AW15" i="42"/>
  <c r="AW14" i="42"/>
  <c r="AW11" i="42"/>
  <c r="I12" i="79"/>
  <c r="K12" i="79" s="1"/>
  <c r="M12" i="79"/>
  <c r="W12" i="84"/>
  <c r="O12" i="79" s="1"/>
  <c r="S12" i="79" s="1"/>
  <c r="U12" i="79" s="1"/>
  <c r="AW11" i="81"/>
  <c r="AY11" i="81" s="1"/>
  <c r="AO11" i="81"/>
  <c r="AW11" i="82"/>
  <c r="AY11" i="82" s="1"/>
  <c r="AO11" i="82"/>
  <c r="AO11" i="84"/>
  <c r="AG11" i="84"/>
  <c r="W11" i="79" s="1"/>
  <c r="AA11" i="79" s="1"/>
  <c r="AC11" i="79" s="1"/>
  <c r="BU11" i="81"/>
  <c r="BW11" i="81" s="1"/>
  <c r="BM11" i="81"/>
  <c r="BU11" i="82"/>
  <c r="BW11" i="82" s="1"/>
  <c r="BM11" i="82"/>
  <c r="BI11" i="84"/>
  <c r="BA11" i="84"/>
  <c r="AO11" i="79" s="1"/>
  <c r="CS11" i="81"/>
  <c r="CU11" i="81" s="1"/>
  <c r="CK11" i="81"/>
  <c r="CS11" i="82"/>
  <c r="CU11" i="82" s="1"/>
  <c r="CK11" i="82"/>
  <c r="CC11" i="84"/>
  <c r="BU11" i="84"/>
  <c r="BG11" i="79" s="1"/>
  <c r="BK11" i="79" s="1"/>
  <c r="BM11" i="79" s="1"/>
  <c r="DQ11" i="81"/>
  <c r="DS11" i="81" s="1"/>
  <c r="DI11" i="81"/>
  <c r="DQ11" i="82"/>
  <c r="DS11" i="82" s="1"/>
  <c r="DI11" i="82"/>
  <c r="CW11" i="84"/>
  <c r="CO11" i="84"/>
  <c r="BY11" i="79" s="1"/>
  <c r="AW46" i="43"/>
  <c r="AW45" i="43"/>
  <c r="AW43" i="43"/>
  <c r="AW42" i="43"/>
  <c r="AW41" i="43"/>
  <c r="AW40" i="43"/>
  <c r="AW39" i="43"/>
  <c r="AW38" i="43"/>
  <c r="AW37" i="43"/>
  <c r="AW36" i="43"/>
  <c r="AW33" i="43"/>
  <c r="AW32" i="43"/>
  <c r="AW31" i="43"/>
  <c r="AW30" i="43"/>
  <c r="AW29" i="43"/>
  <c r="AW28" i="43"/>
  <c r="AW27" i="43"/>
  <c r="AW25" i="43"/>
  <c r="AW20" i="43"/>
  <c r="AW19" i="43"/>
  <c r="AW18" i="43"/>
  <c r="AW17" i="43"/>
  <c r="AW16" i="43"/>
  <c r="AW15" i="43"/>
  <c r="AW14" i="43"/>
  <c r="AW11" i="43"/>
  <c r="I11" i="79"/>
  <c r="K11" i="79" s="1"/>
  <c r="M11" i="79"/>
  <c r="W11" i="84"/>
  <c r="O11" i="79" s="1"/>
  <c r="S11" i="79" s="1"/>
  <c r="U11" i="79" s="1"/>
  <c r="AW10" i="81"/>
  <c r="AY10" i="81" s="1"/>
  <c r="AO10" i="81"/>
  <c r="AW10" i="82"/>
  <c r="AY10" i="82" s="1"/>
  <c r="AO10" i="82"/>
  <c r="AO10" i="84"/>
  <c r="AG10" i="84"/>
  <c r="W10" i="79" s="1"/>
  <c r="AA10" i="79" s="1"/>
  <c r="AC10" i="79" s="1"/>
  <c r="BU10" i="81"/>
  <c r="BW10" i="81" s="1"/>
  <c r="BM10" i="81"/>
  <c r="BU10" i="82"/>
  <c r="BW10" i="82" s="1"/>
  <c r="BM10" i="82"/>
  <c r="BI10" i="84"/>
  <c r="BA10" i="84"/>
  <c r="AO10" i="79" s="1"/>
  <c r="CS10" i="81"/>
  <c r="CU10" i="81" s="1"/>
  <c r="CK10" i="81"/>
  <c r="CS10" i="82"/>
  <c r="CU10" i="82" s="1"/>
  <c r="CK10" i="82"/>
  <c r="CC10" i="84"/>
  <c r="BU10" i="84"/>
  <c r="BG10" i="79" s="1"/>
  <c r="BK10" i="79" s="1"/>
  <c r="BM10" i="79" s="1"/>
  <c r="DQ10" i="81"/>
  <c r="DS10" i="81" s="1"/>
  <c r="DI10" i="81"/>
  <c r="DQ10" i="82"/>
  <c r="DS10" i="82" s="1"/>
  <c r="DI10" i="82"/>
  <c r="CW10" i="84"/>
  <c r="CO10" i="84"/>
  <c r="BY10" i="79" s="1"/>
  <c r="AW46" i="44"/>
  <c r="AW45" i="44"/>
  <c r="AW43" i="44"/>
  <c r="AW42" i="44"/>
  <c r="AW41" i="44"/>
  <c r="AW40" i="44"/>
  <c r="AW39" i="44"/>
  <c r="AW38" i="44"/>
  <c r="AW37" i="44"/>
  <c r="AW36" i="44"/>
  <c r="AW33" i="44"/>
  <c r="AW32" i="44"/>
  <c r="AW31" i="44"/>
  <c r="AW30" i="44"/>
  <c r="AW29" i="44"/>
  <c r="AW28" i="44"/>
  <c r="AW27" i="44"/>
  <c r="AW25" i="44"/>
  <c r="AW20" i="44"/>
  <c r="AW19" i="44"/>
  <c r="AW18" i="44"/>
  <c r="AW17" i="44"/>
  <c r="AW16" i="44"/>
  <c r="AW15" i="44"/>
  <c r="AW14" i="44"/>
  <c r="AW11" i="44"/>
  <c r="I10" i="79"/>
  <c r="K10" i="79" s="1"/>
  <c r="M10" i="79"/>
  <c r="W10" i="84"/>
  <c r="O10" i="79" s="1"/>
  <c r="S10" i="79" s="1"/>
  <c r="U10" i="79" s="1"/>
  <c r="AW23" i="81"/>
  <c r="AY23" i="81" s="1"/>
  <c r="AO23" i="81"/>
  <c r="AW23" i="82"/>
  <c r="AY23" i="82" s="1"/>
  <c r="AO23" i="82"/>
  <c r="AO23" i="84"/>
  <c r="AG23" i="84"/>
  <c r="W23" i="79" s="1"/>
  <c r="AA23" i="79" s="1"/>
  <c r="AC23" i="79" s="1"/>
  <c r="BU23" i="81"/>
  <c r="BW23" i="81" s="1"/>
  <c r="BM23" i="81"/>
  <c r="BU23" i="82"/>
  <c r="BW23" i="82" s="1"/>
  <c r="BM23" i="82"/>
  <c r="BI23" i="84"/>
  <c r="BA23" i="84"/>
  <c r="AO23" i="79" s="1"/>
  <c r="CS23" i="81"/>
  <c r="CU23" i="81" s="1"/>
  <c r="CK23" i="81"/>
  <c r="CS23" i="82"/>
  <c r="CU23" i="82" s="1"/>
  <c r="CK23" i="82"/>
  <c r="CC23" i="84"/>
  <c r="BU23" i="84"/>
  <c r="BG23" i="79" s="1"/>
  <c r="BK23" i="79" s="1"/>
  <c r="BM23" i="79" s="1"/>
  <c r="DQ23" i="81"/>
  <c r="DS23" i="81" s="1"/>
  <c r="DI23" i="81"/>
  <c r="DQ23" i="82"/>
  <c r="DS23" i="82" s="1"/>
  <c r="DI23" i="82"/>
  <c r="CW23" i="84"/>
  <c r="CO23" i="84"/>
  <c r="BY23" i="79" s="1"/>
  <c r="E30" i="28"/>
  <c r="AW46" i="30"/>
  <c r="AW45" i="30"/>
  <c r="AW41" i="30"/>
  <c r="AW40" i="30"/>
  <c r="AW39" i="30"/>
  <c r="AW38" i="30"/>
  <c r="AW37" i="30"/>
  <c r="AW36" i="30"/>
  <c r="AW33" i="30"/>
  <c r="AW32" i="30"/>
  <c r="AW31" i="30"/>
  <c r="AW30" i="30"/>
  <c r="AW29" i="30"/>
  <c r="AW28" i="30"/>
  <c r="AW27" i="30"/>
  <c r="AW25" i="30"/>
  <c r="AW20" i="30"/>
  <c r="AW19" i="30"/>
  <c r="AW18" i="30"/>
  <c r="AW17" i="30"/>
  <c r="AW16" i="30"/>
  <c r="AW15" i="30"/>
  <c r="AW14" i="30"/>
  <c r="AW11" i="30"/>
  <c r="I23" i="79"/>
  <c r="K23" i="79" s="1"/>
  <c r="M23" i="79"/>
  <c r="W23" i="84"/>
  <c r="O23" i="79" s="1"/>
  <c r="S23" i="79" s="1"/>
  <c r="U23" i="79" s="1"/>
  <c r="W41" i="30" s="1"/>
  <c r="AW9" i="81"/>
  <c r="AY9" i="81" s="1"/>
  <c r="AO9" i="81"/>
  <c r="AW9" i="82"/>
  <c r="AY9" i="82" s="1"/>
  <c r="AO9" i="82"/>
  <c r="AO9" i="84"/>
  <c r="AG9" i="84"/>
  <c r="W9" i="79" s="1"/>
  <c r="AA9" i="79" s="1"/>
  <c r="AC9" i="79" s="1"/>
  <c r="BU9" i="81"/>
  <c r="BW9" i="81" s="1"/>
  <c r="BM9" i="81"/>
  <c r="BU9" i="82"/>
  <c r="BW9" i="82" s="1"/>
  <c r="BM9" i="82"/>
  <c r="BI9" i="84"/>
  <c r="BA9" i="84"/>
  <c r="AO9" i="79" s="1"/>
  <c r="CS9" i="81"/>
  <c r="CU9" i="81" s="1"/>
  <c r="CK9" i="81"/>
  <c r="CS9" i="82"/>
  <c r="CU9" i="82" s="1"/>
  <c r="CK9" i="82"/>
  <c r="CC9" i="84"/>
  <c r="BU9" i="84"/>
  <c r="BG9" i="79" s="1"/>
  <c r="BK9" i="79" s="1"/>
  <c r="BM9" i="79" s="1"/>
  <c r="DQ9" i="81"/>
  <c r="DS9" i="81" s="1"/>
  <c r="DI9" i="81"/>
  <c r="DQ9" i="82"/>
  <c r="DS9" i="82" s="1"/>
  <c r="DI9" i="82"/>
  <c r="CW9" i="84"/>
  <c r="CO9" i="84"/>
  <c r="BY9" i="79" s="1"/>
  <c r="AW46" i="45"/>
  <c r="AW45" i="45"/>
  <c r="AW43" i="45"/>
  <c r="AW42" i="45"/>
  <c r="AW41" i="45"/>
  <c r="AW40" i="45"/>
  <c r="AW39" i="45"/>
  <c r="AW38" i="45"/>
  <c r="AW37" i="45"/>
  <c r="AW36" i="45"/>
  <c r="AW33" i="45"/>
  <c r="AW32" i="45"/>
  <c r="AW31" i="45"/>
  <c r="AW30" i="45"/>
  <c r="AW29" i="45"/>
  <c r="AW28" i="45"/>
  <c r="AW27" i="45"/>
  <c r="AW25" i="45"/>
  <c r="AW20" i="45"/>
  <c r="AW19" i="45"/>
  <c r="AW18" i="45"/>
  <c r="AW17" i="45"/>
  <c r="AW16" i="45"/>
  <c r="AW15" i="45"/>
  <c r="AW14" i="45"/>
  <c r="AW11" i="45"/>
  <c r="I9" i="79"/>
  <c r="K9" i="79" s="1"/>
  <c r="M9" i="79"/>
  <c r="W9" i="84"/>
  <c r="O9" i="79" s="1"/>
  <c r="S9" i="79" s="1"/>
  <c r="U9" i="79" s="1"/>
  <c r="AW8" i="81"/>
  <c r="AY8" i="81" s="1"/>
  <c r="AO8" i="81"/>
  <c r="AW8" i="82"/>
  <c r="AY8" i="82" s="1"/>
  <c r="AO8" i="82"/>
  <c r="AO8" i="84"/>
  <c r="AG8" i="84"/>
  <c r="W8" i="79" s="1"/>
  <c r="AA8" i="79" s="1"/>
  <c r="AC8" i="79" s="1"/>
  <c r="BU8" i="81"/>
  <c r="BW8" i="81" s="1"/>
  <c r="BM8" i="81"/>
  <c r="BU8" i="82"/>
  <c r="BW8" i="82" s="1"/>
  <c r="BM8" i="82"/>
  <c r="BI8" i="84"/>
  <c r="BA8" i="84"/>
  <c r="AO8" i="79" s="1"/>
  <c r="CS8" i="81"/>
  <c r="CU8" i="81" s="1"/>
  <c r="CK8" i="81"/>
  <c r="CS8" i="82"/>
  <c r="CU8" i="82" s="1"/>
  <c r="CK8" i="82"/>
  <c r="CC8" i="84"/>
  <c r="BU8" i="84"/>
  <c r="BG8" i="79" s="1"/>
  <c r="BK8" i="79" s="1"/>
  <c r="BM8" i="79" s="1"/>
  <c r="DQ8" i="81"/>
  <c r="DS8" i="81" s="1"/>
  <c r="DI8" i="81"/>
  <c r="DQ8" i="82"/>
  <c r="DS8" i="82" s="1"/>
  <c r="DI8" i="82"/>
  <c r="CW8" i="84"/>
  <c r="CO8" i="84"/>
  <c r="BY8" i="79" s="1"/>
  <c r="E8" i="79"/>
  <c r="M8" i="79"/>
  <c r="W8" i="84"/>
  <c r="O8" i="79" s="1"/>
  <c r="S8" i="79" s="1"/>
  <c r="U8" i="79" s="1"/>
  <c r="BC23" i="92"/>
  <c r="BC23" i="91"/>
  <c r="BC23" i="90"/>
  <c r="BC23" i="89"/>
  <c r="BC23" i="88"/>
  <c r="S12" i="23"/>
  <c r="S13" i="23"/>
  <c r="S21" i="23"/>
  <c r="S22" i="23"/>
  <c r="S12" i="25"/>
  <c r="S13" i="25"/>
  <c r="S21" i="25"/>
  <c r="S22" i="25"/>
  <c r="S11" i="23"/>
  <c r="S54" i="23"/>
  <c r="S55" i="23"/>
  <c r="S57" i="23"/>
  <c r="S58" i="23"/>
  <c r="S63" i="23"/>
  <c r="S64" i="23"/>
  <c r="S66" i="23"/>
  <c r="S67" i="23"/>
  <c r="S11" i="25"/>
  <c r="S54" i="25"/>
  <c r="S55" i="25"/>
  <c r="S57" i="25"/>
  <c r="S58" i="25"/>
  <c r="S63" i="25"/>
  <c r="S64" i="25"/>
  <c r="S66" i="25"/>
  <c r="S67" i="25"/>
  <c r="W24" i="47"/>
  <c r="W23" i="47"/>
  <c r="W22" i="47"/>
  <c r="W21" i="47"/>
  <c r="W20" i="47"/>
  <c r="W19" i="47"/>
  <c r="W18" i="47"/>
  <c r="W17" i="47"/>
  <c r="W16" i="47"/>
  <c r="W15" i="47"/>
  <c r="W14" i="47"/>
  <c r="W13" i="47"/>
  <c r="W12" i="47"/>
  <c r="W11" i="47"/>
  <c r="W10" i="47"/>
  <c r="W9" i="47"/>
  <c r="Y8" i="47"/>
  <c r="Y25" i="47" s="1"/>
  <c r="W8" i="47"/>
  <c r="W25" i="47" s="1"/>
  <c r="AC35" i="46"/>
  <c r="CG72" i="52"/>
  <c r="CA72" i="52"/>
  <c r="CE72" i="52" s="1"/>
  <c r="BW72" i="52"/>
  <c r="BQ72" i="52"/>
  <c r="BQ78" i="52" s="1"/>
  <c r="BQ79" i="52" s="1"/>
  <c r="BM72" i="52"/>
  <c r="BG72" i="52"/>
  <c r="BG78" i="52" s="1"/>
  <c r="BG79" i="52" s="1"/>
  <c r="BC72" i="52"/>
  <c r="AW72" i="52"/>
  <c r="AS72" i="52"/>
  <c r="AM72" i="52"/>
  <c r="AI72" i="52"/>
  <c r="AC72" i="52"/>
  <c r="AC78" i="52" s="1"/>
  <c r="AC79" i="52" s="1"/>
  <c r="Y72" i="52"/>
  <c r="Q72" i="52"/>
  <c r="M78" i="52"/>
  <c r="Q8" i="50"/>
  <c r="W22" i="54"/>
  <c r="W9" i="54"/>
  <c r="W18" i="54" s="1"/>
  <c r="W8" i="54"/>
  <c r="W8" i="50"/>
  <c r="W9" i="50"/>
  <c r="W44" i="56"/>
  <c r="Y44" i="56"/>
  <c r="W34" i="56"/>
  <c r="Y34" i="56"/>
  <c r="AE14" i="48"/>
  <c r="W16" i="56"/>
  <c r="Y16" i="56"/>
  <c r="W15" i="56"/>
  <c r="Y15" i="56"/>
  <c r="W13" i="56"/>
  <c r="Y13" i="56"/>
  <c r="W12" i="56"/>
  <c r="Y12" i="56"/>
  <c r="W11" i="56"/>
  <c r="Y11" i="56"/>
  <c r="W10" i="56"/>
  <c r="Y10" i="56"/>
  <c r="M20" i="56"/>
  <c r="K17" i="56"/>
  <c r="AM17" i="56"/>
  <c r="AS17" i="56" s="1"/>
  <c r="AC17" i="56"/>
  <c r="AI17" i="56" s="1"/>
  <c r="Q17" i="56"/>
  <c r="Y17" i="56" s="1"/>
  <c r="W8" i="56"/>
  <c r="Y8" i="56"/>
  <c r="K19" i="56"/>
  <c r="AM19" i="56"/>
  <c r="AS19" i="56" s="1"/>
  <c r="AC19" i="56"/>
  <c r="AI19" i="56" s="1"/>
  <c r="Q19" i="56"/>
  <c r="Y19" i="56" s="1"/>
  <c r="W32" i="56"/>
  <c r="Y32" i="56"/>
  <c r="BY11" i="52"/>
  <c r="CC11" i="52" s="1"/>
  <c r="AO11" i="52"/>
  <c r="BY13" i="52"/>
  <c r="CC13" i="52" s="1"/>
  <c r="AO13" i="52"/>
  <c r="BY17" i="52"/>
  <c r="CC17" i="52" s="1"/>
  <c r="AO17" i="52"/>
  <c r="BY18" i="52"/>
  <c r="CC18" i="52" s="1"/>
  <c r="AO18" i="52"/>
  <c r="BY20" i="52"/>
  <c r="CC20" i="52" s="1"/>
  <c r="AO20" i="52"/>
  <c r="BY21" i="52"/>
  <c r="CC21" i="52" s="1"/>
  <c r="AO21" i="52"/>
  <c r="BY36" i="52"/>
  <c r="CC36" i="52" s="1"/>
  <c r="AO36" i="52"/>
  <c r="BY86" i="52"/>
  <c r="CC86" i="52" s="1"/>
  <c r="AO86" i="52"/>
  <c r="BY88" i="52"/>
  <c r="CC88" i="52" s="1"/>
  <c r="AO88" i="52"/>
  <c r="BY96" i="52"/>
  <c r="CC96" i="52" s="1"/>
  <c r="AO96" i="52"/>
  <c r="BY8" i="52"/>
  <c r="CC8" i="52" s="1"/>
  <c r="AO8" i="52"/>
  <c r="U9" i="52"/>
  <c r="Q9" i="52"/>
  <c r="BY9" i="52"/>
  <c r="AO9" i="52"/>
  <c r="AM9" i="52"/>
  <c r="BY37" i="52"/>
  <c r="CC37" i="52" s="1"/>
  <c r="AO37" i="52"/>
  <c r="BY41" i="52"/>
  <c r="CC41" i="52" s="1"/>
  <c r="AO41" i="52"/>
  <c r="BY42" i="52"/>
  <c r="CC42" i="52" s="1"/>
  <c r="AO42" i="52"/>
  <c r="BY44" i="52"/>
  <c r="CC44" i="52" s="1"/>
  <c r="AO44" i="52"/>
  <c r="BY52" i="52"/>
  <c r="CC52" i="52" s="1"/>
  <c r="AO52" i="52"/>
  <c r="BY97" i="52"/>
  <c r="CC97" i="52" s="1"/>
  <c r="AO97" i="52"/>
  <c r="CA8" i="52"/>
  <c r="BQ8" i="52"/>
  <c r="BG8" i="52"/>
  <c r="AW8" i="52"/>
  <c r="AM8" i="52"/>
  <c r="AC8" i="52"/>
  <c r="Q8" i="52"/>
  <c r="AQ21" i="30"/>
  <c r="AQ13" i="30"/>
  <c r="AQ12" i="30"/>
  <c r="AQ10" i="30"/>
  <c r="AQ9" i="30"/>
  <c r="AQ21" i="32"/>
  <c r="AQ13" i="32"/>
  <c r="AQ12" i="32"/>
  <c r="AQ10" i="32"/>
  <c r="AQ9" i="32"/>
  <c r="AQ21" i="33"/>
  <c r="AQ13" i="33"/>
  <c r="AQ12" i="33"/>
  <c r="AQ10" i="33"/>
  <c r="AQ9" i="33"/>
  <c r="AQ21" i="34"/>
  <c r="AQ13" i="34"/>
  <c r="AQ12" i="34"/>
  <c r="AQ10" i="34"/>
  <c r="AQ9" i="34"/>
  <c r="AQ21" i="31"/>
  <c r="AQ13" i="31"/>
  <c r="AQ12" i="31"/>
  <c r="AQ10" i="31"/>
  <c r="AQ9" i="31"/>
  <c r="AQ21" i="35"/>
  <c r="AQ13" i="35"/>
  <c r="AQ12" i="35"/>
  <c r="AQ10" i="35"/>
  <c r="AQ9" i="35"/>
  <c r="AQ21" i="36"/>
  <c r="AQ13" i="36"/>
  <c r="AQ12" i="36"/>
  <c r="AQ10" i="36"/>
  <c r="AQ9" i="36"/>
  <c r="AQ21" i="37"/>
  <c r="AQ13" i="37"/>
  <c r="AQ12" i="37"/>
  <c r="AQ10" i="37"/>
  <c r="AQ9" i="37"/>
  <c r="AQ21" i="38"/>
  <c r="AQ13" i="38"/>
  <c r="AQ12" i="38"/>
  <c r="AQ10" i="38"/>
  <c r="AQ9" i="38"/>
  <c r="AQ21" i="39"/>
  <c r="AQ13" i="39"/>
  <c r="AQ12" i="39"/>
  <c r="AQ10" i="39"/>
  <c r="AQ9" i="39"/>
  <c r="AQ21" i="40"/>
  <c r="AQ13" i="40"/>
  <c r="AQ12" i="40"/>
  <c r="AQ10" i="40"/>
  <c r="AQ9" i="40"/>
  <c r="AQ21" i="41"/>
  <c r="AQ13" i="41"/>
  <c r="AQ12" i="41"/>
  <c r="AQ10" i="41"/>
  <c r="AQ9" i="41"/>
  <c r="AQ21" i="42"/>
  <c r="AQ13" i="42"/>
  <c r="AQ12" i="42"/>
  <c r="AQ10" i="42"/>
  <c r="AQ9" i="42"/>
  <c r="AQ21" i="43"/>
  <c r="AQ13" i="43"/>
  <c r="AQ12" i="43"/>
  <c r="AQ10" i="43"/>
  <c r="AQ9" i="43"/>
  <c r="AQ21" i="44"/>
  <c r="AQ13" i="44"/>
  <c r="AQ12" i="44"/>
  <c r="AQ10" i="44"/>
  <c r="AQ9" i="44"/>
  <c r="AQ21" i="45"/>
  <c r="AQ13" i="45"/>
  <c r="AQ12" i="45"/>
  <c r="AQ10" i="45"/>
  <c r="AQ9" i="45"/>
  <c r="AQ21" i="46"/>
  <c r="AS21" i="46" s="1"/>
  <c r="AQ13" i="46"/>
  <c r="AS13" i="46" s="1"/>
  <c r="AQ12" i="46"/>
  <c r="AS12" i="46" s="1"/>
  <c r="AQ10" i="46"/>
  <c r="AS10" i="46" s="1"/>
  <c r="AQ9" i="46"/>
  <c r="AS9" i="46" s="1"/>
  <c r="AQ34" i="30"/>
  <c r="AQ26" i="30"/>
  <c r="AQ24" i="30"/>
  <c r="AQ23" i="30"/>
  <c r="AQ22" i="30"/>
  <c r="AQ8" i="30"/>
  <c r="AQ34" i="32"/>
  <c r="AQ26" i="32"/>
  <c r="AQ24" i="32"/>
  <c r="AQ23" i="32"/>
  <c r="AQ22" i="32"/>
  <c r="AQ8" i="32"/>
  <c r="AQ34" i="33"/>
  <c r="AQ26" i="33"/>
  <c r="AQ24" i="33"/>
  <c r="AQ23" i="33"/>
  <c r="AQ22" i="33"/>
  <c r="AQ8" i="33"/>
  <c r="AQ34" i="34"/>
  <c r="AQ26" i="34"/>
  <c r="AQ24" i="34"/>
  <c r="AQ23" i="34"/>
  <c r="AQ22" i="34"/>
  <c r="AQ8" i="34"/>
  <c r="AQ34" i="31"/>
  <c r="AQ26" i="31"/>
  <c r="AQ24" i="31"/>
  <c r="AQ23" i="31"/>
  <c r="AQ22" i="31"/>
  <c r="AQ8" i="31"/>
  <c r="AQ34" i="35"/>
  <c r="AQ26" i="35"/>
  <c r="AQ24" i="35"/>
  <c r="AQ23" i="35"/>
  <c r="AQ22" i="35"/>
  <c r="AQ8" i="35"/>
  <c r="AQ34" i="36"/>
  <c r="AQ26" i="36"/>
  <c r="AQ24" i="36"/>
  <c r="AQ23" i="36"/>
  <c r="AQ22" i="36"/>
  <c r="AQ8" i="36"/>
  <c r="AQ34" i="37"/>
  <c r="AQ26" i="37"/>
  <c r="AQ24" i="37"/>
  <c r="AQ23" i="37"/>
  <c r="AQ22" i="37"/>
  <c r="AQ8" i="37"/>
  <c r="AQ34" i="38"/>
  <c r="AQ26" i="38"/>
  <c r="AQ24" i="38"/>
  <c r="AQ23" i="38"/>
  <c r="AQ22" i="38"/>
  <c r="AQ8" i="38"/>
  <c r="AQ34" i="39"/>
  <c r="AQ26" i="39"/>
  <c r="AQ24" i="39"/>
  <c r="AQ23" i="39"/>
  <c r="AQ22" i="39"/>
  <c r="AQ8" i="39"/>
  <c r="AQ34" i="40"/>
  <c r="AQ26" i="40"/>
  <c r="AQ24" i="40"/>
  <c r="AQ23" i="40"/>
  <c r="AQ22" i="40"/>
  <c r="AQ8" i="40"/>
  <c r="AQ34" i="41"/>
  <c r="AQ26" i="41"/>
  <c r="AQ24" i="41"/>
  <c r="AQ23" i="41"/>
  <c r="AQ22" i="41"/>
  <c r="AQ8" i="41"/>
  <c r="AQ34" i="42"/>
  <c r="AQ26" i="42"/>
  <c r="AQ24" i="42"/>
  <c r="AQ23" i="42"/>
  <c r="AQ22" i="42"/>
  <c r="AQ8" i="42"/>
  <c r="AQ34" i="43"/>
  <c r="AQ26" i="43"/>
  <c r="AQ24" i="43"/>
  <c r="AQ23" i="43"/>
  <c r="AQ22" i="43"/>
  <c r="AQ8" i="43"/>
  <c r="AQ34" i="44"/>
  <c r="AQ26" i="44"/>
  <c r="AQ24" i="44"/>
  <c r="AQ23" i="44"/>
  <c r="AQ22" i="44"/>
  <c r="AQ8" i="44"/>
  <c r="AQ34" i="45"/>
  <c r="AQ26" i="45"/>
  <c r="AQ24" i="45"/>
  <c r="AQ23" i="45"/>
  <c r="AQ22" i="45"/>
  <c r="AQ8" i="45"/>
  <c r="AQ34" i="46"/>
  <c r="AS34" i="46" s="1"/>
  <c r="AQ26" i="46"/>
  <c r="AS26" i="46" s="1"/>
  <c r="AQ24" i="46"/>
  <c r="AS24" i="46" s="1"/>
  <c r="AQ23" i="46"/>
  <c r="AS23" i="46" s="1"/>
  <c r="AQ22" i="46"/>
  <c r="AS22" i="46" s="1"/>
  <c r="AQ8" i="46"/>
  <c r="AS8" i="46" s="1"/>
  <c r="AS35" i="46" s="1"/>
  <c r="M8" i="7" l="1"/>
  <c r="AS48" i="46"/>
  <c r="W8" i="52"/>
  <c r="Y8" i="52"/>
  <c r="AI8" i="52"/>
  <c r="AS8" i="52"/>
  <c r="BC8" i="52"/>
  <c r="BM8" i="52"/>
  <c r="BW8" i="52"/>
  <c r="CG8" i="52"/>
  <c r="AQ9" i="52"/>
  <c r="CC9" i="52"/>
  <c r="CA9" i="52"/>
  <c r="W9" i="52"/>
  <c r="AQ8" i="52"/>
  <c r="CE8" i="52"/>
  <c r="W19" i="56"/>
  <c r="W17" i="56"/>
  <c r="W20" i="56" s="1"/>
  <c r="K20" i="56"/>
  <c r="AM20" i="56"/>
  <c r="AC20" i="56"/>
  <c r="Q20" i="56"/>
  <c r="W19" i="54"/>
  <c r="W17" i="54"/>
  <c r="W20" i="54" s="1"/>
  <c r="Y8" i="50"/>
  <c r="BE79" i="52"/>
  <c r="M79" i="52"/>
  <c r="Q78" i="52"/>
  <c r="W72" i="52"/>
  <c r="W78" i="52" s="1"/>
  <c r="W79" i="52" s="1"/>
  <c r="AM78" i="52"/>
  <c r="AQ72" i="52"/>
  <c r="AQ78" i="52" s="1"/>
  <c r="AQ79" i="52" s="1"/>
  <c r="E8" i="7"/>
  <c r="AC48" i="46"/>
  <c r="BE23" i="88"/>
  <c r="BE22" i="88"/>
  <c r="BE21" i="88"/>
  <c r="BE20" i="88"/>
  <c r="BE19" i="88"/>
  <c r="BE18" i="88"/>
  <c r="BE17" i="88"/>
  <c r="BE16" i="88"/>
  <c r="BE15" i="88"/>
  <c r="BE14" i="88"/>
  <c r="BE13" i="88"/>
  <c r="BE12" i="88"/>
  <c r="BE11" i="88"/>
  <c r="BE10" i="88"/>
  <c r="BE9" i="88"/>
  <c r="BE8" i="88"/>
  <c r="BE23" i="89"/>
  <c r="BE22" i="89"/>
  <c r="BE21" i="89"/>
  <c r="BE20" i="89"/>
  <c r="BE19" i="89"/>
  <c r="BE18" i="89"/>
  <c r="BE17" i="89"/>
  <c r="BE16" i="89"/>
  <c r="BE15" i="89"/>
  <c r="BE14" i="89"/>
  <c r="BE13" i="89"/>
  <c r="BE12" i="89"/>
  <c r="BE11" i="89"/>
  <c r="BE10" i="89"/>
  <c r="BE9" i="89"/>
  <c r="BE8" i="89"/>
  <c r="BE23" i="90"/>
  <c r="BE22" i="90"/>
  <c r="BE21" i="90"/>
  <c r="BE20" i="90"/>
  <c r="BE19" i="90"/>
  <c r="BE18" i="90"/>
  <c r="BE17" i="90"/>
  <c r="BE16" i="90"/>
  <c r="BE15" i="90"/>
  <c r="BE14" i="90"/>
  <c r="BE13" i="90"/>
  <c r="BE12" i="90"/>
  <c r="BE11" i="90"/>
  <c r="BE10" i="90"/>
  <c r="BE9" i="90"/>
  <c r="BE8" i="90"/>
  <c r="BE23" i="91"/>
  <c r="BE22" i="91"/>
  <c r="BE21" i="91"/>
  <c r="BE20" i="91"/>
  <c r="BE19" i="91"/>
  <c r="BE18" i="91"/>
  <c r="BE17" i="91"/>
  <c r="BE16" i="91"/>
  <c r="BE15" i="91"/>
  <c r="BE14" i="91"/>
  <c r="BE13" i="91"/>
  <c r="BE12" i="91"/>
  <c r="BE11" i="91"/>
  <c r="BE10" i="91"/>
  <c r="BE9" i="91"/>
  <c r="BE8" i="91"/>
  <c r="BE23" i="92"/>
  <c r="BE22" i="92"/>
  <c r="BE21" i="92"/>
  <c r="BE20" i="92"/>
  <c r="BE19" i="92"/>
  <c r="BE18" i="92"/>
  <c r="BE17" i="92"/>
  <c r="BE16" i="92"/>
  <c r="BE15" i="92"/>
  <c r="BE14" i="92"/>
  <c r="BE13" i="92"/>
  <c r="BE12" i="92"/>
  <c r="BE11" i="92"/>
  <c r="BE10" i="92"/>
  <c r="BE9" i="92"/>
  <c r="BE8" i="92"/>
  <c r="W41" i="46"/>
  <c r="Y41" i="46" s="1"/>
  <c r="W43" i="46"/>
  <c r="Y43" i="46" s="1"/>
  <c r="AG46" i="46"/>
  <c r="AI46" i="46" s="1"/>
  <c r="AG45" i="46"/>
  <c r="AI45" i="46" s="1"/>
  <c r="AI47" i="46" s="1"/>
  <c r="AO8" i="7" s="1"/>
  <c r="AG43" i="46"/>
  <c r="AI43" i="46" s="1"/>
  <c r="AG42" i="46"/>
  <c r="AI42" i="46" s="1"/>
  <c r="AG41" i="46"/>
  <c r="AI41" i="46" s="1"/>
  <c r="AG40" i="46"/>
  <c r="AI40" i="46" s="1"/>
  <c r="AG39" i="46"/>
  <c r="AI39" i="46" s="1"/>
  <c r="AG38" i="46"/>
  <c r="AI38" i="46" s="1"/>
  <c r="AG37" i="46"/>
  <c r="AI37" i="46" s="1"/>
  <c r="AG36" i="46"/>
  <c r="AI36" i="46" s="1"/>
  <c r="AI44" i="46" s="1"/>
  <c r="Y8" i="7" s="1"/>
  <c r="AG33" i="46"/>
  <c r="AI33" i="46" s="1"/>
  <c r="AG32" i="46"/>
  <c r="AI32" i="46" s="1"/>
  <c r="AG31" i="46"/>
  <c r="AI31" i="46" s="1"/>
  <c r="AG30" i="46"/>
  <c r="AI30" i="46" s="1"/>
  <c r="AG29" i="46"/>
  <c r="AI29" i="46" s="1"/>
  <c r="AG28" i="46"/>
  <c r="AI28" i="46" s="1"/>
  <c r="AG27" i="46"/>
  <c r="AI27" i="46" s="1"/>
  <c r="AG25" i="46"/>
  <c r="AI25" i="46" s="1"/>
  <c r="AG20" i="46"/>
  <c r="AI20" i="46" s="1"/>
  <c r="AG19" i="46"/>
  <c r="AI19" i="46" s="1"/>
  <c r="AG18" i="46"/>
  <c r="AI18" i="46" s="1"/>
  <c r="AG17" i="46"/>
  <c r="AI17" i="46" s="1"/>
  <c r="AG16" i="46"/>
  <c r="AI16" i="46" s="1"/>
  <c r="AG15" i="46"/>
  <c r="AI15" i="46" s="1"/>
  <c r="AG14" i="46"/>
  <c r="AI14" i="46" s="1"/>
  <c r="AG11" i="46"/>
  <c r="AI11" i="46" s="1"/>
  <c r="AW46" i="46"/>
  <c r="AY46" i="46" s="1"/>
  <c r="AW45" i="46"/>
  <c r="AY45" i="46" s="1"/>
  <c r="AY47" i="46" s="1"/>
  <c r="AW8" i="7" s="1"/>
  <c r="AW43" i="46"/>
  <c r="AY43" i="46" s="1"/>
  <c r="AW42" i="46"/>
  <c r="AY42" i="46" s="1"/>
  <c r="AW41" i="46"/>
  <c r="AY41" i="46" s="1"/>
  <c r="AW40" i="46"/>
  <c r="AY40" i="46" s="1"/>
  <c r="AW39" i="46"/>
  <c r="AY39" i="46" s="1"/>
  <c r="AW38" i="46"/>
  <c r="AY38" i="46" s="1"/>
  <c r="AW37" i="46"/>
  <c r="AY37" i="46" s="1"/>
  <c r="AW36" i="46"/>
  <c r="AY36" i="46" s="1"/>
  <c r="AY44" i="46" s="1"/>
  <c r="AG8" i="7" s="1"/>
  <c r="AW33" i="46"/>
  <c r="AY33" i="46" s="1"/>
  <c r="AW32" i="46"/>
  <c r="AY32" i="46" s="1"/>
  <c r="AW31" i="46"/>
  <c r="AY31" i="46" s="1"/>
  <c r="AW30" i="46"/>
  <c r="AY30" i="46" s="1"/>
  <c r="AW29" i="46"/>
  <c r="AY29" i="46" s="1"/>
  <c r="AW28" i="46"/>
  <c r="AY28" i="46" s="1"/>
  <c r="AW27" i="46"/>
  <c r="AY27" i="46" s="1"/>
  <c r="AW25" i="46"/>
  <c r="AY25" i="46" s="1"/>
  <c r="AW20" i="46"/>
  <c r="AY20" i="46" s="1"/>
  <c r="AW19" i="46"/>
  <c r="AY19" i="46" s="1"/>
  <c r="AW18" i="46"/>
  <c r="AY18" i="46" s="1"/>
  <c r="AW17" i="46"/>
  <c r="AY17" i="46" s="1"/>
  <c r="AW16" i="46"/>
  <c r="AY16" i="46" s="1"/>
  <c r="AW15" i="46"/>
  <c r="AY15" i="46" s="1"/>
  <c r="AW14" i="46"/>
  <c r="AY14" i="46" s="1"/>
  <c r="AW11" i="46"/>
  <c r="AY11" i="46" s="1"/>
  <c r="I8" i="79"/>
  <c r="K8" i="79" s="1"/>
  <c r="AM41" i="46" s="1"/>
  <c r="AO41" i="46" s="1"/>
  <c r="AW21" i="46"/>
  <c r="AY21" i="46" s="1"/>
  <c r="AW13" i="46"/>
  <c r="AY13" i="46" s="1"/>
  <c r="AW12" i="46"/>
  <c r="AY12" i="46" s="1"/>
  <c r="AW10" i="46"/>
  <c r="AY10" i="46" s="1"/>
  <c r="AW9" i="46"/>
  <c r="AY9" i="46" s="1"/>
  <c r="CC8" i="79"/>
  <c r="CE8" i="79" s="1"/>
  <c r="CG8" i="79"/>
  <c r="CY8" i="84"/>
  <c r="CI8" i="79" s="1"/>
  <c r="CM8" i="79" s="1"/>
  <c r="CO8" i="79" s="1"/>
  <c r="BO8" i="79"/>
  <c r="CE8" i="84"/>
  <c r="BQ8" i="79" s="1"/>
  <c r="BU8" i="79" s="1"/>
  <c r="BW8" i="79" s="1"/>
  <c r="AW34" i="46"/>
  <c r="AY34" i="46" s="1"/>
  <c r="AW26" i="46"/>
  <c r="AY26" i="46" s="1"/>
  <c r="AW24" i="46"/>
  <c r="AY24" i="46" s="1"/>
  <c r="AW23" i="46"/>
  <c r="AY23" i="46" s="1"/>
  <c r="AW22" i="46"/>
  <c r="AY22" i="46" s="1"/>
  <c r="AW8" i="46"/>
  <c r="AY8" i="46" s="1"/>
  <c r="AY35" i="46" s="1"/>
  <c r="AS8" i="79"/>
  <c r="AU8" i="79" s="1"/>
  <c r="AW8" i="79"/>
  <c r="BK8" i="84"/>
  <c r="AY8" i="79" s="1"/>
  <c r="BC8" i="79" s="1"/>
  <c r="BE8" i="79" s="1"/>
  <c r="W8" i="46" s="1"/>
  <c r="AE8" i="79"/>
  <c r="AQ8" i="84"/>
  <c r="AG8" i="79" s="1"/>
  <c r="AK8" i="79" s="1"/>
  <c r="AM8" i="79" s="1"/>
  <c r="W41" i="45"/>
  <c r="W43" i="45"/>
  <c r="AG46" i="45"/>
  <c r="AG45" i="45"/>
  <c r="AG43" i="45"/>
  <c r="AG42" i="45"/>
  <c r="AG41" i="45"/>
  <c r="AG40" i="45"/>
  <c r="AG39" i="45"/>
  <c r="AG38" i="45"/>
  <c r="AG37" i="45"/>
  <c r="AG36" i="45"/>
  <c r="AG33" i="45"/>
  <c r="AG32" i="45"/>
  <c r="AG31" i="45"/>
  <c r="AG30" i="45"/>
  <c r="AG29" i="45"/>
  <c r="AG28" i="45"/>
  <c r="AG27" i="45"/>
  <c r="AG25" i="45"/>
  <c r="AG20" i="45"/>
  <c r="AG19" i="45"/>
  <c r="AG18" i="45"/>
  <c r="AG17" i="45"/>
  <c r="AG16" i="45"/>
  <c r="AG15" i="45"/>
  <c r="AG14" i="45"/>
  <c r="AG11" i="45"/>
  <c r="AW21" i="45"/>
  <c r="AW13" i="45"/>
  <c r="AW12" i="45"/>
  <c r="AW10" i="45"/>
  <c r="AW9" i="45"/>
  <c r="CC9" i="79"/>
  <c r="CE9" i="79" s="1"/>
  <c r="CG9" i="79"/>
  <c r="CY9" i="84"/>
  <c r="CI9" i="79" s="1"/>
  <c r="CM9" i="79" s="1"/>
  <c r="CO9" i="79" s="1"/>
  <c r="BO9" i="79"/>
  <c r="CE9" i="84"/>
  <c r="BQ9" i="79" s="1"/>
  <c r="BU9" i="79" s="1"/>
  <c r="BW9" i="79" s="1"/>
  <c r="AW34" i="45"/>
  <c r="AW26" i="45"/>
  <c r="AW24" i="45"/>
  <c r="AW23" i="45"/>
  <c r="AW22" i="45"/>
  <c r="AW8" i="45"/>
  <c r="AS9" i="79"/>
  <c r="AU9" i="79" s="1"/>
  <c r="AW9" i="79"/>
  <c r="BK9" i="84"/>
  <c r="AY9" i="79" s="1"/>
  <c r="BC9" i="79" s="1"/>
  <c r="BE9" i="79" s="1"/>
  <c r="W8" i="45" s="1"/>
  <c r="AE9" i="79"/>
  <c r="AQ9" i="84"/>
  <c r="AG9" i="79" s="1"/>
  <c r="AK9" i="79" s="1"/>
  <c r="AM9" i="79" s="1"/>
  <c r="Y41" i="30"/>
  <c r="AC41" i="30"/>
  <c r="E28" i="28"/>
  <c r="AG46" i="30"/>
  <c r="AG45" i="30"/>
  <c r="AG41" i="30"/>
  <c r="AI41" i="30" s="1"/>
  <c r="AG40" i="30"/>
  <c r="AG39" i="30"/>
  <c r="AG38" i="30"/>
  <c r="AG37" i="30"/>
  <c r="AG36" i="30"/>
  <c r="AG33" i="30"/>
  <c r="AG32" i="30"/>
  <c r="AG31" i="30"/>
  <c r="AG30" i="30"/>
  <c r="AG29" i="30"/>
  <c r="AG28" i="30"/>
  <c r="AG27" i="30"/>
  <c r="AG25" i="30"/>
  <c r="AG20" i="30"/>
  <c r="AG19" i="30"/>
  <c r="AG18" i="30"/>
  <c r="AG17" i="30"/>
  <c r="AG16" i="30"/>
  <c r="AG15" i="30"/>
  <c r="AG14" i="30"/>
  <c r="AG11" i="30"/>
  <c r="AW21" i="30"/>
  <c r="AW13" i="30"/>
  <c r="AW12" i="30"/>
  <c r="AW10" i="30"/>
  <c r="AW9" i="30"/>
  <c r="CC23" i="79"/>
  <c r="CE23" i="79" s="1"/>
  <c r="CG23" i="79"/>
  <c r="CY23" i="84"/>
  <c r="CI23" i="79" s="1"/>
  <c r="CM23" i="79" s="1"/>
  <c r="CO23" i="79" s="1"/>
  <c r="BO23" i="79"/>
  <c r="CE23" i="84"/>
  <c r="BQ23" i="79" s="1"/>
  <c r="BU23" i="79" s="1"/>
  <c r="BW23" i="79" s="1"/>
  <c r="AW34" i="30"/>
  <c r="AW26" i="30"/>
  <c r="AW24" i="30"/>
  <c r="AW23" i="30"/>
  <c r="AW22" i="30"/>
  <c r="AW8" i="30"/>
  <c r="AS23" i="79"/>
  <c r="AU23" i="79" s="1"/>
  <c r="AW23" i="79"/>
  <c r="BK23" i="84"/>
  <c r="AY23" i="79" s="1"/>
  <c r="BC23" i="79" s="1"/>
  <c r="BE23" i="79" s="1"/>
  <c r="W8" i="30" s="1"/>
  <c r="AE23" i="79"/>
  <c r="AQ23" i="84"/>
  <c r="AG23" i="79" s="1"/>
  <c r="AK23" i="79" s="1"/>
  <c r="AM23" i="79" s="1"/>
  <c r="W41" i="44"/>
  <c r="W43" i="44"/>
  <c r="AG46" i="44"/>
  <c r="AG45" i="44"/>
  <c r="AG43" i="44"/>
  <c r="AG42" i="44"/>
  <c r="AG41" i="44"/>
  <c r="AG40" i="44"/>
  <c r="AG39" i="44"/>
  <c r="AG38" i="44"/>
  <c r="AG37" i="44"/>
  <c r="AG36" i="44"/>
  <c r="AG33" i="44"/>
  <c r="AG32" i="44"/>
  <c r="AG31" i="44"/>
  <c r="AG30" i="44"/>
  <c r="AG29" i="44"/>
  <c r="AG28" i="44"/>
  <c r="AG27" i="44"/>
  <c r="AG25" i="44"/>
  <c r="AG20" i="44"/>
  <c r="AG19" i="44"/>
  <c r="AG18" i="44"/>
  <c r="AG17" i="44"/>
  <c r="AG16" i="44"/>
  <c r="AG15" i="44"/>
  <c r="AG14" i="44"/>
  <c r="AG11" i="44"/>
  <c r="AW21" i="44"/>
  <c r="AW13" i="44"/>
  <c r="AW12" i="44"/>
  <c r="AW10" i="44"/>
  <c r="AW9" i="44"/>
  <c r="CC10" i="79"/>
  <c r="CE10" i="79" s="1"/>
  <c r="CG10" i="79"/>
  <c r="CY10" i="84"/>
  <c r="CI10" i="79" s="1"/>
  <c r="CM10" i="79" s="1"/>
  <c r="CO10" i="79" s="1"/>
  <c r="BO10" i="79"/>
  <c r="CE10" i="84"/>
  <c r="BQ10" i="79" s="1"/>
  <c r="BU10" i="79" s="1"/>
  <c r="BW10" i="79" s="1"/>
  <c r="AW34" i="44"/>
  <c r="AW26" i="44"/>
  <c r="AW24" i="44"/>
  <c r="AW23" i="44"/>
  <c r="AW22" i="44"/>
  <c r="AW8" i="44"/>
  <c r="AS10" i="79"/>
  <c r="AU10" i="79" s="1"/>
  <c r="AW10" i="79"/>
  <c r="BK10" i="84"/>
  <c r="AY10" i="79" s="1"/>
  <c r="BC10" i="79" s="1"/>
  <c r="BE10" i="79" s="1"/>
  <c r="W8" i="44" s="1"/>
  <c r="AE10" i="79"/>
  <c r="AQ10" i="84"/>
  <c r="AG10" i="79" s="1"/>
  <c r="AK10" i="79" s="1"/>
  <c r="AM10" i="79" s="1"/>
  <c r="W41" i="43"/>
  <c r="W43" i="43"/>
  <c r="AG46" i="43"/>
  <c r="AG45" i="43"/>
  <c r="AG43" i="43"/>
  <c r="AG42" i="43"/>
  <c r="AG41" i="43"/>
  <c r="AG40" i="43"/>
  <c r="AG39" i="43"/>
  <c r="AG38" i="43"/>
  <c r="AG37" i="43"/>
  <c r="AG36" i="43"/>
  <c r="AG33" i="43"/>
  <c r="AG32" i="43"/>
  <c r="AG31" i="43"/>
  <c r="AG30" i="43"/>
  <c r="AG29" i="43"/>
  <c r="AG28" i="43"/>
  <c r="AG27" i="43"/>
  <c r="AG25" i="43"/>
  <c r="AG20" i="43"/>
  <c r="AG19" i="43"/>
  <c r="AG18" i="43"/>
  <c r="AG17" i="43"/>
  <c r="AG16" i="43"/>
  <c r="AG15" i="43"/>
  <c r="AG14" i="43"/>
  <c r="AG11" i="43"/>
  <c r="AW21" i="43"/>
  <c r="AW13" i="43"/>
  <c r="AW12" i="43"/>
  <c r="AW10" i="43"/>
  <c r="AW9" i="43"/>
  <c r="CC11" i="79"/>
  <c r="CE11" i="79" s="1"/>
  <c r="CG11" i="79"/>
  <c r="CY11" i="84"/>
  <c r="CI11" i="79" s="1"/>
  <c r="CM11" i="79" s="1"/>
  <c r="CO11" i="79" s="1"/>
  <c r="BO11" i="79"/>
  <c r="CE11" i="84"/>
  <c r="BQ11" i="79" s="1"/>
  <c r="BU11" i="79" s="1"/>
  <c r="BW11" i="79" s="1"/>
  <c r="AW34" i="43"/>
  <c r="AW26" i="43"/>
  <c r="AW24" i="43"/>
  <c r="AW23" i="43"/>
  <c r="AW22" i="43"/>
  <c r="AW8" i="43"/>
  <c r="AS11" i="79"/>
  <c r="AU11" i="79" s="1"/>
  <c r="AW11" i="79"/>
  <c r="BK11" i="84"/>
  <c r="AY11" i="79" s="1"/>
  <c r="BC11" i="79" s="1"/>
  <c r="BE11" i="79" s="1"/>
  <c r="W8" i="43" s="1"/>
  <c r="AE11" i="79"/>
  <c r="AQ11" i="84"/>
  <c r="AG11" i="79" s="1"/>
  <c r="AK11" i="79" s="1"/>
  <c r="AM11" i="79" s="1"/>
  <c r="W41" i="42"/>
  <c r="W43" i="42"/>
  <c r="AG46" i="42"/>
  <c r="AG45" i="42"/>
  <c r="AG43" i="42"/>
  <c r="AG42" i="42"/>
  <c r="AG41" i="42"/>
  <c r="AG40" i="42"/>
  <c r="AG39" i="42"/>
  <c r="AG38" i="42"/>
  <c r="AG37" i="42"/>
  <c r="AG36" i="42"/>
  <c r="AG33" i="42"/>
  <c r="AG32" i="42"/>
  <c r="AG31" i="42"/>
  <c r="AG30" i="42"/>
  <c r="AG29" i="42"/>
  <c r="AG28" i="42"/>
  <c r="AG27" i="42"/>
  <c r="AG25" i="42"/>
  <c r="AG20" i="42"/>
  <c r="AG19" i="42"/>
  <c r="AG18" i="42"/>
  <c r="AG17" i="42"/>
  <c r="AG16" i="42"/>
  <c r="AG15" i="42"/>
  <c r="AG14" i="42"/>
  <c r="AG11" i="42"/>
  <c r="AW21" i="42"/>
  <c r="AW13" i="42"/>
  <c r="AW12" i="42"/>
  <c r="AW10" i="42"/>
  <c r="AW9" i="42"/>
  <c r="CC12" i="79"/>
  <c r="CE12" i="79" s="1"/>
  <c r="CG12" i="79"/>
  <c r="CY12" i="84"/>
  <c r="CI12" i="79" s="1"/>
  <c r="CM12" i="79" s="1"/>
  <c r="CO12" i="79" s="1"/>
  <c r="BO12" i="79"/>
  <c r="CE12" i="84"/>
  <c r="BQ12" i="79" s="1"/>
  <c r="BU12" i="79" s="1"/>
  <c r="BW12" i="79" s="1"/>
  <c r="AW34" i="42"/>
  <c r="AW26" i="42"/>
  <c r="AW24" i="42"/>
  <c r="AW23" i="42"/>
  <c r="AW22" i="42"/>
  <c r="AW8" i="42"/>
  <c r="AS12" i="79"/>
  <c r="AU12" i="79" s="1"/>
  <c r="AW12" i="79"/>
  <c r="BK12" i="84"/>
  <c r="AY12" i="79" s="1"/>
  <c r="BC12" i="79" s="1"/>
  <c r="BE12" i="79" s="1"/>
  <c r="W8" i="42" s="1"/>
  <c r="AE12" i="79"/>
  <c r="AQ12" i="84"/>
  <c r="AG12" i="79" s="1"/>
  <c r="AK12" i="79" s="1"/>
  <c r="AM12" i="79" s="1"/>
  <c r="W41" i="41"/>
  <c r="W43" i="41"/>
  <c r="AG46" i="41"/>
  <c r="AG45" i="41"/>
  <c r="AG43" i="41"/>
  <c r="AG42" i="41"/>
  <c r="AG41" i="41"/>
  <c r="AG40" i="41"/>
  <c r="AG39" i="41"/>
  <c r="AG38" i="41"/>
  <c r="AG37" i="41"/>
  <c r="AG36" i="41"/>
  <c r="AG33" i="41"/>
  <c r="AG32" i="41"/>
  <c r="AG31" i="41"/>
  <c r="AG30" i="41"/>
  <c r="AG29" i="41"/>
  <c r="AG28" i="41"/>
  <c r="AG27" i="41"/>
  <c r="AG25" i="41"/>
  <c r="AG20" i="41"/>
  <c r="AG19" i="41"/>
  <c r="AG18" i="41"/>
  <c r="AG17" i="41"/>
  <c r="AG16" i="41"/>
  <c r="AG15" i="41"/>
  <c r="AG14" i="41"/>
  <c r="AG11" i="41"/>
  <c r="AW21" i="41"/>
  <c r="AW13" i="41"/>
  <c r="AW12" i="41"/>
  <c r="AW10" i="41"/>
  <c r="AW9" i="41"/>
  <c r="CC13" i="79"/>
  <c r="CE13" i="79" s="1"/>
  <c r="CG13" i="79"/>
  <c r="CY13" i="84"/>
  <c r="CI13" i="79" s="1"/>
  <c r="CM13" i="79" s="1"/>
  <c r="CO13" i="79" s="1"/>
  <c r="BO13" i="79"/>
  <c r="CE13" i="84"/>
  <c r="BQ13" i="79" s="1"/>
  <c r="BU13" i="79" s="1"/>
  <c r="BW13" i="79" s="1"/>
  <c r="AW34" i="41"/>
  <c r="AW26" i="41"/>
  <c r="AW24" i="41"/>
  <c r="AW23" i="41"/>
  <c r="AW22" i="41"/>
  <c r="AW8" i="41"/>
  <c r="AS13" i="79"/>
  <c r="AU13" i="79" s="1"/>
  <c r="AW13" i="79"/>
  <c r="BK13" i="84"/>
  <c r="AY13" i="79" s="1"/>
  <c r="BC13" i="79" s="1"/>
  <c r="BE13" i="79" s="1"/>
  <c r="W8" i="41" s="1"/>
  <c r="AE13" i="79"/>
  <c r="AQ13" i="84"/>
  <c r="AG13" i="79" s="1"/>
  <c r="AK13" i="79" s="1"/>
  <c r="AM13" i="79" s="1"/>
  <c r="W41" i="40"/>
  <c r="W43" i="40"/>
  <c r="AG46" i="40"/>
  <c r="AG45" i="40"/>
  <c r="AG43" i="40"/>
  <c r="AG42" i="40"/>
  <c r="AG41" i="40"/>
  <c r="AG40" i="40"/>
  <c r="AG39" i="40"/>
  <c r="AG38" i="40"/>
  <c r="AG37" i="40"/>
  <c r="AG36" i="40"/>
  <c r="AG33" i="40"/>
  <c r="AG32" i="40"/>
  <c r="AG31" i="40"/>
  <c r="AG30" i="40"/>
  <c r="AG29" i="40"/>
  <c r="AG28" i="40"/>
  <c r="AG27" i="40"/>
  <c r="AG25" i="40"/>
  <c r="AG20" i="40"/>
  <c r="AG19" i="40"/>
  <c r="AG18" i="40"/>
  <c r="AG17" i="40"/>
  <c r="AG16" i="40"/>
  <c r="AG15" i="40"/>
  <c r="AG14" i="40"/>
  <c r="AG11" i="40"/>
  <c r="AW21" i="40"/>
  <c r="AW13" i="40"/>
  <c r="AW12" i="40"/>
  <c r="AW10" i="40"/>
  <c r="AW9" i="40"/>
  <c r="CC14" i="79"/>
  <c r="CE14" i="79" s="1"/>
  <c r="CG14" i="79"/>
  <c r="CY14" i="84"/>
  <c r="CI14" i="79" s="1"/>
  <c r="CM14" i="79" s="1"/>
  <c r="CO14" i="79" s="1"/>
  <c r="BO14" i="79"/>
  <c r="CE14" i="84"/>
  <c r="BQ14" i="79" s="1"/>
  <c r="BU14" i="79" s="1"/>
  <c r="BW14" i="79" s="1"/>
  <c r="AW34" i="40"/>
  <c r="AW26" i="40"/>
  <c r="AW24" i="40"/>
  <c r="AW23" i="40"/>
  <c r="AW22" i="40"/>
  <c r="AW8" i="40"/>
  <c r="AS14" i="79"/>
  <c r="AU14" i="79" s="1"/>
  <c r="AW14" i="79"/>
  <c r="BK14" i="84"/>
  <c r="AY14" i="79" s="1"/>
  <c r="BC14" i="79" s="1"/>
  <c r="BE14" i="79" s="1"/>
  <c r="W8" i="40" s="1"/>
  <c r="AE14" i="79"/>
  <c r="AQ14" i="84"/>
  <c r="AG14" i="79" s="1"/>
  <c r="AK14" i="79" s="1"/>
  <c r="AM14" i="79" s="1"/>
  <c r="W41" i="39"/>
  <c r="W43" i="39"/>
  <c r="AG46" i="39"/>
  <c r="AG45" i="39"/>
  <c r="AG43" i="39"/>
  <c r="AG42" i="39"/>
  <c r="AG41" i="39"/>
  <c r="AG40" i="39"/>
  <c r="AG39" i="39"/>
  <c r="AG38" i="39"/>
  <c r="AG37" i="39"/>
  <c r="AG36" i="39"/>
  <c r="AG33" i="39"/>
  <c r="AG32" i="39"/>
  <c r="AG31" i="39"/>
  <c r="AG30" i="39"/>
  <c r="AG29" i="39"/>
  <c r="AG28" i="39"/>
  <c r="AG27" i="39"/>
  <c r="AG25" i="39"/>
  <c r="AG20" i="39"/>
  <c r="AG19" i="39"/>
  <c r="AG18" i="39"/>
  <c r="AG17" i="39"/>
  <c r="AG16" i="39"/>
  <c r="AG15" i="39"/>
  <c r="AG14" i="39"/>
  <c r="AG11" i="39"/>
  <c r="AW21" i="39"/>
  <c r="AW13" i="39"/>
  <c r="AW12" i="39"/>
  <c r="AW10" i="39"/>
  <c r="AW9" i="39"/>
  <c r="CC15" i="79"/>
  <c r="CE15" i="79" s="1"/>
  <c r="CG15" i="79"/>
  <c r="CY15" i="84"/>
  <c r="CI15" i="79" s="1"/>
  <c r="CM15" i="79" s="1"/>
  <c r="CO15" i="79" s="1"/>
  <c r="BO15" i="79"/>
  <c r="CE15" i="84"/>
  <c r="BQ15" i="79" s="1"/>
  <c r="BU15" i="79" s="1"/>
  <c r="BW15" i="79" s="1"/>
  <c r="AW34" i="39"/>
  <c r="AW26" i="39"/>
  <c r="AW24" i="39"/>
  <c r="AW23" i="39"/>
  <c r="AW22" i="39"/>
  <c r="AW8" i="39"/>
  <c r="AS15" i="79"/>
  <c r="AU15" i="79" s="1"/>
  <c r="AW15" i="79"/>
  <c r="BK15" i="84"/>
  <c r="AY15" i="79" s="1"/>
  <c r="BC15" i="79" s="1"/>
  <c r="BE15" i="79" s="1"/>
  <c r="W8" i="39" s="1"/>
  <c r="AE15" i="79"/>
  <c r="AQ15" i="84"/>
  <c r="AG15" i="79" s="1"/>
  <c r="AK15" i="79" s="1"/>
  <c r="AM15" i="79" s="1"/>
  <c r="W41" i="37"/>
  <c r="W43" i="37"/>
  <c r="AG46" i="37"/>
  <c r="AG45" i="37"/>
  <c r="AG43" i="37"/>
  <c r="AG42" i="37"/>
  <c r="AG41" i="37"/>
  <c r="AG40" i="37"/>
  <c r="AG39" i="37"/>
  <c r="AG38" i="37"/>
  <c r="AG37" i="37"/>
  <c r="AG36" i="37"/>
  <c r="AG33" i="37"/>
  <c r="AG32" i="37"/>
  <c r="AG31" i="37"/>
  <c r="AG30" i="37"/>
  <c r="AG29" i="37"/>
  <c r="AG28" i="37"/>
  <c r="AG27" i="37"/>
  <c r="AG25" i="37"/>
  <c r="AG20" i="37"/>
  <c r="AG19" i="37"/>
  <c r="AG18" i="37"/>
  <c r="AG17" i="37"/>
  <c r="AG16" i="37"/>
  <c r="AG15" i="37"/>
  <c r="AG14" i="37"/>
  <c r="AG11" i="37"/>
  <c r="AW21" i="37"/>
  <c r="AW13" i="37"/>
  <c r="AW12" i="37"/>
  <c r="AW10" i="37"/>
  <c r="AW9" i="37"/>
  <c r="CC17" i="79"/>
  <c r="CE17" i="79" s="1"/>
  <c r="CG17" i="79"/>
  <c r="CY17" i="84"/>
  <c r="CI17" i="79" s="1"/>
  <c r="CM17" i="79" s="1"/>
  <c r="CO17" i="79" s="1"/>
  <c r="BO17" i="79"/>
  <c r="CE17" i="84"/>
  <c r="BQ17" i="79" s="1"/>
  <c r="BU17" i="79" s="1"/>
  <c r="BW17" i="79" s="1"/>
  <c r="AW34" i="37"/>
  <c r="AW26" i="37"/>
  <c r="AW24" i="37"/>
  <c r="AW23" i="37"/>
  <c r="AW22" i="37"/>
  <c r="AW8" i="37"/>
  <c r="AS17" i="79"/>
  <c r="AU17" i="79" s="1"/>
  <c r="AW17" i="79"/>
  <c r="BK17" i="84"/>
  <c r="AY17" i="79" s="1"/>
  <c r="BC17" i="79" s="1"/>
  <c r="BE17" i="79" s="1"/>
  <c r="W8" i="37" s="1"/>
  <c r="AE17" i="79"/>
  <c r="AQ17" i="84"/>
  <c r="AG17" i="79" s="1"/>
  <c r="AK17" i="79" s="1"/>
  <c r="AM17" i="79" s="1"/>
  <c r="W41" i="38"/>
  <c r="W43" i="38"/>
  <c r="AG46" i="38"/>
  <c r="AG45" i="38"/>
  <c r="AG43" i="38"/>
  <c r="AG42" i="38"/>
  <c r="AG41" i="38"/>
  <c r="AG40" i="38"/>
  <c r="AG39" i="38"/>
  <c r="AG38" i="38"/>
  <c r="AG37" i="38"/>
  <c r="AG36" i="38"/>
  <c r="AG33" i="38"/>
  <c r="AG32" i="38"/>
  <c r="AG31" i="38"/>
  <c r="AG30" i="38"/>
  <c r="AG29" i="38"/>
  <c r="AG28" i="38"/>
  <c r="AG27" i="38"/>
  <c r="AG25" i="38"/>
  <c r="AG20" i="38"/>
  <c r="AG19" i="38"/>
  <c r="AG18" i="38"/>
  <c r="AG17" i="38"/>
  <c r="AG16" i="38"/>
  <c r="AG15" i="38"/>
  <c r="AG14" i="38"/>
  <c r="AG11" i="38"/>
  <c r="AW21" i="38"/>
  <c r="AW13" i="38"/>
  <c r="AW12" i="38"/>
  <c r="AW10" i="38"/>
  <c r="AW9" i="38"/>
  <c r="CC16" i="79"/>
  <c r="CE16" i="79" s="1"/>
  <c r="CG16" i="79"/>
  <c r="CY16" i="84"/>
  <c r="CI16" i="79" s="1"/>
  <c r="CM16" i="79" s="1"/>
  <c r="CO16" i="79" s="1"/>
  <c r="BO16" i="79"/>
  <c r="CE16" i="84"/>
  <c r="BQ16" i="79" s="1"/>
  <c r="BU16" i="79" s="1"/>
  <c r="BW16" i="79" s="1"/>
  <c r="AW34" i="38"/>
  <c r="AW26" i="38"/>
  <c r="AW24" i="38"/>
  <c r="AW23" i="38"/>
  <c r="AW22" i="38"/>
  <c r="AW8" i="38"/>
  <c r="AS16" i="79"/>
  <c r="AU16" i="79" s="1"/>
  <c r="AW16" i="79"/>
  <c r="BK16" i="84"/>
  <c r="AY16" i="79" s="1"/>
  <c r="BC16" i="79" s="1"/>
  <c r="BE16" i="79" s="1"/>
  <c r="W8" i="38" s="1"/>
  <c r="AE16" i="79"/>
  <c r="AQ16" i="84"/>
  <c r="AG16" i="79" s="1"/>
  <c r="AK16" i="79" s="1"/>
  <c r="AM16" i="79" s="1"/>
  <c r="W41" i="36"/>
  <c r="W43" i="36"/>
  <c r="AG46" i="36"/>
  <c r="AG45" i="36"/>
  <c r="AG43" i="36"/>
  <c r="AG42" i="36"/>
  <c r="AG41" i="36"/>
  <c r="AG40" i="36"/>
  <c r="AG39" i="36"/>
  <c r="AG38" i="36"/>
  <c r="AG37" i="36"/>
  <c r="AG36" i="36"/>
  <c r="AG33" i="36"/>
  <c r="AG32" i="36"/>
  <c r="AG31" i="36"/>
  <c r="AG30" i="36"/>
  <c r="AG29" i="36"/>
  <c r="AG28" i="36"/>
  <c r="AG27" i="36"/>
  <c r="AG25" i="36"/>
  <c r="AG20" i="36"/>
  <c r="AG19" i="36"/>
  <c r="AG18" i="36"/>
  <c r="AG17" i="36"/>
  <c r="AG16" i="36"/>
  <c r="AG15" i="36"/>
  <c r="AG14" i="36"/>
  <c r="AG11" i="36"/>
  <c r="AW21" i="36"/>
  <c r="AW13" i="36"/>
  <c r="AW12" i="36"/>
  <c r="AW10" i="36"/>
  <c r="AW9" i="36"/>
  <c r="CC18" i="79"/>
  <c r="CE18" i="79" s="1"/>
  <c r="CG18" i="79"/>
  <c r="CY18" i="84"/>
  <c r="CI18" i="79" s="1"/>
  <c r="CM18" i="79" s="1"/>
  <c r="CO18" i="79" s="1"/>
  <c r="BO18" i="79"/>
  <c r="CE18" i="84"/>
  <c r="BQ18" i="79" s="1"/>
  <c r="BU18" i="79" s="1"/>
  <c r="BW18" i="79" s="1"/>
  <c r="AW34" i="36"/>
  <c r="AW26" i="36"/>
  <c r="AW24" i="36"/>
  <c r="AW23" i="36"/>
  <c r="AW22" i="36"/>
  <c r="AW8" i="36"/>
  <c r="AS18" i="79"/>
  <c r="AU18" i="79" s="1"/>
  <c r="AW18" i="79"/>
  <c r="BK18" i="84"/>
  <c r="AY18" i="79" s="1"/>
  <c r="BC18" i="79" s="1"/>
  <c r="BE18" i="79" s="1"/>
  <c r="W8" i="36" s="1"/>
  <c r="AE18" i="79"/>
  <c r="AQ18" i="84"/>
  <c r="AG18" i="79" s="1"/>
  <c r="AK18" i="79" s="1"/>
  <c r="AM18" i="79" s="1"/>
  <c r="W41" i="35"/>
  <c r="W43" i="35"/>
  <c r="W41" i="31"/>
  <c r="W43" i="31"/>
  <c r="AG46" i="31"/>
  <c r="AG45" i="31"/>
  <c r="AG43" i="31"/>
  <c r="AG42" i="31"/>
  <c r="AG41" i="31"/>
  <c r="AG40" i="31"/>
  <c r="AG39" i="31"/>
  <c r="AG38" i="31"/>
  <c r="AG37" i="31"/>
  <c r="AG36" i="31"/>
  <c r="AG33" i="31"/>
  <c r="AG32" i="31"/>
  <c r="AG31" i="31"/>
  <c r="AG30" i="31"/>
  <c r="AG29" i="31"/>
  <c r="AG28" i="31"/>
  <c r="AG27" i="31"/>
  <c r="AG25" i="31"/>
  <c r="AG20" i="31"/>
  <c r="AG19" i="31"/>
  <c r="AG18" i="31"/>
  <c r="AG17" i="31"/>
  <c r="AG16" i="31"/>
  <c r="AG15" i="31"/>
  <c r="AG14" i="31"/>
  <c r="AG11" i="31"/>
  <c r="AG46" i="35"/>
  <c r="AG45" i="35"/>
  <c r="AG43" i="35"/>
  <c r="AG42" i="35"/>
  <c r="AG41" i="35"/>
  <c r="AG40" i="35"/>
  <c r="AG39" i="35"/>
  <c r="AG38" i="35"/>
  <c r="AG37" i="35"/>
  <c r="AG36" i="35"/>
  <c r="AG33" i="35"/>
  <c r="AG32" i="35"/>
  <c r="AG31" i="35"/>
  <c r="AG30" i="35"/>
  <c r="AG29" i="35"/>
  <c r="AG28" i="35"/>
  <c r="AG27" i="35"/>
  <c r="AG25" i="35"/>
  <c r="AG20" i="35"/>
  <c r="AG19" i="35"/>
  <c r="AG18" i="35"/>
  <c r="AG17" i="35"/>
  <c r="AG16" i="35"/>
  <c r="AG15" i="35"/>
  <c r="AG14" i="35"/>
  <c r="AG11" i="35"/>
  <c r="AW21" i="31"/>
  <c r="AW13" i="31"/>
  <c r="AW12" i="31"/>
  <c r="AW10" i="31"/>
  <c r="AW9" i="31"/>
  <c r="AW21" i="35"/>
  <c r="AW13" i="35"/>
  <c r="AW12" i="35"/>
  <c r="AW10" i="35"/>
  <c r="AW9" i="35"/>
  <c r="CC19" i="79"/>
  <c r="CE19" i="79" s="1"/>
  <c r="CG19" i="79"/>
  <c r="CY19" i="84"/>
  <c r="CI19" i="79" s="1"/>
  <c r="CM19" i="79" s="1"/>
  <c r="CO19" i="79" s="1"/>
  <c r="BO19" i="79"/>
  <c r="CE19" i="84"/>
  <c r="BQ19" i="79" s="1"/>
  <c r="BU19" i="79" s="1"/>
  <c r="BW19" i="79" s="1"/>
  <c r="AW34" i="31"/>
  <c r="AW26" i="31"/>
  <c r="AW24" i="31"/>
  <c r="AW23" i="31"/>
  <c r="AW22" i="31"/>
  <c r="AW8" i="31"/>
  <c r="AW34" i="35"/>
  <c r="AW26" i="35"/>
  <c r="AW24" i="35"/>
  <c r="AW23" i="35"/>
  <c r="AW22" i="35"/>
  <c r="AW8" i="35"/>
  <c r="AS19" i="79"/>
  <c r="AU19" i="79" s="1"/>
  <c r="AW19" i="79"/>
  <c r="BK19" i="84"/>
  <c r="AY19" i="79" s="1"/>
  <c r="BC19" i="79" s="1"/>
  <c r="BE19" i="79" s="1"/>
  <c r="AE19" i="79"/>
  <c r="AQ19" i="84"/>
  <c r="AG19" i="79" s="1"/>
  <c r="AK19" i="79" s="1"/>
  <c r="AM19" i="79" s="1"/>
  <c r="W41" i="34"/>
  <c r="W43" i="34"/>
  <c r="AG46" i="34"/>
  <c r="AG45" i="34"/>
  <c r="AG43" i="34"/>
  <c r="AG42" i="34"/>
  <c r="AG41" i="34"/>
  <c r="AG40" i="34"/>
  <c r="AG39" i="34"/>
  <c r="AG38" i="34"/>
  <c r="AG37" i="34"/>
  <c r="AG36" i="34"/>
  <c r="AG33" i="34"/>
  <c r="AG32" i="34"/>
  <c r="AG31" i="34"/>
  <c r="AG30" i="34"/>
  <c r="AG29" i="34"/>
  <c r="AG28" i="34"/>
  <c r="AG27" i="34"/>
  <c r="AG25" i="34"/>
  <c r="AG20" i="34"/>
  <c r="AG19" i="34"/>
  <c r="AG18" i="34"/>
  <c r="AG17" i="34"/>
  <c r="AG16" i="34"/>
  <c r="AG15" i="34"/>
  <c r="AG14" i="34"/>
  <c r="AG11" i="34"/>
  <c r="AW21" i="34"/>
  <c r="AW13" i="34"/>
  <c r="AW12" i="34"/>
  <c r="AW10" i="34"/>
  <c r="AW9" i="34"/>
  <c r="CC20" i="79"/>
  <c r="CE20" i="79" s="1"/>
  <c r="CG20" i="79"/>
  <c r="CY20" i="84"/>
  <c r="CI20" i="79" s="1"/>
  <c r="CM20" i="79" s="1"/>
  <c r="CO20" i="79" s="1"/>
  <c r="BO20" i="79"/>
  <c r="CE20" i="84"/>
  <c r="BQ20" i="79" s="1"/>
  <c r="BU20" i="79" s="1"/>
  <c r="BW20" i="79" s="1"/>
  <c r="AW34" i="34"/>
  <c r="AW26" i="34"/>
  <c r="AW24" i="34"/>
  <c r="AW23" i="34"/>
  <c r="AW22" i="34"/>
  <c r="AW8" i="34"/>
  <c r="AS20" i="79"/>
  <c r="AU20" i="79" s="1"/>
  <c r="AW20" i="79"/>
  <c r="BK20" i="84"/>
  <c r="AY20" i="79" s="1"/>
  <c r="BC20" i="79" s="1"/>
  <c r="BE20" i="79" s="1"/>
  <c r="W8" i="34" s="1"/>
  <c r="AE20" i="79"/>
  <c r="AQ20" i="84"/>
  <c r="AG20" i="79" s="1"/>
  <c r="AK20" i="79" s="1"/>
  <c r="AM20" i="79" s="1"/>
  <c r="W41" i="33"/>
  <c r="W43" i="33"/>
  <c r="AG46" i="33"/>
  <c r="AG45" i="33"/>
  <c r="AG43" i="33"/>
  <c r="AG42" i="33"/>
  <c r="AG41" i="33"/>
  <c r="AG40" i="33"/>
  <c r="AG39" i="33"/>
  <c r="AG38" i="33"/>
  <c r="AG37" i="33"/>
  <c r="AG36" i="33"/>
  <c r="AG33" i="33"/>
  <c r="AG32" i="33"/>
  <c r="AG31" i="33"/>
  <c r="AG30" i="33"/>
  <c r="AG29" i="33"/>
  <c r="AG28" i="33"/>
  <c r="AG27" i="33"/>
  <c r="AG25" i="33"/>
  <c r="AG20" i="33"/>
  <c r="AG19" i="33"/>
  <c r="AG18" i="33"/>
  <c r="AG17" i="33"/>
  <c r="AG16" i="33"/>
  <c r="AG15" i="33"/>
  <c r="AG14" i="33"/>
  <c r="AG11" i="33"/>
  <c r="AW21" i="33"/>
  <c r="AW13" i="33"/>
  <c r="AW12" i="33"/>
  <c r="AW10" i="33"/>
  <c r="AW9" i="33"/>
  <c r="CC21" i="79"/>
  <c r="CE21" i="79" s="1"/>
  <c r="CG21" i="79"/>
  <c r="CY21" i="84"/>
  <c r="CI21" i="79" s="1"/>
  <c r="CM21" i="79" s="1"/>
  <c r="CO21" i="79" s="1"/>
  <c r="BO21" i="79"/>
  <c r="CE21" i="84"/>
  <c r="BQ21" i="79" s="1"/>
  <c r="BU21" i="79" s="1"/>
  <c r="BW21" i="79" s="1"/>
  <c r="AW34" i="33"/>
  <c r="AW26" i="33"/>
  <c r="AW24" i="33"/>
  <c r="AW23" i="33"/>
  <c r="AW22" i="33"/>
  <c r="AW8" i="33"/>
  <c r="AS21" i="79"/>
  <c r="AU21" i="79" s="1"/>
  <c r="AW21" i="79"/>
  <c r="BK21" i="84"/>
  <c r="AY21" i="79" s="1"/>
  <c r="BC21" i="79" s="1"/>
  <c r="BE21" i="79" s="1"/>
  <c r="W8" i="33" s="1"/>
  <c r="AE21" i="79"/>
  <c r="AQ21" i="84"/>
  <c r="AG21" i="79" s="1"/>
  <c r="AK21" i="79" s="1"/>
  <c r="AM21" i="79" s="1"/>
  <c r="W41" i="32"/>
  <c r="W43" i="32"/>
  <c r="AG46" i="32"/>
  <c r="AG45" i="32"/>
  <c r="AG43" i="32"/>
  <c r="AG42" i="32"/>
  <c r="AG41" i="32"/>
  <c r="AG40" i="32"/>
  <c r="AG39" i="32"/>
  <c r="AG38" i="32"/>
  <c r="AG37" i="32"/>
  <c r="AG36" i="32"/>
  <c r="AG33" i="32"/>
  <c r="AG32" i="32"/>
  <c r="AG31" i="32"/>
  <c r="AG30" i="32"/>
  <c r="AG29" i="32"/>
  <c r="AG28" i="32"/>
  <c r="AG27" i="32"/>
  <c r="AG25" i="32"/>
  <c r="AG20" i="32"/>
  <c r="AG19" i="32"/>
  <c r="AG18" i="32"/>
  <c r="AG17" i="32"/>
  <c r="AG16" i="32"/>
  <c r="AG15" i="32"/>
  <c r="AG14" i="32"/>
  <c r="AG11" i="32"/>
  <c r="AW21" i="32"/>
  <c r="AW13" i="32"/>
  <c r="AW12" i="32"/>
  <c r="AW10" i="32"/>
  <c r="AW9" i="32"/>
  <c r="CC22" i="79"/>
  <c r="CE22" i="79" s="1"/>
  <c r="CG22" i="79"/>
  <c r="CY22" i="84"/>
  <c r="CI22" i="79" s="1"/>
  <c r="CM22" i="79" s="1"/>
  <c r="CO22" i="79" s="1"/>
  <c r="BO22" i="79"/>
  <c r="CE22" i="84"/>
  <c r="BQ22" i="79" s="1"/>
  <c r="BU22" i="79" s="1"/>
  <c r="BW22" i="79" s="1"/>
  <c r="AW34" i="32"/>
  <c r="AW26" i="32"/>
  <c r="AW24" i="32"/>
  <c r="AW23" i="32"/>
  <c r="AW22" i="32"/>
  <c r="AW8" i="32"/>
  <c r="AS22" i="79"/>
  <c r="AU22" i="79" s="1"/>
  <c r="AW22" i="79"/>
  <c r="BK22" i="84"/>
  <c r="AY22" i="79" s="1"/>
  <c r="BC22" i="79" s="1"/>
  <c r="BE22" i="79" s="1"/>
  <c r="W8" i="32" s="1"/>
  <c r="AE22" i="79"/>
  <c r="AQ22" i="84"/>
  <c r="AG22" i="79" s="1"/>
  <c r="AK22" i="79" s="1"/>
  <c r="AM22" i="79" s="1"/>
  <c r="AS23" i="92"/>
  <c r="AS22" i="92"/>
  <c r="AS21" i="92"/>
  <c r="AS20" i="92"/>
  <c r="AS19" i="92"/>
  <c r="AS18" i="92"/>
  <c r="AS17" i="92"/>
  <c r="AS16" i="92"/>
  <c r="AS15" i="92"/>
  <c r="AS14" i="92"/>
  <c r="AS13" i="92"/>
  <c r="AS12" i="92"/>
  <c r="AS11" i="92"/>
  <c r="AS10" i="92"/>
  <c r="AS9" i="92"/>
  <c r="AS8" i="92"/>
  <c r="AI23" i="92"/>
  <c r="AI22" i="92"/>
  <c r="AI21" i="92"/>
  <c r="AI20" i="92"/>
  <c r="AI19" i="92"/>
  <c r="AI18" i="92"/>
  <c r="AI17" i="92"/>
  <c r="AI16" i="92"/>
  <c r="AI15" i="92"/>
  <c r="AI14" i="92"/>
  <c r="AI13" i="92"/>
  <c r="AI12" i="92"/>
  <c r="AI11" i="92"/>
  <c r="AI10" i="92"/>
  <c r="AI9" i="92"/>
  <c r="AI8" i="92"/>
  <c r="AS23" i="88"/>
  <c r="AS22" i="88"/>
  <c r="AS21" i="88"/>
  <c r="AS20" i="88"/>
  <c r="AS19" i="88"/>
  <c r="AS18" i="88"/>
  <c r="AS17" i="88"/>
  <c r="AS16" i="88"/>
  <c r="AS15" i="88"/>
  <c r="AS14" i="88"/>
  <c r="AS13" i="88"/>
  <c r="AS12" i="88"/>
  <c r="AS11" i="88"/>
  <c r="AS10" i="88"/>
  <c r="AS9" i="88"/>
  <c r="AS8" i="88"/>
  <c r="AI23" i="88"/>
  <c r="AI22" i="88"/>
  <c r="AI21" i="88"/>
  <c r="AI20" i="88"/>
  <c r="AI19" i="88"/>
  <c r="AI18" i="88"/>
  <c r="AI17" i="88"/>
  <c r="AI16" i="88"/>
  <c r="AI15" i="88"/>
  <c r="AI14" i="88"/>
  <c r="AI13" i="88"/>
  <c r="AI12" i="88"/>
  <c r="AI11" i="88"/>
  <c r="AI10" i="88"/>
  <c r="AI9" i="88"/>
  <c r="AI8" i="88"/>
  <c r="AS23" i="89"/>
  <c r="AS22" i="89"/>
  <c r="AS21" i="89"/>
  <c r="AS20" i="89"/>
  <c r="AS19" i="89"/>
  <c r="AS18" i="89"/>
  <c r="AS17" i="89"/>
  <c r="AS16" i="89"/>
  <c r="AS15" i="89"/>
  <c r="AS14" i="89"/>
  <c r="AS13" i="89"/>
  <c r="AS12" i="89"/>
  <c r="AS11" i="89"/>
  <c r="AS10" i="89"/>
  <c r="AS9" i="89"/>
  <c r="AS8" i="89"/>
  <c r="AI23" i="89"/>
  <c r="AI22" i="89"/>
  <c r="AI21" i="89"/>
  <c r="AI20" i="89"/>
  <c r="AI19" i="89"/>
  <c r="AI18" i="89"/>
  <c r="AI17" i="89"/>
  <c r="AI16" i="89"/>
  <c r="AI15" i="89"/>
  <c r="AI14" i="89"/>
  <c r="AI13" i="89"/>
  <c r="AI12" i="89"/>
  <c r="AI11" i="89"/>
  <c r="AI10" i="89"/>
  <c r="AI9" i="89"/>
  <c r="AI8" i="89"/>
  <c r="AS23" i="90"/>
  <c r="AS22" i="90"/>
  <c r="AS21" i="90"/>
  <c r="AS20" i="90"/>
  <c r="AS19" i="90"/>
  <c r="AS18" i="90"/>
  <c r="AS17" i="90"/>
  <c r="AS16" i="90"/>
  <c r="AS15" i="90"/>
  <c r="AS14" i="90"/>
  <c r="AS13" i="90"/>
  <c r="AS12" i="90"/>
  <c r="AS11" i="90"/>
  <c r="AS10" i="90"/>
  <c r="AS9" i="90"/>
  <c r="AS8" i="90"/>
  <c r="AI23" i="90"/>
  <c r="AI22" i="90"/>
  <c r="AI21" i="90"/>
  <c r="AI20" i="90"/>
  <c r="AI19" i="90"/>
  <c r="AI18" i="90"/>
  <c r="AI17" i="90"/>
  <c r="AI16" i="90"/>
  <c r="AI15" i="90"/>
  <c r="AI14" i="90"/>
  <c r="AI13" i="90"/>
  <c r="AI12" i="90"/>
  <c r="AI11" i="90"/>
  <c r="AI10" i="90"/>
  <c r="AI9" i="90"/>
  <c r="AI8" i="90"/>
  <c r="AS23" i="91"/>
  <c r="AS22" i="91"/>
  <c r="AS21" i="91"/>
  <c r="AS20" i="91"/>
  <c r="AS19" i="91"/>
  <c r="AS18" i="91"/>
  <c r="AS17" i="91"/>
  <c r="AS16" i="91"/>
  <c r="AS15" i="91"/>
  <c r="AS14" i="91"/>
  <c r="AS13" i="91"/>
  <c r="AS12" i="91"/>
  <c r="AS11" i="91"/>
  <c r="AS10" i="91"/>
  <c r="AS9" i="91"/>
  <c r="AS8" i="91"/>
  <c r="AI23" i="91"/>
  <c r="AI22" i="91"/>
  <c r="AI21" i="91"/>
  <c r="AI20" i="91"/>
  <c r="AI19" i="91"/>
  <c r="AI18" i="91"/>
  <c r="AI17" i="91"/>
  <c r="AI16" i="91"/>
  <c r="AI15" i="91"/>
  <c r="AI14" i="91"/>
  <c r="AI13" i="91"/>
  <c r="AI12" i="91"/>
  <c r="AI11" i="91"/>
  <c r="AI10" i="91"/>
  <c r="AI9" i="91"/>
  <c r="AI8" i="91"/>
  <c r="BG9" i="92"/>
  <c r="BG10" i="92"/>
  <c r="BG11" i="92"/>
  <c r="BG12" i="92"/>
  <c r="BG13" i="92"/>
  <c r="BG14" i="92"/>
  <c r="BG15" i="92"/>
  <c r="BG17" i="92"/>
  <c r="BG16" i="92"/>
  <c r="BG18" i="92"/>
  <c r="BG19" i="92"/>
  <c r="BG20" i="92"/>
  <c r="BG21" i="92"/>
  <c r="BG22" i="92"/>
  <c r="W23" i="88"/>
  <c r="BG8" i="88"/>
  <c r="W23" i="89"/>
  <c r="BG8" i="89"/>
  <c r="W23" i="90"/>
  <c r="BG8" i="90"/>
  <c r="W23" i="91"/>
  <c r="BG8" i="91"/>
  <c r="W23" i="92"/>
  <c r="BG8" i="92"/>
  <c r="G23" i="87"/>
  <c r="I23" i="87" s="1"/>
  <c r="AY25" i="3" s="1"/>
  <c r="G945" i="1" s="1"/>
  <c r="BG9" i="88"/>
  <c r="BG9" i="89"/>
  <c r="BG9" i="90"/>
  <c r="BG9" i="91"/>
  <c r="BG10" i="88"/>
  <c r="BG10" i="89"/>
  <c r="BG10" i="90"/>
  <c r="BG10" i="91"/>
  <c r="BG11" i="88"/>
  <c r="BG11" i="89"/>
  <c r="BG11" i="90"/>
  <c r="BG11" i="91"/>
  <c r="BG12" i="88"/>
  <c r="BG12" i="89"/>
  <c r="BG12" i="90"/>
  <c r="BG12" i="91"/>
  <c r="BG13" i="88"/>
  <c r="BG13" i="89"/>
  <c r="BG13" i="90"/>
  <c r="BG13" i="91"/>
  <c r="BG14" i="88"/>
  <c r="BG14" i="89"/>
  <c r="BG14" i="90"/>
  <c r="BG14" i="91"/>
  <c r="BG15" i="88"/>
  <c r="BG15" i="89"/>
  <c r="BG15" i="90"/>
  <c r="BG15" i="91"/>
  <c r="BG16" i="88"/>
  <c r="BG16" i="89"/>
  <c r="BG16" i="90"/>
  <c r="BG16" i="91"/>
  <c r="BG17" i="88"/>
  <c r="BG17" i="89"/>
  <c r="BG17" i="90"/>
  <c r="BG17" i="91"/>
  <c r="BG18" i="88"/>
  <c r="BG18" i="89"/>
  <c r="BG18" i="90"/>
  <c r="BG18" i="91"/>
  <c r="BG19" i="88"/>
  <c r="BG19" i="89"/>
  <c r="BG19" i="90"/>
  <c r="BG19" i="91"/>
  <c r="BG20" i="88"/>
  <c r="BG20" i="89"/>
  <c r="BG20" i="90"/>
  <c r="BG20" i="91"/>
  <c r="BG21" i="88"/>
  <c r="BG21" i="89"/>
  <c r="BG21" i="90"/>
  <c r="BG21" i="91"/>
  <c r="BG22" i="88"/>
  <c r="BG22" i="89"/>
  <c r="BG22" i="90"/>
  <c r="BG22" i="91"/>
  <c r="AE31" i="102"/>
  <c r="AC31" i="102"/>
  <c r="AA31" i="102"/>
  <c r="Y31" i="102"/>
  <c r="W31" i="102"/>
  <c r="U31" i="102"/>
  <c r="S31" i="102"/>
  <c r="Q31" i="102"/>
  <c r="O31" i="102"/>
  <c r="M31" i="102"/>
  <c r="K31" i="102"/>
  <c r="I31" i="102"/>
  <c r="G31" i="102"/>
  <c r="E31" i="102"/>
  <c r="I9" i="55"/>
  <c r="M9" i="55" s="1"/>
  <c r="K33" i="96"/>
  <c r="I9" i="53" s="1"/>
  <c r="I10" i="55"/>
  <c r="M10" i="55" s="1"/>
  <c r="K34" i="96"/>
  <c r="I10" i="53" s="1"/>
  <c r="M10" i="53" s="1"/>
  <c r="Q10" i="53" s="1"/>
  <c r="W10" i="53" s="1"/>
  <c r="I11" i="55"/>
  <c r="M11" i="55" s="1"/>
  <c r="K35" i="96"/>
  <c r="I11" i="53" s="1"/>
  <c r="M11" i="53" s="1"/>
  <c r="Q11" i="53" s="1"/>
  <c r="W11" i="53" s="1"/>
  <c r="I12" i="55"/>
  <c r="M12" i="55" s="1"/>
  <c r="K36" i="96"/>
  <c r="I12" i="53" s="1"/>
  <c r="M12" i="53" s="1"/>
  <c r="Q12" i="53" s="1"/>
  <c r="W12" i="53" s="1"/>
  <c r="I25" i="55"/>
  <c r="M25" i="55" s="1"/>
  <c r="K49" i="96"/>
  <c r="I25" i="53" s="1"/>
  <c r="M25" i="53" s="1"/>
  <c r="Q25" i="53" s="1"/>
  <c r="W25" i="53" s="1"/>
  <c r="I26" i="55"/>
  <c r="M26" i="55" s="1"/>
  <c r="K50" i="96"/>
  <c r="I26" i="53" s="1"/>
  <c r="M26" i="53" s="1"/>
  <c r="Q26" i="53" s="1"/>
  <c r="W26" i="53" s="1"/>
  <c r="I27" i="55"/>
  <c r="M27" i="55" s="1"/>
  <c r="K51" i="96"/>
  <c r="I27" i="53" s="1"/>
  <c r="M27" i="53" s="1"/>
  <c r="Q27" i="53" s="1"/>
  <c r="W27" i="53" s="1"/>
  <c r="I28" i="55"/>
  <c r="M28" i="55" s="1"/>
  <c r="K52" i="96"/>
  <c r="I28" i="53" s="1"/>
  <c r="M28" i="53" s="1"/>
  <c r="Q28" i="53" s="1"/>
  <c r="W28" i="53" s="1"/>
  <c r="I33" i="55"/>
  <c r="M33" i="55" s="1"/>
  <c r="K61" i="96"/>
  <c r="I33" i="53" s="1"/>
  <c r="M33" i="53" s="1"/>
  <c r="Q33" i="53" s="1"/>
  <c r="W33" i="53" s="1"/>
  <c r="I34" i="55"/>
  <c r="M34" i="55" s="1"/>
  <c r="K62" i="96"/>
  <c r="I34" i="53" s="1"/>
  <c r="M34" i="53" s="1"/>
  <c r="Q34" i="53" s="1"/>
  <c r="W34" i="53" s="1"/>
  <c r="I37" i="55"/>
  <c r="M37" i="55" s="1"/>
  <c r="K67" i="96"/>
  <c r="I37" i="53" s="1"/>
  <c r="M37" i="53" s="1"/>
  <c r="Q37" i="53" s="1"/>
  <c r="W37" i="53" s="1"/>
  <c r="I38" i="55"/>
  <c r="M38" i="55" s="1"/>
  <c r="K68" i="96"/>
  <c r="I38" i="53" s="1"/>
  <c r="M38" i="53" s="1"/>
  <c r="Q38" i="53" s="1"/>
  <c r="W38" i="53" s="1"/>
  <c r="I21" i="56"/>
  <c r="K8" i="74"/>
  <c r="I21" i="54" s="1"/>
  <c r="I29" i="56"/>
  <c r="M29" i="56" s="1"/>
  <c r="K13" i="74"/>
  <c r="I29" i="54" s="1"/>
  <c r="M29" i="54" s="1"/>
  <c r="I31" i="56"/>
  <c r="M31" i="56" s="1"/>
  <c r="K14" i="74"/>
  <c r="I31" i="54" s="1"/>
  <c r="M31" i="54" s="1"/>
  <c r="K20" i="54"/>
  <c r="Q20" i="54"/>
  <c r="AI14" i="55"/>
  <c r="AA14" i="55"/>
  <c r="Q14" i="55"/>
  <c r="W14" i="55" s="1"/>
  <c r="AI13" i="55"/>
  <c r="AA13" i="55"/>
  <c r="Q13" i="55"/>
  <c r="W13" i="55" s="1"/>
  <c r="AI18" i="55"/>
  <c r="AA18" i="55"/>
  <c r="Q18" i="55"/>
  <c r="W18" i="55" s="1"/>
  <c r="AI17" i="55"/>
  <c r="AA17" i="55"/>
  <c r="Q17" i="55"/>
  <c r="W17" i="55" s="1"/>
  <c r="AI16" i="55"/>
  <c r="AA16" i="55"/>
  <c r="Q16" i="55"/>
  <c r="W16" i="55" s="1"/>
  <c r="AI15" i="55"/>
  <c r="AA15" i="55"/>
  <c r="Q15" i="55"/>
  <c r="W15" i="55" s="1"/>
  <c r="AI19" i="55"/>
  <c r="AA19" i="55"/>
  <c r="Q19" i="55"/>
  <c r="W19" i="55" s="1"/>
  <c r="AI20" i="55"/>
  <c r="AA20" i="55"/>
  <c r="Q20" i="55"/>
  <c r="W20" i="55" s="1"/>
  <c r="AI21" i="55"/>
  <c r="AA21" i="55"/>
  <c r="Q21" i="55"/>
  <c r="W21" i="55" s="1"/>
  <c r="AI22" i="55"/>
  <c r="AA22" i="55"/>
  <c r="Q22" i="55"/>
  <c r="W22" i="55" s="1"/>
  <c r="AI23" i="55"/>
  <c r="AA23" i="55"/>
  <c r="Q23" i="55"/>
  <c r="W23" i="55" s="1"/>
  <c r="AI24" i="55"/>
  <c r="AA24" i="55"/>
  <c r="Q24" i="55"/>
  <c r="W24" i="55" s="1"/>
  <c r="Q24" i="54"/>
  <c r="AM24" i="56"/>
  <c r="AS24" i="56" s="1"/>
  <c r="AC24" i="56"/>
  <c r="AI24" i="56" s="1"/>
  <c r="Q24" i="56"/>
  <c r="AI32" i="55"/>
  <c r="AA32" i="55"/>
  <c r="Q32" i="55"/>
  <c r="W32" i="55" s="1"/>
  <c r="AI31" i="55"/>
  <c r="AA31" i="55"/>
  <c r="Q31" i="55"/>
  <c r="W31" i="55" s="1"/>
  <c r="BE10" i="75"/>
  <c r="E36" i="74" s="1"/>
  <c r="BA10" i="75"/>
  <c r="I20" i="11" s="1"/>
  <c r="M20" i="11" s="1"/>
  <c r="AW10" i="75"/>
  <c r="I19" i="11" s="1"/>
  <c r="M19" i="11" s="1"/>
  <c r="AS10" i="75"/>
  <c r="I19" i="26" s="1"/>
  <c r="M19" i="26" s="1"/>
  <c r="AO10" i="75"/>
  <c r="I19" i="27" s="1"/>
  <c r="M19" i="27" s="1"/>
  <c r="AK10" i="75"/>
  <c r="I18" i="11" s="1"/>
  <c r="M18" i="11" s="1"/>
  <c r="AG10" i="75"/>
  <c r="E10" i="73" s="1"/>
  <c r="AC10" i="75"/>
  <c r="Y10" i="75"/>
  <c r="U10" i="75"/>
  <c r="I19" i="23" s="1"/>
  <c r="M19" i="23" s="1"/>
  <c r="S19" i="23" s="1"/>
  <c r="Q10" i="75"/>
  <c r="I19" i="25" s="1"/>
  <c r="M19" i="25" s="1"/>
  <c r="S19" i="25" s="1"/>
  <c r="M10" i="75"/>
  <c r="I18" i="23" s="1"/>
  <c r="M18" i="23" s="1"/>
  <c r="S18" i="23" s="1"/>
  <c r="I10" i="75"/>
  <c r="I18" i="25" s="1"/>
  <c r="M18" i="25" s="1"/>
  <c r="S18" i="25" s="1"/>
  <c r="BE12" i="75"/>
  <c r="E38" i="74" s="1"/>
  <c r="BA12" i="75"/>
  <c r="I34" i="11" s="1"/>
  <c r="M34" i="11" s="1"/>
  <c r="AW12" i="75"/>
  <c r="I33" i="11" s="1"/>
  <c r="M33" i="11" s="1"/>
  <c r="AS12" i="75"/>
  <c r="I21" i="26" s="1"/>
  <c r="M21" i="26" s="1"/>
  <c r="AO12" i="75"/>
  <c r="I21" i="27" s="1"/>
  <c r="M21" i="27" s="1"/>
  <c r="AK12" i="75"/>
  <c r="I32" i="11" s="1"/>
  <c r="M32" i="11" s="1"/>
  <c r="AG12" i="75"/>
  <c r="E12" i="73" s="1"/>
  <c r="AC12" i="75"/>
  <c r="Y12" i="75"/>
  <c r="U12" i="75"/>
  <c r="I25" i="23" s="1"/>
  <c r="M25" i="23" s="1"/>
  <c r="S25" i="23" s="1"/>
  <c r="Q12" i="75"/>
  <c r="I25" i="25" s="1"/>
  <c r="M25" i="25" s="1"/>
  <c r="S25" i="25" s="1"/>
  <c r="M12" i="75"/>
  <c r="I24" i="23" s="1"/>
  <c r="M24" i="23" s="1"/>
  <c r="S24" i="23" s="1"/>
  <c r="I12" i="75"/>
  <c r="I24" i="25" s="1"/>
  <c r="M24" i="25" s="1"/>
  <c r="S24" i="25" s="1"/>
  <c r="BE13" i="75"/>
  <c r="E39" i="74" s="1"/>
  <c r="BA13" i="75"/>
  <c r="I38" i="11" s="1"/>
  <c r="M38" i="11" s="1"/>
  <c r="AW13" i="75"/>
  <c r="I37" i="11" s="1"/>
  <c r="M37" i="11" s="1"/>
  <c r="AS13" i="75"/>
  <c r="I22" i="26" s="1"/>
  <c r="M22" i="26" s="1"/>
  <c r="AO13" i="75"/>
  <c r="I22" i="27" s="1"/>
  <c r="M22" i="27" s="1"/>
  <c r="AK13" i="75"/>
  <c r="I36" i="11" s="1"/>
  <c r="M36" i="11" s="1"/>
  <c r="AG13" i="75"/>
  <c r="E13" i="73" s="1"/>
  <c r="AC13" i="75"/>
  <c r="Y13" i="75"/>
  <c r="U13" i="75"/>
  <c r="I28" i="23" s="1"/>
  <c r="M28" i="23" s="1"/>
  <c r="S28" i="23" s="1"/>
  <c r="Q13" i="75"/>
  <c r="I28" i="25" s="1"/>
  <c r="M28" i="25" s="1"/>
  <c r="S28" i="25" s="1"/>
  <c r="M13" i="75"/>
  <c r="I27" i="23" s="1"/>
  <c r="M27" i="23" s="1"/>
  <c r="S27" i="23" s="1"/>
  <c r="I13" i="75"/>
  <c r="I27" i="25" s="1"/>
  <c r="M27" i="25" s="1"/>
  <c r="S27" i="25" s="1"/>
  <c r="BE14" i="75"/>
  <c r="E40" i="74" s="1"/>
  <c r="BA14" i="75"/>
  <c r="I42" i="11" s="1"/>
  <c r="M42" i="11" s="1"/>
  <c r="AW14" i="75"/>
  <c r="I41" i="11" s="1"/>
  <c r="M41" i="11" s="1"/>
  <c r="AS14" i="75"/>
  <c r="I23" i="26" s="1"/>
  <c r="M23" i="26" s="1"/>
  <c r="AO14" i="75"/>
  <c r="I23" i="27" s="1"/>
  <c r="M23" i="27" s="1"/>
  <c r="AK14" i="75"/>
  <c r="I40" i="11" s="1"/>
  <c r="M40" i="11" s="1"/>
  <c r="AG14" i="75"/>
  <c r="E14" i="73" s="1"/>
  <c r="AC14" i="75"/>
  <c r="Y14" i="75"/>
  <c r="U14" i="75"/>
  <c r="I31" i="23" s="1"/>
  <c r="M31" i="23" s="1"/>
  <c r="S31" i="23" s="1"/>
  <c r="Q14" i="75"/>
  <c r="I31" i="25" s="1"/>
  <c r="M31" i="25" s="1"/>
  <c r="S31" i="25" s="1"/>
  <c r="M14" i="75"/>
  <c r="I30" i="23" s="1"/>
  <c r="M30" i="23" s="1"/>
  <c r="S30" i="23" s="1"/>
  <c r="I14" i="75"/>
  <c r="I30" i="25" s="1"/>
  <c r="M30" i="25" s="1"/>
  <c r="S30" i="25" s="1"/>
  <c r="BE15" i="75"/>
  <c r="E41" i="74" s="1"/>
  <c r="BA15" i="75"/>
  <c r="I46" i="11" s="1"/>
  <c r="M46" i="11" s="1"/>
  <c r="AW15" i="75"/>
  <c r="I45" i="11" s="1"/>
  <c r="M45" i="11" s="1"/>
  <c r="AS15" i="75"/>
  <c r="I24" i="26" s="1"/>
  <c r="M24" i="26" s="1"/>
  <c r="AO15" i="75"/>
  <c r="I24" i="27" s="1"/>
  <c r="M24" i="27" s="1"/>
  <c r="AK15" i="75"/>
  <c r="I44" i="11" s="1"/>
  <c r="M44" i="11" s="1"/>
  <c r="AG15" i="75"/>
  <c r="E15" i="73" s="1"/>
  <c r="AC15" i="75"/>
  <c r="Y15" i="75"/>
  <c r="U15" i="75"/>
  <c r="I34" i="23" s="1"/>
  <c r="M34" i="23" s="1"/>
  <c r="S34" i="23" s="1"/>
  <c r="Q15" i="75"/>
  <c r="I34" i="25" s="1"/>
  <c r="M34" i="25" s="1"/>
  <c r="S34" i="25" s="1"/>
  <c r="M15" i="75"/>
  <c r="I33" i="23" s="1"/>
  <c r="M33" i="23" s="1"/>
  <c r="S33" i="23" s="1"/>
  <c r="I15" i="75"/>
  <c r="I33" i="25" s="1"/>
  <c r="M33" i="25" s="1"/>
  <c r="S33" i="25" s="1"/>
  <c r="BE16" i="75"/>
  <c r="E42" i="74" s="1"/>
  <c r="BA16" i="75"/>
  <c r="I50" i="11" s="1"/>
  <c r="M50" i="11" s="1"/>
  <c r="AW16" i="75"/>
  <c r="I49" i="11" s="1"/>
  <c r="M49" i="11" s="1"/>
  <c r="AS16" i="75"/>
  <c r="I25" i="26" s="1"/>
  <c r="M25" i="26" s="1"/>
  <c r="AO16" i="75"/>
  <c r="I25" i="27" s="1"/>
  <c r="M25" i="27" s="1"/>
  <c r="AK16" i="75"/>
  <c r="I48" i="11" s="1"/>
  <c r="M48" i="11" s="1"/>
  <c r="AG16" i="75"/>
  <c r="E16" i="73" s="1"/>
  <c r="AC16" i="75"/>
  <c r="Y16" i="75"/>
  <c r="U16" i="75"/>
  <c r="I37" i="23" s="1"/>
  <c r="M37" i="23" s="1"/>
  <c r="S37" i="23" s="1"/>
  <c r="Q16" i="75"/>
  <c r="I37" i="25" s="1"/>
  <c r="M37" i="25" s="1"/>
  <c r="S37" i="25" s="1"/>
  <c r="M16" i="75"/>
  <c r="I36" i="23" s="1"/>
  <c r="M36" i="23" s="1"/>
  <c r="S36" i="23" s="1"/>
  <c r="I16" i="75"/>
  <c r="I36" i="25" s="1"/>
  <c r="M36" i="25" s="1"/>
  <c r="S36" i="25" s="1"/>
  <c r="BE17" i="75"/>
  <c r="E43" i="74" s="1"/>
  <c r="BA17" i="75"/>
  <c r="I54" i="11" s="1"/>
  <c r="M54" i="11" s="1"/>
  <c r="AW17" i="75"/>
  <c r="I53" i="11" s="1"/>
  <c r="M53" i="11" s="1"/>
  <c r="AS17" i="75"/>
  <c r="I26" i="26" s="1"/>
  <c r="M26" i="26" s="1"/>
  <c r="AO17" i="75"/>
  <c r="I26" i="27" s="1"/>
  <c r="M26" i="27" s="1"/>
  <c r="AK17" i="75"/>
  <c r="I52" i="11" s="1"/>
  <c r="M52" i="11" s="1"/>
  <c r="AG17" i="75"/>
  <c r="E17" i="73" s="1"/>
  <c r="AC17" i="75"/>
  <c r="Y17" i="75"/>
  <c r="U17" i="75"/>
  <c r="I40" i="23" s="1"/>
  <c r="M40" i="23" s="1"/>
  <c r="S40" i="23" s="1"/>
  <c r="Q17" i="75"/>
  <c r="I40" i="25" s="1"/>
  <c r="M40" i="25" s="1"/>
  <c r="S40" i="25" s="1"/>
  <c r="M17" i="75"/>
  <c r="I39" i="23" s="1"/>
  <c r="M39" i="23" s="1"/>
  <c r="S39" i="23" s="1"/>
  <c r="I17" i="75"/>
  <c r="I39" i="25" s="1"/>
  <c r="M39" i="25" s="1"/>
  <c r="S39" i="25" s="1"/>
  <c r="BE18" i="75"/>
  <c r="E44" i="74" s="1"/>
  <c r="BA18" i="75"/>
  <c r="I58" i="11" s="1"/>
  <c r="M58" i="11" s="1"/>
  <c r="AW18" i="75"/>
  <c r="I57" i="11" s="1"/>
  <c r="M57" i="11" s="1"/>
  <c r="AS18" i="75"/>
  <c r="I27" i="26" s="1"/>
  <c r="M27" i="26" s="1"/>
  <c r="AO18" i="75"/>
  <c r="I27" i="27" s="1"/>
  <c r="M27" i="27" s="1"/>
  <c r="AK18" i="75"/>
  <c r="I56" i="11" s="1"/>
  <c r="M56" i="11" s="1"/>
  <c r="AG18" i="75"/>
  <c r="E18" i="73" s="1"/>
  <c r="AC18" i="75"/>
  <c r="Y18" i="75"/>
  <c r="U18" i="75"/>
  <c r="I43" i="23" s="1"/>
  <c r="M43" i="23" s="1"/>
  <c r="S43" i="23" s="1"/>
  <c r="Q18" i="75"/>
  <c r="I43" i="25" s="1"/>
  <c r="M43" i="25" s="1"/>
  <c r="S43" i="25" s="1"/>
  <c r="M18" i="75"/>
  <c r="I42" i="23" s="1"/>
  <c r="M42" i="23" s="1"/>
  <c r="S42" i="23" s="1"/>
  <c r="I18" i="75"/>
  <c r="I42" i="25" s="1"/>
  <c r="M42" i="25" s="1"/>
  <c r="S42" i="25" s="1"/>
  <c r="BY10" i="76"/>
  <c r="I11" i="30" s="1"/>
  <c r="M11" i="30" s="1"/>
  <c r="BU10" i="76"/>
  <c r="I11" i="31" s="1"/>
  <c r="M11" i="31" s="1"/>
  <c r="BQ10" i="76"/>
  <c r="I16" i="52" s="1"/>
  <c r="M16" i="52" s="1"/>
  <c r="BM10" i="76"/>
  <c r="I11" i="32" s="1"/>
  <c r="M11" i="32" s="1"/>
  <c r="BI10" i="76"/>
  <c r="I11" i="33" s="1"/>
  <c r="M11" i="33" s="1"/>
  <c r="BE10" i="76"/>
  <c r="I11" i="34" s="1"/>
  <c r="M11" i="34" s="1"/>
  <c r="BA10" i="76"/>
  <c r="I11" i="35" s="1"/>
  <c r="M11" i="35" s="1"/>
  <c r="AW10" i="76"/>
  <c r="I11" i="36" s="1"/>
  <c r="M11" i="36" s="1"/>
  <c r="AS10" i="76"/>
  <c r="I11" i="37" s="1"/>
  <c r="M11" i="37" s="1"/>
  <c r="AO10" i="76"/>
  <c r="I11" i="38" s="1"/>
  <c r="M11" i="38" s="1"/>
  <c r="AK10" i="76"/>
  <c r="I11" i="39" s="1"/>
  <c r="M11" i="39" s="1"/>
  <c r="AG10" i="76"/>
  <c r="I11" i="40" s="1"/>
  <c r="M11" i="40" s="1"/>
  <c r="AC10" i="76"/>
  <c r="I11" i="41" s="1"/>
  <c r="M11" i="41" s="1"/>
  <c r="Y10" i="76"/>
  <c r="I11" i="42" s="1"/>
  <c r="M11" i="42" s="1"/>
  <c r="U10" i="76"/>
  <c r="I11" i="43" s="1"/>
  <c r="M11" i="43" s="1"/>
  <c r="Q10" i="76"/>
  <c r="I11" i="44" s="1"/>
  <c r="M11" i="44" s="1"/>
  <c r="M10" i="76"/>
  <c r="I11" i="45" s="1"/>
  <c r="M11" i="45" s="1"/>
  <c r="I10" i="76"/>
  <c r="I11" i="46" s="1"/>
  <c r="M11" i="46" s="1"/>
  <c r="BY12" i="76"/>
  <c r="I13" i="30" s="1"/>
  <c r="M13" i="30" s="1"/>
  <c r="BU12" i="76"/>
  <c r="I13" i="31" s="1"/>
  <c r="M13" i="31" s="1"/>
  <c r="BQ12" i="76"/>
  <c r="I22" i="52" s="1"/>
  <c r="M22" i="52" s="1"/>
  <c r="BM12" i="76"/>
  <c r="I13" i="32" s="1"/>
  <c r="M13" i="32" s="1"/>
  <c r="BI12" i="76"/>
  <c r="I13" i="33" s="1"/>
  <c r="M13" i="33" s="1"/>
  <c r="BE12" i="76"/>
  <c r="I13" i="34" s="1"/>
  <c r="M13" i="34" s="1"/>
  <c r="BA12" i="76"/>
  <c r="I13" i="35" s="1"/>
  <c r="M13" i="35" s="1"/>
  <c r="AW12" i="76"/>
  <c r="I13" i="36" s="1"/>
  <c r="M13" i="36" s="1"/>
  <c r="AS12" i="76"/>
  <c r="I13" i="37" s="1"/>
  <c r="M13" i="37" s="1"/>
  <c r="AO12" i="76"/>
  <c r="I13" i="38" s="1"/>
  <c r="M13" i="38" s="1"/>
  <c r="AK12" i="76"/>
  <c r="I13" i="39" s="1"/>
  <c r="M13" i="39" s="1"/>
  <c r="AG12" i="76"/>
  <c r="I13" i="40" s="1"/>
  <c r="M13" i="40" s="1"/>
  <c r="AC12" i="76"/>
  <c r="I13" i="41" s="1"/>
  <c r="M13" i="41" s="1"/>
  <c r="Y12" i="76"/>
  <c r="I13" i="42" s="1"/>
  <c r="M13" i="42" s="1"/>
  <c r="U12" i="76"/>
  <c r="I13" i="43" s="1"/>
  <c r="M13" i="43" s="1"/>
  <c r="Q12" i="76"/>
  <c r="I13" i="44" s="1"/>
  <c r="M13" i="44" s="1"/>
  <c r="M12" i="76"/>
  <c r="I13" i="45" s="1"/>
  <c r="M13" i="45" s="1"/>
  <c r="I12" i="76"/>
  <c r="I13" i="46" s="1"/>
  <c r="M13" i="46" s="1"/>
  <c r="BY13" i="76"/>
  <c r="I14" i="30" s="1"/>
  <c r="M14" i="30" s="1"/>
  <c r="BU13" i="76"/>
  <c r="I14" i="31" s="1"/>
  <c r="M14" i="31" s="1"/>
  <c r="BQ13" i="76"/>
  <c r="I24" i="52" s="1"/>
  <c r="M24" i="52" s="1"/>
  <c r="BM13" i="76"/>
  <c r="I14" i="32" s="1"/>
  <c r="M14" i="32" s="1"/>
  <c r="BI13" i="76"/>
  <c r="I14" i="33" s="1"/>
  <c r="M14" i="33" s="1"/>
  <c r="BE13" i="76"/>
  <c r="I14" i="34" s="1"/>
  <c r="M14" i="34" s="1"/>
  <c r="BA13" i="76"/>
  <c r="I14" i="35" s="1"/>
  <c r="M14" i="35" s="1"/>
  <c r="AW13" i="76"/>
  <c r="I14" i="36" s="1"/>
  <c r="M14" i="36" s="1"/>
  <c r="AS13" i="76"/>
  <c r="I14" i="37" s="1"/>
  <c r="M14" i="37" s="1"/>
  <c r="AO13" i="76"/>
  <c r="I14" i="38" s="1"/>
  <c r="M14" i="38" s="1"/>
  <c r="AK13" i="76"/>
  <c r="I14" i="39" s="1"/>
  <c r="M14" i="39" s="1"/>
  <c r="AG13" i="76"/>
  <c r="I14" i="40" s="1"/>
  <c r="M14" i="40" s="1"/>
  <c r="AC13" i="76"/>
  <c r="I14" i="41" s="1"/>
  <c r="M14" i="41" s="1"/>
  <c r="Y13" i="76"/>
  <c r="I14" i="42" s="1"/>
  <c r="M14" i="42" s="1"/>
  <c r="U13" i="76"/>
  <c r="I14" i="43" s="1"/>
  <c r="M14" i="43" s="1"/>
  <c r="Q13" i="76"/>
  <c r="I14" i="44" s="1"/>
  <c r="M14" i="44" s="1"/>
  <c r="M13" i="76"/>
  <c r="I14" i="45" s="1"/>
  <c r="M14" i="45" s="1"/>
  <c r="I13" i="76"/>
  <c r="I14" i="46" s="1"/>
  <c r="M14" i="46" s="1"/>
  <c r="BY14" i="76"/>
  <c r="I15" i="30" s="1"/>
  <c r="M15" i="30" s="1"/>
  <c r="BU14" i="76"/>
  <c r="I15" i="31" s="1"/>
  <c r="M15" i="31" s="1"/>
  <c r="BQ14" i="76"/>
  <c r="I26" i="52" s="1"/>
  <c r="M26" i="52" s="1"/>
  <c r="BM14" i="76"/>
  <c r="I15" i="32" s="1"/>
  <c r="M15" i="32" s="1"/>
  <c r="BI14" i="76"/>
  <c r="I15" i="33" s="1"/>
  <c r="M15" i="33" s="1"/>
  <c r="BE14" i="76"/>
  <c r="I15" i="34" s="1"/>
  <c r="M15" i="34" s="1"/>
  <c r="BA14" i="76"/>
  <c r="I15" i="35" s="1"/>
  <c r="M15" i="35" s="1"/>
  <c r="AW14" i="76"/>
  <c r="I15" i="36" s="1"/>
  <c r="M15" i="36" s="1"/>
  <c r="AS14" i="76"/>
  <c r="I15" i="37" s="1"/>
  <c r="M15" i="37" s="1"/>
  <c r="AO14" i="76"/>
  <c r="I15" i="38" s="1"/>
  <c r="M15" i="38" s="1"/>
  <c r="AK14" i="76"/>
  <c r="I15" i="39" s="1"/>
  <c r="M15" i="39" s="1"/>
  <c r="AG14" i="76"/>
  <c r="I15" i="40" s="1"/>
  <c r="M15" i="40" s="1"/>
  <c r="AC14" i="76"/>
  <c r="I15" i="41" s="1"/>
  <c r="M15" i="41" s="1"/>
  <c r="Y14" i="76"/>
  <c r="I15" i="42" s="1"/>
  <c r="M15" i="42" s="1"/>
  <c r="U14" i="76"/>
  <c r="I15" i="43" s="1"/>
  <c r="M15" i="43" s="1"/>
  <c r="Q14" i="76"/>
  <c r="I15" i="44" s="1"/>
  <c r="M15" i="44" s="1"/>
  <c r="M14" i="76"/>
  <c r="I15" i="45" s="1"/>
  <c r="M15" i="45" s="1"/>
  <c r="I14" i="76"/>
  <c r="I15" i="46" s="1"/>
  <c r="M15" i="46" s="1"/>
  <c r="BY15" i="76"/>
  <c r="I16" i="30" s="1"/>
  <c r="M16" i="30" s="1"/>
  <c r="BU15" i="76"/>
  <c r="I16" i="31" s="1"/>
  <c r="M16" i="31" s="1"/>
  <c r="BQ15" i="76"/>
  <c r="I28" i="52" s="1"/>
  <c r="M28" i="52" s="1"/>
  <c r="BM15" i="76"/>
  <c r="I16" i="32" s="1"/>
  <c r="M16" i="32" s="1"/>
  <c r="BI15" i="76"/>
  <c r="I16" i="33" s="1"/>
  <c r="M16" i="33" s="1"/>
  <c r="BE15" i="76"/>
  <c r="I16" i="34" s="1"/>
  <c r="M16" i="34" s="1"/>
  <c r="BA15" i="76"/>
  <c r="I16" i="35" s="1"/>
  <c r="M16" i="35" s="1"/>
  <c r="AW15" i="76"/>
  <c r="I16" i="36" s="1"/>
  <c r="M16" i="36" s="1"/>
  <c r="AS15" i="76"/>
  <c r="I16" i="37" s="1"/>
  <c r="M16" i="37" s="1"/>
  <c r="AO15" i="76"/>
  <c r="I16" i="38" s="1"/>
  <c r="M16" i="38" s="1"/>
  <c r="AK15" i="76"/>
  <c r="I16" i="39" s="1"/>
  <c r="M16" i="39" s="1"/>
  <c r="AG15" i="76"/>
  <c r="I16" i="40" s="1"/>
  <c r="M16" i="40" s="1"/>
  <c r="AC15" i="76"/>
  <c r="I16" i="41" s="1"/>
  <c r="M16" i="41" s="1"/>
  <c r="Y15" i="76"/>
  <c r="I16" i="42" s="1"/>
  <c r="M16" i="42" s="1"/>
  <c r="U15" i="76"/>
  <c r="I16" i="43" s="1"/>
  <c r="M16" i="43" s="1"/>
  <c r="Q15" i="76"/>
  <c r="I16" i="44" s="1"/>
  <c r="M16" i="44" s="1"/>
  <c r="M15" i="76"/>
  <c r="I16" i="45" s="1"/>
  <c r="M16" i="45" s="1"/>
  <c r="I15" i="76"/>
  <c r="I16" i="46" s="1"/>
  <c r="M16" i="46" s="1"/>
  <c r="BY16" i="76"/>
  <c r="I17" i="30" s="1"/>
  <c r="M17" i="30" s="1"/>
  <c r="BU16" i="76"/>
  <c r="I17" i="31" s="1"/>
  <c r="M17" i="31" s="1"/>
  <c r="BQ16" i="76"/>
  <c r="I30" i="52" s="1"/>
  <c r="M30" i="52" s="1"/>
  <c r="BM16" i="76"/>
  <c r="I17" i="32" s="1"/>
  <c r="M17" i="32" s="1"/>
  <c r="BI16" i="76"/>
  <c r="I17" i="33" s="1"/>
  <c r="M17" i="33" s="1"/>
  <c r="BE16" i="76"/>
  <c r="I17" i="34" s="1"/>
  <c r="M17" i="34" s="1"/>
  <c r="BA16" i="76"/>
  <c r="I17" i="35" s="1"/>
  <c r="M17" i="35" s="1"/>
  <c r="AW16" i="76"/>
  <c r="I17" i="36" s="1"/>
  <c r="M17" i="36" s="1"/>
  <c r="AS16" i="76"/>
  <c r="I17" i="37" s="1"/>
  <c r="M17" i="37" s="1"/>
  <c r="AO16" i="76"/>
  <c r="I17" i="38" s="1"/>
  <c r="M17" i="38" s="1"/>
  <c r="AK16" i="76"/>
  <c r="I17" i="39" s="1"/>
  <c r="M17" i="39" s="1"/>
  <c r="AG16" i="76"/>
  <c r="I17" i="40" s="1"/>
  <c r="M17" i="40" s="1"/>
  <c r="AC16" i="76"/>
  <c r="I17" i="41" s="1"/>
  <c r="M17" i="41" s="1"/>
  <c r="Y16" i="76"/>
  <c r="I17" i="42" s="1"/>
  <c r="M17" i="42" s="1"/>
  <c r="U16" i="76"/>
  <c r="I17" i="43" s="1"/>
  <c r="M17" i="43" s="1"/>
  <c r="Q16" i="76"/>
  <c r="I17" i="44" s="1"/>
  <c r="M17" i="44" s="1"/>
  <c r="M16" i="76"/>
  <c r="I17" i="45" s="1"/>
  <c r="M17" i="45" s="1"/>
  <c r="I16" i="76"/>
  <c r="I17" i="46" s="1"/>
  <c r="M17" i="46" s="1"/>
  <c r="BY17" i="76"/>
  <c r="I18" i="30" s="1"/>
  <c r="M18" i="30" s="1"/>
  <c r="BU17" i="76"/>
  <c r="I18" i="31" s="1"/>
  <c r="M18" i="31" s="1"/>
  <c r="BQ17" i="76"/>
  <c r="I32" i="52" s="1"/>
  <c r="M32" i="52" s="1"/>
  <c r="BM17" i="76"/>
  <c r="I18" i="32" s="1"/>
  <c r="M18" i="32" s="1"/>
  <c r="BI17" i="76"/>
  <c r="I18" i="33" s="1"/>
  <c r="M18" i="33" s="1"/>
  <c r="BE17" i="76"/>
  <c r="I18" i="34" s="1"/>
  <c r="M18" i="34" s="1"/>
  <c r="BA17" i="76"/>
  <c r="I18" i="35" s="1"/>
  <c r="M18" i="35" s="1"/>
  <c r="AW17" i="76"/>
  <c r="I18" i="36" s="1"/>
  <c r="M18" i="36" s="1"/>
  <c r="AS17" i="76"/>
  <c r="I18" i="37" s="1"/>
  <c r="M18" i="37" s="1"/>
  <c r="AO17" i="76"/>
  <c r="I18" i="38" s="1"/>
  <c r="M18" i="38" s="1"/>
  <c r="AK17" i="76"/>
  <c r="I18" i="39" s="1"/>
  <c r="M18" i="39" s="1"/>
  <c r="AG17" i="76"/>
  <c r="I18" i="40" s="1"/>
  <c r="M18" i="40" s="1"/>
  <c r="AC17" i="76"/>
  <c r="I18" i="41" s="1"/>
  <c r="M18" i="41" s="1"/>
  <c r="Y17" i="76"/>
  <c r="I18" i="42" s="1"/>
  <c r="M18" i="42" s="1"/>
  <c r="U17" i="76"/>
  <c r="I18" i="43" s="1"/>
  <c r="M18" i="43" s="1"/>
  <c r="Q17" i="76"/>
  <c r="I18" i="44" s="1"/>
  <c r="M18" i="44" s="1"/>
  <c r="M17" i="76"/>
  <c r="I18" i="45" s="1"/>
  <c r="M18" i="45" s="1"/>
  <c r="I17" i="76"/>
  <c r="I18" i="46" s="1"/>
  <c r="M18" i="46" s="1"/>
  <c r="BY18" i="76"/>
  <c r="I19" i="30" s="1"/>
  <c r="M19" i="30" s="1"/>
  <c r="BU18" i="76"/>
  <c r="I19" i="31" s="1"/>
  <c r="M19" i="31" s="1"/>
  <c r="BQ18" i="76"/>
  <c r="I34" i="52" s="1"/>
  <c r="M34" i="52" s="1"/>
  <c r="BM18" i="76"/>
  <c r="I19" i="32" s="1"/>
  <c r="M19" i="32" s="1"/>
  <c r="BI18" i="76"/>
  <c r="I19" i="33" s="1"/>
  <c r="M19" i="33" s="1"/>
  <c r="BE18" i="76"/>
  <c r="I19" i="34" s="1"/>
  <c r="M19" i="34" s="1"/>
  <c r="BA18" i="76"/>
  <c r="I19" i="35" s="1"/>
  <c r="M19" i="35" s="1"/>
  <c r="AW18" i="76"/>
  <c r="I19" i="36" s="1"/>
  <c r="M19" i="36" s="1"/>
  <c r="AS18" i="76"/>
  <c r="I19" i="37" s="1"/>
  <c r="M19" i="37" s="1"/>
  <c r="AO18" i="76"/>
  <c r="I19" i="38" s="1"/>
  <c r="M19" i="38" s="1"/>
  <c r="AK18" i="76"/>
  <c r="I19" i="39" s="1"/>
  <c r="M19" i="39" s="1"/>
  <c r="AG18" i="76"/>
  <c r="I19" i="40" s="1"/>
  <c r="M19" i="40" s="1"/>
  <c r="AC18" i="76"/>
  <c r="I19" i="41" s="1"/>
  <c r="M19" i="41" s="1"/>
  <c r="Y18" i="76"/>
  <c r="I19" i="42" s="1"/>
  <c r="M19" i="42" s="1"/>
  <c r="U18" i="76"/>
  <c r="I19" i="43" s="1"/>
  <c r="M19" i="43" s="1"/>
  <c r="Q18" i="76"/>
  <c r="I19" i="44" s="1"/>
  <c r="M19" i="44" s="1"/>
  <c r="M18" i="76"/>
  <c r="I19" i="45" s="1"/>
  <c r="M19" i="45" s="1"/>
  <c r="I18" i="76"/>
  <c r="I19" i="46" s="1"/>
  <c r="M19" i="46" s="1"/>
  <c r="AI36" i="55"/>
  <c r="AA36" i="55"/>
  <c r="Q36" i="55"/>
  <c r="W36" i="55" s="1"/>
  <c r="AI35" i="55"/>
  <c r="AA35" i="55"/>
  <c r="Q35" i="55"/>
  <c r="W35" i="55" s="1"/>
  <c r="I8" i="73"/>
  <c r="I34" i="74"/>
  <c r="M9" i="46"/>
  <c r="M9" i="45"/>
  <c r="M9" i="44"/>
  <c r="M9" i="43"/>
  <c r="M9" i="42"/>
  <c r="M9" i="41"/>
  <c r="M9" i="40"/>
  <c r="M9" i="39"/>
  <c r="M9" i="38"/>
  <c r="M9" i="37"/>
  <c r="M9" i="36"/>
  <c r="M9" i="35"/>
  <c r="M9" i="34"/>
  <c r="M9" i="33"/>
  <c r="M9" i="32"/>
  <c r="CG12" i="52"/>
  <c r="CA12" i="52"/>
  <c r="BW12" i="52"/>
  <c r="BQ12" i="52"/>
  <c r="BM12" i="52"/>
  <c r="BG12" i="52"/>
  <c r="BC12" i="52"/>
  <c r="AW12" i="52"/>
  <c r="BA12" i="52" s="1"/>
  <c r="AS12" i="52"/>
  <c r="AM12" i="52"/>
  <c r="AI12" i="52"/>
  <c r="AC12" i="52"/>
  <c r="Y12" i="52"/>
  <c r="Q12" i="52"/>
  <c r="M9" i="31"/>
  <c r="M9" i="30"/>
  <c r="W22" i="56"/>
  <c r="Y22" i="56"/>
  <c r="I33" i="17"/>
  <c r="M31" i="17"/>
  <c r="I33" i="18"/>
  <c r="M31" i="18"/>
  <c r="Q15" i="50"/>
  <c r="CA20" i="52"/>
  <c r="BQ20" i="52"/>
  <c r="BW20" i="52" s="1"/>
  <c r="BG20" i="52"/>
  <c r="BM20" i="52" s="1"/>
  <c r="AW20" i="52"/>
  <c r="BC20" i="52" s="1"/>
  <c r="AM20" i="52"/>
  <c r="AC20" i="52"/>
  <c r="AI20" i="52" s="1"/>
  <c r="Q20" i="52"/>
  <c r="Q13" i="50"/>
  <c r="CG17" i="52"/>
  <c r="CA17" i="52"/>
  <c r="CE17" i="52" s="1"/>
  <c r="BW17" i="52"/>
  <c r="BQ17" i="52"/>
  <c r="BM17" i="52"/>
  <c r="BG17" i="52"/>
  <c r="BC17" i="52"/>
  <c r="AW17" i="52"/>
  <c r="AS17" i="52"/>
  <c r="AM17" i="52"/>
  <c r="AQ17" i="52" s="1"/>
  <c r="AI17" i="52"/>
  <c r="AC17" i="52"/>
  <c r="Y17" i="52"/>
  <c r="Q17" i="52"/>
  <c r="W17" i="52" s="1"/>
  <c r="AI9" i="48"/>
  <c r="AA9" i="48"/>
  <c r="AA28" i="48" s="1"/>
  <c r="E22" i="10" s="1"/>
  <c r="Q9" i="48"/>
  <c r="Q28" i="48" s="1"/>
  <c r="E12" i="10" s="1"/>
  <c r="M28" i="48"/>
  <c r="AI22" i="48"/>
  <c r="AA22" i="48"/>
  <c r="AE22" i="48" s="1"/>
  <c r="Q22" i="48"/>
  <c r="AI23" i="48"/>
  <c r="AA23" i="48"/>
  <c r="AE23" i="48" s="1"/>
  <c r="Q23" i="48"/>
  <c r="AI24" i="48"/>
  <c r="AA24" i="48"/>
  <c r="AE24" i="48" s="1"/>
  <c r="Q24" i="48"/>
  <c r="AI25" i="48"/>
  <c r="AA25" i="48"/>
  <c r="AE25" i="48" s="1"/>
  <c r="Q25" i="48"/>
  <c r="AI26" i="48"/>
  <c r="AA26" i="48"/>
  <c r="AE26" i="48" s="1"/>
  <c r="Q26" i="48"/>
  <c r="AI27" i="48"/>
  <c r="AA27" i="48"/>
  <c r="AE27" i="48" s="1"/>
  <c r="Q27" i="48"/>
  <c r="M15" i="48"/>
  <c r="I29" i="48"/>
  <c r="AI16" i="48"/>
  <c r="AA16" i="48"/>
  <c r="AE16" i="48" s="1"/>
  <c r="Q16" i="48"/>
  <c r="AI17" i="48"/>
  <c r="AA17" i="48"/>
  <c r="AE17" i="48" s="1"/>
  <c r="Q17" i="48"/>
  <c r="AI18" i="48"/>
  <c r="AA18" i="48"/>
  <c r="AE18" i="48" s="1"/>
  <c r="Q18" i="48"/>
  <c r="AI19" i="48"/>
  <c r="AA19" i="48"/>
  <c r="AE19" i="48" s="1"/>
  <c r="Q19" i="48"/>
  <c r="AI20" i="48"/>
  <c r="AA20" i="48"/>
  <c r="AE20" i="48" s="1"/>
  <c r="Q20" i="48"/>
  <c r="M9" i="19"/>
  <c r="I15" i="19"/>
  <c r="M9" i="21"/>
  <c r="M9" i="20"/>
  <c r="M15" i="20" s="1"/>
  <c r="E35" i="10" s="1"/>
  <c r="I15" i="20"/>
  <c r="M9" i="26"/>
  <c r="M9" i="27"/>
  <c r="W42" i="32"/>
  <c r="S42" i="32"/>
  <c r="AM43" i="32"/>
  <c r="BA27" i="7"/>
  <c r="G41" i="10"/>
  <c r="W42" i="45"/>
  <c r="S42" i="45"/>
  <c r="AM43" i="45"/>
  <c r="W42" i="44"/>
  <c r="S42" i="44"/>
  <c r="AM43" i="44"/>
  <c r="W42" i="43"/>
  <c r="S42" i="43"/>
  <c r="AM43" i="43"/>
  <c r="W42" i="42"/>
  <c r="S42" i="42"/>
  <c r="AM43" i="42"/>
  <c r="W42" i="41"/>
  <c r="S42" i="41"/>
  <c r="AM43" i="41"/>
  <c r="W42" i="40"/>
  <c r="S42" i="40"/>
  <c r="AM43" i="40"/>
  <c r="W42" i="39"/>
  <c r="S42" i="39"/>
  <c r="AM43" i="39"/>
  <c r="W42" i="38"/>
  <c r="S42" i="38"/>
  <c r="AM43" i="38"/>
  <c r="W42" i="37"/>
  <c r="S42" i="37"/>
  <c r="AM43" i="37"/>
  <c r="W42" i="36"/>
  <c r="S42" i="36"/>
  <c r="AM43" i="36"/>
  <c r="W42" i="35"/>
  <c r="S42" i="35"/>
  <c r="AM43" i="35"/>
  <c r="W42" i="34"/>
  <c r="S42" i="34"/>
  <c r="AM43" i="34"/>
  <c r="W42" i="33"/>
  <c r="S42" i="33"/>
  <c r="AM43" i="33"/>
  <c r="BA22" i="7"/>
  <c r="S26" i="29"/>
  <c r="W42" i="31"/>
  <c r="S42" i="31"/>
  <c r="AM43" i="31"/>
  <c r="AM43" i="46"/>
  <c r="AO43" i="46" s="1"/>
  <c r="W42" i="46"/>
  <c r="Y42" i="46" s="1"/>
  <c r="S42" i="46"/>
  <c r="I78" i="96"/>
  <c r="I72" i="96"/>
  <c r="G89" i="74"/>
  <c r="G88" i="74"/>
  <c r="G87" i="74"/>
  <c r="G86" i="74"/>
  <c r="I86" i="74" s="1"/>
  <c r="G85" i="74"/>
  <c r="I85" i="74" s="1"/>
  <c r="G84" i="74"/>
  <c r="I84" i="74" s="1"/>
  <c r="G83" i="74"/>
  <c r="I83" i="74" s="1"/>
  <c r="G82" i="74"/>
  <c r="I82" i="74" s="1"/>
  <c r="G81" i="74"/>
  <c r="I81" i="74" s="1"/>
  <c r="G80" i="74"/>
  <c r="I80" i="74" s="1"/>
  <c r="G79" i="74"/>
  <c r="I79" i="74" s="1"/>
  <c r="G78" i="74"/>
  <c r="G72" i="74"/>
  <c r="G71" i="74"/>
  <c r="G70" i="74"/>
  <c r="G69" i="74"/>
  <c r="I69" i="74" s="1"/>
  <c r="G68" i="74"/>
  <c r="I68" i="74" s="1"/>
  <c r="G67" i="74"/>
  <c r="I67" i="74" s="1"/>
  <c r="G66" i="74"/>
  <c r="I66" i="74" s="1"/>
  <c r="G65" i="74"/>
  <c r="I65" i="74" s="1"/>
  <c r="G64" i="74"/>
  <c r="I64" i="74" s="1"/>
  <c r="G63" i="74"/>
  <c r="I63" i="74" s="1"/>
  <c r="G62" i="74"/>
  <c r="I62" i="74" s="1"/>
  <c r="G61" i="74"/>
  <c r="G60" i="74"/>
  <c r="I60" i="74" s="1"/>
  <c r="G26" i="74"/>
  <c r="I26" i="74" s="1"/>
  <c r="G25" i="74"/>
  <c r="I25" i="74" s="1"/>
  <c r="G24" i="74"/>
  <c r="I24" i="74" s="1"/>
  <c r="G23" i="74"/>
  <c r="I23" i="74" s="1"/>
  <c r="G22" i="74"/>
  <c r="I22" i="74" s="1"/>
  <c r="G21" i="74"/>
  <c r="I21" i="74" s="1"/>
  <c r="G20" i="74"/>
  <c r="I20" i="74" s="1"/>
  <c r="G19" i="74"/>
  <c r="I19" i="74" s="1"/>
  <c r="G18" i="74"/>
  <c r="I18" i="74" s="1"/>
  <c r="G17" i="74"/>
  <c r="I17" i="74" s="1"/>
  <c r="G16" i="74"/>
  <c r="I16" i="74" s="1"/>
  <c r="G15" i="74"/>
  <c r="I15" i="74" s="1"/>
  <c r="G11" i="74"/>
  <c r="I11" i="74" s="1"/>
  <c r="M18" i="97"/>
  <c r="K18" i="97"/>
  <c r="I11" i="51" s="1"/>
  <c r="M11" i="51" s="1"/>
  <c r="I18" i="97"/>
  <c r="I10" i="51" s="1"/>
  <c r="M10" i="51" s="1"/>
  <c r="K19" i="97"/>
  <c r="I11" i="49" s="1"/>
  <c r="M11" i="49" s="1"/>
  <c r="Q11" i="49" s="1"/>
  <c r="W11" i="49" s="1"/>
  <c r="I19" i="97"/>
  <c r="I10" i="49" s="1"/>
  <c r="M10" i="49" s="1"/>
  <c r="Q10" i="49" s="1"/>
  <c r="W10" i="49" s="1"/>
  <c r="K20" i="97"/>
  <c r="I37" i="46" s="1"/>
  <c r="M37" i="46" s="1"/>
  <c r="I20" i="97"/>
  <c r="I36" i="46" s="1"/>
  <c r="K21" i="97"/>
  <c r="I37" i="45" s="1"/>
  <c r="M37" i="45" s="1"/>
  <c r="I21" i="97"/>
  <c r="I36" i="45" s="1"/>
  <c r="K22" i="97"/>
  <c r="I37" i="44" s="1"/>
  <c r="M37" i="44" s="1"/>
  <c r="I22" i="97"/>
  <c r="I36" i="44" s="1"/>
  <c r="K23" i="97"/>
  <c r="I37" i="43" s="1"/>
  <c r="M37" i="43" s="1"/>
  <c r="I23" i="97"/>
  <c r="I36" i="43" s="1"/>
  <c r="K24" i="97"/>
  <c r="I37" i="42" s="1"/>
  <c r="M37" i="42" s="1"/>
  <c r="I24" i="97"/>
  <c r="I36" i="42" s="1"/>
  <c r="K25" i="97"/>
  <c r="I37" i="41" s="1"/>
  <c r="M37" i="41" s="1"/>
  <c r="I25" i="97"/>
  <c r="I36" i="41" s="1"/>
  <c r="K26" i="97"/>
  <c r="I37" i="40" s="1"/>
  <c r="M37" i="40" s="1"/>
  <c r="I26" i="97"/>
  <c r="I36" i="40" s="1"/>
  <c r="K27" i="97"/>
  <c r="I37" i="39" s="1"/>
  <c r="M37" i="39" s="1"/>
  <c r="I27" i="97"/>
  <c r="I36" i="39" s="1"/>
  <c r="K28" i="97"/>
  <c r="I37" i="38" s="1"/>
  <c r="M37" i="38" s="1"/>
  <c r="I28" i="97"/>
  <c r="I36" i="38" s="1"/>
  <c r="K29" i="97"/>
  <c r="I37" i="37" s="1"/>
  <c r="M37" i="37" s="1"/>
  <c r="I29" i="97"/>
  <c r="I36" i="37" s="1"/>
  <c r="K30" i="97"/>
  <c r="I37" i="36" s="1"/>
  <c r="M37" i="36" s="1"/>
  <c r="I30" i="97"/>
  <c r="I36" i="36" s="1"/>
  <c r="K31" i="97"/>
  <c r="I37" i="35" s="1"/>
  <c r="M37" i="35" s="1"/>
  <c r="I31" i="97"/>
  <c r="I36" i="35" s="1"/>
  <c r="K32" i="97"/>
  <c r="I37" i="34" s="1"/>
  <c r="M37" i="34" s="1"/>
  <c r="I32" i="97"/>
  <c r="I36" i="34" s="1"/>
  <c r="K33" i="97"/>
  <c r="I37" i="33" s="1"/>
  <c r="M37" i="33" s="1"/>
  <c r="I33" i="97"/>
  <c r="I36" i="33" s="1"/>
  <c r="K34" i="97"/>
  <c r="I37" i="32" s="1"/>
  <c r="M37" i="32" s="1"/>
  <c r="I34" i="97"/>
  <c r="I36" i="32" s="1"/>
  <c r="K35" i="97"/>
  <c r="I13" i="51" s="1"/>
  <c r="M13" i="51" s="1"/>
  <c r="I35" i="97"/>
  <c r="I12" i="51" s="1"/>
  <c r="M12" i="51" s="1"/>
  <c r="K36" i="97"/>
  <c r="I37" i="31" s="1"/>
  <c r="M37" i="31" s="1"/>
  <c r="I36" i="97"/>
  <c r="I36" i="31" s="1"/>
  <c r="K37" i="97"/>
  <c r="I37" i="30" s="1"/>
  <c r="M37" i="30" s="1"/>
  <c r="I37" i="97"/>
  <c r="I36" i="30" s="1"/>
  <c r="K38" i="97"/>
  <c r="I11" i="24" s="1"/>
  <c r="M11" i="24" s="1"/>
  <c r="S11" i="24" s="1"/>
  <c r="I38" i="97"/>
  <c r="I8" i="24" s="1"/>
  <c r="K39" i="97"/>
  <c r="I11" i="22" s="1"/>
  <c r="M11" i="22" s="1"/>
  <c r="S11" i="22" s="1"/>
  <c r="I39" i="97"/>
  <c r="I8" i="22" s="1"/>
  <c r="K40" i="97"/>
  <c r="I12" i="24" s="1"/>
  <c r="M12" i="24" s="1"/>
  <c r="S12" i="24" s="1"/>
  <c r="I40" i="97"/>
  <c r="I9" i="24" s="1"/>
  <c r="M9" i="24" s="1"/>
  <c r="S9" i="24" s="1"/>
  <c r="K41" i="97"/>
  <c r="I12" i="22" s="1"/>
  <c r="M12" i="22" s="1"/>
  <c r="S12" i="22" s="1"/>
  <c r="I41" i="97"/>
  <c r="I9" i="22" s="1"/>
  <c r="M9" i="22" s="1"/>
  <c r="S9" i="22" s="1"/>
  <c r="K43" i="97"/>
  <c r="I140" i="11" s="1"/>
  <c r="I43" i="97"/>
  <c r="I137" i="11" s="1"/>
  <c r="K44" i="97"/>
  <c r="I45" i="27" s="1"/>
  <c r="M45" i="27" s="1"/>
  <c r="I44" i="97"/>
  <c r="I44" i="27" s="1"/>
  <c r="K45" i="97"/>
  <c r="I45" i="26" s="1"/>
  <c r="M45" i="26" s="1"/>
  <c r="I45" i="97"/>
  <c r="I44" i="26" s="1"/>
  <c r="K46" i="97"/>
  <c r="I141" i="11" s="1"/>
  <c r="I46" i="97"/>
  <c r="I138" i="11" s="1"/>
  <c r="K47" i="97"/>
  <c r="I142" i="11" s="1"/>
  <c r="I47" i="97"/>
  <c r="I139" i="11" s="1"/>
  <c r="K48" i="97"/>
  <c r="E56" i="96" s="1"/>
  <c r="I48" i="97"/>
  <c r="E55" i="96" s="1"/>
  <c r="K42" i="97"/>
  <c r="E74" i="96" s="1"/>
  <c r="I42" i="97"/>
  <c r="E73" i="96" s="1"/>
  <c r="AM8" i="46"/>
  <c r="BA12" i="30"/>
  <c r="AU12" i="30"/>
  <c r="AK12" i="30"/>
  <c r="AE12" i="30"/>
  <c r="Q12" i="30"/>
  <c r="BA23" i="30"/>
  <c r="AU23" i="30"/>
  <c r="AK23" i="30"/>
  <c r="AE23" i="30"/>
  <c r="Q23" i="30"/>
  <c r="BA24" i="30"/>
  <c r="AU24" i="30"/>
  <c r="AK24" i="30"/>
  <c r="AE24" i="30"/>
  <c r="Q24" i="30"/>
  <c r="BA25" i="30"/>
  <c r="AU25" i="30"/>
  <c r="AK25" i="30"/>
  <c r="AE25" i="30"/>
  <c r="Q25" i="30"/>
  <c r="BA26" i="30"/>
  <c r="AU26" i="30"/>
  <c r="AK26" i="30"/>
  <c r="AE26" i="30"/>
  <c r="Q26" i="30"/>
  <c r="BA27" i="30"/>
  <c r="AU27" i="30"/>
  <c r="AK27" i="30"/>
  <c r="AE27" i="30"/>
  <c r="Q27" i="30"/>
  <c r="BA28" i="30"/>
  <c r="AU28" i="30"/>
  <c r="AK28" i="30"/>
  <c r="AE28" i="30"/>
  <c r="Q28" i="30"/>
  <c r="BA29" i="30"/>
  <c r="AU29" i="30"/>
  <c r="AK29" i="30"/>
  <c r="AE29" i="30"/>
  <c r="Q29" i="30"/>
  <c r="BA30" i="30"/>
  <c r="AU30" i="30"/>
  <c r="AK30" i="30"/>
  <c r="AE30" i="30"/>
  <c r="Q30" i="30"/>
  <c r="BA31" i="30"/>
  <c r="AU31" i="30"/>
  <c r="AK31" i="30"/>
  <c r="AE31" i="30"/>
  <c r="Q31" i="30"/>
  <c r="BA32" i="30"/>
  <c r="AU32" i="30"/>
  <c r="AK32" i="30"/>
  <c r="AE32" i="30"/>
  <c r="Q32" i="30"/>
  <c r="BA33" i="30"/>
  <c r="AU33" i="30"/>
  <c r="AK33" i="30"/>
  <c r="AE33" i="30"/>
  <c r="Q33" i="30"/>
  <c r="BA34" i="30"/>
  <c r="AU34" i="30"/>
  <c r="AK34" i="30"/>
  <c r="AE34" i="30"/>
  <c r="Q34" i="30"/>
  <c r="Q12" i="31"/>
  <c r="Q23" i="31"/>
  <c r="Q24" i="31"/>
  <c r="Q25" i="31"/>
  <c r="Q26" i="31"/>
  <c r="Q27" i="31"/>
  <c r="BA28" i="31"/>
  <c r="AU28" i="31"/>
  <c r="AK28" i="31"/>
  <c r="AE28" i="31"/>
  <c r="Q28" i="31"/>
  <c r="BA29" i="31"/>
  <c r="AU29" i="31"/>
  <c r="AK29" i="31"/>
  <c r="AE29" i="31"/>
  <c r="Q29" i="31"/>
  <c r="BA30" i="31"/>
  <c r="AU30" i="31"/>
  <c r="AK30" i="31"/>
  <c r="AE30" i="31"/>
  <c r="Q30" i="31"/>
  <c r="BA31" i="31"/>
  <c r="AU31" i="31"/>
  <c r="AK31" i="31"/>
  <c r="AE31" i="31"/>
  <c r="Q31" i="31"/>
  <c r="BA32" i="31"/>
  <c r="AU32" i="31"/>
  <c r="AK32" i="31"/>
  <c r="AE32" i="31"/>
  <c r="Q32" i="31"/>
  <c r="BA33" i="31"/>
  <c r="AU33" i="31"/>
  <c r="AK33" i="31"/>
  <c r="AE33" i="31"/>
  <c r="Q33" i="31"/>
  <c r="Q34" i="31"/>
  <c r="CG19" i="52"/>
  <c r="CA19" i="52"/>
  <c r="BW19" i="52"/>
  <c r="BQ19" i="52"/>
  <c r="BM19" i="52"/>
  <c r="BG19" i="52"/>
  <c r="BC19" i="52"/>
  <c r="AW19" i="52"/>
  <c r="BA19" i="52" s="1"/>
  <c r="AS19" i="52"/>
  <c r="AM19" i="52"/>
  <c r="AI19" i="52"/>
  <c r="AC19" i="52"/>
  <c r="Y19" i="52"/>
  <c r="Q19" i="52"/>
  <c r="CG53" i="52"/>
  <c r="CA53" i="52"/>
  <c r="BW53" i="52"/>
  <c r="BQ53" i="52"/>
  <c r="BM53" i="52"/>
  <c r="BG53" i="52"/>
  <c r="BC53" i="52"/>
  <c r="AW53" i="52"/>
  <c r="BA53" i="52" s="1"/>
  <c r="AS53" i="52"/>
  <c r="AM53" i="52"/>
  <c r="AI53" i="52"/>
  <c r="AC53" i="52"/>
  <c r="Y53" i="52"/>
  <c r="Q53" i="52"/>
  <c r="CG54" i="52"/>
  <c r="CA54" i="52"/>
  <c r="BW54" i="52"/>
  <c r="BQ54" i="52"/>
  <c r="BM54" i="52"/>
  <c r="BG54" i="52"/>
  <c r="BC54" i="52"/>
  <c r="AW54" i="52"/>
  <c r="BA54" i="52" s="1"/>
  <c r="AS54" i="52"/>
  <c r="AM54" i="52"/>
  <c r="AI54" i="52"/>
  <c r="AC54" i="52"/>
  <c r="Y54" i="52"/>
  <c r="Q54" i="52"/>
  <c r="CG55" i="52"/>
  <c r="CA55" i="52"/>
  <c r="BW55" i="52"/>
  <c r="BQ55" i="52"/>
  <c r="BM55" i="52"/>
  <c r="BG55" i="52"/>
  <c r="BC55" i="52"/>
  <c r="AW55" i="52"/>
  <c r="BA55" i="52" s="1"/>
  <c r="AS55" i="52"/>
  <c r="AM55" i="52"/>
  <c r="AI55" i="52"/>
  <c r="AC55" i="52"/>
  <c r="Y55" i="52"/>
  <c r="Q55" i="52"/>
  <c r="CG56" i="52"/>
  <c r="CA56" i="52"/>
  <c r="BW56" i="52"/>
  <c r="BQ56" i="52"/>
  <c r="BM56" i="52"/>
  <c r="BG56" i="52"/>
  <c r="BC56" i="52"/>
  <c r="AW56" i="52"/>
  <c r="BA56" i="52" s="1"/>
  <c r="AS56" i="52"/>
  <c r="AM56" i="52"/>
  <c r="AI56" i="52"/>
  <c r="AC56" i="52"/>
  <c r="Y56" i="52"/>
  <c r="Q56" i="52"/>
  <c r="CG57" i="52"/>
  <c r="CA57" i="52"/>
  <c r="BW57" i="52"/>
  <c r="BQ57" i="52"/>
  <c r="BM57" i="52"/>
  <c r="BG57" i="52"/>
  <c r="BC57" i="52"/>
  <c r="AW57" i="52"/>
  <c r="BA57" i="52" s="1"/>
  <c r="AS57" i="52"/>
  <c r="AM57" i="52"/>
  <c r="AI57" i="52"/>
  <c r="AC57" i="52"/>
  <c r="Y57" i="52"/>
  <c r="Q57" i="52"/>
  <c r="CG58" i="52"/>
  <c r="CA58" i="52"/>
  <c r="BW58" i="52"/>
  <c r="BQ58" i="52"/>
  <c r="BM58" i="52"/>
  <c r="BG58" i="52"/>
  <c r="BC58" i="52"/>
  <c r="AW58" i="52"/>
  <c r="BA58" i="52" s="1"/>
  <c r="AS58" i="52"/>
  <c r="AM58" i="52"/>
  <c r="AI58" i="52"/>
  <c r="AC58" i="52"/>
  <c r="Y58" i="52"/>
  <c r="Q58" i="52"/>
  <c r="CG59" i="52"/>
  <c r="CA59" i="52"/>
  <c r="BW59" i="52"/>
  <c r="BQ59" i="52"/>
  <c r="BM59" i="52"/>
  <c r="BG59" i="52"/>
  <c r="BC59" i="52"/>
  <c r="AW59" i="52"/>
  <c r="BA59" i="52" s="1"/>
  <c r="AS59" i="52"/>
  <c r="AM59" i="52"/>
  <c r="AI59" i="52"/>
  <c r="AC59" i="52"/>
  <c r="Y59" i="52"/>
  <c r="Q59" i="52"/>
  <c r="CG60" i="52"/>
  <c r="CA60" i="52"/>
  <c r="BW60" i="52"/>
  <c r="BQ60" i="52"/>
  <c r="BM60" i="52"/>
  <c r="BG60" i="52"/>
  <c r="BC60" i="52"/>
  <c r="AW60" i="52"/>
  <c r="BA60" i="52" s="1"/>
  <c r="AS60" i="52"/>
  <c r="AM60" i="52"/>
  <c r="AI60" i="52"/>
  <c r="AC60" i="52"/>
  <c r="Y60" i="52"/>
  <c r="Q60" i="52"/>
  <c r="CG61" i="52"/>
  <c r="CA61" i="52"/>
  <c r="BW61" i="52"/>
  <c r="BQ61" i="52"/>
  <c r="BM61" i="52"/>
  <c r="BG61" i="52"/>
  <c r="BC61" i="52"/>
  <c r="AW61" i="52"/>
  <c r="BA61" i="52" s="1"/>
  <c r="AS61" i="52"/>
  <c r="AM61" i="52"/>
  <c r="AI61" i="52"/>
  <c r="AC61" i="52"/>
  <c r="Y61" i="52"/>
  <c r="Q61" i="52"/>
  <c r="CG62" i="52"/>
  <c r="CA62" i="52"/>
  <c r="BW62" i="52"/>
  <c r="BQ62" i="52"/>
  <c r="BM62" i="52"/>
  <c r="BG62" i="52"/>
  <c r="BC62" i="52"/>
  <c r="AW62" i="52"/>
  <c r="BA62" i="52" s="1"/>
  <c r="AS62" i="52"/>
  <c r="AM62" i="52"/>
  <c r="AI62" i="52"/>
  <c r="AC62" i="52"/>
  <c r="Y62" i="52"/>
  <c r="Q62" i="52"/>
  <c r="CG63" i="52"/>
  <c r="CA63" i="52"/>
  <c r="BW63" i="52"/>
  <c r="BQ63" i="52"/>
  <c r="BM63" i="52"/>
  <c r="BG63" i="52"/>
  <c r="BC63" i="52"/>
  <c r="AW63" i="52"/>
  <c r="BA63" i="52" s="1"/>
  <c r="AS63" i="52"/>
  <c r="AM63" i="52"/>
  <c r="AI63" i="52"/>
  <c r="AC63" i="52"/>
  <c r="Y63" i="52"/>
  <c r="Q63" i="52"/>
  <c r="CG64" i="52"/>
  <c r="CA64" i="52"/>
  <c r="BW64" i="52"/>
  <c r="BQ64" i="52"/>
  <c r="BM64" i="52"/>
  <c r="BG64" i="52"/>
  <c r="BC64" i="52"/>
  <c r="AW64" i="52"/>
  <c r="BA64" i="52" s="1"/>
  <c r="AS64" i="52"/>
  <c r="AM64" i="52"/>
  <c r="AI64" i="52"/>
  <c r="AC64" i="52"/>
  <c r="Y64" i="52"/>
  <c r="Q64" i="52"/>
  <c r="Q12" i="32"/>
  <c r="Q23" i="32"/>
  <c r="Q24" i="32"/>
  <c r="Q25" i="32"/>
  <c r="Q26" i="32"/>
  <c r="Q27" i="32"/>
  <c r="BA28" i="32"/>
  <c r="AU28" i="32"/>
  <c r="AK28" i="32"/>
  <c r="AE28" i="32"/>
  <c r="Q28" i="32"/>
  <c r="BA29" i="32"/>
  <c r="AU29" i="32"/>
  <c r="AK29" i="32"/>
  <c r="AE29" i="32"/>
  <c r="Q29" i="32"/>
  <c r="BA30" i="32"/>
  <c r="AU30" i="32"/>
  <c r="AK30" i="32"/>
  <c r="AE30" i="32"/>
  <c r="Q30" i="32"/>
  <c r="BA31" i="32"/>
  <c r="AU31" i="32"/>
  <c r="AK31" i="32"/>
  <c r="AE31" i="32"/>
  <c r="Q31" i="32"/>
  <c r="BA32" i="32"/>
  <c r="AU32" i="32"/>
  <c r="AK32" i="32"/>
  <c r="AE32" i="32"/>
  <c r="Q32" i="32"/>
  <c r="BA33" i="32"/>
  <c r="AU33" i="32"/>
  <c r="AK33" i="32"/>
  <c r="AE33" i="32"/>
  <c r="Q33" i="32"/>
  <c r="Q34" i="32"/>
  <c r="Q12" i="33"/>
  <c r="Q23" i="33"/>
  <c r="Q24" i="33"/>
  <c r="Q25" i="33"/>
  <c r="Q26" i="33"/>
  <c r="Q27" i="33"/>
  <c r="BA28" i="33"/>
  <c r="AU28" i="33"/>
  <c r="AK28" i="33"/>
  <c r="AE28" i="33"/>
  <c r="Q28" i="33"/>
  <c r="BA29" i="33"/>
  <c r="AU29" i="33"/>
  <c r="AK29" i="33"/>
  <c r="AE29" i="33"/>
  <c r="Q29" i="33"/>
  <c r="BA30" i="33"/>
  <c r="AU30" i="33"/>
  <c r="AK30" i="33"/>
  <c r="AE30" i="33"/>
  <c r="Q30" i="33"/>
  <c r="BA31" i="33"/>
  <c r="AU31" i="33"/>
  <c r="AK31" i="33"/>
  <c r="AE31" i="33"/>
  <c r="Q31" i="33"/>
  <c r="BA32" i="33"/>
  <c r="AU32" i="33"/>
  <c r="AK32" i="33"/>
  <c r="AE32" i="33"/>
  <c r="Q32" i="33"/>
  <c r="BA33" i="33"/>
  <c r="AU33" i="33"/>
  <c r="AK33" i="33"/>
  <c r="AE33" i="33"/>
  <c r="Q33" i="33"/>
  <c r="Q34" i="33"/>
  <c r="BA12" i="34"/>
  <c r="AU12" i="34"/>
  <c r="AK12" i="34"/>
  <c r="AE12" i="34"/>
  <c r="Q12" i="34"/>
  <c r="BA23" i="34"/>
  <c r="AU23" i="34"/>
  <c r="AK23" i="34"/>
  <c r="AE23" i="34"/>
  <c r="Q23" i="34"/>
  <c r="BA24" i="34"/>
  <c r="AU24" i="34"/>
  <c r="AK24" i="34"/>
  <c r="AE24" i="34"/>
  <c r="Q24" i="34"/>
  <c r="BA25" i="34"/>
  <c r="AU25" i="34"/>
  <c r="AK25" i="34"/>
  <c r="AE25" i="34"/>
  <c r="Q25" i="34"/>
  <c r="BA26" i="34"/>
  <c r="AU26" i="34"/>
  <c r="AK26" i="34"/>
  <c r="AE26" i="34"/>
  <c r="Q26" i="34"/>
  <c r="BA27" i="34"/>
  <c r="AU27" i="34"/>
  <c r="AK27" i="34"/>
  <c r="AE27" i="34"/>
  <c r="Q27" i="34"/>
  <c r="BA28" i="34"/>
  <c r="AU28" i="34"/>
  <c r="AK28" i="34"/>
  <c r="AE28" i="34"/>
  <c r="Q28" i="34"/>
  <c r="BA29" i="34"/>
  <c r="AU29" i="34"/>
  <c r="AK29" i="34"/>
  <c r="AE29" i="34"/>
  <c r="Q29" i="34"/>
  <c r="BA30" i="34"/>
  <c r="AU30" i="34"/>
  <c r="AK30" i="34"/>
  <c r="AE30" i="34"/>
  <c r="Q30" i="34"/>
  <c r="BA31" i="34"/>
  <c r="AU31" i="34"/>
  <c r="AK31" i="34"/>
  <c r="AE31" i="34"/>
  <c r="Q31" i="34"/>
  <c r="BA32" i="34"/>
  <c r="AU32" i="34"/>
  <c r="AK32" i="34"/>
  <c r="AE32" i="34"/>
  <c r="Q32" i="34"/>
  <c r="BA33" i="34"/>
  <c r="AU33" i="34"/>
  <c r="AK33" i="34"/>
  <c r="AE33" i="34"/>
  <c r="Q33" i="34"/>
  <c r="BA34" i="34"/>
  <c r="AU34" i="34"/>
  <c r="AK34" i="34"/>
  <c r="AE34" i="34"/>
  <c r="Q34" i="34"/>
  <c r="Q12" i="35"/>
  <c r="Q23" i="35"/>
  <c r="Q24" i="35"/>
  <c r="Q25" i="35"/>
  <c r="Q26" i="35"/>
  <c r="Q27" i="35"/>
  <c r="BA28" i="35"/>
  <c r="AU28" i="35"/>
  <c r="AK28" i="35"/>
  <c r="AE28" i="35"/>
  <c r="Q28" i="35"/>
  <c r="BA29" i="35"/>
  <c r="AU29" i="35"/>
  <c r="AK29" i="35"/>
  <c r="AE29" i="35"/>
  <c r="Q29" i="35"/>
  <c r="BA30" i="35"/>
  <c r="AU30" i="35"/>
  <c r="AK30" i="35"/>
  <c r="AE30" i="35"/>
  <c r="Q30" i="35"/>
  <c r="BA31" i="35"/>
  <c r="AU31" i="35"/>
  <c r="AK31" i="35"/>
  <c r="AE31" i="35"/>
  <c r="Q31" i="35"/>
  <c r="BA32" i="35"/>
  <c r="AU32" i="35"/>
  <c r="AK32" i="35"/>
  <c r="AE32" i="35"/>
  <c r="Q32" i="35"/>
  <c r="BA33" i="35"/>
  <c r="AU33" i="35"/>
  <c r="AK33" i="35"/>
  <c r="AE33" i="35"/>
  <c r="Q33" i="35"/>
  <c r="Q34" i="35"/>
  <c r="Q12" i="36"/>
  <c r="Q23" i="36"/>
  <c r="Q24" i="36"/>
  <c r="Q25" i="36"/>
  <c r="Q26" i="36"/>
  <c r="Q27" i="36"/>
  <c r="BA28" i="36"/>
  <c r="AU28" i="36"/>
  <c r="AK28" i="36"/>
  <c r="AE28" i="36"/>
  <c r="Q28" i="36"/>
  <c r="BA29" i="36"/>
  <c r="AU29" i="36"/>
  <c r="AK29" i="36"/>
  <c r="AE29" i="36"/>
  <c r="Q29" i="36"/>
  <c r="BA30" i="36"/>
  <c r="AU30" i="36"/>
  <c r="AK30" i="36"/>
  <c r="AE30" i="36"/>
  <c r="Q30" i="36"/>
  <c r="BA31" i="36"/>
  <c r="AU31" i="36"/>
  <c r="AK31" i="36"/>
  <c r="AE31" i="36"/>
  <c r="Q31" i="36"/>
  <c r="BA32" i="36"/>
  <c r="AU32" i="36"/>
  <c r="AK32" i="36"/>
  <c r="AE32" i="36"/>
  <c r="Q32" i="36"/>
  <c r="BA33" i="36"/>
  <c r="AU33" i="36"/>
  <c r="AK33" i="36"/>
  <c r="AE33" i="36"/>
  <c r="Q33" i="36"/>
  <c r="Q34" i="36"/>
  <c r="Q12" i="37"/>
  <c r="Q23" i="37"/>
  <c r="Q24" i="37"/>
  <c r="Q25" i="37"/>
  <c r="Q26" i="37"/>
  <c r="Q27" i="37"/>
  <c r="BA28" i="37"/>
  <c r="AU28" i="37"/>
  <c r="AK28" i="37"/>
  <c r="AE28" i="37"/>
  <c r="Q28" i="37"/>
  <c r="BA29" i="37"/>
  <c r="AU29" i="37"/>
  <c r="AK29" i="37"/>
  <c r="AE29" i="37"/>
  <c r="Q29" i="37"/>
  <c r="BA30" i="37"/>
  <c r="AU30" i="37"/>
  <c r="AK30" i="37"/>
  <c r="AE30" i="37"/>
  <c r="Q30" i="37"/>
  <c r="BA31" i="37"/>
  <c r="AU31" i="37"/>
  <c r="AK31" i="37"/>
  <c r="AE31" i="37"/>
  <c r="Q31" i="37"/>
  <c r="BA32" i="37"/>
  <c r="AU32" i="37"/>
  <c r="AK32" i="37"/>
  <c r="AE32" i="37"/>
  <c r="Q32" i="37"/>
  <c r="BA33" i="37"/>
  <c r="AU33" i="37"/>
  <c r="AK33" i="37"/>
  <c r="AE33" i="37"/>
  <c r="Q33" i="37"/>
  <c r="Q34" i="37"/>
  <c r="Q12" i="38"/>
  <c r="Q23" i="38"/>
  <c r="Q24" i="38"/>
  <c r="Q25" i="38"/>
  <c r="Q26" i="38"/>
  <c r="Q27" i="38"/>
  <c r="BA28" i="38"/>
  <c r="AU28" i="38"/>
  <c r="AK28" i="38"/>
  <c r="AE28" i="38"/>
  <c r="Q28" i="38"/>
  <c r="BA29" i="38"/>
  <c r="AU29" i="38"/>
  <c r="AK29" i="38"/>
  <c r="AE29" i="38"/>
  <c r="Q29" i="38"/>
  <c r="BA30" i="38"/>
  <c r="AU30" i="38"/>
  <c r="AK30" i="38"/>
  <c r="AE30" i="38"/>
  <c r="Q30" i="38"/>
  <c r="BA31" i="38"/>
  <c r="AU31" i="38"/>
  <c r="AK31" i="38"/>
  <c r="AE31" i="38"/>
  <c r="Q31" i="38"/>
  <c r="BA32" i="38"/>
  <c r="AU32" i="38"/>
  <c r="AK32" i="38"/>
  <c r="AE32" i="38"/>
  <c r="Q32" i="38"/>
  <c r="BA33" i="38"/>
  <c r="AU33" i="38"/>
  <c r="AK33" i="38"/>
  <c r="AE33" i="38"/>
  <c r="Q33" i="38"/>
  <c r="Q34" i="38"/>
  <c r="Q12" i="39"/>
  <c r="Q23" i="39"/>
  <c r="Q24" i="39"/>
  <c r="Q25" i="39"/>
  <c r="Q26" i="39"/>
  <c r="Q27" i="39"/>
  <c r="BA28" i="39"/>
  <c r="AU28" i="39"/>
  <c r="AK28" i="39"/>
  <c r="AE28" i="39"/>
  <c r="Q28" i="39"/>
  <c r="BA29" i="39"/>
  <c r="AU29" i="39"/>
  <c r="AK29" i="39"/>
  <c r="AE29" i="39"/>
  <c r="Q29" i="39"/>
  <c r="BA30" i="39"/>
  <c r="AU30" i="39"/>
  <c r="AK30" i="39"/>
  <c r="AE30" i="39"/>
  <c r="Q30" i="39"/>
  <c r="BA31" i="39"/>
  <c r="AU31" i="39"/>
  <c r="AK31" i="39"/>
  <c r="AE31" i="39"/>
  <c r="Q31" i="39"/>
  <c r="BA32" i="39"/>
  <c r="AU32" i="39"/>
  <c r="AK32" i="39"/>
  <c r="AE32" i="39"/>
  <c r="Q32" i="39"/>
  <c r="BA33" i="39"/>
  <c r="AU33" i="39"/>
  <c r="AK33" i="39"/>
  <c r="AE33" i="39"/>
  <c r="Q33" i="39"/>
  <c r="Q34" i="39"/>
  <c r="Q12" i="40"/>
  <c r="Q23" i="40"/>
  <c r="Q24" i="40"/>
  <c r="Q25" i="40"/>
  <c r="Q26" i="40"/>
  <c r="Q27" i="40"/>
  <c r="BA28" i="40"/>
  <c r="AU28" i="40"/>
  <c r="AK28" i="40"/>
  <c r="AE28" i="40"/>
  <c r="Q28" i="40"/>
  <c r="BA29" i="40"/>
  <c r="AU29" i="40"/>
  <c r="AK29" i="40"/>
  <c r="AE29" i="40"/>
  <c r="Q29" i="40"/>
  <c r="BA30" i="40"/>
  <c r="AU30" i="40"/>
  <c r="AK30" i="40"/>
  <c r="AE30" i="40"/>
  <c r="Q30" i="40"/>
  <c r="BA31" i="40"/>
  <c r="AU31" i="40"/>
  <c r="AK31" i="40"/>
  <c r="AE31" i="40"/>
  <c r="Q31" i="40"/>
  <c r="BA32" i="40"/>
  <c r="AU32" i="40"/>
  <c r="AK32" i="40"/>
  <c r="AE32" i="40"/>
  <c r="Q32" i="40"/>
  <c r="BA33" i="40"/>
  <c r="AU33" i="40"/>
  <c r="AK33" i="40"/>
  <c r="AE33" i="40"/>
  <c r="Q33" i="40"/>
  <c r="Q34" i="40"/>
  <c r="Q12" i="41"/>
  <c r="Q23" i="41"/>
  <c r="Q24" i="41"/>
  <c r="Q25" i="41"/>
  <c r="Q26" i="41"/>
  <c r="Q27" i="41"/>
  <c r="BA28" i="41"/>
  <c r="AU28" i="41"/>
  <c r="AK28" i="41"/>
  <c r="AE28" i="41"/>
  <c r="Q28" i="41"/>
  <c r="BA29" i="41"/>
  <c r="AU29" i="41"/>
  <c r="AK29" i="41"/>
  <c r="AE29" i="41"/>
  <c r="Q29" i="41"/>
  <c r="BA30" i="41"/>
  <c r="AU30" i="41"/>
  <c r="AK30" i="41"/>
  <c r="AE30" i="41"/>
  <c r="Q30" i="41"/>
  <c r="BA31" i="41"/>
  <c r="AU31" i="41"/>
  <c r="AK31" i="41"/>
  <c r="AE31" i="41"/>
  <c r="Q31" i="41"/>
  <c r="BA32" i="41"/>
  <c r="AU32" i="41"/>
  <c r="AK32" i="41"/>
  <c r="AE32" i="41"/>
  <c r="Q32" i="41"/>
  <c r="BA33" i="41"/>
  <c r="AU33" i="41"/>
  <c r="AK33" i="41"/>
  <c r="AE33" i="41"/>
  <c r="Q33" i="41"/>
  <c r="Q34" i="41"/>
  <c r="Q12" i="42"/>
  <c r="Q23" i="42"/>
  <c r="Q24" i="42"/>
  <c r="Q25" i="42"/>
  <c r="Q26" i="42"/>
  <c r="Q27" i="42"/>
  <c r="BA28" i="42"/>
  <c r="AU28" i="42"/>
  <c r="AK28" i="42"/>
  <c r="AE28" i="42"/>
  <c r="Q28" i="42"/>
  <c r="BA29" i="42"/>
  <c r="AU29" i="42"/>
  <c r="AK29" i="42"/>
  <c r="AE29" i="42"/>
  <c r="Q29" i="42"/>
  <c r="BA30" i="42"/>
  <c r="AU30" i="42"/>
  <c r="AK30" i="42"/>
  <c r="AE30" i="42"/>
  <c r="Q30" i="42"/>
  <c r="BA31" i="42"/>
  <c r="AU31" i="42"/>
  <c r="AK31" i="42"/>
  <c r="AE31" i="42"/>
  <c r="Q31" i="42"/>
  <c r="BA32" i="42"/>
  <c r="AU32" i="42"/>
  <c r="AK32" i="42"/>
  <c r="AE32" i="42"/>
  <c r="Q32" i="42"/>
  <c r="BA33" i="42"/>
  <c r="AU33" i="42"/>
  <c r="AK33" i="42"/>
  <c r="AE33" i="42"/>
  <c r="Q33" i="42"/>
  <c r="Q34" i="42"/>
  <c r="Q12" i="43"/>
  <c r="Q23" i="43"/>
  <c r="Q24" i="43"/>
  <c r="Q25" i="43"/>
  <c r="Q26" i="43"/>
  <c r="Q27" i="43"/>
  <c r="BA28" i="43"/>
  <c r="AU28" i="43"/>
  <c r="AK28" i="43"/>
  <c r="AE28" i="43"/>
  <c r="Q28" i="43"/>
  <c r="BA29" i="43"/>
  <c r="AU29" i="43"/>
  <c r="AK29" i="43"/>
  <c r="AE29" i="43"/>
  <c r="Q29" i="43"/>
  <c r="BA30" i="43"/>
  <c r="AU30" i="43"/>
  <c r="AK30" i="43"/>
  <c r="AE30" i="43"/>
  <c r="Q30" i="43"/>
  <c r="BA31" i="43"/>
  <c r="AU31" i="43"/>
  <c r="AK31" i="43"/>
  <c r="AE31" i="43"/>
  <c r="Q31" i="43"/>
  <c r="BA32" i="43"/>
  <c r="AU32" i="43"/>
  <c r="AK32" i="43"/>
  <c r="AE32" i="43"/>
  <c r="Q32" i="43"/>
  <c r="BA33" i="43"/>
  <c r="AU33" i="43"/>
  <c r="AK33" i="43"/>
  <c r="AE33" i="43"/>
  <c r="Q33" i="43"/>
  <c r="Q34" i="43"/>
  <c r="Q12" i="44"/>
  <c r="Q23" i="44"/>
  <c r="Q24" i="44"/>
  <c r="Q25" i="44"/>
  <c r="Q26" i="44"/>
  <c r="Q27" i="44"/>
  <c r="BA28" i="44"/>
  <c r="AU28" i="44"/>
  <c r="AK28" i="44"/>
  <c r="AE28" i="44"/>
  <c r="Q28" i="44"/>
  <c r="BA29" i="44"/>
  <c r="AU29" i="44"/>
  <c r="AK29" i="44"/>
  <c r="AE29" i="44"/>
  <c r="Q29" i="44"/>
  <c r="BA30" i="44"/>
  <c r="AU30" i="44"/>
  <c r="AK30" i="44"/>
  <c r="AE30" i="44"/>
  <c r="Q30" i="44"/>
  <c r="BA31" i="44"/>
  <c r="AU31" i="44"/>
  <c r="AK31" i="44"/>
  <c r="AE31" i="44"/>
  <c r="Q31" i="44"/>
  <c r="BA32" i="44"/>
  <c r="AU32" i="44"/>
  <c r="AK32" i="44"/>
  <c r="AE32" i="44"/>
  <c r="Q32" i="44"/>
  <c r="BA33" i="44"/>
  <c r="AU33" i="44"/>
  <c r="AK33" i="44"/>
  <c r="AE33" i="44"/>
  <c r="Q33" i="44"/>
  <c r="Q34" i="44"/>
  <c r="Q12" i="45"/>
  <c r="Q23" i="45"/>
  <c r="Q24" i="45"/>
  <c r="Q25" i="45"/>
  <c r="Q26" i="45"/>
  <c r="Q27" i="45"/>
  <c r="BA28" i="45"/>
  <c r="AU28" i="45"/>
  <c r="AK28" i="45"/>
  <c r="AE28" i="45"/>
  <c r="Q28" i="45"/>
  <c r="BA29" i="45"/>
  <c r="AU29" i="45"/>
  <c r="AK29" i="45"/>
  <c r="AE29" i="45"/>
  <c r="Q29" i="45"/>
  <c r="BA30" i="45"/>
  <c r="AU30" i="45"/>
  <c r="AK30" i="45"/>
  <c r="AE30" i="45"/>
  <c r="Q30" i="45"/>
  <c r="BA31" i="45"/>
  <c r="AU31" i="45"/>
  <c r="AK31" i="45"/>
  <c r="AE31" i="45"/>
  <c r="Q31" i="45"/>
  <c r="BA32" i="45"/>
  <c r="AU32" i="45"/>
  <c r="AK32" i="45"/>
  <c r="AE32" i="45"/>
  <c r="Q32" i="45"/>
  <c r="BA33" i="45"/>
  <c r="AU33" i="45"/>
  <c r="AK33" i="45"/>
  <c r="AE33" i="45"/>
  <c r="Q33" i="45"/>
  <c r="Q34" i="45"/>
  <c r="BA12" i="46"/>
  <c r="AU12" i="46"/>
  <c r="AK12" i="46"/>
  <c r="AE12" i="46"/>
  <c r="Q12" i="46"/>
  <c r="BA23" i="46"/>
  <c r="AU23" i="46"/>
  <c r="AK23" i="46"/>
  <c r="AE23" i="46"/>
  <c r="Q23" i="46"/>
  <c r="BA24" i="46"/>
  <c r="AU24" i="46"/>
  <c r="AK24" i="46"/>
  <c r="AE24" i="46"/>
  <c r="Q24" i="46"/>
  <c r="BA25" i="46"/>
  <c r="AU25" i="46"/>
  <c r="AK25" i="46"/>
  <c r="AE25" i="46"/>
  <c r="Q25" i="46"/>
  <c r="BA26" i="46"/>
  <c r="AU26" i="46"/>
  <c r="AK26" i="46"/>
  <c r="AE26" i="46"/>
  <c r="Q26" i="46"/>
  <c r="BA27" i="46"/>
  <c r="AU27" i="46"/>
  <c r="AK27" i="46"/>
  <c r="AE27" i="46"/>
  <c r="Q27" i="46"/>
  <c r="BA28" i="46"/>
  <c r="AU28" i="46"/>
  <c r="AK28" i="46"/>
  <c r="AE28" i="46"/>
  <c r="Q28" i="46"/>
  <c r="BA29" i="46"/>
  <c r="AU29" i="46"/>
  <c r="AK29" i="46"/>
  <c r="AE29" i="46"/>
  <c r="Q29" i="46"/>
  <c r="BA30" i="46"/>
  <c r="AU30" i="46"/>
  <c r="AK30" i="46"/>
  <c r="AE30" i="46"/>
  <c r="Q30" i="46"/>
  <c r="BA31" i="46"/>
  <c r="AU31" i="46"/>
  <c r="AK31" i="46"/>
  <c r="AE31" i="46"/>
  <c r="Q31" i="46"/>
  <c r="BA32" i="46"/>
  <c r="AU32" i="46"/>
  <c r="AK32" i="46"/>
  <c r="AE32" i="46"/>
  <c r="Q32" i="46"/>
  <c r="BA33" i="46"/>
  <c r="AU33" i="46"/>
  <c r="AK33" i="46"/>
  <c r="AE33" i="46"/>
  <c r="Q33" i="46"/>
  <c r="BA34" i="46"/>
  <c r="AU34" i="46"/>
  <c r="AK34" i="46"/>
  <c r="AE34" i="46"/>
  <c r="Q34" i="46"/>
  <c r="AM8" i="45"/>
  <c r="AM8" i="44"/>
  <c r="AM8" i="43"/>
  <c r="AM8" i="42"/>
  <c r="AM8" i="41"/>
  <c r="AM8" i="40"/>
  <c r="AM8" i="39"/>
  <c r="AM8" i="38"/>
  <c r="AM8" i="37"/>
  <c r="AM8" i="36"/>
  <c r="AM8" i="35"/>
  <c r="AM8" i="34"/>
  <c r="AM8" i="33"/>
  <c r="AM8" i="32"/>
  <c r="AM8" i="31"/>
  <c r="AM8" i="30"/>
  <c r="M10" i="23"/>
  <c r="M10" i="25"/>
  <c r="I77" i="96"/>
  <c r="I11" i="73"/>
  <c r="I22" i="73"/>
  <c r="I23" i="73"/>
  <c r="I24" i="73"/>
  <c r="I25" i="73"/>
  <c r="I26" i="73"/>
  <c r="I27" i="73"/>
  <c r="I28" i="73"/>
  <c r="I29" i="73"/>
  <c r="I30" i="73"/>
  <c r="I31" i="73"/>
  <c r="I33" i="73"/>
  <c r="I32" i="73"/>
  <c r="I71" i="96"/>
  <c r="I37" i="74"/>
  <c r="I48" i="74"/>
  <c r="I49" i="74"/>
  <c r="I50" i="74"/>
  <c r="I51" i="74"/>
  <c r="I52" i="74"/>
  <c r="I53" i="74"/>
  <c r="I54" i="74"/>
  <c r="I55" i="74"/>
  <c r="I56" i="74"/>
  <c r="I57" i="74"/>
  <c r="I58" i="74"/>
  <c r="I59" i="74"/>
  <c r="G10" i="103"/>
  <c r="G9" i="103"/>
  <c r="W40" i="46"/>
  <c r="Y40" i="46" s="1"/>
  <c r="S40" i="46"/>
  <c r="I29" i="103"/>
  <c r="M37" i="97" s="1"/>
  <c r="I28" i="103"/>
  <c r="M36" i="97" s="1"/>
  <c r="I27" i="103"/>
  <c r="M35" i="97" s="1"/>
  <c r="I26" i="103"/>
  <c r="M34" i="97" s="1"/>
  <c r="I25" i="103"/>
  <c r="M33" i="97" s="1"/>
  <c r="I24" i="103"/>
  <c r="M32" i="97" s="1"/>
  <c r="I23" i="103"/>
  <c r="M31" i="97" s="1"/>
  <c r="I22" i="103"/>
  <c r="M30" i="97" s="1"/>
  <c r="I21" i="103"/>
  <c r="M29" i="97" s="1"/>
  <c r="I20" i="103"/>
  <c r="M28" i="97" s="1"/>
  <c r="I19" i="103"/>
  <c r="M27" i="97" s="1"/>
  <c r="I18" i="103"/>
  <c r="M26" i="97" s="1"/>
  <c r="I17" i="103"/>
  <c r="M25" i="97" s="1"/>
  <c r="I16" i="103"/>
  <c r="M24" i="97" s="1"/>
  <c r="I15" i="103"/>
  <c r="M23" i="97" s="1"/>
  <c r="I14" i="103"/>
  <c r="M22" i="97" s="1"/>
  <c r="I13" i="103"/>
  <c r="M21" i="97" s="1"/>
  <c r="I12" i="103"/>
  <c r="M20" i="97" s="1"/>
  <c r="Q40" i="45"/>
  <c r="Q40" i="44"/>
  <c r="Q40" i="43"/>
  <c r="Q40" i="42"/>
  <c r="Q40" i="41"/>
  <c r="Q40" i="40"/>
  <c r="Q40" i="39"/>
  <c r="Q40" i="38"/>
  <c r="Q40" i="37"/>
  <c r="BA40" i="36"/>
  <c r="AU40" i="36"/>
  <c r="AK40" i="36"/>
  <c r="AE40" i="36"/>
  <c r="Q40" i="36"/>
  <c r="BA40" i="35"/>
  <c r="AU40" i="35"/>
  <c r="AK40" i="35"/>
  <c r="AE40" i="35"/>
  <c r="Q40" i="35"/>
  <c r="BA40" i="34"/>
  <c r="AU40" i="34"/>
  <c r="AK40" i="34"/>
  <c r="AE40" i="34"/>
  <c r="Q40" i="34"/>
  <c r="Q40" i="33"/>
  <c r="Q40" i="32"/>
  <c r="BO18" i="51"/>
  <c r="BG18" i="51"/>
  <c r="AY18" i="51"/>
  <c r="AQ18" i="51"/>
  <c r="AU18" i="51" s="1"/>
  <c r="AI18" i="51"/>
  <c r="AA18" i="51"/>
  <c r="Q18" i="51"/>
  <c r="Q40" i="31"/>
  <c r="BA40" i="30"/>
  <c r="AU40" i="30"/>
  <c r="AK40" i="30"/>
  <c r="AE40" i="30"/>
  <c r="Q40" i="30"/>
  <c r="K38" i="103"/>
  <c r="K37" i="103"/>
  <c r="K36" i="103"/>
  <c r="K35" i="103"/>
  <c r="K34" i="103"/>
  <c r="K33" i="103"/>
  <c r="K32" i="103"/>
  <c r="K31" i="103"/>
  <c r="I75" i="96"/>
  <c r="I69" i="98"/>
  <c r="E81" i="98"/>
  <c r="E82" i="98"/>
  <c r="G82" i="98"/>
  <c r="G81" i="98"/>
  <c r="I82" i="98"/>
  <c r="I81" i="98"/>
  <c r="AM41" i="45"/>
  <c r="AM41" i="44"/>
  <c r="AM41" i="43"/>
  <c r="AM41" i="42"/>
  <c r="AM41" i="41"/>
  <c r="AM41" i="40"/>
  <c r="AM41" i="39"/>
  <c r="AM41" i="38"/>
  <c r="AM41" i="37"/>
  <c r="AM41" i="36"/>
  <c r="AM41" i="35"/>
  <c r="AM41" i="34"/>
  <c r="AM41" i="33"/>
  <c r="AM41" i="32"/>
  <c r="AM41" i="31"/>
  <c r="AM41" i="30"/>
  <c r="I19" i="24"/>
  <c r="M19" i="24" s="1"/>
  <c r="S19" i="24" s="1"/>
  <c r="K76" i="96"/>
  <c r="I19" i="22" s="1"/>
  <c r="M19" i="22" s="1"/>
  <c r="S19" i="22" s="1"/>
  <c r="M8" i="49"/>
  <c r="M8" i="51"/>
  <c r="BO14" i="51"/>
  <c r="BS14" i="51" s="1"/>
  <c r="BG14" i="51"/>
  <c r="AY14" i="51"/>
  <c r="AQ14" i="51"/>
  <c r="AI14" i="51"/>
  <c r="AM14" i="51" s="1"/>
  <c r="AA14" i="51"/>
  <c r="Q14" i="51"/>
  <c r="W14" i="51" s="1"/>
  <c r="M8" i="53"/>
  <c r="M8" i="55"/>
  <c r="BO9" i="51"/>
  <c r="BS9" i="51" s="1"/>
  <c r="BG9" i="51"/>
  <c r="AY9" i="51"/>
  <c r="AQ9" i="51"/>
  <c r="AI9" i="51"/>
  <c r="AM9" i="51" s="1"/>
  <c r="AA9" i="51"/>
  <c r="Q9" i="51"/>
  <c r="W9" i="51" s="1"/>
  <c r="BO15" i="51"/>
  <c r="BS15" i="51" s="1"/>
  <c r="BG15" i="51"/>
  <c r="AY15" i="51"/>
  <c r="AQ15" i="51"/>
  <c r="AI15" i="51"/>
  <c r="AM15" i="51" s="1"/>
  <c r="AA15" i="51"/>
  <c r="Q15" i="51"/>
  <c r="W15" i="51" s="1"/>
  <c r="CE71" i="52"/>
  <c r="CE73" i="52"/>
  <c r="BS17" i="51"/>
  <c r="BK75" i="52"/>
  <c r="G964" i="1"/>
  <c r="E23" i="2"/>
  <c r="BK74" i="52"/>
  <c r="CE75" i="52"/>
  <c r="CE74" i="52"/>
  <c r="BA70" i="52"/>
  <c r="BA69" i="52"/>
  <c r="BA68" i="52"/>
  <c r="BA67" i="52"/>
  <c r="AW78" i="52"/>
  <c r="BA66" i="52"/>
  <c r="BA78" i="52" s="1"/>
  <c r="BA79" i="52" s="1"/>
  <c r="CE70" i="52"/>
  <c r="CE69" i="52"/>
  <c r="CE68" i="52"/>
  <c r="CE67" i="52"/>
  <c r="CA78" i="52"/>
  <c r="CE66" i="52"/>
  <c r="CE78" i="52" s="1"/>
  <c r="CE79" i="52" s="1"/>
  <c r="CA79" i="52" l="1"/>
  <c r="BY79" i="52"/>
  <c r="AW79" i="52"/>
  <c r="AU79" i="52"/>
  <c r="BK78" i="52"/>
  <c r="BK79" i="52" s="1"/>
  <c r="G966" i="1"/>
  <c r="E25" i="2"/>
  <c r="G968" i="1" s="1"/>
  <c r="AI8" i="55"/>
  <c r="AA8" i="55"/>
  <c r="Q8" i="55"/>
  <c r="Q8" i="53"/>
  <c r="BO8" i="51"/>
  <c r="BG8" i="51"/>
  <c r="AY8" i="51"/>
  <c r="AQ8" i="51"/>
  <c r="AI8" i="51"/>
  <c r="AA8" i="51"/>
  <c r="Q8" i="51"/>
  <c r="Q8" i="49"/>
  <c r="AS41" i="30"/>
  <c r="AO41" i="30"/>
  <c r="AY41" i="30" s="1"/>
  <c r="AS41" i="31"/>
  <c r="AU41" i="31"/>
  <c r="AO41" i="31"/>
  <c r="AS41" i="32"/>
  <c r="AU41" i="32"/>
  <c r="AO41" i="32"/>
  <c r="AS41" i="33"/>
  <c r="AU41" i="33"/>
  <c r="AO41" i="33"/>
  <c r="AS41" i="34"/>
  <c r="AO41" i="34"/>
  <c r="AY41" i="34" s="1"/>
  <c r="AS41" i="35"/>
  <c r="AO41" i="35"/>
  <c r="AY41" i="35" s="1"/>
  <c r="AS41" i="36"/>
  <c r="AO41" i="36"/>
  <c r="AY41" i="36" s="1"/>
  <c r="AS41" i="37"/>
  <c r="AO41" i="37"/>
  <c r="AY41" i="37" s="1"/>
  <c r="AS41" i="38"/>
  <c r="AU41" i="38"/>
  <c r="AO41" i="38"/>
  <c r="AS41" i="39"/>
  <c r="AU41" i="39"/>
  <c r="AO41" i="39"/>
  <c r="AS41" i="40"/>
  <c r="AU41" i="40"/>
  <c r="AO41" i="40"/>
  <c r="AS41" i="41"/>
  <c r="AU41" i="41"/>
  <c r="AO41" i="41"/>
  <c r="AS41" i="42"/>
  <c r="AU41" i="42"/>
  <c r="AO41" i="42"/>
  <c r="AS41" i="43"/>
  <c r="AU41" i="43"/>
  <c r="AO41" i="43"/>
  <c r="AS41" i="44"/>
  <c r="AU41" i="44"/>
  <c r="AO41" i="44"/>
  <c r="AS41" i="45"/>
  <c r="AO41" i="45"/>
  <c r="AY41" i="45" s="1"/>
  <c r="K80" i="98"/>
  <c r="O80" i="98" s="1"/>
  <c r="K79" i="98"/>
  <c r="O79" i="98" s="1"/>
  <c r="K78" i="98"/>
  <c r="O78" i="98" s="1"/>
  <c r="K77" i="98"/>
  <c r="O77" i="98" s="1"/>
  <c r="K76" i="98"/>
  <c r="O76" i="98" s="1"/>
  <c r="K75" i="98"/>
  <c r="O75" i="98" s="1"/>
  <c r="K74" i="98"/>
  <c r="O74" i="98" s="1"/>
  <c r="K73" i="98"/>
  <c r="O73" i="98" s="1"/>
  <c r="K72" i="98"/>
  <c r="O72" i="98" s="1"/>
  <c r="K71" i="98"/>
  <c r="O71" i="98" s="1"/>
  <c r="K70" i="98"/>
  <c r="O70" i="98" s="1"/>
  <c r="K69" i="98"/>
  <c r="O69" i="98" s="1"/>
  <c r="K68" i="98"/>
  <c r="O68" i="98" s="1"/>
  <c r="K67" i="98"/>
  <c r="O67" i="98" s="1"/>
  <c r="K66" i="98"/>
  <c r="O66" i="98" s="1"/>
  <c r="K65" i="98"/>
  <c r="O65" i="98" s="1"/>
  <c r="K64" i="98"/>
  <c r="O64" i="98" s="1"/>
  <c r="K63" i="98"/>
  <c r="O63" i="98" s="1"/>
  <c r="K62" i="98"/>
  <c r="O62" i="98" s="1"/>
  <c r="K61" i="98"/>
  <c r="O61" i="98" s="1"/>
  <c r="K60" i="98"/>
  <c r="O60" i="98" s="1"/>
  <c r="K59" i="98"/>
  <c r="O59" i="98" s="1"/>
  <c r="K58" i="98"/>
  <c r="O58" i="98" s="1"/>
  <c r="K57" i="98"/>
  <c r="O57" i="98" s="1"/>
  <c r="K56" i="98"/>
  <c r="O56" i="98" s="1"/>
  <c r="K55" i="98"/>
  <c r="O55" i="98" s="1"/>
  <c r="K54" i="98"/>
  <c r="O54" i="98" s="1"/>
  <c r="K53" i="98"/>
  <c r="O53" i="98" s="1"/>
  <c r="K52" i="98"/>
  <c r="O52" i="98" s="1"/>
  <c r="K51" i="98"/>
  <c r="O51" i="98" s="1"/>
  <c r="K50" i="98"/>
  <c r="O50" i="98" s="1"/>
  <c r="K49" i="98"/>
  <c r="O49" i="98" s="1"/>
  <c r="K48" i="98"/>
  <c r="O48" i="98" s="1"/>
  <c r="S48" i="98" s="1"/>
  <c r="E85" i="95" s="1"/>
  <c r="G85" i="95" s="1"/>
  <c r="K47" i="98"/>
  <c r="O47" i="98" s="1"/>
  <c r="K46" i="98"/>
  <c r="O46" i="98" s="1"/>
  <c r="S46" i="98" s="1"/>
  <c r="E84" i="95" s="1"/>
  <c r="G84" i="95" s="1"/>
  <c r="K45" i="98"/>
  <c r="O45" i="98" s="1"/>
  <c r="K41" i="98"/>
  <c r="O41" i="98" s="1"/>
  <c r="K39" i="98"/>
  <c r="O39" i="98" s="1"/>
  <c r="K38" i="98"/>
  <c r="O38" i="98" s="1"/>
  <c r="K37" i="98"/>
  <c r="O37" i="98" s="1"/>
  <c r="K36" i="98"/>
  <c r="O36" i="98" s="1"/>
  <c r="K35" i="98"/>
  <c r="O35" i="98" s="1"/>
  <c r="K34" i="98"/>
  <c r="O34" i="98" s="1"/>
  <c r="K31" i="98"/>
  <c r="O31" i="98" s="1"/>
  <c r="K30" i="98"/>
  <c r="O30" i="98" s="1"/>
  <c r="K29" i="98"/>
  <c r="O29" i="98" s="1"/>
  <c r="K28" i="98"/>
  <c r="O28" i="98" s="1"/>
  <c r="K27" i="98"/>
  <c r="O27" i="98" s="1"/>
  <c r="K26" i="98"/>
  <c r="O26" i="98" s="1"/>
  <c r="K25" i="98"/>
  <c r="O25" i="98" s="1"/>
  <c r="K24" i="98"/>
  <c r="O24" i="98" s="1"/>
  <c r="K21" i="98"/>
  <c r="O21" i="98" s="1"/>
  <c r="K20" i="98"/>
  <c r="O20" i="98" s="1"/>
  <c r="K19" i="98"/>
  <c r="O19" i="98" s="1"/>
  <c r="K18" i="98"/>
  <c r="O18" i="98" s="1"/>
  <c r="K17" i="98"/>
  <c r="O17" i="98" s="1"/>
  <c r="K16" i="98"/>
  <c r="O16" i="98" s="1"/>
  <c r="K15" i="98"/>
  <c r="O15" i="98" s="1"/>
  <c r="K14" i="98"/>
  <c r="O14" i="98" s="1"/>
  <c r="K13" i="98"/>
  <c r="O13" i="98" s="1"/>
  <c r="K12" i="98"/>
  <c r="O12" i="98" s="1"/>
  <c r="K11" i="98"/>
  <c r="O11" i="98" s="1"/>
  <c r="K10" i="98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7" i="98"/>
  <c r="Q47" i="98" s="1"/>
  <c r="M45" i="98"/>
  <c r="Q45" i="98" s="1"/>
  <c r="M41" i="98"/>
  <c r="Q41" i="98" s="1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I18" i="24"/>
  <c r="M18" i="24" s="1"/>
  <c r="S18" i="24" s="1"/>
  <c r="K75" i="96"/>
  <c r="I18" i="22" s="1"/>
  <c r="M18" i="22" s="1"/>
  <c r="S18" i="22" s="1"/>
  <c r="W40" i="30"/>
  <c r="S40" i="30"/>
  <c r="W40" i="31"/>
  <c r="S40" i="31"/>
  <c r="W40" i="32"/>
  <c r="S40" i="32"/>
  <c r="W40" i="33"/>
  <c r="S40" i="33"/>
  <c r="W40" i="34"/>
  <c r="S40" i="34"/>
  <c r="W40" i="35"/>
  <c r="S40" i="35"/>
  <c r="W40" i="36"/>
  <c r="S40" i="36"/>
  <c r="W40" i="37"/>
  <c r="S40" i="37"/>
  <c r="W40" i="38"/>
  <c r="S40" i="38"/>
  <c r="W40" i="39"/>
  <c r="S40" i="39"/>
  <c r="W40" i="40"/>
  <c r="S40" i="40"/>
  <c r="W40" i="41"/>
  <c r="S40" i="41"/>
  <c r="W40" i="42"/>
  <c r="S40" i="42"/>
  <c r="W40" i="43"/>
  <c r="S40" i="43"/>
  <c r="W40" i="44"/>
  <c r="S40" i="44"/>
  <c r="W40" i="45"/>
  <c r="S40" i="45"/>
  <c r="S20" i="97"/>
  <c r="I39" i="46" s="1"/>
  <c r="M39" i="46" s="1"/>
  <c r="Q20" i="97"/>
  <c r="I38" i="46" s="1"/>
  <c r="M38" i="46" s="1"/>
  <c r="S21" i="97"/>
  <c r="I39" i="45" s="1"/>
  <c r="M39" i="45" s="1"/>
  <c r="Q21" i="97"/>
  <c r="I38" i="45" s="1"/>
  <c r="M38" i="45" s="1"/>
  <c r="S22" i="97"/>
  <c r="I39" i="44" s="1"/>
  <c r="M39" i="44" s="1"/>
  <c r="Q22" i="97"/>
  <c r="I38" i="44" s="1"/>
  <c r="M38" i="44" s="1"/>
  <c r="S23" i="97"/>
  <c r="I39" i="43" s="1"/>
  <c r="M39" i="43" s="1"/>
  <c r="Q23" i="97"/>
  <c r="I38" i="43" s="1"/>
  <c r="M38" i="43" s="1"/>
  <c r="S24" i="97"/>
  <c r="I39" i="42" s="1"/>
  <c r="M39" i="42" s="1"/>
  <c r="Q24" i="97"/>
  <c r="I38" i="42" s="1"/>
  <c r="M38" i="42" s="1"/>
  <c r="S25" i="97"/>
  <c r="I39" i="41" s="1"/>
  <c r="M39" i="41" s="1"/>
  <c r="Q25" i="97"/>
  <c r="I38" i="41" s="1"/>
  <c r="M38" i="41" s="1"/>
  <c r="S26" i="97"/>
  <c r="I39" i="40" s="1"/>
  <c r="M39" i="40" s="1"/>
  <c r="Q26" i="97"/>
  <c r="I38" i="40" s="1"/>
  <c r="M38" i="40" s="1"/>
  <c r="S27" i="97"/>
  <c r="I39" i="39" s="1"/>
  <c r="M39" i="39" s="1"/>
  <c r="Q27" i="97"/>
  <c r="I38" i="39" s="1"/>
  <c r="M38" i="39" s="1"/>
  <c r="S28" i="97"/>
  <c r="I39" i="38" s="1"/>
  <c r="M39" i="38" s="1"/>
  <c r="Q28" i="97"/>
  <c r="I38" i="38" s="1"/>
  <c r="M38" i="38" s="1"/>
  <c r="S29" i="97"/>
  <c r="I39" i="37" s="1"/>
  <c r="M39" i="37" s="1"/>
  <c r="Q29" i="97"/>
  <c r="I38" i="37" s="1"/>
  <c r="M38" i="37" s="1"/>
  <c r="S30" i="97"/>
  <c r="I39" i="36" s="1"/>
  <c r="M39" i="36" s="1"/>
  <c r="Q30" i="97"/>
  <c r="I38" i="36" s="1"/>
  <c r="M38" i="36" s="1"/>
  <c r="S31" i="97"/>
  <c r="I39" i="35" s="1"/>
  <c r="M39" i="35" s="1"/>
  <c r="Q31" i="97"/>
  <c r="I38" i="35" s="1"/>
  <c r="M38" i="35" s="1"/>
  <c r="S32" i="97"/>
  <c r="I39" i="34" s="1"/>
  <c r="M39" i="34" s="1"/>
  <c r="Q32" i="97"/>
  <c r="I38" i="34" s="1"/>
  <c r="M38" i="34" s="1"/>
  <c r="S33" i="97"/>
  <c r="I39" i="33" s="1"/>
  <c r="M39" i="33" s="1"/>
  <c r="Q33" i="97"/>
  <c r="I38" i="33" s="1"/>
  <c r="M38" i="33" s="1"/>
  <c r="S34" i="97"/>
  <c r="I39" i="32" s="1"/>
  <c r="M39" i="32" s="1"/>
  <c r="Q34" i="97"/>
  <c r="I38" i="32" s="1"/>
  <c r="M38" i="32" s="1"/>
  <c r="S35" i="97"/>
  <c r="I23" i="51" s="1"/>
  <c r="M23" i="51" s="1"/>
  <c r="Q35" i="97"/>
  <c r="I22" i="51" s="1"/>
  <c r="M22" i="51" s="1"/>
  <c r="S36" i="97"/>
  <c r="I39" i="31" s="1"/>
  <c r="M39" i="31" s="1"/>
  <c r="Q36" i="97"/>
  <c r="I38" i="31" s="1"/>
  <c r="M38" i="31" s="1"/>
  <c r="S37" i="97"/>
  <c r="I39" i="30" s="1"/>
  <c r="M39" i="30" s="1"/>
  <c r="Q37" i="97"/>
  <c r="I38" i="30" s="1"/>
  <c r="M38" i="30" s="1"/>
  <c r="AM40" i="46"/>
  <c r="AO40" i="46" s="1"/>
  <c r="G70" i="96"/>
  <c r="I70" i="96" s="1"/>
  <c r="G69" i="96"/>
  <c r="I69" i="96" s="1"/>
  <c r="I63" i="56"/>
  <c r="M63" i="56" s="1"/>
  <c r="K59" i="74"/>
  <c r="I63" i="54" s="1"/>
  <c r="M63" i="54" s="1"/>
  <c r="I62" i="56"/>
  <c r="M62" i="56" s="1"/>
  <c r="K58" i="74"/>
  <c r="I62" i="54" s="1"/>
  <c r="M62" i="54" s="1"/>
  <c r="I61" i="56"/>
  <c r="M61" i="56" s="1"/>
  <c r="K57" i="74"/>
  <c r="I61" i="54" s="1"/>
  <c r="M61" i="54" s="1"/>
  <c r="I60" i="56"/>
  <c r="M60" i="56" s="1"/>
  <c r="K56" i="74"/>
  <c r="I60" i="54" s="1"/>
  <c r="M60" i="54" s="1"/>
  <c r="I59" i="56"/>
  <c r="M59" i="56" s="1"/>
  <c r="K55" i="74"/>
  <c r="I59" i="54" s="1"/>
  <c r="M59" i="54" s="1"/>
  <c r="I58" i="56"/>
  <c r="M58" i="56" s="1"/>
  <c r="K54" i="74"/>
  <c r="I58" i="54" s="1"/>
  <c r="M58" i="54" s="1"/>
  <c r="I57" i="56"/>
  <c r="M57" i="56" s="1"/>
  <c r="K53" i="74"/>
  <c r="I57" i="54" s="1"/>
  <c r="M57" i="54" s="1"/>
  <c r="I56" i="56"/>
  <c r="M56" i="56" s="1"/>
  <c r="K52" i="74"/>
  <c r="I56" i="54" s="1"/>
  <c r="M56" i="54" s="1"/>
  <c r="I55" i="56"/>
  <c r="M55" i="56" s="1"/>
  <c r="K51" i="74"/>
  <c r="I55" i="54" s="1"/>
  <c r="M55" i="54" s="1"/>
  <c r="I54" i="56"/>
  <c r="M54" i="56" s="1"/>
  <c r="K50" i="74"/>
  <c r="I54" i="54" s="1"/>
  <c r="M54" i="54" s="1"/>
  <c r="I53" i="56"/>
  <c r="M53" i="56" s="1"/>
  <c r="K49" i="74"/>
  <c r="I53" i="54" s="1"/>
  <c r="M53" i="54" s="1"/>
  <c r="I52" i="56"/>
  <c r="M52" i="56" s="1"/>
  <c r="K48" i="74"/>
  <c r="I52" i="54" s="1"/>
  <c r="M52" i="54" s="1"/>
  <c r="I28" i="56"/>
  <c r="M28" i="56" s="1"/>
  <c r="K37" i="74"/>
  <c r="I28" i="54" s="1"/>
  <c r="M28" i="54" s="1"/>
  <c r="I39" i="55"/>
  <c r="M39" i="55" s="1"/>
  <c r="K71" i="96"/>
  <c r="I39" i="53" s="1"/>
  <c r="M39" i="53" s="1"/>
  <c r="Q39" i="53" s="1"/>
  <c r="W39" i="53" s="1"/>
  <c r="I89" i="25"/>
  <c r="M89" i="25" s="1"/>
  <c r="S89" i="25" s="1"/>
  <c r="K32" i="73"/>
  <c r="I89" i="23" s="1"/>
  <c r="M89" i="23" s="1"/>
  <c r="S89" i="23" s="1"/>
  <c r="I65" i="25"/>
  <c r="M65" i="25" s="1"/>
  <c r="S65" i="25" s="1"/>
  <c r="K33" i="73"/>
  <c r="I65" i="23" s="1"/>
  <c r="M65" i="23" s="1"/>
  <c r="S65" i="23" s="1"/>
  <c r="I86" i="25"/>
  <c r="M86" i="25" s="1"/>
  <c r="S86" i="25" s="1"/>
  <c r="K31" i="73"/>
  <c r="I86" i="23" s="1"/>
  <c r="M86" i="23" s="1"/>
  <c r="S86" i="23" s="1"/>
  <c r="I83" i="25"/>
  <c r="M83" i="25" s="1"/>
  <c r="S83" i="25" s="1"/>
  <c r="K30" i="73"/>
  <c r="I83" i="23" s="1"/>
  <c r="M83" i="23" s="1"/>
  <c r="S83" i="23" s="1"/>
  <c r="I80" i="25"/>
  <c r="M80" i="25" s="1"/>
  <c r="S80" i="25" s="1"/>
  <c r="K29" i="73"/>
  <c r="I80" i="23" s="1"/>
  <c r="M80" i="23" s="1"/>
  <c r="S80" i="23" s="1"/>
  <c r="I77" i="25"/>
  <c r="M77" i="25" s="1"/>
  <c r="S77" i="25" s="1"/>
  <c r="K28" i="73"/>
  <c r="I77" i="23" s="1"/>
  <c r="M77" i="23" s="1"/>
  <c r="S77" i="23" s="1"/>
  <c r="I74" i="25"/>
  <c r="M74" i="25" s="1"/>
  <c r="S74" i="25" s="1"/>
  <c r="K27" i="73"/>
  <c r="I74" i="23" s="1"/>
  <c r="M74" i="23" s="1"/>
  <c r="S74" i="23" s="1"/>
  <c r="I71" i="25"/>
  <c r="M71" i="25" s="1"/>
  <c r="S71" i="25" s="1"/>
  <c r="K26" i="73"/>
  <c r="I71" i="23" s="1"/>
  <c r="M71" i="23" s="1"/>
  <c r="S71" i="23" s="1"/>
  <c r="I68" i="25"/>
  <c r="M68" i="25" s="1"/>
  <c r="S68" i="25" s="1"/>
  <c r="K25" i="73"/>
  <c r="I68" i="23" s="1"/>
  <c r="M68" i="23" s="1"/>
  <c r="S68" i="23" s="1"/>
  <c r="I62" i="25"/>
  <c r="M62" i="25" s="1"/>
  <c r="S62" i="25" s="1"/>
  <c r="K24" i="73"/>
  <c r="I62" i="23" s="1"/>
  <c r="M62" i="23" s="1"/>
  <c r="S62" i="23" s="1"/>
  <c r="I59" i="25"/>
  <c r="M59" i="25" s="1"/>
  <c r="S59" i="25" s="1"/>
  <c r="K23" i="73"/>
  <c r="I59" i="23" s="1"/>
  <c r="M59" i="23" s="1"/>
  <c r="S59" i="23" s="1"/>
  <c r="I56" i="25"/>
  <c r="M56" i="25" s="1"/>
  <c r="S56" i="25" s="1"/>
  <c r="K22" i="73"/>
  <c r="I56" i="23" s="1"/>
  <c r="M56" i="23" s="1"/>
  <c r="S56" i="23" s="1"/>
  <c r="I23" i="25"/>
  <c r="M23" i="25" s="1"/>
  <c r="S23" i="25" s="1"/>
  <c r="K11" i="73"/>
  <c r="I23" i="23" s="1"/>
  <c r="M23" i="23" s="1"/>
  <c r="S23" i="23" s="1"/>
  <c r="I24" i="24"/>
  <c r="M24" i="24" s="1"/>
  <c r="S24" i="24" s="1"/>
  <c r="K77" i="96"/>
  <c r="I24" i="22" s="1"/>
  <c r="M24" i="22" s="1"/>
  <c r="S24" i="22" s="1"/>
  <c r="S10" i="25"/>
  <c r="S10" i="23"/>
  <c r="AS8" i="30"/>
  <c r="AO8" i="30"/>
  <c r="AU8" i="31"/>
  <c r="AS8" i="31"/>
  <c r="AO8" i="31"/>
  <c r="AU8" i="32"/>
  <c r="AS8" i="32"/>
  <c r="AO8" i="32"/>
  <c r="AU8" i="33"/>
  <c r="AS8" i="33"/>
  <c r="AO8" i="33"/>
  <c r="AS8" i="34"/>
  <c r="AO8" i="34"/>
  <c r="AU8" i="35"/>
  <c r="AS8" i="35"/>
  <c r="AO8" i="35"/>
  <c r="AU8" i="36"/>
  <c r="AS8" i="36"/>
  <c r="AO8" i="36"/>
  <c r="AU8" i="37"/>
  <c r="AS8" i="37"/>
  <c r="AO8" i="37"/>
  <c r="AU8" i="38"/>
  <c r="AS8" i="38"/>
  <c r="AO8" i="38"/>
  <c r="AU8" i="39"/>
  <c r="AS8" i="39"/>
  <c r="AO8" i="39"/>
  <c r="AU8" i="40"/>
  <c r="AS8" i="40"/>
  <c r="AO8" i="40"/>
  <c r="AU8" i="41"/>
  <c r="AS8" i="41"/>
  <c r="AO8" i="41"/>
  <c r="AU8" i="42"/>
  <c r="AS8" i="42"/>
  <c r="AO8" i="42"/>
  <c r="AU8" i="43"/>
  <c r="AS8" i="43"/>
  <c r="AO8" i="43"/>
  <c r="AU8" i="44"/>
  <c r="AS8" i="44"/>
  <c r="AO8" i="44"/>
  <c r="AU8" i="45"/>
  <c r="AS8" i="45"/>
  <c r="AO8" i="45"/>
  <c r="W34" i="46"/>
  <c r="Y34" i="46" s="1"/>
  <c r="S34" i="46"/>
  <c r="W33" i="46"/>
  <c r="Y33" i="46" s="1"/>
  <c r="S33" i="46"/>
  <c r="W32" i="46"/>
  <c r="Y32" i="46" s="1"/>
  <c r="S32" i="46"/>
  <c r="W31" i="46"/>
  <c r="Y31" i="46" s="1"/>
  <c r="S31" i="46"/>
  <c r="W30" i="46"/>
  <c r="Y30" i="46" s="1"/>
  <c r="S30" i="46"/>
  <c r="W29" i="46"/>
  <c r="Y29" i="46" s="1"/>
  <c r="S29" i="46"/>
  <c r="W28" i="46"/>
  <c r="Y28" i="46" s="1"/>
  <c r="S28" i="46"/>
  <c r="W27" i="46"/>
  <c r="Y27" i="46" s="1"/>
  <c r="S27" i="46"/>
  <c r="W26" i="46"/>
  <c r="Y26" i="46" s="1"/>
  <c r="S26" i="46"/>
  <c r="W25" i="46"/>
  <c r="Y25" i="46" s="1"/>
  <c r="S25" i="46"/>
  <c r="W24" i="46"/>
  <c r="Y24" i="46" s="1"/>
  <c r="S24" i="46"/>
  <c r="W23" i="46"/>
  <c r="Y23" i="46" s="1"/>
  <c r="S23" i="46"/>
  <c r="W12" i="46"/>
  <c r="Y12" i="46" s="1"/>
  <c r="S12" i="46"/>
  <c r="W34" i="45"/>
  <c r="S34" i="45"/>
  <c r="W33" i="45"/>
  <c r="S33" i="45"/>
  <c r="W32" i="45"/>
  <c r="S32" i="45"/>
  <c r="W31" i="45"/>
  <c r="S31" i="45"/>
  <c r="W30" i="45"/>
  <c r="S30" i="45"/>
  <c r="W29" i="45"/>
  <c r="S29" i="45"/>
  <c r="W28" i="45"/>
  <c r="S28" i="45"/>
  <c r="W27" i="45"/>
  <c r="S27" i="45"/>
  <c r="W26" i="45"/>
  <c r="S26" i="45"/>
  <c r="W25" i="45"/>
  <c r="S25" i="45"/>
  <c r="W24" i="45"/>
  <c r="S24" i="45"/>
  <c r="W23" i="45"/>
  <c r="S23" i="45"/>
  <c r="W12" i="45"/>
  <c r="S12" i="45"/>
  <c r="W34" i="44"/>
  <c r="S34" i="44"/>
  <c r="W33" i="44"/>
  <c r="S33" i="44"/>
  <c r="W32" i="44"/>
  <c r="S32" i="44"/>
  <c r="W31" i="44"/>
  <c r="S31" i="44"/>
  <c r="W30" i="44"/>
  <c r="S30" i="44"/>
  <c r="W29" i="44"/>
  <c r="S29" i="44"/>
  <c r="W28" i="44"/>
  <c r="S28" i="44"/>
  <c r="W27" i="44"/>
  <c r="S27" i="44"/>
  <c r="W26" i="44"/>
  <c r="S26" i="44"/>
  <c r="W25" i="44"/>
  <c r="S25" i="44"/>
  <c r="W24" i="44"/>
  <c r="S24" i="44"/>
  <c r="W23" i="44"/>
  <c r="S23" i="44"/>
  <c r="W12" i="44"/>
  <c r="S12" i="44"/>
  <c r="W34" i="43"/>
  <c r="S34" i="43"/>
  <c r="W33" i="43"/>
  <c r="S33" i="43"/>
  <c r="W32" i="43"/>
  <c r="S32" i="43"/>
  <c r="W31" i="43"/>
  <c r="S31" i="43"/>
  <c r="W30" i="43"/>
  <c r="S30" i="43"/>
  <c r="W29" i="43"/>
  <c r="S29" i="43"/>
  <c r="W28" i="43"/>
  <c r="S28" i="43"/>
  <c r="W27" i="43"/>
  <c r="S27" i="43"/>
  <c r="W26" i="43"/>
  <c r="S26" i="43"/>
  <c r="W25" i="43"/>
  <c r="S25" i="43"/>
  <c r="W24" i="43"/>
  <c r="S24" i="43"/>
  <c r="W23" i="43"/>
  <c r="S23" i="43"/>
  <c r="W12" i="43"/>
  <c r="S12" i="43"/>
  <c r="W34" i="42"/>
  <c r="S34" i="42"/>
  <c r="W33" i="42"/>
  <c r="S33" i="42"/>
  <c r="W32" i="42"/>
  <c r="S32" i="42"/>
  <c r="W31" i="42"/>
  <c r="S31" i="42"/>
  <c r="W30" i="42"/>
  <c r="S30" i="42"/>
  <c r="W29" i="42"/>
  <c r="S29" i="42"/>
  <c r="W28" i="42"/>
  <c r="S28" i="42"/>
  <c r="W27" i="42"/>
  <c r="S27" i="42"/>
  <c r="W26" i="42"/>
  <c r="S26" i="42"/>
  <c r="W25" i="42"/>
  <c r="S25" i="42"/>
  <c r="W24" i="42"/>
  <c r="S24" i="42"/>
  <c r="W23" i="42"/>
  <c r="S23" i="42"/>
  <c r="W12" i="42"/>
  <c r="S12" i="42"/>
  <c r="W34" i="41"/>
  <c r="S34" i="41"/>
  <c r="W33" i="41"/>
  <c r="S33" i="41"/>
  <c r="W32" i="41"/>
  <c r="S32" i="41"/>
  <c r="W31" i="41"/>
  <c r="S31" i="41"/>
  <c r="W30" i="41"/>
  <c r="S30" i="41"/>
  <c r="W29" i="41"/>
  <c r="S29" i="41"/>
  <c r="W28" i="41"/>
  <c r="S28" i="41"/>
  <c r="W27" i="41"/>
  <c r="S27" i="41"/>
  <c r="W26" i="41"/>
  <c r="S26" i="41"/>
  <c r="W25" i="41"/>
  <c r="S25" i="41"/>
  <c r="W24" i="41"/>
  <c r="S24" i="41"/>
  <c r="W23" i="41"/>
  <c r="S23" i="41"/>
  <c r="W12" i="41"/>
  <c r="S12" i="41"/>
  <c r="W34" i="40"/>
  <c r="S34" i="40"/>
  <c r="W33" i="40"/>
  <c r="S33" i="40"/>
  <c r="W32" i="40"/>
  <c r="S32" i="40"/>
  <c r="W31" i="40"/>
  <c r="S31" i="40"/>
  <c r="W30" i="40"/>
  <c r="S30" i="40"/>
  <c r="W29" i="40"/>
  <c r="S29" i="40"/>
  <c r="W28" i="40"/>
  <c r="S28" i="40"/>
  <c r="W27" i="40"/>
  <c r="S27" i="40"/>
  <c r="W26" i="40"/>
  <c r="S26" i="40"/>
  <c r="W25" i="40"/>
  <c r="S25" i="40"/>
  <c r="W24" i="40"/>
  <c r="S24" i="40"/>
  <c r="W23" i="40"/>
  <c r="S23" i="40"/>
  <c r="W12" i="40"/>
  <c r="S12" i="40"/>
  <c r="W34" i="39"/>
  <c r="S34" i="39"/>
  <c r="W33" i="39"/>
  <c r="S33" i="39"/>
  <c r="W32" i="39"/>
  <c r="S32" i="39"/>
  <c r="W31" i="39"/>
  <c r="S31" i="39"/>
  <c r="W30" i="39"/>
  <c r="S30" i="39"/>
  <c r="W29" i="39"/>
  <c r="S29" i="39"/>
  <c r="W28" i="39"/>
  <c r="S28" i="39"/>
  <c r="W27" i="39"/>
  <c r="S27" i="39"/>
  <c r="W26" i="39"/>
  <c r="S26" i="39"/>
  <c r="W25" i="39"/>
  <c r="S25" i="39"/>
  <c r="W24" i="39"/>
  <c r="S24" i="39"/>
  <c r="W23" i="39"/>
  <c r="S23" i="39"/>
  <c r="W12" i="39"/>
  <c r="S12" i="39"/>
  <c r="W34" i="38"/>
  <c r="S34" i="38"/>
  <c r="W33" i="38"/>
  <c r="S33" i="38"/>
  <c r="W32" i="38"/>
  <c r="S32" i="38"/>
  <c r="W31" i="38"/>
  <c r="S31" i="38"/>
  <c r="W30" i="38"/>
  <c r="S30" i="38"/>
  <c r="W29" i="38"/>
  <c r="S29" i="38"/>
  <c r="W28" i="38"/>
  <c r="S28" i="38"/>
  <c r="W27" i="38"/>
  <c r="S27" i="38"/>
  <c r="W26" i="38"/>
  <c r="S26" i="38"/>
  <c r="W25" i="38"/>
  <c r="S25" i="38"/>
  <c r="W24" i="38"/>
  <c r="S24" i="38"/>
  <c r="W23" i="38"/>
  <c r="S23" i="38"/>
  <c r="W12" i="38"/>
  <c r="S12" i="38"/>
  <c r="W34" i="37"/>
  <c r="S34" i="37"/>
  <c r="W33" i="37"/>
  <c r="S33" i="37"/>
  <c r="W32" i="37"/>
  <c r="S32" i="37"/>
  <c r="W31" i="37"/>
  <c r="S31" i="37"/>
  <c r="W30" i="37"/>
  <c r="S30" i="37"/>
  <c r="W29" i="37"/>
  <c r="S29" i="37"/>
  <c r="W28" i="37"/>
  <c r="S28" i="37"/>
  <c r="W27" i="37"/>
  <c r="S27" i="37"/>
  <c r="W26" i="37"/>
  <c r="S26" i="37"/>
  <c r="W25" i="37"/>
  <c r="S25" i="37"/>
  <c r="W24" i="37"/>
  <c r="S24" i="37"/>
  <c r="W23" i="37"/>
  <c r="S23" i="37"/>
  <c r="W12" i="37"/>
  <c r="S12" i="37"/>
  <c r="W34" i="36"/>
  <c r="S34" i="36"/>
  <c r="W33" i="36"/>
  <c r="S33" i="36"/>
  <c r="W32" i="36"/>
  <c r="S32" i="36"/>
  <c r="W31" i="36"/>
  <c r="S31" i="36"/>
  <c r="W30" i="36"/>
  <c r="S30" i="36"/>
  <c r="W29" i="36"/>
  <c r="S29" i="36"/>
  <c r="W28" i="36"/>
  <c r="S28" i="36"/>
  <c r="W27" i="36"/>
  <c r="S27" i="36"/>
  <c r="W26" i="36"/>
  <c r="S26" i="36"/>
  <c r="W25" i="36"/>
  <c r="S25" i="36"/>
  <c r="W24" i="36"/>
  <c r="S24" i="36"/>
  <c r="W23" i="36"/>
  <c r="S23" i="36"/>
  <c r="W12" i="36"/>
  <c r="S12" i="36"/>
  <c r="W34" i="35"/>
  <c r="S34" i="35"/>
  <c r="W33" i="35"/>
  <c r="S33" i="35"/>
  <c r="W32" i="35"/>
  <c r="S32" i="35"/>
  <c r="W31" i="35"/>
  <c r="S31" i="35"/>
  <c r="W30" i="35"/>
  <c r="S30" i="35"/>
  <c r="W29" i="35"/>
  <c r="S29" i="35"/>
  <c r="W28" i="35"/>
  <c r="S28" i="35"/>
  <c r="W27" i="35"/>
  <c r="S27" i="35"/>
  <c r="W26" i="35"/>
  <c r="S26" i="35"/>
  <c r="W25" i="35"/>
  <c r="S25" i="35"/>
  <c r="W24" i="35"/>
  <c r="S24" i="35"/>
  <c r="W23" i="35"/>
  <c r="S23" i="35"/>
  <c r="W12" i="35"/>
  <c r="S12" i="35"/>
  <c r="W34" i="34"/>
  <c r="S34" i="34"/>
  <c r="W33" i="34"/>
  <c r="S33" i="34"/>
  <c r="W32" i="34"/>
  <c r="S32" i="34"/>
  <c r="W31" i="34"/>
  <c r="S31" i="34"/>
  <c r="W30" i="34"/>
  <c r="S30" i="34"/>
  <c r="W29" i="34"/>
  <c r="S29" i="34"/>
  <c r="W28" i="34"/>
  <c r="S28" i="34"/>
  <c r="W27" i="34"/>
  <c r="S27" i="34"/>
  <c r="W26" i="34"/>
  <c r="S26" i="34"/>
  <c r="W25" i="34"/>
  <c r="S25" i="34"/>
  <c r="W24" i="34"/>
  <c r="S24" i="34"/>
  <c r="W23" i="34"/>
  <c r="S23" i="34"/>
  <c r="W12" i="34"/>
  <c r="S12" i="34"/>
  <c r="W34" i="33"/>
  <c r="S34" i="33"/>
  <c r="W33" i="33"/>
  <c r="S33" i="33"/>
  <c r="W32" i="33"/>
  <c r="S32" i="33"/>
  <c r="W31" i="33"/>
  <c r="S31" i="33"/>
  <c r="W30" i="33"/>
  <c r="S30" i="33"/>
  <c r="W29" i="33"/>
  <c r="S29" i="33"/>
  <c r="W28" i="33"/>
  <c r="S28" i="33"/>
  <c r="W27" i="33"/>
  <c r="S27" i="33"/>
  <c r="W26" i="33"/>
  <c r="S26" i="33"/>
  <c r="W25" i="33"/>
  <c r="S25" i="33"/>
  <c r="W24" i="33"/>
  <c r="S24" i="33"/>
  <c r="W23" i="33"/>
  <c r="S23" i="33"/>
  <c r="W12" i="33"/>
  <c r="S12" i="33"/>
  <c r="W34" i="32"/>
  <c r="S34" i="32"/>
  <c r="W33" i="32"/>
  <c r="S33" i="32"/>
  <c r="W32" i="32"/>
  <c r="S32" i="32"/>
  <c r="W31" i="32"/>
  <c r="S31" i="32"/>
  <c r="W30" i="32"/>
  <c r="S30" i="32"/>
  <c r="W29" i="32"/>
  <c r="S29" i="32"/>
  <c r="W28" i="32"/>
  <c r="S28" i="32"/>
  <c r="W27" i="32"/>
  <c r="S27" i="32"/>
  <c r="W26" i="32"/>
  <c r="S26" i="32"/>
  <c r="W25" i="32"/>
  <c r="S25" i="32"/>
  <c r="W24" i="32"/>
  <c r="S24" i="32"/>
  <c r="W23" i="32"/>
  <c r="S23" i="32"/>
  <c r="W12" i="32"/>
  <c r="S12" i="32"/>
  <c r="W34" i="31"/>
  <c r="S34" i="31"/>
  <c r="W33" i="31"/>
  <c r="S33" i="31"/>
  <c r="W32" i="31"/>
  <c r="S32" i="31"/>
  <c r="W31" i="31"/>
  <c r="S31" i="31"/>
  <c r="W30" i="31"/>
  <c r="S30" i="31"/>
  <c r="W29" i="31"/>
  <c r="S29" i="31"/>
  <c r="W28" i="31"/>
  <c r="S28" i="31"/>
  <c r="W27" i="31"/>
  <c r="S27" i="31"/>
  <c r="W26" i="31"/>
  <c r="S26" i="31"/>
  <c r="W25" i="31"/>
  <c r="S25" i="31"/>
  <c r="W24" i="31"/>
  <c r="S24" i="31"/>
  <c r="W23" i="31"/>
  <c r="S23" i="31"/>
  <c r="W12" i="31"/>
  <c r="S12" i="31"/>
  <c r="W34" i="30"/>
  <c r="S34" i="30"/>
  <c r="W33" i="30"/>
  <c r="S33" i="30"/>
  <c r="W32" i="30"/>
  <c r="S32" i="30"/>
  <c r="W31" i="30"/>
  <c r="S31" i="30"/>
  <c r="W30" i="30"/>
  <c r="S30" i="30"/>
  <c r="W29" i="30"/>
  <c r="S29" i="30"/>
  <c r="W28" i="30"/>
  <c r="S28" i="30"/>
  <c r="W27" i="30"/>
  <c r="S27" i="30"/>
  <c r="W26" i="30"/>
  <c r="S26" i="30"/>
  <c r="W25" i="30"/>
  <c r="S25" i="30"/>
  <c r="W24" i="30"/>
  <c r="S24" i="30"/>
  <c r="W23" i="30"/>
  <c r="S23" i="30"/>
  <c r="W12" i="30"/>
  <c r="S12" i="30"/>
  <c r="AO8" i="46"/>
  <c r="I73" i="96"/>
  <c r="I74" i="96"/>
  <c r="I55" i="96"/>
  <c r="I56" i="96"/>
  <c r="I50" i="26"/>
  <c r="E31" i="12" s="1"/>
  <c r="E38" i="12" s="1"/>
  <c r="E41" i="12" s="1"/>
  <c r="G52" i="10" s="1"/>
  <c r="M44" i="26"/>
  <c r="M50" i="26" s="1"/>
  <c r="I50" i="27"/>
  <c r="M44" i="27"/>
  <c r="M50" i="27" s="1"/>
  <c r="G26" i="10" s="1"/>
  <c r="I162" i="11"/>
  <c r="I163" i="11" s="1"/>
  <c r="G53" i="10" s="1"/>
  <c r="M8" i="22"/>
  <c r="M8" i="24"/>
  <c r="I44" i="30"/>
  <c r="M36" i="30"/>
  <c r="BA37" i="30"/>
  <c r="AU37" i="30"/>
  <c r="AK37" i="30"/>
  <c r="AE37" i="30"/>
  <c r="Q37" i="30"/>
  <c r="I44" i="31"/>
  <c r="M36" i="31"/>
  <c r="BA37" i="31"/>
  <c r="AU37" i="31"/>
  <c r="AK37" i="31"/>
  <c r="AE37" i="31"/>
  <c r="Q37" i="31"/>
  <c r="BO12" i="51"/>
  <c r="BG12" i="51"/>
  <c r="AY12" i="51"/>
  <c r="AQ12" i="51"/>
  <c r="AU12" i="51" s="1"/>
  <c r="AI12" i="51"/>
  <c r="AA12" i="51"/>
  <c r="Q12" i="51"/>
  <c r="BO13" i="51"/>
  <c r="BG13" i="51"/>
  <c r="AY13" i="51"/>
  <c r="AQ13" i="51"/>
  <c r="AU13" i="51" s="1"/>
  <c r="AI13" i="51"/>
  <c r="AA13" i="51"/>
  <c r="Q13" i="51"/>
  <c r="I44" i="32"/>
  <c r="M36" i="32"/>
  <c r="BA37" i="32"/>
  <c r="AU37" i="32"/>
  <c r="AK37" i="32"/>
  <c r="AE37" i="32"/>
  <c r="Q37" i="32"/>
  <c r="I44" i="33"/>
  <c r="M36" i="33"/>
  <c r="BA37" i="33"/>
  <c r="AU37" i="33"/>
  <c r="AK37" i="33"/>
  <c r="AE37" i="33"/>
  <c r="Q37" i="33"/>
  <c r="I44" i="34"/>
  <c r="M36" i="34"/>
  <c r="BA37" i="34"/>
  <c r="AU37" i="34"/>
  <c r="AK37" i="34"/>
  <c r="AE37" i="34"/>
  <c r="Q37" i="34"/>
  <c r="I44" i="35"/>
  <c r="M36" i="35"/>
  <c r="BA37" i="35"/>
  <c r="AU37" i="35"/>
  <c r="AK37" i="35"/>
  <c r="AE37" i="35"/>
  <c r="Q37" i="35"/>
  <c r="I44" i="36"/>
  <c r="M36" i="36"/>
  <c r="BA37" i="36"/>
  <c r="AU37" i="36"/>
  <c r="AK37" i="36"/>
  <c r="AE37" i="36"/>
  <c r="Q37" i="36"/>
  <c r="I44" i="37"/>
  <c r="M36" i="37"/>
  <c r="BA37" i="37"/>
  <c r="AU37" i="37"/>
  <c r="AK37" i="37"/>
  <c r="AE37" i="37"/>
  <c r="Q37" i="37"/>
  <c r="I44" i="38"/>
  <c r="M36" i="38"/>
  <c r="BA37" i="38"/>
  <c r="AU37" i="38"/>
  <c r="AK37" i="38"/>
  <c r="AE37" i="38"/>
  <c r="Q37" i="38"/>
  <c r="I44" i="39"/>
  <c r="M36" i="39"/>
  <c r="BA37" i="39"/>
  <c r="AU37" i="39"/>
  <c r="AK37" i="39"/>
  <c r="AE37" i="39"/>
  <c r="Q37" i="39"/>
  <c r="I44" i="40"/>
  <c r="M36" i="40"/>
  <c r="BA37" i="40"/>
  <c r="AU37" i="40"/>
  <c r="AK37" i="40"/>
  <c r="AE37" i="40"/>
  <c r="Q37" i="40"/>
  <c r="I44" i="41"/>
  <c r="M36" i="41"/>
  <c r="BA37" i="41"/>
  <c r="AU37" i="41"/>
  <c r="AK37" i="41"/>
  <c r="AE37" i="41"/>
  <c r="Q37" i="41"/>
  <c r="I44" i="42"/>
  <c r="M36" i="42"/>
  <c r="BA37" i="42"/>
  <c r="AU37" i="42"/>
  <c r="AK37" i="42"/>
  <c r="AE37" i="42"/>
  <c r="Q37" i="42"/>
  <c r="I44" i="43"/>
  <c r="M36" i="43"/>
  <c r="BA37" i="43"/>
  <c r="AU37" i="43"/>
  <c r="AK37" i="43"/>
  <c r="AE37" i="43"/>
  <c r="Q37" i="43"/>
  <c r="I44" i="44"/>
  <c r="M36" i="44"/>
  <c r="BA37" i="44"/>
  <c r="AU37" i="44"/>
  <c r="AK37" i="44"/>
  <c r="AE37" i="44"/>
  <c r="Q37" i="44"/>
  <c r="I44" i="45"/>
  <c r="M36" i="45"/>
  <c r="BA37" i="45"/>
  <c r="AU37" i="45"/>
  <c r="AK37" i="45"/>
  <c r="AE37" i="45"/>
  <c r="Q37" i="45"/>
  <c r="I44" i="46"/>
  <c r="M36" i="46"/>
  <c r="BA37" i="46"/>
  <c r="AU37" i="46"/>
  <c r="AK37" i="46"/>
  <c r="AE37" i="46"/>
  <c r="Q37" i="46"/>
  <c r="BO10" i="51"/>
  <c r="BS10" i="51" s="1"/>
  <c r="BG10" i="51"/>
  <c r="AY10" i="51"/>
  <c r="AQ10" i="51"/>
  <c r="AI10" i="51"/>
  <c r="AM10" i="51" s="1"/>
  <c r="AA10" i="51"/>
  <c r="Q10" i="51"/>
  <c r="W10" i="51" s="1"/>
  <c r="BO11" i="51"/>
  <c r="BS11" i="51" s="1"/>
  <c r="BG11" i="51"/>
  <c r="AY11" i="51"/>
  <c r="AQ11" i="51"/>
  <c r="AI11" i="51"/>
  <c r="AM11" i="51" s="1"/>
  <c r="AA11" i="51"/>
  <c r="Q11" i="51"/>
  <c r="W11" i="51" s="1"/>
  <c r="I18" i="52"/>
  <c r="M18" i="52" s="1"/>
  <c r="K11" i="74"/>
  <c r="I14" i="50" s="1"/>
  <c r="M14" i="50" s="1"/>
  <c r="I41" i="52"/>
  <c r="M41" i="52" s="1"/>
  <c r="K15" i="74"/>
  <c r="I26" i="50" s="1"/>
  <c r="M26" i="50" s="1"/>
  <c r="I42" i="52"/>
  <c r="M42" i="52" s="1"/>
  <c r="K16" i="74"/>
  <c r="I27" i="50" s="1"/>
  <c r="M27" i="50" s="1"/>
  <c r="I43" i="52"/>
  <c r="M43" i="52" s="1"/>
  <c r="K17" i="74"/>
  <c r="I28" i="50" s="1"/>
  <c r="M28" i="50" s="1"/>
  <c r="I44" i="52"/>
  <c r="M44" i="52" s="1"/>
  <c r="K18" i="74"/>
  <c r="I29" i="50" s="1"/>
  <c r="M29" i="50" s="1"/>
  <c r="I45" i="52"/>
  <c r="M45" i="52" s="1"/>
  <c r="K19" i="74"/>
  <c r="I30" i="50" s="1"/>
  <c r="M30" i="50" s="1"/>
  <c r="I46" i="52"/>
  <c r="M46" i="52" s="1"/>
  <c r="K20" i="74"/>
  <c r="I31" i="50" s="1"/>
  <c r="M31" i="50" s="1"/>
  <c r="I47" i="52"/>
  <c r="M47" i="52" s="1"/>
  <c r="K21" i="74"/>
  <c r="I32" i="50" s="1"/>
  <c r="M32" i="50" s="1"/>
  <c r="I48" i="52"/>
  <c r="M48" i="52" s="1"/>
  <c r="K22" i="74"/>
  <c r="I33" i="50" s="1"/>
  <c r="M33" i="50" s="1"/>
  <c r="I49" i="52"/>
  <c r="M49" i="52" s="1"/>
  <c r="K23" i="74"/>
  <c r="I34" i="50" s="1"/>
  <c r="M34" i="50" s="1"/>
  <c r="I50" i="52"/>
  <c r="M50" i="52" s="1"/>
  <c r="K24" i="74"/>
  <c r="I35" i="50" s="1"/>
  <c r="M35" i="50" s="1"/>
  <c r="I51" i="52"/>
  <c r="M51" i="52" s="1"/>
  <c r="K25" i="74"/>
  <c r="I36" i="50" s="1"/>
  <c r="M36" i="50" s="1"/>
  <c r="I52" i="52"/>
  <c r="M52" i="52" s="1"/>
  <c r="K26" i="74"/>
  <c r="I37" i="50" s="1"/>
  <c r="M37" i="50" s="1"/>
  <c r="I11" i="52"/>
  <c r="K60" i="74"/>
  <c r="I10" i="50" s="1"/>
  <c r="I15" i="52"/>
  <c r="M15" i="52" s="1"/>
  <c r="K62" i="74"/>
  <c r="I12" i="50" s="1"/>
  <c r="M12" i="50" s="1"/>
  <c r="I21" i="52"/>
  <c r="M21" i="52" s="1"/>
  <c r="K63" i="74"/>
  <c r="I16" i="50" s="1"/>
  <c r="M16" i="50" s="1"/>
  <c r="I23" i="52"/>
  <c r="M23" i="52" s="1"/>
  <c r="K64" i="74"/>
  <c r="I17" i="50" s="1"/>
  <c r="M17" i="50" s="1"/>
  <c r="I25" i="52"/>
  <c r="M25" i="52" s="1"/>
  <c r="K65" i="74"/>
  <c r="I18" i="50" s="1"/>
  <c r="M18" i="50" s="1"/>
  <c r="I27" i="52"/>
  <c r="M27" i="52" s="1"/>
  <c r="K66" i="74"/>
  <c r="I19" i="50" s="1"/>
  <c r="M19" i="50" s="1"/>
  <c r="I29" i="52"/>
  <c r="M29" i="52" s="1"/>
  <c r="K67" i="74"/>
  <c r="I20" i="50" s="1"/>
  <c r="M20" i="50" s="1"/>
  <c r="I31" i="52"/>
  <c r="M31" i="52" s="1"/>
  <c r="K68" i="74"/>
  <c r="I21" i="50" s="1"/>
  <c r="M21" i="50" s="1"/>
  <c r="I33" i="52"/>
  <c r="M33" i="52" s="1"/>
  <c r="K69" i="74"/>
  <c r="I22" i="50" s="1"/>
  <c r="M22" i="50" s="1"/>
  <c r="I87" i="52"/>
  <c r="M87" i="52" s="1"/>
  <c r="K79" i="74"/>
  <c r="I53" i="50" s="1"/>
  <c r="M53" i="50" s="1"/>
  <c r="I88" i="52"/>
  <c r="M88" i="52" s="1"/>
  <c r="K80" i="74"/>
  <c r="I54" i="50" s="1"/>
  <c r="M54" i="50" s="1"/>
  <c r="I89" i="52"/>
  <c r="M89" i="52" s="1"/>
  <c r="K81" i="74"/>
  <c r="I55" i="50" s="1"/>
  <c r="M55" i="50" s="1"/>
  <c r="I90" i="52"/>
  <c r="M90" i="52" s="1"/>
  <c r="K82" i="74"/>
  <c r="I56" i="50" s="1"/>
  <c r="M56" i="50" s="1"/>
  <c r="I91" i="52"/>
  <c r="M91" i="52" s="1"/>
  <c r="K83" i="74"/>
  <c r="I57" i="50" s="1"/>
  <c r="M57" i="50" s="1"/>
  <c r="I92" i="52"/>
  <c r="M92" i="52" s="1"/>
  <c r="K84" i="74"/>
  <c r="I58" i="50" s="1"/>
  <c r="M58" i="50" s="1"/>
  <c r="I93" i="52"/>
  <c r="M93" i="52" s="1"/>
  <c r="K85" i="74"/>
  <c r="I59" i="50" s="1"/>
  <c r="M59" i="50" s="1"/>
  <c r="I94" i="52"/>
  <c r="M94" i="52" s="1"/>
  <c r="K86" i="74"/>
  <c r="I60" i="50" s="1"/>
  <c r="M60" i="50" s="1"/>
  <c r="I40" i="55"/>
  <c r="M40" i="55" s="1"/>
  <c r="K72" i="96"/>
  <c r="I40" i="53" s="1"/>
  <c r="M40" i="53" s="1"/>
  <c r="Q40" i="53" s="1"/>
  <c r="W40" i="53" s="1"/>
  <c r="I25" i="24"/>
  <c r="M25" i="24" s="1"/>
  <c r="S25" i="24" s="1"/>
  <c r="K78" i="96"/>
  <c r="I25" i="22" s="1"/>
  <c r="M25" i="22" s="1"/>
  <c r="S25" i="22" s="1"/>
  <c r="AM42" i="46"/>
  <c r="AO42" i="46" s="1"/>
  <c r="AS43" i="31"/>
  <c r="AU43" i="31"/>
  <c r="AO43" i="31"/>
  <c r="AM42" i="31"/>
  <c r="AC42" i="31"/>
  <c r="Y42" i="31"/>
  <c r="AS43" i="33"/>
  <c r="AU43" i="33"/>
  <c r="AO43" i="33"/>
  <c r="AM42" i="33"/>
  <c r="AC42" i="33"/>
  <c r="AE42" i="33"/>
  <c r="Y42" i="33"/>
  <c r="AK42" i="33" s="1"/>
  <c r="AS43" i="34"/>
  <c r="AU43" i="34"/>
  <c r="AO43" i="34"/>
  <c r="AM42" i="34"/>
  <c r="AC42" i="34"/>
  <c r="AE42" i="34"/>
  <c r="Y42" i="34"/>
  <c r="AK42" i="34" s="1"/>
  <c r="AS43" i="35"/>
  <c r="AU43" i="35"/>
  <c r="AO43" i="35"/>
  <c r="AM42" i="35"/>
  <c r="AC42" i="35"/>
  <c r="AE42" i="35"/>
  <c r="Y42" i="35"/>
  <c r="AK42" i="35" s="1"/>
  <c r="AS43" i="36"/>
  <c r="AU43" i="36"/>
  <c r="AO43" i="36"/>
  <c r="AM42" i="36"/>
  <c r="AC42" i="36"/>
  <c r="AE42" i="36"/>
  <c r="Y42" i="36"/>
  <c r="AK42" i="36" s="1"/>
  <c r="AS43" i="37"/>
  <c r="AU43" i="37"/>
  <c r="AO43" i="37"/>
  <c r="AM42" i="37"/>
  <c r="AC42" i="37"/>
  <c r="AE42" i="37"/>
  <c r="Y42" i="37"/>
  <c r="AK42" i="37" s="1"/>
  <c r="AS43" i="38"/>
  <c r="AU43" i="38"/>
  <c r="AO43" i="38"/>
  <c r="AM42" i="38"/>
  <c r="AC42" i="38"/>
  <c r="AE42" i="38"/>
  <c r="Y42" i="38"/>
  <c r="AK42" i="38" s="1"/>
  <c r="AS43" i="39"/>
  <c r="AU43" i="39"/>
  <c r="AO43" i="39"/>
  <c r="AM42" i="39"/>
  <c r="AC42" i="39"/>
  <c r="AE42" i="39"/>
  <c r="Y42" i="39"/>
  <c r="AK42" i="39" s="1"/>
  <c r="AS43" i="40"/>
  <c r="AU43" i="40"/>
  <c r="AO43" i="40"/>
  <c r="AM42" i="40"/>
  <c r="AC42" i="40"/>
  <c r="AE42" i="40"/>
  <c r="Y42" i="40"/>
  <c r="AK42" i="40" s="1"/>
  <c r="AS43" i="41"/>
  <c r="AU43" i="41"/>
  <c r="AO43" i="41"/>
  <c r="AM42" i="41"/>
  <c r="AC42" i="41"/>
  <c r="AE42" i="41"/>
  <c r="Y42" i="41"/>
  <c r="AK42" i="41" s="1"/>
  <c r="AS43" i="42"/>
  <c r="AU43" i="42"/>
  <c r="AO43" i="42"/>
  <c r="AM42" i="42"/>
  <c r="AC42" i="42"/>
  <c r="AE42" i="42"/>
  <c r="Y42" i="42"/>
  <c r="AK42" i="42" s="1"/>
  <c r="AS43" i="43"/>
  <c r="AU43" i="43"/>
  <c r="AO43" i="43"/>
  <c r="AM42" i="43"/>
  <c r="AC42" i="43"/>
  <c r="AE42" i="43"/>
  <c r="Y42" i="43"/>
  <c r="AK42" i="43" s="1"/>
  <c r="AS43" i="44"/>
  <c r="AU43" i="44"/>
  <c r="AO43" i="44"/>
  <c r="AM42" i="44"/>
  <c r="AC42" i="44"/>
  <c r="AE42" i="44"/>
  <c r="Y42" i="44"/>
  <c r="AK42" i="44" s="1"/>
  <c r="AS43" i="45"/>
  <c r="AU43" i="45"/>
  <c r="AO43" i="45"/>
  <c r="AM42" i="45"/>
  <c r="AC42" i="45"/>
  <c r="AE42" i="45"/>
  <c r="Y42" i="45"/>
  <c r="AK42" i="45" s="1"/>
  <c r="AS43" i="32"/>
  <c r="AU43" i="32"/>
  <c r="AO43" i="32"/>
  <c r="AM42" i="32"/>
  <c r="AC42" i="32"/>
  <c r="AE42" i="32"/>
  <c r="Y42" i="32"/>
  <c r="AK42" i="32" s="1"/>
  <c r="S9" i="21"/>
  <c r="S9" i="19"/>
  <c r="S15" i="19" s="1"/>
  <c r="E40" i="8" s="1"/>
  <c r="M15" i="19"/>
  <c r="E31" i="10" s="1"/>
  <c r="AI15" i="48"/>
  <c r="AI29" i="48" s="1"/>
  <c r="E19" i="10" s="1"/>
  <c r="AA15" i="48"/>
  <c r="Q15" i="48"/>
  <c r="Q29" i="48" s="1"/>
  <c r="E17" i="10" s="1"/>
  <c r="M29" i="48"/>
  <c r="AM9" i="48"/>
  <c r="AM28" i="48" s="1"/>
  <c r="E21" i="8" s="1"/>
  <c r="E22" i="8" s="1"/>
  <c r="AI28" i="48"/>
  <c r="E21" i="10" s="1"/>
  <c r="W13" i="50"/>
  <c r="Y13" i="50"/>
  <c r="W20" i="52"/>
  <c r="Y20" i="52"/>
  <c r="AQ20" i="52"/>
  <c r="AS20" i="52"/>
  <c r="CE20" i="52"/>
  <c r="CG20" i="52"/>
  <c r="W15" i="50"/>
  <c r="Y15" i="50"/>
  <c r="M33" i="18"/>
  <c r="G27" i="10" s="1"/>
  <c r="S31" i="18"/>
  <c r="S33" i="18" s="1"/>
  <c r="I32" i="8" s="1"/>
  <c r="M33" i="17"/>
  <c r="G28" i="10" s="1"/>
  <c r="S31" i="17"/>
  <c r="S33" i="17" s="1"/>
  <c r="I33" i="8" s="1"/>
  <c r="BA9" i="30"/>
  <c r="AU9" i="30"/>
  <c r="AK9" i="30"/>
  <c r="AE9" i="30"/>
  <c r="Q9" i="30"/>
  <c r="Q9" i="31"/>
  <c r="Q9" i="32"/>
  <c r="Q9" i="33"/>
  <c r="BA9" i="34"/>
  <c r="AU9" i="34"/>
  <c r="AK9" i="34"/>
  <c r="AE9" i="34"/>
  <c r="Q9" i="34"/>
  <c r="Q9" i="35"/>
  <c r="Q9" i="36"/>
  <c r="Q9" i="37"/>
  <c r="Q9" i="38"/>
  <c r="Q9" i="39"/>
  <c r="Q9" i="40"/>
  <c r="Q9" i="41"/>
  <c r="Q9" i="42"/>
  <c r="Q9" i="43"/>
  <c r="Q9" i="44"/>
  <c r="Q9" i="45"/>
  <c r="BA9" i="46"/>
  <c r="AU9" i="46"/>
  <c r="AK9" i="46"/>
  <c r="AE9" i="46"/>
  <c r="Q9" i="46"/>
  <c r="I23" i="56"/>
  <c r="M23" i="56" s="1"/>
  <c r="K34" i="74"/>
  <c r="I23" i="54" s="1"/>
  <c r="M23" i="54" s="1"/>
  <c r="I14" i="25"/>
  <c r="K8" i="73"/>
  <c r="I14" i="23" s="1"/>
  <c r="BA19" i="46"/>
  <c r="AU19" i="46"/>
  <c r="AK19" i="46"/>
  <c r="AE19" i="46"/>
  <c r="Q19" i="46"/>
  <c r="Q19" i="45"/>
  <c r="Q19" i="44"/>
  <c r="Q19" i="43"/>
  <c r="Q19" i="42"/>
  <c r="Q19" i="41"/>
  <c r="Q19" i="40"/>
  <c r="Q19" i="39"/>
  <c r="Q19" i="38"/>
  <c r="Q19" i="37"/>
  <c r="Q19" i="36"/>
  <c r="Q19" i="35"/>
  <c r="BA19" i="34"/>
  <c r="AU19" i="34"/>
  <c r="AK19" i="34"/>
  <c r="AE19" i="34"/>
  <c r="Q19" i="34"/>
  <c r="Q19" i="33"/>
  <c r="Q19" i="32"/>
  <c r="CG34" i="52"/>
  <c r="CA34" i="52"/>
  <c r="BW34" i="52"/>
  <c r="BQ34" i="52"/>
  <c r="BM34" i="52"/>
  <c r="BG34" i="52"/>
  <c r="BC34" i="52"/>
  <c r="AW34" i="52"/>
  <c r="BA34" i="52" s="1"/>
  <c r="AS34" i="52"/>
  <c r="AM34" i="52"/>
  <c r="AI34" i="52"/>
  <c r="AC34" i="52"/>
  <c r="Y34" i="52"/>
  <c r="Q34" i="52"/>
  <c r="Q19" i="31"/>
  <c r="BA19" i="30"/>
  <c r="AU19" i="30"/>
  <c r="AK19" i="30"/>
  <c r="AE19" i="30"/>
  <c r="Q19" i="30"/>
  <c r="BA18" i="46"/>
  <c r="AU18" i="46"/>
  <c r="AK18" i="46"/>
  <c r="AE18" i="46"/>
  <c r="Q18" i="46"/>
  <c r="BA18" i="45"/>
  <c r="AU18" i="45"/>
  <c r="AK18" i="45"/>
  <c r="AE18" i="45"/>
  <c r="Q18" i="45"/>
  <c r="BA18" i="44"/>
  <c r="AU18" i="44"/>
  <c r="AK18" i="44"/>
  <c r="AE18" i="44"/>
  <c r="Q18" i="44"/>
  <c r="BA18" i="43"/>
  <c r="AU18" i="43"/>
  <c r="AK18" i="43"/>
  <c r="AE18" i="43"/>
  <c r="Q18" i="43"/>
  <c r="BA18" i="42"/>
  <c r="AU18" i="42"/>
  <c r="AK18" i="42"/>
  <c r="AE18" i="42"/>
  <c r="Q18" i="42"/>
  <c r="BA18" i="41"/>
  <c r="AU18" i="41"/>
  <c r="AK18" i="41"/>
  <c r="AE18" i="41"/>
  <c r="Q18" i="41"/>
  <c r="BA18" i="40"/>
  <c r="AU18" i="40"/>
  <c r="AK18" i="40"/>
  <c r="AE18" i="40"/>
  <c r="Q18" i="40"/>
  <c r="BA18" i="39"/>
  <c r="AU18" i="39"/>
  <c r="AK18" i="39"/>
  <c r="AE18" i="39"/>
  <c r="Q18" i="39"/>
  <c r="BA18" i="38"/>
  <c r="AU18" i="38"/>
  <c r="AK18" i="38"/>
  <c r="AE18" i="38"/>
  <c r="Q18" i="38"/>
  <c r="BA18" i="37"/>
  <c r="AU18" i="37"/>
  <c r="AK18" i="37"/>
  <c r="AE18" i="37"/>
  <c r="Q18" i="37"/>
  <c r="BA18" i="36"/>
  <c r="AU18" i="36"/>
  <c r="AK18" i="36"/>
  <c r="AE18" i="36"/>
  <c r="Q18" i="36"/>
  <c r="BA18" i="35"/>
  <c r="AU18" i="35"/>
  <c r="AK18" i="35"/>
  <c r="AE18" i="35"/>
  <c r="Q18" i="35"/>
  <c r="BA18" i="34"/>
  <c r="AU18" i="34"/>
  <c r="AK18" i="34"/>
  <c r="AE18" i="34"/>
  <c r="Q18" i="34"/>
  <c r="BA18" i="33"/>
  <c r="AU18" i="33"/>
  <c r="AK18" i="33"/>
  <c r="AE18" i="33"/>
  <c r="Q18" i="33"/>
  <c r="BA18" i="32"/>
  <c r="AU18" i="32"/>
  <c r="AK18" i="32"/>
  <c r="AE18" i="32"/>
  <c r="Q18" i="32"/>
  <c r="CG32" i="52"/>
  <c r="CA32" i="52"/>
  <c r="BW32" i="52"/>
  <c r="BQ32" i="52"/>
  <c r="BM32" i="52"/>
  <c r="BG32" i="52"/>
  <c r="BC32" i="52"/>
  <c r="AW32" i="52"/>
  <c r="BA32" i="52" s="1"/>
  <c r="AS32" i="52"/>
  <c r="AM32" i="52"/>
  <c r="AI32" i="52"/>
  <c r="AC32" i="52"/>
  <c r="Y32" i="52"/>
  <c r="Q32" i="52"/>
  <c r="BA18" i="31"/>
  <c r="AU18" i="31"/>
  <c r="AK18" i="31"/>
  <c r="AE18" i="31"/>
  <c r="Q18" i="31"/>
  <c r="BA18" i="30"/>
  <c r="AU18" i="30"/>
  <c r="AK18" i="30"/>
  <c r="AE18" i="30"/>
  <c r="Q18" i="30"/>
  <c r="BA17" i="46"/>
  <c r="AU17" i="46"/>
  <c r="AK17" i="46"/>
  <c r="AE17" i="46"/>
  <c r="Q17" i="46"/>
  <c r="BA17" i="45"/>
  <c r="AU17" i="45"/>
  <c r="AK17" i="45"/>
  <c r="AE17" i="45"/>
  <c r="Q17" i="45"/>
  <c r="BA17" i="44"/>
  <c r="AU17" i="44"/>
  <c r="AK17" i="44"/>
  <c r="AE17" i="44"/>
  <c r="Q17" i="44"/>
  <c r="BA17" i="43"/>
  <c r="AU17" i="43"/>
  <c r="AK17" i="43"/>
  <c r="AE17" i="43"/>
  <c r="Q17" i="43"/>
  <c r="BA17" i="42"/>
  <c r="AU17" i="42"/>
  <c r="AK17" i="42"/>
  <c r="AE17" i="42"/>
  <c r="Q17" i="42"/>
  <c r="BA17" i="41"/>
  <c r="AU17" i="41"/>
  <c r="AK17" i="41"/>
  <c r="AE17" i="41"/>
  <c r="Q17" i="41"/>
  <c r="BA17" i="40"/>
  <c r="AU17" i="40"/>
  <c r="AK17" i="40"/>
  <c r="AE17" i="40"/>
  <c r="Q17" i="40"/>
  <c r="BA17" i="39"/>
  <c r="AU17" i="39"/>
  <c r="AK17" i="39"/>
  <c r="AE17" i="39"/>
  <c r="Q17" i="39"/>
  <c r="BA17" i="38"/>
  <c r="AU17" i="38"/>
  <c r="AK17" i="38"/>
  <c r="AE17" i="38"/>
  <c r="Q17" i="38"/>
  <c r="BA17" i="37"/>
  <c r="AU17" i="37"/>
  <c r="AK17" i="37"/>
  <c r="AE17" i="37"/>
  <c r="Q17" i="37"/>
  <c r="BA17" i="36"/>
  <c r="AU17" i="36"/>
  <c r="AK17" i="36"/>
  <c r="AE17" i="36"/>
  <c r="Q17" i="36"/>
  <c r="BA17" i="35"/>
  <c r="AU17" i="35"/>
  <c r="AK17" i="35"/>
  <c r="AE17" i="35"/>
  <c r="Q17" i="35"/>
  <c r="BA17" i="34"/>
  <c r="AU17" i="34"/>
  <c r="AK17" i="34"/>
  <c r="AE17" i="34"/>
  <c r="Q17" i="34"/>
  <c r="BA17" i="33"/>
  <c r="AU17" i="33"/>
  <c r="AK17" i="33"/>
  <c r="AE17" i="33"/>
  <c r="Q17" i="33"/>
  <c r="BA17" i="32"/>
  <c r="AU17" i="32"/>
  <c r="AK17" i="32"/>
  <c r="AE17" i="32"/>
  <c r="Q17" i="32"/>
  <c r="CG30" i="52"/>
  <c r="CA30" i="52"/>
  <c r="BW30" i="52"/>
  <c r="BQ30" i="52"/>
  <c r="BM30" i="52"/>
  <c r="BG30" i="52"/>
  <c r="BC30" i="52"/>
  <c r="AW30" i="52"/>
  <c r="BA30" i="52" s="1"/>
  <c r="AS30" i="52"/>
  <c r="AM30" i="52"/>
  <c r="AI30" i="52"/>
  <c r="AC30" i="52"/>
  <c r="Y30" i="52"/>
  <c r="Q30" i="52"/>
  <c r="BA17" i="31"/>
  <c r="AU17" i="31"/>
  <c r="AK17" i="31"/>
  <c r="AE17" i="31"/>
  <c r="Q17" i="31"/>
  <c r="BA17" i="30"/>
  <c r="AU17" i="30"/>
  <c r="AK17" i="30"/>
  <c r="AE17" i="30"/>
  <c r="Q17" i="30"/>
  <c r="BA16" i="46"/>
  <c r="AU16" i="46"/>
  <c r="AK16" i="46"/>
  <c r="AE16" i="46"/>
  <c r="Q16" i="46"/>
  <c r="BA16" i="45"/>
  <c r="AU16" i="45"/>
  <c r="AK16" i="45"/>
  <c r="AE16" i="45"/>
  <c r="Q16" i="45"/>
  <c r="BA16" i="44"/>
  <c r="AU16" i="44"/>
  <c r="AK16" i="44"/>
  <c r="AE16" i="44"/>
  <c r="Q16" i="44"/>
  <c r="BA16" i="43"/>
  <c r="AU16" i="43"/>
  <c r="AK16" i="43"/>
  <c r="AE16" i="43"/>
  <c r="Q16" i="43"/>
  <c r="BA16" i="42"/>
  <c r="AU16" i="42"/>
  <c r="AK16" i="42"/>
  <c r="AE16" i="42"/>
  <c r="Q16" i="42"/>
  <c r="BA16" i="41"/>
  <c r="AU16" i="41"/>
  <c r="AK16" i="41"/>
  <c r="AE16" i="41"/>
  <c r="Q16" i="41"/>
  <c r="BA16" i="40"/>
  <c r="AU16" i="40"/>
  <c r="AK16" i="40"/>
  <c r="AE16" i="40"/>
  <c r="Q16" i="40"/>
  <c r="BA16" i="39"/>
  <c r="AU16" i="39"/>
  <c r="AK16" i="39"/>
  <c r="AE16" i="39"/>
  <c r="Q16" i="39"/>
  <c r="BA16" i="38"/>
  <c r="AU16" i="38"/>
  <c r="AK16" i="38"/>
  <c r="AE16" i="38"/>
  <c r="Q16" i="38"/>
  <c r="BA16" i="37"/>
  <c r="AU16" i="37"/>
  <c r="AK16" i="37"/>
  <c r="AE16" i="37"/>
  <c r="Q16" i="37"/>
  <c r="BA16" i="36"/>
  <c r="AU16" i="36"/>
  <c r="AK16" i="36"/>
  <c r="AE16" i="36"/>
  <c r="Q16" i="36"/>
  <c r="BA16" i="35"/>
  <c r="AU16" i="35"/>
  <c r="AK16" i="35"/>
  <c r="AE16" i="35"/>
  <c r="Q16" i="35"/>
  <c r="BA16" i="34"/>
  <c r="AU16" i="34"/>
  <c r="AK16" i="34"/>
  <c r="AE16" i="34"/>
  <c r="Q16" i="34"/>
  <c r="BA16" i="33"/>
  <c r="AU16" i="33"/>
  <c r="AK16" i="33"/>
  <c r="AE16" i="33"/>
  <c r="Q16" i="33"/>
  <c r="BA16" i="32"/>
  <c r="AU16" i="32"/>
  <c r="AK16" i="32"/>
  <c r="AE16" i="32"/>
  <c r="Q16" i="32"/>
  <c r="CG28" i="52"/>
  <c r="CA28" i="52"/>
  <c r="BW28" i="52"/>
  <c r="BQ28" i="52"/>
  <c r="BM28" i="52"/>
  <c r="BG28" i="52"/>
  <c r="BC28" i="52"/>
  <c r="AW28" i="52"/>
  <c r="BA28" i="52" s="1"/>
  <c r="AS28" i="52"/>
  <c r="AM28" i="52"/>
  <c r="AI28" i="52"/>
  <c r="AC28" i="52"/>
  <c r="Y28" i="52"/>
  <c r="Q28" i="52"/>
  <c r="BA16" i="31"/>
  <c r="AU16" i="31"/>
  <c r="AK16" i="31"/>
  <c r="AE16" i="31"/>
  <c r="Q16" i="31"/>
  <c r="BA16" i="30"/>
  <c r="AU16" i="30"/>
  <c r="AK16" i="30"/>
  <c r="AE16" i="30"/>
  <c r="Q16" i="30"/>
  <c r="BA15" i="46"/>
  <c r="AU15" i="46"/>
  <c r="AK15" i="46"/>
  <c r="AE15" i="46"/>
  <c r="Q15" i="46"/>
  <c r="BA15" i="45"/>
  <c r="AU15" i="45"/>
  <c r="AK15" i="45"/>
  <c r="AE15" i="45"/>
  <c r="Q15" i="45"/>
  <c r="BA15" i="44"/>
  <c r="AU15" i="44"/>
  <c r="AK15" i="44"/>
  <c r="AE15" i="44"/>
  <c r="Q15" i="44"/>
  <c r="BA15" i="43"/>
  <c r="AU15" i="43"/>
  <c r="AK15" i="43"/>
  <c r="AE15" i="43"/>
  <c r="Q15" i="43"/>
  <c r="BA15" i="42"/>
  <c r="AU15" i="42"/>
  <c r="AK15" i="42"/>
  <c r="AE15" i="42"/>
  <c r="Q15" i="42"/>
  <c r="BA15" i="41"/>
  <c r="AU15" i="41"/>
  <c r="AK15" i="41"/>
  <c r="AE15" i="41"/>
  <c r="Q15" i="41"/>
  <c r="BA15" i="40"/>
  <c r="AU15" i="40"/>
  <c r="AK15" i="40"/>
  <c r="AE15" i="40"/>
  <c r="Q15" i="40"/>
  <c r="BA15" i="39"/>
  <c r="AU15" i="39"/>
  <c r="AK15" i="39"/>
  <c r="AE15" i="39"/>
  <c r="Q15" i="39"/>
  <c r="BA15" i="38"/>
  <c r="AU15" i="38"/>
  <c r="AK15" i="38"/>
  <c r="AE15" i="38"/>
  <c r="Q15" i="38"/>
  <c r="BA15" i="37"/>
  <c r="AU15" i="37"/>
  <c r="AK15" i="37"/>
  <c r="AE15" i="37"/>
  <c r="Q15" i="37"/>
  <c r="BA15" i="36"/>
  <c r="AU15" i="36"/>
  <c r="AK15" i="36"/>
  <c r="AE15" i="36"/>
  <c r="Q15" i="36"/>
  <c r="BA15" i="35"/>
  <c r="AU15" i="35"/>
  <c r="AK15" i="35"/>
  <c r="AE15" i="35"/>
  <c r="Q15" i="35"/>
  <c r="BA15" i="34"/>
  <c r="AU15" i="34"/>
  <c r="AK15" i="34"/>
  <c r="AE15" i="34"/>
  <c r="Q15" i="34"/>
  <c r="BA15" i="33"/>
  <c r="AU15" i="33"/>
  <c r="AK15" i="33"/>
  <c r="AE15" i="33"/>
  <c r="Q15" i="33"/>
  <c r="BA15" i="32"/>
  <c r="AU15" i="32"/>
  <c r="AK15" i="32"/>
  <c r="AE15" i="32"/>
  <c r="Q15" i="32"/>
  <c r="CG26" i="52"/>
  <c r="CA26" i="52"/>
  <c r="BW26" i="52"/>
  <c r="BQ26" i="52"/>
  <c r="BM26" i="52"/>
  <c r="BG26" i="52"/>
  <c r="BC26" i="52"/>
  <c r="AW26" i="52"/>
  <c r="BA26" i="52" s="1"/>
  <c r="AS26" i="52"/>
  <c r="AM26" i="52"/>
  <c r="AI26" i="52"/>
  <c r="AC26" i="52"/>
  <c r="Y26" i="52"/>
  <c r="Q26" i="52"/>
  <c r="BA15" i="31"/>
  <c r="AU15" i="31"/>
  <c r="AK15" i="31"/>
  <c r="AE15" i="31"/>
  <c r="Q15" i="31"/>
  <c r="BA15" i="30"/>
  <c r="AU15" i="30"/>
  <c r="AK15" i="30"/>
  <c r="AE15" i="30"/>
  <c r="Q15" i="30"/>
  <c r="BA14" i="46"/>
  <c r="AU14" i="46"/>
  <c r="AK14" i="46"/>
  <c r="AE14" i="46"/>
  <c r="Q14" i="46"/>
  <c r="Q14" i="45"/>
  <c r="Q14" i="44"/>
  <c r="Q14" i="43"/>
  <c r="Q14" i="42"/>
  <c r="Q14" i="41"/>
  <c r="Q14" i="40"/>
  <c r="Q14" i="39"/>
  <c r="Q14" i="38"/>
  <c r="Q14" i="37"/>
  <c r="Q14" i="36"/>
  <c r="Q14" i="35"/>
  <c r="BA14" i="34"/>
  <c r="AU14" i="34"/>
  <c r="AK14" i="34"/>
  <c r="AE14" i="34"/>
  <c r="Q14" i="34"/>
  <c r="Q14" i="33"/>
  <c r="Q14" i="32"/>
  <c r="CG24" i="52"/>
  <c r="CA24" i="52"/>
  <c r="BW24" i="52"/>
  <c r="BQ24" i="52"/>
  <c r="BM24" i="52"/>
  <c r="BG24" i="52"/>
  <c r="BC24" i="52"/>
  <c r="AW24" i="52"/>
  <c r="BA24" i="52" s="1"/>
  <c r="AS24" i="52"/>
  <c r="AM24" i="52"/>
  <c r="AI24" i="52"/>
  <c r="AC24" i="52"/>
  <c r="Y24" i="52"/>
  <c r="Q24" i="52"/>
  <c r="Q14" i="31"/>
  <c r="BA14" i="30"/>
  <c r="AU14" i="30"/>
  <c r="AK14" i="30"/>
  <c r="AE14" i="30"/>
  <c r="Q14" i="30"/>
  <c r="BA13" i="46"/>
  <c r="AU13" i="46"/>
  <c r="AK13" i="46"/>
  <c r="AE13" i="46"/>
  <c r="Q13" i="46"/>
  <c r="Q13" i="45"/>
  <c r="Q13" i="44"/>
  <c r="Q13" i="43"/>
  <c r="Q13" i="42"/>
  <c r="Q13" i="41"/>
  <c r="Q13" i="40"/>
  <c r="Q13" i="39"/>
  <c r="Q13" i="38"/>
  <c r="Q13" i="37"/>
  <c r="Q13" i="36"/>
  <c r="Q13" i="35"/>
  <c r="BA13" i="34"/>
  <c r="AU13" i="34"/>
  <c r="AK13" i="34"/>
  <c r="AE13" i="34"/>
  <c r="Q13" i="34"/>
  <c r="Q13" i="33"/>
  <c r="Q13" i="32"/>
  <c r="CG22" i="52"/>
  <c r="CA22" i="52"/>
  <c r="BW22" i="52"/>
  <c r="BQ22" i="52"/>
  <c r="BM22" i="52"/>
  <c r="BG22" i="52"/>
  <c r="BC22" i="52"/>
  <c r="AW22" i="52"/>
  <c r="BA22" i="52" s="1"/>
  <c r="AS22" i="52"/>
  <c r="AM22" i="52"/>
  <c r="AI22" i="52"/>
  <c r="AC22" i="52"/>
  <c r="Y22" i="52"/>
  <c r="Q22" i="52"/>
  <c r="Q13" i="31"/>
  <c r="BA13" i="30"/>
  <c r="AU13" i="30"/>
  <c r="AK13" i="30"/>
  <c r="AE13" i="30"/>
  <c r="Q13" i="30"/>
  <c r="BA11" i="46"/>
  <c r="AU11" i="46"/>
  <c r="AK11" i="46"/>
  <c r="AE11" i="46"/>
  <c r="Q11" i="46"/>
  <c r="Q11" i="45"/>
  <c r="Q11" i="44"/>
  <c r="Q11" i="43"/>
  <c r="Q11" i="42"/>
  <c r="Q11" i="41"/>
  <c r="Q11" i="40"/>
  <c r="Q11" i="39"/>
  <c r="Q11" i="38"/>
  <c r="Q11" i="37"/>
  <c r="Q11" i="36"/>
  <c r="Q11" i="35"/>
  <c r="BA11" i="34"/>
  <c r="AU11" i="34"/>
  <c r="AK11" i="34"/>
  <c r="AE11" i="34"/>
  <c r="Q11" i="34"/>
  <c r="Q11" i="33"/>
  <c r="Q11" i="32"/>
  <c r="CG16" i="52"/>
  <c r="CA16" i="52"/>
  <c r="BW16" i="52"/>
  <c r="BQ16" i="52"/>
  <c r="BM16" i="52"/>
  <c r="BG16" i="52"/>
  <c r="BC16" i="52"/>
  <c r="AW16" i="52"/>
  <c r="BA16" i="52" s="1"/>
  <c r="AS16" i="52"/>
  <c r="AM16" i="52"/>
  <c r="AI16" i="52"/>
  <c r="AC16" i="52"/>
  <c r="Y16" i="52"/>
  <c r="Q16" i="52"/>
  <c r="Q11" i="31"/>
  <c r="BA11" i="30"/>
  <c r="AU11" i="30"/>
  <c r="AK11" i="30"/>
  <c r="AE11" i="30"/>
  <c r="Q11" i="30"/>
  <c r="I18" i="73"/>
  <c r="I44" i="74"/>
  <c r="I17" i="73"/>
  <c r="I43" i="74"/>
  <c r="I16" i="73"/>
  <c r="I42" i="74"/>
  <c r="I15" i="73"/>
  <c r="I41" i="74"/>
  <c r="I14" i="73"/>
  <c r="I40" i="74"/>
  <c r="I13" i="73"/>
  <c r="I39" i="74"/>
  <c r="I12" i="73"/>
  <c r="I38" i="74"/>
  <c r="I10" i="73"/>
  <c r="I36" i="74"/>
  <c r="W24" i="56"/>
  <c r="Y24" i="56"/>
  <c r="W24" i="54"/>
  <c r="Y24" i="54"/>
  <c r="Y20" i="54"/>
  <c r="K48" i="54"/>
  <c r="K47" i="54"/>
  <c r="K46" i="54"/>
  <c r="M46" i="54" s="1"/>
  <c r="Q31" i="54"/>
  <c r="AM31" i="56"/>
  <c r="AS31" i="56" s="1"/>
  <c r="AC31" i="56"/>
  <c r="AI31" i="56" s="1"/>
  <c r="Q31" i="56"/>
  <c r="Q29" i="54"/>
  <c r="AM29" i="56"/>
  <c r="AS29" i="56" s="1"/>
  <c r="AC29" i="56"/>
  <c r="AI29" i="56" s="1"/>
  <c r="Q29" i="56"/>
  <c r="M21" i="54"/>
  <c r="M21" i="56"/>
  <c r="AI38" i="55"/>
  <c r="AA38" i="55"/>
  <c r="Q38" i="55"/>
  <c r="W38" i="55" s="1"/>
  <c r="AI37" i="55"/>
  <c r="AA37" i="55"/>
  <c r="Q37" i="55"/>
  <c r="W37" i="55" s="1"/>
  <c r="AI34" i="55"/>
  <c r="AA34" i="55"/>
  <c r="Q34" i="55"/>
  <c r="W34" i="55" s="1"/>
  <c r="AI33" i="55"/>
  <c r="AA33" i="55"/>
  <c r="Q33" i="55"/>
  <c r="W33" i="55" s="1"/>
  <c r="AI28" i="55"/>
  <c r="AA28" i="55"/>
  <c r="Q28" i="55"/>
  <c r="W28" i="55" s="1"/>
  <c r="AI27" i="55"/>
  <c r="AA27" i="55"/>
  <c r="Q27" i="55"/>
  <c r="W27" i="55" s="1"/>
  <c r="AI26" i="55"/>
  <c r="AA26" i="55"/>
  <c r="Q26" i="55"/>
  <c r="W26" i="55" s="1"/>
  <c r="AI25" i="55"/>
  <c r="AA25" i="55"/>
  <c r="Q25" i="55"/>
  <c r="W25" i="55" s="1"/>
  <c r="AI12" i="55"/>
  <c r="AA12" i="55"/>
  <c r="Q12" i="55"/>
  <c r="W12" i="55" s="1"/>
  <c r="AI11" i="55"/>
  <c r="AA11" i="55"/>
  <c r="Q11" i="55"/>
  <c r="W11" i="55" s="1"/>
  <c r="AI10" i="55"/>
  <c r="AA10" i="55"/>
  <c r="Q10" i="55"/>
  <c r="W10" i="55" s="1"/>
  <c r="M9" i="53"/>
  <c r="AI9" i="55"/>
  <c r="AA9" i="55"/>
  <c r="Q9" i="55"/>
  <c r="W9" i="55" s="1"/>
  <c r="G20" i="77"/>
  <c r="I20" i="77" s="1"/>
  <c r="I51" i="56" s="1"/>
  <c r="M51" i="56" s="1"/>
  <c r="G19" i="77"/>
  <c r="I19" i="77" s="1"/>
  <c r="I30" i="56" s="1"/>
  <c r="M30" i="56" s="1"/>
  <c r="G18" i="77"/>
  <c r="I18" i="77" s="1"/>
  <c r="I47" i="56" s="1"/>
  <c r="G9" i="77"/>
  <c r="I9" i="77" s="1"/>
  <c r="I25" i="56" s="1"/>
  <c r="K20" i="77"/>
  <c r="M20" i="77" s="1"/>
  <c r="I51" i="54" s="1"/>
  <c r="M51" i="54" s="1"/>
  <c r="K19" i="77"/>
  <c r="M19" i="77" s="1"/>
  <c r="I30" i="54" s="1"/>
  <c r="M30" i="54" s="1"/>
  <c r="K18" i="77"/>
  <c r="M18" i="77" s="1"/>
  <c r="I47" i="54" s="1"/>
  <c r="M47" i="54" s="1"/>
  <c r="K9" i="77"/>
  <c r="M9" i="77" s="1"/>
  <c r="I25" i="54" s="1"/>
  <c r="O20" i="77"/>
  <c r="Q20" i="77" s="1"/>
  <c r="E72" i="74" s="1"/>
  <c r="O19" i="77"/>
  <c r="Q19" i="77" s="1"/>
  <c r="E71" i="74" s="1"/>
  <c r="O18" i="77"/>
  <c r="Q18" i="77" s="1"/>
  <c r="E70" i="74" s="1"/>
  <c r="O9" i="77"/>
  <c r="Q9" i="77" s="1"/>
  <c r="E61" i="74" s="1"/>
  <c r="S20" i="77"/>
  <c r="U20" i="77" s="1"/>
  <c r="E21" i="76" s="1"/>
  <c r="S19" i="77"/>
  <c r="U19" i="77" s="1"/>
  <c r="E20" i="76" s="1"/>
  <c r="S18" i="77"/>
  <c r="U18" i="77" s="1"/>
  <c r="E19" i="76" s="1"/>
  <c r="S9" i="77"/>
  <c r="U9" i="77" s="1"/>
  <c r="E9" i="76" s="1"/>
  <c r="W20" i="77"/>
  <c r="Y20" i="77" s="1"/>
  <c r="E21" i="75" s="1"/>
  <c r="W19" i="77"/>
  <c r="Y19" i="77" s="1"/>
  <c r="E20" i="75" s="1"/>
  <c r="W18" i="77"/>
  <c r="Y18" i="77" s="1"/>
  <c r="E19" i="75" s="1"/>
  <c r="W9" i="77"/>
  <c r="Y9" i="77" s="1"/>
  <c r="E9" i="75" s="1"/>
  <c r="AA20" i="77"/>
  <c r="AC20" i="77" s="1"/>
  <c r="I29" i="18" s="1"/>
  <c r="M29" i="18" s="1"/>
  <c r="S29" i="18" s="1"/>
  <c r="AA19" i="77"/>
  <c r="AC19" i="77" s="1"/>
  <c r="I28" i="18" s="1"/>
  <c r="M28" i="18" s="1"/>
  <c r="S28" i="18" s="1"/>
  <c r="AA18" i="77"/>
  <c r="AC18" i="77" s="1"/>
  <c r="I27" i="18" s="1"/>
  <c r="M27" i="18" s="1"/>
  <c r="S27" i="18" s="1"/>
  <c r="AA9" i="77"/>
  <c r="AC9" i="77" s="1"/>
  <c r="I18" i="18" s="1"/>
  <c r="AE20" i="77"/>
  <c r="AG20" i="77" s="1"/>
  <c r="I29" i="17" s="1"/>
  <c r="M29" i="17" s="1"/>
  <c r="S29" i="17" s="1"/>
  <c r="AE19" i="77"/>
  <c r="AG19" i="77" s="1"/>
  <c r="I28" i="17" s="1"/>
  <c r="M28" i="17" s="1"/>
  <c r="S28" i="17" s="1"/>
  <c r="AE18" i="77"/>
  <c r="AG18" i="77" s="1"/>
  <c r="I27" i="17" s="1"/>
  <c r="M27" i="17" s="1"/>
  <c r="S27" i="17" s="1"/>
  <c r="AE9" i="77"/>
  <c r="AG9" i="77" s="1"/>
  <c r="I18" i="17" s="1"/>
  <c r="AI20" i="77"/>
  <c r="AK20" i="77" s="1"/>
  <c r="I29" i="16" s="1"/>
  <c r="M29" i="16" s="1"/>
  <c r="S29" i="16" s="1"/>
  <c r="AI19" i="77"/>
  <c r="AK19" i="77" s="1"/>
  <c r="I28" i="16" s="1"/>
  <c r="M28" i="16" s="1"/>
  <c r="S28" i="16" s="1"/>
  <c r="AI18" i="77"/>
  <c r="AK18" i="77" s="1"/>
  <c r="I27" i="16" s="1"/>
  <c r="M27" i="16" s="1"/>
  <c r="S27" i="16" s="1"/>
  <c r="AI9" i="77"/>
  <c r="AK9" i="77" s="1"/>
  <c r="I18" i="16" s="1"/>
  <c r="AM20" i="77"/>
  <c r="AO20" i="77" s="1"/>
  <c r="I27" i="21" s="1"/>
  <c r="M27" i="21" s="1"/>
  <c r="S27" i="21" s="1"/>
  <c r="AM19" i="77"/>
  <c r="AO19" i="77" s="1"/>
  <c r="I26" i="21" s="1"/>
  <c r="M26" i="21" s="1"/>
  <c r="S26" i="21" s="1"/>
  <c r="AM18" i="77"/>
  <c r="AO18" i="77" s="1"/>
  <c r="I25" i="21" s="1"/>
  <c r="M25" i="21" s="1"/>
  <c r="S25" i="21" s="1"/>
  <c r="AM9" i="77"/>
  <c r="AO9" i="77" s="1"/>
  <c r="I16" i="21" s="1"/>
  <c r="AQ20" i="77"/>
  <c r="AS20" i="77" s="1"/>
  <c r="I29" i="15" s="1"/>
  <c r="M29" i="15" s="1"/>
  <c r="S29" i="15" s="1"/>
  <c r="AQ19" i="77"/>
  <c r="AS19" i="77" s="1"/>
  <c r="I28" i="15" s="1"/>
  <c r="M28" i="15" s="1"/>
  <c r="S28" i="15" s="1"/>
  <c r="AQ18" i="77"/>
  <c r="AS18" i="77" s="1"/>
  <c r="I27" i="15" s="1"/>
  <c r="M27" i="15" s="1"/>
  <c r="S27" i="15" s="1"/>
  <c r="AQ9" i="77"/>
  <c r="AS9" i="77" s="1"/>
  <c r="I18" i="15" s="1"/>
  <c r="AU20" i="77"/>
  <c r="AW20" i="77" s="1"/>
  <c r="I29" i="13" s="1"/>
  <c r="M29" i="13" s="1"/>
  <c r="AU19" i="77"/>
  <c r="AW19" i="77" s="1"/>
  <c r="I28" i="13" s="1"/>
  <c r="M28" i="13" s="1"/>
  <c r="AU18" i="77"/>
  <c r="AW18" i="77" s="1"/>
  <c r="I27" i="13" s="1"/>
  <c r="M27" i="13" s="1"/>
  <c r="AU9" i="77"/>
  <c r="AW9" i="77" s="1"/>
  <c r="I18" i="13" s="1"/>
  <c r="AY20" i="77"/>
  <c r="BA20" i="77" s="1"/>
  <c r="E89" i="74" s="1"/>
  <c r="AY19" i="77"/>
  <c r="BA19" i="77" s="1"/>
  <c r="E88" i="74" s="1"/>
  <c r="AY18" i="77"/>
  <c r="BA18" i="77" s="1"/>
  <c r="E87" i="74" s="1"/>
  <c r="AY9" i="77"/>
  <c r="BA9" i="77" s="1"/>
  <c r="E78" i="74" s="1"/>
  <c r="BC20" i="77"/>
  <c r="BE20" i="77" s="1"/>
  <c r="I72" i="11" s="1"/>
  <c r="M72" i="11" s="1"/>
  <c r="BC19" i="77"/>
  <c r="BE19" i="77" s="1"/>
  <c r="I27" i="11" s="1"/>
  <c r="M27" i="11" s="1"/>
  <c r="BC18" i="77"/>
  <c r="BE18" i="77" s="1"/>
  <c r="I59" i="11" s="1"/>
  <c r="BC9" i="77"/>
  <c r="BE9" i="77" s="1"/>
  <c r="I13" i="11" s="1"/>
  <c r="Y23" i="92"/>
  <c r="Y22" i="92"/>
  <c r="Y21" i="92"/>
  <c r="Y20" i="92"/>
  <c r="Y19" i="92"/>
  <c r="Y18" i="92"/>
  <c r="Y17" i="92"/>
  <c r="Y16" i="92"/>
  <c r="Y15" i="92"/>
  <c r="Y14" i="92"/>
  <c r="Y13" i="92"/>
  <c r="Y12" i="92"/>
  <c r="Y11" i="92"/>
  <c r="Y10" i="92"/>
  <c r="Y9" i="92"/>
  <c r="Y8" i="92"/>
  <c r="BG23" i="92"/>
  <c r="Y23" i="91"/>
  <c r="Y22" i="91"/>
  <c r="Y21" i="91"/>
  <c r="Y20" i="91"/>
  <c r="Y19" i="91"/>
  <c r="Y18" i="91"/>
  <c r="Y17" i="91"/>
  <c r="Y16" i="91"/>
  <c r="Y15" i="91"/>
  <c r="Y14" i="91"/>
  <c r="Y13" i="91"/>
  <c r="Y12" i="91"/>
  <c r="Y11" i="91"/>
  <c r="Y10" i="91"/>
  <c r="Y9" i="91"/>
  <c r="Y8" i="91"/>
  <c r="BG23" i="91"/>
  <c r="Y23" i="90"/>
  <c r="Y22" i="90"/>
  <c r="Y21" i="90"/>
  <c r="Y20" i="90"/>
  <c r="Y19" i="90"/>
  <c r="Y18" i="90"/>
  <c r="Y17" i="90"/>
  <c r="Y16" i="90"/>
  <c r="Y15" i="90"/>
  <c r="Y14" i="90"/>
  <c r="Y13" i="90"/>
  <c r="Y12" i="90"/>
  <c r="Y11" i="90"/>
  <c r="Y10" i="90"/>
  <c r="Y9" i="90"/>
  <c r="Y8" i="90"/>
  <c r="BG23" i="90"/>
  <c r="Y23" i="89"/>
  <c r="Y22" i="89"/>
  <c r="Y21" i="89"/>
  <c r="Y20" i="89"/>
  <c r="Y19" i="89"/>
  <c r="Y18" i="89"/>
  <c r="Y17" i="89"/>
  <c r="Y16" i="89"/>
  <c r="Y15" i="89"/>
  <c r="Y14" i="89"/>
  <c r="Y13" i="89"/>
  <c r="Y12" i="89"/>
  <c r="Y11" i="89"/>
  <c r="Y10" i="89"/>
  <c r="Y9" i="89"/>
  <c r="Y8" i="89"/>
  <c r="BG23" i="89"/>
  <c r="Y23" i="88"/>
  <c r="Y22" i="88"/>
  <c r="Y21" i="88"/>
  <c r="Y20" i="88"/>
  <c r="Y19" i="88"/>
  <c r="Y18" i="88"/>
  <c r="Y17" i="88"/>
  <c r="Y16" i="88"/>
  <c r="Y15" i="88"/>
  <c r="Y14" i="88"/>
  <c r="Y13" i="88"/>
  <c r="Y12" i="88"/>
  <c r="Y11" i="88"/>
  <c r="Y10" i="88"/>
  <c r="Y9" i="88"/>
  <c r="Y8" i="88"/>
  <c r="BG23" i="88"/>
  <c r="AE8" i="32"/>
  <c r="Y8" i="32"/>
  <c r="AC8" i="32"/>
  <c r="AG34" i="32"/>
  <c r="AG26" i="32"/>
  <c r="AG24" i="32"/>
  <c r="AG23" i="32"/>
  <c r="AG22" i="32"/>
  <c r="AG8" i="32"/>
  <c r="AI8" i="32" s="1"/>
  <c r="AY8" i="32"/>
  <c r="AG21" i="32"/>
  <c r="AG13" i="32"/>
  <c r="AG12" i="32"/>
  <c r="AG10" i="32"/>
  <c r="AG9" i="32"/>
  <c r="AI42" i="32"/>
  <c r="Y43" i="32"/>
  <c r="AC43" i="32"/>
  <c r="AE43" i="32"/>
  <c r="Y41" i="32"/>
  <c r="AC41" i="32"/>
  <c r="AE41" i="32"/>
  <c r="AE8" i="33"/>
  <c r="Y8" i="33"/>
  <c r="AC8" i="33"/>
  <c r="AG34" i="33"/>
  <c r="AG26" i="33"/>
  <c r="AG24" i="33"/>
  <c r="AG23" i="33"/>
  <c r="AG22" i="33"/>
  <c r="AG8" i="33"/>
  <c r="AI8" i="33" s="1"/>
  <c r="AY8" i="33"/>
  <c r="AG21" i="33"/>
  <c r="AG13" i="33"/>
  <c r="AG12" i="33"/>
  <c r="AG10" i="33"/>
  <c r="AG9" i="33"/>
  <c r="AI42" i="33"/>
  <c r="Y43" i="33"/>
  <c r="AC43" i="33"/>
  <c r="AE43" i="33"/>
  <c r="Y41" i="33"/>
  <c r="AC41" i="33"/>
  <c r="AE41" i="33"/>
  <c r="Y8" i="34"/>
  <c r="AC8" i="34"/>
  <c r="AG34" i="34"/>
  <c r="AG26" i="34"/>
  <c r="AG24" i="34"/>
  <c r="AG23" i="34"/>
  <c r="AG22" i="34"/>
  <c r="AG8" i="34"/>
  <c r="AI8" i="34" s="1"/>
  <c r="AY8" i="34"/>
  <c r="AG21" i="34"/>
  <c r="AG13" i="34"/>
  <c r="AG12" i="34"/>
  <c r="AG10" i="34"/>
  <c r="AG9" i="34"/>
  <c r="AI42" i="34"/>
  <c r="Y43" i="34"/>
  <c r="AC43" i="34"/>
  <c r="AE43" i="34"/>
  <c r="Y41" i="34"/>
  <c r="AI41" i="34" s="1"/>
  <c r="AC41" i="34"/>
  <c r="W8" i="31"/>
  <c r="W8" i="35"/>
  <c r="AG34" i="31"/>
  <c r="AG26" i="31"/>
  <c r="AG24" i="31"/>
  <c r="AG23" i="31"/>
  <c r="AG22" i="31"/>
  <c r="AG8" i="31"/>
  <c r="AG34" i="35"/>
  <c r="AG26" i="35"/>
  <c r="AG24" i="35"/>
  <c r="AG23" i="35"/>
  <c r="AG22" i="35"/>
  <c r="AG8" i="35"/>
  <c r="AY8" i="35"/>
  <c r="AY8" i="31"/>
  <c r="AG21" i="31"/>
  <c r="AG13" i="31"/>
  <c r="AG12" i="31"/>
  <c r="AG10" i="31"/>
  <c r="AG9" i="31"/>
  <c r="AG21" i="35"/>
  <c r="AG13" i="35"/>
  <c r="AG12" i="35"/>
  <c r="AG10" i="35"/>
  <c r="AG9" i="35"/>
  <c r="AI42" i="35"/>
  <c r="AI42" i="31"/>
  <c r="Y43" i="31"/>
  <c r="AC43" i="31"/>
  <c r="AE43" i="31"/>
  <c r="Y41" i="31"/>
  <c r="AC41" i="31"/>
  <c r="AE41" i="31"/>
  <c r="Y43" i="35"/>
  <c r="AC43" i="35"/>
  <c r="AE43" i="35"/>
  <c r="Y41" i="35"/>
  <c r="AI41" i="35" s="1"/>
  <c r="AC41" i="35"/>
  <c r="AE8" i="36"/>
  <c r="Y8" i="36"/>
  <c r="AC8" i="36"/>
  <c r="AG34" i="36"/>
  <c r="AG26" i="36"/>
  <c r="AG24" i="36"/>
  <c r="AG23" i="36"/>
  <c r="AG22" i="36"/>
  <c r="AG8" i="36"/>
  <c r="AI8" i="36" s="1"/>
  <c r="AY8" i="36"/>
  <c r="AG21" i="36"/>
  <c r="AG13" i="36"/>
  <c r="AG12" i="36"/>
  <c r="AG10" i="36"/>
  <c r="AG9" i="36"/>
  <c r="AI42" i="36"/>
  <c r="Y43" i="36"/>
  <c r="AC43" i="36"/>
  <c r="AE43" i="36"/>
  <c r="Y41" i="36"/>
  <c r="AI41" i="36" s="1"/>
  <c r="AC41" i="36"/>
  <c r="AE8" i="38"/>
  <c r="Y8" i="38"/>
  <c r="AC8" i="38"/>
  <c r="AG34" i="38"/>
  <c r="AG26" i="38"/>
  <c r="AG24" i="38"/>
  <c r="AG23" i="38"/>
  <c r="AG22" i="38"/>
  <c r="AG8" i="38"/>
  <c r="AI8" i="38" s="1"/>
  <c r="AY8" i="38"/>
  <c r="AG21" i="38"/>
  <c r="AG13" i="38"/>
  <c r="AG12" i="38"/>
  <c r="AG10" i="38"/>
  <c r="AG9" i="38"/>
  <c r="AI42" i="38"/>
  <c r="Y43" i="38"/>
  <c r="AC43" i="38"/>
  <c r="AE43" i="38"/>
  <c r="Y41" i="38"/>
  <c r="AC41" i="38"/>
  <c r="AE41" i="38"/>
  <c r="AE8" i="37"/>
  <c r="Y8" i="37"/>
  <c r="AC8" i="37"/>
  <c r="AG34" i="37"/>
  <c r="AG26" i="37"/>
  <c r="AG24" i="37"/>
  <c r="AG23" i="37"/>
  <c r="AG22" i="37"/>
  <c r="AG8" i="37"/>
  <c r="AI8" i="37" s="1"/>
  <c r="AY8" i="37"/>
  <c r="AG21" i="37"/>
  <c r="AG13" i="37"/>
  <c r="AG12" i="37"/>
  <c r="AG10" i="37"/>
  <c r="AG9" i="37"/>
  <c r="AI42" i="37"/>
  <c r="Y43" i="37"/>
  <c r="AC43" i="37"/>
  <c r="AE43" i="37"/>
  <c r="Y41" i="37"/>
  <c r="AI41" i="37" s="1"/>
  <c r="AC41" i="37"/>
  <c r="AE8" i="39"/>
  <c r="Y8" i="39"/>
  <c r="AC8" i="39"/>
  <c r="AG34" i="39"/>
  <c r="AG26" i="39"/>
  <c r="AG24" i="39"/>
  <c r="AG23" i="39"/>
  <c r="AG22" i="39"/>
  <c r="AG8" i="39"/>
  <c r="AI8" i="39" s="1"/>
  <c r="AY8" i="39"/>
  <c r="AG21" i="39"/>
  <c r="AG13" i="39"/>
  <c r="AG12" i="39"/>
  <c r="AG10" i="39"/>
  <c r="AG9" i="39"/>
  <c r="AI42" i="39"/>
  <c r="Y43" i="39"/>
  <c r="AC43" i="39"/>
  <c r="AE43" i="39"/>
  <c r="Y41" i="39"/>
  <c r="AC41" i="39"/>
  <c r="AE41" i="39"/>
  <c r="AE8" i="40"/>
  <c r="Y8" i="40"/>
  <c r="AC8" i="40"/>
  <c r="AG34" i="40"/>
  <c r="AG26" i="40"/>
  <c r="AG24" i="40"/>
  <c r="AG23" i="40"/>
  <c r="AG22" i="40"/>
  <c r="AG8" i="40"/>
  <c r="AI8" i="40" s="1"/>
  <c r="AY8" i="40"/>
  <c r="AG21" i="40"/>
  <c r="AG13" i="40"/>
  <c r="AG12" i="40"/>
  <c r="AG10" i="40"/>
  <c r="AG9" i="40"/>
  <c r="AI42" i="40"/>
  <c r="Y43" i="40"/>
  <c r="AC43" i="40"/>
  <c r="AE43" i="40"/>
  <c r="Y41" i="40"/>
  <c r="AC41" i="40"/>
  <c r="AE41" i="40"/>
  <c r="AE8" i="41"/>
  <c r="Y8" i="41"/>
  <c r="AC8" i="41"/>
  <c r="AG34" i="41"/>
  <c r="AG26" i="41"/>
  <c r="AG24" i="41"/>
  <c r="AG23" i="41"/>
  <c r="AG22" i="41"/>
  <c r="AG8" i="41"/>
  <c r="AI8" i="41" s="1"/>
  <c r="AY8" i="41"/>
  <c r="AG21" i="41"/>
  <c r="AG13" i="41"/>
  <c r="AG12" i="41"/>
  <c r="AG10" i="41"/>
  <c r="AG9" i="41"/>
  <c r="AI42" i="41"/>
  <c r="Y43" i="41"/>
  <c r="AC43" i="41"/>
  <c r="AE43" i="41"/>
  <c r="Y41" i="41"/>
  <c r="AC41" i="41"/>
  <c r="AE41" i="41"/>
  <c r="AE8" i="42"/>
  <c r="Y8" i="42"/>
  <c r="AC8" i="42"/>
  <c r="AG34" i="42"/>
  <c r="AG26" i="42"/>
  <c r="AG24" i="42"/>
  <c r="AG23" i="42"/>
  <c r="AG22" i="42"/>
  <c r="AG8" i="42"/>
  <c r="AI8" i="42" s="1"/>
  <c r="AY8" i="42"/>
  <c r="AG21" i="42"/>
  <c r="AG13" i="42"/>
  <c r="AG12" i="42"/>
  <c r="AG10" i="42"/>
  <c r="AG9" i="42"/>
  <c r="AI42" i="42"/>
  <c r="Y43" i="42"/>
  <c r="AC43" i="42"/>
  <c r="AE43" i="42"/>
  <c r="Y41" i="42"/>
  <c r="AC41" i="42"/>
  <c r="AE41" i="42"/>
  <c r="AE8" i="43"/>
  <c r="Y8" i="43"/>
  <c r="AC8" i="43"/>
  <c r="AG34" i="43"/>
  <c r="AG26" i="43"/>
  <c r="AG24" i="43"/>
  <c r="AG23" i="43"/>
  <c r="AG22" i="43"/>
  <c r="AG8" i="43"/>
  <c r="AI8" i="43" s="1"/>
  <c r="AY8" i="43"/>
  <c r="AG21" i="43"/>
  <c r="AG13" i="43"/>
  <c r="AG12" i="43"/>
  <c r="AG10" i="43"/>
  <c r="AG9" i="43"/>
  <c r="AI42" i="43"/>
  <c r="Y43" i="43"/>
  <c r="AC43" i="43"/>
  <c r="AE43" i="43"/>
  <c r="Y41" i="43"/>
  <c r="AC41" i="43"/>
  <c r="AE41" i="43"/>
  <c r="AE8" i="44"/>
  <c r="Y8" i="44"/>
  <c r="AC8" i="44"/>
  <c r="AG34" i="44"/>
  <c r="AG26" i="44"/>
  <c r="AG24" i="44"/>
  <c r="AG23" i="44"/>
  <c r="AG22" i="44"/>
  <c r="AG8" i="44"/>
  <c r="AI8" i="44" s="1"/>
  <c r="AY8" i="44"/>
  <c r="AG21" i="44"/>
  <c r="AG13" i="44"/>
  <c r="AG12" i="44"/>
  <c r="AG10" i="44"/>
  <c r="AG9" i="44"/>
  <c r="AI42" i="44"/>
  <c r="Y43" i="44"/>
  <c r="AC43" i="44"/>
  <c r="AE43" i="44"/>
  <c r="Y41" i="44"/>
  <c r="AC41" i="44"/>
  <c r="AE41" i="44"/>
  <c r="Y8" i="30"/>
  <c r="AC8" i="30"/>
  <c r="AG34" i="30"/>
  <c r="AG26" i="30"/>
  <c r="AG24" i="30"/>
  <c r="AG23" i="30"/>
  <c r="AG22" i="30"/>
  <c r="AG8" i="30"/>
  <c r="AI8" i="30" s="1"/>
  <c r="AY8" i="30"/>
  <c r="AG21" i="30"/>
  <c r="AG13" i="30"/>
  <c r="AG12" i="30"/>
  <c r="AG10" i="30"/>
  <c r="AG9" i="30"/>
  <c r="AE8" i="45"/>
  <c r="Y8" i="45"/>
  <c r="AC8" i="45"/>
  <c r="AG34" i="45"/>
  <c r="AG26" i="45"/>
  <c r="AG24" i="45"/>
  <c r="AG23" i="45"/>
  <c r="AG22" i="45"/>
  <c r="AG8" i="45"/>
  <c r="AI8" i="45" s="1"/>
  <c r="AY8" i="45"/>
  <c r="AG21" i="45"/>
  <c r="AG13" i="45"/>
  <c r="AG12" i="45"/>
  <c r="AG10" i="45"/>
  <c r="AG9" i="45"/>
  <c r="AI42" i="45"/>
  <c r="Y43" i="45"/>
  <c r="AC43" i="45"/>
  <c r="AE43" i="45"/>
  <c r="Y41" i="45"/>
  <c r="AI41" i="45" s="1"/>
  <c r="AC41" i="45"/>
  <c r="Y8" i="46"/>
  <c r="AG34" i="46"/>
  <c r="AI34" i="46" s="1"/>
  <c r="AG26" i="46"/>
  <c r="AI26" i="46" s="1"/>
  <c r="AG24" i="46"/>
  <c r="AI24" i="46" s="1"/>
  <c r="AG23" i="46"/>
  <c r="AI23" i="46" s="1"/>
  <c r="AG22" i="46"/>
  <c r="AI22" i="46" s="1"/>
  <c r="AG8" i="46"/>
  <c r="AI8" i="46" s="1"/>
  <c r="Q8" i="7"/>
  <c r="AY48" i="46"/>
  <c r="AG21" i="46"/>
  <c r="AI21" i="46" s="1"/>
  <c r="AG13" i="46"/>
  <c r="AI13" i="46" s="1"/>
  <c r="AG12" i="46"/>
  <c r="AI12" i="46" s="1"/>
  <c r="AG10" i="46"/>
  <c r="AI10" i="46" s="1"/>
  <c r="AG9" i="46"/>
  <c r="AI9" i="46" s="1"/>
  <c r="AM79" i="52"/>
  <c r="AK79" i="52"/>
  <c r="Q79" i="52"/>
  <c r="O79" i="52"/>
  <c r="CG79" i="52"/>
  <c r="BW79" i="52"/>
  <c r="BM79" i="52"/>
  <c r="BC79" i="52"/>
  <c r="AS79" i="52"/>
  <c r="AI79" i="52"/>
  <c r="Y79" i="52"/>
  <c r="K79" i="52"/>
  <c r="BE85" i="52"/>
  <c r="BE84" i="52"/>
  <c r="BE83" i="52"/>
  <c r="BE82" i="52"/>
  <c r="BE81" i="52"/>
  <c r="BE80" i="52"/>
  <c r="Y20" i="56"/>
  <c r="AI20" i="56"/>
  <c r="AS20" i="56"/>
  <c r="K48" i="56"/>
  <c r="K47" i="56"/>
  <c r="K46" i="56"/>
  <c r="M46" i="56" s="1"/>
  <c r="CE9" i="52"/>
  <c r="AM46" i="56" l="1"/>
  <c r="AS46" i="56" s="1"/>
  <c r="AC46" i="56"/>
  <c r="AI46" i="56" s="1"/>
  <c r="Q46" i="56"/>
  <c r="BI80" i="52"/>
  <c r="BG80" i="52"/>
  <c r="BM80" i="52" s="1"/>
  <c r="BI81" i="52"/>
  <c r="BG81" i="52"/>
  <c r="BM81" i="52" s="1"/>
  <c r="BI82" i="52"/>
  <c r="BG82" i="52"/>
  <c r="BM82" i="52" s="1"/>
  <c r="BI83" i="52"/>
  <c r="BG83" i="52"/>
  <c r="BM83" i="52" s="1"/>
  <c r="BI84" i="52"/>
  <c r="BG84" i="52"/>
  <c r="BM84" i="52" s="1"/>
  <c r="BI85" i="52"/>
  <c r="BG85" i="52"/>
  <c r="BM85" i="52" s="1"/>
  <c r="O85" i="52"/>
  <c r="O84" i="52"/>
  <c r="O83" i="52"/>
  <c r="O82" i="52"/>
  <c r="O81" i="52"/>
  <c r="O80" i="52"/>
  <c r="AK85" i="52"/>
  <c r="AK84" i="52"/>
  <c r="AK83" i="52"/>
  <c r="AK82" i="52"/>
  <c r="AK81" i="52"/>
  <c r="AK80" i="52"/>
  <c r="AI35" i="46"/>
  <c r="AK43" i="45"/>
  <c r="AI43" i="45"/>
  <c r="AK8" i="45"/>
  <c r="AK41" i="44"/>
  <c r="AI41" i="44"/>
  <c r="AK43" i="44"/>
  <c r="AI43" i="44"/>
  <c r="AK8" i="44"/>
  <c r="AK41" i="43"/>
  <c r="AI41" i="43"/>
  <c r="AK43" i="43"/>
  <c r="AI43" i="43"/>
  <c r="AK8" i="43"/>
  <c r="AK41" i="42"/>
  <c r="AI41" i="42"/>
  <c r="AK43" i="42"/>
  <c r="AI43" i="42"/>
  <c r="AK8" i="42"/>
  <c r="AK41" i="41"/>
  <c r="AI41" i="41"/>
  <c r="AK43" i="41"/>
  <c r="AI43" i="41"/>
  <c r="AK8" i="41"/>
  <c r="AK41" i="40"/>
  <c r="AI41" i="40"/>
  <c r="AK43" i="40"/>
  <c r="AI43" i="40"/>
  <c r="AK8" i="40"/>
  <c r="AK41" i="39"/>
  <c r="AI41" i="39"/>
  <c r="AK43" i="39"/>
  <c r="AI43" i="39"/>
  <c r="AK8" i="39"/>
  <c r="AK43" i="37"/>
  <c r="AI43" i="37"/>
  <c r="AK8" i="37"/>
  <c r="AK41" i="38"/>
  <c r="AI41" i="38"/>
  <c r="AK43" i="38"/>
  <c r="AI43" i="38"/>
  <c r="AK8" i="38"/>
  <c r="AK43" i="36"/>
  <c r="AI43" i="36"/>
  <c r="AK8" i="36"/>
  <c r="AK43" i="35"/>
  <c r="AI43" i="35"/>
  <c r="AK41" i="31"/>
  <c r="AI41" i="31"/>
  <c r="AK43" i="31"/>
  <c r="AI43" i="31"/>
  <c r="AE8" i="35"/>
  <c r="Y8" i="35"/>
  <c r="AC8" i="35"/>
  <c r="AE8" i="31"/>
  <c r="Y8" i="31"/>
  <c r="AC8" i="31"/>
  <c r="AK43" i="34"/>
  <c r="AI43" i="34"/>
  <c r="AK41" i="33"/>
  <c r="AI41" i="33"/>
  <c r="AK43" i="33"/>
  <c r="AI43" i="33"/>
  <c r="AK8" i="33"/>
  <c r="AK41" i="32"/>
  <c r="AI41" i="32"/>
  <c r="AK43" i="32"/>
  <c r="AI43" i="32"/>
  <c r="AK8" i="32"/>
  <c r="BC24" i="88"/>
  <c r="BC25" i="88" s="1"/>
  <c r="AQ24" i="88"/>
  <c r="AQ25" i="88" s="1"/>
  <c r="AG24" i="88"/>
  <c r="AG25" i="88" s="1"/>
  <c r="W24" i="88"/>
  <c r="W25" i="88" s="1"/>
  <c r="I24" i="88"/>
  <c r="I25" i="88" s="1"/>
  <c r="BC24" i="89"/>
  <c r="BC25" i="89" s="1"/>
  <c r="AQ24" i="89"/>
  <c r="AQ25" i="89" s="1"/>
  <c r="AG24" i="89"/>
  <c r="AG25" i="89" s="1"/>
  <c r="W24" i="89"/>
  <c r="W25" i="89" s="1"/>
  <c r="I24" i="89"/>
  <c r="I25" i="89" s="1"/>
  <c r="BC24" i="90"/>
  <c r="BC25" i="90" s="1"/>
  <c r="AQ24" i="90"/>
  <c r="AQ25" i="90" s="1"/>
  <c r="AG24" i="90"/>
  <c r="AG25" i="90" s="1"/>
  <c r="W24" i="90"/>
  <c r="W25" i="90" s="1"/>
  <c r="I24" i="90"/>
  <c r="I25" i="90" s="1"/>
  <c r="BC24" i="91"/>
  <c r="BC25" i="91" s="1"/>
  <c r="AQ24" i="91"/>
  <c r="AQ25" i="91" s="1"/>
  <c r="AG24" i="91"/>
  <c r="AG25" i="91" s="1"/>
  <c r="W24" i="91"/>
  <c r="W25" i="91" s="1"/>
  <c r="I24" i="91"/>
  <c r="I25" i="91" s="1"/>
  <c r="BC24" i="92"/>
  <c r="BC25" i="92" s="1"/>
  <c r="AQ24" i="92"/>
  <c r="AQ25" i="92" s="1"/>
  <c r="AG24" i="92"/>
  <c r="AG25" i="92" s="1"/>
  <c r="W24" i="92"/>
  <c r="W25" i="92" s="1"/>
  <c r="I24" i="92"/>
  <c r="I25" i="92" s="1"/>
  <c r="M13" i="11"/>
  <c r="I78" i="74"/>
  <c r="I87" i="74"/>
  <c r="I88" i="74"/>
  <c r="I89" i="74"/>
  <c r="M18" i="13"/>
  <c r="M30" i="13" s="1"/>
  <c r="I30" i="13"/>
  <c r="E33" i="12" s="1"/>
  <c r="M18" i="15"/>
  <c r="I30" i="15"/>
  <c r="M16" i="21"/>
  <c r="I28" i="21"/>
  <c r="M18" i="16"/>
  <c r="I30" i="16"/>
  <c r="M18" i="17"/>
  <c r="I30" i="17"/>
  <c r="M18" i="18"/>
  <c r="I30" i="18"/>
  <c r="BE9" i="75"/>
  <c r="E35" i="74" s="1"/>
  <c r="BA9" i="75"/>
  <c r="I16" i="11" s="1"/>
  <c r="M16" i="11" s="1"/>
  <c r="AW9" i="75"/>
  <c r="I15" i="11" s="1"/>
  <c r="M15" i="11" s="1"/>
  <c r="AS9" i="75"/>
  <c r="I18" i="26" s="1"/>
  <c r="AO9" i="75"/>
  <c r="I18" i="27" s="1"/>
  <c r="AK9" i="75"/>
  <c r="I14" i="11" s="1"/>
  <c r="AG9" i="75"/>
  <c r="E9" i="73" s="1"/>
  <c r="AC9" i="75"/>
  <c r="Y9" i="75"/>
  <c r="U9" i="75"/>
  <c r="I16" i="23" s="1"/>
  <c r="M16" i="23" s="1"/>
  <c r="S16" i="23" s="1"/>
  <c r="Q9" i="75"/>
  <c r="I16" i="25" s="1"/>
  <c r="M16" i="25" s="1"/>
  <c r="S16" i="25" s="1"/>
  <c r="M9" i="75"/>
  <c r="I15" i="23" s="1"/>
  <c r="M15" i="23" s="1"/>
  <c r="S15" i="23" s="1"/>
  <c r="I9" i="75"/>
  <c r="I15" i="25" s="1"/>
  <c r="M15" i="25" s="1"/>
  <c r="S15" i="25" s="1"/>
  <c r="BE19" i="75"/>
  <c r="E45" i="74" s="1"/>
  <c r="BA19" i="75"/>
  <c r="I62" i="11" s="1"/>
  <c r="AW19" i="75"/>
  <c r="I61" i="11" s="1"/>
  <c r="AS19" i="75"/>
  <c r="I28" i="26" s="1"/>
  <c r="M28" i="26" s="1"/>
  <c r="AO19" i="75"/>
  <c r="I28" i="27" s="1"/>
  <c r="M28" i="27" s="1"/>
  <c r="AK19" i="75"/>
  <c r="I60" i="11" s="1"/>
  <c r="AG19" i="75"/>
  <c r="E19" i="73" s="1"/>
  <c r="AC19" i="75"/>
  <c r="Y19" i="75"/>
  <c r="U19" i="75"/>
  <c r="I46" i="23" s="1"/>
  <c r="M46" i="23" s="1"/>
  <c r="S46" i="23" s="1"/>
  <c r="Q19" i="75"/>
  <c r="I46" i="25" s="1"/>
  <c r="M46" i="25" s="1"/>
  <c r="S46" i="25" s="1"/>
  <c r="M19" i="75"/>
  <c r="I45" i="23" s="1"/>
  <c r="M45" i="23" s="1"/>
  <c r="S45" i="23" s="1"/>
  <c r="I19" i="75"/>
  <c r="I45" i="25" s="1"/>
  <c r="M45" i="25" s="1"/>
  <c r="S45" i="25" s="1"/>
  <c r="BE20" i="75"/>
  <c r="E46" i="74" s="1"/>
  <c r="BA20" i="75"/>
  <c r="I30" i="11" s="1"/>
  <c r="M30" i="11" s="1"/>
  <c r="AW20" i="75"/>
  <c r="I29" i="11" s="1"/>
  <c r="M29" i="11" s="1"/>
  <c r="AS20" i="75"/>
  <c r="I29" i="26" s="1"/>
  <c r="M29" i="26" s="1"/>
  <c r="AO20" i="75"/>
  <c r="I29" i="27" s="1"/>
  <c r="M29" i="27" s="1"/>
  <c r="AK20" i="75"/>
  <c r="I28" i="11" s="1"/>
  <c r="M28" i="11" s="1"/>
  <c r="AG20" i="75"/>
  <c r="E20" i="73" s="1"/>
  <c r="AC20" i="75"/>
  <c r="Y20" i="75"/>
  <c r="U20" i="75"/>
  <c r="I49" i="23" s="1"/>
  <c r="M49" i="23" s="1"/>
  <c r="S49" i="23" s="1"/>
  <c r="Q20" i="75"/>
  <c r="I49" i="25" s="1"/>
  <c r="M49" i="25" s="1"/>
  <c r="S49" i="25" s="1"/>
  <c r="M20" i="75"/>
  <c r="I48" i="23" s="1"/>
  <c r="M48" i="23" s="1"/>
  <c r="S48" i="23" s="1"/>
  <c r="I20" i="75"/>
  <c r="I48" i="25" s="1"/>
  <c r="M48" i="25" s="1"/>
  <c r="S48" i="25" s="1"/>
  <c r="BE21" i="75"/>
  <c r="E47" i="74" s="1"/>
  <c r="BA21" i="75"/>
  <c r="I75" i="11" s="1"/>
  <c r="M75" i="11" s="1"/>
  <c r="AW21" i="75"/>
  <c r="I74" i="11" s="1"/>
  <c r="M74" i="11" s="1"/>
  <c r="AS21" i="75"/>
  <c r="I30" i="26" s="1"/>
  <c r="M30" i="26" s="1"/>
  <c r="AO21" i="75"/>
  <c r="I30" i="27" s="1"/>
  <c r="M30" i="27" s="1"/>
  <c r="AK21" i="75"/>
  <c r="I73" i="11" s="1"/>
  <c r="M73" i="11" s="1"/>
  <c r="AG21" i="75"/>
  <c r="E21" i="73" s="1"/>
  <c r="AC21" i="75"/>
  <c r="Y21" i="75"/>
  <c r="U21" i="75"/>
  <c r="I52" i="23" s="1"/>
  <c r="M52" i="23" s="1"/>
  <c r="S52" i="23" s="1"/>
  <c r="Q21" i="75"/>
  <c r="I52" i="25" s="1"/>
  <c r="M52" i="25" s="1"/>
  <c r="S52" i="25" s="1"/>
  <c r="M21" i="75"/>
  <c r="I51" i="23" s="1"/>
  <c r="M51" i="23" s="1"/>
  <c r="S51" i="23" s="1"/>
  <c r="I21" i="75"/>
  <c r="I51" i="25" s="1"/>
  <c r="M51" i="25" s="1"/>
  <c r="S51" i="25" s="1"/>
  <c r="BY9" i="76"/>
  <c r="I10" i="30" s="1"/>
  <c r="BU9" i="76"/>
  <c r="I10" i="31" s="1"/>
  <c r="BQ9" i="76"/>
  <c r="I14" i="52" s="1"/>
  <c r="M14" i="52" s="1"/>
  <c r="BM9" i="76"/>
  <c r="I10" i="32" s="1"/>
  <c r="BI9" i="76"/>
  <c r="I10" i="33" s="1"/>
  <c r="BE9" i="76"/>
  <c r="I10" i="34" s="1"/>
  <c r="BA9" i="76"/>
  <c r="I10" i="35" s="1"/>
  <c r="AW9" i="76"/>
  <c r="I10" i="36" s="1"/>
  <c r="AS9" i="76"/>
  <c r="I10" i="37" s="1"/>
  <c r="AO9" i="76"/>
  <c r="I10" i="38" s="1"/>
  <c r="AK9" i="76"/>
  <c r="I10" i="39" s="1"/>
  <c r="AG9" i="76"/>
  <c r="I10" i="40" s="1"/>
  <c r="AC9" i="76"/>
  <c r="I10" i="41" s="1"/>
  <c r="Y9" i="76"/>
  <c r="I10" i="42" s="1"/>
  <c r="U9" i="76"/>
  <c r="I10" i="43" s="1"/>
  <c r="Q9" i="76"/>
  <c r="I10" i="44" s="1"/>
  <c r="M9" i="76"/>
  <c r="I10" i="45" s="1"/>
  <c r="I9" i="76"/>
  <c r="I10" i="46" s="1"/>
  <c r="BY19" i="76"/>
  <c r="I20" i="30" s="1"/>
  <c r="M20" i="30" s="1"/>
  <c r="BU19" i="76"/>
  <c r="I20" i="31" s="1"/>
  <c r="M20" i="31" s="1"/>
  <c r="BQ19" i="76"/>
  <c r="I38" i="52" s="1"/>
  <c r="M38" i="52" s="1"/>
  <c r="BM19" i="76"/>
  <c r="I20" i="32" s="1"/>
  <c r="M20" i="32" s="1"/>
  <c r="BI19" i="76"/>
  <c r="I20" i="33" s="1"/>
  <c r="M20" i="33" s="1"/>
  <c r="BE19" i="76"/>
  <c r="I20" i="34" s="1"/>
  <c r="M20" i="34" s="1"/>
  <c r="BA19" i="76"/>
  <c r="I20" i="35" s="1"/>
  <c r="M20" i="35" s="1"/>
  <c r="AW19" i="76"/>
  <c r="I20" i="36" s="1"/>
  <c r="M20" i="36" s="1"/>
  <c r="AS19" i="76"/>
  <c r="I20" i="37" s="1"/>
  <c r="M20" i="37" s="1"/>
  <c r="AO19" i="76"/>
  <c r="I20" i="38" s="1"/>
  <c r="M20" i="38" s="1"/>
  <c r="AK19" i="76"/>
  <c r="I20" i="39" s="1"/>
  <c r="M20" i="39" s="1"/>
  <c r="AG19" i="76"/>
  <c r="I20" i="40" s="1"/>
  <c r="M20" i="40" s="1"/>
  <c r="AC19" i="76"/>
  <c r="I20" i="41" s="1"/>
  <c r="M20" i="41" s="1"/>
  <c r="Y19" i="76"/>
  <c r="I20" i="42" s="1"/>
  <c r="M20" i="42" s="1"/>
  <c r="U19" i="76"/>
  <c r="I20" i="43" s="1"/>
  <c r="M20" i="43" s="1"/>
  <c r="Q19" i="76"/>
  <c r="I20" i="44" s="1"/>
  <c r="M20" i="44" s="1"/>
  <c r="M19" i="76"/>
  <c r="I20" i="45" s="1"/>
  <c r="M20" i="45" s="1"/>
  <c r="I19" i="76"/>
  <c r="I20" i="46" s="1"/>
  <c r="M20" i="46" s="1"/>
  <c r="BY20" i="76"/>
  <c r="I21" i="30" s="1"/>
  <c r="M21" i="30" s="1"/>
  <c r="BU20" i="76"/>
  <c r="I21" i="31" s="1"/>
  <c r="M21" i="31" s="1"/>
  <c r="BQ20" i="76"/>
  <c r="I39" i="52" s="1"/>
  <c r="M39" i="52" s="1"/>
  <c r="BM20" i="76"/>
  <c r="I21" i="32" s="1"/>
  <c r="M21" i="32" s="1"/>
  <c r="BI20" i="76"/>
  <c r="I21" i="33" s="1"/>
  <c r="M21" i="33" s="1"/>
  <c r="BE20" i="76"/>
  <c r="I21" i="34" s="1"/>
  <c r="M21" i="34" s="1"/>
  <c r="BA20" i="76"/>
  <c r="I21" i="35" s="1"/>
  <c r="M21" i="35" s="1"/>
  <c r="AW20" i="76"/>
  <c r="I21" i="36" s="1"/>
  <c r="M21" i="36" s="1"/>
  <c r="AS20" i="76"/>
  <c r="I21" i="37" s="1"/>
  <c r="M21" i="37" s="1"/>
  <c r="AO20" i="76"/>
  <c r="I21" i="38" s="1"/>
  <c r="M21" i="38" s="1"/>
  <c r="AK20" i="76"/>
  <c r="I21" i="39" s="1"/>
  <c r="M21" i="39" s="1"/>
  <c r="AG20" i="76"/>
  <c r="I21" i="40" s="1"/>
  <c r="M21" i="40" s="1"/>
  <c r="AC20" i="76"/>
  <c r="I21" i="41" s="1"/>
  <c r="M21" i="41" s="1"/>
  <c r="Y20" i="76"/>
  <c r="I21" i="42" s="1"/>
  <c r="M21" i="42" s="1"/>
  <c r="U20" i="76"/>
  <c r="I21" i="43" s="1"/>
  <c r="M21" i="43" s="1"/>
  <c r="Q20" i="76"/>
  <c r="I21" i="44" s="1"/>
  <c r="M21" i="44" s="1"/>
  <c r="M20" i="76"/>
  <c r="I21" i="45" s="1"/>
  <c r="M21" i="45" s="1"/>
  <c r="I20" i="76"/>
  <c r="I21" i="46" s="1"/>
  <c r="M21" i="46" s="1"/>
  <c r="BY21" i="76"/>
  <c r="I22" i="30" s="1"/>
  <c r="M22" i="30" s="1"/>
  <c r="BU21" i="76"/>
  <c r="I22" i="31" s="1"/>
  <c r="M22" i="31" s="1"/>
  <c r="BQ21" i="76"/>
  <c r="I40" i="52" s="1"/>
  <c r="M40" i="52" s="1"/>
  <c r="BM21" i="76"/>
  <c r="I22" i="32" s="1"/>
  <c r="M22" i="32" s="1"/>
  <c r="BI21" i="76"/>
  <c r="I22" i="33" s="1"/>
  <c r="M22" i="33" s="1"/>
  <c r="BE21" i="76"/>
  <c r="I22" i="34" s="1"/>
  <c r="M22" i="34" s="1"/>
  <c r="BA21" i="76"/>
  <c r="I22" i="35" s="1"/>
  <c r="M22" i="35" s="1"/>
  <c r="AW21" i="76"/>
  <c r="I22" i="36" s="1"/>
  <c r="M22" i="36" s="1"/>
  <c r="AS21" i="76"/>
  <c r="I22" i="37" s="1"/>
  <c r="M22" i="37" s="1"/>
  <c r="AO21" i="76"/>
  <c r="I22" i="38" s="1"/>
  <c r="M22" i="38" s="1"/>
  <c r="AK21" i="76"/>
  <c r="I22" i="39" s="1"/>
  <c r="M22" i="39" s="1"/>
  <c r="AG21" i="76"/>
  <c r="I22" i="40" s="1"/>
  <c r="M22" i="40" s="1"/>
  <c r="AC21" i="76"/>
  <c r="I22" i="41" s="1"/>
  <c r="M22" i="41" s="1"/>
  <c r="Y21" i="76"/>
  <c r="I22" i="42" s="1"/>
  <c r="M22" i="42" s="1"/>
  <c r="U21" i="76"/>
  <c r="I22" i="43" s="1"/>
  <c r="M22" i="43" s="1"/>
  <c r="Q21" i="76"/>
  <c r="I22" i="44" s="1"/>
  <c r="M22" i="44" s="1"/>
  <c r="M21" i="76"/>
  <c r="I22" i="45" s="1"/>
  <c r="M22" i="45" s="1"/>
  <c r="I21" i="76"/>
  <c r="I22" i="46" s="1"/>
  <c r="M22" i="46" s="1"/>
  <c r="I61" i="74"/>
  <c r="I70" i="74"/>
  <c r="I71" i="74"/>
  <c r="I72" i="74"/>
  <c r="M25" i="54"/>
  <c r="Q47" i="54"/>
  <c r="Y30" i="54"/>
  <c r="Q30" i="54"/>
  <c r="W30" i="54" s="1"/>
  <c r="Q51" i="54"/>
  <c r="M25" i="56"/>
  <c r="M47" i="56"/>
  <c r="AS30" i="56"/>
  <c r="AM30" i="56"/>
  <c r="AI30" i="56"/>
  <c r="AC30" i="56"/>
  <c r="Y30" i="56"/>
  <c r="Q30" i="56"/>
  <c r="W30" i="56" s="1"/>
  <c r="AM51" i="56"/>
  <c r="AS51" i="56" s="1"/>
  <c r="AC51" i="56"/>
  <c r="AI51" i="56" s="1"/>
  <c r="Q51" i="56"/>
  <c r="Q9" i="53"/>
  <c r="AM21" i="56"/>
  <c r="AC21" i="56"/>
  <c r="Q21" i="56"/>
  <c r="Q21" i="54"/>
  <c r="W29" i="56"/>
  <c r="Y29" i="56"/>
  <c r="W29" i="54"/>
  <c r="Y29" i="54"/>
  <c r="W31" i="56"/>
  <c r="Y31" i="56"/>
  <c r="W31" i="54"/>
  <c r="Y31" i="54"/>
  <c r="Q46" i="54"/>
  <c r="I27" i="56"/>
  <c r="M27" i="56" s="1"/>
  <c r="K36" i="74"/>
  <c r="I27" i="54" s="1"/>
  <c r="M27" i="54" s="1"/>
  <c r="I20" i="25"/>
  <c r="M20" i="25" s="1"/>
  <c r="S20" i="25" s="1"/>
  <c r="K10" i="73"/>
  <c r="I20" i="23" s="1"/>
  <c r="M20" i="23" s="1"/>
  <c r="S20" i="23" s="1"/>
  <c r="I33" i="56"/>
  <c r="M33" i="56" s="1"/>
  <c r="K38" i="74"/>
  <c r="I33" i="54" s="1"/>
  <c r="M33" i="54" s="1"/>
  <c r="I26" i="25"/>
  <c r="M26" i="25" s="1"/>
  <c r="S26" i="25" s="1"/>
  <c r="K12" i="73"/>
  <c r="I26" i="23" s="1"/>
  <c r="M26" i="23" s="1"/>
  <c r="S26" i="23" s="1"/>
  <c r="I35" i="56"/>
  <c r="M35" i="56" s="1"/>
  <c r="K39" i="74"/>
  <c r="I35" i="54" s="1"/>
  <c r="M35" i="54" s="1"/>
  <c r="I29" i="25"/>
  <c r="M29" i="25" s="1"/>
  <c r="S29" i="25" s="1"/>
  <c r="K13" i="73"/>
  <c r="I29" i="23" s="1"/>
  <c r="M29" i="23" s="1"/>
  <c r="S29" i="23" s="1"/>
  <c r="I37" i="56"/>
  <c r="M37" i="56" s="1"/>
  <c r="K40" i="74"/>
  <c r="I37" i="54" s="1"/>
  <c r="M37" i="54" s="1"/>
  <c r="I32" i="25"/>
  <c r="M32" i="25" s="1"/>
  <c r="S32" i="25" s="1"/>
  <c r="K14" i="73"/>
  <c r="I32" i="23" s="1"/>
  <c r="M32" i="23" s="1"/>
  <c r="S32" i="23" s="1"/>
  <c r="I39" i="56"/>
  <c r="M39" i="56" s="1"/>
  <c r="K41" i="74"/>
  <c r="I39" i="54" s="1"/>
  <c r="M39" i="54" s="1"/>
  <c r="I35" i="25"/>
  <c r="M35" i="25" s="1"/>
  <c r="S35" i="25" s="1"/>
  <c r="K15" i="73"/>
  <c r="I35" i="23" s="1"/>
  <c r="M35" i="23" s="1"/>
  <c r="S35" i="23" s="1"/>
  <c r="I41" i="56"/>
  <c r="M41" i="56" s="1"/>
  <c r="K42" i="74"/>
  <c r="I41" i="54" s="1"/>
  <c r="M41" i="54" s="1"/>
  <c r="I38" i="25"/>
  <c r="M38" i="25" s="1"/>
  <c r="S38" i="25" s="1"/>
  <c r="K16" i="73"/>
  <c r="I38" i="23" s="1"/>
  <c r="M38" i="23" s="1"/>
  <c r="S38" i="23" s="1"/>
  <c r="I43" i="56"/>
  <c r="M43" i="56" s="1"/>
  <c r="K43" i="74"/>
  <c r="I43" i="54" s="1"/>
  <c r="M43" i="54" s="1"/>
  <c r="I41" i="25"/>
  <c r="M41" i="25" s="1"/>
  <c r="S41" i="25" s="1"/>
  <c r="K17" i="73"/>
  <c r="I41" i="23" s="1"/>
  <c r="M41" i="23" s="1"/>
  <c r="S41" i="23" s="1"/>
  <c r="I45" i="56"/>
  <c r="M45" i="56" s="1"/>
  <c r="K44" i="74"/>
  <c r="I45" i="54" s="1"/>
  <c r="M45" i="54" s="1"/>
  <c r="I44" i="25"/>
  <c r="M44" i="25" s="1"/>
  <c r="S44" i="25" s="1"/>
  <c r="K18" i="73"/>
  <c r="I44" i="23" s="1"/>
  <c r="M44" i="23" s="1"/>
  <c r="S44" i="23" s="1"/>
  <c r="W11" i="30"/>
  <c r="S11" i="30"/>
  <c r="W11" i="31"/>
  <c r="S11" i="31"/>
  <c r="W11" i="32"/>
  <c r="S11" i="32"/>
  <c r="W11" i="33"/>
  <c r="S11" i="33"/>
  <c r="W11" i="34"/>
  <c r="S11" i="34"/>
  <c r="W11" i="35"/>
  <c r="S11" i="35"/>
  <c r="W11" i="36"/>
  <c r="S11" i="36"/>
  <c r="W11" i="37"/>
  <c r="S11" i="37"/>
  <c r="W11" i="38"/>
  <c r="S11" i="38"/>
  <c r="W11" i="39"/>
  <c r="S11" i="39"/>
  <c r="W11" i="40"/>
  <c r="S11" i="40"/>
  <c r="W11" i="41"/>
  <c r="S11" i="41"/>
  <c r="W11" i="42"/>
  <c r="S11" i="42"/>
  <c r="W11" i="43"/>
  <c r="S11" i="43"/>
  <c r="W11" i="44"/>
  <c r="S11" i="44"/>
  <c r="W11" i="45"/>
  <c r="S11" i="45"/>
  <c r="W11" i="46"/>
  <c r="Y11" i="46" s="1"/>
  <c r="S11" i="46"/>
  <c r="W13" i="30"/>
  <c r="S13" i="30"/>
  <c r="W13" i="31"/>
  <c r="S13" i="31"/>
  <c r="W13" i="32"/>
  <c r="S13" i="32"/>
  <c r="W13" i="33"/>
  <c r="S13" i="33"/>
  <c r="W13" i="34"/>
  <c r="S13" i="34"/>
  <c r="W13" i="35"/>
  <c r="S13" i="35"/>
  <c r="W13" i="36"/>
  <c r="S13" i="36"/>
  <c r="W13" i="37"/>
  <c r="S13" i="37"/>
  <c r="W13" i="38"/>
  <c r="S13" i="38"/>
  <c r="W13" i="39"/>
  <c r="S13" i="39"/>
  <c r="W13" i="40"/>
  <c r="S13" i="40"/>
  <c r="W13" i="41"/>
  <c r="S13" i="41"/>
  <c r="W13" i="42"/>
  <c r="S13" i="42"/>
  <c r="W13" i="43"/>
  <c r="S13" i="43"/>
  <c r="W13" i="44"/>
  <c r="S13" i="44"/>
  <c r="W13" i="45"/>
  <c r="S13" i="45"/>
  <c r="W13" i="46"/>
  <c r="Y13" i="46" s="1"/>
  <c r="S13" i="46"/>
  <c r="W14" i="30"/>
  <c r="S14" i="30"/>
  <c r="W14" i="31"/>
  <c r="S14" i="31"/>
  <c r="W14" i="32"/>
  <c r="S14" i="32"/>
  <c r="W14" i="33"/>
  <c r="S14" i="33"/>
  <c r="W14" i="34"/>
  <c r="S14" i="34"/>
  <c r="W14" i="35"/>
  <c r="S14" i="35"/>
  <c r="W14" i="36"/>
  <c r="S14" i="36"/>
  <c r="W14" i="37"/>
  <c r="S14" i="37"/>
  <c r="W14" i="38"/>
  <c r="S14" i="38"/>
  <c r="W14" i="39"/>
  <c r="S14" i="39"/>
  <c r="W14" i="40"/>
  <c r="S14" i="40"/>
  <c r="W14" i="41"/>
  <c r="S14" i="41"/>
  <c r="W14" i="42"/>
  <c r="S14" i="42"/>
  <c r="W14" i="43"/>
  <c r="S14" i="43"/>
  <c r="W14" i="44"/>
  <c r="S14" i="44"/>
  <c r="W14" i="45"/>
  <c r="S14" i="45"/>
  <c r="W14" i="46"/>
  <c r="Y14" i="46" s="1"/>
  <c r="S14" i="46"/>
  <c r="W15" i="30"/>
  <c r="S15" i="30"/>
  <c r="W15" i="31"/>
  <c r="S15" i="31"/>
  <c r="W15" i="32"/>
  <c r="S15" i="32"/>
  <c r="W15" i="33"/>
  <c r="S15" i="33"/>
  <c r="W15" i="34"/>
  <c r="S15" i="34"/>
  <c r="W15" i="35"/>
  <c r="S15" i="35"/>
  <c r="W15" i="36"/>
  <c r="S15" i="36"/>
  <c r="W15" i="37"/>
  <c r="S15" i="37"/>
  <c r="W15" i="38"/>
  <c r="S15" i="38"/>
  <c r="W15" i="39"/>
  <c r="S15" i="39"/>
  <c r="W15" i="40"/>
  <c r="S15" i="40"/>
  <c r="W15" i="41"/>
  <c r="S15" i="41"/>
  <c r="W15" i="42"/>
  <c r="S15" i="42"/>
  <c r="W15" i="43"/>
  <c r="S15" i="43"/>
  <c r="W15" i="44"/>
  <c r="S15" i="44"/>
  <c r="W15" i="45"/>
  <c r="S15" i="45"/>
  <c r="W15" i="46"/>
  <c r="Y15" i="46" s="1"/>
  <c r="S15" i="46"/>
  <c r="W16" i="30"/>
  <c r="S16" i="30"/>
  <c r="W16" i="31"/>
  <c r="S16" i="31"/>
  <c r="W16" i="32"/>
  <c r="S16" i="32"/>
  <c r="W16" i="33"/>
  <c r="S16" i="33"/>
  <c r="W16" i="34"/>
  <c r="S16" i="34"/>
  <c r="W16" i="35"/>
  <c r="S16" i="35"/>
  <c r="W16" i="36"/>
  <c r="S16" i="36"/>
  <c r="W16" i="37"/>
  <c r="S16" i="37"/>
  <c r="W16" i="38"/>
  <c r="S16" i="38"/>
  <c r="W16" i="39"/>
  <c r="S16" i="39"/>
  <c r="W16" i="40"/>
  <c r="S16" i="40"/>
  <c r="W16" i="41"/>
  <c r="S16" i="41"/>
  <c r="W16" i="42"/>
  <c r="S16" i="42"/>
  <c r="W16" i="43"/>
  <c r="S16" i="43"/>
  <c r="W16" i="44"/>
  <c r="S16" i="44"/>
  <c r="W16" i="45"/>
  <c r="S16" i="45"/>
  <c r="W16" i="46"/>
  <c r="Y16" i="46" s="1"/>
  <c r="S16" i="46"/>
  <c r="W17" i="30"/>
  <c r="S17" i="30"/>
  <c r="W17" i="31"/>
  <c r="S17" i="31"/>
  <c r="W17" i="32"/>
  <c r="S17" i="32"/>
  <c r="W17" i="33"/>
  <c r="S17" i="33"/>
  <c r="W17" i="34"/>
  <c r="S17" i="34"/>
  <c r="W17" i="35"/>
  <c r="S17" i="35"/>
  <c r="W17" i="36"/>
  <c r="S17" i="36"/>
  <c r="W17" i="37"/>
  <c r="S17" i="37"/>
  <c r="W17" i="38"/>
  <c r="S17" i="38"/>
  <c r="W17" i="39"/>
  <c r="S17" i="39"/>
  <c r="W17" i="40"/>
  <c r="S17" i="40"/>
  <c r="W17" i="41"/>
  <c r="S17" i="41"/>
  <c r="W17" i="42"/>
  <c r="S17" i="42"/>
  <c r="W17" i="43"/>
  <c r="S17" i="43"/>
  <c r="W17" i="44"/>
  <c r="S17" i="44"/>
  <c r="W17" i="45"/>
  <c r="S17" i="45"/>
  <c r="W17" i="46"/>
  <c r="Y17" i="46" s="1"/>
  <c r="S17" i="46"/>
  <c r="W18" i="30"/>
  <c r="S18" i="30"/>
  <c r="W18" i="31"/>
  <c r="S18" i="31"/>
  <c r="W18" i="32"/>
  <c r="S18" i="32"/>
  <c r="W18" i="33"/>
  <c r="S18" i="33"/>
  <c r="W18" i="34"/>
  <c r="S18" i="34"/>
  <c r="W18" i="35"/>
  <c r="S18" i="35"/>
  <c r="W18" i="36"/>
  <c r="S18" i="36"/>
  <c r="W18" i="37"/>
  <c r="S18" i="37"/>
  <c r="W18" i="38"/>
  <c r="S18" i="38"/>
  <c r="W18" i="39"/>
  <c r="S18" i="39"/>
  <c r="W18" i="40"/>
  <c r="S18" i="40"/>
  <c r="W18" i="41"/>
  <c r="S18" i="41"/>
  <c r="W18" i="42"/>
  <c r="S18" i="42"/>
  <c r="W18" i="43"/>
  <c r="S18" i="43"/>
  <c r="W18" i="44"/>
  <c r="S18" i="44"/>
  <c r="W18" i="45"/>
  <c r="S18" i="45"/>
  <c r="W18" i="46"/>
  <c r="Y18" i="46" s="1"/>
  <c r="S18" i="46"/>
  <c r="W19" i="30"/>
  <c r="S19" i="30"/>
  <c r="W19" i="31"/>
  <c r="S19" i="31"/>
  <c r="W19" i="32"/>
  <c r="S19" i="32"/>
  <c r="W19" i="33"/>
  <c r="S19" i="33"/>
  <c r="W19" i="34"/>
  <c r="S19" i="34"/>
  <c r="W19" i="35"/>
  <c r="S19" i="35"/>
  <c r="W19" i="36"/>
  <c r="S19" i="36"/>
  <c r="W19" i="37"/>
  <c r="S19" i="37"/>
  <c r="W19" i="38"/>
  <c r="S19" i="38"/>
  <c r="W19" i="39"/>
  <c r="S19" i="39"/>
  <c r="W19" i="40"/>
  <c r="S19" i="40"/>
  <c r="W19" i="41"/>
  <c r="S19" i="41"/>
  <c r="W19" i="42"/>
  <c r="S19" i="42"/>
  <c r="W19" i="43"/>
  <c r="S19" i="43"/>
  <c r="W19" i="44"/>
  <c r="S19" i="44"/>
  <c r="W19" i="45"/>
  <c r="S19" i="45"/>
  <c r="W19" i="46"/>
  <c r="Y19" i="46" s="1"/>
  <c r="S19" i="46"/>
  <c r="M14" i="23"/>
  <c r="M14" i="25"/>
  <c r="Q23" i="54"/>
  <c r="AM23" i="56"/>
  <c r="AS23" i="56" s="1"/>
  <c r="AC23" i="56"/>
  <c r="AI23" i="56" s="1"/>
  <c r="Q23" i="56"/>
  <c r="W9" i="46"/>
  <c r="S9" i="46"/>
  <c r="W9" i="45"/>
  <c r="S9" i="45"/>
  <c r="W9" i="44"/>
  <c r="S9" i="44"/>
  <c r="W9" i="43"/>
  <c r="S9" i="43"/>
  <c r="W9" i="42"/>
  <c r="S9" i="42"/>
  <c r="W9" i="41"/>
  <c r="S9" i="41"/>
  <c r="W9" i="40"/>
  <c r="S9" i="40"/>
  <c r="W9" i="39"/>
  <c r="S9" i="39"/>
  <c r="W9" i="38"/>
  <c r="S9" i="38"/>
  <c r="W9" i="37"/>
  <c r="S9" i="37"/>
  <c r="W9" i="36"/>
  <c r="S9" i="36"/>
  <c r="W9" i="35"/>
  <c r="S9" i="35"/>
  <c r="W9" i="34"/>
  <c r="S9" i="34"/>
  <c r="W9" i="33"/>
  <c r="S9" i="33"/>
  <c r="W9" i="32"/>
  <c r="S9" i="32"/>
  <c r="W9" i="31"/>
  <c r="S9" i="31"/>
  <c r="W9" i="30"/>
  <c r="S9" i="30"/>
  <c r="AE15" i="48"/>
  <c r="AE29" i="48" s="1"/>
  <c r="E26" i="8" s="1"/>
  <c r="AA29" i="48"/>
  <c r="E18" i="10" s="1"/>
  <c r="AS42" i="32"/>
  <c r="AU42" i="32"/>
  <c r="AO42" i="32"/>
  <c r="BA43" i="32"/>
  <c r="AY43" i="32"/>
  <c r="AS42" i="45"/>
  <c r="AU42" i="45"/>
  <c r="AO42" i="45"/>
  <c r="BA43" i="45"/>
  <c r="AY43" i="45"/>
  <c r="AS42" i="44"/>
  <c r="AU42" i="44"/>
  <c r="AO42" i="44"/>
  <c r="BA43" i="44"/>
  <c r="AY43" i="44"/>
  <c r="AS42" i="43"/>
  <c r="AU42" i="43"/>
  <c r="AO42" i="43"/>
  <c r="BA43" i="43"/>
  <c r="AY43" i="43"/>
  <c r="AS42" i="42"/>
  <c r="AU42" i="42"/>
  <c r="AO42" i="42"/>
  <c r="BA43" i="42"/>
  <c r="AY43" i="42"/>
  <c r="AS42" i="41"/>
  <c r="AU42" i="41"/>
  <c r="AO42" i="41"/>
  <c r="BA43" i="41"/>
  <c r="AY43" i="41"/>
  <c r="AS42" i="40"/>
  <c r="AU42" i="40"/>
  <c r="AO42" i="40"/>
  <c r="BA43" i="40"/>
  <c r="AY43" i="40"/>
  <c r="AS42" i="39"/>
  <c r="AU42" i="39"/>
  <c r="AO42" i="39"/>
  <c r="BA43" i="39"/>
  <c r="AY43" i="39"/>
  <c r="AS42" i="38"/>
  <c r="AU42" i="38"/>
  <c r="AO42" i="38"/>
  <c r="BA43" i="38"/>
  <c r="AY43" i="38"/>
  <c r="AS42" i="37"/>
  <c r="AU42" i="37"/>
  <c r="AO42" i="37"/>
  <c r="BA43" i="37"/>
  <c r="AY43" i="37"/>
  <c r="AS42" i="36"/>
  <c r="AU42" i="36"/>
  <c r="AO42" i="36"/>
  <c r="BA43" i="36"/>
  <c r="AY43" i="36"/>
  <c r="AS42" i="35"/>
  <c r="AU42" i="35"/>
  <c r="AO42" i="35"/>
  <c r="BA43" i="35"/>
  <c r="AY43" i="35"/>
  <c r="AS42" i="34"/>
  <c r="AU42" i="34"/>
  <c r="AO42" i="34"/>
  <c r="BA43" i="34"/>
  <c r="AY43" i="34"/>
  <c r="AS42" i="33"/>
  <c r="AU42" i="33"/>
  <c r="AO42" i="33"/>
  <c r="BA43" i="33"/>
  <c r="AY43" i="33"/>
  <c r="AS42" i="31"/>
  <c r="AO42" i="31"/>
  <c r="AY42" i="31" s="1"/>
  <c r="BA43" i="31"/>
  <c r="AY43" i="31"/>
  <c r="AI40" i="55"/>
  <c r="AA40" i="55"/>
  <c r="Q40" i="55"/>
  <c r="W40" i="55" s="1"/>
  <c r="Q60" i="50"/>
  <c r="CA94" i="52"/>
  <c r="BQ94" i="52"/>
  <c r="BW94" i="52" s="1"/>
  <c r="BG94" i="52"/>
  <c r="BM94" i="52" s="1"/>
  <c r="AW94" i="52"/>
  <c r="BC94" i="52" s="1"/>
  <c r="AM94" i="52"/>
  <c r="AC94" i="52"/>
  <c r="AI94" i="52" s="1"/>
  <c r="Q94" i="52"/>
  <c r="Y59" i="50"/>
  <c r="Q59" i="50"/>
  <c r="W59" i="50" s="1"/>
  <c r="CG93" i="52"/>
  <c r="CA93" i="52"/>
  <c r="CE93" i="52" s="1"/>
  <c r="BW93" i="52"/>
  <c r="BQ93" i="52"/>
  <c r="BM93" i="52"/>
  <c r="BG93" i="52"/>
  <c r="BC93" i="52"/>
  <c r="AW93" i="52"/>
  <c r="AS93" i="52"/>
  <c r="AM93" i="52"/>
  <c r="AQ93" i="52" s="1"/>
  <c r="AI93" i="52"/>
  <c r="AC93" i="52"/>
  <c r="Y93" i="52"/>
  <c r="Q93" i="52"/>
  <c r="W93" i="52" s="1"/>
  <c r="Y58" i="50"/>
  <c r="Q58" i="50"/>
  <c r="W58" i="50" s="1"/>
  <c r="CG92" i="52"/>
  <c r="CA92" i="52"/>
  <c r="CE92" i="52" s="1"/>
  <c r="BW92" i="52"/>
  <c r="BQ92" i="52"/>
  <c r="BM92" i="52"/>
  <c r="BG92" i="52"/>
  <c r="BC92" i="52"/>
  <c r="AW92" i="52"/>
  <c r="AS92" i="52"/>
  <c r="AM92" i="52"/>
  <c r="AQ92" i="52" s="1"/>
  <c r="AI92" i="52"/>
  <c r="AC92" i="52"/>
  <c r="Y92" i="52"/>
  <c r="Q92" i="52"/>
  <c r="W92" i="52" s="1"/>
  <c r="Y57" i="50"/>
  <c r="Q57" i="50"/>
  <c r="W57" i="50" s="1"/>
  <c r="CG91" i="52"/>
  <c r="CA91" i="52"/>
  <c r="CE91" i="52" s="1"/>
  <c r="BW91" i="52"/>
  <c r="BQ91" i="52"/>
  <c r="BM91" i="52"/>
  <c r="BG91" i="52"/>
  <c r="BC91" i="52"/>
  <c r="AW91" i="52"/>
  <c r="AS91" i="52"/>
  <c r="AM91" i="52"/>
  <c r="AQ91" i="52" s="1"/>
  <c r="AI91" i="52"/>
  <c r="AC91" i="52"/>
  <c r="Y91" i="52"/>
  <c r="Q91" i="52"/>
  <c r="W91" i="52" s="1"/>
  <c r="Y56" i="50"/>
  <c r="Q56" i="50"/>
  <c r="W56" i="50" s="1"/>
  <c r="CG90" i="52"/>
  <c r="CA90" i="52"/>
  <c r="CE90" i="52" s="1"/>
  <c r="BW90" i="52"/>
  <c r="BQ90" i="52"/>
  <c r="BM90" i="52"/>
  <c r="BG90" i="52"/>
  <c r="BC90" i="52"/>
  <c r="AW90" i="52"/>
  <c r="AS90" i="52"/>
  <c r="AM90" i="52"/>
  <c r="AQ90" i="52" s="1"/>
  <c r="AI90" i="52"/>
  <c r="AC90" i="52"/>
  <c r="Y90" i="52"/>
  <c r="Q90" i="52"/>
  <c r="W90" i="52" s="1"/>
  <c r="Q55" i="50"/>
  <c r="CA89" i="52"/>
  <c r="BQ89" i="52"/>
  <c r="BW89" i="52" s="1"/>
  <c r="BG89" i="52"/>
  <c r="BM89" i="52" s="1"/>
  <c r="AW89" i="52"/>
  <c r="BC89" i="52" s="1"/>
  <c r="AM89" i="52"/>
  <c r="AC89" i="52"/>
  <c r="AI89" i="52" s="1"/>
  <c r="Q89" i="52"/>
  <c r="Q54" i="50"/>
  <c r="CA88" i="52"/>
  <c r="BQ88" i="52"/>
  <c r="BW88" i="52" s="1"/>
  <c r="BG88" i="52"/>
  <c r="BM88" i="52" s="1"/>
  <c r="AW88" i="52"/>
  <c r="BC88" i="52" s="1"/>
  <c r="AM88" i="52"/>
  <c r="AC88" i="52"/>
  <c r="AI88" i="52" s="1"/>
  <c r="Q88" i="52"/>
  <c r="Q53" i="50"/>
  <c r="CA87" i="52"/>
  <c r="BQ87" i="52"/>
  <c r="BW87" i="52" s="1"/>
  <c r="BG87" i="52"/>
  <c r="BM87" i="52" s="1"/>
  <c r="AW87" i="52"/>
  <c r="BC87" i="52" s="1"/>
  <c r="AM87" i="52"/>
  <c r="AC87" i="52"/>
  <c r="AI87" i="52" s="1"/>
  <c r="Q87" i="52"/>
  <c r="Q22" i="50"/>
  <c r="CA33" i="52"/>
  <c r="BQ33" i="52"/>
  <c r="BW33" i="52" s="1"/>
  <c r="BG33" i="52"/>
  <c r="BM33" i="52" s="1"/>
  <c r="AW33" i="52"/>
  <c r="BC33" i="52" s="1"/>
  <c r="AM33" i="52"/>
  <c r="AC33" i="52"/>
  <c r="AI33" i="52" s="1"/>
  <c r="Q33" i="52"/>
  <c r="Y21" i="50"/>
  <c r="Q21" i="50"/>
  <c r="W21" i="50" s="1"/>
  <c r="CG31" i="52"/>
  <c r="CA31" i="52"/>
  <c r="CE31" i="52" s="1"/>
  <c r="BW31" i="52"/>
  <c r="BQ31" i="52"/>
  <c r="BM31" i="52"/>
  <c r="BG31" i="52"/>
  <c r="BC31" i="52"/>
  <c r="AW31" i="52"/>
  <c r="AS31" i="52"/>
  <c r="AM31" i="52"/>
  <c r="AQ31" i="52" s="1"/>
  <c r="AI31" i="52"/>
  <c r="AC31" i="52"/>
  <c r="Y31" i="52"/>
  <c r="Q31" i="52"/>
  <c r="W31" i="52" s="1"/>
  <c r="Y20" i="50"/>
  <c r="Q20" i="50"/>
  <c r="W20" i="50" s="1"/>
  <c r="CG29" i="52"/>
  <c r="CA29" i="52"/>
  <c r="CE29" i="52" s="1"/>
  <c r="BW29" i="52"/>
  <c r="BQ29" i="52"/>
  <c r="BM29" i="52"/>
  <c r="BG29" i="52"/>
  <c r="BC29" i="52"/>
  <c r="AW29" i="52"/>
  <c r="AS29" i="52"/>
  <c r="AM29" i="52"/>
  <c r="AQ29" i="52" s="1"/>
  <c r="AI29" i="52"/>
  <c r="AC29" i="52"/>
  <c r="Y29" i="52"/>
  <c r="Q29" i="52"/>
  <c r="W29" i="52" s="1"/>
  <c r="Y19" i="50"/>
  <c r="Q19" i="50"/>
  <c r="W19" i="50" s="1"/>
  <c r="CG27" i="52"/>
  <c r="CA27" i="52"/>
  <c r="CE27" i="52" s="1"/>
  <c r="BW27" i="52"/>
  <c r="BQ27" i="52"/>
  <c r="BM27" i="52"/>
  <c r="BG27" i="52"/>
  <c r="BC27" i="52"/>
  <c r="AW27" i="52"/>
  <c r="AS27" i="52"/>
  <c r="AM27" i="52"/>
  <c r="AQ27" i="52" s="1"/>
  <c r="AI27" i="52"/>
  <c r="AC27" i="52"/>
  <c r="Y27" i="52"/>
  <c r="Q27" i="52"/>
  <c r="W27" i="52" s="1"/>
  <c r="Y18" i="50"/>
  <c r="Q18" i="50"/>
  <c r="W18" i="50" s="1"/>
  <c r="CG25" i="52"/>
  <c r="CA25" i="52"/>
  <c r="CE25" i="52" s="1"/>
  <c r="BW25" i="52"/>
  <c r="BQ25" i="52"/>
  <c r="BM25" i="52"/>
  <c r="BG25" i="52"/>
  <c r="BC25" i="52"/>
  <c r="AW25" i="52"/>
  <c r="AS25" i="52"/>
  <c r="AM25" i="52"/>
  <c r="AQ25" i="52" s="1"/>
  <c r="AI25" i="52"/>
  <c r="AC25" i="52"/>
  <c r="Y25" i="52"/>
  <c r="Q25" i="52"/>
  <c r="W25" i="52" s="1"/>
  <c r="Q17" i="50"/>
  <c r="CA23" i="52"/>
  <c r="BQ23" i="52"/>
  <c r="BW23" i="52" s="1"/>
  <c r="BG23" i="52"/>
  <c r="BM23" i="52" s="1"/>
  <c r="AW23" i="52"/>
  <c r="BC23" i="52" s="1"/>
  <c r="AM23" i="52"/>
  <c r="AC23" i="52"/>
  <c r="AI23" i="52" s="1"/>
  <c r="Q23" i="52"/>
  <c r="Q16" i="50"/>
  <c r="CA21" i="52"/>
  <c r="BQ21" i="52"/>
  <c r="BW21" i="52" s="1"/>
  <c r="BG21" i="52"/>
  <c r="BM21" i="52" s="1"/>
  <c r="AW21" i="52"/>
  <c r="BC21" i="52" s="1"/>
  <c r="AM21" i="52"/>
  <c r="AC21" i="52"/>
  <c r="AI21" i="52" s="1"/>
  <c r="Q21" i="52"/>
  <c r="Q12" i="50"/>
  <c r="CA15" i="52"/>
  <c r="BQ15" i="52"/>
  <c r="BW15" i="52" s="1"/>
  <c r="BG15" i="52"/>
  <c r="BM15" i="52" s="1"/>
  <c r="AW15" i="52"/>
  <c r="BC15" i="52" s="1"/>
  <c r="AM15" i="52"/>
  <c r="AC15" i="52"/>
  <c r="AI15" i="52" s="1"/>
  <c r="Q15" i="52"/>
  <c r="M10" i="50"/>
  <c r="M11" i="52"/>
  <c r="Q37" i="50"/>
  <c r="CA52" i="52"/>
  <c r="BQ52" i="52"/>
  <c r="BW52" i="52" s="1"/>
  <c r="BG52" i="52"/>
  <c r="BM52" i="52" s="1"/>
  <c r="AW52" i="52"/>
  <c r="BC52" i="52" s="1"/>
  <c r="AM52" i="52"/>
  <c r="AC52" i="52"/>
  <c r="AI52" i="52" s="1"/>
  <c r="Q52" i="52"/>
  <c r="Q36" i="50"/>
  <c r="CA51" i="52"/>
  <c r="BQ51" i="52"/>
  <c r="BW51" i="52" s="1"/>
  <c r="BG51" i="52"/>
  <c r="BM51" i="52" s="1"/>
  <c r="AW51" i="52"/>
  <c r="BC51" i="52" s="1"/>
  <c r="AM51" i="52"/>
  <c r="AC51" i="52"/>
  <c r="AI51" i="52" s="1"/>
  <c r="Q51" i="52"/>
  <c r="Y35" i="50"/>
  <c r="Q35" i="50"/>
  <c r="W35" i="50" s="1"/>
  <c r="CG50" i="52"/>
  <c r="CA50" i="52"/>
  <c r="CE50" i="52" s="1"/>
  <c r="BW50" i="52"/>
  <c r="BQ50" i="52"/>
  <c r="BM50" i="52"/>
  <c r="BG50" i="52"/>
  <c r="BC50" i="52"/>
  <c r="AW50" i="52"/>
  <c r="AS50" i="52"/>
  <c r="AM50" i="52"/>
  <c r="AQ50" i="52" s="1"/>
  <c r="AI50" i="52"/>
  <c r="AC50" i="52"/>
  <c r="Y50" i="52"/>
  <c r="Q50" i="52"/>
  <c r="W50" i="52" s="1"/>
  <c r="Y34" i="50"/>
  <c r="Q34" i="50"/>
  <c r="W34" i="50" s="1"/>
  <c r="CG49" i="52"/>
  <c r="CA49" i="52"/>
  <c r="CE49" i="52" s="1"/>
  <c r="BW49" i="52"/>
  <c r="BQ49" i="52"/>
  <c r="BM49" i="52"/>
  <c r="BG49" i="52"/>
  <c r="BC49" i="52"/>
  <c r="AW49" i="52"/>
  <c r="AS49" i="52"/>
  <c r="AM49" i="52"/>
  <c r="AQ49" i="52" s="1"/>
  <c r="AI49" i="52"/>
  <c r="AC49" i="52"/>
  <c r="Y49" i="52"/>
  <c r="Q49" i="52"/>
  <c r="W49" i="52" s="1"/>
  <c r="Y33" i="50"/>
  <c r="Q33" i="50"/>
  <c r="W33" i="50" s="1"/>
  <c r="CG48" i="52"/>
  <c r="CA48" i="52"/>
  <c r="CE48" i="52" s="1"/>
  <c r="BW48" i="52"/>
  <c r="BQ48" i="52"/>
  <c r="BM48" i="52"/>
  <c r="BG48" i="52"/>
  <c r="BC48" i="52"/>
  <c r="AW48" i="52"/>
  <c r="AS48" i="52"/>
  <c r="AM48" i="52"/>
  <c r="AQ48" i="52" s="1"/>
  <c r="AI48" i="52"/>
  <c r="AC48" i="52"/>
  <c r="Y48" i="52"/>
  <c r="Q48" i="52"/>
  <c r="W48" i="52" s="1"/>
  <c r="Y32" i="50"/>
  <c r="Q32" i="50"/>
  <c r="W32" i="50" s="1"/>
  <c r="CG47" i="52"/>
  <c r="CA47" i="52"/>
  <c r="CE47" i="52" s="1"/>
  <c r="BW47" i="52"/>
  <c r="BQ47" i="52"/>
  <c r="BM47" i="52"/>
  <c r="BG47" i="52"/>
  <c r="BC47" i="52"/>
  <c r="AW47" i="52"/>
  <c r="AS47" i="52"/>
  <c r="AM47" i="52"/>
  <c r="AQ47" i="52" s="1"/>
  <c r="AI47" i="52"/>
  <c r="AC47" i="52"/>
  <c r="Y47" i="52"/>
  <c r="Q47" i="52"/>
  <c r="W47" i="52" s="1"/>
  <c r="Y31" i="50"/>
  <c r="Q31" i="50"/>
  <c r="W31" i="50" s="1"/>
  <c r="CG46" i="52"/>
  <c r="CA46" i="52"/>
  <c r="CE46" i="52" s="1"/>
  <c r="BW46" i="52"/>
  <c r="BQ46" i="52"/>
  <c r="BM46" i="52"/>
  <c r="BG46" i="52"/>
  <c r="BC46" i="52"/>
  <c r="AW46" i="52"/>
  <c r="AS46" i="52"/>
  <c r="AM46" i="52"/>
  <c r="AQ46" i="52" s="1"/>
  <c r="AI46" i="52"/>
  <c r="AC46" i="52"/>
  <c r="Y46" i="52"/>
  <c r="Q46" i="52"/>
  <c r="W46" i="52" s="1"/>
  <c r="Q30" i="50"/>
  <c r="CA45" i="52"/>
  <c r="BQ45" i="52"/>
  <c r="BW45" i="52" s="1"/>
  <c r="BG45" i="52"/>
  <c r="BM45" i="52" s="1"/>
  <c r="AW45" i="52"/>
  <c r="BC45" i="52" s="1"/>
  <c r="AM45" i="52"/>
  <c r="AC45" i="52"/>
  <c r="AI45" i="52" s="1"/>
  <c r="Q45" i="52"/>
  <c r="Q29" i="50"/>
  <c r="CA44" i="52"/>
  <c r="BQ44" i="52"/>
  <c r="BW44" i="52" s="1"/>
  <c r="BG44" i="52"/>
  <c r="BM44" i="52" s="1"/>
  <c r="AW44" i="52"/>
  <c r="BC44" i="52" s="1"/>
  <c r="AM44" i="52"/>
  <c r="AC44" i="52"/>
  <c r="AI44" i="52" s="1"/>
  <c r="Q44" i="52"/>
  <c r="Q28" i="50"/>
  <c r="CA43" i="52"/>
  <c r="BQ43" i="52"/>
  <c r="BW43" i="52" s="1"/>
  <c r="BG43" i="52"/>
  <c r="BM43" i="52" s="1"/>
  <c r="AW43" i="52"/>
  <c r="BC43" i="52" s="1"/>
  <c r="AM43" i="52"/>
  <c r="AC43" i="52"/>
  <c r="AI43" i="52" s="1"/>
  <c r="Q43" i="52"/>
  <c r="Q27" i="50"/>
  <c r="CA42" i="52"/>
  <c r="BQ42" i="52"/>
  <c r="BW42" i="52" s="1"/>
  <c r="BG42" i="52"/>
  <c r="BM42" i="52" s="1"/>
  <c r="AW42" i="52"/>
  <c r="BC42" i="52" s="1"/>
  <c r="AM42" i="52"/>
  <c r="AC42" i="52"/>
  <c r="AI42" i="52" s="1"/>
  <c r="Q42" i="52"/>
  <c r="Q26" i="50"/>
  <c r="CA41" i="52"/>
  <c r="BQ41" i="52"/>
  <c r="BW41" i="52" s="1"/>
  <c r="BG41" i="52"/>
  <c r="BM41" i="52" s="1"/>
  <c r="AW41" i="52"/>
  <c r="BC41" i="52" s="1"/>
  <c r="AM41" i="52"/>
  <c r="AC41" i="52"/>
  <c r="AI41" i="52" s="1"/>
  <c r="Q41" i="52"/>
  <c r="Q14" i="50"/>
  <c r="CA18" i="52"/>
  <c r="BQ18" i="52"/>
  <c r="BW18" i="52" s="1"/>
  <c r="BG18" i="52"/>
  <c r="BM18" i="52" s="1"/>
  <c r="AW18" i="52"/>
  <c r="BC18" i="52" s="1"/>
  <c r="AM18" i="52"/>
  <c r="AC18" i="52"/>
  <c r="AI18" i="52" s="1"/>
  <c r="Q18" i="52"/>
  <c r="W37" i="46"/>
  <c r="Y37" i="46" s="1"/>
  <c r="S37" i="46"/>
  <c r="M44" i="46"/>
  <c r="BA36" i="46"/>
  <c r="AU36" i="46"/>
  <c r="AK36" i="46"/>
  <c r="AE36" i="46"/>
  <c r="Q36" i="46"/>
  <c r="W37" i="45"/>
  <c r="S37" i="45"/>
  <c r="M44" i="45"/>
  <c r="Q36" i="45"/>
  <c r="W37" i="44"/>
  <c r="S37" i="44"/>
  <c r="M44" i="44"/>
  <c r="Q36" i="44"/>
  <c r="W37" i="43"/>
  <c r="S37" i="43"/>
  <c r="M44" i="43"/>
  <c r="Q36" i="43"/>
  <c r="W37" i="42"/>
  <c r="S37" i="42"/>
  <c r="M44" i="42"/>
  <c r="Q36" i="42"/>
  <c r="W37" i="41"/>
  <c r="S37" i="41"/>
  <c r="M44" i="41"/>
  <c r="Q36" i="41"/>
  <c r="W37" i="40"/>
  <c r="S37" i="40"/>
  <c r="M44" i="40"/>
  <c r="Q36" i="40"/>
  <c r="W37" i="39"/>
  <c r="S37" i="39"/>
  <c r="M44" i="39"/>
  <c r="Q36" i="39"/>
  <c r="W37" i="38"/>
  <c r="S37" i="38"/>
  <c r="M44" i="38"/>
  <c r="Q36" i="38"/>
  <c r="W37" i="37"/>
  <c r="S37" i="37"/>
  <c r="M44" i="37"/>
  <c r="Q36" i="37"/>
  <c r="W37" i="36"/>
  <c r="S37" i="36"/>
  <c r="M44" i="36"/>
  <c r="Q36" i="36"/>
  <c r="W37" i="35"/>
  <c r="S37" i="35"/>
  <c r="M44" i="35"/>
  <c r="Q36" i="35"/>
  <c r="W37" i="34"/>
  <c r="S37" i="34"/>
  <c r="M44" i="34"/>
  <c r="BA36" i="34"/>
  <c r="AU36" i="34"/>
  <c r="AK36" i="34"/>
  <c r="AE36" i="34"/>
  <c r="Q36" i="34"/>
  <c r="W37" i="33"/>
  <c r="S37" i="33"/>
  <c r="M44" i="33"/>
  <c r="Q36" i="33"/>
  <c r="W37" i="32"/>
  <c r="S37" i="32"/>
  <c r="M44" i="32"/>
  <c r="Q36" i="32"/>
  <c r="W37" i="31"/>
  <c r="S37" i="31"/>
  <c r="M44" i="31"/>
  <c r="Q36" i="31"/>
  <c r="W37" i="30"/>
  <c r="S37" i="30"/>
  <c r="M44" i="30"/>
  <c r="BA36" i="30"/>
  <c r="AU36" i="30"/>
  <c r="AK36" i="30"/>
  <c r="AE36" i="30"/>
  <c r="Q36" i="30"/>
  <c r="S8" i="24"/>
  <c r="S8" i="22"/>
  <c r="G54" i="10"/>
  <c r="I30" i="55"/>
  <c r="M30" i="55" s="1"/>
  <c r="K56" i="96"/>
  <c r="I30" i="53" s="1"/>
  <c r="M30" i="53" s="1"/>
  <c r="Q30" i="53" s="1"/>
  <c r="W30" i="53" s="1"/>
  <c r="I29" i="55"/>
  <c r="K55" i="96"/>
  <c r="I29" i="53" s="1"/>
  <c r="I13" i="24"/>
  <c r="M13" i="24" s="1"/>
  <c r="S13" i="24" s="1"/>
  <c r="K74" i="96"/>
  <c r="I13" i="22" s="1"/>
  <c r="M13" i="22" s="1"/>
  <c r="S13" i="22" s="1"/>
  <c r="I10" i="24"/>
  <c r="K73" i="96"/>
  <c r="I10" i="22" s="1"/>
  <c r="AM12" i="30"/>
  <c r="AC12" i="30"/>
  <c r="Y12" i="30"/>
  <c r="AI12" i="30" s="1"/>
  <c r="AM23" i="30"/>
  <c r="AC23" i="30"/>
  <c r="Y23" i="30"/>
  <c r="AI23" i="30" s="1"/>
  <c r="AM24" i="30"/>
  <c r="AC24" i="30"/>
  <c r="Y24" i="30"/>
  <c r="AI24" i="30" s="1"/>
  <c r="AM25" i="30"/>
  <c r="AC25" i="30"/>
  <c r="Y25" i="30"/>
  <c r="AI25" i="30" s="1"/>
  <c r="AM26" i="30"/>
  <c r="AC26" i="30"/>
  <c r="Y26" i="30"/>
  <c r="AI26" i="30" s="1"/>
  <c r="AM27" i="30"/>
  <c r="AC27" i="30"/>
  <c r="Y27" i="30"/>
  <c r="AI27" i="30" s="1"/>
  <c r="AM28" i="30"/>
  <c r="AC28" i="30"/>
  <c r="Y28" i="30"/>
  <c r="AI28" i="30" s="1"/>
  <c r="AM29" i="30"/>
  <c r="AC29" i="30"/>
  <c r="Y29" i="30"/>
  <c r="AI29" i="30" s="1"/>
  <c r="AM30" i="30"/>
  <c r="AC30" i="30"/>
  <c r="Y30" i="30"/>
  <c r="AI30" i="30" s="1"/>
  <c r="AM31" i="30"/>
  <c r="AC31" i="30"/>
  <c r="Y31" i="30"/>
  <c r="AI31" i="30" s="1"/>
  <c r="AM32" i="30"/>
  <c r="AC32" i="30"/>
  <c r="Y32" i="30"/>
  <c r="AI32" i="30" s="1"/>
  <c r="AM33" i="30"/>
  <c r="AC33" i="30"/>
  <c r="Y33" i="30"/>
  <c r="AI33" i="30" s="1"/>
  <c r="AM34" i="30"/>
  <c r="AC34" i="30"/>
  <c r="Y34" i="30"/>
  <c r="AI34" i="30" s="1"/>
  <c r="AM12" i="31"/>
  <c r="AC12" i="31"/>
  <c r="AE12" i="31"/>
  <c r="Y12" i="31"/>
  <c r="AM23" i="31"/>
  <c r="AC23" i="31"/>
  <c r="AE23" i="31"/>
  <c r="Y23" i="31"/>
  <c r="AM24" i="31"/>
  <c r="AC24" i="31"/>
  <c r="AE24" i="31"/>
  <c r="Y24" i="31"/>
  <c r="AM25" i="31"/>
  <c r="AC25" i="31"/>
  <c r="AE25" i="31"/>
  <c r="Y25" i="31"/>
  <c r="AM26" i="31"/>
  <c r="AC26" i="31"/>
  <c r="AE26" i="31"/>
  <c r="Y26" i="31"/>
  <c r="AM27" i="31"/>
  <c r="AC27" i="31"/>
  <c r="AE27" i="31"/>
  <c r="Y27" i="31"/>
  <c r="AM28" i="31"/>
  <c r="AC28" i="31"/>
  <c r="Y28" i="31"/>
  <c r="AI28" i="31" s="1"/>
  <c r="AM29" i="31"/>
  <c r="AC29" i="31"/>
  <c r="Y29" i="31"/>
  <c r="AI29" i="31" s="1"/>
  <c r="AM30" i="31"/>
  <c r="AC30" i="31"/>
  <c r="Y30" i="31"/>
  <c r="AI30" i="31" s="1"/>
  <c r="AM31" i="31"/>
  <c r="AC31" i="31"/>
  <c r="Y31" i="31"/>
  <c r="AI31" i="31" s="1"/>
  <c r="AM32" i="31"/>
  <c r="AC32" i="31"/>
  <c r="Y32" i="31"/>
  <c r="AI32" i="31" s="1"/>
  <c r="AM33" i="31"/>
  <c r="AC33" i="31"/>
  <c r="Y33" i="31"/>
  <c r="AI33" i="31" s="1"/>
  <c r="AM34" i="31"/>
  <c r="AC34" i="31"/>
  <c r="AE34" i="31"/>
  <c r="Y34" i="31"/>
  <c r="AM12" i="32"/>
  <c r="AC12" i="32"/>
  <c r="AE12" i="32"/>
  <c r="Y12" i="32"/>
  <c r="AM23" i="32"/>
  <c r="AC23" i="32"/>
  <c r="AE23" i="32"/>
  <c r="Y23" i="32"/>
  <c r="AM24" i="32"/>
  <c r="AC24" i="32"/>
  <c r="AE24" i="32"/>
  <c r="Y24" i="32"/>
  <c r="AM25" i="32"/>
  <c r="AC25" i="32"/>
  <c r="AE25" i="32"/>
  <c r="Y25" i="32"/>
  <c r="AM26" i="32"/>
  <c r="AC26" i="32"/>
  <c r="AE26" i="32"/>
  <c r="Y26" i="32"/>
  <c r="AM27" i="32"/>
  <c r="AC27" i="32"/>
  <c r="AE27" i="32"/>
  <c r="Y27" i="32"/>
  <c r="AM28" i="32"/>
  <c r="AC28" i="32"/>
  <c r="Y28" i="32"/>
  <c r="AI28" i="32" s="1"/>
  <c r="AM29" i="32"/>
  <c r="AC29" i="32"/>
  <c r="Y29" i="32"/>
  <c r="AI29" i="32" s="1"/>
  <c r="AM30" i="32"/>
  <c r="AC30" i="32"/>
  <c r="Y30" i="32"/>
  <c r="AI30" i="32" s="1"/>
  <c r="AM31" i="32"/>
  <c r="AC31" i="32"/>
  <c r="Y31" i="32"/>
  <c r="AI31" i="32" s="1"/>
  <c r="AM32" i="32"/>
  <c r="AC32" i="32"/>
  <c r="Y32" i="32"/>
  <c r="AI32" i="32" s="1"/>
  <c r="AM33" i="32"/>
  <c r="AC33" i="32"/>
  <c r="Y33" i="32"/>
  <c r="AI33" i="32" s="1"/>
  <c r="AM34" i="32"/>
  <c r="AC34" i="32"/>
  <c r="AE34" i="32"/>
  <c r="Y34" i="32"/>
  <c r="AM12" i="33"/>
  <c r="AC12" i="33"/>
  <c r="AE12" i="33"/>
  <c r="Y12" i="33"/>
  <c r="AM23" i="33"/>
  <c r="AC23" i="33"/>
  <c r="AE23" i="33"/>
  <c r="Y23" i="33"/>
  <c r="AM24" i="33"/>
  <c r="AC24" i="33"/>
  <c r="AE24" i="33"/>
  <c r="Y24" i="33"/>
  <c r="AM25" i="33"/>
  <c r="AC25" i="33"/>
  <c r="AE25" i="33"/>
  <c r="Y25" i="33"/>
  <c r="AM26" i="33"/>
  <c r="AC26" i="33"/>
  <c r="AE26" i="33"/>
  <c r="Y26" i="33"/>
  <c r="AM27" i="33"/>
  <c r="AC27" i="33"/>
  <c r="AE27" i="33"/>
  <c r="Y27" i="33"/>
  <c r="AM28" i="33"/>
  <c r="AC28" i="33"/>
  <c r="Y28" i="33"/>
  <c r="AI28" i="33" s="1"/>
  <c r="AM29" i="33"/>
  <c r="AC29" i="33"/>
  <c r="Y29" i="33"/>
  <c r="AI29" i="33" s="1"/>
  <c r="AM30" i="33"/>
  <c r="AC30" i="33"/>
  <c r="Y30" i="33"/>
  <c r="AI30" i="33" s="1"/>
  <c r="AM31" i="33"/>
  <c r="AC31" i="33"/>
  <c r="Y31" i="33"/>
  <c r="AI31" i="33" s="1"/>
  <c r="AM32" i="33"/>
  <c r="AC32" i="33"/>
  <c r="Y32" i="33"/>
  <c r="AI32" i="33" s="1"/>
  <c r="AM33" i="33"/>
  <c r="AC33" i="33"/>
  <c r="Y33" i="33"/>
  <c r="AI33" i="33" s="1"/>
  <c r="AM34" i="33"/>
  <c r="AC34" i="33"/>
  <c r="AE34" i="33"/>
  <c r="Y34" i="33"/>
  <c r="AM12" i="34"/>
  <c r="AC12" i="34"/>
  <c r="Y12" i="34"/>
  <c r="AI12" i="34" s="1"/>
  <c r="AM23" i="34"/>
  <c r="AC23" i="34"/>
  <c r="Y23" i="34"/>
  <c r="AI23" i="34" s="1"/>
  <c r="AM24" i="34"/>
  <c r="AC24" i="34"/>
  <c r="Y24" i="34"/>
  <c r="AI24" i="34" s="1"/>
  <c r="AM25" i="34"/>
  <c r="AC25" i="34"/>
  <c r="Y25" i="34"/>
  <c r="AI25" i="34" s="1"/>
  <c r="AM26" i="34"/>
  <c r="AC26" i="34"/>
  <c r="Y26" i="34"/>
  <c r="AI26" i="34" s="1"/>
  <c r="AM27" i="34"/>
  <c r="AC27" i="34"/>
  <c r="Y27" i="34"/>
  <c r="AI27" i="34" s="1"/>
  <c r="AM28" i="34"/>
  <c r="AC28" i="34"/>
  <c r="Y28" i="34"/>
  <c r="AI28" i="34" s="1"/>
  <c r="AM29" i="34"/>
  <c r="AC29" i="34"/>
  <c r="Y29" i="34"/>
  <c r="AI29" i="34" s="1"/>
  <c r="AM30" i="34"/>
  <c r="AC30" i="34"/>
  <c r="Y30" i="34"/>
  <c r="AI30" i="34" s="1"/>
  <c r="AM31" i="34"/>
  <c r="AC31" i="34"/>
  <c r="Y31" i="34"/>
  <c r="AI31" i="34" s="1"/>
  <c r="AM32" i="34"/>
  <c r="AC32" i="34"/>
  <c r="Y32" i="34"/>
  <c r="AI32" i="34" s="1"/>
  <c r="AM33" i="34"/>
  <c r="AC33" i="34"/>
  <c r="Y33" i="34"/>
  <c r="AI33" i="34" s="1"/>
  <c r="AM34" i="34"/>
  <c r="AC34" i="34"/>
  <c r="Y34" i="34"/>
  <c r="AI34" i="34" s="1"/>
  <c r="AM12" i="35"/>
  <c r="AC12" i="35"/>
  <c r="AE12" i="35"/>
  <c r="Y12" i="35"/>
  <c r="AM23" i="35"/>
  <c r="AC23" i="35"/>
  <c r="AE23" i="35"/>
  <c r="Y23" i="35"/>
  <c r="AM24" i="35"/>
  <c r="AC24" i="35"/>
  <c r="AE24" i="35"/>
  <c r="Y24" i="35"/>
  <c r="AM25" i="35"/>
  <c r="AC25" i="35"/>
  <c r="AE25" i="35"/>
  <c r="Y25" i="35"/>
  <c r="AM26" i="35"/>
  <c r="AC26" i="35"/>
  <c r="AE26" i="35"/>
  <c r="Y26" i="35"/>
  <c r="AM27" i="35"/>
  <c r="AC27" i="35"/>
  <c r="AE27" i="35"/>
  <c r="Y27" i="35"/>
  <c r="AM28" i="35"/>
  <c r="AC28" i="35"/>
  <c r="Y28" i="35"/>
  <c r="AI28" i="35" s="1"/>
  <c r="AM29" i="35"/>
  <c r="AC29" i="35"/>
  <c r="Y29" i="35"/>
  <c r="AI29" i="35" s="1"/>
  <c r="AM30" i="35"/>
  <c r="AC30" i="35"/>
  <c r="Y30" i="35"/>
  <c r="AI30" i="35" s="1"/>
  <c r="AM31" i="35"/>
  <c r="AC31" i="35"/>
  <c r="Y31" i="35"/>
  <c r="AI31" i="35" s="1"/>
  <c r="AM32" i="35"/>
  <c r="AC32" i="35"/>
  <c r="Y32" i="35"/>
  <c r="AI32" i="35" s="1"/>
  <c r="AM33" i="35"/>
  <c r="AC33" i="35"/>
  <c r="Y33" i="35"/>
  <c r="AI33" i="35" s="1"/>
  <c r="AM34" i="35"/>
  <c r="AC34" i="35"/>
  <c r="AE34" i="35"/>
  <c r="Y34" i="35"/>
  <c r="AM12" i="36"/>
  <c r="AC12" i="36"/>
  <c r="AE12" i="36"/>
  <c r="Y12" i="36"/>
  <c r="AM23" i="36"/>
  <c r="AC23" i="36"/>
  <c r="AE23" i="36"/>
  <c r="Y23" i="36"/>
  <c r="AM24" i="36"/>
  <c r="AC24" i="36"/>
  <c r="AE24" i="36"/>
  <c r="Y24" i="36"/>
  <c r="AM25" i="36"/>
  <c r="AC25" i="36"/>
  <c r="AE25" i="36"/>
  <c r="Y25" i="36"/>
  <c r="AM26" i="36"/>
  <c r="AC26" i="36"/>
  <c r="AE26" i="36"/>
  <c r="Y26" i="36"/>
  <c r="AM27" i="36"/>
  <c r="AC27" i="36"/>
  <c r="AE27" i="36"/>
  <c r="Y27" i="36"/>
  <c r="AM28" i="36"/>
  <c r="AC28" i="36"/>
  <c r="Y28" i="36"/>
  <c r="AI28" i="36" s="1"/>
  <c r="AM29" i="36"/>
  <c r="AC29" i="36"/>
  <c r="Y29" i="36"/>
  <c r="AI29" i="36" s="1"/>
  <c r="AM30" i="36"/>
  <c r="AC30" i="36"/>
  <c r="Y30" i="36"/>
  <c r="AI30" i="36" s="1"/>
  <c r="AM31" i="36"/>
  <c r="AC31" i="36"/>
  <c r="Y31" i="36"/>
  <c r="AI31" i="36" s="1"/>
  <c r="AM32" i="36"/>
  <c r="AC32" i="36"/>
  <c r="Y32" i="36"/>
  <c r="AI32" i="36" s="1"/>
  <c r="AM33" i="36"/>
  <c r="AC33" i="36"/>
  <c r="Y33" i="36"/>
  <c r="AI33" i="36" s="1"/>
  <c r="AM34" i="36"/>
  <c r="AC34" i="36"/>
  <c r="AE34" i="36"/>
  <c r="Y34" i="36"/>
  <c r="AM12" i="37"/>
  <c r="AC12" i="37"/>
  <c r="AE12" i="37"/>
  <c r="Y12" i="37"/>
  <c r="AM23" i="37"/>
  <c r="AC23" i="37"/>
  <c r="AE23" i="37"/>
  <c r="Y23" i="37"/>
  <c r="AM24" i="37"/>
  <c r="AC24" i="37"/>
  <c r="AE24" i="37"/>
  <c r="Y24" i="37"/>
  <c r="AM25" i="37"/>
  <c r="AC25" i="37"/>
  <c r="AE25" i="37"/>
  <c r="Y25" i="37"/>
  <c r="AM26" i="37"/>
  <c r="AC26" i="37"/>
  <c r="AE26" i="37"/>
  <c r="Y26" i="37"/>
  <c r="AM27" i="37"/>
  <c r="AC27" i="37"/>
  <c r="AE27" i="37"/>
  <c r="Y27" i="37"/>
  <c r="AM28" i="37"/>
  <c r="AC28" i="37"/>
  <c r="Y28" i="37"/>
  <c r="AI28" i="37" s="1"/>
  <c r="AM29" i="37"/>
  <c r="AC29" i="37"/>
  <c r="Y29" i="37"/>
  <c r="AI29" i="37" s="1"/>
  <c r="AM30" i="37"/>
  <c r="AC30" i="37"/>
  <c r="Y30" i="37"/>
  <c r="AI30" i="37" s="1"/>
  <c r="AM31" i="37"/>
  <c r="AC31" i="37"/>
  <c r="Y31" i="37"/>
  <c r="AI31" i="37" s="1"/>
  <c r="AM32" i="37"/>
  <c r="AC32" i="37"/>
  <c r="Y32" i="37"/>
  <c r="AI32" i="37" s="1"/>
  <c r="AM33" i="37"/>
  <c r="AC33" i="37"/>
  <c r="Y33" i="37"/>
  <c r="AI33" i="37" s="1"/>
  <c r="AM34" i="37"/>
  <c r="AC34" i="37"/>
  <c r="AE34" i="37"/>
  <c r="Y34" i="37"/>
  <c r="AM12" i="38"/>
  <c r="AC12" i="38"/>
  <c r="AE12" i="38"/>
  <c r="Y12" i="38"/>
  <c r="AM23" i="38"/>
  <c r="AC23" i="38"/>
  <c r="AE23" i="38"/>
  <c r="Y23" i="38"/>
  <c r="AM24" i="38"/>
  <c r="AC24" i="38"/>
  <c r="AE24" i="38"/>
  <c r="Y24" i="38"/>
  <c r="AM25" i="38"/>
  <c r="AC25" i="38"/>
  <c r="AE25" i="38"/>
  <c r="Y25" i="38"/>
  <c r="AM26" i="38"/>
  <c r="AC26" i="38"/>
  <c r="AE26" i="38"/>
  <c r="Y26" i="38"/>
  <c r="AM27" i="38"/>
  <c r="AC27" i="38"/>
  <c r="AE27" i="38"/>
  <c r="Y27" i="38"/>
  <c r="AM28" i="38"/>
  <c r="AC28" i="38"/>
  <c r="Y28" i="38"/>
  <c r="AI28" i="38" s="1"/>
  <c r="AM29" i="38"/>
  <c r="AC29" i="38"/>
  <c r="Y29" i="38"/>
  <c r="AI29" i="38" s="1"/>
  <c r="AM30" i="38"/>
  <c r="AC30" i="38"/>
  <c r="Y30" i="38"/>
  <c r="AI30" i="38" s="1"/>
  <c r="AM31" i="38"/>
  <c r="AC31" i="38"/>
  <c r="Y31" i="38"/>
  <c r="AI31" i="38" s="1"/>
  <c r="AM32" i="38"/>
  <c r="AC32" i="38"/>
  <c r="Y32" i="38"/>
  <c r="AI32" i="38" s="1"/>
  <c r="AM33" i="38"/>
  <c r="AC33" i="38"/>
  <c r="Y33" i="38"/>
  <c r="AI33" i="38" s="1"/>
  <c r="AM34" i="38"/>
  <c r="AC34" i="38"/>
  <c r="AE34" i="38"/>
  <c r="Y34" i="38"/>
  <c r="AM12" i="39"/>
  <c r="AC12" i="39"/>
  <c r="AE12" i="39"/>
  <c r="Y12" i="39"/>
  <c r="AM23" i="39"/>
  <c r="AC23" i="39"/>
  <c r="AE23" i="39"/>
  <c r="Y23" i="39"/>
  <c r="AM24" i="39"/>
  <c r="AC24" i="39"/>
  <c r="AE24" i="39"/>
  <c r="Y24" i="39"/>
  <c r="AM25" i="39"/>
  <c r="AC25" i="39"/>
  <c r="AE25" i="39"/>
  <c r="Y25" i="39"/>
  <c r="AM26" i="39"/>
  <c r="AC26" i="39"/>
  <c r="AE26" i="39"/>
  <c r="Y26" i="39"/>
  <c r="AM27" i="39"/>
  <c r="AC27" i="39"/>
  <c r="AE27" i="39"/>
  <c r="Y27" i="39"/>
  <c r="AM28" i="39"/>
  <c r="AC28" i="39"/>
  <c r="Y28" i="39"/>
  <c r="AI28" i="39" s="1"/>
  <c r="AM29" i="39"/>
  <c r="AC29" i="39"/>
  <c r="Y29" i="39"/>
  <c r="AI29" i="39" s="1"/>
  <c r="AM30" i="39"/>
  <c r="AC30" i="39"/>
  <c r="Y30" i="39"/>
  <c r="AI30" i="39" s="1"/>
  <c r="AM31" i="39"/>
  <c r="AC31" i="39"/>
  <c r="Y31" i="39"/>
  <c r="AI31" i="39" s="1"/>
  <c r="AM32" i="39"/>
  <c r="AC32" i="39"/>
  <c r="Y32" i="39"/>
  <c r="AI32" i="39" s="1"/>
  <c r="AM33" i="39"/>
  <c r="AC33" i="39"/>
  <c r="Y33" i="39"/>
  <c r="AI33" i="39" s="1"/>
  <c r="AM34" i="39"/>
  <c r="AC34" i="39"/>
  <c r="AE34" i="39"/>
  <c r="Y34" i="39"/>
  <c r="AM12" i="40"/>
  <c r="AC12" i="40"/>
  <c r="AE12" i="40"/>
  <c r="Y12" i="40"/>
  <c r="AM23" i="40"/>
  <c r="AC23" i="40"/>
  <c r="AE23" i="40"/>
  <c r="Y23" i="40"/>
  <c r="AM24" i="40"/>
  <c r="AC24" i="40"/>
  <c r="AE24" i="40"/>
  <c r="Y24" i="40"/>
  <c r="AM25" i="40"/>
  <c r="AC25" i="40"/>
  <c r="AE25" i="40"/>
  <c r="Y25" i="40"/>
  <c r="AM26" i="40"/>
  <c r="AC26" i="40"/>
  <c r="AE26" i="40"/>
  <c r="Y26" i="40"/>
  <c r="AM27" i="40"/>
  <c r="AC27" i="40"/>
  <c r="AE27" i="40"/>
  <c r="Y27" i="40"/>
  <c r="AM28" i="40"/>
  <c r="AC28" i="40"/>
  <c r="Y28" i="40"/>
  <c r="AI28" i="40" s="1"/>
  <c r="AM29" i="40"/>
  <c r="AC29" i="40"/>
  <c r="Y29" i="40"/>
  <c r="AI29" i="40" s="1"/>
  <c r="AM30" i="40"/>
  <c r="AC30" i="40"/>
  <c r="Y30" i="40"/>
  <c r="AI30" i="40" s="1"/>
  <c r="AM31" i="40"/>
  <c r="AC31" i="40"/>
  <c r="Y31" i="40"/>
  <c r="AI31" i="40" s="1"/>
  <c r="AM32" i="40"/>
  <c r="AC32" i="40"/>
  <c r="Y32" i="40"/>
  <c r="AI32" i="40" s="1"/>
  <c r="AM33" i="40"/>
  <c r="AC33" i="40"/>
  <c r="Y33" i="40"/>
  <c r="AI33" i="40" s="1"/>
  <c r="AM34" i="40"/>
  <c r="AC34" i="40"/>
  <c r="AE34" i="40"/>
  <c r="Y34" i="40"/>
  <c r="AM12" i="41"/>
  <c r="AC12" i="41"/>
  <c r="AE12" i="41"/>
  <c r="Y12" i="41"/>
  <c r="AM23" i="41"/>
  <c r="AC23" i="41"/>
  <c r="AE23" i="41"/>
  <c r="Y23" i="41"/>
  <c r="AM24" i="41"/>
  <c r="AC24" i="41"/>
  <c r="AE24" i="41"/>
  <c r="Y24" i="41"/>
  <c r="AM25" i="41"/>
  <c r="AC25" i="41"/>
  <c r="AE25" i="41"/>
  <c r="Y25" i="41"/>
  <c r="AM26" i="41"/>
  <c r="AC26" i="41"/>
  <c r="AE26" i="41"/>
  <c r="Y26" i="41"/>
  <c r="AM27" i="41"/>
  <c r="AC27" i="41"/>
  <c r="AE27" i="41"/>
  <c r="Y27" i="41"/>
  <c r="AM28" i="41"/>
  <c r="AC28" i="41"/>
  <c r="Y28" i="41"/>
  <c r="AI28" i="41" s="1"/>
  <c r="AM29" i="41"/>
  <c r="AC29" i="41"/>
  <c r="Y29" i="41"/>
  <c r="AI29" i="41" s="1"/>
  <c r="AM30" i="41"/>
  <c r="AC30" i="41"/>
  <c r="Y30" i="41"/>
  <c r="AI30" i="41" s="1"/>
  <c r="AM31" i="41"/>
  <c r="AC31" i="41"/>
  <c r="Y31" i="41"/>
  <c r="AI31" i="41" s="1"/>
  <c r="AM32" i="41"/>
  <c r="AC32" i="41"/>
  <c r="Y32" i="41"/>
  <c r="AI32" i="41" s="1"/>
  <c r="AM33" i="41"/>
  <c r="AC33" i="41"/>
  <c r="Y33" i="41"/>
  <c r="AI33" i="41" s="1"/>
  <c r="AM34" i="41"/>
  <c r="AC34" i="41"/>
  <c r="AE34" i="41"/>
  <c r="Y34" i="41"/>
  <c r="AM12" i="42"/>
  <c r="AC12" i="42"/>
  <c r="AE12" i="42"/>
  <c r="Y12" i="42"/>
  <c r="AM23" i="42"/>
  <c r="AC23" i="42"/>
  <c r="AE23" i="42"/>
  <c r="Y23" i="42"/>
  <c r="AM24" i="42"/>
  <c r="AC24" i="42"/>
  <c r="AE24" i="42"/>
  <c r="Y24" i="42"/>
  <c r="AM25" i="42"/>
  <c r="AC25" i="42"/>
  <c r="AE25" i="42"/>
  <c r="Y25" i="42"/>
  <c r="AM26" i="42"/>
  <c r="AC26" i="42"/>
  <c r="AE26" i="42"/>
  <c r="Y26" i="42"/>
  <c r="AM27" i="42"/>
  <c r="AC27" i="42"/>
  <c r="AE27" i="42"/>
  <c r="Y27" i="42"/>
  <c r="AM28" i="42"/>
  <c r="AC28" i="42"/>
  <c r="Y28" i="42"/>
  <c r="AI28" i="42" s="1"/>
  <c r="AM29" i="42"/>
  <c r="AC29" i="42"/>
  <c r="Y29" i="42"/>
  <c r="AI29" i="42" s="1"/>
  <c r="AM30" i="42"/>
  <c r="AC30" i="42"/>
  <c r="Y30" i="42"/>
  <c r="AI30" i="42" s="1"/>
  <c r="AM31" i="42"/>
  <c r="AC31" i="42"/>
  <c r="Y31" i="42"/>
  <c r="AI31" i="42" s="1"/>
  <c r="AM32" i="42"/>
  <c r="AC32" i="42"/>
  <c r="Y32" i="42"/>
  <c r="AI32" i="42" s="1"/>
  <c r="AM33" i="42"/>
  <c r="AC33" i="42"/>
  <c r="Y33" i="42"/>
  <c r="AI33" i="42" s="1"/>
  <c r="AM34" i="42"/>
  <c r="AC34" i="42"/>
  <c r="AE34" i="42"/>
  <c r="Y34" i="42"/>
  <c r="AM12" i="43"/>
  <c r="AC12" i="43"/>
  <c r="AE12" i="43"/>
  <c r="Y12" i="43"/>
  <c r="AM23" i="43"/>
  <c r="AC23" i="43"/>
  <c r="AE23" i="43"/>
  <c r="Y23" i="43"/>
  <c r="AM24" i="43"/>
  <c r="AC24" i="43"/>
  <c r="AE24" i="43"/>
  <c r="Y24" i="43"/>
  <c r="AM25" i="43"/>
  <c r="AC25" i="43"/>
  <c r="AE25" i="43"/>
  <c r="Y25" i="43"/>
  <c r="AM26" i="43"/>
  <c r="AC26" i="43"/>
  <c r="AE26" i="43"/>
  <c r="Y26" i="43"/>
  <c r="AM27" i="43"/>
  <c r="AC27" i="43"/>
  <c r="AE27" i="43"/>
  <c r="Y27" i="43"/>
  <c r="AM28" i="43"/>
  <c r="AC28" i="43"/>
  <c r="Y28" i="43"/>
  <c r="AI28" i="43" s="1"/>
  <c r="AM29" i="43"/>
  <c r="AC29" i="43"/>
  <c r="Y29" i="43"/>
  <c r="AI29" i="43" s="1"/>
  <c r="AM30" i="43"/>
  <c r="AC30" i="43"/>
  <c r="Y30" i="43"/>
  <c r="AI30" i="43" s="1"/>
  <c r="AM31" i="43"/>
  <c r="AC31" i="43"/>
  <c r="Y31" i="43"/>
  <c r="AI31" i="43" s="1"/>
  <c r="AM32" i="43"/>
  <c r="AC32" i="43"/>
  <c r="Y32" i="43"/>
  <c r="AI32" i="43" s="1"/>
  <c r="AM33" i="43"/>
  <c r="AC33" i="43"/>
  <c r="Y33" i="43"/>
  <c r="AI33" i="43" s="1"/>
  <c r="AM34" i="43"/>
  <c r="AC34" i="43"/>
  <c r="AE34" i="43"/>
  <c r="Y34" i="43"/>
  <c r="AM12" i="44"/>
  <c r="AC12" i="44"/>
  <c r="AE12" i="44"/>
  <c r="Y12" i="44"/>
  <c r="AM23" i="44"/>
  <c r="AC23" i="44"/>
  <c r="AE23" i="44"/>
  <c r="Y23" i="44"/>
  <c r="AM24" i="44"/>
  <c r="AC24" i="44"/>
  <c r="AE24" i="44"/>
  <c r="Y24" i="44"/>
  <c r="AM25" i="44"/>
  <c r="AC25" i="44"/>
  <c r="AE25" i="44"/>
  <c r="Y25" i="44"/>
  <c r="AM26" i="44"/>
  <c r="AC26" i="44"/>
  <c r="AE26" i="44"/>
  <c r="Y26" i="44"/>
  <c r="AM27" i="44"/>
  <c r="AC27" i="44"/>
  <c r="AE27" i="44"/>
  <c r="Y27" i="44"/>
  <c r="AM28" i="44"/>
  <c r="AC28" i="44"/>
  <c r="Y28" i="44"/>
  <c r="AI28" i="44" s="1"/>
  <c r="AM29" i="44"/>
  <c r="AC29" i="44"/>
  <c r="Y29" i="44"/>
  <c r="AI29" i="44" s="1"/>
  <c r="AM30" i="44"/>
  <c r="AC30" i="44"/>
  <c r="Y30" i="44"/>
  <c r="AI30" i="44" s="1"/>
  <c r="AM31" i="44"/>
  <c r="AC31" i="44"/>
  <c r="Y31" i="44"/>
  <c r="AI31" i="44" s="1"/>
  <c r="AM32" i="44"/>
  <c r="AC32" i="44"/>
  <c r="Y32" i="44"/>
  <c r="AI32" i="44" s="1"/>
  <c r="AM33" i="44"/>
  <c r="AC33" i="44"/>
  <c r="Y33" i="44"/>
  <c r="AI33" i="44" s="1"/>
  <c r="AM34" i="44"/>
  <c r="AC34" i="44"/>
  <c r="AE34" i="44"/>
  <c r="Y34" i="44"/>
  <c r="AM12" i="45"/>
  <c r="AC12" i="45"/>
  <c r="AE12" i="45"/>
  <c r="Y12" i="45"/>
  <c r="AM23" i="45"/>
  <c r="AC23" i="45"/>
  <c r="AE23" i="45"/>
  <c r="Y23" i="45"/>
  <c r="AM24" i="45"/>
  <c r="AC24" i="45"/>
  <c r="AE24" i="45"/>
  <c r="Y24" i="45"/>
  <c r="AM25" i="45"/>
  <c r="AC25" i="45"/>
  <c r="AE25" i="45"/>
  <c r="Y25" i="45"/>
  <c r="AM26" i="45"/>
  <c r="AC26" i="45"/>
  <c r="AE26" i="45"/>
  <c r="Y26" i="45"/>
  <c r="AM27" i="45"/>
  <c r="AC27" i="45"/>
  <c r="AE27" i="45"/>
  <c r="Y27" i="45"/>
  <c r="AM28" i="45"/>
  <c r="AC28" i="45"/>
  <c r="Y28" i="45"/>
  <c r="AI28" i="45" s="1"/>
  <c r="AM29" i="45"/>
  <c r="AC29" i="45"/>
  <c r="Y29" i="45"/>
  <c r="AI29" i="45" s="1"/>
  <c r="AM30" i="45"/>
  <c r="AC30" i="45"/>
  <c r="Y30" i="45"/>
  <c r="AI30" i="45" s="1"/>
  <c r="AM31" i="45"/>
  <c r="AC31" i="45"/>
  <c r="Y31" i="45"/>
  <c r="AI31" i="45" s="1"/>
  <c r="AM32" i="45"/>
  <c r="AC32" i="45"/>
  <c r="Y32" i="45"/>
  <c r="AI32" i="45" s="1"/>
  <c r="AM33" i="45"/>
  <c r="AC33" i="45"/>
  <c r="Y33" i="45"/>
  <c r="AI33" i="45" s="1"/>
  <c r="AM34" i="45"/>
  <c r="AC34" i="45"/>
  <c r="AE34" i="45"/>
  <c r="Y34" i="45"/>
  <c r="AM12" i="46"/>
  <c r="AO12" i="46" s="1"/>
  <c r="AM23" i="46"/>
  <c r="AO23" i="46" s="1"/>
  <c r="AM24" i="46"/>
  <c r="AO24" i="46" s="1"/>
  <c r="AM25" i="46"/>
  <c r="AO25" i="46" s="1"/>
  <c r="AM26" i="46"/>
  <c r="AO26" i="46" s="1"/>
  <c r="AM27" i="46"/>
  <c r="AO27" i="46" s="1"/>
  <c r="AM28" i="46"/>
  <c r="AO28" i="46" s="1"/>
  <c r="AM29" i="46"/>
  <c r="AO29" i="46" s="1"/>
  <c r="AM30" i="46"/>
  <c r="AO30" i="46" s="1"/>
  <c r="AM31" i="46"/>
  <c r="AO31" i="46" s="1"/>
  <c r="AM32" i="46"/>
  <c r="AO32" i="46" s="1"/>
  <c r="AM33" i="46"/>
  <c r="AO33" i="46" s="1"/>
  <c r="AM34" i="46"/>
  <c r="AO34" i="46" s="1"/>
  <c r="BA8" i="45"/>
  <c r="BA8" i="44"/>
  <c r="BA8" i="43"/>
  <c r="BA8" i="42"/>
  <c r="BA8" i="41"/>
  <c r="BA8" i="40"/>
  <c r="BA8" i="39"/>
  <c r="BA8" i="38"/>
  <c r="BA8" i="37"/>
  <c r="BA8" i="36"/>
  <c r="BA8" i="35"/>
  <c r="BA8" i="33"/>
  <c r="BA8" i="32"/>
  <c r="BA8" i="31"/>
  <c r="AI39" i="55"/>
  <c r="AA39" i="55"/>
  <c r="Q39" i="55"/>
  <c r="W39" i="55" s="1"/>
  <c r="Q28" i="54"/>
  <c r="AM28" i="56"/>
  <c r="AS28" i="56" s="1"/>
  <c r="AC28" i="56"/>
  <c r="AI28" i="56" s="1"/>
  <c r="Q28" i="56"/>
  <c r="Q52" i="54"/>
  <c r="AM52" i="56"/>
  <c r="AS52" i="56" s="1"/>
  <c r="AC52" i="56"/>
  <c r="AI52" i="56" s="1"/>
  <c r="Q52" i="56"/>
  <c r="Q53" i="54"/>
  <c r="AM53" i="56"/>
  <c r="AS53" i="56" s="1"/>
  <c r="AC53" i="56"/>
  <c r="AI53" i="56" s="1"/>
  <c r="Q53" i="56"/>
  <c r="Y54" i="54"/>
  <c r="Q54" i="54"/>
  <c r="W54" i="54" s="1"/>
  <c r="AS54" i="56"/>
  <c r="AM54" i="56"/>
  <c r="AI54" i="56"/>
  <c r="AC54" i="56"/>
  <c r="Y54" i="56"/>
  <c r="Q54" i="56"/>
  <c r="W54" i="56" s="1"/>
  <c r="Q55" i="54"/>
  <c r="AM55" i="56"/>
  <c r="AS55" i="56" s="1"/>
  <c r="AC55" i="56"/>
  <c r="AI55" i="56" s="1"/>
  <c r="Q55" i="56"/>
  <c r="Q56" i="54"/>
  <c r="AM56" i="56"/>
  <c r="AS56" i="56" s="1"/>
  <c r="AC56" i="56"/>
  <c r="AI56" i="56" s="1"/>
  <c r="Q56" i="56"/>
  <c r="Y57" i="54"/>
  <c r="Q57" i="54"/>
  <c r="W57" i="54" s="1"/>
  <c r="AS57" i="56"/>
  <c r="AM57" i="56"/>
  <c r="AI57" i="56"/>
  <c r="AC57" i="56"/>
  <c r="Y57" i="56"/>
  <c r="Q57" i="56"/>
  <c r="W57" i="56" s="1"/>
  <c r="Y58" i="54"/>
  <c r="Q58" i="54"/>
  <c r="W58" i="54" s="1"/>
  <c r="AS58" i="56"/>
  <c r="AM58" i="56"/>
  <c r="AI58" i="56"/>
  <c r="AC58" i="56"/>
  <c r="Y58" i="56"/>
  <c r="Q58" i="56"/>
  <c r="W58" i="56" s="1"/>
  <c r="Y59" i="54"/>
  <c r="Q59" i="54"/>
  <c r="W59" i="54" s="1"/>
  <c r="AS59" i="56"/>
  <c r="AM59" i="56"/>
  <c r="AI59" i="56"/>
  <c r="AC59" i="56"/>
  <c r="Y59" i="56"/>
  <c r="Q59" i="56"/>
  <c r="W59" i="56" s="1"/>
  <c r="Y60" i="54"/>
  <c r="Q60" i="54"/>
  <c r="W60" i="54" s="1"/>
  <c r="AS60" i="56"/>
  <c r="AM60" i="56"/>
  <c r="AI60" i="56"/>
  <c r="AC60" i="56"/>
  <c r="Y60" i="56"/>
  <c r="Q60" i="56"/>
  <c r="W60" i="56" s="1"/>
  <c r="Y61" i="54"/>
  <c r="Q61" i="54"/>
  <c r="W61" i="54" s="1"/>
  <c r="AS61" i="56"/>
  <c r="AM61" i="56"/>
  <c r="AI61" i="56"/>
  <c r="AC61" i="56"/>
  <c r="Y61" i="56"/>
  <c r="Q61" i="56"/>
  <c r="W61" i="56" s="1"/>
  <c r="Y62" i="54"/>
  <c r="Q62" i="54"/>
  <c r="W62" i="54" s="1"/>
  <c r="AS62" i="56"/>
  <c r="AM62" i="56"/>
  <c r="AI62" i="56"/>
  <c r="AC62" i="56"/>
  <c r="Y62" i="56"/>
  <c r="Q62" i="56"/>
  <c r="W62" i="56" s="1"/>
  <c r="Q63" i="54"/>
  <c r="AM63" i="56"/>
  <c r="AS63" i="56" s="1"/>
  <c r="AC63" i="56"/>
  <c r="AI63" i="56" s="1"/>
  <c r="Q63" i="56"/>
  <c r="I20" i="51"/>
  <c r="K69" i="96"/>
  <c r="I16" i="49" s="1"/>
  <c r="I21" i="51"/>
  <c r="M21" i="51" s="1"/>
  <c r="K70" i="96"/>
  <c r="I17" i="49" s="1"/>
  <c r="M17" i="49" s="1"/>
  <c r="Q17" i="49" s="1"/>
  <c r="W17" i="49" s="1"/>
  <c r="BA38" i="30"/>
  <c r="AU38" i="30"/>
  <c r="AK38" i="30"/>
  <c r="AE38" i="30"/>
  <c r="Q38" i="30"/>
  <c r="BA39" i="30"/>
  <c r="AU39" i="30"/>
  <c r="AK39" i="30"/>
  <c r="AE39" i="30"/>
  <c r="Q39" i="30"/>
  <c r="Q38" i="31"/>
  <c r="BA39" i="31"/>
  <c r="AU39" i="31"/>
  <c r="AK39" i="31"/>
  <c r="AE39" i="31"/>
  <c r="Q39" i="31"/>
  <c r="BO22" i="51"/>
  <c r="BG22" i="51"/>
  <c r="AY22" i="51"/>
  <c r="AQ22" i="51"/>
  <c r="AU22" i="51" s="1"/>
  <c r="AI22" i="51"/>
  <c r="AA22" i="51"/>
  <c r="Q22" i="51"/>
  <c r="BO23" i="51"/>
  <c r="BG23" i="51"/>
  <c r="AY23" i="51"/>
  <c r="AQ23" i="51"/>
  <c r="AU23" i="51" s="1"/>
  <c r="AI23" i="51"/>
  <c r="AA23" i="51"/>
  <c r="Q23" i="51"/>
  <c r="Q38" i="32"/>
  <c r="BA39" i="32"/>
  <c r="AU39" i="32"/>
  <c r="AK39" i="32"/>
  <c r="AE39" i="32"/>
  <c r="Q39" i="32"/>
  <c r="Q38" i="33"/>
  <c r="BA39" i="33"/>
  <c r="AU39" i="33"/>
  <c r="AK39" i="33"/>
  <c r="AE39" i="33"/>
  <c r="Q39" i="33"/>
  <c r="BA38" i="34"/>
  <c r="AU38" i="34"/>
  <c r="AK38" i="34"/>
  <c r="AE38" i="34"/>
  <c r="Q38" i="34"/>
  <c r="BA39" i="34"/>
  <c r="AU39" i="34"/>
  <c r="AK39" i="34"/>
  <c r="AE39" i="34"/>
  <c r="Q39" i="34"/>
  <c r="BA38" i="35"/>
  <c r="AU38" i="35"/>
  <c r="AK38" i="35"/>
  <c r="AE38" i="35"/>
  <c r="Q38" i="35"/>
  <c r="BA39" i="35"/>
  <c r="AU39" i="35"/>
  <c r="AK39" i="35"/>
  <c r="AE39" i="35"/>
  <c r="Q39" i="35"/>
  <c r="BA38" i="36"/>
  <c r="AU38" i="36"/>
  <c r="AK38" i="36"/>
  <c r="AE38" i="36"/>
  <c r="Q38" i="36"/>
  <c r="BA39" i="36"/>
  <c r="AU39" i="36"/>
  <c r="AK39" i="36"/>
  <c r="AE39" i="36"/>
  <c r="Q39" i="36"/>
  <c r="Q38" i="37"/>
  <c r="BA39" i="37"/>
  <c r="AU39" i="37"/>
  <c r="AK39" i="37"/>
  <c r="AE39" i="37"/>
  <c r="Q39" i="37"/>
  <c r="Q38" i="38"/>
  <c r="BA39" i="38"/>
  <c r="AU39" i="38"/>
  <c r="AK39" i="38"/>
  <c r="AE39" i="38"/>
  <c r="Q39" i="38"/>
  <c r="Q38" i="39"/>
  <c r="BA39" i="39"/>
  <c r="AU39" i="39"/>
  <c r="AK39" i="39"/>
  <c r="AE39" i="39"/>
  <c r="Q39" i="39"/>
  <c r="Q38" i="40"/>
  <c r="BA39" i="40"/>
  <c r="AU39" i="40"/>
  <c r="AK39" i="40"/>
  <c r="AE39" i="40"/>
  <c r="Q39" i="40"/>
  <c r="Q38" i="41"/>
  <c r="BA39" i="41"/>
  <c r="AU39" i="41"/>
  <c r="AK39" i="41"/>
  <c r="AE39" i="41"/>
  <c r="Q39" i="41"/>
  <c r="Q38" i="42"/>
  <c r="BA39" i="42"/>
  <c r="AU39" i="42"/>
  <c r="AK39" i="42"/>
  <c r="AE39" i="42"/>
  <c r="Q39" i="42"/>
  <c r="Q38" i="43"/>
  <c r="BA39" i="43"/>
  <c r="AU39" i="43"/>
  <c r="AK39" i="43"/>
  <c r="AE39" i="43"/>
  <c r="Q39" i="43"/>
  <c r="Q38" i="44"/>
  <c r="BA39" i="44"/>
  <c r="AU39" i="44"/>
  <c r="AK39" i="44"/>
  <c r="AE39" i="44"/>
  <c r="Q39" i="44"/>
  <c r="Q38" i="45"/>
  <c r="BA39" i="45"/>
  <c r="AU39" i="45"/>
  <c r="AK39" i="45"/>
  <c r="AE39" i="45"/>
  <c r="Q39" i="45"/>
  <c r="BA38" i="46"/>
  <c r="AU38" i="46"/>
  <c r="AK38" i="46"/>
  <c r="AE38" i="46"/>
  <c r="Q38" i="46"/>
  <c r="BA39" i="46"/>
  <c r="AU39" i="46"/>
  <c r="AK39" i="46"/>
  <c r="AE39" i="46"/>
  <c r="Q39" i="46"/>
  <c r="AM40" i="45"/>
  <c r="AC40" i="45"/>
  <c r="AE40" i="45"/>
  <c r="Y40" i="45"/>
  <c r="AM40" i="44"/>
  <c r="AC40" i="44"/>
  <c r="AE40" i="44"/>
  <c r="Y40" i="44"/>
  <c r="AM40" i="43"/>
  <c r="AC40" i="43"/>
  <c r="AE40" i="43"/>
  <c r="Y40" i="43"/>
  <c r="AM40" i="42"/>
  <c r="AC40" i="42"/>
  <c r="AE40" i="42"/>
  <c r="Y40" i="42"/>
  <c r="AM40" i="41"/>
  <c r="AC40" i="41"/>
  <c r="AE40" i="41"/>
  <c r="Y40" i="41"/>
  <c r="AM40" i="40"/>
  <c r="AC40" i="40"/>
  <c r="AE40" i="40"/>
  <c r="Y40" i="40"/>
  <c r="AM40" i="39"/>
  <c r="AC40" i="39"/>
  <c r="AE40" i="39"/>
  <c r="Y40" i="39"/>
  <c r="AM40" i="38"/>
  <c r="AC40" i="38"/>
  <c r="AE40" i="38"/>
  <c r="Y40" i="38"/>
  <c r="AM40" i="37"/>
  <c r="AC40" i="37"/>
  <c r="AE40" i="37"/>
  <c r="Y40" i="37"/>
  <c r="AM40" i="36"/>
  <c r="AC40" i="36"/>
  <c r="Y40" i="36"/>
  <c r="AI40" i="36" s="1"/>
  <c r="AM40" i="35"/>
  <c r="AC40" i="35"/>
  <c r="Y40" i="35"/>
  <c r="AI40" i="35" s="1"/>
  <c r="AM40" i="34"/>
  <c r="AC40" i="34"/>
  <c r="Y40" i="34"/>
  <c r="AI40" i="34" s="1"/>
  <c r="AM40" i="33"/>
  <c r="AC40" i="33"/>
  <c r="AE40" i="33"/>
  <c r="Y40" i="33"/>
  <c r="AM40" i="32"/>
  <c r="AC40" i="32"/>
  <c r="AE40" i="32"/>
  <c r="Y40" i="32"/>
  <c r="AM40" i="31"/>
  <c r="AC40" i="31"/>
  <c r="AE40" i="31"/>
  <c r="Y40" i="31"/>
  <c r="AM40" i="30"/>
  <c r="AC40" i="30"/>
  <c r="Y40" i="30"/>
  <c r="AI40" i="30" s="1"/>
  <c r="M82" i="98"/>
  <c r="Q11" i="98"/>
  <c r="Q82" i="98" s="1"/>
  <c r="K81" i="98"/>
  <c r="O10" i="98"/>
  <c r="S11" i="98"/>
  <c r="E9" i="96" s="1"/>
  <c r="S12" i="98"/>
  <c r="E10" i="96" s="1"/>
  <c r="S13" i="98"/>
  <c r="E11" i="96" s="1"/>
  <c r="S14" i="98"/>
  <c r="E12" i="96" s="1"/>
  <c r="S15" i="98"/>
  <c r="E13" i="96" s="1"/>
  <c r="S16" i="98"/>
  <c r="E14" i="96" s="1"/>
  <c r="S17" i="98"/>
  <c r="E15" i="96" s="1"/>
  <c r="S18" i="98"/>
  <c r="E16" i="96" s="1"/>
  <c r="S19" i="98"/>
  <c r="E17" i="96" s="1"/>
  <c r="S20" i="98"/>
  <c r="E28" i="95" s="1"/>
  <c r="G28" i="95" s="1"/>
  <c r="S21" i="98"/>
  <c r="E18" i="96" s="1"/>
  <c r="S24" i="98"/>
  <c r="E19" i="96" s="1"/>
  <c r="S25" i="98"/>
  <c r="E8" i="97" s="1"/>
  <c r="S26" i="98"/>
  <c r="E68" i="95" s="1"/>
  <c r="G68" i="95" s="1"/>
  <c r="S27" i="98"/>
  <c r="E69" i="95" s="1"/>
  <c r="G69" i="95" s="1"/>
  <c r="S28" i="98"/>
  <c r="E22" i="96" s="1"/>
  <c r="S29" i="98"/>
  <c r="E72" i="95" s="1"/>
  <c r="G72" i="95" s="1"/>
  <c r="S30" i="98"/>
  <c r="E73" i="95" s="1"/>
  <c r="G73" i="95" s="1"/>
  <c r="S31" i="98"/>
  <c r="E23" i="96" s="1"/>
  <c r="S34" i="98"/>
  <c r="E78" i="95" s="1"/>
  <c r="G78" i="95" s="1"/>
  <c r="S35" i="98"/>
  <c r="E25" i="96" s="1"/>
  <c r="S36" i="98"/>
  <c r="E26" i="96" s="1"/>
  <c r="S37" i="98"/>
  <c r="E9" i="97" s="1"/>
  <c r="S38" i="98"/>
  <c r="E10" i="97" s="1"/>
  <c r="S39" i="98"/>
  <c r="E11" i="97" s="1"/>
  <c r="S41" i="98"/>
  <c r="E24" i="96" s="1"/>
  <c r="S45" i="98"/>
  <c r="E83" i="95" s="1"/>
  <c r="G83" i="95" s="1"/>
  <c r="K84" i="95"/>
  <c r="S47" i="98"/>
  <c r="K85" i="95"/>
  <c r="S49" i="98"/>
  <c r="E27" i="96" s="1"/>
  <c r="S50" i="98"/>
  <c r="E28" i="96" s="1"/>
  <c r="S51" i="98"/>
  <c r="E10" i="94" s="1"/>
  <c r="G10" i="94" s="1"/>
  <c r="S52" i="98"/>
  <c r="E11" i="94" s="1"/>
  <c r="G11" i="94" s="1"/>
  <c r="S53" i="98"/>
  <c r="E12" i="94" s="1"/>
  <c r="G12" i="94" s="1"/>
  <c r="S54" i="98"/>
  <c r="E13" i="94" s="1"/>
  <c r="G13" i="94" s="1"/>
  <c r="S55" i="98"/>
  <c r="E14" i="94" s="1"/>
  <c r="G14" i="94" s="1"/>
  <c r="S56" i="98"/>
  <c r="E15" i="94" s="1"/>
  <c r="G15" i="94" s="1"/>
  <c r="S57" i="98"/>
  <c r="E16" i="94" s="1"/>
  <c r="G16" i="94" s="1"/>
  <c r="S58" i="98"/>
  <c r="E17" i="94" s="1"/>
  <c r="G17" i="94" s="1"/>
  <c r="S59" i="98"/>
  <c r="E18" i="94" s="1"/>
  <c r="G18" i="94" s="1"/>
  <c r="S60" i="98"/>
  <c r="E19" i="94" s="1"/>
  <c r="G19" i="94" s="1"/>
  <c r="S61" i="98"/>
  <c r="E20" i="94" s="1"/>
  <c r="G20" i="94" s="1"/>
  <c r="S62" i="98"/>
  <c r="E21" i="94" s="1"/>
  <c r="G21" i="94" s="1"/>
  <c r="S63" i="98"/>
  <c r="E22" i="94" s="1"/>
  <c r="G22" i="94" s="1"/>
  <c r="S64" i="98"/>
  <c r="E23" i="94" s="1"/>
  <c r="G23" i="94" s="1"/>
  <c r="S65" i="98"/>
  <c r="E24" i="94" s="1"/>
  <c r="G24" i="94" s="1"/>
  <c r="S66" i="98"/>
  <c r="E25" i="94" s="1"/>
  <c r="G25" i="94" s="1"/>
  <c r="S67" i="98"/>
  <c r="E26" i="94" s="1"/>
  <c r="G26" i="94" s="1"/>
  <c r="S68" i="98"/>
  <c r="E27" i="94" s="1"/>
  <c r="G27" i="94" s="1"/>
  <c r="S69" i="98"/>
  <c r="E28" i="94" s="1"/>
  <c r="G28" i="94" s="1"/>
  <c r="S70" i="98"/>
  <c r="E29" i="94" s="1"/>
  <c r="G29" i="94" s="1"/>
  <c r="S71" i="98"/>
  <c r="S72" i="98"/>
  <c r="E31" i="94" s="1"/>
  <c r="G31" i="94" s="1"/>
  <c r="S73" i="98"/>
  <c r="S74" i="98"/>
  <c r="S75" i="98"/>
  <c r="E34" i="94" s="1"/>
  <c r="G34" i="94" s="1"/>
  <c r="S76" i="98"/>
  <c r="E29" i="96" s="1"/>
  <c r="S77" i="98"/>
  <c r="E30" i="96" s="1"/>
  <c r="S78" i="98"/>
  <c r="E38" i="94" s="1"/>
  <c r="G38" i="94" s="1"/>
  <c r="S79" i="98"/>
  <c r="E37" i="94" s="1"/>
  <c r="G37" i="94" s="1"/>
  <c r="S80" i="98"/>
  <c r="E31" i="96" s="1"/>
  <c r="BA41" i="44"/>
  <c r="AY41" i="44"/>
  <c r="BA41" i="43"/>
  <c r="AY41" i="43"/>
  <c r="BA41" i="42"/>
  <c r="AY41" i="42"/>
  <c r="BA41" i="41"/>
  <c r="AY41" i="41"/>
  <c r="BA41" i="40"/>
  <c r="AY41" i="40"/>
  <c r="BA41" i="39"/>
  <c r="AY41" i="39"/>
  <c r="BA41" i="38"/>
  <c r="AY41" i="38"/>
  <c r="BA41" i="33"/>
  <c r="AY41" i="33"/>
  <c r="BA41" i="32"/>
  <c r="AY41" i="32"/>
  <c r="BA41" i="31"/>
  <c r="AY41" i="31"/>
  <c r="W8" i="49"/>
  <c r="W8" i="51"/>
  <c r="AM8" i="51"/>
  <c r="BS8" i="51"/>
  <c r="W8" i="53"/>
  <c r="W8" i="55"/>
  <c r="AU85" i="52"/>
  <c r="AU84" i="52"/>
  <c r="AU83" i="52"/>
  <c r="AU82" i="52"/>
  <c r="AU81" i="52"/>
  <c r="AU80" i="52"/>
  <c r="BY85" i="52"/>
  <c r="BY84" i="52"/>
  <c r="BY83" i="52"/>
  <c r="BY82" i="52"/>
  <c r="BY81" i="52"/>
  <c r="BY80" i="52"/>
  <c r="CC80" i="52" l="1"/>
  <c r="CA80" i="52"/>
  <c r="CG80" i="52" s="1"/>
  <c r="CC81" i="52"/>
  <c r="CA81" i="52"/>
  <c r="CG81" i="52" s="1"/>
  <c r="CC82" i="52"/>
  <c r="CA82" i="52"/>
  <c r="CG82" i="52" s="1"/>
  <c r="CC83" i="52"/>
  <c r="CA83" i="52"/>
  <c r="CG83" i="52" s="1"/>
  <c r="CC84" i="52"/>
  <c r="CA84" i="52"/>
  <c r="CG84" i="52" s="1"/>
  <c r="CC85" i="52"/>
  <c r="CA85" i="52"/>
  <c r="CG85" i="52" s="1"/>
  <c r="AY80" i="52"/>
  <c r="AW80" i="52"/>
  <c r="BC80" i="52" s="1"/>
  <c r="AY81" i="52"/>
  <c r="AW81" i="52"/>
  <c r="BC81" i="52" s="1"/>
  <c r="AY82" i="52"/>
  <c r="AW82" i="52"/>
  <c r="BC82" i="52" s="1"/>
  <c r="AY83" i="52"/>
  <c r="AW83" i="52"/>
  <c r="BC83" i="52" s="1"/>
  <c r="AY84" i="52"/>
  <c r="AW84" i="52"/>
  <c r="BC84" i="52" s="1"/>
  <c r="AY85" i="52"/>
  <c r="AW85" i="52"/>
  <c r="BC85" i="52" s="1"/>
  <c r="I31" i="96"/>
  <c r="K37" i="94"/>
  <c r="M37" i="94" s="1"/>
  <c r="K38" i="94"/>
  <c r="I30" i="96"/>
  <c r="K30" i="96" s="1"/>
  <c r="E36" i="94" s="1"/>
  <c r="G36" i="94" s="1"/>
  <c r="I29" i="96"/>
  <c r="K34" i="94"/>
  <c r="K31" i="94"/>
  <c r="E33" i="94"/>
  <c r="E30" i="94"/>
  <c r="G30" i="94" s="1"/>
  <c r="K29" i="94"/>
  <c r="K28" i="94"/>
  <c r="K27" i="94"/>
  <c r="K26" i="94"/>
  <c r="K25" i="94"/>
  <c r="K24" i="94"/>
  <c r="K23" i="94"/>
  <c r="K22" i="94"/>
  <c r="K21" i="94"/>
  <c r="K20" i="94"/>
  <c r="K19" i="94"/>
  <c r="K18" i="94"/>
  <c r="K17" i="94"/>
  <c r="K16" i="94"/>
  <c r="K15" i="94"/>
  <c r="K14" i="94"/>
  <c r="K13" i="94"/>
  <c r="K12" i="94"/>
  <c r="K11" i="94"/>
  <c r="K10" i="94"/>
  <c r="I28" i="96"/>
  <c r="K28" i="96" s="1"/>
  <c r="E9" i="94" s="1"/>
  <c r="G9" i="94" s="1"/>
  <c r="I27" i="96"/>
  <c r="I174" i="11"/>
  <c r="M85" i="95"/>
  <c r="I173" i="11"/>
  <c r="M84" i="95"/>
  <c r="K83" i="95"/>
  <c r="I24" i="96"/>
  <c r="AA48" i="97"/>
  <c r="AA47" i="97"/>
  <c r="AA46" i="97"/>
  <c r="AA45" i="97"/>
  <c r="AA44" i="97"/>
  <c r="AA43" i="97"/>
  <c r="AA42" i="97"/>
  <c r="AA41" i="97"/>
  <c r="AA40" i="97"/>
  <c r="AA39" i="97"/>
  <c r="AA38" i="97"/>
  <c r="O37" i="97"/>
  <c r="O36" i="97"/>
  <c r="O35" i="97"/>
  <c r="O34" i="97"/>
  <c r="O33" i="97"/>
  <c r="O32" i="97"/>
  <c r="O31" i="97"/>
  <c r="O30" i="97"/>
  <c r="O29" i="97"/>
  <c r="O28" i="97"/>
  <c r="O27" i="97"/>
  <c r="O26" i="97"/>
  <c r="O25" i="97"/>
  <c r="O24" i="97"/>
  <c r="O23" i="97"/>
  <c r="O22" i="97"/>
  <c r="O21" i="97"/>
  <c r="O20" i="97"/>
  <c r="U19" i="97"/>
  <c r="U18" i="97"/>
  <c r="I26" i="96"/>
  <c r="I25" i="96"/>
  <c r="K78" i="95"/>
  <c r="I23" i="96"/>
  <c r="K73" i="95"/>
  <c r="K72" i="95"/>
  <c r="I22" i="96"/>
  <c r="K69" i="95"/>
  <c r="K68" i="95"/>
  <c r="G48" i="97"/>
  <c r="AC48" i="97" s="1"/>
  <c r="E20" i="96" s="1"/>
  <c r="G47" i="97"/>
  <c r="AC47" i="97" s="1"/>
  <c r="E63" i="95" s="1"/>
  <c r="G63" i="95" s="1"/>
  <c r="G46" i="97"/>
  <c r="AC46" i="97" s="1"/>
  <c r="E62" i="95" s="1"/>
  <c r="G62" i="95" s="1"/>
  <c r="G45" i="97"/>
  <c r="AC45" i="97" s="1"/>
  <c r="E61" i="95" s="1"/>
  <c r="G61" i="95" s="1"/>
  <c r="G44" i="97"/>
  <c r="AC44" i="97" s="1"/>
  <c r="E60" i="95" s="1"/>
  <c r="G60" i="95" s="1"/>
  <c r="G43" i="97"/>
  <c r="AC43" i="97" s="1"/>
  <c r="E59" i="95" s="1"/>
  <c r="G59" i="95" s="1"/>
  <c r="G42" i="97"/>
  <c r="AC42" i="97" s="1"/>
  <c r="E21" i="96" s="1"/>
  <c r="G41" i="97"/>
  <c r="AC41" i="97" s="1"/>
  <c r="E56" i="95" s="1"/>
  <c r="G56" i="95" s="1"/>
  <c r="G40" i="97"/>
  <c r="AC40" i="97" s="1"/>
  <c r="E55" i="95" s="1"/>
  <c r="G55" i="95" s="1"/>
  <c r="G39" i="97"/>
  <c r="AC39" i="97" s="1"/>
  <c r="G38" i="97"/>
  <c r="AC38" i="97" s="1"/>
  <c r="G37" i="97"/>
  <c r="AC37" i="97" s="1"/>
  <c r="E52" i="95" s="1"/>
  <c r="G52" i="95" s="1"/>
  <c r="G36" i="97"/>
  <c r="AC36" i="97" s="1"/>
  <c r="E51" i="95" s="1"/>
  <c r="G51" i="95" s="1"/>
  <c r="G35" i="97"/>
  <c r="AC35" i="97" s="1"/>
  <c r="E50" i="95" s="1"/>
  <c r="G50" i="95" s="1"/>
  <c r="G34" i="97"/>
  <c r="AC34" i="97" s="1"/>
  <c r="E49" i="95" s="1"/>
  <c r="G49" i="95" s="1"/>
  <c r="G33" i="97"/>
  <c r="AC33" i="97" s="1"/>
  <c r="E48" i="95" s="1"/>
  <c r="G48" i="95" s="1"/>
  <c r="G32" i="97"/>
  <c r="AC32" i="97" s="1"/>
  <c r="E47" i="95" s="1"/>
  <c r="G47" i="95" s="1"/>
  <c r="G31" i="97"/>
  <c r="AC31" i="97" s="1"/>
  <c r="E46" i="95" s="1"/>
  <c r="G46" i="95" s="1"/>
  <c r="G30" i="97"/>
  <c r="AC30" i="97" s="1"/>
  <c r="E45" i="95" s="1"/>
  <c r="G45" i="95" s="1"/>
  <c r="G29" i="97"/>
  <c r="AC29" i="97" s="1"/>
  <c r="E44" i="95" s="1"/>
  <c r="G44" i="95" s="1"/>
  <c r="G28" i="97"/>
  <c r="AC28" i="97" s="1"/>
  <c r="E43" i="95" s="1"/>
  <c r="G43" i="95" s="1"/>
  <c r="G27" i="97"/>
  <c r="AC27" i="97" s="1"/>
  <c r="E42" i="95" s="1"/>
  <c r="G42" i="95" s="1"/>
  <c r="G26" i="97"/>
  <c r="AC26" i="97" s="1"/>
  <c r="E41" i="95" s="1"/>
  <c r="G41" i="95" s="1"/>
  <c r="G25" i="97"/>
  <c r="AC25" i="97" s="1"/>
  <c r="E40" i="95" s="1"/>
  <c r="G40" i="95" s="1"/>
  <c r="G24" i="97"/>
  <c r="AC24" i="97" s="1"/>
  <c r="E39" i="95" s="1"/>
  <c r="G39" i="95" s="1"/>
  <c r="G23" i="97"/>
  <c r="AC23" i="97" s="1"/>
  <c r="E38" i="95" s="1"/>
  <c r="G38" i="95" s="1"/>
  <c r="G22" i="97"/>
  <c r="AC22" i="97" s="1"/>
  <c r="E37" i="95" s="1"/>
  <c r="G37" i="95" s="1"/>
  <c r="G21" i="97"/>
  <c r="AC21" i="97" s="1"/>
  <c r="E36" i="95" s="1"/>
  <c r="G36" i="95" s="1"/>
  <c r="G20" i="97"/>
  <c r="AC20" i="97" s="1"/>
  <c r="E35" i="95" s="1"/>
  <c r="G35" i="95" s="1"/>
  <c r="G19" i="97"/>
  <c r="AC19" i="97" s="1"/>
  <c r="E34" i="95" s="1"/>
  <c r="G34" i="95" s="1"/>
  <c r="G18" i="97"/>
  <c r="AC18" i="97" s="1"/>
  <c r="E33" i="95" s="1"/>
  <c r="G33" i="95" s="1"/>
  <c r="I19" i="96"/>
  <c r="I18" i="96"/>
  <c r="K28" i="95"/>
  <c r="I17" i="96"/>
  <c r="I16" i="96"/>
  <c r="I15" i="96"/>
  <c r="I14" i="96"/>
  <c r="I13" i="96"/>
  <c r="I12" i="96"/>
  <c r="I11" i="96"/>
  <c r="I10" i="96"/>
  <c r="I9" i="96"/>
  <c r="O81" i="98"/>
  <c r="S81" i="98" s="1"/>
  <c r="S10" i="98"/>
  <c r="E8" i="96" s="1"/>
  <c r="AS40" i="30"/>
  <c r="AO40" i="30"/>
  <c r="AY40" i="30" s="1"/>
  <c r="AK40" i="31"/>
  <c r="AI40" i="31"/>
  <c r="AS40" i="31"/>
  <c r="AU40" i="31"/>
  <c r="AO40" i="31"/>
  <c r="AK40" i="32"/>
  <c r="AI40" i="32"/>
  <c r="AS40" i="32"/>
  <c r="AU40" i="32"/>
  <c r="AO40" i="32"/>
  <c r="AK40" i="33"/>
  <c r="AI40" i="33"/>
  <c r="AS40" i="33"/>
  <c r="AU40" i="33"/>
  <c r="AO40" i="33"/>
  <c r="AS40" i="34"/>
  <c r="AO40" i="34"/>
  <c r="AY40" i="34" s="1"/>
  <c r="AS40" i="35"/>
  <c r="AO40" i="35"/>
  <c r="AY40" i="35" s="1"/>
  <c r="AS40" i="36"/>
  <c r="AO40" i="36"/>
  <c r="AY40" i="36" s="1"/>
  <c r="AK40" i="37"/>
  <c r="AI40" i="37"/>
  <c r="AS40" i="37"/>
  <c r="AU40" i="37"/>
  <c r="AO40" i="37"/>
  <c r="AK40" i="38"/>
  <c r="AI40" i="38"/>
  <c r="AS40" i="38"/>
  <c r="AU40" i="38"/>
  <c r="AO40" i="38"/>
  <c r="AK40" i="39"/>
  <c r="AI40" i="39"/>
  <c r="AS40" i="39"/>
  <c r="AU40" i="39"/>
  <c r="AO40" i="39"/>
  <c r="AK40" i="40"/>
  <c r="AI40" i="40"/>
  <c r="AS40" i="40"/>
  <c r="AU40" i="40"/>
  <c r="AO40" i="40"/>
  <c r="AK40" i="41"/>
  <c r="AI40" i="41"/>
  <c r="AS40" i="41"/>
  <c r="AU40" i="41"/>
  <c r="AO40" i="41"/>
  <c r="AK40" i="42"/>
  <c r="AI40" i="42"/>
  <c r="AS40" i="42"/>
  <c r="AU40" i="42"/>
  <c r="AO40" i="42"/>
  <c r="AK40" i="43"/>
  <c r="AI40" i="43"/>
  <c r="AS40" i="43"/>
  <c r="AU40" i="43"/>
  <c r="AO40" i="43"/>
  <c r="AK40" i="44"/>
  <c r="AI40" i="44"/>
  <c r="AS40" i="44"/>
  <c r="AU40" i="44"/>
  <c r="AO40" i="44"/>
  <c r="AK40" i="45"/>
  <c r="AI40" i="45"/>
  <c r="AS40" i="45"/>
  <c r="AU40" i="45"/>
  <c r="AO40" i="45"/>
  <c r="W39" i="46"/>
  <c r="Y39" i="46" s="1"/>
  <c r="S39" i="46"/>
  <c r="W38" i="46"/>
  <c r="Y38" i="46" s="1"/>
  <c r="S38" i="46"/>
  <c r="W39" i="45"/>
  <c r="S39" i="45"/>
  <c r="W38" i="45"/>
  <c r="S38" i="45"/>
  <c r="W39" i="44"/>
  <c r="S39" i="44"/>
  <c r="W38" i="44"/>
  <c r="S38" i="44"/>
  <c r="W39" i="43"/>
  <c r="S39" i="43"/>
  <c r="W38" i="43"/>
  <c r="S38" i="43"/>
  <c r="W39" i="42"/>
  <c r="S39" i="42"/>
  <c r="W38" i="42"/>
  <c r="S38" i="42"/>
  <c r="W39" i="41"/>
  <c r="S39" i="41"/>
  <c r="W38" i="41"/>
  <c r="S38" i="41"/>
  <c r="W39" i="40"/>
  <c r="S39" i="40"/>
  <c r="W38" i="40"/>
  <c r="S38" i="40"/>
  <c r="W39" i="39"/>
  <c r="S39" i="39"/>
  <c r="W38" i="39"/>
  <c r="S38" i="39"/>
  <c r="W39" i="38"/>
  <c r="S39" i="38"/>
  <c r="W38" i="38"/>
  <c r="S38" i="38"/>
  <c r="W39" i="37"/>
  <c r="S39" i="37"/>
  <c r="W38" i="37"/>
  <c r="S38" i="37"/>
  <c r="W39" i="36"/>
  <c r="S39" i="36"/>
  <c r="W38" i="36"/>
  <c r="S38" i="36"/>
  <c r="W39" i="35"/>
  <c r="S39" i="35"/>
  <c r="W38" i="35"/>
  <c r="S38" i="35"/>
  <c r="W39" i="34"/>
  <c r="S39" i="34"/>
  <c r="W38" i="34"/>
  <c r="S38" i="34"/>
  <c r="W39" i="33"/>
  <c r="S39" i="33"/>
  <c r="W38" i="33"/>
  <c r="S38" i="33"/>
  <c r="W39" i="32"/>
  <c r="S39" i="32"/>
  <c r="W38" i="32"/>
  <c r="S38" i="32"/>
  <c r="AU24" i="51"/>
  <c r="I16" i="8" s="1"/>
  <c r="I17" i="8" s="1"/>
  <c r="W39" i="31"/>
  <c r="S39" i="31"/>
  <c r="W38" i="31"/>
  <c r="S38" i="31"/>
  <c r="W39" i="30"/>
  <c r="S39" i="30"/>
  <c r="W38" i="30"/>
  <c r="S38" i="30"/>
  <c r="BO21" i="51"/>
  <c r="BS21" i="51" s="1"/>
  <c r="BG21" i="51"/>
  <c r="AY21" i="51"/>
  <c r="AQ21" i="51"/>
  <c r="AI21" i="51"/>
  <c r="AM21" i="51" s="1"/>
  <c r="AA21" i="51"/>
  <c r="Q21" i="51"/>
  <c r="W21" i="51" s="1"/>
  <c r="M16" i="49"/>
  <c r="I20" i="49"/>
  <c r="I18" i="49"/>
  <c r="M20" i="51"/>
  <c r="I24" i="51"/>
  <c r="W63" i="56"/>
  <c r="Y63" i="56"/>
  <c r="W63" i="54"/>
  <c r="Y63" i="54"/>
  <c r="W56" i="56"/>
  <c r="Y56" i="56"/>
  <c r="W56" i="54"/>
  <c r="Y56" i="54"/>
  <c r="W55" i="56"/>
  <c r="Y55" i="56"/>
  <c r="W55" i="54"/>
  <c r="Y55" i="54"/>
  <c r="W53" i="56"/>
  <c r="Y53" i="56"/>
  <c r="W53" i="54"/>
  <c r="Y53" i="54"/>
  <c r="W52" i="56"/>
  <c r="Y52" i="56"/>
  <c r="W52" i="54"/>
  <c r="Y52" i="54"/>
  <c r="W28" i="56"/>
  <c r="Y28" i="56"/>
  <c r="W28" i="54"/>
  <c r="Y28" i="54"/>
  <c r="AK34" i="45"/>
  <c r="AI34" i="45"/>
  <c r="AS34" i="45"/>
  <c r="AU34" i="45"/>
  <c r="AO34" i="45"/>
  <c r="AS33" i="45"/>
  <c r="AO33" i="45"/>
  <c r="AY33" i="45" s="1"/>
  <c r="AS32" i="45"/>
  <c r="AO32" i="45"/>
  <c r="AY32" i="45" s="1"/>
  <c r="AS31" i="45"/>
  <c r="AO31" i="45"/>
  <c r="AY31" i="45" s="1"/>
  <c r="AS30" i="45"/>
  <c r="AO30" i="45"/>
  <c r="AY30" i="45" s="1"/>
  <c r="AS29" i="45"/>
  <c r="AO29" i="45"/>
  <c r="AY29" i="45" s="1"/>
  <c r="AS28" i="45"/>
  <c r="AO28" i="45"/>
  <c r="AY28" i="45" s="1"/>
  <c r="AK27" i="45"/>
  <c r="AI27" i="45"/>
  <c r="AS27" i="45"/>
  <c r="AU27" i="45"/>
  <c r="AO27" i="45"/>
  <c r="AK26" i="45"/>
  <c r="AI26" i="45"/>
  <c r="AS26" i="45"/>
  <c r="AU26" i="45"/>
  <c r="AO26" i="45"/>
  <c r="AK25" i="45"/>
  <c r="AI25" i="45"/>
  <c r="AS25" i="45"/>
  <c r="AU25" i="45"/>
  <c r="AO25" i="45"/>
  <c r="AK24" i="45"/>
  <c r="AI24" i="45"/>
  <c r="AS24" i="45"/>
  <c r="AU24" i="45"/>
  <c r="AO24" i="45"/>
  <c r="AK23" i="45"/>
  <c r="AI23" i="45"/>
  <c r="AS23" i="45"/>
  <c r="AU23" i="45"/>
  <c r="AO23" i="45"/>
  <c r="AK12" i="45"/>
  <c r="AI12" i="45"/>
  <c r="AS12" i="45"/>
  <c r="AU12" i="45"/>
  <c r="AO12" i="45"/>
  <c r="AK34" i="44"/>
  <c r="AI34" i="44"/>
  <c r="AS34" i="44"/>
  <c r="AU34" i="44"/>
  <c r="AO34" i="44"/>
  <c r="AS33" i="44"/>
  <c r="AO33" i="44"/>
  <c r="AY33" i="44" s="1"/>
  <c r="AS32" i="44"/>
  <c r="AO32" i="44"/>
  <c r="AY32" i="44" s="1"/>
  <c r="AS31" i="44"/>
  <c r="AO31" i="44"/>
  <c r="AY31" i="44" s="1"/>
  <c r="AS30" i="44"/>
  <c r="AO30" i="44"/>
  <c r="AY30" i="44" s="1"/>
  <c r="AS29" i="44"/>
  <c r="AO29" i="44"/>
  <c r="AY29" i="44" s="1"/>
  <c r="AS28" i="44"/>
  <c r="AO28" i="44"/>
  <c r="AY28" i="44" s="1"/>
  <c r="AK27" i="44"/>
  <c r="AI27" i="44"/>
  <c r="AS27" i="44"/>
  <c r="AU27" i="44"/>
  <c r="AO27" i="44"/>
  <c r="AK26" i="44"/>
  <c r="AI26" i="44"/>
  <c r="AS26" i="44"/>
  <c r="AU26" i="44"/>
  <c r="AO26" i="44"/>
  <c r="AK25" i="44"/>
  <c r="AI25" i="44"/>
  <c r="AS25" i="44"/>
  <c r="AU25" i="44"/>
  <c r="AO25" i="44"/>
  <c r="AK24" i="44"/>
  <c r="AI24" i="44"/>
  <c r="AS24" i="44"/>
  <c r="AU24" i="44"/>
  <c r="AO24" i="44"/>
  <c r="AK23" i="44"/>
  <c r="AI23" i="44"/>
  <c r="AS23" i="44"/>
  <c r="AU23" i="44"/>
  <c r="AO23" i="44"/>
  <c r="AK12" i="44"/>
  <c r="AI12" i="44"/>
  <c r="AS12" i="44"/>
  <c r="AU12" i="44"/>
  <c r="AO12" i="44"/>
  <c r="AK34" i="43"/>
  <c r="AI34" i="43"/>
  <c r="AS34" i="43"/>
  <c r="AU34" i="43"/>
  <c r="AO34" i="43"/>
  <c r="AS33" i="43"/>
  <c r="AO33" i="43"/>
  <c r="AY33" i="43" s="1"/>
  <c r="AS32" i="43"/>
  <c r="AO32" i="43"/>
  <c r="AY32" i="43" s="1"/>
  <c r="AS31" i="43"/>
  <c r="AO31" i="43"/>
  <c r="AY31" i="43" s="1"/>
  <c r="AS30" i="43"/>
  <c r="AO30" i="43"/>
  <c r="AY30" i="43" s="1"/>
  <c r="AS29" i="43"/>
  <c r="AO29" i="43"/>
  <c r="AY29" i="43" s="1"/>
  <c r="AS28" i="43"/>
  <c r="AO28" i="43"/>
  <c r="AY28" i="43" s="1"/>
  <c r="AK27" i="43"/>
  <c r="AI27" i="43"/>
  <c r="AS27" i="43"/>
  <c r="AU27" i="43"/>
  <c r="AO27" i="43"/>
  <c r="AK26" i="43"/>
  <c r="AI26" i="43"/>
  <c r="AS26" i="43"/>
  <c r="AU26" i="43"/>
  <c r="AO26" i="43"/>
  <c r="AK25" i="43"/>
  <c r="AI25" i="43"/>
  <c r="AS25" i="43"/>
  <c r="AU25" i="43"/>
  <c r="AO25" i="43"/>
  <c r="AK24" i="43"/>
  <c r="AI24" i="43"/>
  <c r="AS24" i="43"/>
  <c r="AU24" i="43"/>
  <c r="AO24" i="43"/>
  <c r="AK23" i="43"/>
  <c r="AI23" i="43"/>
  <c r="AS23" i="43"/>
  <c r="AU23" i="43"/>
  <c r="AO23" i="43"/>
  <c r="AK12" i="43"/>
  <c r="AI12" i="43"/>
  <c r="AS12" i="43"/>
  <c r="AU12" i="43"/>
  <c r="AO12" i="43"/>
  <c r="AK34" i="42"/>
  <c r="AI34" i="42"/>
  <c r="AS34" i="42"/>
  <c r="AU34" i="42"/>
  <c r="AO34" i="42"/>
  <c r="AS33" i="42"/>
  <c r="AO33" i="42"/>
  <c r="AY33" i="42" s="1"/>
  <c r="AS32" i="42"/>
  <c r="AO32" i="42"/>
  <c r="AY32" i="42" s="1"/>
  <c r="AS31" i="42"/>
  <c r="AO31" i="42"/>
  <c r="AY31" i="42" s="1"/>
  <c r="AS30" i="42"/>
  <c r="AO30" i="42"/>
  <c r="AY30" i="42" s="1"/>
  <c r="AS29" i="42"/>
  <c r="AO29" i="42"/>
  <c r="AY29" i="42" s="1"/>
  <c r="AS28" i="42"/>
  <c r="AO28" i="42"/>
  <c r="AY28" i="42" s="1"/>
  <c r="AK27" i="42"/>
  <c r="AI27" i="42"/>
  <c r="AS27" i="42"/>
  <c r="AU27" i="42"/>
  <c r="AO27" i="42"/>
  <c r="AK26" i="42"/>
  <c r="AI26" i="42"/>
  <c r="AS26" i="42"/>
  <c r="AU26" i="42"/>
  <c r="AO26" i="42"/>
  <c r="AK25" i="42"/>
  <c r="AI25" i="42"/>
  <c r="AS25" i="42"/>
  <c r="AU25" i="42"/>
  <c r="AO25" i="42"/>
  <c r="AK24" i="42"/>
  <c r="AI24" i="42"/>
  <c r="AS24" i="42"/>
  <c r="AU24" i="42"/>
  <c r="AO24" i="42"/>
  <c r="AK23" i="42"/>
  <c r="AI23" i="42"/>
  <c r="AS23" i="42"/>
  <c r="AU23" i="42"/>
  <c r="AO23" i="42"/>
  <c r="AK12" i="42"/>
  <c r="AI12" i="42"/>
  <c r="AS12" i="42"/>
  <c r="AU12" i="42"/>
  <c r="AO12" i="42"/>
  <c r="AK34" i="41"/>
  <c r="AI34" i="41"/>
  <c r="AS34" i="41"/>
  <c r="AU34" i="41"/>
  <c r="AO34" i="41"/>
  <c r="AS33" i="41"/>
  <c r="AO33" i="41"/>
  <c r="AY33" i="41" s="1"/>
  <c r="AS32" i="41"/>
  <c r="AO32" i="41"/>
  <c r="AY32" i="41" s="1"/>
  <c r="AS31" i="41"/>
  <c r="AO31" i="41"/>
  <c r="AY31" i="41" s="1"/>
  <c r="AS30" i="41"/>
  <c r="AO30" i="41"/>
  <c r="AY30" i="41" s="1"/>
  <c r="AS29" i="41"/>
  <c r="AO29" i="41"/>
  <c r="AY29" i="41" s="1"/>
  <c r="AS28" i="41"/>
  <c r="AO28" i="41"/>
  <c r="AY28" i="41" s="1"/>
  <c r="AK27" i="41"/>
  <c r="AI27" i="41"/>
  <c r="AS27" i="41"/>
  <c r="AU27" i="41"/>
  <c r="AO27" i="41"/>
  <c r="AK26" i="41"/>
  <c r="AI26" i="41"/>
  <c r="AS26" i="41"/>
  <c r="AU26" i="41"/>
  <c r="AO26" i="41"/>
  <c r="AK25" i="41"/>
  <c r="AI25" i="41"/>
  <c r="AS25" i="41"/>
  <c r="AU25" i="41"/>
  <c r="AO25" i="41"/>
  <c r="AK24" i="41"/>
  <c r="AI24" i="41"/>
  <c r="AS24" i="41"/>
  <c r="AU24" i="41"/>
  <c r="AO24" i="41"/>
  <c r="AK23" i="41"/>
  <c r="AI23" i="41"/>
  <c r="AS23" i="41"/>
  <c r="AU23" i="41"/>
  <c r="AO23" i="41"/>
  <c r="AK12" i="41"/>
  <c r="AI12" i="41"/>
  <c r="AS12" i="41"/>
  <c r="AU12" i="41"/>
  <c r="AO12" i="41"/>
  <c r="AK34" i="40"/>
  <c r="AI34" i="40"/>
  <c r="AS34" i="40"/>
  <c r="AU34" i="40"/>
  <c r="AO34" i="40"/>
  <c r="AS33" i="40"/>
  <c r="AO33" i="40"/>
  <c r="AY33" i="40" s="1"/>
  <c r="AS32" i="40"/>
  <c r="AO32" i="40"/>
  <c r="AY32" i="40" s="1"/>
  <c r="AS31" i="40"/>
  <c r="AO31" i="40"/>
  <c r="AY31" i="40" s="1"/>
  <c r="AS30" i="40"/>
  <c r="AO30" i="40"/>
  <c r="AY30" i="40" s="1"/>
  <c r="AS29" i="40"/>
  <c r="AO29" i="40"/>
  <c r="AY29" i="40" s="1"/>
  <c r="AS28" i="40"/>
  <c r="AO28" i="40"/>
  <c r="AY28" i="40" s="1"/>
  <c r="AK27" i="40"/>
  <c r="AI27" i="40"/>
  <c r="AS27" i="40"/>
  <c r="AU27" i="40"/>
  <c r="AO27" i="40"/>
  <c r="AK26" i="40"/>
  <c r="AI26" i="40"/>
  <c r="AS26" i="40"/>
  <c r="AU26" i="40"/>
  <c r="AO26" i="40"/>
  <c r="AK25" i="40"/>
  <c r="AI25" i="40"/>
  <c r="AS25" i="40"/>
  <c r="AU25" i="40"/>
  <c r="AO25" i="40"/>
  <c r="AK24" i="40"/>
  <c r="AI24" i="40"/>
  <c r="AS24" i="40"/>
  <c r="AU24" i="40"/>
  <c r="AO24" i="40"/>
  <c r="AK23" i="40"/>
  <c r="AI23" i="40"/>
  <c r="AS23" i="40"/>
  <c r="AU23" i="40"/>
  <c r="AO23" i="40"/>
  <c r="AK12" i="40"/>
  <c r="AI12" i="40"/>
  <c r="AS12" i="40"/>
  <c r="AU12" i="40"/>
  <c r="AO12" i="40"/>
  <c r="AK34" i="39"/>
  <c r="AI34" i="39"/>
  <c r="AS34" i="39"/>
  <c r="AU34" i="39"/>
  <c r="AO34" i="39"/>
  <c r="AS33" i="39"/>
  <c r="AO33" i="39"/>
  <c r="AY33" i="39" s="1"/>
  <c r="AS32" i="39"/>
  <c r="AO32" i="39"/>
  <c r="AY32" i="39" s="1"/>
  <c r="AS31" i="39"/>
  <c r="AO31" i="39"/>
  <c r="AY31" i="39" s="1"/>
  <c r="AS30" i="39"/>
  <c r="AO30" i="39"/>
  <c r="AY30" i="39" s="1"/>
  <c r="AS29" i="39"/>
  <c r="AO29" i="39"/>
  <c r="AY29" i="39" s="1"/>
  <c r="AS28" i="39"/>
  <c r="AO28" i="39"/>
  <c r="AY28" i="39" s="1"/>
  <c r="AK27" i="39"/>
  <c r="AI27" i="39"/>
  <c r="AS27" i="39"/>
  <c r="AU27" i="39"/>
  <c r="AO27" i="39"/>
  <c r="AK26" i="39"/>
  <c r="AI26" i="39"/>
  <c r="AS26" i="39"/>
  <c r="AU26" i="39"/>
  <c r="AO26" i="39"/>
  <c r="AK25" i="39"/>
  <c r="AI25" i="39"/>
  <c r="AS25" i="39"/>
  <c r="AU25" i="39"/>
  <c r="AO25" i="39"/>
  <c r="AK24" i="39"/>
  <c r="AI24" i="39"/>
  <c r="AS24" i="39"/>
  <c r="AU24" i="39"/>
  <c r="AO24" i="39"/>
  <c r="AK23" i="39"/>
  <c r="AI23" i="39"/>
  <c r="AS23" i="39"/>
  <c r="AU23" i="39"/>
  <c r="AO23" i="39"/>
  <c r="AK12" i="39"/>
  <c r="AI12" i="39"/>
  <c r="AS12" i="39"/>
  <c r="AU12" i="39"/>
  <c r="AO12" i="39"/>
  <c r="AK34" i="38"/>
  <c r="AI34" i="38"/>
  <c r="AS34" i="38"/>
  <c r="AU34" i="38"/>
  <c r="AO34" i="38"/>
  <c r="AS33" i="38"/>
  <c r="AO33" i="38"/>
  <c r="AY33" i="38" s="1"/>
  <c r="AS32" i="38"/>
  <c r="AO32" i="38"/>
  <c r="AY32" i="38" s="1"/>
  <c r="AS31" i="38"/>
  <c r="AO31" i="38"/>
  <c r="AY31" i="38" s="1"/>
  <c r="AS30" i="38"/>
  <c r="AO30" i="38"/>
  <c r="AY30" i="38" s="1"/>
  <c r="AS29" i="38"/>
  <c r="AO29" i="38"/>
  <c r="AY29" i="38" s="1"/>
  <c r="AS28" i="38"/>
  <c r="AO28" i="38"/>
  <c r="AY28" i="38" s="1"/>
  <c r="AK27" i="38"/>
  <c r="AI27" i="38"/>
  <c r="AS27" i="38"/>
  <c r="AU27" i="38"/>
  <c r="AO27" i="38"/>
  <c r="AK26" i="38"/>
  <c r="AI26" i="38"/>
  <c r="AS26" i="38"/>
  <c r="AU26" i="38"/>
  <c r="AO26" i="38"/>
  <c r="AK25" i="38"/>
  <c r="AI25" i="38"/>
  <c r="AS25" i="38"/>
  <c r="AU25" i="38"/>
  <c r="AO25" i="38"/>
  <c r="AK24" i="38"/>
  <c r="AI24" i="38"/>
  <c r="AS24" i="38"/>
  <c r="AU24" i="38"/>
  <c r="AO24" i="38"/>
  <c r="AK23" i="38"/>
  <c r="AI23" i="38"/>
  <c r="AS23" i="38"/>
  <c r="AU23" i="38"/>
  <c r="AO23" i="38"/>
  <c r="AK12" i="38"/>
  <c r="AI12" i="38"/>
  <c r="AS12" i="38"/>
  <c r="AU12" i="38"/>
  <c r="AO12" i="38"/>
  <c r="AK34" i="37"/>
  <c r="AI34" i="37"/>
  <c r="AS34" i="37"/>
  <c r="AU34" i="37"/>
  <c r="AO34" i="37"/>
  <c r="AS33" i="37"/>
  <c r="AO33" i="37"/>
  <c r="AY33" i="37" s="1"/>
  <c r="AS32" i="37"/>
  <c r="AO32" i="37"/>
  <c r="AY32" i="37" s="1"/>
  <c r="AS31" i="37"/>
  <c r="AO31" i="37"/>
  <c r="AY31" i="37" s="1"/>
  <c r="AS30" i="37"/>
  <c r="AO30" i="37"/>
  <c r="AY30" i="37" s="1"/>
  <c r="AS29" i="37"/>
  <c r="AO29" i="37"/>
  <c r="AY29" i="37" s="1"/>
  <c r="AS28" i="37"/>
  <c r="AO28" i="37"/>
  <c r="AY28" i="37" s="1"/>
  <c r="AK27" i="37"/>
  <c r="AI27" i="37"/>
  <c r="AS27" i="37"/>
  <c r="AU27" i="37"/>
  <c r="AO27" i="37"/>
  <c r="AK26" i="37"/>
  <c r="AI26" i="37"/>
  <c r="AS26" i="37"/>
  <c r="AU26" i="37"/>
  <c r="AO26" i="37"/>
  <c r="AK25" i="37"/>
  <c r="AI25" i="37"/>
  <c r="AS25" i="37"/>
  <c r="AU25" i="37"/>
  <c r="AO25" i="37"/>
  <c r="AK24" i="37"/>
  <c r="AI24" i="37"/>
  <c r="AS24" i="37"/>
  <c r="AU24" i="37"/>
  <c r="AO24" i="37"/>
  <c r="AK23" i="37"/>
  <c r="AI23" i="37"/>
  <c r="AS23" i="37"/>
  <c r="AU23" i="37"/>
  <c r="AO23" i="37"/>
  <c r="AK12" i="37"/>
  <c r="AI12" i="37"/>
  <c r="AS12" i="37"/>
  <c r="AU12" i="37"/>
  <c r="AO12" i="37"/>
  <c r="AK34" i="36"/>
  <c r="AI34" i="36"/>
  <c r="AS34" i="36"/>
  <c r="AU34" i="36"/>
  <c r="AO34" i="36"/>
  <c r="AS33" i="36"/>
  <c r="AO33" i="36"/>
  <c r="AY33" i="36" s="1"/>
  <c r="AS32" i="36"/>
  <c r="AO32" i="36"/>
  <c r="AY32" i="36" s="1"/>
  <c r="AS31" i="36"/>
  <c r="AO31" i="36"/>
  <c r="AY31" i="36" s="1"/>
  <c r="AS30" i="36"/>
  <c r="AO30" i="36"/>
  <c r="AY30" i="36" s="1"/>
  <c r="AS29" i="36"/>
  <c r="AO29" i="36"/>
  <c r="AY29" i="36" s="1"/>
  <c r="AS28" i="36"/>
  <c r="AO28" i="36"/>
  <c r="AY28" i="36" s="1"/>
  <c r="AK27" i="36"/>
  <c r="AI27" i="36"/>
  <c r="AS27" i="36"/>
  <c r="AU27" i="36"/>
  <c r="AO27" i="36"/>
  <c r="AK26" i="36"/>
  <c r="AI26" i="36"/>
  <c r="AS26" i="36"/>
  <c r="AU26" i="36"/>
  <c r="AO26" i="36"/>
  <c r="AK25" i="36"/>
  <c r="AI25" i="36"/>
  <c r="AS25" i="36"/>
  <c r="AU25" i="36"/>
  <c r="AO25" i="36"/>
  <c r="AK24" i="36"/>
  <c r="AI24" i="36"/>
  <c r="AS24" i="36"/>
  <c r="AU24" i="36"/>
  <c r="AO24" i="36"/>
  <c r="AK23" i="36"/>
  <c r="AI23" i="36"/>
  <c r="AS23" i="36"/>
  <c r="AU23" i="36"/>
  <c r="AO23" i="36"/>
  <c r="AK12" i="36"/>
  <c r="AI12" i="36"/>
  <c r="AS12" i="36"/>
  <c r="AU12" i="36"/>
  <c r="AO12" i="36"/>
  <c r="AK34" i="35"/>
  <c r="AI34" i="35"/>
  <c r="AS34" i="35"/>
  <c r="AU34" i="35"/>
  <c r="AO34" i="35"/>
  <c r="AS33" i="35"/>
  <c r="AO33" i="35"/>
  <c r="AY33" i="35" s="1"/>
  <c r="AS32" i="35"/>
  <c r="AO32" i="35"/>
  <c r="AY32" i="35" s="1"/>
  <c r="AS31" i="35"/>
  <c r="AO31" i="35"/>
  <c r="AY31" i="35" s="1"/>
  <c r="AS30" i="35"/>
  <c r="AO30" i="35"/>
  <c r="AY30" i="35" s="1"/>
  <c r="AS29" i="35"/>
  <c r="AO29" i="35"/>
  <c r="AY29" i="35" s="1"/>
  <c r="AS28" i="35"/>
  <c r="AO28" i="35"/>
  <c r="AY28" i="35" s="1"/>
  <c r="AK27" i="35"/>
  <c r="AI27" i="35"/>
  <c r="AS27" i="35"/>
  <c r="AU27" i="35"/>
  <c r="AO27" i="35"/>
  <c r="AK26" i="35"/>
  <c r="AI26" i="35"/>
  <c r="AS26" i="35"/>
  <c r="AU26" i="35"/>
  <c r="AO26" i="35"/>
  <c r="AK25" i="35"/>
  <c r="AI25" i="35"/>
  <c r="AS25" i="35"/>
  <c r="AU25" i="35"/>
  <c r="AO25" i="35"/>
  <c r="AK24" i="35"/>
  <c r="AI24" i="35"/>
  <c r="AS24" i="35"/>
  <c r="AU24" i="35"/>
  <c r="AO24" i="35"/>
  <c r="AK23" i="35"/>
  <c r="AI23" i="35"/>
  <c r="AS23" i="35"/>
  <c r="AU23" i="35"/>
  <c r="AO23" i="35"/>
  <c r="AK12" i="35"/>
  <c r="AI12" i="35"/>
  <c r="AS12" i="35"/>
  <c r="AU12" i="35"/>
  <c r="AO12" i="35"/>
  <c r="AS34" i="34"/>
  <c r="AO34" i="34"/>
  <c r="AY34" i="34" s="1"/>
  <c r="AS33" i="34"/>
  <c r="AO33" i="34"/>
  <c r="AY33" i="34" s="1"/>
  <c r="AS32" i="34"/>
  <c r="AO32" i="34"/>
  <c r="AY32" i="34" s="1"/>
  <c r="AS31" i="34"/>
  <c r="AO31" i="34"/>
  <c r="AY31" i="34" s="1"/>
  <c r="AS30" i="34"/>
  <c r="AO30" i="34"/>
  <c r="AY30" i="34" s="1"/>
  <c r="AS29" i="34"/>
  <c r="AO29" i="34"/>
  <c r="AY29" i="34" s="1"/>
  <c r="AS28" i="34"/>
  <c r="AO28" i="34"/>
  <c r="AY28" i="34" s="1"/>
  <c r="AS27" i="34"/>
  <c r="AO27" i="34"/>
  <c r="AY27" i="34" s="1"/>
  <c r="AS26" i="34"/>
  <c r="AO26" i="34"/>
  <c r="AY26" i="34" s="1"/>
  <c r="AS25" i="34"/>
  <c r="AO25" i="34"/>
  <c r="AY25" i="34" s="1"/>
  <c r="AS24" i="34"/>
  <c r="AO24" i="34"/>
  <c r="AY24" i="34" s="1"/>
  <c r="AS23" i="34"/>
  <c r="AO23" i="34"/>
  <c r="AY23" i="34" s="1"/>
  <c r="AS12" i="34"/>
  <c r="AO12" i="34"/>
  <c r="AY12" i="34" s="1"/>
  <c r="AK34" i="33"/>
  <c r="AI34" i="33"/>
  <c r="AS34" i="33"/>
  <c r="AU34" i="33"/>
  <c r="AO34" i="33"/>
  <c r="AS33" i="33"/>
  <c r="AO33" i="33"/>
  <c r="AY33" i="33" s="1"/>
  <c r="AS32" i="33"/>
  <c r="AO32" i="33"/>
  <c r="AY32" i="33" s="1"/>
  <c r="AS31" i="33"/>
  <c r="AO31" i="33"/>
  <c r="AY31" i="33" s="1"/>
  <c r="AS30" i="33"/>
  <c r="AO30" i="33"/>
  <c r="AY30" i="33" s="1"/>
  <c r="AS29" i="33"/>
  <c r="AO29" i="33"/>
  <c r="AY29" i="33" s="1"/>
  <c r="AS28" i="33"/>
  <c r="AO28" i="33"/>
  <c r="AY28" i="33" s="1"/>
  <c r="AK27" i="33"/>
  <c r="AI27" i="33"/>
  <c r="AS27" i="33"/>
  <c r="AU27" i="33"/>
  <c r="AO27" i="33"/>
  <c r="AK26" i="33"/>
  <c r="AI26" i="33"/>
  <c r="AS26" i="33"/>
  <c r="AU26" i="33"/>
  <c r="AO26" i="33"/>
  <c r="AK25" i="33"/>
  <c r="AI25" i="33"/>
  <c r="AS25" i="33"/>
  <c r="AU25" i="33"/>
  <c r="AO25" i="33"/>
  <c r="AK24" i="33"/>
  <c r="AI24" i="33"/>
  <c r="AS24" i="33"/>
  <c r="AU24" i="33"/>
  <c r="AO24" i="33"/>
  <c r="AK23" i="33"/>
  <c r="AI23" i="33"/>
  <c r="AS23" i="33"/>
  <c r="AU23" i="33"/>
  <c r="AO23" i="33"/>
  <c r="AK12" i="33"/>
  <c r="AI12" i="33"/>
  <c r="AS12" i="33"/>
  <c r="AU12" i="33"/>
  <c r="AO12" i="33"/>
  <c r="AK34" i="32"/>
  <c r="AI34" i="32"/>
  <c r="AS34" i="32"/>
  <c r="AU34" i="32"/>
  <c r="AO34" i="32"/>
  <c r="AS33" i="32"/>
  <c r="AO33" i="32"/>
  <c r="AY33" i="32" s="1"/>
  <c r="AS32" i="32"/>
  <c r="AO32" i="32"/>
  <c r="AY32" i="32" s="1"/>
  <c r="AS31" i="32"/>
  <c r="AO31" i="32"/>
  <c r="AY31" i="32" s="1"/>
  <c r="AS30" i="32"/>
  <c r="AO30" i="32"/>
  <c r="AY30" i="32" s="1"/>
  <c r="AS29" i="32"/>
  <c r="AO29" i="32"/>
  <c r="AY29" i="32" s="1"/>
  <c r="AS28" i="32"/>
  <c r="AO28" i="32"/>
  <c r="AY28" i="32" s="1"/>
  <c r="AK27" i="32"/>
  <c r="AI27" i="32"/>
  <c r="AS27" i="32"/>
  <c r="AU27" i="32"/>
  <c r="AO27" i="32"/>
  <c r="AK26" i="32"/>
  <c r="AI26" i="32"/>
  <c r="AS26" i="32"/>
  <c r="AU26" i="32"/>
  <c r="AO26" i="32"/>
  <c r="AK25" i="32"/>
  <c r="AI25" i="32"/>
  <c r="AS25" i="32"/>
  <c r="AU25" i="32"/>
  <c r="AO25" i="32"/>
  <c r="AK24" i="32"/>
  <c r="AI24" i="32"/>
  <c r="AS24" i="32"/>
  <c r="AU24" i="32"/>
  <c r="AO24" i="32"/>
  <c r="AK23" i="32"/>
  <c r="AI23" i="32"/>
  <c r="AS23" i="32"/>
  <c r="AU23" i="32"/>
  <c r="AO23" i="32"/>
  <c r="AK12" i="32"/>
  <c r="AI12" i="32"/>
  <c r="AS12" i="32"/>
  <c r="AU12" i="32"/>
  <c r="AO12" i="32"/>
  <c r="AK34" i="31"/>
  <c r="AI34" i="31"/>
  <c r="AS34" i="31"/>
  <c r="AU34" i="31"/>
  <c r="AO34" i="31"/>
  <c r="AS33" i="31"/>
  <c r="AO33" i="31"/>
  <c r="AY33" i="31" s="1"/>
  <c r="AS32" i="31"/>
  <c r="AO32" i="31"/>
  <c r="AY32" i="31" s="1"/>
  <c r="AS31" i="31"/>
  <c r="AO31" i="31"/>
  <c r="AY31" i="31" s="1"/>
  <c r="AS30" i="31"/>
  <c r="AO30" i="31"/>
  <c r="AY30" i="31" s="1"/>
  <c r="AS29" i="31"/>
  <c r="AO29" i="31"/>
  <c r="AY29" i="31" s="1"/>
  <c r="AS28" i="31"/>
  <c r="AO28" i="31"/>
  <c r="AY28" i="31" s="1"/>
  <c r="AK27" i="31"/>
  <c r="AI27" i="31"/>
  <c r="AS27" i="31"/>
  <c r="AU27" i="31"/>
  <c r="AO27" i="31"/>
  <c r="AK26" i="31"/>
  <c r="AI26" i="31"/>
  <c r="AS26" i="31"/>
  <c r="AU26" i="31"/>
  <c r="AO26" i="31"/>
  <c r="AK25" i="31"/>
  <c r="AI25" i="31"/>
  <c r="AS25" i="31"/>
  <c r="AU25" i="31"/>
  <c r="AO25" i="31"/>
  <c r="AK24" i="31"/>
  <c r="AI24" i="31"/>
  <c r="AS24" i="31"/>
  <c r="AU24" i="31"/>
  <c r="AO24" i="31"/>
  <c r="AK23" i="31"/>
  <c r="AI23" i="31"/>
  <c r="AS23" i="31"/>
  <c r="AU23" i="31"/>
  <c r="AO23" i="31"/>
  <c r="AK12" i="31"/>
  <c r="AI12" i="31"/>
  <c r="AS12" i="31"/>
  <c r="AU12" i="31"/>
  <c r="AO12" i="31"/>
  <c r="AS34" i="30"/>
  <c r="AO34" i="30"/>
  <c r="AY34" i="30" s="1"/>
  <c r="AS33" i="30"/>
  <c r="AO33" i="30"/>
  <c r="AY33" i="30" s="1"/>
  <c r="AS32" i="30"/>
  <c r="AO32" i="30"/>
  <c r="AY32" i="30" s="1"/>
  <c r="AS31" i="30"/>
  <c r="AO31" i="30"/>
  <c r="AY31" i="30" s="1"/>
  <c r="AS30" i="30"/>
  <c r="AO30" i="30"/>
  <c r="AY30" i="30" s="1"/>
  <c r="AS29" i="30"/>
  <c r="AO29" i="30"/>
  <c r="AY29" i="30" s="1"/>
  <c r="AS28" i="30"/>
  <c r="AO28" i="30"/>
  <c r="AY28" i="30" s="1"/>
  <c r="AS27" i="30"/>
  <c r="AO27" i="30"/>
  <c r="AY27" i="30" s="1"/>
  <c r="AS26" i="30"/>
  <c r="AO26" i="30"/>
  <c r="AY26" i="30" s="1"/>
  <c r="AS25" i="30"/>
  <c r="AO25" i="30"/>
  <c r="AY25" i="30" s="1"/>
  <c r="AS24" i="30"/>
  <c r="AO24" i="30"/>
  <c r="AY24" i="30" s="1"/>
  <c r="AS23" i="30"/>
  <c r="AO23" i="30"/>
  <c r="AY23" i="30" s="1"/>
  <c r="AS12" i="30"/>
  <c r="AO12" i="30"/>
  <c r="AY12" i="30" s="1"/>
  <c r="M10" i="22"/>
  <c r="I31" i="22"/>
  <c r="M10" i="24"/>
  <c r="I31" i="24"/>
  <c r="M29" i="53"/>
  <c r="I43" i="53"/>
  <c r="I41" i="53"/>
  <c r="M29" i="55"/>
  <c r="I41" i="55"/>
  <c r="AI30" i="55"/>
  <c r="AA30" i="55"/>
  <c r="Q30" i="55"/>
  <c r="W30" i="55" s="1"/>
  <c r="Q44" i="30"/>
  <c r="W36" i="30"/>
  <c r="S36" i="30"/>
  <c r="BA44" i="30"/>
  <c r="AU44" i="30"/>
  <c r="AK44" i="30"/>
  <c r="AE44" i="30"/>
  <c r="AM37" i="30"/>
  <c r="AC37" i="30"/>
  <c r="Y37" i="30"/>
  <c r="AI37" i="30" s="1"/>
  <c r="Q44" i="31"/>
  <c r="W36" i="31"/>
  <c r="S36" i="31"/>
  <c r="AM37" i="31"/>
  <c r="AC37" i="31"/>
  <c r="Y37" i="31"/>
  <c r="AI37" i="31" s="1"/>
  <c r="Q44" i="32"/>
  <c r="W36" i="32"/>
  <c r="S36" i="32"/>
  <c r="AM37" i="32"/>
  <c r="AC37" i="32"/>
  <c r="Y37" i="32"/>
  <c r="AI37" i="32" s="1"/>
  <c r="Q44" i="33"/>
  <c r="W36" i="33"/>
  <c r="S36" i="33"/>
  <c r="AM37" i="33"/>
  <c r="AC37" i="33"/>
  <c r="Y37" i="33"/>
  <c r="AI37" i="33" s="1"/>
  <c r="Q44" i="34"/>
  <c r="W36" i="34"/>
  <c r="S36" i="34"/>
  <c r="AM37" i="34"/>
  <c r="AC37" i="34"/>
  <c r="Y37" i="34"/>
  <c r="AI37" i="34" s="1"/>
  <c r="Q44" i="35"/>
  <c r="W36" i="35"/>
  <c r="S36" i="35"/>
  <c r="AM37" i="35"/>
  <c r="AC37" i="35"/>
  <c r="Y37" i="35"/>
  <c r="AI37" i="35" s="1"/>
  <c r="Q44" i="36"/>
  <c r="W36" i="36"/>
  <c r="S36" i="36"/>
  <c r="AM37" i="36"/>
  <c r="AC37" i="36"/>
  <c r="Y37" i="36"/>
  <c r="AI37" i="36" s="1"/>
  <c r="Q44" i="37"/>
  <c r="W36" i="37"/>
  <c r="S36" i="37"/>
  <c r="AM37" i="37"/>
  <c r="AC37" i="37"/>
  <c r="Y37" i="37"/>
  <c r="AI37" i="37" s="1"/>
  <c r="Q44" i="38"/>
  <c r="W36" i="38"/>
  <c r="S36" i="38"/>
  <c r="AM37" i="38"/>
  <c r="AC37" i="38"/>
  <c r="Y37" i="38"/>
  <c r="AI37" i="38" s="1"/>
  <c r="Q44" i="39"/>
  <c r="W36" i="39"/>
  <c r="S36" i="39"/>
  <c r="AM37" i="39"/>
  <c r="AC37" i="39"/>
  <c r="Y37" i="39"/>
  <c r="AI37" i="39" s="1"/>
  <c r="Q44" i="40"/>
  <c r="W36" i="40"/>
  <c r="S36" i="40"/>
  <c r="AM37" i="40"/>
  <c r="AC37" i="40"/>
  <c r="Y37" i="40"/>
  <c r="AI37" i="40" s="1"/>
  <c r="Q44" i="41"/>
  <c r="W36" i="41"/>
  <c r="S36" i="41"/>
  <c r="AM37" i="41"/>
  <c r="AC37" i="41"/>
  <c r="Y37" i="41"/>
  <c r="AI37" i="41" s="1"/>
  <c r="Q44" i="42"/>
  <c r="W36" i="42"/>
  <c r="S36" i="42"/>
  <c r="AM37" i="42"/>
  <c r="AC37" i="42"/>
  <c r="Y37" i="42"/>
  <c r="AI37" i="42" s="1"/>
  <c r="Q44" i="43"/>
  <c r="W36" i="43"/>
  <c r="S36" i="43"/>
  <c r="AM37" i="43"/>
  <c r="AC37" i="43"/>
  <c r="Y37" i="43"/>
  <c r="AI37" i="43" s="1"/>
  <c r="Q44" i="44"/>
  <c r="W36" i="44"/>
  <c r="S36" i="44"/>
  <c r="AM37" i="44"/>
  <c r="AC37" i="44"/>
  <c r="Y37" i="44"/>
  <c r="AI37" i="44" s="1"/>
  <c r="Q44" i="45"/>
  <c r="W36" i="45"/>
  <c r="S36" i="45"/>
  <c r="AM37" i="45"/>
  <c r="AC37" i="45"/>
  <c r="Y37" i="45"/>
  <c r="AI37" i="45" s="1"/>
  <c r="Q44" i="46"/>
  <c r="W36" i="46"/>
  <c r="S36" i="46"/>
  <c r="BA44" i="46"/>
  <c r="AU44" i="46"/>
  <c r="AK44" i="46"/>
  <c r="AE44" i="46"/>
  <c r="AM37" i="46"/>
  <c r="AO37" i="46" s="1"/>
  <c r="W18" i="52"/>
  <c r="Y18" i="52"/>
  <c r="AQ18" i="52"/>
  <c r="AS18" i="52"/>
  <c r="CE18" i="52"/>
  <c r="CG18" i="52"/>
  <c r="W14" i="50"/>
  <c r="Y14" i="50"/>
  <c r="W41" i="52"/>
  <c r="Y41" i="52"/>
  <c r="AQ41" i="52"/>
  <c r="AS41" i="52"/>
  <c r="CE41" i="52"/>
  <c r="CG41" i="52"/>
  <c r="W26" i="50"/>
  <c r="Y26" i="50"/>
  <c r="W42" i="52"/>
  <c r="Y42" i="52"/>
  <c r="AQ42" i="52"/>
  <c r="AS42" i="52"/>
  <c r="CE42" i="52"/>
  <c r="CG42" i="52"/>
  <c r="W27" i="50"/>
  <c r="Y27" i="50"/>
  <c r="W43" i="52"/>
  <c r="Y43" i="52"/>
  <c r="AQ43" i="52"/>
  <c r="AS43" i="52"/>
  <c r="CE43" i="52"/>
  <c r="CG43" i="52"/>
  <c r="W28" i="50"/>
  <c r="Y28" i="50"/>
  <c r="W44" i="52"/>
  <c r="Y44" i="52"/>
  <c r="AQ44" i="52"/>
  <c r="AS44" i="52"/>
  <c r="CE44" i="52"/>
  <c r="CG44" i="52"/>
  <c r="W29" i="50"/>
  <c r="Y29" i="50"/>
  <c r="W45" i="52"/>
  <c r="Y45" i="52"/>
  <c r="AQ45" i="52"/>
  <c r="AS45" i="52"/>
  <c r="CE45" i="52"/>
  <c r="CG45" i="52"/>
  <c r="W30" i="50"/>
  <c r="Y30" i="50"/>
  <c r="W51" i="52"/>
  <c r="Y51" i="52"/>
  <c r="AQ51" i="52"/>
  <c r="AS51" i="52"/>
  <c r="CE51" i="52"/>
  <c r="CG51" i="52"/>
  <c r="W36" i="50"/>
  <c r="Y36" i="50"/>
  <c r="W52" i="52"/>
  <c r="Y52" i="52"/>
  <c r="AQ52" i="52"/>
  <c r="AS52" i="52"/>
  <c r="CE52" i="52"/>
  <c r="CG52" i="52"/>
  <c r="W37" i="50"/>
  <c r="Y37" i="50"/>
  <c r="CA11" i="52"/>
  <c r="BQ11" i="52"/>
  <c r="BG11" i="52"/>
  <c r="AW11" i="52"/>
  <c r="AM11" i="52"/>
  <c r="AC11" i="52"/>
  <c r="Q11" i="52"/>
  <c r="Q10" i="50"/>
  <c r="W15" i="52"/>
  <c r="Y15" i="52"/>
  <c r="AQ15" i="52"/>
  <c r="AS15" i="52"/>
  <c r="CE15" i="52"/>
  <c r="CG15" i="52"/>
  <c r="W12" i="50"/>
  <c r="Y12" i="50"/>
  <c r="W21" i="52"/>
  <c r="Y21" i="52"/>
  <c r="AQ21" i="52"/>
  <c r="AS21" i="52"/>
  <c r="CE21" i="52"/>
  <c r="CG21" i="52"/>
  <c r="W16" i="50"/>
  <c r="Y16" i="50"/>
  <c r="W23" i="52"/>
  <c r="Y23" i="52"/>
  <c r="AQ23" i="52"/>
  <c r="AS23" i="52"/>
  <c r="CE23" i="52"/>
  <c r="CG23" i="52"/>
  <c r="W17" i="50"/>
  <c r="Y17" i="50"/>
  <c r="W33" i="52"/>
  <c r="Y33" i="52"/>
  <c r="AQ33" i="52"/>
  <c r="AS33" i="52"/>
  <c r="CE33" i="52"/>
  <c r="CG33" i="52"/>
  <c r="W22" i="50"/>
  <c r="Y22" i="50"/>
  <c r="W87" i="52"/>
  <c r="Y87" i="52"/>
  <c r="AQ87" i="52"/>
  <c r="AS87" i="52"/>
  <c r="CE87" i="52"/>
  <c r="CG87" i="52"/>
  <c r="W53" i="50"/>
  <c r="Y53" i="50"/>
  <c r="W88" i="52"/>
  <c r="Y88" i="52"/>
  <c r="AQ88" i="52"/>
  <c r="AS88" i="52"/>
  <c r="CE88" i="52"/>
  <c r="CG88" i="52"/>
  <c r="W54" i="50"/>
  <c r="Y54" i="50"/>
  <c r="W89" i="52"/>
  <c r="Y89" i="52"/>
  <c r="AQ89" i="52"/>
  <c r="AS89" i="52"/>
  <c r="CE89" i="52"/>
  <c r="CG89" i="52"/>
  <c r="W55" i="50"/>
  <c r="Y55" i="50"/>
  <c r="W94" i="52"/>
  <c r="Y94" i="52"/>
  <c r="AQ94" i="52"/>
  <c r="AS94" i="52"/>
  <c r="CE94" i="52"/>
  <c r="CG94" i="52"/>
  <c r="W60" i="50"/>
  <c r="Y60" i="50"/>
  <c r="BA42" i="33"/>
  <c r="AY42" i="33"/>
  <c r="BA42" i="34"/>
  <c r="AY42" i="34"/>
  <c r="BA42" i="35"/>
  <c r="AY42" i="35"/>
  <c r="BA42" i="36"/>
  <c r="AY42" i="36"/>
  <c r="BA42" i="37"/>
  <c r="AY42" i="37"/>
  <c r="BA42" i="38"/>
  <c r="AY42" i="38"/>
  <c r="BA42" i="39"/>
  <c r="AY42" i="39"/>
  <c r="BA42" i="40"/>
  <c r="AY42" i="40"/>
  <c r="BA42" i="41"/>
  <c r="AY42" i="41"/>
  <c r="BA42" i="42"/>
  <c r="AY42" i="42"/>
  <c r="BA42" i="43"/>
  <c r="AY42" i="43"/>
  <c r="BA42" i="44"/>
  <c r="AY42" i="44"/>
  <c r="BA42" i="45"/>
  <c r="AY42" i="45"/>
  <c r="BA42" i="32"/>
  <c r="AY42" i="32"/>
  <c r="AM9" i="30"/>
  <c r="AC9" i="30"/>
  <c r="Y9" i="30"/>
  <c r="AM9" i="31"/>
  <c r="AC9" i="31"/>
  <c r="AE9" i="31"/>
  <c r="Y9" i="31"/>
  <c r="AM9" i="32"/>
  <c r="AC9" i="32"/>
  <c r="AE9" i="32"/>
  <c r="Y9" i="32"/>
  <c r="AM9" i="33"/>
  <c r="AC9" i="33"/>
  <c r="AE9" i="33"/>
  <c r="Y9" i="33"/>
  <c r="AM9" i="34"/>
  <c r="AC9" i="34"/>
  <c r="Y9" i="34"/>
  <c r="AM9" i="35"/>
  <c r="AC9" i="35"/>
  <c r="AE9" i="35"/>
  <c r="Y9" i="35"/>
  <c r="AM9" i="36"/>
  <c r="AC9" i="36"/>
  <c r="AE9" i="36"/>
  <c r="Y9" i="36"/>
  <c r="AM9" i="37"/>
  <c r="AC9" i="37"/>
  <c r="AE9" i="37"/>
  <c r="Y9" i="37"/>
  <c r="AM9" i="38"/>
  <c r="AC9" i="38"/>
  <c r="AE9" i="38"/>
  <c r="Y9" i="38"/>
  <c r="AM9" i="39"/>
  <c r="AC9" i="39"/>
  <c r="AE9" i="39"/>
  <c r="Y9" i="39"/>
  <c r="AM9" i="40"/>
  <c r="AC9" i="40"/>
  <c r="AE9" i="40"/>
  <c r="Y9" i="40"/>
  <c r="AM9" i="41"/>
  <c r="AC9" i="41"/>
  <c r="AE9" i="41"/>
  <c r="Y9" i="41"/>
  <c r="AM9" i="42"/>
  <c r="AC9" i="42"/>
  <c r="AE9" i="42"/>
  <c r="Y9" i="42"/>
  <c r="AM9" i="43"/>
  <c r="AC9" i="43"/>
  <c r="AE9" i="43"/>
  <c r="Y9" i="43"/>
  <c r="AM9" i="44"/>
  <c r="AC9" i="44"/>
  <c r="AE9" i="44"/>
  <c r="Y9" i="44"/>
  <c r="AM9" i="45"/>
  <c r="AC9" i="45"/>
  <c r="AE9" i="45"/>
  <c r="Y9" i="45"/>
  <c r="AM9" i="46"/>
  <c r="Y9" i="46"/>
  <c r="W23" i="56"/>
  <c r="Y23" i="56"/>
  <c r="W23" i="54"/>
  <c r="Y23" i="54"/>
  <c r="S14" i="25"/>
  <c r="S14" i="23"/>
  <c r="AM19" i="46"/>
  <c r="AO19" i="46" s="1"/>
  <c r="AM19" i="45"/>
  <c r="AC19" i="45"/>
  <c r="AE19" i="45"/>
  <c r="Y19" i="45"/>
  <c r="AM19" i="44"/>
  <c r="AC19" i="44"/>
  <c r="AE19" i="44"/>
  <c r="Y19" i="44"/>
  <c r="AM19" i="43"/>
  <c r="AC19" i="43"/>
  <c r="AE19" i="43"/>
  <c r="Y19" i="43"/>
  <c r="AM19" i="42"/>
  <c r="AC19" i="42"/>
  <c r="AE19" i="42"/>
  <c r="Y19" i="42"/>
  <c r="AM19" i="41"/>
  <c r="AC19" i="41"/>
  <c r="AE19" i="41"/>
  <c r="Y19" i="41"/>
  <c r="AM19" i="40"/>
  <c r="AC19" i="40"/>
  <c r="AE19" i="40"/>
  <c r="Y19" i="40"/>
  <c r="AM19" i="39"/>
  <c r="AC19" i="39"/>
  <c r="AE19" i="39"/>
  <c r="Y19" i="39"/>
  <c r="AM19" i="38"/>
  <c r="AC19" i="38"/>
  <c r="AE19" i="38"/>
  <c r="Y19" i="38"/>
  <c r="AM19" i="37"/>
  <c r="AC19" i="37"/>
  <c r="AE19" i="37"/>
  <c r="Y19" i="37"/>
  <c r="AM19" i="36"/>
  <c r="AC19" i="36"/>
  <c r="AE19" i="36"/>
  <c r="Y19" i="36"/>
  <c r="AM19" i="35"/>
  <c r="AC19" i="35"/>
  <c r="AE19" i="35"/>
  <c r="Y19" i="35"/>
  <c r="AM19" i="34"/>
  <c r="AC19" i="34"/>
  <c r="Y19" i="34"/>
  <c r="AI19" i="34" s="1"/>
  <c r="AM19" i="33"/>
  <c r="AC19" i="33"/>
  <c r="AE19" i="33"/>
  <c r="Y19" i="33"/>
  <c r="AM19" i="32"/>
  <c r="AC19" i="32"/>
  <c r="AE19" i="32"/>
  <c r="Y19" i="32"/>
  <c r="AM19" i="31"/>
  <c r="AC19" i="31"/>
  <c r="AE19" i="31"/>
  <c r="Y19" i="31"/>
  <c r="AM19" i="30"/>
  <c r="AC19" i="30"/>
  <c r="Y19" i="30"/>
  <c r="AI19" i="30" s="1"/>
  <c r="AM18" i="46"/>
  <c r="AO18" i="46" s="1"/>
  <c r="AM18" i="45"/>
  <c r="AC18" i="45"/>
  <c r="Y18" i="45"/>
  <c r="AI18" i="45" s="1"/>
  <c r="AM18" i="44"/>
  <c r="AC18" i="44"/>
  <c r="Y18" i="44"/>
  <c r="AI18" i="44" s="1"/>
  <c r="AM18" i="43"/>
  <c r="AC18" i="43"/>
  <c r="Y18" i="43"/>
  <c r="AI18" i="43" s="1"/>
  <c r="AM18" i="42"/>
  <c r="AC18" i="42"/>
  <c r="Y18" i="42"/>
  <c r="AI18" i="42" s="1"/>
  <c r="AM18" i="41"/>
  <c r="AC18" i="41"/>
  <c r="Y18" i="41"/>
  <c r="AI18" i="41" s="1"/>
  <c r="AM18" i="40"/>
  <c r="AC18" i="40"/>
  <c r="Y18" i="40"/>
  <c r="AI18" i="40" s="1"/>
  <c r="AM18" i="39"/>
  <c r="AC18" i="39"/>
  <c r="Y18" i="39"/>
  <c r="AI18" i="39" s="1"/>
  <c r="AM18" i="38"/>
  <c r="AC18" i="38"/>
  <c r="Y18" i="38"/>
  <c r="AI18" i="38" s="1"/>
  <c r="AM18" i="37"/>
  <c r="AC18" i="37"/>
  <c r="Y18" i="37"/>
  <c r="AI18" i="37" s="1"/>
  <c r="AM18" i="36"/>
  <c r="AC18" i="36"/>
  <c r="Y18" i="36"/>
  <c r="AI18" i="36" s="1"/>
  <c r="AM18" i="35"/>
  <c r="AC18" i="35"/>
  <c r="Y18" i="35"/>
  <c r="AI18" i="35" s="1"/>
  <c r="AM18" i="34"/>
  <c r="AC18" i="34"/>
  <c r="Y18" i="34"/>
  <c r="AI18" i="34" s="1"/>
  <c r="AM18" i="33"/>
  <c r="AC18" i="33"/>
  <c r="Y18" i="33"/>
  <c r="AI18" i="33" s="1"/>
  <c r="AM18" i="32"/>
  <c r="AC18" i="32"/>
  <c r="Y18" i="32"/>
  <c r="AI18" i="32" s="1"/>
  <c r="AM18" i="31"/>
  <c r="AC18" i="31"/>
  <c r="Y18" i="31"/>
  <c r="AI18" i="31" s="1"/>
  <c r="AM18" i="30"/>
  <c r="AC18" i="30"/>
  <c r="Y18" i="30"/>
  <c r="AI18" i="30" s="1"/>
  <c r="AM17" i="46"/>
  <c r="AO17" i="46" s="1"/>
  <c r="AM17" i="45"/>
  <c r="AC17" i="45"/>
  <c r="Y17" i="45"/>
  <c r="AI17" i="45" s="1"/>
  <c r="AM17" i="44"/>
  <c r="AC17" i="44"/>
  <c r="Y17" i="44"/>
  <c r="AI17" i="44" s="1"/>
  <c r="AM17" i="43"/>
  <c r="AC17" i="43"/>
  <c r="Y17" i="43"/>
  <c r="AI17" i="43" s="1"/>
  <c r="AM17" i="42"/>
  <c r="AC17" i="42"/>
  <c r="Y17" i="42"/>
  <c r="AI17" i="42" s="1"/>
  <c r="AM17" i="41"/>
  <c r="AC17" i="41"/>
  <c r="Y17" i="41"/>
  <c r="AI17" i="41" s="1"/>
  <c r="AM17" i="40"/>
  <c r="AC17" i="40"/>
  <c r="Y17" i="40"/>
  <c r="AI17" i="40" s="1"/>
  <c r="AM17" i="39"/>
  <c r="AC17" i="39"/>
  <c r="Y17" i="39"/>
  <c r="AI17" i="39" s="1"/>
  <c r="AM17" i="38"/>
  <c r="AC17" i="38"/>
  <c r="Y17" i="38"/>
  <c r="AI17" i="38" s="1"/>
  <c r="AM17" i="37"/>
  <c r="AC17" i="37"/>
  <c r="Y17" i="37"/>
  <c r="AI17" i="37" s="1"/>
  <c r="AM17" i="36"/>
  <c r="AC17" i="36"/>
  <c r="Y17" i="36"/>
  <c r="AI17" i="36" s="1"/>
  <c r="AM17" i="35"/>
  <c r="AC17" i="35"/>
  <c r="Y17" i="35"/>
  <c r="AI17" i="35" s="1"/>
  <c r="AM17" i="34"/>
  <c r="AC17" i="34"/>
  <c r="Y17" i="34"/>
  <c r="AI17" i="34" s="1"/>
  <c r="AM17" i="33"/>
  <c r="AC17" i="33"/>
  <c r="Y17" i="33"/>
  <c r="AI17" i="33" s="1"/>
  <c r="AM17" i="32"/>
  <c r="AC17" i="32"/>
  <c r="Y17" i="32"/>
  <c r="AI17" i="32" s="1"/>
  <c r="AM17" i="31"/>
  <c r="AC17" i="31"/>
  <c r="Y17" i="31"/>
  <c r="AI17" i="31" s="1"/>
  <c r="AM17" i="30"/>
  <c r="AC17" i="30"/>
  <c r="Y17" i="30"/>
  <c r="AI17" i="30" s="1"/>
  <c r="AM16" i="46"/>
  <c r="AO16" i="46" s="1"/>
  <c r="AM16" i="45"/>
  <c r="AC16" i="45"/>
  <c r="Y16" i="45"/>
  <c r="AI16" i="45" s="1"/>
  <c r="AM16" i="44"/>
  <c r="AC16" i="44"/>
  <c r="Y16" i="44"/>
  <c r="AI16" i="44" s="1"/>
  <c r="AM16" i="43"/>
  <c r="AC16" i="43"/>
  <c r="Y16" i="43"/>
  <c r="AI16" i="43" s="1"/>
  <c r="AM16" i="42"/>
  <c r="AC16" i="42"/>
  <c r="Y16" i="42"/>
  <c r="AI16" i="42" s="1"/>
  <c r="AM16" i="41"/>
  <c r="AC16" i="41"/>
  <c r="Y16" i="41"/>
  <c r="AI16" i="41" s="1"/>
  <c r="AM16" i="40"/>
  <c r="AC16" i="40"/>
  <c r="Y16" i="40"/>
  <c r="AI16" i="40" s="1"/>
  <c r="AM16" i="39"/>
  <c r="AC16" i="39"/>
  <c r="Y16" i="39"/>
  <c r="AI16" i="39" s="1"/>
  <c r="AM16" i="38"/>
  <c r="AC16" i="38"/>
  <c r="Y16" i="38"/>
  <c r="AI16" i="38" s="1"/>
  <c r="AM16" i="37"/>
  <c r="AC16" i="37"/>
  <c r="Y16" i="37"/>
  <c r="AI16" i="37" s="1"/>
  <c r="AM16" i="36"/>
  <c r="AC16" i="36"/>
  <c r="Y16" i="36"/>
  <c r="AI16" i="36" s="1"/>
  <c r="AM16" i="35"/>
  <c r="AC16" i="35"/>
  <c r="Y16" i="35"/>
  <c r="AI16" i="35" s="1"/>
  <c r="AM16" i="34"/>
  <c r="AC16" i="34"/>
  <c r="Y16" i="34"/>
  <c r="AI16" i="34" s="1"/>
  <c r="AM16" i="33"/>
  <c r="AC16" i="33"/>
  <c r="Y16" i="33"/>
  <c r="AI16" i="33" s="1"/>
  <c r="AM16" i="32"/>
  <c r="AC16" i="32"/>
  <c r="Y16" i="32"/>
  <c r="AI16" i="32" s="1"/>
  <c r="AM16" i="31"/>
  <c r="AC16" i="31"/>
  <c r="Y16" i="31"/>
  <c r="AI16" i="31" s="1"/>
  <c r="AM16" i="30"/>
  <c r="AC16" i="30"/>
  <c r="Y16" i="30"/>
  <c r="AI16" i="30" s="1"/>
  <c r="AM15" i="46"/>
  <c r="AO15" i="46" s="1"/>
  <c r="AM15" i="45"/>
  <c r="AC15" i="45"/>
  <c r="Y15" i="45"/>
  <c r="AI15" i="45" s="1"/>
  <c r="AM15" i="44"/>
  <c r="AC15" i="44"/>
  <c r="Y15" i="44"/>
  <c r="AI15" i="44" s="1"/>
  <c r="AM15" i="43"/>
  <c r="AC15" i="43"/>
  <c r="Y15" i="43"/>
  <c r="AI15" i="43" s="1"/>
  <c r="AM15" i="42"/>
  <c r="AC15" i="42"/>
  <c r="Y15" i="42"/>
  <c r="AI15" i="42" s="1"/>
  <c r="AM15" i="41"/>
  <c r="AC15" i="41"/>
  <c r="Y15" i="41"/>
  <c r="AI15" i="41" s="1"/>
  <c r="AM15" i="40"/>
  <c r="AC15" i="40"/>
  <c r="Y15" i="40"/>
  <c r="AI15" i="40" s="1"/>
  <c r="AM15" i="39"/>
  <c r="AC15" i="39"/>
  <c r="Y15" i="39"/>
  <c r="AI15" i="39" s="1"/>
  <c r="AM15" i="38"/>
  <c r="AC15" i="38"/>
  <c r="Y15" i="38"/>
  <c r="AI15" i="38" s="1"/>
  <c r="AM15" i="37"/>
  <c r="AC15" i="37"/>
  <c r="Y15" i="37"/>
  <c r="AI15" i="37" s="1"/>
  <c r="AM15" i="36"/>
  <c r="AC15" i="36"/>
  <c r="Y15" i="36"/>
  <c r="AI15" i="36" s="1"/>
  <c r="AM15" i="35"/>
  <c r="AC15" i="35"/>
  <c r="Y15" i="35"/>
  <c r="AI15" i="35" s="1"/>
  <c r="AM15" i="34"/>
  <c r="AC15" i="34"/>
  <c r="Y15" i="34"/>
  <c r="AI15" i="34" s="1"/>
  <c r="AM15" i="33"/>
  <c r="AC15" i="33"/>
  <c r="Y15" i="33"/>
  <c r="AI15" i="33" s="1"/>
  <c r="AM15" i="32"/>
  <c r="AC15" i="32"/>
  <c r="Y15" i="32"/>
  <c r="AI15" i="32" s="1"/>
  <c r="AM15" i="31"/>
  <c r="AC15" i="31"/>
  <c r="Y15" i="31"/>
  <c r="AI15" i="31" s="1"/>
  <c r="AM15" i="30"/>
  <c r="AC15" i="30"/>
  <c r="Y15" i="30"/>
  <c r="AI15" i="30" s="1"/>
  <c r="AM14" i="46"/>
  <c r="AO14" i="46" s="1"/>
  <c r="AM14" i="45"/>
  <c r="AC14" i="45"/>
  <c r="AE14" i="45"/>
  <c r="Y14" i="45"/>
  <c r="AM14" i="44"/>
  <c r="AC14" i="44"/>
  <c r="AE14" i="44"/>
  <c r="Y14" i="44"/>
  <c r="AM14" i="43"/>
  <c r="AC14" i="43"/>
  <c r="AE14" i="43"/>
  <c r="Y14" i="43"/>
  <c r="AM14" i="42"/>
  <c r="AC14" i="42"/>
  <c r="AE14" i="42"/>
  <c r="Y14" i="42"/>
  <c r="AM14" i="41"/>
  <c r="AC14" i="41"/>
  <c r="AE14" i="41"/>
  <c r="Y14" i="41"/>
  <c r="AM14" i="40"/>
  <c r="AC14" i="40"/>
  <c r="AE14" i="40"/>
  <c r="Y14" i="40"/>
  <c r="AM14" i="39"/>
  <c r="AC14" i="39"/>
  <c r="AE14" i="39"/>
  <c r="Y14" i="39"/>
  <c r="AM14" i="38"/>
  <c r="AC14" i="38"/>
  <c r="AE14" i="38"/>
  <c r="Y14" i="38"/>
  <c r="AM14" i="37"/>
  <c r="AC14" i="37"/>
  <c r="AE14" i="37"/>
  <c r="Y14" i="37"/>
  <c r="AM14" i="36"/>
  <c r="AC14" i="36"/>
  <c r="AE14" i="36"/>
  <c r="Y14" i="36"/>
  <c r="AM14" i="35"/>
  <c r="AC14" i="35"/>
  <c r="AE14" i="35"/>
  <c r="Y14" i="35"/>
  <c r="AM14" i="34"/>
  <c r="AC14" i="34"/>
  <c r="Y14" i="34"/>
  <c r="AI14" i="34" s="1"/>
  <c r="AM14" i="33"/>
  <c r="AC14" i="33"/>
  <c r="AE14" i="33"/>
  <c r="Y14" i="33"/>
  <c r="AM14" i="32"/>
  <c r="AC14" i="32"/>
  <c r="AE14" i="32"/>
  <c r="Y14" i="32"/>
  <c r="AM14" i="31"/>
  <c r="AC14" i="31"/>
  <c r="AE14" i="31"/>
  <c r="Y14" i="31"/>
  <c r="AM14" i="30"/>
  <c r="AC14" i="30"/>
  <c r="Y14" i="30"/>
  <c r="AI14" i="30" s="1"/>
  <c r="AM13" i="46"/>
  <c r="AO13" i="46" s="1"/>
  <c r="AM13" i="45"/>
  <c r="AC13" i="45"/>
  <c r="AE13" i="45"/>
  <c r="Y13" i="45"/>
  <c r="AM13" i="44"/>
  <c r="AC13" i="44"/>
  <c r="AE13" i="44"/>
  <c r="Y13" i="44"/>
  <c r="AM13" i="43"/>
  <c r="AC13" i="43"/>
  <c r="AE13" i="43"/>
  <c r="Y13" i="43"/>
  <c r="AM13" i="42"/>
  <c r="AC13" i="42"/>
  <c r="AE13" i="42"/>
  <c r="Y13" i="42"/>
  <c r="AM13" i="41"/>
  <c r="AC13" i="41"/>
  <c r="AE13" i="41"/>
  <c r="Y13" i="41"/>
  <c r="AM13" i="40"/>
  <c r="AC13" i="40"/>
  <c r="AE13" i="40"/>
  <c r="Y13" i="40"/>
  <c r="AM13" i="39"/>
  <c r="AC13" i="39"/>
  <c r="AE13" i="39"/>
  <c r="Y13" i="39"/>
  <c r="AM13" i="38"/>
  <c r="AC13" i="38"/>
  <c r="AE13" i="38"/>
  <c r="Y13" i="38"/>
  <c r="AM13" i="37"/>
  <c r="AC13" i="37"/>
  <c r="AE13" i="37"/>
  <c r="Y13" i="37"/>
  <c r="AM13" i="36"/>
  <c r="AC13" i="36"/>
  <c r="AE13" i="36"/>
  <c r="Y13" i="36"/>
  <c r="AM13" i="35"/>
  <c r="AC13" i="35"/>
  <c r="AE13" i="35"/>
  <c r="Y13" i="35"/>
  <c r="AM13" i="34"/>
  <c r="AC13" i="34"/>
  <c r="Y13" i="34"/>
  <c r="AI13" i="34" s="1"/>
  <c r="AM13" i="33"/>
  <c r="AC13" i="33"/>
  <c r="AE13" i="33"/>
  <c r="Y13" i="33"/>
  <c r="AM13" i="32"/>
  <c r="AC13" i="32"/>
  <c r="AE13" i="32"/>
  <c r="Y13" i="32"/>
  <c r="AM13" i="31"/>
  <c r="AC13" i="31"/>
  <c r="AE13" i="31"/>
  <c r="Y13" i="31"/>
  <c r="AM13" i="30"/>
  <c r="AC13" i="30"/>
  <c r="Y13" i="30"/>
  <c r="AI13" i="30" s="1"/>
  <c r="AM11" i="46"/>
  <c r="AO11" i="46" s="1"/>
  <c r="AM11" i="45"/>
  <c r="AC11" i="45"/>
  <c r="AE11" i="45"/>
  <c r="Y11" i="45"/>
  <c r="AM11" i="44"/>
  <c r="AC11" i="44"/>
  <c r="AE11" i="44"/>
  <c r="Y11" i="44"/>
  <c r="AM11" i="43"/>
  <c r="AC11" i="43"/>
  <c r="AE11" i="43"/>
  <c r="Y11" i="43"/>
  <c r="AM11" i="42"/>
  <c r="AC11" i="42"/>
  <c r="AE11" i="42"/>
  <c r="Y11" i="42"/>
  <c r="AM11" i="41"/>
  <c r="AC11" i="41"/>
  <c r="AE11" i="41"/>
  <c r="Y11" i="41"/>
  <c r="AM11" i="40"/>
  <c r="AC11" i="40"/>
  <c r="AE11" i="40"/>
  <c r="Y11" i="40"/>
  <c r="AM11" i="39"/>
  <c r="AC11" i="39"/>
  <c r="AE11" i="39"/>
  <c r="Y11" i="39"/>
  <c r="AM11" i="38"/>
  <c r="AC11" i="38"/>
  <c r="AE11" i="38"/>
  <c r="Y11" i="38"/>
  <c r="AM11" i="37"/>
  <c r="AC11" i="37"/>
  <c r="AE11" i="37"/>
  <c r="Y11" i="37"/>
  <c r="AM11" i="36"/>
  <c r="AC11" i="36"/>
  <c r="AE11" i="36"/>
  <c r="Y11" i="36"/>
  <c r="AM11" i="35"/>
  <c r="AC11" i="35"/>
  <c r="AE11" i="35"/>
  <c r="Y11" i="35"/>
  <c r="AM11" i="34"/>
  <c r="AC11" i="34"/>
  <c r="Y11" i="34"/>
  <c r="AI11" i="34" s="1"/>
  <c r="AM11" i="33"/>
  <c r="AC11" i="33"/>
  <c r="AE11" i="33"/>
  <c r="Y11" i="33"/>
  <c r="AM11" i="32"/>
  <c r="AC11" i="32"/>
  <c r="AE11" i="32"/>
  <c r="Y11" i="32"/>
  <c r="AM11" i="31"/>
  <c r="AC11" i="31"/>
  <c r="AE11" i="31"/>
  <c r="Y11" i="31"/>
  <c r="AM11" i="30"/>
  <c r="AC11" i="30"/>
  <c r="Y11" i="30"/>
  <c r="AI11" i="30" s="1"/>
  <c r="Q45" i="54"/>
  <c r="AM45" i="56"/>
  <c r="AS45" i="56" s="1"/>
  <c r="AC45" i="56"/>
  <c r="AI45" i="56" s="1"/>
  <c r="Q45" i="56"/>
  <c r="Y43" i="54"/>
  <c r="Q43" i="54"/>
  <c r="W43" i="54" s="1"/>
  <c r="AS43" i="56"/>
  <c r="AM43" i="56"/>
  <c r="AI43" i="56"/>
  <c r="AC43" i="56"/>
  <c r="Y43" i="56"/>
  <c r="Q43" i="56"/>
  <c r="W43" i="56" s="1"/>
  <c r="Y41" i="54"/>
  <c r="Q41" i="54"/>
  <c r="W41" i="54" s="1"/>
  <c r="AS41" i="56"/>
  <c r="AM41" i="56"/>
  <c r="AI41" i="56"/>
  <c r="AC41" i="56"/>
  <c r="Y41" i="56"/>
  <c r="Q41" i="56"/>
  <c r="W41" i="56" s="1"/>
  <c r="Y39" i="54"/>
  <c r="Q39" i="54"/>
  <c r="W39" i="54" s="1"/>
  <c r="AS39" i="56"/>
  <c r="AM39" i="56"/>
  <c r="AI39" i="56"/>
  <c r="AC39" i="56"/>
  <c r="Y39" i="56"/>
  <c r="Q39" i="56"/>
  <c r="W39" i="56" s="1"/>
  <c r="Y37" i="54"/>
  <c r="Q37" i="54"/>
  <c r="W37" i="54" s="1"/>
  <c r="AS37" i="56"/>
  <c r="AM37" i="56"/>
  <c r="AI37" i="56"/>
  <c r="AC37" i="56"/>
  <c r="Y37" i="56"/>
  <c r="Q37" i="56"/>
  <c r="W37" i="56" s="1"/>
  <c r="Q35" i="54"/>
  <c r="AM35" i="56"/>
  <c r="AS35" i="56" s="1"/>
  <c r="AC35" i="56"/>
  <c r="AI35" i="56" s="1"/>
  <c r="Q35" i="56"/>
  <c r="Q33" i="54"/>
  <c r="AM33" i="56"/>
  <c r="AS33" i="56" s="1"/>
  <c r="AC33" i="56"/>
  <c r="AI33" i="56" s="1"/>
  <c r="Q33" i="56"/>
  <c r="Q27" i="54"/>
  <c r="AM27" i="56"/>
  <c r="AS27" i="56" s="1"/>
  <c r="AC27" i="56"/>
  <c r="AI27" i="56" s="1"/>
  <c r="Q27" i="56"/>
  <c r="W46" i="54"/>
  <c r="Y46" i="54"/>
  <c r="W21" i="54"/>
  <c r="Y21" i="54"/>
  <c r="W21" i="56"/>
  <c r="Y21" i="56"/>
  <c r="AI21" i="56"/>
  <c r="AS21" i="56"/>
  <c r="W9" i="53"/>
  <c r="W51" i="56"/>
  <c r="Y51" i="56"/>
  <c r="AM47" i="56"/>
  <c r="AS47" i="56" s="1"/>
  <c r="AC47" i="56"/>
  <c r="AI47" i="56" s="1"/>
  <c r="Q47" i="56"/>
  <c r="AM25" i="56"/>
  <c r="AC25" i="56"/>
  <c r="Q25" i="56"/>
  <c r="W51" i="54"/>
  <c r="Y51" i="54"/>
  <c r="W47" i="54"/>
  <c r="Y47" i="54"/>
  <c r="Q25" i="54"/>
  <c r="I37" i="52"/>
  <c r="M37" i="52" s="1"/>
  <c r="K72" i="74"/>
  <c r="I25" i="50" s="1"/>
  <c r="M25" i="50" s="1"/>
  <c r="I36" i="52"/>
  <c r="M36" i="52" s="1"/>
  <c r="K71" i="74"/>
  <c r="I24" i="50" s="1"/>
  <c r="M24" i="50" s="1"/>
  <c r="I35" i="52"/>
  <c r="M35" i="52" s="1"/>
  <c r="K70" i="74"/>
  <c r="I23" i="50" s="1"/>
  <c r="M23" i="50" s="1"/>
  <c r="I13" i="52"/>
  <c r="K61" i="74"/>
  <c r="I11" i="50" s="1"/>
  <c r="BA22" i="46"/>
  <c r="AU22" i="46"/>
  <c r="AK22" i="46"/>
  <c r="AE22" i="46"/>
  <c r="Q22" i="46"/>
  <c r="Q22" i="45"/>
  <c r="Q22" i="44"/>
  <c r="Q22" i="43"/>
  <c r="Q22" i="42"/>
  <c r="Q22" i="41"/>
  <c r="Q22" i="40"/>
  <c r="Q22" i="39"/>
  <c r="Q22" i="38"/>
  <c r="Q22" i="37"/>
  <c r="Q22" i="36"/>
  <c r="Q22" i="35"/>
  <c r="BA22" i="34"/>
  <c r="AU22" i="34"/>
  <c r="AK22" i="34"/>
  <c r="AE22" i="34"/>
  <c r="Q22" i="34"/>
  <c r="Q22" i="33"/>
  <c r="Q22" i="32"/>
  <c r="CG40" i="52"/>
  <c r="CA40" i="52"/>
  <c r="BW40" i="52"/>
  <c r="BQ40" i="52"/>
  <c r="BM40" i="52"/>
  <c r="BG40" i="52"/>
  <c r="BC40" i="52"/>
  <c r="AW40" i="52"/>
  <c r="BA40" i="52" s="1"/>
  <c r="AS40" i="52"/>
  <c r="AM40" i="52"/>
  <c r="AI40" i="52"/>
  <c r="AC40" i="52"/>
  <c r="Y40" i="52"/>
  <c r="Q40" i="52"/>
  <c r="Q22" i="31"/>
  <c r="BA22" i="30"/>
  <c r="AU22" i="30"/>
  <c r="AK22" i="30"/>
  <c r="AE22" i="30"/>
  <c r="Q22" i="30"/>
  <c r="BA21" i="46"/>
  <c r="AU21" i="46"/>
  <c r="AK21" i="46"/>
  <c r="AE21" i="46"/>
  <c r="Q21" i="46"/>
  <c r="BA21" i="45"/>
  <c r="AU21" i="45"/>
  <c r="AK21" i="45"/>
  <c r="AE21" i="45"/>
  <c r="Q21" i="45"/>
  <c r="BA21" i="44"/>
  <c r="AU21" i="44"/>
  <c r="AK21" i="44"/>
  <c r="AE21" i="44"/>
  <c r="Q21" i="44"/>
  <c r="BA21" i="43"/>
  <c r="AU21" i="43"/>
  <c r="AK21" i="43"/>
  <c r="AE21" i="43"/>
  <c r="Q21" i="43"/>
  <c r="BA21" i="42"/>
  <c r="AU21" i="42"/>
  <c r="AK21" i="42"/>
  <c r="AE21" i="42"/>
  <c r="Q21" i="42"/>
  <c r="BA21" i="41"/>
  <c r="AU21" i="41"/>
  <c r="AK21" i="41"/>
  <c r="AE21" i="41"/>
  <c r="Q21" i="41"/>
  <c r="BA21" i="40"/>
  <c r="AU21" i="40"/>
  <c r="AK21" i="40"/>
  <c r="AE21" i="40"/>
  <c r="Q21" i="40"/>
  <c r="BA21" i="39"/>
  <c r="AU21" i="39"/>
  <c r="AK21" i="39"/>
  <c r="AE21" i="39"/>
  <c r="Q21" i="39"/>
  <c r="BA21" i="38"/>
  <c r="AU21" i="38"/>
  <c r="AK21" i="38"/>
  <c r="AE21" i="38"/>
  <c r="Q21" i="38"/>
  <c r="BA21" i="37"/>
  <c r="AU21" i="37"/>
  <c r="AK21" i="37"/>
  <c r="AE21" i="37"/>
  <c r="Q21" i="37"/>
  <c r="BA21" i="36"/>
  <c r="AU21" i="36"/>
  <c r="AK21" i="36"/>
  <c r="AE21" i="36"/>
  <c r="Q21" i="36"/>
  <c r="BA21" i="35"/>
  <c r="AU21" i="35"/>
  <c r="AK21" i="35"/>
  <c r="AE21" i="35"/>
  <c r="Q21" i="35"/>
  <c r="BA21" i="34"/>
  <c r="AU21" i="34"/>
  <c r="AK21" i="34"/>
  <c r="AE21" i="34"/>
  <c r="Q21" i="34"/>
  <c r="BA21" i="33"/>
  <c r="AU21" i="33"/>
  <c r="AK21" i="33"/>
  <c r="AE21" i="33"/>
  <c r="Q21" i="33"/>
  <c r="BA21" i="32"/>
  <c r="AU21" i="32"/>
  <c r="AK21" i="32"/>
  <c r="AE21" i="32"/>
  <c r="Q21" i="32"/>
  <c r="CG39" i="52"/>
  <c r="CA39" i="52"/>
  <c r="BW39" i="52"/>
  <c r="BQ39" i="52"/>
  <c r="BM39" i="52"/>
  <c r="BG39" i="52"/>
  <c r="BC39" i="52"/>
  <c r="AW39" i="52"/>
  <c r="BA39" i="52" s="1"/>
  <c r="AS39" i="52"/>
  <c r="AM39" i="52"/>
  <c r="AI39" i="52"/>
  <c r="AC39" i="52"/>
  <c r="Y39" i="52"/>
  <c r="Q39" i="52"/>
  <c r="BA21" i="31"/>
  <c r="AU21" i="31"/>
  <c r="AK21" i="31"/>
  <c r="AE21" i="31"/>
  <c r="Q21" i="31"/>
  <c r="BA21" i="30"/>
  <c r="AU21" i="30"/>
  <c r="AK21" i="30"/>
  <c r="AE21" i="30"/>
  <c r="Q21" i="30"/>
  <c r="BA20" i="46"/>
  <c r="AU20" i="46"/>
  <c r="AK20" i="46"/>
  <c r="AE20" i="46"/>
  <c r="Q20" i="46"/>
  <c r="Q20" i="45"/>
  <c r="Q20" i="44"/>
  <c r="Q20" i="43"/>
  <c r="Q20" i="42"/>
  <c r="Q20" i="41"/>
  <c r="Q20" i="40"/>
  <c r="Q20" i="39"/>
  <c r="Q20" i="38"/>
  <c r="Q20" i="37"/>
  <c r="Q20" i="36"/>
  <c r="Q20" i="35"/>
  <c r="BA20" i="34"/>
  <c r="AU20" i="34"/>
  <c r="AK20" i="34"/>
  <c r="AE20" i="34"/>
  <c r="Q20" i="34"/>
  <c r="Q20" i="33"/>
  <c r="Q20" i="32"/>
  <c r="CG38" i="52"/>
  <c r="CA38" i="52"/>
  <c r="BW38" i="52"/>
  <c r="BQ38" i="52"/>
  <c r="BM38" i="52"/>
  <c r="BG38" i="52"/>
  <c r="BC38" i="52"/>
  <c r="AW38" i="52"/>
  <c r="BA38" i="52" s="1"/>
  <c r="AS38" i="52"/>
  <c r="AM38" i="52"/>
  <c r="AI38" i="52"/>
  <c r="AC38" i="52"/>
  <c r="Y38" i="52"/>
  <c r="Q38" i="52"/>
  <c r="Q20" i="31"/>
  <c r="BA20" i="30"/>
  <c r="AU20" i="30"/>
  <c r="AK20" i="30"/>
  <c r="AE20" i="30"/>
  <c r="Q20" i="30"/>
  <c r="M10" i="46"/>
  <c r="I35" i="46"/>
  <c r="M10" i="45"/>
  <c r="I35" i="45"/>
  <c r="M10" i="44"/>
  <c r="I35" i="44"/>
  <c r="M10" i="43"/>
  <c r="I35" i="43"/>
  <c r="M10" i="42"/>
  <c r="I35" i="42"/>
  <c r="M10" i="41"/>
  <c r="I35" i="41"/>
  <c r="M10" i="40"/>
  <c r="I35" i="40"/>
  <c r="M10" i="39"/>
  <c r="I35" i="39"/>
  <c r="M10" i="38"/>
  <c r="I35" i="38"/>
  <c r="M10" i="37"/>
  <c r="I35" i="37"/>
  <c r="M10" i="36"/>
  <c r="I35" i="36"/>
  <c r="M10" i="35"/>
  <c r="I35" i="35"/>
  <c r="M10" i="34"/>
  <c r="I35" i="34"/>
  <c r="M10" i="33"/>
  <c r="I35" i="33"/>
  <c r="M10" i="32"/>
  <c r="I35" i="32"/>
  <c r="CG14" i="52"/>
  <c r="CA14" i="52"/>
  <c r="BW14" i="52"/>
  <c r="BQ14" i="52"/>
  <c r="BM14" i="52"/>
  <c r="BG14" i="52"/>
  <c r="BC14" i="52"/>
  <c r="AW14" i="52"/>
  <c r="BA14" i="52" s="1"/>
  <c r="AS14" i="52"/>
  <c r="AM14" i="52"/>
  <c r="AI14" i="52"/>
  <c r="AC14" i="52"/>
  <c r="Y14" i="52"/>
  <c r="Q14" i="52"/>
  <c r="M10" i="31"/>
  <c r="I35" i="31"/>
  <c r="M10" i="30"/>
  <c r="I35" i="30"/>
  <c r="I21" i="73"/>
  <c r="I47" i="74"/>
  <c r="I20" i="73"/>
  <c r="I46" i="74"/>
  <c r="I19" i="73"/>
  <c r="I45" i="74"/>
  <c r="I9" i="73"/>
  <c r="M14" i="11"/>
  <c r="I133" i="11"/>
  <c r="I134" i="11" s="1"/>
  <c r="E46" i="10" s="1"/>
  <c r="M18" i="27"/>
  <c r="M43" i="27" s="1"/>
  <c r="E26" i="10" s="1"/>
  <c r="I43" i="27"/>
  <c r="M18" i="26"/>
  <c r="M43" i="26" s="1"/>
  <c r="I43" i="26"/>
  <c r="E30" i="12" s="1"/>
  <c r="E37" i="12" s="1"/>
  <c r="E40" i="12" s="1"/>
  <c r="I35" i="74"/>
  <c r="M30" i="18"/>
  <c r="E27" i="10" s="1"/>
  <c r="S18" i="18"/>
  <c r="S30" i="18" s="1"/>
  <c r="E32" i="8" s="1"/>
  <c r="M30" i="17"/>
  <c r="E28" i="10" s="1"/>
  <c r="S18" i="17"/>
  <c r="S30" i="17" s="1"/>
  <c r="E33" i="8" s="1"/>
  <c r="M30" i="16"/>
  <c r="E29" i="10" s="1"/>
  <c r="S18" i="16"/>
  <c r="S30" i="16" s="1"/>
  <c r="E34" i="8" s="1"/>
  <c r="S16" i="21"/>
  <c r="S28" i="21" s="1"/>
  <c r="E37" i="8" s="1"/>
  <c r="M28" i="21"/>
  <c r="E34" i="10" s="1"/>
  <c r="M30" i="15"/>
  <c r="E36" i="10" s="1"/>
  <c r="S18" i="15"/>
  <c r="S30" i="15" s="1"/>
  <c r="E36" i="8" s="1"/>
  <c r="I97" i="52"/>
  <c r="M97" i="52" s="1"/>
  <c r="K89" i="74"/>
  <c r="I63" i="50" s="1"/>
  <c r="M63" i="50" s="1"/>
  <c r="I96" i="52"/>
  <c r="M96" i="52" s="1"/>
  <c r="K88" i="74"/>
  <c r="I62" i="50" s="1"/>
  <c r="M62" i="50" s="1"/>
  <c r="I95" i="52"/>
  <c r="M95" i="52" s="1"/>
  <c r="K87" i="74"/>
  <c r="I61" i="50" s="1"/>
  <c r="M61" i="50" s="1"/>
  <c r="I86" i="52"/>
  <c r="M86" i="52" s="1"/>
  <c r="K78" i="74"/>
  <c r="I52" i="50" s="1"/>
  <c r="M52" i="50" s="1"/>
  <c r="BI22" i="92"/>
  <c r="BI21" i="92"/>
  <c r="BI20" i="92"/>
  <c r="BI19" i="92"/>
  <c r="BI18" i="92"/>
  <c r="BI17" i="92"/>
  <c r="BI16" i="92"/>
  <c r="BI15" i="92"/>
  <c r="BI14" i="92"/>
  <c r="BI13" i="92"/>
  <c r="BI12" i="92"/>
  <c r="BI11" i="92"/>
  <c r="BI10" i="92"/>
  <c r="BI9" i="92"/>
  <c r="BI8" i="92"/>
  <c r="BK22" i="92"/>
  <c r="BW22" i="92" s="1"/>
  <c r="BC24" i="3" s="1"/>
  <c r="G918" i="1" s="1"/>
  <c r="BK21" i="92"/>
  <c r="BW21" i="92" s="1"/>
  <c r="BC21" i="3" s="1"/>
  <c r="G831" i="1" s="1"/>
  <c r="BK20" i="92"/>
  <c r="BW20" i="92" s="1"/>
  <c r="BC20" i="3" s="1"/>
  <c r="G802" i="1" s="1"/>
  <c r="BK19" i="92"/>
  <c r="BW19" i="92" s="1"/>
  <c r="BC19" i="3" s="1"/>
  <c r="G773" i="1" s="1"/>
  <c r="BK18" i="92"/>
  <c r="BW18" i="92" s="1"/>
  <c r="BC18" i="3" s="1"/>
  <c r="G744" i="1" s="1"/>
  <c r="BK17" i="92"/>
  <c r="BW17" i="92" s="1"/>
  <c r="BC17" i="3" s="1"/>
  <c r="G715" i="1" s="1"/>
  <c r="BK16" i="92"/>
  <c r="BW16" i="92" s="1"/>
  <c r="BC16" i="3" s="1"/>
  <c r="G686" i="1" s="1"/>
  <c r="BK15" i="92"/>
  <c r="BW15" i="92" s="1"/>
  <c r="BC15" i="3" s="1"/>
  <c r="G657" i="1" s="1"/>
  <c r="BK14" i="92"/>
  <c r="BW14" i="92" s="1"/>
  <c r="BC14" i="3" s="1"/>
  <c r="G628" i="1" s="1"/>
  <c r="BK13" i="92"/>
  <c r="BW13" i="92" s="1"/>
  <c r="BC13" i="3" s="1"/>
  <c r="G599" i="1" s="1"/>
  <c r="BK12" i="92"/>
  <c r="BW12" i="92" s="1"/>
  <c r="BC12" i="3" s="1"/>
  <c r="G570" i="1" s="1"/>
  <c r="BK11" i="92"/>
  <c r="BW11" i="92" s="1"/>
  <c r="BC11" i="3" s="1"/>
  <c r="G541" i="1" s="1"/>
  <c r="BK10" i="92"/>
  <c r="BW10" i="92" s="1"/>
  <c r="BC10" i="3" s="1"/>
  <c r="G512" i="1" s="1"/>
  <c r="BK9" i="92"/>
  <c r="BW9" i="92" s="1"/>
  <c r="BC9" i="3" s="1"/>
  <c r="G483" i="1" s="1"/>
  <c r="BK8" i="92"/>
  <c r="BK23" i="92" s="1"/>
  <c r="BC25" i="3" s="1"/>
  <c r="G947" i="1" s="1"/>
  <c r="BM22" i="92"/>
  <c r="BY22" i="92" s="1"/>
  <c r="BE24" i="3" s="1"/>
  <c r="G919" i="1" s="1"/>
  <c r="BM21" i="92"/>
  <c r="BY21" i="92" s="1"/>
  <c r="BE21" i="3" s="1"/>
  <c r="G832" i="1" s="1"/>
  <c r="BM20" i="92"/>
  <c r="BY20" i="92" s="1"/>
  <c r="BE20" i="3" s="1"/>
  <c r="G803" i="1" s="1"/>
  <c r="BM19" i="92"/>
  <c r="BY19" i="92" s="1"/>
  <c r="BE19" i="3" s="1"/>
  <c r="G774" i="1" s="1"/>
  <c r="BM18" i="92"/>
  <c r="BY18" i="92" s="1"/>
  <c r="BE18" i="3" s="1"/>
  <c r="G745" i="1" s="1"/>
  <c r="BM17" i="92"/>
  <c r="BY17" i="92" s="1"/>
  <c r="BE17" i="3" s="1"/>
  <c r="G716" i="1" s="1"/>
  <c r="BM16" i="92"/>
  <c r="BY16" i="92" s="1"/>
  <c r="BE16" i="3" s="1"/>
  <c r="G687" i="1" s="1"/>
  <c r="BM15" i="92"/>
  <c r="BY15" i="92" s="1"/>
  <c r="BE15" i="3" s="1"/>
  <c r="G658" i="1" s="1"/>
  <c r="BM14" i="92"/>
  <c r="BY14" i="92" s="1"/>
  <c r="BE14" i="3" s="1"/>
  <c r="G629" i="1" s="1"/>
  <c r="BM13" i="92"/>
  <c r="BY13" i="92" s="1"/>
  <c r="BE13" i="3" s="1"/>
  <c r="G600" i="1" s="1"/>
  <c r="BM12" i="92"/>
  <c r="BY12" i="92" s="1"/>
  <c r="BE12" i="3" s="1"/>
  <c r="G571" i="1" s="1"/>
  <c r="BM11" i="92"/>
  <c r="BY11" i="92" s="1"/>
  <c r="BE11" i="3" s="1"/>
  <c r="G542" i="1" s="1"/>
  <c r="BM10" i="92"/>
  <c r="BY10" i="92" s="1"/>
  <c r="BE10" i="3" s="1"/>
  <c r="G513" i="1" s="1"/>
  <c r="BM9" i="92"/>
  <c r="BY9" i="92" s="1"/>
  <c r="BE9" i="3" s="1"/>
  <c r="G484" i="1" s="1"/>
  <c r="BM8" i="92"/>
  <c r="BM23" i="92" s="1"/>
  <c r="BE25" i="3" s="1"/>
  <c r="G948" i="1" s="1"/>
  <c r="BO22" i="92"/>
  <c r="CA22" i="92" s="1"/>
  <c r="BG24" i="3" s="1"/>
  <c r="G920" i="1" s="1"/>
  <c r="BO21" i="92"/>
  <c r="CA21" i="92" s="1"/>
  <c r="BG21" i="3" s="1"/>
  <c r="G833" i="1" s="1"/>
  <c r="BO20" i="92"/>
  <c r="CA20" i="92" s="1"/>
  <c r="BG20" i="3" s="1"/>
  <c r="G804" i="1" s="1"/>
  <c r="BO19" i="92"/>
  <c r="CA19" i="92" s="1"/>
  <c r="BG19" i="3" s="1"/>
  <c r="G775" i="1" s="1"/>
  <c r="BO18" i="92"/>
  <c r="CA18" i="92" s="1"/>
  <c r="BG18" i="3" s="1"/>
  <c r="G746" i="1" s="1"/>
  <c r="BO17" i="92"/>
  <c r="CA17" i="92" s="1"/>
  <c r="BG17" i="3" s="1"/>
  <c r="G717" i="1" s="1"/>
  <c r="BO16" i="92"/>
  <c r="CA16" i="92" s="1"/>
  <c r="BG16" i="3" s="1"/>
  <c r="G688" i="1" s="1"/>
  <c r="BO15" i="92"/>
  <c r="CA15" i="92" s="1"/>
  <c r="BG15" i="3" s="1"/>
  <c r="G659" i="1" s="1"/>
  <c r="BO14" i="92"/>
  <c r="CA14" i="92" s="1"/>
  <c r="BG14" i="3" s="1"/>
  <c r="G630" i="1" s="1"/>
  <c r="BO13" i="92"/>
  <c r="CA13" i="92" s="1"/>
  <c r="BG13" i="3" s="1"/>
  <c r="G601" i="1" s="1"/>
  <c r="BO12" i="92"/>
  <c r="CA12" i="92" s="1"/>
  <c r="BG12" i="3" s="1"/>
  <c r="G572" i="1" s="1"/>
  <c r="BO11" i="92"/>
  <c r="CA11" i="92" s="1"/>
  <c r="BG11" i="3" s="1"/>
  <c r="G543" i="1" s="1"/>
  <c r="BO10" i="92"/>
  <c r="CA10" i="92" s="1"/>
  <c r="BG10" i="3" s="1"/>
  <c r="G514" i="1" s="1"/>
  <c r="BO9" i="92"/>
  <c r="CA9" i="92" s="1"/>
  <c r="BG9" i="3" s="1"/>
  <c r="G485" i="1" s="1"/>
  <c r="BO8" i="92"/>
  <c r="BO23" i="92" s="1"/>
  <c r="BG25" i="3" s="1"/>
  <c r="G949" i="1" s="1"/>
  <c r="BQ22" i="92"/>
  <c r="CC22" i="92" s="1"/>
  <c r="BI24" i="3" s="1"/>
  <c r="G921" i="1" s="1"/>
  <c r="BQ21" i="92"/>
  <c r="CC21" i="92" s="1"/>
  <c r="BI21" i="3" s="1"/>
  <c r="G834" i="1" s="1"/>
  <c r="BQ20" i="92"/>
  <c r="CC20" i="92" s="1"/>
  <c r="BI20" i="3" s="1"/>
  <c r="G805" i="1" s="1"/>
  <c r="BQ19" i="92"/>
  <c r="CC19" i="92" s="1"/>
  <c r="BI19" i="3" s="1"/>
  <c r="G776" i="1" s="1"/>
  <c r="BQ18" i="92"/>
  <c r="CC18" i="92" s="1"/>
  <c r="BI18" i="3" s="1"/>
  <c r="G747" i="1" s="1"/>
  <c r="BQ17" i="92"/>
  <c r="CC17" i="92" s="1"/>
  <c r="BI17" i="3" s="1"/>
  <c r="G718" i="1" s="1"/>
  <c r="BQ16" i="92"/>
  <c r="CC16" i="92" s="1"/>
  <c r="BI16" i="3" s="1"/>
  <c r="G689" i="1" s="1"/>
  <c r="BQ15" i="92"/>
  <c r="CC15" i="92" s="1"/>
  <c r="BI15" i="3" s="1"/>
  <c r="G660" i="1" s="1"/>
  <c r="BQ14" i="92"/>
  <c r="CC14" i="92" s="1"/>
  <c r="BI14" i="3" s="1"/>
  <c r="G631" i="1" s="1"/>
  <c r="BQ13" i="92"/>
  <c r="CC13" i="92" s="1"/>
  <c r="BI13" i="3" s="1"/>
  <c r="G602" i="1" s="1"/>
  <c r="BQ12" i="92"/>
  <c r="CC12" i="92" s="1"/>
  <c r="BI12" i="3" s="1"/>
  <c r="G573" i="1" s="1"/>
  <c r="BQ11" i="92"/>
  <c r="CC11" i="92" s="1"/>
  <c r="BI11" i="3" s="1"/>
  <c r="G544" i="1" s="1"/>
  <c r="BQ10" i="92"/>
  <c r="CC10" i="92" s="1"/>
  <c r="BI10" i="3" s="1"/>
  <c r="G515" i="1" s="1"/>
  <c r="BQ9" i="92"/>
  <c r="CC9" i="92" s="1"/>
  <c r="BI9" i="3" s="1"/>
  <c r="G486" i="1" s="1"/>
  <c r="BQ8" i="92"/>
  <c r="BQ23" i="92" s="1"/>
  <c r="BI25" i="3" s="1"/>
  <c r="G950" i="1" s="1"/>
  <c r="BI22" i="91"/>
  <c r="BI21" i="91"/>
  <c r="BI20" i="91"/>
  <c r="BI19" i="91"/>
  <c r="BI18" i="91"/>
  <c r="BI17" i="91"/>
  <c r="BI16" i="91"/>
  <c r="BI15" i="91"/>
  <c r="BI14" i="91"/>
  <c r="BI13" i="91"/>
  <c r="BI12" i="91"/>
  <c r="BI11" i="91"/>
  <c r="BI10" i="91"/>
  <c r="BI9" i="91"/>
  <c r="BI8" i="91"/>
  <c r="BK22" i="91"/>
  <c r="BW22" i="91" s="1"/>
  <c r="BK21" i="91"/>
  <c r="BW21" i="91" s="1"/>
  <c r="BK20" i="91"/>
  <c r="BW20" i="91" s="1"/>
  <c r="BK19" i="91"/>
  <c r="BW19" i="91" s="1"/>
  <c r="BK18" i="91"/>
  <c r="BW18" i="91" s="1"/>
  <c r="BK17" i="91"/>
  <c r="BW17" i="91" s="1"/>
  <c r="BK16" i="91"/>
  <c r="BW16" i="91" s="1"/>
  <c r="BK15" i="91"/>
  <c r="BW15" i="91" s="1"/>
  <c r="BK14" i="91"/>
  <c r="BW14" i="91" s="1"/>
  <c r="BK13" i="91"/>
  <c r="BW13" i="91" s="1"/>
  <c r="BK12" i="91"/>
  <c r="BW12" i="91" s="1"/>
  <c r="BK11" i="91"/>
  <c r="BW11" i="91" s="1"/>
  <c r="BK10" i="91"/>
  <c r="BW10" i="91" s="1"/>
  <c r="BK9" i="91"/>
  <c r="BW9" i="91" s="1"/>
  <c r="BK8" i="91"/>
  <c r="BK23" i="91" s="1"/>
  <c r="BM22" i="91"/>
  <c r="BY22" i="91" s="1"/>
  <c r="BM21" i="91"/>
  <c r="BY21" i="91" s="1"/>
  <c r="BM20" i="91"/>
  <c r="BY20" i="91" s="1"/>
  <c r="BM19" i="91"/>
  <c r="BY19" i="91" s="1"/>
  <c r="BM18" i="91"/>
  <c r="BY18" i="91" s="1"/>
  <c r="BM17" i="91"/>
  <c r="BY17" i="91" s="1"/>
  <c r="BM16" i="91"/>
  <c r="BY16" i="91" s="1"/>
  <c r="BM15" i="91"/>
  <c r="BY15" i="91" s="1"/>
  <c r="BM14" i="91"/>
  <c r="BY14" i="91" s="1"/>
  <c r="BM13" i="91"/>
  <c r="BY13" i="91" s="1"/>
  <c r="BM12" i="91"/>
  <c r="BY12" i="91" s="1"/>
  <c r="BM11" i="91"/>
  <c r="BY11" i="91" s="1"/>
  <c r="BM10" i="91"/>
  <c r="BY10" i="91" s="1"/>
  <c r="BM9" i="91"/>
  <c r="BY9" i="91" s="1"/>
  <c r="BM8" i="91"/>
  <c r="BM23" i="91" s="1"/>
  <c r="BO22" i="91"/>
  <c r="CA22" i="91" s="1"/>
  <c r="BO21" i="91"/>
  <c r="CA21" i="91" s="1"/>
  <c r="BO20" i="91"/>
  <c r="CA20" i="91" s="1"/>
  <c r="BO19" i="91"/>
  <c r="CA19" i="91" s="1"/>
  <c r="BO18" i="91"/>
  <c r="CA18" i="91" s="1"/>
  <c r="BO17" i="91"/>
  <c r="CA17" i="91" s="1"/>
  <c r="BO16" i="91"/>
  <c r="CA16" i="91" s="1"/>
  <c r="BO15" i="91"/>
  <c r="CA15" i="91" s="1"/>
  <c r="BO14" i="91"/>
  <c r="CA14" i="91" s="1"/>
  <c r="BO13" i="91"/>
  <c r="CA13" i="91" s="1"/>
  <c r="BO12" i="91"/>
  <c r="CA12" i="91" s="1"/>
  <c r="BO11" i="91"/>
  <c r="CA11" i="91" s="1"/>
  <c r="BO10" i="91"/>
  <c r="CA10" i="91" s="1"/>
  <c r="BO9" i="91"/>
  <c r="CA9" i="91" s="1"/>
  <c r="BO8" i="91"/>
  <c r="BO23" i="91" s="1"/>
  <c r="BQ22" i="91"/>
  <c r="CC22" i="91" s="1"/>
  <c r="BQ21" i="91"/>
  <c r="CC21" i="91" s="1"/>
  <c r="BQ20" i="91"/>
  <c r="CC20" i="91" s="1"/>
  <c r="BQ19" i="91"/>
  <c r="CC19" i="91" s="1"/>
  <c r="BQ18" i="91"/>
  <c r="CC18" i="91" s="1"/>
  <c r="BQ17" i="91"/>
  <c r="CC17" i="91" s="1"/>
  <c r="BQ16" i="91"/>
  <c r="CC16" i="91" s="1"/>
  <c r="BQ15" i="91"/>
  <c r="CC15" i="91" s="1"/>
  <c r="BQ14" i="91"/>
  <c r="CC14" i="91" s="1"/>
  <c r="BQ13" i="91"/>
  <c r="CC13" i="91" s="1"/>
  <c r="BQ12" i="91"/>
  <c r="CC12" i="91" s="1"/>
  <c r="BQ11" i="91"/>
  <c r="CC11" i="91" s="1"/>
  <c r="BQ10" i="91"/>
  <c r="CC10" i="91" s="1"/>
  <c r="BQ9" i="91"/>
  <c r="CC9" i="91" s="1"/>
  <c r="BQ8" i="91"/>
  <c r="BQ23" i="91" s="1"/>
  <c r="BI22" i="90"/>
  <c r="BI21" i="90"/>
  <c r="BI20" i="90"/>
  <c r="BI19" i="90"/>
  <c r="BI18" i="90"/>
  <c r="BI17" i="90"/>
  <c r="BI16" i="90"/>
  <c r="BI15" i="90"/>
  <c r="BI14" i="90"/>
  <c r="BI13" i="90"/>
  <c r="BI12" i="90"/>
  <c r="BI11" i="90"/>
  <c r="BI10" i="90"/>
  <c r="BI9" i="90"/>
  <c r="BI8" i="90"/>
  <c r="BK22" i="90"/>
  <c r="BW22" i="90" s="1"/>
  <c r="BK21" i="90"/>
  <c r="BW21" i="90" s="1"/>
  <c r="BK20" i="90"/>
  <c r="BW20" i="90" s="1"/>
  <c r="BK19" i="90"/>
  <c r="BW19" i="90" s="1"/>
  <c r="BK18" i="90"/>
  <c r="BW18" i="90" s="1"/>
  <c r="BK17" i="90"/>
  <c r="BW17" i="90" s="1"/>
  <c r="BK16" i="90"/>
  <c r="BW16" i="90" s="1"/>
  <c r="BK15" i="90"/>
  <c r="BW15" i="90" s="1"/>
  <c r="BK14" i="90"/>
  <c r="BW14" i="90" s="1"/>
  <c r="BK13" i="90"/>
  <c r="BW13" i="90" s="1"/>
  <c r="BK12" i="90"/>
  <c r="BW12" i="90" s="1"/>
  <c r="BK11" i="90"/>
  <c r="BW11" i="90" s="1"/>
  <c r="BK10" i="90"/>
  <c r="BW10" i="90" s="1"/>
  <c r="BK9" i="90"/>
  <c r="BW9" i="90" s="1"/>
  <c r="BK8" i="90"/>
  <c r="BK23" i="90" s="1"/>
  <c r="BM22" i="90"/>
  <c r="BY22" i="90" s="1"/>
  <c r="BM21" i="90"/>
  <c r="BY21" i="90" s="1"/>
  <c r="BM20" i="90"/>
  <c r="BY20" i="90" s="1"/>
  <c r="BM19" i="90"/>
  <c r="BY19" i="90" s="1"/>
  <c r="BM18" i="90"/>
  <c r="BY18" i="90" s="1"/>
  <c r="BM17" i="90"/>
  <c r="BY17" i="90" s="1"/>
  <c r="BM16" i="90"/>
  <c r="BY16" i="90" s="1"/>
  <c r="BM15" i="90"/>
  <c r="BY15" i="90" s="1"/>
  <c r="BM14" i="90"/>
  <c r="BY14" i="90" s="1"/>
  <c r="BM13" i="90"/>
  <c r="BY13" i="90" s="1"/>
  <c r="BM12" i="90"/>
  <c r="BY12" i="90" s="1"/>
  <c r="BM11" i="90"/>
  <c r="BY11" i="90" s="1"/>
  <c r="BM10" i="90"/>
  <c r="BY10" i="90" s="1"/>
  <c r="BM9" i="90"/>
  <c r="BY9" i="90" s="1"/>
  <c r="BM8" i="90"/>
  <c r="BM23" i="90" s="1"/>
  <c r="BO22" i="90"/>
  <c r="CA22" i="90" s="1"/>
  <c r="BO21" i="90"/>
  <c r="CA21" i="90" s="1"/>
  <c r="BO20" i="90"/>
  <c r="CA20" i="90" s="1"/>
  <c r="BO19" i="90"/>
  <c r="CA19" i="90" s="1"/>
  <c r="BO18" i="90"/>
  <c r="CA18" i="90" s="1"/>
  <c r="BO17" i="90"/>
  <c r="CA17" i="90" s="1"/>
  <c r="BO16" i="90"/>
  <c r="CA16" i="90" s="1"/>
  <c r="BO15" i="90"/>
  <c r="CA15" i="90" s="1"/>
  <c r="BO14" i="90"/>
  <c r="CA14" i="90" s="1"/>
  <c r="BO13" i="90"/>
  <c r="CA13" i="90" s="1"/>
  <c r="BO12" i="90"/>
  <c r="CA12" i="90" s="1"/>
  <c r="BO11" i="90"/>
  <c r="CA11" i="90" s="1"/>
  <c r="BO10" i="90"/>
  <c r="CA10" i="90" s="1"/>
  <c r="BO9" i="90"/>
  <c r="CA9" i="90" s="1"/>
  <c r="BO8" i="90"/>
  <c r="BO23" i="90" s="1"/>
  <c r="BQ22" i="90"/>
  <c r="CC22" i="90" s="1"/>
  <c r="BQ21" i="90"/>
  <c r="CC21" i="90" s="1"/>
  <c r="BQ20" i="90"/>
  <c r="CC20" i="90" s="1"/>
  <c r="BQ19" i="90"/>
  <c r="CC19" i="90" s="1"/>
  <c r="BQ18" i="90"/>
  <c r="CC18" i="90" s="1"/>
  <c r="BQ17" i="90"/>
  <c r="CC17" i="90" s="1"/>
  <c r="BQ16" i="90"/>
  <c r="CC16" i="90" s="1"/>
  <c r="BQ15" i="90"/>
  <c r="CC15" i="90" s="1"/>
  <c r="BQ14" i="90"/>
  <c r="CC14" i="90" s="1"/>
  <c r="BQ13" i="90"/>
  <c r="CC13" i="90" s="1"/>
  <c r="BQ12" i="90"/>
  <c r="CC12" i="90" s="1"/>
  <c r="BQ11" i="90"/>
  <c r="CC11" i="90" s="1"/>
  <c r="BQ10" i="90"/>
  <c r="CC10" i="90" s="1"/>
  <c r="BQ9" i="90"/>
  <c r="CC9" i="90" s="1"/>
  <c r="BQ8" i="90"/>
  <c r="BQ23" i="90" s="1"/>
  <c r="BI22" i="89"/>
  <c r="BI21" i="89"/>
  <c r="BI20" i="89"/>
  <c r="BI19" i="89"/>
  <c r="BI18" i="89"/>
  <c r="BI17" i="89"/>
  <c r="BI16" i="89"/>
  <c r="BI15" i="89"/>
  <c r="BI14" i="89"/>
  <c r="BI13" i="89"/>
  <c r="BI12" i="89"/>
  <c r="BI11" i="89"/>
  <c r="BI10" i="89"/>
  <c r="BI9" i="89"/>
  <c r="BI8" i="89"/>
  <c r="BK22" i="89"/>
  <c r="BW22" i="89" s="1"/>
  <c r="BK21" i="89"/>
  <c r="BW21" i="89" s="1"/>
  <c r="BK20" i="89"/>
  <c r="BW20" i="89" s="1"/>
  <c r="BK19" i="89"/>
  <c r="BW19" i="89" s="1"/>
  <c r="BK18" i="89"/>
  <c r="BW18" i="89" s="1"/>
  <c r="BK17" i="89"/>
  <c r="BW17" i="89" s="1"/>
  <c r="BK16" i="89"/>
  <c r="BW16" i="89" s="1"/>
  <c r="BK15" i="89"/>
  <c r="BW15" i="89" s="1"/>
  <c r="BK14" i="89"/>
  <c r="BW14" i="89" s="1"/>
  <c r="BK13" i="89"/>
  <c r="BW13" i="89" s="1"/>
  <c r="BK12" i="89"/>
  <c r="BW12" i="89" s="1"/>
  <c r="BK11" i="89"/>
  <c r="BW11" i="89" s="1"/>
  <c r="BK10" i="89"/>
  <c r="BW10" i="89" s="1"/>
  <c r="BK9" i="89"/>
  <c r="BW9" i="89" s="1"/>
  <c r="BK8" i="89"/>
  <c r="BK23" i="89" s="1"/>
  <c r="BM22" i="89"/>
  <c r="BY22" i="89" s="1"/>
  <c r="BM21" i="89"/>
  <c r="BY21" i="89" s="1"/>
  <c r="BM20" i="89"/>
  <c r="BY20" i="89" s="1"/>
  <c r="BM19" i="89"/>
  <c r="BY19" i="89" s="1"/>
  <c r="BM18" i="89"/>
  <c r="BY18" i="89" s="1"/>
  <c r="BM17" i="89"/>
  <c r="BY17" i="89" s="1"/>
  <c r="BM16" i="89"/>
  <c r="BY16" i="89" s="1"/>
  <c r="BM15" i="89"/>
  <c r="BY15" i="89" s="1"/>
  <c r="BM14" i="89"/>
  <c r="BY14" i="89" s="1"/>
  <c r="BM13" i="89"/>
  <c r="BY13" i="89" s="1"/>
  <c r="BM12" i="89"/>
  <c r="BY12" i="89" s="1"/>
  <c r="BM11" i="89"/>
  <c r="BY11" i="89" s="1"/>
  <c r="BM10" i="89"/>
  <c r="BY10" i="89" s="1"/>
  <c r="BM9" i="89"/>
  <c r="BY9" i="89" s="1"/>
  <c r="BM8" i="89"/>
  <c r="BM23" i="89" s="1"/>
  <c r="BO22" i="89"/>
  <c r="CA22" i="89" s="1"/>
  <c r="BO21" i="89"/>
  <c r="CA21" i="89" s="1"/>
  <c r="BO20" i="89"/>
  <c r="CA20" i="89" s="1"/>
  <c r="BO19" i="89"/>
  <c r="CA19" i="89" s="1"/>
  <c r="BO18" i="89"/>
  <c r="CA18" i="89" s="1"/>
  <c r="BO17" i="89"/>
  <c r="CA17" i="89" s="1"/>
  <c r="BO16" i="89"/>
  <c r="CA16" i="89" s="1"/>
  <c r="BO15" i="89"/>
  <c r="CA15" i="89" s="1"/>
  <c r="BO14" i="89"/>
  <c r="CA14" i="89" s="1"/>
  <c r="BO13" i="89"/>
  <c r="CA13" i="89" s="1"/>
  <c r="BO12" i="89"/>
  <c r="CA12" i="89" s="1"/>
  <c r="BO11" i="89"/>
  <c r="CA11" i="89" s="1"/>
  <c r="BO10" i="89"/>
  <c r="CA10" i="89" s="1"/>
  <c r="BO9" i="89"/>
  <c r="CA9" i="89" s="1"/>
  <c r="BO8" i="89"/>
  <c r="BO23" i="89" s="1"/>
  <c r="BQ22" i="89"/>
  <c r="CC22" i="89" s="1"/>
  <c r="BQ21" i="89"/>
  <c r="CC21" i="89" s="1"/>
  <c r="BQ20" i="89"/>
  <c r="CC20" i="89" s="1"/>
  <c r="BQ19" i="89"/>
  <c r="CC19" i="89" s="1"/>
  <c r="BQ18" i="89"/>
  <c r="CC18" i="89" s="1"/>
  <c r="BQ17" i="89"/>
  <c r="CC17" i="89" s="1"/>
  <c r="BQ16" i="89"/>
  <c r="CC16" i="89" s="1"/>
  <c r="BQ15" i="89"/>
  <c r="CC15" i="89" s="1"/>
  <c r="BQ14" i="89"/>
  <c r="CC14" i="89" s="1"/>
  <c r="BQ13" i="89"/>
  <c r="CC13" i="89" s="1"/>
  <c r="BQ12" i="89"/>
  <c r="CC12" i="89" s="1"/>
  <c r="BQ11" i="89"/>
  <c r="CC11" i="89" s="1"/>
  <c r="BQ10" i="89"/>
  <c r="CC10" i="89" s="1"/>
  <c r="BQ9" i="89"/>
  <c r="CC9" i="89" s="1"/>
  <c r="BQ8" i="89"/>
  <c r="BQ23" i="89" s="1"/>
  <c r="BI22" i="88"/>
  <c r="BI21" i="88"/>
  <c r="BI20" i="88"/>
  <c r="BI19" i="88"/>
  <c r="BI18" i="88"/>
  <c r="BI17" i="88"/>
  <c r="BI16" i="88"/>
  <c r="BI15" i="88"/>
  <c r="BI14" i="88"/>
  <c r="BI13" i="88"/>
  <c r="BI12" i="88"/>
  <c r="BI11" i="88"/>
  <c r="BI10" i="88"/>
  <c r="BI9" i="88"/>
  <c r="BI8" i="88"/>
  <c r="BK22" i="88"/>
  <c r="BW22" i="88" s="1"/>
  <c r="BK21" i="88"/>
  <c r="BW21" i="88" s="1"/>
  <c r="BK20" i="88"/>
  <c r="BW20" i="88" s="1"/>
  <c r="BK19" i="88"/>
  <c r="BW19" i="88" s="1"/>
  <c r="BK18" i="88"/>
  <c r="BW18" i="88" s="1"/>
  <c r="BK17" i="88"/>
  <c r="BW17" i="88" s="1"/>
  <c r="BK16" i="88"/>
  <c r="BW16" i="88" s="1"/>
  <c r="BK15" i="88"/>
  <c r="BW15" i="88" s="1"/>
  <c r="BK14" i="88"/>
  <c r="BW14" i="88" s="1"/>
  <c r="BK13" i="88"/>
  <c r="BW13" i="88" s="1"/>
  <c r="BK12" i="88"/>
  <c r="BW12" i="88" s="1"/>
  <c r="BK11" i="88"/>
  <c r="BW11" i="88" s="1"/>
  <c r="BK10" i="88"/>
  <c r="BW10" i="88" s="1"/>
  <c r="BK9" i="88"/>
  <c r="BW9" i="88" s="1"/>
  <c r="BK8" i="88"/>
  <c r="BK23" i="88" s="1"/>
  <c r="BM22" i="88"/>
  <c r="BY22" i="88" s="1"/>
  <c r="BM21" i="88"/>
  <c r="BY21" i="88" s="1"/>
  <c r="BM20" i="88"/>
  <c r="BY20" i="88" s="1"/>
  <c r="BM19" i="88"/>
  <c r="BY19" i="88" s="1"/>
  <c r="BM18" i="88"/>
  <c r="BY18" i="88" s="1"/>
  <c r="BM17" i="88"/>
  <c r="BY17" i="88" s="1"/>
  <c r="BM16" i="88"/>
  <c r="BY16" i="88" s="1"/>
  <c r="BM15" i="88"/>
  <c r="BY15" i="88" s="1"/>
  <c r="BM14" i="88"/>
  <c r="BY14" i="88" s="1"/>
  <c r="BM13" i="88"/>
  <c r="BY13" i="88" s="1"/>
  <c r="BM12" i="88"/>
  <c r="BY12" i="88" s="1"/>
  <c r="BM11" i="88"/>
  <c r="BY11" i="88" s="1"/>
  <c r="BM10" i="88"/>
  <c r="BY10" i="88" s="1"/>
  <c r="BM9" i="88"/>
  <c r="BY9" i="88" s="1"/>
  <c r="BM8" i="88"/>
  <c r="BM23" i="88" s="1"/>
  <c r="BO22" i="88"/>
  <c r="CA22" i="88" s="1"/>
  <c r="BO21" i="88"/>
  <c r="CA21" i="88" s="1"/>
  <c r="BO20" i="88"/>
  <c r="CA20" i="88" s="1"/>
  <c r="BO19" i="88"/>
  <c r="CA19" i="88" s="1"/>
  <c r="BO18" i="88"/>
  <c r="CA18" i="88" s="1"/>
  <c r="BO17" i="88"/>
  <c r="CA17" i="88" s="1"/>
  <c r="BO16" i="88"/>
  <c r="CA16" i="88" s="1"/>
  <c r="BO15" i="88"/>
  <c r="CA15" i="88" s="1"/>
  <c r="BO14" i="88"/>
  <c r="CA14" i="88" s="1"/>
  <c r="BO13" i="88"/>
  <c r="CA13" i="88" s="1"/>
  <c r="BO12" i="88"/>
  <c r="CA12" i="88" s="1"/>
  <c r="BO11" i="88"/>
  <c r="CA11" i="88" s="1"/>
  <c r="BO10" i="88"/>
  <c r="CA10" i="88" s="1"/>
  <c r="BO9" i="88"/>
  <c r="CA9" i="88" s="1"/>
  <c r="BO8" i="88"/>
  <c r="BO23" i="88" s="1"/>
  <c r="BQ22" i="88"/>
  <c r="CC22" i="88" s="1"/>
  <c r="BQ21" i="88"/>
  <c r="CC21" i="88" s="1"/>
  <c r="BQ20" i="88"/>
  <c r="CC20" i="88" s="1"/>
  <c r="BQ19" i="88"/>
  <c r="CC19" i="88" s="1"/>
  <c r="BQ18" i="88"/>
  <c r="CC18" i="88" s="1"/>
  <c r="BQ17" i="88"/>
  <c r="CC17" i="88" s="1"/>
  <c r="BQ16" i="88"/>
  <c r="CC16" i="88" s="1"/>
  <c r="BQ15" i="88"/>
  <c r="CC15" i="88" s="1"/>
  <c r="BQ14" i="88"/>
  <c r="CC14" i="88" s="1"/>
  <c r="BQ13" i="88"/>
  <c r="CC13" i="88" s="1"/>
  <c r="BQ12" i="88"/>
  <c r="CC12" i="88" s="1"/>
  <c r="BQ11" i="88"/>
  <c r="CC11" i="88" s="1"/>
  <c r="BQ10" i="88"/>
  <c r="CC10" i="88" s="1"/>
  <c r="BQ9" i="88"/>
  <c r="CC9" i="88" s="1"/>
  <c r="BQ8" i="88"/>
  <c r="BQ23" i="88" s="1"/>
  <c r="AK8" i="31"/>
  <c r="AI8" i="31"/>
  <c r="AK8" i="35"/>
  <c r="AI8" i="35"/>
  <c r="I8" i="7"/>
  <c r="AI48" i="46"/>
  <c r="AO80" i="52"/>
  <c r="AM80" i="52"/>
  <c r="AS80" i="52" s="1"/>
  <c r="AO81" i="52"/>
  <c r="AM81" i="52"/>
  <c r="AS81" i="52" s="1"/>
  <c r="AO82" i="52"/>
  <c r="AM82" i="52"/>
  <c r="AS82" i="52" s="1"/>
  <c r="AO83" i="52"/>
  <c r="AM83" i="52"/>
  <c r="AS83" i="52" s="1"/>
  <c r="AO84" i="52"/>
  <c r="AM84" i="52"/>
  <c r="AS84" i="52" s="1"/>
  <c r="AO85" i="52"/>
  <c r="AM85" i="52"/>
  <c r="AS85" i="52" s="1"/>
  <c r="U80" i="52"/>
  <c r="Q80" i="52"/>
  <c r="Y80" i="52" s="1"/>
  <c r="U81" i="52"/>
  <c r="Q81" i="52"/>
  <c r="Y81" i="52" s="1"/>
  <c r="U82" i="52"/>
  <c r="Q82" i="52"/>
  <c r="Y82" i="52" s="1"/>
  <c r="U83" i="52"/>
  <c r="Q83" i="52"/>
  <c r="Y83" i="52" s="1"/>
  <c r="U84" i="52"/>
  <c r="Q84" i="52"/>
  <c r="Y84" i="52" s="1"/>
  <c r="U85" i="52"/>
  <c r="Q85" i="52"/>
  <c r="Y85" i="52" s="1"/>
  <c r="BK85" i="52"/>
  <c r="BK84" i="52"/>
  <c r="BK83" i="52"/>
  <c r="BK82" i="52"/>
  <c r="BK81" i="52"/>
  <c r="BK80" i="52"/>
  <c r="BK98" i="52" s="1"/>
  <c r="E18" i="8" s="1"/>
  <c r="W46" i="56"/>
  <c r="Y46" i="56"/>
  <c r="W85" i="52" l="1"/>
  <c r="W84" i="52"/>
  <c r="W83" i="52"/>
  <c r="W82" i="52"/>
  <c r="W81" i="52"/>
  <c r="W80" i="52"/>
  <c r="AQ85" i="52"/>
  <c r="AQ84" i="52"/>
  <c r="AQ83" i="52"/>
  <c r="AQ82" i="52"/>
  <c r="AQ81" i="52"/>
  <c r="AQ80" i="52"/>
  <c r="BI23" i="88"/>
  <c r="BS8" i="88"/>
  <c r="BS9" i="88"/>
  <c r="BU9" i="88"/>
  <c r="BS10" i="88"/>
  <c r="BU10" i="88"/>
  <c r="BS11" i="88"/>
  <c r="BU11" i="88"/>
  <c r="BS12" i="88"/>
  <c r="BU12" i="88"/>
  <c r="BS13" i="88"/>
  <c r="BU13" i="88"/>
  <c r="BS14" i="88"/>
  <c r="BU14" i="88"/>
  <c r="BS15" i="88"/>
  <c r="BU15" i="88"/>
  <c r="BS16" i="88"/>
  <c r="BU16" i="88"/>
  <c r="BS17" i="88"/>
  <c r="BU17" i="88"/>
  <c r="BS18" i="88"/>
  <c r="BU18" i="88"/>
  <c r="BS19" i="88"/>
  <c r="BU19" i="88"/>
  <c r="BS20" i="88"/>
  <c r="BU20" i="88"/>
  <c r="BS21" i="88"/>
  <c r="BU21" i="88"/>
  <c r="BS22" i="88"/>
  <c r="BU22" i="88"/>
  <c r="BI23" i="89"/>
  <c r="BS8" i="89"/>
  <c r="BS9" i="89"/>
  <c r="BU9" i="89"/>
  <c r="BS10" i="89"/>
  <c r="BU10" i="89"/>
  <c r="BS11" i="89"/>
  <c r="BU11" i="89"/>
  <c r="BS12" i="89"/>
  <c r="BU12" i="89"/>
  <c r="BS13" i="89"/>
  <c r="BU13" i="89"/>
  <c r="BS14" i="89"/>
  <c r="BU14" i="89"/>
  <c r="BS15" i="89"/>
  <c r="BU15" i="89"/>
  <c r="BS16" i="89"/>
  <c r="BU16" i="89"/>
  <c r="BS17" i="89"/>
  <c r="BU17" i="89"/>
  <c r="BS18" i="89"/>
  <c r="BU18" i="89"/>
  <c r="BS19" i="89"/>
  <c r="BU19" i="89"/>
  <c r="BS20" i="89"/>
  <c r="BU20" i="89"/>
  <c r="BS21" i="89"/>
  <c r="BU21" i="89"/>
  <c r="BS22" i="89"/>
  <c r="BU22" i="89"/>
  <c r="BI23" i="90"/>
  <c r="BS8" i="90"/>
  <c r="BS9" i="90"/>
  <c r="BU9" i="90"/>
  <c r="BS10" i="90"/>
  <c r="BU10" i="90"/>
  <c r="BS11" i="90"/>
  <c r="BU11" i="90"/>
  <c r="BS12" i="90"/>
  <c r="BU12" i="90"/>
  <c r="BS13" i="90"/>
  <c r="BU13" i="90"/>
  <c r="BS14" i="90"/>
  <c r="BU14" i="90"/>
  <c r="BS15" i="90"/>
  <c r="BU15" i="90"/>
  <c r="BS16" i="90"/>
  <c r="BU16" i="90"/>
  <c r="BS17" i="90"/>
  <c r="BU17" i="90"/>
  <c r="BS18" i="90"/>
  <c r="BU18" i="90"/>
  <c r="BS19" i="90"/>
  <c r="BU19" i="90"/>
  <c r="BS20" i="90"/>
  <c r="BU20" i="90"/>
  <c r="BS21" i="90"/>
  <c r="BU21" i="90"/>
  <c r="BS22" i="90"/>
  <c r="BU22" i="90"/>
  <c r="BI23" i="91"/>
  <c r="BS8" i="91"/>
  <c r="BS9" i="91"/>
  <c r="BU9" i="91"/>
  <c r="BS10" i="91"/>
  <c r="BU10" i="91"/>
  <c r="BS11" i="91"/>
  <c r="BU11" i="91"/>
  <c r="BS12" i="91"/>
  <c r="BU12" i="91"/>
  <c r="BS13" i="91"/>
  <c r="BU13" i="91"/>
  <c r="BS14" i="91"/>
  <c r="BU14" i="91"/>
  <c r="BS15" i="91"/>
  <c r="BU15" i="91"/>
  <c r="BS16" i="91"/>
  <c r="BU16" i="91"/>
  <c r="BS17" i="91"/>
  <c r="BU17" i="91"/>
  <c r="BS18" i="91"/>
  <c r="BU18" i="91"/>
  <c r="BS19" i="91"/>
  <c r="BU19" i="91"/>
  <c r="BS20" i="91"/>
  <c r="BU20" i="91"/>
  <c r="BS21" i="91"/>
  <c r="BU21" i="91"/>
  <c r="BS22" i="91"/>
  <c r="BU22" i="91"/>
  <c r="BI23" i="92"/>
  <c r="BA25" i="3" s="1"/>
  <c r="G946" i="1" s="1"/>
  <c r="BS8" i="92"/>
  <c r="BS9" i="92"/>
  <c r="BU9" i="92"/>
  <c r="BA9" i="3" s="1"/>
  <c r="G482" i="1" s="1"/>
  <c r="BS10" i="92"/>
  <c r="BU10" i="92"/>
  <c r="BA10" i="3" s="1"/>
  <c r="G511" i="1" s="1"/>
  <c r="BS11" i="92"/>
  <c r="BU11" i="92"/>
  <c r="BA11" i="3" s="1"/>
  <c r="G540" i="1" s="1"/>
  <c r="BS12" i="92"/>
  <c r="BU12" i="92"/>
  <c r="BA12" i="3" s="1"/>
  <c r="G569" i="1" s="1"/>
  <c r="BS13" i="92"/>
  <c r="BU13" i="92"/>
  <c r="BA13" i="3" s="1"/>
  <c r="G598" i="1" s="1"/>
  <c r="BS14" i="92"/>
  <c r="BU14" i="92"/>
  <c r="BA14" i="3" s="1"/>
  <c r="G627" i="1" s="1"/>
  <c r="BS15" i="92"/>
  <c r="BU15" i="92"/>
  <c r="BA15" i="3" s="1"/>
  <c r="G656" i="1" s="1"/>
  <c r="BS16" i="92"/>
  <c r="BU16" i="92"/>
  <c r="BA16" i="3" s="1"/>
  <c r="G685" i="1" s="1"/>
  <c r="BS17" i="92"/>
  <c r="BU17" i="92"/>
  <c r="BA17" i="3" s="1"/>
  <c r="G714" i="1" s="1"/>
  <c r="BS18" i="92"/>
  <c r="BU18" i="92"/>
  <c r="BA18" i="3" s="1"/>
  <c r="G743" i="1" s="1"/>
  <c r="BS19" i="92"/>
  <c r="BU19" i="92"/>
  <c r="BA19" i="3" s="1"/>
  <c r="G772" i="1" s="1"/>
  <c r="BS20" i="92"/>
  <c r="BU20" i="92"/>
  <c r="BA20" i="3" s="1"/>
  <c r="G801" i="1" s="1"/>
  <c r="BS21" i="92"/>
  <c r="BU21" i="92"/>
  <c r="BA21" i="3" s="1"/>
  <c r="G830" i="1" s="1"/>
  <c r="BS22" i="92"/>
  <c r="BU22" i="92"/>
  <c r="BA24" i="3" s="1"/>
  <c r="G917" i="1" s="1"/>
  <c r="Q52" i="50"/>
  <c r="CA86" i="52"/>
  <c r="BQ86" i="52"/>
  <c r="BW86" i="52" s="1"/>
  <c r="BG86" i="52"/>
  <c r="BM86" i="52" s="1"/>
  <c r="AW86" i="52"/>
  <c r="BC86" i="52" s="1"/>
  <c r="AM86" i="52"/>
  <c r="AC86" i="52"/>
  <c r="AI86" i="52" s="1"/>
  <c r="Q86" i="52"/>
  <c r="Q61" i="50"/>
  <c r="CA95" i="52"/>
  <c r="BQ95" i="52"/>
  <c r="BW95" i="52" s="1"/>
  <c r="BG95" i="52"/>
  <c r="BM95" i="52" s="1"/>
  <c r="AW95" i="52"/>
  <c r="BC95" i="52" s="1"/>
  <c r="AM95" i="52"/>
  <c r="AC95" i="52"/>
  <c r="AI95" i="52" s="1"/>
  <c r="Q95" i="52"/>
  <c r="Y62" i="50"/>
  <c r="Q62" i="50"/>
  <c r="W62" i="50" s="1"/>
  <c r="CG96" i="52"/>
  <c r="CA96" i="52"/>
  <c r="CE96" i="52" s="1"/>
  <c r="BW96" i="52"/>
  <c r="BQ96" i="52"/>
  <c r="BM96" i="52"/>
  <c r="BG96" i="52"/>
  <c r="BC96" i="52"/>
  <c r="AW96" i="52"/>
  <c r="AS96" i="52"/>
  <c r="AM96" i="52"/>
  <c r="AQ96" i="52" s="1"/>
  <c r="AI96" i="52"/>
  <c r="AC96" i="52"/>
  <c r="Y96" i="52"/>
  <c r="Q96" i="52"/>
  <c r="W96" i="52" s="1"/>
  <c r="Q63" i="50"/>
  <c r="CA97" i="52"/>
  <c r="BQ97" i="52"/>
  <c r="BW97" i="52" s="1"/>
  <c r="BG97" i="52"/>
  <c r="BM97" i="52" s="1"/>
  <c r="AW97" i="52"/>
  <c r="BC97" i="52" s="1"/>
  <c r="AM97" i="52"/>
  <c r="AC97" i="52"/>
  <c r="AI97" i="52" s="1"/>
  <c r="Q97" i="52"/>
  <c r="I26" i="56"/>
  <c r="K35" i="74"/>
  <c r="I26" i="54" s="1"/>
  <c r="E45" i="10"/>
  <c r="E47" i="10" s="1"/>
  <c r="I17" i="25"/>
  <c r="K9" i="73"/>
  <c r="I17" i="23" s="1"/>
  <c r="I48" i="56"/>
  <c r="M48" i="56" s="1"/>
  <c r="K45" i="74"/>
  <c r="I48" i="54" s="1"/>
  <c r="M48" i="54" s="1"/>
  <c r="I47" i="25"/>
  <c r="M47" i="25" s="1"/>
  <c r="S47" i="25" s="1"/>
  <c r="K19" i="73"/>
  <c r="I47" i="23" s="1"/>
  <c r="M47" i="23" s="1"/>
  <c r="S47" i="23" s="1"/>
  <c r="I49" i="56"/>
  <c r="M49" i="56" s="1"/>
  <c r="K46" i="74"/>
  <c r="I49" i="54" s="1"/>
  <c r="M49" i="54" s="1"/>
  <c r="I50" i="25"/>
  <c r="M50" i="25" s="1"/>
  <c r="S50" i="25" s="1"/>
  <c r="K20" i="73"/>
  <c r="I50" i="23" s="1"/>
  <c r="M50" i="23" s="1"/>
  <c r="S50" i="23" s="1"/>
  <c r="I50" i="56"/>
  <c r="M50" i="56" s="1"/>
  <c r="K47" i="74"/>
  <c r="I50" i="54" s="1"/>
  <c r="M50" i="54" s="1"/>
  <c r="I53" i="25"/>
  <c r="M53" i="25" s="1"/>
  <c r="S53" i="25" s="1"/>
  <c r="K21" i="73"/>
  <c r="I53" i="23" s="1"/>
  <c r="M53" i="23" s="1"/>
  <c r="S53" i="23" s="1"/>
  <c r="BA10" i="30"/>
  <c r="AU10" i="30"/>
  <c r="AK10" i="30"/>
  <c r="AE10" i="30"/>
  <c r="Q10" i="30"/>
  <c r="M35" i="30"/>
  <c r="Q10" i="31"/>
  <c r="M35" i="31"/>
  <c r="Q10" i="32"/>
  <c r="M35" i="32"/>
  <c r="Q10" i="33"/>
  <c r="M35" i="33"/>
  <c r="BA10" i="34"/>
  <c r="AU10" i="34"/>
  <c r="AK10" i="34"/>
  <c r="AE10" i="34"/>
  <c r="Q10" i="34"/>
  <c r="M35" i="34"/>
  <c r="Q10" i="35"/>
  <c r="M35" i="35"/>
  <c r="Q10" i="36"/>
  <c r="M35" i="36"/>
  <c r="Q10" i="37"/>
  <c r="M35" i="37"/>
  <c r="Q10" i="38"/>
  <c r="M35" i="38"/>
  <c r="Q10" i="39"/>
  <c r="M35" i="39"/>
  <c r="Q10" i="40"/>
  <c r="M35" i="40"/>
  <c r="Q10" i="41"/>
  <c r="M35" i="41"/>
  <c r="Q10" i="42"/>
  <c r="M35" i="42"/>
  <c r="Q10" i="43"/>
  <c r="M35" i="43"/>
  <c r="Q10" i="44"/>
  <c r="M35" i="44"/>
  <c r="Q10" i="45"/>
  <c r="M35" i="45"/>
  <c r="BA10" i="46"/>
  <c r="AU10" i="46"/>
  <c r="AK10" i="46"/>
  <c r="AE10" i="46"/>
  <c r="Q10" i="46"/>
  <c r="M35" i="46"/>
  <c r="W20" i="30"/>
  <c r="S20" i="30"/>
  <c r="W20" i="31"/>
  <c r="S20" i="31"/>
  <c r="W20" i="32"/>
  <c r="S20" i="32"/>
  <c r="W20" i="33"/>
  <c r="S20" i="33"/>
  <c r="W20" i="34"/>
  <c r="S20" i="34"/>
  <c r="W20" i="35"/>
  <c r="S20" i="35"/>
  <c r="W20" i="36"/>
  <c r="S20" i="36"/>
  <c r="W20" i="37"/>
  <c r="S20" i="37"/>
  <c r="W20" i="38"/>
  <c r="S20" i="38"/>
  <c r="W20" i="39"/>
  <c r="S20" i="39"/>
  <c r="W20" i="40"/>
  <c r="S20" i="40"/>
  <c r="W20" i="41"/>
  <c r="S20" i="41"/>
  <c r="W20" i="42"/>
  <c r="S20" i="42"/>
  <c r="W20" i="43"/>
  <c r="S20" i="43"/>
  <c r="W20" i="44"/>
  <c r="S20" i="44"/>
  <c r="W20" i="45"/>
  <c r="S20" i="45"/>
  <c r="W20" i="46"/>
  <c r="Y20" i="46" s="1"/>
  <c r="S20" i="46"/>
  <c r="W21" i="30"/>
  <c r="S21" i="30"/>
  <c r="W21" i="31"/>
  <c r="S21" i="31"/>
  <c r="W21" i="32"/>
  <c r="S21" i="32"/>
  <c r="W21" i="33"/>
  <c r="S21" i="33"/>
  <c r="W21" i="34"/>
  <c r="S21" i="34"/>
  <c r="W21" i="35"/>
  <c r="S21" i="35"/>
  <c r="W21" i="36"/>
  <c r="S21" i="36"/>
  <c r="W21" i="37"/>
  <c r="S21" i="37"/>
  <c r="W21" i="38"/>
  <c r="S21" i="38"/>
  <c r="W21" i="39"/>
  <c r="S21" i="39"/>
  <c r="W21" i="40"/>
  <c r="S21" i="40"/>
  <c r="W21" i="41"/>
  <c r="S21" i="41"/>
  <c r="W21" i="42"/>
  <c r="S21" i="42"/>
  <c r="W21" i="43"/>
  <c r="S21" i="43"/>
  <c r="W21" i="44"/>
  <c r="S21" i="44"/>
  <c r="W21" i="45"/>
  <c r="S21" i="45"/>
  <c r="W21" i="46"/>
  <c r="Y21" i="46" s="1"/>
  <c r="S21" i="46"/>
  <c r="W22" i="30"/>
  <c r="S22" i="30"/>
  <c r="W22" i="31"/>
  <c r="S22" i="31"/>
  <c r="W22" i="32"/>
  <c r="S22" i="32"/>
  <c r="W22" i="33"/>
  <c r="S22" i="33"/>
  <c r="W22" i="34"/>
  <c r="S22" i="34"/>
  <c r="W22" i="35"/>
  <c r="S22" i="35"/>
  <c r="W22" i="36"/>
  <c r="S22" i="36"/>
  <c r="W22" i="37"/>
  <c r="S22" i="37"/>
  <c r="W22" i="38"/>
  <c r="S22" i="38"/>
  <c r="W22" i="39"/>
  <c r="S22" i="39"/>
  <c r="W22" i="40"/>
  <c r="S22" i="40"/>
  <c r="W22" i="41"/>
  <c r="S22" i="41"/>
  <c r="W22" i="42"/>
  <c r="S22" i="42"/>
  <c r="W22" i="43"/>
  <c r="S22" i="43"/>
  <c r="W22" i="44"/>
  <c r="S22" i="44"/>
  <c r="W22" i="45"/>
  <c r="S22" i="45"/>
  <c r="W22" i="46"/>
  <c r="Y22" i="46" s="1"/>
  <c r="S22" i="46"/>
  <c r="M11" i="50"/>
  <c r="I64" i="50"/>
  <c r="M13" i="52"/>
  <c r="I98" i="52"/>
  <c r="Q23" i="50"/>
  <c r="CA35" i="52"/>
  <c r="BQ35" i="52"/>
  <c r="BW35" i="52" s="1"/>
  <c r="BG35" i="52"/>
  <c r="BM35" i="52" s="1"/>
  <c r="AW35" i="52"/>
  <c r="BC35" i="52" s="1"/>
  <c r="AM35" i="52"/>
  <c r="AC35" i="52"/>
  <c r="AI35" i="52" s="1"/>
  <c r="Q35" i="52"/>
  <c r="Y24" i="50"/>
  <c r="Q24" i="50"/>
  <c r="W24" i="50" s="1"/>
  <c r="CG36" i="52"/>
  <c r="CA36" i="52"/>
  <c r="CE36" i="52" s="1"/>
  <c r="BW36" i="52"/>
  <c r="BQ36" i="52"/>
  <c r="BM36" i="52"/>
  <c r="BG36" i="52"/>
  <c r="BC36" i="52"/>
  <c r="AW36" i="52"/>
  <c r="AS36" i="52"/>
  <c r="AM36" i="52"/>
  <c r="AQ36" i="52" s="1"/>
  <c r="AI36" i="52"/>
  <c r="AC36" i="52"/>
  <c r="Y36" i="52"/>
  <c r="Q36" i="52"/>
  <c r="W36" i="52" s="1"/>
  <c r="Q25" i="50"/>
  <c r="CA37" i="52"/>
  <c r="BQ37" i="52"/>
  <c r="BW37" i="52" s="1"/>
  <c r="BG37" i="52"/>
  <c r="BM37" i="52" s="1"/>
  <c r="AW37" i="52"/>
  <c r="BC37" i="52" s="1"/>
  <c r="AM37" i="52"/>
  <c r="AC37" i="52"/>
  <c r="AI37" i="52" s="1"/>
  <c r="Q37" i="52"/>
  <c r="W25" i="54"/>
  <c r="Y25" i="54"/>
  <c r="W25" i="56"/>
  <c r="Y25" i="56"/>
  <c r="AI25" i="56"/>
  <c r="AS25" i="56"/>
  <c r="W47" i="56"/>
  <c r="Y47" i="56"/>
  <c r="W27" i="56"/>
  <c r="Y27" i="56"/>
  <c r="W27" i="54"/>
  <c r="Y27" i="54"/>
  <c r="W33" i="56"/>
  <c r="Y33" i="56"/>
  <c r="W33" i="54"/>
  <c r="Y33" i="54"/>
  <c r="W35" i="56"/>
  <c r="Y35" i="56"/>
  <c r="W35" i="54"/>
  <c r="Y35" i="54"/>
  <c r="W45" i="56"/>
  <c r="Y45" i="56"/>
  <c r="W45" i="54"/>
  <c r="Y45" i="54"/>
  <c r="AS11" i="30"/>
  <c r="AO11" i="30"/>
  <c r="AY11" i="30" s="1"/>
  <c r="AK11" i="31"/>
  <c r="AI11" i="31"/>
  <c r="AS11" i="31"/>
  <c r="AU11" i="31"/>
  <c r="AO11" i="31"/>
  <c r="AK11" i="32"/>
  <c r="AI11" i="32"/>
  <c r="AS11" i="32"/>
  <c r="AU11" i="32"/>
  <c r="AO11" i="32"/>
  <c r="AK11" i="33"/>
  <c r="AI11" i="33"/>
  <c r="AS11" i="33"/>
  <c r="AU11" i="33"/>
  <c r="AO11" i="33"/>
  <c r="AS11" i="34"/>
  <c r="AO11" i="34"/>
  <c r="AY11" i="34" s="1"/>
  <c r="AK11" i="35"/>
  <c r="AI11" i="35"/>
  <c r="AS11" i="35"/>
  <c r="AU11" i="35"/>
  <c r="AO11" i="35"/>
  <c r="AK11" i="36"/>
  <c r="AI11" i="36"/>
  <c r="AS11" i="36"/>
  <c r="AU11" i="36"/>
  <c r="AO11" i="36"/>
  <c r="AK11" i="37"/>
  <c r="AI11" i="37"/>
  <c r="AS11" i="37"/>
  <c r="AU11" i="37"/>
  <c r="AO11" i="37"/>
  <c r="AK11" i="38"/>
  <c r="AI11" i="38"/>
  <c r="AS11" i="38"/>
  <c r="AU11" i="38"/>
  <c r="AO11" i="38"/>
  <c r="AK11" i="39"/>
  <c r="AI11" i="39"/>
  <c r="AS11" i="39"/>
  <c r="AU11" i="39"/>
  <c r="AO11" i="39"/>
  <c r="AK11" i="40"/>
  <c r="AI11" i="40"/>
  <c r="AS11" i="40"/>
  <c r="AU11" i="40"/>
  <c r="AO11" i="40"/>
  <c r="AK11" i="41"/>
  <c r="AI11" i="41"/>
  <c r="AS11" i="41"/>
  <c r="AU11" i="41"/>
  <c r="AO11" i="41"/>
  <c r="AK11" i="42"/>
  <c r="AI11" i="42"/>
  <c r="AS11" i="42"/>
  <c r="AU11" i="42"/>
  <c r="AO11" i="42"/>
  <c r="AK11" i="43"/>
  <c r="AI11" i="43"/>
  <c r="AS11" i="43"/>
  <c r="AU11" i="43"/>
  <c r="AO11" i="43"/>
  <c r="AK11" i="44"/>
  <c r="AI11" i="44"/>
  <c r="AS11" i="44"/>
  <c r="AU11" i="44"/>
  <c r="AO11" i="44"/>
  <c r="AK11" i="45"/>
  <c r="AI11" i="45"/>
  <c r="AS11" i="45"/>
  <c r="AU11" i="45"/>
  <c r="AO11" i="45"/>
  <c r="AS13" i="30"/>
  <c r="AO13" i="30"/>
  <c r="AY13" i="30" s="1"/>
  <c r="AK13" i="31"/>
  <c r="AI13" i="31"/>
  <c r="AS13" i="31"/>
  <c r="AU13" i="31"/>
  <c r="AO13" i="31"/>
  <c r="AK13" i="32"/>
  <c r="AI13" i="32"/>
  <c r="AS13" i="32"/>
  <c r="AU13" i="32"/>
  <c r="AO13" i="32"/>
  <c r="AK13" i="33"/>
  <c r="AI13" i="33"/>
  <c r="AS13" i="33"/>
  <c r="AU13" i="33"/>
  <c r="AO13" i="33"/>
  <c r="AS13" i="34"/>
  <c r="AO13" i="34"/>
  <c r="AY13" i="34" s="1"/>
  <c r="AK13" i="35"/>
  <c r="AI13" i="35"/>
  <c r="AS13" i="35"/>
  <c r="AU13" i="35"/>
  <c r="AO13" i="35"/>
  <c r="AK13" i="36"/>
  <c r="AI13" i="36"/>
  <c r="AS13" i="36"/>
  <c r="AU13" i="36"/>
  <c r="AO13" i="36"/>
  <c r="AK13" i="37"/>
  <c r="AI13" i="37"/>
  <c r="AS13" i="37"/>
  <c r="AU13" i="37"/>
  <c r="AO13" i="37"/>
  <c r="AK13" i="38"/>
  <c r="AI13" i="38"/>
  <c r="AS13" i="38"/>
  <c r="AU13" i="38"/>
  <c r="AO13" i="38"/>
  <c r="AK13" i="39"/>
  <c r="AI13" i="39"/>
  <c r="AS13" i="39"/>
  <c r="AU13" i="39"/>
  <c r="AO13" i="39"/>
  <c r="AK13" i="40"/>
  <c r="AI13" i="40"/>
  <c r="AS13" i="40"/>
  <c r="AU13" i="40"/>
  <c r="AO13" i="40"/>
  <c r="AK13" i="41"/>
  <c r="AI13" i="41"/>
  <c r="AS13" i="41"/>
  <c r="AU13" i="41"/>
  <c r="AO13" i="41"/>
  <c r="AK13" i="42"/>
  <c r="AI13" i="42"/>
  <c r="AS13" i="42"/>
  <c r="AU13" i="42"/>
  <c r="AO13" i="42"/>
  <c r="AK13" i="43"/>
  <c r="AI13" i="43"/>
  <c r="AS13" i="43"/>
  <c r="AU13" i="43"/>
  <c r="AO13" i="43"/>
  <c r="AK13" i="44"/>
  <c r="AI13" i="44"/>
  <c r="AS13" i="44"/>
  <c r="AU13" i="44"/>
  <c r="AO13" i="44"/>
  <c r="AK13" i="45"/>
  <c r="AI13" i="45"/>
  <c r="AS13" i="45"/>
  <c r="AU13" i="45"/>
  <c r="AO13" i="45"/>
  <c r="AS14" i="30"/>
  <c r="AO14" i="30"/>
  <c r="AY14" i="30" s="1"/>
  <c r="AK14" i="31"/>
  <c r="AI14" i="31"/>
  <c r="AS14" i="31"/>
  <c r="AU14" i="31"/>
  <c r="AO14" i="31"/>
  <c r="AK14" i="32"/>
  <c r="AI14" i="32"/>
  <c r="AS14" i="32"/>
  <c r="AU14" i="32"/>
  <c r="AO14" i="32"/>
  <c r="AK14" i="33"/>
  <c r="AI14" i="33"/>
  <c r="AS14" i="33"/>
  <c r="AU14" i="33"/>
  <c r="AO14" i="33"/>
  <c r="AS14" i="34"/>
  <c r="AO14" i="34"/>
  <c r="AY14" i="34" s="1"/>
  <c r="AK14" i="35"/>
  <c r="AI14" i="35"/>
  <c r="AS14" i="35"/>
  <c r="AU14" i="35"/>
  <c r="AO14" i="35"/>
  <c r="AK14" i="36"/>
  <c r="AI14" i="36"/>
  <c r="AS14" i="36"/>
  <c r="AU14" i="36"/>
  <c r="AO14" i="36"/>
  <c r="AK14" i="37"/>
  <c r="AI14" i="37"/>
  <c r="AS14" i="37"/>
  <c r="AU14" i="37"/>
  <c r="AO14" i="37"/>
  <c r="AK14" i="38"/>
  <c r="AI14" i="38"/>
  <c r="AS14" i="38"/>
  <c r="AU14" i="38"/>
  <c r="AO14" i="38"/>
  <c r="AK14" i="39"/>
  <c r="AI14" i="39"/>
  <c r="AS14" i="39"/>
  <c r="AU14" i="39"/>
  <c r="AO14" i="39"/>
  <c r="AK14" i="40"/>
  <c r="AI14" i="40"/>
  <c r="AS14" i="40"/>
  <c r="AU14" i="40"/>
  <c r="AO14" i="40"/>
  <c r="AK14" i="41"/>
  <c r="AI14" i="41"/>
  <c r="AS14" i="41"/>
  <c r="AU14" i="41"/>
  <c r="AO14" i="41"/>
  <c r="AK14" i="42"/>
  <c r="AI14" i="42"/>
  <c r="AS14" i="42"/>
  <c r="AU14" i="42"/>
  <c r="AO14" i="42"/>
  <c r="AK14" i="43"/>
  <c r="AI14" i="43"/>
  <c r="AS14" i="43"/>
  <c r="AU14" i="43"/>
  <c r="AO14" i="43"/>
  <c r="AK14" i="44"/>
  <c r="AI14" i="44"/>
  <c r="AS14" i="44"/>
  <c r="AU14" i="44"/>
  <c r="AO14" i="44"/>
  <c r="AK14" i="45"/>
  <c r="AI14" i="45"/>
  <c r="AS14" i="45"/>
  <c r="AU14" i="45"/>
  <c r="AO14" i="45"/>
  <c r="AS15" i="30"/>
  <c r="AO15" i="30"/>
  <c r="AY15" i="30" s="1"/>
  <c r="AS15" i="31"/>
  <c r="AO15" i="31"/>
  <c r="AY15" i="31" s="1"/>
  <c r="AS15" i="32"/>
  <c r="AO15" i="32"/>
  <c r="AY15" i="32" s="1"/>
  <c r="AS15" i="33"/>
  <c r="AO15" i="33"/>
  <c r="AY15" i="33" s="1"/>
  <c r="AS15" i="34"/>
  <c r="AO15" i="34"/>
  <c r="AY15" i="34" s="1"/>
  <c r="AS15" i="35"/>
  <c r="AO15" i="35"/>
  <c r="AY15" i="35" s="1"/>
  <c r="AS15" i="36"/>
  <c r="AO15" i="36"/>
  <c r="AY15" i="36" s="1"/>
  <c r="AS15" i="37"/>
  <c r="AO15" i="37"/>
  <c r="AY15" i="37" s="1"/>
  <c r="AS15" i="38"/>
  <c r="AO15" i="38"/>
  <c r="AY15" i="38" s="1"/>
  <c r="AS15" i="39"/>
  <c r="AO15" i="39"/>
  <c r="AY15" i="39" s="1"/>
  <c r="AS15" i="40"/>
  <c r="AO15" i="40"/>
  <c r="AY15" i="40" s="1"/>
  <c r="AS15" i="41"/>
  <c r="AO15" i="41"/>
  <c r="AY15" i="41" s="1"/>
  <c r="AS15" i="42"/>
  <c r="AO15" i="42"/>
  <c r="AY15" i="42" s="1"/>
  <c r="AS15" i="43"/>
  <c r="AO15" i="43"/>
  <c r="AY15" i="43" s="1"/>
  <c r="AS15" i="44"/>
  <c r="AO15" i="44"/>
  <c r="AY15" i="44" s="1"/>
  <c r="AS15" i="45"/>
  <c r="AO15" i="45"/>
  <c r="AY15" i="45" s="1"/>
  <c r="AS16" i="30"/>
  <c r="AO16" i="30"/>
  <c r="AY16" i="30" s="1"/>
  <c r="AS16" i="31"/>
  <c r="AO16" i="31"/>
  <c r="AY16" i="31" s="1"/>
  <c r="AS16" i="32"/>
  <c r="AO16" i="32"/>
  <c r="AY16" i="32" s="1"/>
  <c r="AS16" i="33"/>
  <c r="AO16" i="33"/>
  <c r="AY16" i="33" s="1"/>
  <c r="AS16" i="34"/>
  <c r="AO16" i="34"/>
  <c r="AY16" i="34" s="1"/>
  <c r="AS16" i="35"/>
  <c r="AO16" i="35"/>
  <c r="AY16" i="35" s="1"/>
  <c r="AS16" i="36"/>
  <c r="AO16" i="36"/>
  <c r="AY16" i="36" s="1"/>
  <c r="AS16" i="37"/>
  <c r="AO16" i="37"/>
  <c r="AY16" i="37" s="1"/>
  <c r="AS16" i="38"/>
  <c r="AO16" i="38"/>
  <c r="AY16" i="38" s="1"/>
  <c r="AS16" i="39"/>
  <c r="AO16" i="39"/>
  <c r="AY16" i="39" s="1"/>
  <c r="AS16" i="40"/>
  <c r="AO16" i="40"/>
  <c r="AY16" i="40" s="1"/>
  <c r="AS16" i="41"/>
  <c r="AO16" i="41"/>
  <c r="AY16" i="41" s="1"/>
  <c r="AS16" i="42"/>
  <c r="AO16" i="42"/>
  <c r="AY16" i="42" s="1"/>
  <c r="AS16" i="43"/>
  <c r="AO16" i="43"/>
  <c r="AY16" i="43" s="1"/>
  <c r="AS16" i="44"/>
  <c r="AO16" i="44"/>
  <c r="AY16" i="44" s="1"/>
  <c r="AS16" i="45"/>
  <c r="AO16" i="45"/>
  <c r="AY16" i="45" s="1"/>
  <c r="AS17" i="30"/>
  <c r="AO17" i="30"/>
  <c r="AY17" i="30" s="1"/>
  <c r="AS17" i="31"/>
  <c r="AO17" i="31"/>
  <c r="AY17" i="31" s="1"/>
  <c r="AS17" i="32"/>
  <c r="AO17" i="32"/>
  <c r="AY17" i="32" s="1"/>
  <c r="AS17" i="33"/>
  <c r="AO17" i="33"/>
  <c r="AY17" i="33" s="1"/>
  <c r="AS17" i="34"/>
  <c r="AO17" i="34"/>
  <c r="AY17" i="34" s="1"/>
  <c r="AS17" i="35"/>
  <c r="AO17" i="35"/>
  <c r="AY17" i="35" s="1"/>
  <c r="AS17" i="36"/>
  <c r="AO17" i="36"/>
  <c r="AY17" i="36" s="1"/>
  <c r="AS17" i="37"/>
  <c r="AO17" i="37"/>
  <c r="AY17" i="37" s="1"/>
  <c r="AS17" i="38"/>
  <c r="AO17" i="38"/>
  <c r="AY17" i="38" s="1"/>
  <c r="AS17" i="39"/>
  <c r="AO17" i="39"/>
  <c r="AY17" i="39" s="1"/>
  <c r="AS17" i="40"/>
  <c r="AO17" i="40"/>
  <c r="AY17" i="40" s="1"/>
  <c r="AS17" i="41"/>
  <c r="AO17" i="41"/>
  <c r="AY17" i="41" s="1"/>
  <c r="AS17" i="42"/>
  <c r="AO17" i="42"/>
  <c r="AY17" i="42" s="1"/>
  <c r="AS17" i="43"/>
  <c r="AO17" i="43"/>
  <c r="AY17" i="43" s="1"/>
  <c r="AS17" i="44"/>
  <c r="AO17" i="44"/>
  <c r="AY17" i="44" s="1"/>
  <c r="AS17" i="45"/>
  <c r="AO17" i="45"/>
  <c r="AY17" i="45" s="1"/>
  <c r="AS18" i="30"/>
  <c r="AO18" i="30"/>
  <c r="AY18" i="30" s="1"/>
  <c r="AS18" i="31"/>
  <c r="AO18" i="31"/>
  <c r="AY18" i="31" s="1"/>
  <c r="AS18" i="32"/>
  <c r="AO18" i="32"/>
  <c r="AY18" i="32" s="1"/>
  <c r="AS18" i="33"/>
  <c r="AO18" i="33"/>
  <c r="AY18" i="33" s="1"/>
  <c r="AS18" i="34"/>
  <c r="AO18" i="34"/>
  <c r="AY18" i="34" s="1"/>
  <c r="AS18" i="35"/>
  <c r="AO18" i="35"/>
  <c r="AY18" i="35" s="1"/>
  <c r="AS18" i="36"/>
  <c r="AO18" i="36"/>
  <c r="AY18" i="36" s="1"/>
  <c r="AS18" i="37"/>
  <c r="AO18" i="37"/>
  <c r="AY18" i="37" s="1"/>
  <c r="AS18" i="38"/>
  <c r="AO18" i="38"/>
  <c r="AY18" i="38" s="1"/>
  <c r="AS18" i="39"/>
  <c r="AO18" i="39"/>
  <c r="AY18" i="39" s="1"/>
  <c r="AS18" i="40"/>
  <c r="AO18" i="40"/>
  <c r="AY18" i="40" s="1"/>
  <c r="AS18" i="41"/>
  <c r="AO18" i="41"/>
  <c r="AY18" i="41" s="1"/>
  <c r="AS18" i="42"/>
  <c r="AO18" i="42"/>
  <c r="AY18" i="42" s="1"/>
  <c r="AS18" i="43"/>
  <c r="AO18" i="43"/>
  <c r="AY18" i="43" s="1"/>
  <c r="AS18" i="44"/>
  <c r="AO18" i="44"/>
  <c r="AY18" i="44" s="1"/>
  <c r="AS18" i="45"/>
  <c r="AO18" i="45"/>
  <c r="AY18" i="45" s="1"/>
  <c r="AS19" i="30"/>
  <c r="AO19" i="30"/>
  <c r="AY19" i="30" s="1"/>
  <c r="AK19" i="31"/>
  <c r="AI19" i="31"/>
  <c r="AS19" i="31"/>
  <c r="AU19" i="31"/>
  <c r="AO19" i="31"/>
  <c r="AK19" i="32"/>
  <c r="AI19" i="32"/>
  <c r="AS19" i="32"/>
  <c r="AU19" i="32"/>
  <c r="AO19" i="32"/>
  <c r="AK19" i="33"/>
  <c r="AI19" i="33"/>
  <c r="AS19" i="33"/>
  <c r="AU19" i="33"/>
  <c r="AO19" i="33"/>
  <c r="AS19" i="34"/>
  <c r="AO19" i="34"/>
  <c r="AY19" i="34" s="1"/>
  <c r="AK19" i="35"/>
  <c r="AI19" i="35"/>
  <c r="AS19" i="35"/>
  <c r="AU19" i="35"/>
  <c r="AO19" i="35"/>
  <c r="AK19" i="36"/>
  <c r="AI19" i="36"/>
  <c r="AS19" i="36"/>
  <c r="AU19" i="36"/>
  <c r="AO19" i="36"/>
  <c r="AK19" i="37"/>
  <c r="AI19" i="37"/>
  <c r="AS19" i="37"/>
  <c r="AU19" i="37"/>
  <c r="AO19" i="37"/>
  <c r="AK19" i="38"/>
  <c r="AI19" i="38"/>
  <c r="AS19" i="38"/>
  <c r="AU19" i="38"/>
  <c r="AO19" i="38"/>
  <c r="AK19" i="39"/>
  <c r="AI19" i="39"/>
  <c r="AS19" i="39"/>
  <c r="AU19" i="39"/>
  <c r="AO19" i="39"/>
  <c r="AK19" i="40"/>
  <c r="AI19" i="40"/>
  <c r="AS19" i="40"/>
  <c r="AU19" i="40"/>
  <c r="AO19" i="40"/>
  <c r="AK19" i="41"/>
  <c r="AI19" i="41"/>
  <c r="AS19" i="41"/>
  <c r="AU19" i="41"/>
  <c r="AO19" i="41"/>
  <c r="AK19" i="42"/>
  <c r="AI19" i="42"/>
  <c r="AS19" i="42"/>
  <c r="AU19" i="42"/>
  <c r="AO19" i="42"/>
  <c r="AK19" i="43"/>
  <c r="AI19" i="43"/>
  <c r="AS19" i="43"/>
  <c r="AU19" i="43"/>
  <c r="AO19" i="43"/>
  <c r="AK19" i="44"/>
  <c r="AI19" i="44"/>
  <c r="AS19" i="44"/>
  <c r="AU19" i="44"/>
  <c r="AO19" i="44"/>
  <c r="AK19" i="45"/>
  <c r="AI19" i="45"/>
  <c r="AS19" i="45"/>
  <c r="AU19" i="45"/>
  <c r="AO19" i="45"/>
  <c r="AO9" i="46"/>
  <c r="AK9" i="45"/>
  <c r="AI9" i="45"/>
  <c r="AS9" i="45"/>
  <c r="AU9" i="45"/>
  <c r="AO9" i="45"/>
  <c r="AK9" i="44"/>
  <c r="AI9" i="44"/>
  <c r="AS9" i="44"/>
  <c r="AU9" i="44"/>
  <c r="AO9" i="44"/>
  <c r="AK9" i="43"/>
  <c r="AI9" i="43"/>
  <c r="AS9" i="43"/>
  <c r="AU9" i="43"/>
  <c r="AO9" i="43"/>
  <c r="AK9" i="42"/>
  <c r="AI9" i="42"/>
  <c r="AS9" i="42"/>
  <c r="AU9" i="42"/>
  <c r="AO9" i="42"/>
  <c r="AK9" i="41"/>
  <c r="AI9" i="41"/>
  <c r="AS9" i="41"/>
  <c r="AU9" i="41"/>
  <c r="AO9" i="41"/>
  <c r="AK9" i="40"/>
  <c r="AI9" i="40"/>
  <c r="AS9" i="40"/>
  <c r="AU9" i="40"/>
  <c r="AO9" i="40"/>
  <c r="AK9" i="39"/>
  <c r="AI9" i="39"/>
  <c r="AS9" i="39"/>
  <c r="AU9" i="39"/>
  <c r="AO9" i="39"/>
  <c r="AK9" i="38"/>
  <c r="AI9" i="38"/>
  <c r="AS9" i="38"/>
  <c r="AU9" i="38"/>
  <c r="AO9" i="38"/>
  <c r="AK9" i="37"/>
  <c r="AI9" i="37"/>
  <c r="AS9" i="37"/>
  <c r="AU9" i="37"/>
  <c r="AO9" i="37"/>
  <c r="AK9" i="36"/>
  <c r="AI9" i="36"/>
  <c r="AS9" i="36"/>
  <c r="AU9" i="36"/>
  <c r="AO9" i="36"/>
  <c r="AK9" i="35"/>
  <c r="AI9" i="35"/>
  <c r="AS9" i="35"/>
  <c r="AU9" i="35"/>
  <c r="AO9" i="35"/>
  <c r="AI9" i="34"/>
  <c r="AS9" i="34"/>
  <c r="AO9" i="34"/>
  <c r="AK9" i="33"/>
  <c r="AI9" i="33"/>
  <c r="AS9" i="33"/>
  <c r="AU9" i="33"/>
  <c r="AO9" i="33"/>
  <c r="AK9" i="32"/>
  <c r="AI9" i="32"/>
  <c r="AS9" i="32"/>
  <c r="AU9" i="32"/>
  <c r="AO9" i="32"/>
  <c r="AK9" i="31"/>
  <c r="AI9" i="31"/>
  <c r="AS9" i="31"/>
  <c r="AU9" i="31"/>
  <c r="AO9" i="31"/>
  <c r="AI9" i="30"/>
  <c r="AS9" i="30"/>
  <c r="AO9" i="30"/>
  <c r="W10" i="50"/>
  <c r="Y10" i="50"/>
  <c r="W11" i="52"/>
  <c r="Y11" i="52"/>
  <c r="AI11" i="52"/>
  <c r="AQ11" i="52"/>
  <c r="AS11" i="52"/>
  <c r="BC11" i="52"/>
  <c r="BM11" i="52"/>
  <c r="BW11" i="52"/>
  <c r="CE11" i="52"/>
  <c r="CG11" i="52"/>
  <c r="S44" i="46"/>
  <c r="AM36" i="46"/>
  <c r="W44" i="46"/>
  <c r="G8" i="28" s="1"/>
  <c r="Y36" i="46"/>
  <c r="Y44" i="46" s="1"/>
  <c r="M8" i="28" s="1"/>
  <c r="AS37" i="45"/>
  <c r="AO37" i="45"/>
  <c r="AY37" i="45" s="1"/>
  <c r="S44" i="45"/>
  <c r="AM36" i="45"/>
  <c r="W44" i="45"/>
  <c r="AC36" i="45"/>
  <c r="AE36" i="45"/>
  <c r="Y36" i="45"/>
  <c r="AS37" i="44"/>
  <c r="AO37" i="44"/>
  <c r="AY37" i="44" s="1"/>
  <c r="S44" i="44"/>
  <c r="AM36" i="44"/>
  <c r="W44" i="44"/>
  <c r="AC36" i="44"/>
  <c r="AE36" i="44"/>
  <c r="Y36" i="44"/>
  <c r="AS37" i="43"/>
  <c r="AO37" i="43"/>
  <c r="AY37" i="43" s="1"/>
  <c r="S44" i="43"/>
  <c r="AM36" i="43"/>
  <c r="W44" i="43"/>
  <c r="AC36" i="43"/>
  <c r="AE36" i="43"/>
  <c r="Y36" i="43"/>
  <c r="AS37" i="42"/>
  <c r="AO37" i="42"/>
  <c r="AY37" i="42" s="1"/>
  <c r="S44" i="42"/>
  <c r="AM36" i="42"/>
  <c r="W44" i="42"/>
  <c r="AC36" i="42"/>
  <c r="AE36" i="42"/>
  <c r="Y36" i="42"/>
  <c r="AS37" i="41"/>
  <c r="AO37" i="41"/>
  <c r="AY37" i="41" s="1"/>
  <c r="S44" i="41"/>
  <c r="AM36" i="41"/>
  <c r="W44" i="41"/>
  <c r="AC36" i="41"/>
  <c r="AE36" i="41"/>
  <c r="Y36" i="41"/>
  <c r="AS37" i="40"/>
  <c r="AO37" i="40"/>
  <c r="AY37" i="40" s="1"/>
  <c r="S44" i="40"/>
  <c r="AM36" i="40"/>
  <c r="W44" i="40"/>
  <c r="AC36" i="40"/>
  <c r="AE36" i="40"/>
  <c r="Y36" i="40"/>
  <c r="AS37" i="39"/>
  <c r="AO37" i="39"/>
  <c r="AY37" i="39" s="1"/>
  <c r="S44" i="39"/>
  <c r="AM36" i="39"/>
  <c r="W44" i="39"/>
  <c r="AC36" i="39"/>
  <c r="AE36" i="39"/>
  <c r="Y36" i="39"/>
  <c r="AS37" i="38"/>
  <c r="AO37" i="38"/>
  <c r="AY37" i="38" s="1"/>
  <c r="S44" i="38"/>
  <c r="AM36" i="38"/>
  <c r="W44" i="38"/>
  <c r="AC36" i="38"/>
  <c r="AE36" i="38"/>
  <c r="Y36" i="38"/>
  <c r="AS37" i="37"/>
  <c r="AO37" i="37"/>
  <c r="AY37" i="37" s="1"/>
  <c r="S44" i="37"/>
  <c r="AM36" i="37"/>
  <c r="W44" i="37"/>
  <c r="AC36" i="37"/>
  <c r="AE36" i="37"/>
  <c r="Y36" i="37"/>
  <c r="AS37" i="36"/>
  <c r="AO37" i="36"/>
  <c r="AY37" i="36" s="1"/>
  <c r="S44" i="36"/>
  <c r="AM36" i="36"/>
  <c r="W44" i="36"/>
  <c r="AC36" i="36"/>
  <c r="AE36" i="36"/>
  <c r="Y36" i="36"/>
  <c r="AS37" i="35"/>
  <c r="AO37" i="35"/>
  <c r="AY37" i="35" s="1"/>
  <c r="S44" i="35"/>
  <c r="AM36" i="35"/>
  <c r="W44" i="35"/>
  <c r="AC36" i="35"/>
  <c r="AE36" i="35"/>
  <c r="Y36" i="35"/>
  <c r="AS37" i="34"/>
  <c r="AO37" i="34"/>
  <c r="AY37" i="34" s="1"/>
  <c r="S44" i="34"/>
  <c r="AM36" i="34"/>
  <c r="W44" i="34"/>
  <c r="AC36" i="34"/>
  <c r="Y36" i="34"/>
  <c r="AS37" i="33"/>
  <c r="AO37" i="33"/>
  <c r="AY37" i="33" s="1"/>
  <c r="S44" i="33"/>
  <c r="AM36" i="33"/>
  <c r="W44" i="33"/>
  <c r="AC36" i="33"/>
  <c r="AE36" i="33"/>
  <c r="Y36" i="33"/>
  <c r="AS37" i="32"/>
  <c r="AO37" i="32"/>
  <c r="AY37" i="32" s="1"/>
  <c r="S44" i="32"/>
  <c r="AM36" i="32"/>
  <c r="W44" i="32"/>
  <c r="AC36" i="32"/>
  <c r="AE36" i="32"/>
  <c r="Y36" i="32"/>
  <c r="AS37" i="31"/>
  <c r="AO37" i="31"/>
  <c r="AY37" i="31" s="1"/>
  <c r="S44" i="31"/>
  <c r="AM36" i="31"/>
  <c r="W44" i="31"/>
  <c r="AC36" i="31"/>
  <c r="AE36" i="31"/>
  <c r="Y36" i="31"/>
  <c r="AS37" i="30"/>
  <c r="AO37" i="30"/>
  <c r="AY37" i="30" s="1"/>
  <c r="S44" i="30"/>
  <c r="AM36" i="30"/>
  <c r="W44" i="30"/>
  <c r="G24" i="28" s="1"/>
  <c r="AC36" i="30"/>
  <c r="Y36" i="30"/>
  <c r="AI29" i="55"/>
  <c r="AI41" i="55" s="1"/>
  <c r="G13" i="10" s="1"/>
  <c r="AA29" i="55"/>
  <c r="AA41" i="55" s="1"/>
  <c r="G10" i="10" s="1"/>
  <c r="Q29" i="55"/>
  <c r="M41" i="55"/>
  <c r="Q29" i="53"/>
  <c r="M41" i="53"/>
  <c r="K41" i="53" s="1"/>
  <c r="K42" i="53" s="1"/>
  <c r="M42" i="53" s="1"/>
  <c r="Q42" i="53" s="1"/>
  <c r="W42" i="53" s="1"/>
  <c r="M43" i="53"/>
  <c r="S10" i="24"/>
  <c r="S31" i="24" s="1"/>
  <c r="I38" i="8" s="1"/>
  <c r="M31" i="24"/>
  <c r="G32" i="10" s="1"/>
  <c r="S10" i="22"/>
  <c r="S31" i="22" s="1"/>
  <c r="I39" i="8" s="1"/>
  <c r="M31" i="22"/>
  <c r="G33" i="10" s="1"/>
  <c r="BA12" i="31"/>
  <c r="AY12" i="31"/>
  <c r="BA23" i="31"/>
  <c r="AY23" i="31"/>
  <c r="BA24" i="31"/>
  <c r="AY24" i="31"/>
  <c r="AY25" i="31"/>
  <c r="BA25" i="31"/>
  <c r="BA26" i="31"/>
  <c r="AY26" i="31"/>
  <c r="AY27" i="31"/>
  <c r="BA27" i="31"/>
  <c r="BA34" i="31"/>
  <c r="AY34" i="31"/>
  <c r="BA12" i="32"/>
  <c r="AY12" i="32"/>
  <c r="BA23" i="32"/>
  <c r="AY23" i="32"/>
  <c r="BA24" i="32"/>
  <c r="AY24" i="32"/>
  <c r="AY25" i="32"/>
  <c r="BA25" i="32"/>
  <c r="BA26" i="32"/>
  <c r="AY26" i="32"/>
  <c r="AY27" i="32"/>
  <c r="BA27" i="32"/>
  <c r="BA34" i="32"/>
  <c r="AY34" i="32"/>
  <c r="BA12" i="33"/>
  <c r="AY12" i="33"/>
  <c r="BA23" i="33"/>
  <c r="AY23" i="33"/>
  <c r="BA24" i="33"/>
  <c r="AY24" i="33"/>
  <c r="AY25" i="33"/>
  <c r="BA25" i="33"/>
  <c r="BA26" i="33"/>
  <c r="AY26" i="33"/>
  <c r="AY27" i="33"/>
  <c r="BA27" i="33"/>
  <c r="BA34" i="33"/>
  <c r="AY34" i="33"/>
  <c r="BA12" i="35"/>
  <c r="AY12" i="35"/>
  <c r="BA23" i="35"/>
  <c r="AY23" i="35"/>
  <c r="BA24" i="35"/>
  <c r="AY24" i="35"/>
  <c r="AY25" i="35"/>
  <c r="BA25" i="35"/>
  <c r="BA26" i="35"/>
  <c r="AY26" i="35"/>
  <c r="AY27" i="35"/>
  <c r="BA27" i="35"/>
  <c r="BA34" i="35"/>
  <c r="AY34" i="35"/>
  <c r="BA12" i="36"/>
  <c r="AY12" i="36"/>
  <c r="BA23" i="36"/>
  <c r="AY23" i="36"/>
  <c r="BA24" i="36"/>
  <c r="AY24" i="36"/>
  <c r="AY25" i="36"/>
  <c r="BA25" i="36"/>
  <c r="BA26" i="36"/>
  <c r="AY26" i="36"/>
  <c r="AY27" i="36"/>
  <c r="BA27" i="36"/>
  <c r="BA34" i="36"/>
  <c r="AY34" i="36"/>
  <c r="BA12" i="37"/>
  <c r="AY12" i="37"/>
  <c r="BA23" i="37"/>
  <c r="AY23" i="37"/>
  <c r="BA24" i="37"/>
  <c r="AY24" i="37"/>
  <c r="AY25" i="37"/>
  <c r="BA25" i="37"/>
  <c r="BA26" i="37"/>
  <c r="AY26" i="37"/>
  <c r="AY27" i="37"/>
  <c r="BA27" i="37"/>
  <c r="BA34" i="37"/>
  <c r="AY34" i="37"/>
  <c r="BA12" i="38"/>
  <c r="AY12" i="38"/>
  <c r="BA23" i="38"/>
  <c r="AY23" i="38"/>
  <c r="BA24" i="38"/>
  <c r="AY24" i="38"/>
  <c r="AY25" i="38"/>
  <c r="BA25" i="38"/>
  <c r="BA26" i="38"/>
  <c r="AY26" i="38"/>
  <c r="AY27" i="38"/>
  <c r="BA27" i="38"/>
  <c r="BA34" i="38"/>
  <c r="AY34" i="38"/>
  <c r="BA12" i="39"/>
  <c r="AY12" i="39"/>
  <c r="BA23" i="39"/>
  <c r="AY23" i="39"/>
  <c r="BA24" i="39"/>
  <c r="AY24" i="39"/>
  <c r="AY25" i="39"/>
  <c r="BA25" i="39"/>
  <c r="BA26" i="39"/>
  <c r="AY26" i="39"/>
  <c r="AY27" i="39"/>
  <c r="BA27" i="39"/>
  <c r="BA34" i="39"/>
  <c r="AY34" i="39"/>
  <c r="BA12" i="40"/>
  <c r="AY12" i="40"/>
  <c r="BA23" i="40"/>
  <c r="AY23" i="40"/>
  <c r="BA24" i="40"/>
  <c r="AY24" i="40"/>
  <c r="AY25" i="40"/>
  <c r="BA25" i="40"/>
  <c r="BA26" i="40"/>
  <c r="AY26" i="40"/>
  <c r="AY27" i="40"/>
  <c r="BA27" i="40"/>
  <c r="BA34" i="40"/>
  <c r="AY34" i="40"/>
  <c r="BA12" i="41"/>
  <c r="AY12" i="41"/>
  <c r="BA23" i="41"/>
  <c r="AY23" i="41"/>
  <c r="BA24" i="41"/>
  <c r="AY24" i="41"/>
  <c r="AY25" i="41"/>
  <c r="BA25" i="41"/>
  <c r="BA26" i="41"/>
  <c r="AY26" i="41"/>
  <c r="AY27" i="41"/>
  <c r="BA27" i="41"/>
  <c r="BA34" i="41"/>
  <c r="AY34" i="41"/>
  <c r="BA12" i="42"/>
  <c r="AY12" i="42"/>
  <c r="BA23" i="42"/>
  <c r="AY23" i="42"/>
  <c r="BA24" i="42"/>
  <c r="AY24" i="42"/>
  <c r="AY25" i="42"/>
  <c r="BA25" i="42"/>
  <c r="BA26" i="42"/>
  <c r="AY26" i="42"/>
  <c r="AY27" i="42"/>
  <c r="BA27" i="42"/>
  <c r="BA34" i="42"/>
  <c r="AY34" i="42"/>
  <c r="BA12" i="43"/>
  <c r="AY12" i="43"/>
  <c r="BA23" i="43"/>
  <c r="AY23" i="43"/>
  <c r="BA24" i="43"/>
  <c r="AY24" i="43"/>
  <c r="AY25" i="43"/>
  <c r="BA25" i="43"/>
  <c r="BA26" i="43"/>
  <c r="AY26" i="43"/>
  <c r="AY27" i="43"/>
  <c r="BA27" i="43"/>
  <c r="BA34" i="43"/>
  <c r="AY34" i="43"/>
  <c r="BA12" i="44"/>
  <c r="AY12" i="44"/>
  <c r="BA23" i="44"/>
  <c r="AY23" i="44"/>
  <c r="BA24" i="44"/>
  <c r="AY24" i="44"/>
  <c r="AY25" i="44"/>
  <c r="BA25" i="44"/>
  <c r="BA26" i="44"/>
  <c r="AY26" i="44"/>
  <c r="AY27" i="44"/>
  <c r="BA27" i="44"/>
  <c r="BA34" i="44"/>
  <c r="AY34" i="44"/>
  <c r="BA12" i="45"/>
  <c r="AY12" i="45"/>
  <c r="BA23" i="45"/>
  <c r="AY23" i="45"/>
  <c r="BA24" i="45"/>
  <c r="AY24" i="45"/>
  <c r="AY25" i="45"/>
  <c r="BA25" i="45"/>
  <c r="BA26" i="45"/>
  <c r="AY26" i="45"/>
  <c r="AY27" i="45"/>
  <c r="BA27" i="45"/>
  <c r="BA34" i="45"/>
  <c r="AY34" i="45"/>
  <c r="BO20" i="51"/>
  <c r="BG20" i="51"/>
  <c r="BG24" i="51" s="1"/>
  <c r="G20" i="10" s="1"/>
  <c r="AY20" i="51"/>
  <c r="AY24" i="51" s="1"/>
  <c r="G16" i="10" s="1"/>
  <c r="AQ20" i="51"/>
  <c r="AQ24" i="51" s="1"/>
  <c r="G14" i="10" s="1"/>
  <c r="AI20" i="51"/>
  <c r="AA20" i="51"/>
  <c r="AA24" i="51" s="1"/>
  <c r="G11" i="10" s="1"/>
  <c r="Q20" i="51"/>
  <c r="M24" i="51"/>
  <c r="Q16" i="49"/>
  <c r="M20" i="49"/>
  <c r="M18" i="49"/>
  <c r="AM38" i="30"/>
  <c r="AC38" i="30"/>
  <c r="Y38" i="30"/>
  <c r="AI38" i="30" s="1"/>
  <c r="AM39" i="30"/>
  <c r="AC39" i="30"/>
  <c r="Y39" i="30"/>
  <c r="AI39" i="30" s="1"/>
  <c r="AM38" i="31"/>
  <c r="AC38" i="31"/>
  <c r="AE38" i="31"/>
  <c r="Y38" i="31"/>
  <c r="AM39" i="31"/>
  <c r="AC39" i="31"/>
  <c r="Y39" i="31"/>
  <c r="AI39" i="31" s="1"/>
  <c r="AM38" i="32"/>
  <c r="AC38" i="32"/>
  <c r="AE38" i="32"/>
  <c r="Y38" i="32"/>
  <c r="AM39" i="32"/>
  <c r="AC39" i="32"/>
  <c r="Y39" i="32"/>
  <c r="AI39" i="32" s="1"/>
  <c r="AM38" i="33"/>
  <c r="AC38" i="33"/>
  <c r="AE38" i="33"/>
  <c r="Y38" i="33"/>
  <c r="AM39" i="33"/>
  <c r="AC39" i="33"/>
  <c r="Y39" i="33"/>
  <c r="AI39" i="33" s="1"/>
  <c r="AM38" i="34"/>
  <c r="AC38" i="34"/>
  <c r="Y38" i="34"/>
  <c r="AI38" i="34" s="1"/>
  <c r="AM39" i="34"/>
  <c r="AC39" i="34"/>
  <c r="Y39" i="34"/>
  <c r="AI39" i="34" s="1"/>
  <c r="AM38" i="35"/>
  <c r="AC38" i="35"/>
  <c r="Y38" i="35"/>
  <c r="AI38" i="35" s="1"/>
  <c r="AM39" i="35"/>
  <c r="AC39" i="35"/>
  <c r="Y39" i="35"/>
  <c r="AI39" i="35" s="1"/>
  <c r="AM38" i="36"/>
  <c r="AC38" i="36"/>
  <c r="Y38" i="36"/>
  <c r="AI38" i="36" s="1"/>
  <c r="AM39" i="36"/>
  <c r="AC39" i="36"/>
  <c r="Y39" i="36"/>
  <c r="AI39" i="36" s="1"/>
  <c r="AM38" i="37"/>
  <c r="AC38" i="37"/>
  <c r="AE38" i="37"/>
  <c r="Y38" i="37"/>
  <c r="AM39" i="37"/>
  <c r="AC39" i="37"/>
  <c r="Y39" i="37"/>
  <c r="AI39" i="37" s="1"/>
  <c r="AM38" i="38"/>
  <c r="AC38" i="38"/>
  <c r="AE38" i="38"/>
  <c r="Y38" i="38"/>
  <c r="AM39" i="38"/>
  <c r="AC39" i="38"/>
  <c r="Y39" i="38"/>
  <c r="AI39" i="38" s="1"/>
  <c r="AM38" i="39"/>
  <c r="AC38" i="39"/>
  <c r="AE38" i="39"/>
  <c r="Y38" i="39"/>
  <c r="AM39" i="39"/>
  <c r="AC39" i="39"/>
  <c r="Y39" i="39"/>
  <c r="AI39" i="39" s="1"/>
  <c r="AM38" i="40"/>
  <c r="AC38" i="40"/>
  <c r="AE38" i="40"/>
  <c r="Y38" i="40"/>
  <c r="AM39" i="40"/>
  <c r="AC39" i="40"/>
  <c r="Y39" i="40"/>
  <c r="AI39" i="40" s="1"/>
  <c r="AM38" i="41"/>
  <c r="AC38" i="41"/>
  <c r="AE38" i="41"/>
  <c r="Y38" i="41"/>
  <c r="AM39" i="41"/>
  <c r="AC39" i="41"/>
  <c r="Y39" i="41"/>
  <c r="AI39" i="41" s="1"/>
  <c r="AM38" i="42"/>
  <c r="AC38" i="42"/>
  <c r="AE38" i="42"/>
  <c r="Y38" i="42"/>
  <c r="AM39" i="42"/>
  <c r="AC39" i="42"/>
  <c r="Y39" i="42"/>
  <c r="AI39" i="42" s="1"/>
  <c r="AM38" i="43"/>
  <c r="AC38" i="43"/>
  <c r="AE38" i="43"/>
  <c r="Y38" i="43"/>
  <c r="AM39" i="43"/>
  <c r="AC39" i="43"/>
  <c r="Y39" i="43"/>
  <c r="AI39" i="43" s="1"/>
  <c r="AM38" i="44"/>
  <c r="AC38" i="44"/>
  <c r="AE38" i="44"/>
  <c r="Y38" i="44"/>
  <c r="AM39" i="44"/>
  <c r="AC39" i="44"/>
  <c r="Y39" i="44"/>
  <c r="AI39" i="44" s="1"/>
  <c r="AM38" i="45"/>
  <c r="AC38" i="45"/>
  <c r="AE38" i="45"/>
  <c r="Y38" i="45"/>
  <c r="AM39" i="45"/>
  <c r="AC39" i="45"/>
  <c r="Y39" i="45"/>
  <c r="AI39" i="45" s="1"/>
  <c r="AM38" i="46"/>
  <c r="AO38" i="46" s="1"/>
  <c r="AM39" i="46"/>
  <c r="AO39" i="46" s="1"/>
  <c r="AY40" i="45"/>
  <c r="BA40" i="45"/>
  <c r="AY40" i="44"/>
  <c r="BA40" i="44"/>
  <c r="AY40" i="43"/>
  <c r="BA40" i="43"/>
  <c r="AY40" i="42"/>
  <c r="BA40" i="42"/>
  <c r="AY40" i="41"/>
  <c r="BA40" i="41"/>
  <c r="AY40" i="40"/>
  <c r="BA40" i="40"/>
  <c r="AY40" i="39"/>
  <c r="BA40" i="39"/>
  <c r="AY40" i="38"/>
  <c r="BA40" i="38"/>
  <c r="AY40" i="37"/>
  <c r="BA40" i="37"/>
  <c r="AY40" i="33"/>
  <c r="BA40" i="33"/>
  <c r="AY40" i="32"/>
  <c r="BA40" i="32"/>
  <c r="AY40" i="31"/>
  <c r="BA40" i="31"/>
  <c r="I8" i="96"/>
  <c r="E10" i="95"/>
  <c r="G10" i="95" s="1"/>
  <c r="K9" i="96"/>
  <c r="E11" i="95" s="1"/>
  <c r="G11" i="95" s="1"/>
  <c r="E12" i="95"/>
  <c r="G12" i="95" s="1"/>
  <c r="K10" i="96"/>
  <c r="E13" i="95" s="1"/>
  <c r="G13" i="95" s="1"/>
  <c r="E14" i="95"/>
  <c r="G14" i="95" s="1"/>
  <c r="K11" i="96"/>
  <c r="E15" i="95" s="1"/>
  <c r="G15" i="95" s="1"/>
  <c r="E16" i="95"/>
  <c r="G16" i="95" s="1"/>
  <c r="K12" i="96"/>
  <c r="E17" i="95" s="1"/>
  <c r="G17" i="95" s="1"/>
  <c r="E18" i="95"/>
  <c r="G18" i="95" s="1"/>
  <c r="K13" i="96"/>
  <c r="E19" i="95" s="1"/>
  <c r="G19" i="95" s="1"/>
  <c r="E20" i="95"/>
  <c r="G20" i="95" s="1"/>
  <c r="K14" i="96"/>
  <c r="E21" i="95" s="1"/>
  <c r="G21" i="95" s="1"/>
  <c r="E22" i="95"/>
  <c r="G22" i="95" s="1"/>
  <c r="K15" i="96"/>
  <c r="E23" i="95" s="1"/>
  <c r="G23" i="95" s="1"/>
  <c r="E24" i="95"/>
  <c r="G24" i="95" s="1"/>
  <c r="K16" i="96"/>
  <c r="E25" i="95" s="1"/>
  <c r="G25" i="95" s="1"/>
  <c r="E26" i="95"/>
  <c r="G26" i="95" s="1"/>
  <c r="K17" i="96"/>
  <c r="E27" i="95" s="1"/>
  <c r="G27" i="95" s="1"/>
  <c r="I164" i="11"/>
  <c r="M28" i="95"/>
  <c r="E29" i="95"/>
  <c r="G29" i="95" s="1"/>
  <c r="K18" i="96"/>
  <c r="E30" i="95" s="1"/>
  <c r="G30" i="95" s="1"/>
  <c r="E31" i="95"/>
  <c r="G31" i="95" s="1"/>
  <c r="K19" i="96"/>
  <c r="E32" i="95" s="1"/>
  <c r="G32" i="95" s="1"/>
  <c r="K33" i="95"/>
  <c r="K34" i="95"/>
  <c r="K35" i="95"/>
  <c r="K36" i="95"/>
  <c r="K37" i="95"/>
  <c r="K38" i="95"/>
  <c r="K39" i="95"/>
  <c r="K40" i="95"/>
  <c r="K41" i="95"/>
  <c r="K42" i="95"/>
  <c r="K43" i="95"/>
  <c r="K44" i="95"/>
  <c r="K45" i="95"/>
  <c r="K46" i="95"/>
  <c r="K47" i="95"/>
  <c r="K48" i="95"/>
  <c r="K49" i="95"/>
  <c r="K50" i="95"/>
  <c r="K51" i="95"/>
  <c r="K52" i="95"/>
  <c r="E66" i="95"/>
  <c r="G66" i="95" s="1"/>
  <c r="E53" i="95"/>
  <c r="G53" i="95" s="1"/>
  <c r="E67" i="95"/>
  <c r="G67" i="95" s="1"/>
  <c r="E54" i="95"/>
  <c r="G54" i="95" s="1"/>
  <c r="K55" i="95"/>
  <c r="K56" i="95"/>
  <c r="I21" i="96"/>
  <c r="K59" i="95"/>
  <c r="K60" i="95"/>
  <c r="K61" i="95"/>
  <c r="K62" i="95"/>
  <c r="K63" i="95"/>
  <c r="I20" i="96"/>
  <c r="I34" i="13"/>
  <c r="M68" i="95"/>
  <c r="I34" i="16"/>
  <c r="M34" i="16" s="1"/>
  <c r="M69" i="95"/>
  <c r="E70" i="95"/>
  <c r="G70" i="95" s="1"/>
  <c r="K22" i="96"/>
  <c r="E71" i="95" s="1"/>
  <c r="G71" i="95" s="1"/>
  <c r="I32" i="21"/>
  <c r="M32" i="21" s="1"/>
  <c r="M72" i="95"/>
  <c r="I168" i="11"/>
  <c r="M73" i="95"/>
  <c r="E74" i="95"/>
  <c r="G74" i="95" s="1"/>
  <c r="K23" i="96"/>
  <c r="E75" i="95" s="1"/>
  <c r="G75" i="95" s="1"/>
  <c r="I169" i="11"/>
  <c r="M78" i="95"/>
  <c r="E79" i="95"/>
  <c r="G79" i="95" s="1"/>
  <c r="K25" i="96"/>
  <c r="E80" i="95" s="1"/>
  <c r="G80" i="95" s="1"/>
  <c r="E81" i="95"/>
  <c r="G81" i="95" s="1"/>
  <c r="K26" i="96"/>
  <c r="E82" i="95" s="1"/>
  <c r="G82" i="95" s="1"/>
  <c r="E76" i="95"/>
  <c r="G76" i="95" s="1"/>
  <c r="K24" i="96"/>
  <c r="E77" i="95" s="1"/>
  <c r="G77" i="95" s="1"/>
  <c r="I170" i="11"/>
  <c r="M83" i="95"/>
  <c r="E8" i="94"/>
  <c r="K27" i="96"/>
  <c r="K9" i="94"/>
  <c r="I46" i="46"/>
  <c r="M46" i="46" s="1"/>
  <c r="M10" i="94"/>
  <c r="I46" i="45"/>
  <c r="M46" i="45" s="1"/>
  <c r="M11" i="94"/>
  <c r="I46" i="44"/>
  <c r="M46" i="44" s="1"/>
  <c r="M12" i="94"/>
  <c r="I46" i="43"/>
  <c r="M46" i="43" s="1"/>
  <c r="M13" i="94"/>
  <c r="I46" i="42"/>
  <c r="M46" i="42" s="1"/>
  <c r="M14" i="94"/>
  <c r="I46" i="41"/>
  <c r="M46" i="41" s="1"/>
  <c r="M15" i="94"/>
  <c r="I46" i="40"/>
  <c r="M46" i="40" s="1"/>
  <c r="M16" i="94"/>
  <c r="I46" i="39"/>
  <c r="M46" i="39" s="1"/>
  <c r="M17" i="94"/>
  <c r="I46" i="38"/>
  <c r="M46" i="38" s="1"/>
  <c r="M18" i="94"/>
  <c r="I46" i="37"/>
  <c r="M46" i="37" s="1"/>
  <c r="M19" i="94"/>
  <c r="I46" i="36"/>
  <c r="M46" i="36" s="1"/>
  <c r="M20" i="94"/>
  <c r="I46" i="35"/>
  <c r="M46" i="35" s="1"/>
  <c r="M21" i="94"/>
  <c r="I46" i="34"/>
  <c r="M46" i="34" s="1"/>
  <c r="M22" i="94"/>
  <c r="I46" i="33"/>
  <c r="M46" i="33" s="1"/>
  <c r="M23" i="94"/>
  <c r="I46" i="32"/>
  <c r="M46" i="32" s="1"/>
  <c r="M24" i="94"/>
  <c r="I30" i="51"/>
  <c r="M30" i="51" s="1"/>
  <c r="M25" i="94"/>
  <c r="I46" i="31"/>
  <c r="M46" i="31" s="1"/>
  <c r="M26" i="94"/>
  <c r="I46" i="30"/>
  <c r="M46" i="30" s="1"/>
  <c r="M27" i="94"/>
  <c r="I35" i="24"/>
  <c r="M35" i="24" s="1"/>
  <c r="S35" i="24" s="1"/>
  <c r="M28" i="94"/>
  <c r="I35" i="22"/>
  <c r="M35" i="22" s="1"/>
  <c r="S35" i="22" s="1"/>
  <c r="M29" i="94"/>
  <c r="K30" i="94"/>
  <c r="G33" i="94"/>
  <c r="E32" i="94"/>
  <c r="G32" i="94" s="1"/>
  <c r="I36" i="22"/>
  <c r="M36" i="22" s="1"/>
  <c r="S36" i="22" s="1"/>
  <c r="M31" i="94"/>
  <c r="I171" i="11"/>
  <c r="M34" i="94"/>
  <c r="E35" i="94"/>
  <c r="G35" i="94" s="1"/>
  <c r="K29" i="96"/>
  <c r="K36" i="94"/>
  <c r="I172" i="11"/>
  <c r="M38" i="94"/>
  <c r="E39" i="94"/>
  <c r="G39" i="94" s="1"/>
  <c r="K31" i="96"/>
  <c r="E40" i="94" s="1"/>
  <c r="G40" i="94" s="1"/>
  <c r="BA85" i="52"/>
  <c r="BA84" i="52"/>
  <c r="BA83" i="52"/>
  <c r="BA82" i="52"/>
  <c r="BA81" i="52"/>
  <c r="BA80" i="52"/>
  <c r="BA98" i="52" s="1"/>
  <c r="E16" i="8" s="1"/>
  <c r="E17" i="8" s="1"/>
  <c r="CE85" i="52"/>
  <c r="CE84" i="52"/>
  <c r="CE83" i="52"/>
  <c r="CE82" i="52"/>
  <c r="CE81" i="52"/>
  <c r="CE80" i="52"/>
  <c r="K40" i="94" l="1"/>
  <c r="K39" i="94"/>
  <c r="I52" i="26"/>
  <c r="M52" i="26" s="1"/>
  <c r="M36" i="94"/>
  <c r="K35" i="94"/>
  <c r="K32" i="94"/>
  <c r="K33" i="94"/>
  <c r="I36" i="24"/>
  <c r="M36" i="24" s="1"/>
  <c r="S36" i="24" s="1"/>
  <c r="M30" i="94"/>
  <c r="BA46" i="30"/>
  <c r="AU46" i="30"/>
  <c r="AK46" i="30"/>
  <c r="AE46" i="30"/>
  <c r="Q46" i="30"/>
  <c r="Q46" i="31"/>
  <c r="BO30" i="51"/>
  <c r="BG30" i="51"/>
  <c r="AY30" i="51"/>
  <c r="AQ30" i="51"/>
  <c r="AU30" i="51" s="1"/>
  <c r="AI30" i="51"/>
  <c r="AA30" i="51"/>
  <c r="Q30" i="51"/>
  <c r="Q46" i="32"/>
  <c r="Q46" i="33"/>
  <c r="BA46" i="34"/>
  <c r="AU46" i="34"/>
  <c r="AK46" i="34"/>
  <c r="AE46" i="34"/>
  <c r="Q46" i="34"/>
  <c r="BA46" i="35"/>
  <c r="AU46" i="35"/>
  <c r="AK46" i="35"/>
  <c r="AE46" i="35"/>
  <c r="Q46" i="35"/>
  <c r="BA46" i="36"/>
  <c r="AU46" i="36"/>
  <c r="AK46" i="36"/>
  <c r="AE46" i="36"/>
  <c r="Q46" i="36"/>
  <c r="Q46" i="37"/>
  <c r="Q46" i="38"/>
  <c r="Q46" i="39"/>
  <c r="Q46" i="40"/>
  <c r="Q46" i="41"/>
  <c r="Q46" i="42"/>
  <c r="Q46" i="43"/>
  <c r="Q46" i="44"/>
  <c r="Q46" i="45"/>
  <c r="BA46" i="46"/>
  <c r="AU46" i="46"/>
  <c r="AK46" i="46"/>
  <c r="AE46" i="46"/>
  <c r="Q46" i="46"/>
  <c r="I24" i="49"/>
  <c r="M24" i="49" s="1"/>
  <c r="Q24" i="49" s="1"/>
  <c r="W24" i="49" s="1"/>
  <c r="M9" i="94"/>
  <c r="E41" i="94"/>
  <c r="G8" i="94"/>
  <c r="K77" i="95"/>
  <c r="K76" i="95"/>
  <c r="K82" i="95"/>
  <c r="K81" i="95"/>
  <c r="K80" i="95"/>
  <c r="K79" i="95"/>
  <c r="K75" i="95"/>
  <c r="K74" i="95"/>
  <c r="I34" i="10"/>
  <c r="S32" i="21"/>
  <c r="M37" i="8" s="1"/>
  <c r="K71" i="95"/>
  <c r="K70" i="95"/>
  <c r="I29" i="10"/>
  <c r="S34" i="16"/>
  <c r="M34" i="8" s="1"/>
  <c r="E35" i="12"/>
  <c r="M34" i="13"/>
  <c r="E64" i="95"/>
  <c r="G64" i="95" s="1"/>
  <c r="K20" i="96"/>
  <c r="E65" i="95" s="1"/>
  <c r="G65" i="95" s="1"/>
  <c r="I167" i="11"/>
  <c r="M63" i="95"/>
  <c r="I166" i="11"/>
  <c r="M62" i="95"/>
  <c r="I51" i="26"/>
  <c r="M61" i="95"/>
  <c r="I51" i="27"/>
  <c r="M60" i="95"/>
  <c r="I165" i="11"/>
  <c r="M59" i="95"/>
  <c r="E57" i="95"/>
  <c r="G57" i="95" s="1"/>
  <c r="K21" i="96"/>
  <c r="E58" i="95" s="1"/>
  <c r="G58" i="95" s="1"/>
  <c r="I33" i="22"/>
  <c r="M33" i="22" s="1"/>
  <c r="S33" i="22" s="1"/>
  <c r="M56" i="95"/>
  <c r="I33" i="24"/>
  <c r="M33" i="24" s="1"/>
  <c r="S33" i="24" s="1"/>
  <c r="M55" i="95"/>
  <c r="K54" i="95"/>
  <c r="K67" i="95"/>
  <c r="M67" i="95" s="1"/>
  <c r="K53" i="95"/>
  <c r="K66" i="95"/>
  <c r="M66" i="95" s="1"/>
  <c r="I45" i="30"/>
  <c r="M52" i="95"/>
  <c r="I45" i="31"/>
  <c r="M51" i="95"/>
  <c r="I27" i="51"/>
  <c r="M27" i="51" s="1"/>
  <c r="M50" i="95"/>
  <c r="I45" i="32"/>
  <c r="M49" i="95"/>
  <c r="I45" i="33"/>
  <c r="M48" i="95"/>
  <c r="I45" i="34"/>
  <c r="M47" i="95"/>
  <c r="I45" i="35"/>
  <c r="M46" i="95"/>
  <c r="I45" i="36"/>
  <c r="M45" i="95"/>
  <c r="I45" i="37"/>
  <c r="M44" i="95"/>
  <c r="I45" i="38"/>
  <c r="M43" i="95"/>
  <c r="I45" i="39"/>
  <c r="M42" i="95"/>
  <c r="I45" i="40"/>
  <c r="M41" i="95"/>
  <c r="I45" i="41"/>
  <c r="M40" i="95"/>
  <c r="I45" i="42"/>
  <c r="M39" i="95"/>
  <c r="I45" i="43"/>
  <c r="M38" i="95"/>
  <c r="I45" i="44"/>
  <c r="M37" i="95"/>
  <c r="I45" i="45"/>
  <c r="M36" i="95"/>
  <c r="I45" i="46"/>
  <c r="M35" i="95"/>
  <c r="I22" i="49"/>
  <c r="M22" i="49" s="1"/>
  <c r="Q22" i="49" s="1"/>
  <c r="W22" i="49" s="1"/>
  <c r="M34" i="95"/>
  <c r="I26" i="51"/>
  <c r="M26" i="51" s="1"/>
  <c r="M33" i="95"/>
  <c r="K32" i="95"/>
  <c r="K31" i="95"/>
  <c r="K30" i="95"/>
  <c r="K29" i="95"/>
  <c r="I176" i="11"/>
  <c r="I177" i="11" s="1"/>
  <c r="I60" i="10" s="1"/>
  <c r="K27" i="95"/>
  <c r="K26" i="95"/>
  <c r="K25" i="95"/>
  <c r="K24" i="95"/>
  <c r="K23" i="95"/>
  <c r="K22" i="95"/>
  <c r="K21" i="95"/>
  <c r="K20" i="95"/>
  <c r="K19" i="95"/>
  <c r="K18" i="95"/>
  <c r="K17" i="95"/>
  <c r="K16" i="95"/>
  <c r="K15" i="95"/>
  <c r="K14" i="95"/>
  <c r="K13" i="95"/>
  <c r="K12" i="95"/>
  <c r="K11" i="95"/>
  <c r="K10" i="95"/>
  <c r="E8" i="95"/>
  <c r="K8" i="96"/>
  <c r="E9" i="95" s="1"/>
  <c r="G9" i="95" s="1"/>
  <c r="AS39" i="45"/>
  <c r="AO39" i="45"/>
  <c r="AY39" i="45" s="1"/>
  <c r="AI38" i="45"/>
  <c r="AK38" i="45"/>
  <c r="AS38" i="45"/>
  <c r="AU38" i="45"/>
  <c r="AO38" i="45"/>
  <c r="AS39" i="44"/>
  <c r="AO39" i="44"/>
  <c r="AY39" i="44" s="1"/>
  <c r="AI38" i="44"/>
  <c r="AK38" i="44"/>
  <c r="AS38" i="44"/>
  <c r="AU38" i="44"/>
  <c r="AO38" i="44"/>
  <c r="AS39" i="43"/>
  <c r="AO39" i="43"/>
  <c r="AY39" i="43" s="1"/>
  <c r="AI38" i="43"/>
  <c r="AK38" i="43"/>
  <c r="AS38" i="43"/>
  <c r="AU38" i="43"/>
  <c r="AO38" i="43"/>
  <c r="AS39" i="42"/>
  <c r="AO39" i="42"/>
  <c r="AY39" i="42" s="1"/>
  <c r="AI38" i="42"/>
  <c r="AK38" i="42"/>
  <c r="AS38" i="42"/>
  <c r="AU38" i="42"/>
  <c r="AO38" i="42"/>
  <c r="AS39" i="41"/>
  <c r="AO39" i="41"/>
  <c r="AY39" i="41" s="1"/>
  <c r="AI38" i="41"/>
  <c r="AK38" i="41"/>
  <c r="AS38" i="41"/>
  <c r="AU38" i="41"/>
  <c r="AO38" i="41"/>
  <c r="AS39" i="40"/>
  <c r="AO39" i="40"/>
  <c r="AY39" i="40" s="1"/>
  <c r="AI38" i="40"/>
  <c r="AK38" i="40"/>
  <c r="AS38" i="40"/>
  <c r="AU38" i="40"/>
  <c r="AO38" i="40"/>
  <c r="AS39" i="39"/>
  <c r="AO39" i="39"/>
  <c r="AY39" i="39" s="1"/>
  <c r="AI38" i="39"/>
  <c r="AK38" i="39"/>
  <c r="AS38" i="39"/>
  <c r="AU38" i="39"/>
  <c r="AO38" i="39"/>
  <c r="AS39" i="38"/>
  <c r="AO39" i="38"/>
  <c r="AY39" i="38" s="1"/>
  <c r="AI38" i="38"/>
  <c r="AK38" i="38"/>
  <c r="AS38" i="38"/>
  <c r="AU38" i="38"/>
  <c r="AO38" i="38"/>
  <c r="AS39" i="37"/>
  <c r="AO39" i="37"/>
  <c r="AY39" i="37" s="1"/>
  <c r="AI38" i="37"/>
  <c r="AK38" i="37"/>
  <c r="AS38" i="37"/>
  <c r="AU38" i="37"/>
  <c r="AO38" i="37"/>
  <c r="AS39" i="36"/>
  <c r="AO39" i="36"/>
  <c r="AY39" i="36" s="1"/>
  <c r="AS38" i="36"/>
  <c r="AO38" i="36"/>
  <c r="AY38" i="36" s="1"/>
  <c r="AS39" i="35"/>
  <c r="AO39" i="35"/>
  <c r="AY39" i="35" s="1"/>
  <c r="AS38" i="35"/>
  <c r="AO38" i="35"/>
  <c r="AY38" i="35" s="1"/>
  <c r="AS39" i="34"/>
  <c r="AO39" i="34"/>
  <c r="AY39" i="34" s="1"/>
  <c r="AS38" i="34"/>
  <c r="AO38" i="34"/>
  <c r="AY38" i="34" s="1"/>
  <c r="AS39" i="33"/>
  <c r="AO39" i="33"/>
  <c r="AY39" i="33" s="1"/>
  <c r="AI38" i="33"/>
  <c r="AK38" i="33"/>
  <c r="AS38" i="33"/>
  <c r="AU38" i="33"/>
  <c r="AO38" i="33"/>
  <c r="AS39" i="32"/>
  <c r="AO39" i="32"/>
  <c r="AY39" i="32" s="1"/>
  <c r="AI38" i="32"/>
  <c r="AK38" i="32"/>
  <c r="AS38" i="32"/>
  <c r="AU38" i="32"/>
  <c r="AO38" i="32"/>
  <c r="AS39" i="31"/>
  <c r="AO39" i="31"/>
  <c r="AY39" i="31" s="1"/>
  <c r="AI38" i="31"/>
  <c r="AK38" i="31"/>
  <c r="AS38" i="31"/>
  <c r="AU38" i="31"/>
  <c r="AO38" i="31"/>
  <c r="AS39" i="30"/>
  <c r="AO39" i="30"/>
  <c r="AY39" i="30" s="1"/>
  <c r="AS38" i="30"/>
  <c r="AO38" i="30"/>
  <c r="AY38" i="30" s="1"/>
  <c r="K18" i="49"/>
  <c r="K19" i="49" s="1"/>
  <c r="M19" i="49" s="1"/>
  <c r="Q19" i="49" s="1"/>
  <c r="W19" i="49" s="1"/>
  <c r="W16" i="49"/>
  <c r="Q20" i="49"/>
  <c r="G25" i="10" s="1"/>
  <c r="Q18" i="49"/>
  <c r="O18" i="49" s="1"/>
  <c r="W20" i="51"/>
  <c r="W24" i="51" s="1"/>
  <c r="I9" i="8" s="1"/>
  <c r="Q24" i="51"/>
  <c r="G9" i="10" s="1"/>
  <c r="AM20" i="51"/>
  <c r="AM24" i="51" s="1"/>
  <c r="I19" i="8" s="1"/>
  <c r="AI24" i="51"/>
  <c r="G15" i="10" s="1"/>
  <c r="BS20" i="51"/>
  <c r="BS24" i="51" s="1"/>
  <c r="I28" i="8" s="1"/>
  <c r="BO24" i="51"/>
  <c r="G24" i="10" s="1"/>
  <c r="W29" i="53"/>
  <c r="Q43" i="53"/>
  <c r="G23" i="10" s="1"/>
  <c r="Q41" i="53"/>
  <c r="W29" i="55"/>
  <c r="W41" i="55" s="1"/>
  <c r="I8" i="8" s="1"/>
  <c r="I10" i="8" s="1"/>
  <c r="Q41" i="55"/>
  <c r="G8" i="10" s="1"/>
  <c r="Y44" i="30"/>
  <c r="M24" i="28" s="1"/>
  <c r="AI36" i="30"/>
  <c r="AI44" i="30" s="1"/>
  <c r="Y26" i="7" s="1"/>
  <c r="AC44" i="30"/>
  <c r="U26" i="7" s="1"/>
  <c r="AM44" i="30"/>
  <c r="S24" i="28" s="1"/>
  <c r="AS36" i="30"/>
  <c r="AS44" i="30" s="1"/>
  <c r="AC26" i="7" s="1"/>
  <c r="AO36" i="30"/>
  <c r="Y44" i="31"/>
  <c r="AI36" i="31"/>
  <c r="AI44" i="31" s="1"/>
  <c r="Y25" i="7" s="1"/>
  <c r="AK36" i="31"/>
  <c r="AC44" i="31"/>
  <c r="U25" i="7" s="1"/>
  <c r="G23" i="28"/>
  <c r="AE44" i="31"/>
  <c r="AM44" i="31"/>
  <c r="AS36" i="31"/>
  <c r="AS44" i="31" s="1"/>
  <c r="AC25" i="7" s="1"/>
  <c r="AU36" i="31"/>
  <c r="AO36" i="31"/>
  <c r="Y44" i="32"/>
  <c r="AI36" i="32"/>
  <c r="AI44" i="32" s="1"/>
  <c r="Y24" i="7" s="1"/>
  <c r="AK36" i="32"/>
  <c r="AC44" i="32"/>
  <c r="U24" i="7" s="1"/>
  <c r="G22" i="28"/>
  <c r="AE44" i="32"/>
  <c r="AM44" i="32"/>
  <c r="AS36" i="32"/>
  <c r="AS44" i="32" s="1"/>
  <c r="AC24" i="7" s="1"/>
  <c r="AU36" i="32"/>
  <c r="AO36" i="32"/>
  <c r="Y44" i="33"/>
  <c r="AI36" i="33"/>
  <c r="AI44" i="33" s="1"/>
  <c r="Y21" i="7" s="1"/>
  <c r="AK36" i="33"/>
  <c r="AC44" i="33"/>
  <c r="U21" i="7" s="1"/>
  <c r="G21" i="28"/>
  <c r="AE44" i="33"/>
  <c r="AM44" i="33"/>
  <c r="AS36" i="33"/>
  <c r="AS44" i="33" s="1"/>
  <c r="AC21" i="7" s="1"/>
  <c r="AU36" i="33"/>
  <c r="AO36" i="33"/>
  <c r="Y44" i="34"/>
  <c r="AI36" i="34"/>
  <c r="AI44" i="34" s="1"/>
  <c r="Y20" i="7" s="1"/>
  <c r="AC44" i="34"/>
  <c r="U20" i="7" s="1"/>
  <c r="G20" i="28"/>
  <c r="AE44" i="34"/>
  <c r="AM44" i="34"/>
  <c r="AS36" i="34"/>
  <c r="AS44" i="34" s="1"/>
  <c r="AC20" i="7" s="1"/>
  <c r="AO36" i="34"/>
  <c r="Y44" i="35"/>
  <c r="AI36" i="35"/>
  <c r="AI44" i="35" s="1"/>
  <c r="Y19" i="7" s="1"/>
  <c r="AK36" i="35"/>
  <c r="AC44" i="35"/>
  <c r="U19" i="7" s="1"/>
  <c r="G19" i="28"/>
  <c r="AE44" i="35"/>
  <c r="AM44" i="35"/>
  <c r="AS36" i="35"/>
  <c r="AS44" i="35" s="1"/>
  <c r="AC19" i="7" s="1"/>
  <c r="AU36" i="35"/>
  <c r="AO36" i="35"/>
  <c r="Y44" i="36"/>
  <c r="AI36" i="36"/>
  <c r="AI44" i="36" s="1"/>
  <c r="Y18" i="7" s="1"/>
  <c r="AK36" i="36"/>
  <c r="AC44" i="36"/>
  <c r="U18" i="7" s="1"/>
  <c r="G18" i="28"/>
  <c r="AE44" i="36"/>
  <c r="AM44" i="36"/>
  <c r="AS36" i="36"/>
  <c r="AS44" i="36" s="1"/>
  <c r="AC18" i="7" s="1"/>
  <c r="AU36" i="36"/>
  <c r="AO36" i="36"/>
  <c r="Y44" i="37"/>
  <c r="AI36" i="37"/>
  <c r="AI44" i="37" s="1"/>
  <c r="Y17" i="7" s="1"/>
  <c r="AK36" i="37"/>
  <c r="AC44" i="37"/>
  <c r="U17" i="7" s="1"/>
  <c r="G17" i="28"/>
  <c r="AE44" i="37"/>
  <c r="AM44" i="37"/>
  <c r="AS36" i="37"/>
  <c r="AS44" i="37" s="1"/>
  <c r="AC17" i="7" s="1"/>
  <c r="AU36" i="37"/>
  <c r="AO36" i="37"/>
  <c r="Y44" i="38"/>
  <c r="AI36" i="38"/>
  <c r="AI44" i="38" s="1"/>
  <c r="Y16" i="7" s="1"/>
  <c r="AK36" i="38"/>
  <c r="AC44" i="38"/>
  <c r="U16" i="7" s="1"/>
  <c r="G16" i="28"/>
  <c r="AE44" i="38"/>
  <c r="AM44" i="38"/>
  <c r="AS36" i="38"/>
  <c r="AS44" i="38" s="1"/>
  <c r="AC16" i="7" s="1"/>
  <c r="AU36" i="38"/>
  <c r="AO36" i="38"/>
  <c r="Y44" i="39"/>
  <c r="AI36" i="39"/>
  <c r="AI44" i="39" s="1"/>
  <c r="Y15" i="7" s="1"/>
  <c r="AK36" i="39"/>
  <c r="AC44" i="39"/>
  <c r="U15" i="7" s="1"/>
  <c r="G15" i="28"/>
  <c r="AE44" i="39"/>
  <c r="AM44" i="39"/>
  <c r="AS36" i="39"/>
  <c r="AS44" i="39" s="1"/>
  <c r="AC15" i="7" s="1"/>
  <c r="AU36" i="39"/>
  <c r="AO36" i="39"/>
  <c r="Y44" i="40"/>
  <c r="AI36" i="40"/>
  <c r="AI44" i="40" s="1"/>
  <c r="Y14" i="7" s="1"/>
  <c r="AK36" i="40"/>
  <c r="AC44" i="40"/>
  <c r="U14" i="7" s="1"/>
  <c r="G14" i="28"/>
  <c r="AE44" i="40"/>
  <c r="AM44" i="40"/>
  <c r="AS36" i="40"/>
  <c r="AS44" i="40" s="1"/>
  <c r="AC14" i="7" s="1"/>
  <c r="AU36" i="40"/>
  <c r="AO36" i="40"/>
  <c r="Y44" i="41"/>
  <c r="AI36" i="41"/>
  <c r="AI44" i="41" s="1"/>
  <c r="Y13" i="7" s="1"/>
  <c r="AK36" i="41"/>
  <c r="AC44" i="41"/>
  <c r="U13" i="7" s="1"/>
  <c r="G13" i="28"/>
  <c r="AE44" i="41"/>
  <c r="AM44" i="41"/>
  <c r="AS36" i="41"/>
  <c r="AS44" i="41" s="1"/>
  <c r="AC13" i="7" s="1"/>
  <c r="AU36" i="41"/>
  <c r="AO36" i="41"/>
  <c r="Y44" i="42"/>
  <c r="AI36" i="42"/>
  <c r="AI44" i="42" s="1"/>
  <c r="Y12" i="7" s="1"/>
  <c r="AK36" i="42"/>
  <c r="AC44" i="42"/>
  <c r="U12" i="7" s="1"/>
  <c r="G12" i="28"/>
  <c r="AE44" i="42"/>
  <c r="AM44" i="42"/>
  <c r="AS36" i="42"/>
  <c r="AS44" i="42" s="1"/>
  <c r="AC12" i="7" s="1"/>
  <c r="AU36" i="42"/>
  <c r="AO36" i="42"/>
  <c r="Y44" i="43"/>
  <c r="AI36" i="43"/>
  <c r="AI44" i="43" s="1"/>
  <c r="Y11" i="7" s="1"/>
  <c r="AK36" i="43"/>
  <c r="AC44" i="43"/>
  <c r="U11" i="7" s="1"/>
  <c r="G11" i="28"/>
  <c r="AE44" i="43"/>
  <c r="AM44" i="43"/>
  <c r="AS36" i="43"/>
  <c r="AS44" i="43" s="1"/>
  <c r="AC11" i="7" s="1"/>
  <c r="AU36" i="43"/>
  <c r="AO36" i="43"/>
  <c r="Y44" i="44"/>
  <c r="AI36" i="44"/>
  <c r="AI44" i="44" s="1"/>
  <c r="Y10" i="7" s="1"/>
  <c r="AK36" i="44"/>
  <c r="AC44" i="44"/>
  <c r="U10" i="7" s="1"/>
  <c r="G10" i="28"/>
  <c r="AE44" i="44"/>
  <c r="AM44" i="44"/>
  <c r="AS36" i="44"/>
  <c r="AS44" i="44" s="1"/>
  <c r="AC10" i="7" s="1"/>
  <c r="AU36" i="44"/>
  <c r="AO36" i="44"/>
  <c r="Y44" i="45"/>
  <c r="AI36" i="45"/>
  <c r="AI44" i="45" s="1"/>
  <c r="Y9" i="7" s="1"/>
  <c r="AK36" i="45"/>
  <c r="AC44" i="45"/>
  <c r="U9" i="7" s="1"/>
  <c r="G9" i="28"/>
  <c r="AE44" i="45"/>
  <c r="AM44" i="45"/>
  <c r="AS36" i="45"/>
  <c r="AS44" i="45" s="1"/>
  <c r="AC9" i="7" s="1"/>
  <c r="AU36" i="45"/>
  <c r="AO36" i="45"/>
  <c r="G25" i="28"/>
  <c r="AM44" i="46"/>
  <c r="S8" i="28" s="1"/>
  <c r="AO36" i="46"/>
  <c r="AO44" i="46" s="1"/>
  <c r="Y8" i="28" s="1"/>
  <c r="AY9" i="30"/>
  <c r="BA9" i="31"/>
  <c r="AY9" i="31"/>
  <c r="BA9" i="32"/>
  <c r="AY9" i="32"/>
  <c r="BA9" i="33"/>
  <c r="AY9" i="33"/>
  <c r="AY9" i="34"/>
  <c r="BA9" i="35"/>
  <c r="AY9" i="35"/>
  <c r="BA9" i="36"/>
  <c r="AY9" i="36"/>
  <c r="BA9" i="37"/>
  <c r="AY9" i="37"/>
  <c r="BA9" i="38"/>
  <c r="AY9" i="38"/>
  <c r="BA9" i="39"/>
  <c r="AY9" i="39"/>
  <c r="BA9" i="40"/>
  <c r="AY9" i="40"/>
  <c r="BA9" i="41"/>
  <c r="AY9" i="41"/>
  <c r="BA9" i="42"/>
  <c r="AY9" i="42"/>
  <c r="BA9" i="43"/>
  <c r="AY9" i="43"/>
  <c r="BA9" i="44"/>
  <c r="AY9" i="44"/>
  <c r="BA9" i="45"/>
  <c r="AY9" i="45"/>
  <c r="AY19" i="45"/>
  <c r="BA19" i="45"/>
  <c r="AY19" i="44"/>
  <c r="BA19" i="44"/>
  <c r="AY19" i="43"/>
  <c r="BA19" i="43"/>
  <c r="AY19" i="42"/>
  <c r="BA19" i="42"/>
  <c r="AY19" i="41"/>
  <c r="BA19" i="41"/>
  <c r="AY19" i="40"/>
  <c r="BA19" i="40"/>
  <c r="AY19" i="39"/>
  <c r="BA19" i="39"/>
  <c r="AY19" i="38"/>
  <c r="BA19" i="38"/>
  <c r="AY19" i="37"/>
  <c r="BA19" i="37"/>
  <c r="AY19" i="36"/>
  <c r="BA19" i="36"/>
  <c r="AY19" i="35"/>
  <c r="BA19" i="35"/>
  <c r="AY19" i="33"/>
  <c r="BA19" i="33"/>
  <c r="AY19" i="32"/>
  <c r="BA19" i="32"/>
  <c r="AY19" i="31"/>
  <c r="BA19" i="31"/>
  <c r="AY14" i="45"/>
  <c r="BA14" i="45"/>
  <c r="AY14" i="44"/>
  <c r="BA14" i="44"/>
  <c r="AY14" i="43"/>
  <c r="BA14" i="43"/>
  <c r="AY14" i="42"/>
  <c r="BA14" i="42"/>
  <c r="AY14" i="41"/>
  <c r="BA14" i="41"/>
  <c r="AY14" i="40"/>
  <c r="BA14" i="40"/>
  <c r="AY14" i="39"/>
  <c r="BA14" i="39"/>
  <c r="AY14" i="38"/>
  <c r="BA14" i="38"/>
  <c r="AY14" i="37"/>
  <c r="BA14" i="37"/>
  <c r="AY14" i="36"/>
  <c r="BA14" i="36"/>
  <c r="AY14" i="35"/>
  <c r="BA14" i="35"/>
  <c r="AY14" i="33"/>
  <c r="BA14" i="33"/>
  <c r="AY14" i="32"/>
  <c r="BA14" i="32"/>
  <c r="AY14" i="31"/>
  <c r="BA14" i="31"/>
  <c r="BA13" i="45"/>
  <c r="AY13" i="45"/>
  <c r="BA13" i="44"/>
  <c r="AY13" i="44"/>
  <c r="BA13" i="43"/>
  <c r="AY13" i="43"/>
  <c r="BA13" i="42"/>
  <c r="AY13" i="42"/>
  <c r="BA13" i="41"/>
  <c r="AY13" i="41"/>
  <c r="BA13" i="40"/>
  <c r="AY13" i="40"/>
  <c r="BA13" i="39"/>
  <c r="AY13" i="39"/>
  <c r="BA13" i="38"/>
  <c r="AY13" i="38"/>
  <c r="BA13" i="37"/>
  <c r="AY13" i="37"/>
  <c r="BA13" i="36"/>
  <c r="AY13" i="36"/>
  <c r="BA13" i="35"/>
  <c r="AY13" i="35"/>
  <c r="BA13" i="33"/>
  <c r="AY13" i="33"/>
  <c r="BA13" i="32"/>
  <c r="AY13" i="32"/>
  <c r="BA13" i="31"/>
  <c r="AY13" i="31"/>
  <c r="AY11" i="45"/>
  <c r="BA11" i="45"/>
  <c r="AY11" i="44"/>
  <c r="BA11" i="44"/>
  <c r="AY11" i="43"/>
  <c r="BA11" i="43"/>
  <c r="AY11" i="42"/>
  <c r="BA11" i="42"/>
  <c r="AY11" i="41"/>
  <c r="BA11" i="41"/>
  <c r="AY11" i="40"/>
  <c r="BA11" i="40"/>
  <c r="AY11" i="39"/>
  <c r="BA11" i="39"/>
  <c r="AY11" i="38"/>
  <c r="BA11" i="38"/>
  <c r="AY11" i="37"/>
  <c r="BA11" i="37"/>
  <c r="AY11" i="36"/>
  <c r="BA11" i="36"/>
  <c r="AY11" i="35"/>
  <c r="BA11" i="35"/>
  <c r="AY11" i="33"/>
  <c r="BA11" i="33"/>
  <c r="AY11" i="32"/>
  <c r="BA11" i="32"/>
  <c r="AY11" i="31"/>
  <c r="BA11" i="31"/>
  <c r="W37" i="52"/>
  <c r="Y37" i="52"/>
  <c r="AQ37" i="52"/>
  <c r="AS37" i="52"/>
  <c r="CE37" i="52"/>
  <c r="CG37" i="52"/>
  <c r="W25" i="50"/>
  <c r="Y25" i="50"/>
  <c r="W35" i="52"/>
  <c r="Y35" i="52"/>
  <c r="AQ35" i="52"/>
  <c r="AS35" i="52"/>
  <c r="CE35" i="52"/>
  <c r="CG35" i="52"/>
  <c r="W23" i="50"/>
  <c r="Y23" i="50"/>
  <c r="CA13" i="52"/>
  <c r="BQ13" i="52"/>
  <c r="BG13" i="52"/>
  <c r="AW13" i="52"/>
  <c r="AM13" i="52"/>
  <c r="AC13" i="52"/>
  <c r="Q13" i="52"/>
  <c r="M98" i="52"/>
  <c r="K98" i="52" s="1"/>
  <c r="I66" i="50"/>
  <c r="Q11" i="50"/>
  <c r="M64" i="50"/>
  <c r="AM22" i="46"/>
  <c r="AO22" i="46" s="1"/>
  <c r="AM22" i="45"/>
  <c r="AC22" i="45"/>
  <c r="AE22" i="45"/>
  <c r="Y22" i="45"/>
  <c r="AM22" i="44"/>
  <c r="AC22" i="44"/>
  <c r="AE22" i="44"/>
  <c r="Y22" i="44"/>
  <c r="AM22" i="43"/>
  <c r="AC22" i="43"/>
  <c r="AE22" i="43"/>
  <c r="Y22" i="43"/>
  <c r="AM22" i="42"/>
  <c r="AC22" i="42"/>
  <c r="AE22" i="42"/>
  <c r="Y22" i="42"/>
  <c r="AM22" i="41"/>
  <c r="AC22" i="41"/>
  <c r="AE22" i="41"/>
  <c r="Y22" i="41"/>
  <c r="AM22" i="40"/>
  <c r="AC22" i="40"/>
  <c r="AE22" i="40"/>
  <c r="Y22" i="40"/>
  <c r="AM22" i="39"/>
  <c r="AC22" i="39"/>
  <c r="AE22" i="39"/>
  <c r="Y22" i="39"/>
  <c r="AM22" i="38"/>
  <c r="AC22" i="38"/>
  <c r="AE22" i="38"/>
  <c r="Y22" i="38"/>
  <c r="AM22" i="37"/>
  <c r="AC22" i="37"/>
  <c r="AE22" i="37"/>
  <c r="Y22" i="37"/>
  <c r="AM22" i="36"/>
  <c r="AC22" i="36"/>
  <c r="AE22" i="36"/>
  <c r="Y22" i="36"/>
  <c r="AM22" i="35"/>
  <c r="AC22" i="35"/>
  <c r="AE22" i="35"/>
  <c r="Y22" i="35"/>
  <c r="AM22" i="34"/>
  <c r="AC22" i="34"/>
  <c r="Y22" i="34"/>
  <c r="AI22" i="34" s="1"/>
  <c r="AM22" i="33"/>
  <c r="AC22" i="33"/>
  <c r="AE22" i="33"/>
  <c r="Y22" i="33"/>
  <c r="AM22" i="32"/>
  <c r="AC22" i="32"/>
  <c r="AE22" i="32"/>
  <c r="Y22" i="32"/>
  <c r="AM22" i="31"/>
  <c r="AC22" i="31"/>
  <c r="AE22" i="31"/>
  <c r="Y22" i="31"/>
  <c r="AM22" i="30"/>
  <c r="AC22" i="30"/>
  <c r="Y22" i="30"/>
  <c r="AI22" i="30" s="1"/>
  <c r="AM21" i="46"/>
  <c r="AO21" i="46" s="1"/>
  <c r="AM21" i="45"/>
  <c r="AC21" i="45"/>
  <c r="Y21" i="45"/>
  <c r="AI21" i="45" s="1"/>
  <c r="AM21" i="44"/>
  <c r="AC21" i="44"/>
  <c r="Y21" i="44"/>
  <c r="AI21" i="44" s="1"/>
  <c r="AM21" i="43"/>
  <c r="AC21" i="43"/>
  <c r="Y21" i="43"/>
  <c r="AI21" i="43" s="1"/>
  <c r="AM21" i="42"/>
  <c r="AC21" i="42"/>
  <c r="Y21" i="42"/>
  <c r="AI21" i="42" s="1"/>
  <c r="AM21" i="41"/>
  <c r="AC21" i="41"/>
  <c r="Y21" i="41"/>
  <c r="AI21" i="41" s="1"/>
  <c r="AM21" i="40"/>
  <c r="AC21" i="40"/>
  <c r="Y21" i="40"/>
  <c r="AI21" i="40" s="1"/>
  <c r="AM21" i="39"/>
  <c r="AC21" i="39"/>
  <c r="Y21" i="39"/>
  <c r="AI21" i="39" s="1"/>
  <c r="AM21" i="38"/>
  <c r="AC21" i="38"/>
  <c r="Y21" i="38"/>
  <c r="AI21" i="38" s="1"/>
  <c r="AM21" i="37"/>
  <c r="AC21" i="37"/>
  <c r="Y21" i="37"/>
  <c r="AI21" i="37" s="1"/>
  <c r="AM21" i="36"/>
  <c r="AC21" i="36"/>
  <c r="Y21" i="36"/>
  <c r="AI21" i="36" s="1"/>
  <c r="AM21" i="35"/>
  <c r="AC21" i="35"/>
  <c r="Y21" i="35"/>
  <c r="AI21" i="35" s="1"/>
  <c r="AM21" i="34"/>
  <c r="AC21" i="34"/>
  <c r="Y21" i="34"/>
  <c r="AI21" i="34" s="1"/>
  <c r="AM21" i="33"/>
  <c r="AC21" i="33"/>
  <c r="Y21" i="33"/>
  <c r="AI21" i="33" s="1"/>
  <c r="AM21" i="32"/>
  <c r="AC21" i="32"/>
  <c r="Y21" i="32"/>
  <c r="AI21" i="32" s="1"/>
  <c r="AM21" i="31"/>
  <c r="AC21" i="31"/>
  <c r="Y21" i="31"/>
  <c r="AI21" i="31" s="1"/>
  <c r="AM21" i="30"/>
  <c r="AC21" i="30"/>
  <c r="Y21" i="30"/>
  <c r="AI21" i="30" s="1"/>
  <c r="AM20" i="46"/>
  <c r="AO20" i="46" s="1"/>
  <c r="AM20" i="45"/>
  <c r="AC20" i="45"/>
  <c r="AE20" i="45"/>
  <c r="Y20" i="45"/>
  <c r="AM20" i="44"/>
  <c r="AC20" i="44"/>
  <c r="AE20" i="44"/>
  <c r="Y20" i="44"/>
  <c r="AM20" i="43"/>
  <c r="AC20" i="43"/>
  <c r="AE20" i="43"/>
  <c r="Y20" i="43"/>
  <c r="AM20" i="42"/>
  <c r="AC20" i="42"/>
  <c r="AE20" i="42"/>
  <c r="Y20" i="42"/>
  <c r="AM20" i="41"/>
  <c r="AC20" i="41"/>
  <c r="AE20" i="41"/>
  <c r="Y20" i="41"/>
  <c r="AM20" i="40"/>
  <c r="AC20" i="40"/>
  <c r="AE20" i="40"/>
  <c r="Y20" i="40"/>
  <c r="AM20" i="39"/>
  <c r="AC20" i="39"/>
  <c r="AE20" i="39"/>
  <c r="Y20" i="39"/>
  <c r="AM20" i="38"/>
  <c r="AC20" i="38"/>
  <c r="AE20" i="38"/>
  <c r="Y20" i="38"/>
  <c r="AM20" i="37"/>
  <c r="AC20" i="37"/>
  <c r="AE20" i="37"/>
  <c r="Y20" i="37"/>
  <c r="AM20" i="36"/>
  <c r="AC20" i="36"/>
  <c r="AE20" i="36"/>
  <c r="Y20" i="36"/>
  <c r="AM20" i="35"/>
  <c r="AC20" i="35"/>
  <c r="AE20" i="35"/>
  <c r="Y20" i="35"/>
  <c r="AM20" i="34"/>
  <c r="AC20" i="34"/>
  <c r="Y20" i="34"/>
  <c r="AI20" i="34" s="1"/>
  <c r="AM20" i="33"/>
  <c r="AC20" i="33"/>
  <c r="AE20" i="33"/>
  <c r="Y20" i="33"/>
  <c r="AM20" i="32"/>
  <c r="AC20" i="32"/>
  <c r="AE20" i="32"/>
  <c r="Y20" i="32"/>
  <c r="AM20" i="31"/>
  <c r="AC20" i="31"/>
  <c r="AE20" i="31"/>
  <c r="Y20" i="31"/>
  <c r="AM20" i="30"/>
  <c r="AC20" i="30"/>
  <c r="Y20" i="30"/>
  <c r="AI20" i="30" s="1"/>
  <c r="BA35" i="46"/>
  <c r="AU35" i="46"/>
  <c r="AK35" i="46"/>
  <c r="AE35" i="46"/>
  <c r="W10" i="46"/>
  <c r="Q35" i="46"/>
  <c r="S10" i="46"/>
  <c r="W10" i="45"/>
  <c r="Q35" i="45"/>
  <c r="S10" i="45"/>
  <c r="W10" i="44"/>
  <c r="Q35" i="44"/>
  <c r="S10" i="44"/>
  <c r="W10" i="43"/>
  <c r="Q35" i="43"/>
  <c r="S10" i="43"/>
  <c r="W10" i="42"/>
  <c r="Q35" i="42"/>
  <c r="S10" i="42"/>
  <c r="W10" i="41"/>
  <c r="Q35" i="41"/>
  <c r="S10" i="41"/>
  <c r="W10" i="40"/>
  <c r="Q35" i="40"/>
  <c r="S10" i="40"/>
  <c r="W10" i="39"/>
  <c r="Q35" i="39"/>
  <c r="S10" i="39"/>
  <c r="W10" i="38"/>
  <c r="Q35" i="38"/>
  <c r="S10" i="38"/>
  <c r="W10" i="37"/>
  <c r="Q35" i="37"/>
  <c r="S10" i="37"/>
  <c r="W10" i="36"/>
  <c r="Q35" i="36"/>
  <c r="S10" i="36"/>
  <c r="W10" i="35"/>
  <c r="Q35" i="35"/>
  <c r="S10" i="35"/>
  <c r="BA35" i="34"/>
  <c r="AU35" i="34"/>
  <c r="AK35" i="34"/>
  <c r="AE35" i="34"/>
  <c r="W10" i="34"/>
  <c r="Q35" i="34"/>
  <c r="S10" i="34"/>
  <c r="W10" i="33"/>
  <c r="Q35" i="33"/>
  <c r="S10" i="33"/>
  <c r="W10" i="32"/>
  <c r="Q35" i="32"/>
  <c r="S10" i="32"/>
  <c r="W10" i="31"/>
  <c r="Q35" i="31"/>
  <c r="S10" i="31"/>
  <c r="BA35" i="30"/>
  <c r="AU35" i="30"/>
  <c r="AK35" i="30"/>
  <c r="AE35" i="30"/>
  <c r="W10" i="30"/>
  <c r="Q35" i="30"/>
  <c r="S10" i="30"/>
  <c r="Q50" i="54"/>
  <c r="AM50" i="56"/>
  <c r="AS50" i="56" s="1"/>
  <c r="AC50" i="56"/>
  <c r="AI50" i="56" s="1"/>
  <c r="Q50" i="56"/>
  <c r="Y49" i="54"/>
  <c r="Q49" i="54"/>
  <c r="W49" i="54" s="1"/>
  <c r="AS49" i="56"/>
  <c r="AM49" i="56"/>
  <c r="AI49" i="56"/>
  <c r="AC49" i="56"/>
  <c r="Y49" i="56"/>
  <c r="Q49" i="56"/>
  <c r="W49" i="56" s="1"/>
  <c r="Q48" i="54"/>
  <c r="AM48" i="56"/>
  <c r="AS48" i="56" s="1"/>
  <c r="AC48" i="56"/>
  <c r="AI48" i="56" s="1"/>
  <c r="Q48" i="56"/>
  <c r="M17" i="23"/>
  <c r="I90" i="23"/>
  <c r="M17" i="25"/>
  <c r="I90" i="25"/>
  <c r="M26" i="54"/>
  <c r="I64" i="54"/>
  <c r="I66" i="54" s="1"/>
  <c r="M26" i="56"/>
  <c r="I64" i="56"/>
  <c r="W97" i="52"/>
  <c r="Y97" i="52"/>
  <c r="AQ97" i="52"/>
  <c r="AS97" i="52"/>
  <c r="CE97" i="52"/>
  <c r="CG97" i="52"/>
  <c r="W63" i="50"/>
  <c r="Y63" i="50"/>
  <c r="W95" i="52"/>
  <c r="Y95" i="52"/>
  <c r="AQ95" i="52"/>
  <c r="AS95" i="52"/>
  <c r="CE95" i="52"/>
  <c r="CG95" i="52"/>
  <c r="W61" i="50"/>
  <c r="Y61" i="50"/>
  <c r="W86" i="52"/>
  <c r="Y86" i="52"/>
  <c r="AQ86" i="52"/>
  <c r="AS86" i="52"/>
  <c r="CE86" i="52"/>
  <c r="CG86" i="52"/>
  <c r="W52" i="50"/>
  <c r="Y52" i="50"/>
  <c r="AM26" i="56" l="1"/>
  <c r="AC26" i="56"/>
  <c r="Q26" i="56"/>
  <c r="M64" i="56"/>
  <c r="Q26" i="54"/>
  <c r="M64" i="54"/>
  <c r="S17" i="25"/>
  <c r="S90" i="25" s="1"/>
  <c r="E38" i="8" s="1"/>
  <c r="M90" i="25"/>
  <c r="E32" i="10" s="1"/>
  <c r="S17" i="23"/>
  <c r="S90" i="23" s="1"/>
  <c r="E39" i="8" s="1"/>
  <c r="M90" i="23"/>
  <c r="E33" i="10" s="1"/>
  <c r="W48" i="56"/>
  <c r="Y48" i="56"/>
  <c r="W48" i="54"/>
  <c r="Y48" i="54"/>
  <c r="W50" i="56"/>
  <c r="Y50" i="56"/>
  <c r="W50" i="54"/>
  <c r="Y50" i="54"/>
  <c r="AM10" i="30"/>
  <c r="S35" i="30"/>
  <c r="AC10" i="30"/>
  <c r="AC35" i="30" s="1"/>
  <c r="W35" i="30"/>
  <c r="Y10" i="30"/>
  <c r="AM10" i="31"/>
  <c r="S35" i="31"/>
  <c r="AC10" i="31"/>
  <c r="AC35" i="31" s="1"/>
  <c r="W35" i="31"/>
  <c r="AE10" i="31"/>
  <c r="Y10" i="31"/>
  <c r="AM10" i="32"/>
  <c r="S35" i="32"/>
  <c r="AC10" i="32"/>
  <c r="AC35" i="32" s="1"/>
  <c r="W35" i="32"/>
  <c r="AE10" i="32"/>
  <c r="Y10" i="32"/>
  <c r="AM10" i="33"/>
  <c r="S35" i="33"/>
  <c r="AC10" i="33"/>
  <c r="AC35" i="33" s="1"/>
  <c r="W35" i="33"/>
  <c r="AE10" i="33"/>
  <c r="Y10" i="33"/>
  <c r="AM10" i="34"/>
  <c r="S35" i="34"/>
  <c r="AC10" i="34"/>
  <c r="AC35" i="34" s="1"/>
  <c r="W35" i="34"/>
  <c r="Y10" i="34"/>
  <c r="AM10" i="35"/>
  <c r="S35" i="35"/>
  <c r="AC10" i="35"/>
  <c r="AC35" i="35" s="1"/>
  <c r="W35" i="35"/>
  <c r="AE10" i="35"/>
  <c r="Y10" i="35"/>
  <c r="AM10" i="36"/>
  <c r="S35" i="36"/>
  <c r="AC10" i="36"/>
  <c r="AC35" i="36" s="1"/>
  <c r="W35" i="36"/>
  <c r="AE10" i="36"/>
  <c r="Y10" i="36"/>
  <c r="AM10" i="37"/>
  <c r="S35" i="37"/>
  <c r="AC10" i="37"/>
  <c r="AC35" i="37" s="1"/>
  <c r="W35" i="37"/>
  <c r="AE10" i="37"/>
  <c r="Y10" i="37"/>
  <c r="AM10" i="38"/>
  <c r="S35" i="38"/>
  <c r="AC10" i="38"/>
  <c r="AC35" i="38" s="1"/>
  <c r="W35" i="38"/>
  <c r="AE10" i="38"/>
  <c r="Y10" i="38"/>
  <c r="AM10" i="39"/>
  <c r="S35" i="39"/>
  <c r="AC10" i="39"/>
  <c r="AC35" i="39" s="1"/>
  <c r="W35" i="39"/>
  <c r="AE10" i="39"/>
  <c r="Y10" i="39"/>
  <c r="AM10" i="40"/>
  <c r="S35" i="40"/>
  <c r="AC10" i="40"/>
  <c r="AC35" i="40" s="1"/>
  <c r="W35" i="40"/>
  <c r="AE10" i="40"/>
  <c r="Y10" i="40"/>
  <c r="AM10" i="41"/>
  <c r="S35" i="41"/>
  <c r="AC10" i="41"/>
  <c r="AC35" i="41" s="1"/>
  <c r="W35" i="41"/>
  <c r="AE10" i="41"/>
  <c r="Y10" i="41"/>
  <c r="AM10" i="42"/>
  <c r="S35" i="42"/>
  <c r="AC10" i="42"/>
  <c r="AC35" i="42" s="1"/>
  <c r="W35" i="42"/>
  <c r="AE10" i="42"/>
  <c r="Y10" i="42"/>
  <c r="AM10" i="43"/>
  <c r="S35" i="43"/>
  <c r="AC10" i="43"/>
  <c r="AC35" i="43" s="1"/>
  <c r="W35" i="43"/>
  <c r="AE10" i="43"/>
  <c r="Y10" i="43"/>
  <c r="AM10" i="44"/>
  <c r="S35" i="44"/>
  <c r="AC10" i="44"/>
  <c r="AC35" i="44" s="1"/>
  <c r="W35" i="44"/>
  <c r="AE10" i="44"/>
  <c r="Y10" i="44"/>
  <c r="AM10" i="45"/>
  <c r="S35" i="45"/>
  <c r="AC10" i="45"/>
  <c r="AC35" i="45" s="1"/>
  <c r="W35" i="45"/>
  <c r="AE10" i="45"/>
  <c r="Y10" i="45"/>
  <c r="AM10" i="46"/>
  <c r="S35" i="46"/>
  <c r="W35" i="46"/>
  <c r="Y10" i="46"/>
  <c r="Y35" i="46" s="1"/>
  <c r="AS20" i="30"/>
  <c r="AO20" i="30"/>
  <c r="AY20" i="30" s="1"/>
  <c r="AI20" i="31"/>
  <c r="AK20" i="31"/>
  <c r="AS20" i="31"/>
  <c r="AU20" i="31"/>
  <c r="AO20" i="31"/>
  <c r="AI20" i="32"/>
  <c r="AK20" i="32"/>
  <c r="AS20" i="32"/>
  <c r="AU20" i="32"/>
  <c r="AO20" i="32"/>
  <c r="AI20" i="33"/>
  <c r="AK20" i="33"/>
  <c r="AS20" i="33"/>
  <c r="AU20" i="33"/>
  <c r="AO20" i="33"/>
  <c r="AS20" i="34"/>
  <c r="AO20" i="34"/>
  <c r="AY20" i="34" s="1"/>
  <c r="AI20" i="35"/>
  <c r="AK20" i="35"/>
  <c r="AS20" i="35"/>
  <c r="AU20" i="35"/>
  <c r="AO20" i="35"/>
  <c r="AI20" i="36"/>
  <c r="AK20" i="36"/>
  <c r="AS20" i="36"/>
  <c r="AU20" i="36"/>
  <c r="AO20" i="36"/>
  <c r="AI20" i="37"/>
  <c r="AK20" i="37"/>
  <c r="AS20" i="37"/>
  <c r="AU20" i="37"/>
  <c r="AO20" i="37"/>
  <c r="AI20" i="38"/>
  <c r="AK20" i="38"/>
  <c r="AS20" i="38"/>
  <c r="AU20" i="38"/>
  <c r="AO20" i="38"/>
  <c r="AI20" i="39"/>
  <c r="AK20" i="39"/>
  <c r="AS20" i="39"/>
  <c r="AU20" i="39"/>
  <c r="AO20" i="39"/>
  <c r="AI20" i="40"/>
  <c r="AK20" i="40"/>
  <c r="AS20" i="40"/>
  <c r="AU20" i="40"/>
  <c r="AO20" i="40"/>
  <c r="AI20" i="41"/>
  <c r="AK20" i="41"/>
  <c r="AS20" i="41"/>
  <c r="AU20" i="41"/>
  <c r="AO20" i="41"/>
  <c r="AI20" i="42"/>
  <c r="AK20" i="42"/>
  <c r="AS20" i="42"/>
  <c r="AU20" i="42"/>
  <c r="AO20" i="42"/>
  <c r="AI20" i="43"/>
  <c r="AK20" i="43"/>
  <c r="AS20" i="43"/>
  <c r="AU20" i="43"/>
  <c r="AO20" i="43"/>
  <c r="AI20" i="44"/>
  <c r="AK20" i="44"/>
  <c r="AS20" i="44"/>
  <c r="AU20" i="44"/>
  <c r="AO20" i="44"/>
  <c r="AI20" i="45"/>
  <c r="AK20" i="45"/>
  <c r="AS20" i="45"/>
  <c r="AU20" i="45"/>
  <c r="AO20" i="45"/>
  <c r="AS21" i="30"/>
  <c r="AO21" i="30"/>
  <c r="AY21" i="30" s="1"/>
  <c r="AS21" i="31"/>
  <c r="AO21" i="31"/>
  <c r="AY21" i="31" s="1"/>
  <c r="AS21" i="32"/>
  <c r="AO21" i="32"/>
  <c r="AY21" i="32" s="1"/>
  <c r="AS21" i="33"/>
  <c r="AO21" i="33"/>
  <c r="AY21" i="33" s="1"/>
  <c r="AS21" i="34"/>
  <c r="AO21" i="34"/>
  <c r="AY21" i="34" s="1"/>
  <c r="AS21" i="35"/>
  <c r="AO21" i="35"/>
  <c r="AY21" i="35" s="1"/>
  <c r="AS21" i="36"/>
  <c r="AO21" i="36"/>
  <c r="AY21" i="36" s="1"/>
  <c r="AS21" i="37"/>
  <c r="AO21" i="37"/>
  <c r="AY21" i="37" s="1"/>
  <c r="AS21" i="38"/>
  <c r="AO21" i="38"/>
  <c r="AY21" i="38" s="1"/>
  <c r="AS21" i="39"/>
  <c r="AO21" i="39"/>
  <c r="AY21" i="39" s="1"/>
  <c r="AS21" i="40"/>
  <c r="AO21" i="40"/>
  <c r="AY21" i="40" s="1"/>
  <c r="AS21" i="41"/>
  <c r="AO21" i="41"/>
  <c r="AY21" i="41" s="1"/>
  <c r="AS21" i="42"/>
  <c r="AO21" i="42"/>
  <c r="AY21" i="42" s="1"/>
  <c r="AS21" i="43"/>
  <c r="AO21" i="43"/>
  <c r="AY21" i="43" s="1"/>
  <c r="AS21" i="44"/>
  <c r="AO21" i="44"/>
  <c r="AY21" i="44" s="1"/>
  <c r="AS21" i="45"/>
  <c r="AO21" i="45"/>
  <c r="AY21" i="45" s="1"/>
  <c r="AS22" i="30"/>
  <c r="AO22" i="30"/>
  <c r="AY22" i="30" s="1"/>
  <c r="AI22" i="31"/>
  <c r="AK22" i="31"/>
  <c r="AS22" i="31"/>
  <c r="AU22" i="31"/>
  <c r="AO22" i="31"/>
  <c r="AI22" i="32"/>
  <c r="AK22" i="32"/>
  <c r="AS22" i="32"/>
  <c r="AU22" i="32"/>
  <c r="AO22" i="32"/>
  <c r="AI22" i="33"/>
  <c r="AK22" i="33"/>
  <c r="AS22" i="33"/>
  <c r="AU22" i="33"/>
  <c r="AO22" i="33"/>
  <c r="AS22" i="34"/>
  <c r="AO22" i="34"/>
  <c r="AY22" i="34" s="1"/>
  <c r="AI22" i="35"/>
  <c r="AK22" i="35"/>
  <c r="AS22" i="35"/>
  <c r="AU22" i="35"/>
  <c r="AO22" i="35"/>
  <c r="AI22" i="36"/>
  <c r="AK22" i="36"/>
  <c r="AS22" i="36"/>
  <c r="AU22" i="36"/>
  <c r="AO22" i="36"/>
  <c r="AI22" i="37"/>
  <c r="AK22" i="37"/>
  <c r="AS22" i="37"/>
  <c r="AU22" i="37"/>
  <c r="AO22" i="37"/>
  <c r="AI22" i="38"/>
  <c r="AK22" i="38"/>
  <c r="AS22" i="38"/>
  <c r="AU22" i="38"/>
  <c r="AO22" i="38"/>
  <c r="AI22" i="39"/>
  <c r="AK22" i="39"/>
  <c r="AS22" i="39"/>
  <c r="AU22" i="39"/>
  <c r="AO22" i="39"/>
  <c r="AI22" i="40"/>
  <c r="AK22" i="40"/>
  <c r="AS22" i="40"/>
  <c r="AU22" i="40"/>
  <c r="AO22" i="40"/>
  <c r="AI22" i="41"/>
  <c r="AK22" i="41"/>
  <c r="AS22" i="41"/>
  <c r="AU22" i="41"/>
  <c r="AO22" i="41"/>
  <c r="AI22" i="42"/>
  <c r="AK22" i="42"/>
  <c r="AS22" i="42"/>
  <c r="AU22" i="42"/>
  <c r="AO22" i="42"/>
  <c r="AI22" i="43"/>
  <c r="AK22" i="43"/>
  <c r="AS22" i="43"/>
  <c r="AU22" i="43"/>
  <c r="AO22" i="43"/>
  <c r="AI22" i="44"/>
  <c r="AK22" i="44"/>
  <c r="AS22" i="44"/>
  <c r="AU22" i="44"/>
  <c r="AO22" i="44"/>
  <c r="AI22" i="45"/>
  <c r="AK22" i="45"/>
  <c r="AS22" i="45"/>
  <c r="AU22" i="45"/>
  <c r="AO22" i="45"/>
  <c r="K64" i="50"/>
  <c r="K65" i="50" s="1"/>
  <c r="M65" i="50" s="1"/>
  <c r="W11" i="50"/>
  <c r="W64" i="50" s="1"/>
  <c r="Q64" i="50"/>
  <c r="Y11" i="50"/>
  <c r="W13" i="52"/>
  <c r="W98" i="52" s="1"/>
  <c r="E9" i="8" s="1"/>
  <c r="Q98" i="52"/>
  <c r="E9" i="10" s="1"/>
  <c r="Y13" i="52"/>
  <c r="AC98" i="52"/>
  <c r="E11" i="10" s="1"/>
  <c r="AI13" i="52"/>
  <c r="AQ13" i="52"/>
  <c r="AQ98" i="52" s="1"/>
  <c r="E19" i="8" s="1"/>
  <c r="AM98" i="52"/>
  <c r="E15" i="10" s="1"/>
  <c r="AS13" i="52"/>
  <c r="AW98" i="52"/>
  <c r="E14" i="10" s="1"/>
  <c r="BC13" i="52"/>
  <c r="BG98" i="52"/>
  <c r="E16" i="10" s="1"/>
  <c r="BM13" i="52"/>
  <c r="BQ98" i="52"/>
  <c r="E20" i="10" s="1"/>
  <c r="BW13" i="52"/>
  <c r="CE13" i="52"/>
  <c r="CE98" i="52" s="1"/>
  <c r="E28" i="8" s="1"/>
  <c r="CA98" i="52"/>
  <c r="E24" i="10" s="1"/>
  <c r="CG13" i="52"/>
  <c r="G31" i="28"/>
  <c r="U27" i="7" s="1"/>
  <c r="G26" i="28"/>
  <c r="G37" i="10" s="1"/>
  <c r="AO44" i="45"/>
  <c r="AY36" i="45"/>
  <c r="BA36" i="45"/>
  <c r="S9" i="28"/>
  <c r="AU44" i="45"/>
  <c r="M9" i="28"/>
  <c r="AK44" i="45"/>
  <c r="AO44" i="44"/>
  <c r="AY36" i="44"/>
  <c r="BA36" i="44"/>
  <c r="S10" i="28"/>
  <c r="AU44" i="44"/>
  <c r="M10" i="28"/>
  <c r="AK44" i="44"/>
  <c r="AO44" i="43"/>
  <c r="AY36" i="43"/>
  <c r="BA36" i="43"/>
  <c r="S11" i="28"/>
  <c r="AU44" i="43"/>
  <c r="M11" i="28"/>
  <c r="AK44" i="43"/>
  <c r="AO44" i="42"/>
  <c r="AY36" i="42"/>
  <c r="BA36" i="42"/>
  <c r="S12" i="28"/>
  <c r="AU44" i="42"/>
  <c r="M12" i="28"/>
  <c r="AK44" i="42"/>
  <c r="AO44" i="41"/>
  <c r="AY36" i="41"/>
  <c r="BA36" i="41"/>
  <c r="S13" i="28"/>
  <c r="AU44" i="41"/>
  <c r="M13" i="28"/>
  <c r="AK44" i="41"/>
  <c r="AO44" i="40"/>
  <c r="AY36" i="40"/>
  <c r="BA36" i="40"/>
  <c r="S14" i="28"/>
  <c r="AU44" i="40"/>
  <c r="M14" i="28"/>
  <c r="AK44" i="40"/>
  <c r="AO44" i="39"/>
  <c r="AY36" i="39"/>
  <c r="BA36" i="39"/>
  <c r="S15" i="28"/>
  <c r="AU44" i="39"/>
  <c r="M15" i="28"/>
  <c r="AK44" i="39"/>
  <c r="AO44" i="38"/>
  <c r="AY36" i="38"/>
  <c r="BA36" i="38"/>
  <c r="S16" i="28"/>
  <c r="AU44" i="38"/>
  <c r="M16" i="28"/>
  <c r="AK44" i="38"/>
  <c r="AO44" i="37"/>
  <c r="AY36" i="37"/>
  <c r="BA36" i="37"/>
  <c r="S17" i="28"/>
  <c r="AU44" i="37"/>
  <c r="M17" i="28"/>
  <c r="AK44" i="37"/>
  <c r="AO44" i="36"/>
  <c r="AY36" i="36"/>
  <c r="AY44" i="36" s="1"/>
  <c r="AG18" i="7" s="1"/>
  <c r="BA36" i="36"/>
  <c r="S18" i="28"/>
  <c r="AU44" i="36"/>
  <c r="M18" i="28"/>
  <c r="AK44" i="36"/>
  <c r="AO44" i="35"/>
  <c r="AY36" i="35"/>
  <c r="AY44" i="35" s="1"/>
  <c r="AG19" i="7" s="1"/>
  <c r="BA36" i="35"/>
  <c r="S19" i="28"/>
  <c r="AU44" i="35"/>
  <c r="M19" i="28"/>
  <c r="AK44" i="35"/>
  <c r="AO44" i="34"/>
  <c r="AY36" i="34"/>
  <c r="AY44" i="34" s="1"/>
  <c r="AG20" i="7" s="1"/>
  <c r="S20" i="28"/>
  <c r="AU44" i="34"/>
  <c r="M20" i="28"/>
  <c r="AK44" i="34"/>
  <c r="AO44" i="33"/>
  <c r="AY36" i="33"/>
  <c r="BA36" i="33"/>
  <c r="S21" i="28"/>
  <c r="AU44" i="33"/>
  <c r="M21" i="28"/>
  <c r="AK44" i="33"/>
  <c r="AO44" i="32"/>
  <c r="AY36" i="32"/>
  <c r="BA36" i="32"/>
  <c r="S22" i="28"/>
  <c r="AU44" i="32"/>
  <c r="M22" i="28"/>
  <c r="AK44" i="32"/>
  <c r="AO44" i="31"/>
  <c r="AY36" i="31"/>
  <c r="BA36" i="31"/>
  <c r="S23" i="28"/>
  <c r="AU44" i="31"/>
  <c r="M23" i="28"/>
  <c r="AK44" i="31"/>
  <c r="AO44" i="30"/>
  <c r="Y24" i="28" s="1"/>
  <c r="AY36" i="30"/>
  <c r="AY44" i="30" s="1"/>
  <c r="AG26" i="7" s="1"/>
  <c r="W41" i="53"/>
  <c r="W43" i="53"/>
  <c r="I27" i="8" s="1"/>
  <c r="W20" i="49"/>
  <c r="I29" i="8" s="1"/>
  <c r="W18" i="49"/>
  <c r="AY38" i="31"/>
  <c r="BA38" i="31"/>
  <c r="AY38" i="32"/>
  <c r="BA38" i="32"/>
  <c r="AY38" i="33"/>
  <c r="BA38" i="33"/>
  <c r="AY38" i="37"/>
  <c r="BA38" i="37"/>
  <c r="AY38" i="38"/>
  <c r="BA38" i="38"/>
  <c r="AY38" i="39"/>
  <c r="BA38" i="39"/>
  <c r="AY38" i="40"/>
  <c r="BA38" i="40"/>
  <c r="AY38" i="41"/>
  <c r="BA38" i="41"/>
  <c r="AY38" i="42"/>
  <c r="BA38" i="42"/>
  <c r="AY38" i="43"/>
  <c r="BA38" i="43"/>
  <c r="AY38" i="44"/>
  <c r="BA38" i="44"/>
  <c r="AY38" i="45"/>
  <c r="BA38" i="45"/>
  <c r="K9" i="95"/>
  <c r="E86" i="95"/>
  <c r="G8" i="95"/>
  <c r="I43" i="55"/>
  <c r="M43" i="55" s="1"/>
  <c r="M10" i="95"/>
  <c r="I45" i="53"/>
  <c r="M45" i="53" s="1"/>
  <c r="Q45" i="53" s="1"/>
  <c r="W45" i="53" s="1"/>
  <c r="M11" i="95"/>
  <c r="I44" i="55"/>
  <c r="M44" i="55" s="1"/>
  <c r="M12" i="95"/>
  <c r="I46" i="53"/>
  <c r="M46" i="53" s="1"/>
  <c r="Q46" i="53" s="1"/>
  <c r="W46" i="53" s="1"/>
  <c r="M13" i="95"/>
  <c r="I45" i="55"/>
  <c r="M45" i="55" s="1"/>
  <c r="M14" i="95"/>
  <c r="I47" i="53"/>
  <c r="M47" i="53" s="1"/>
  <c r="Q47" i="53" s="1"/>
  <c r="W47" i="53" s="1"/>
  <c r="M15" i="95"/>
  <c r="I46" i="55"/>
  <c r="M46" i="55" s="1"/>
  <c r="M16" i="95"/>
  <c r="I48" i="53"/>
  <c r="M48" i="53" s="1"/>
  <c r="Q48" i="53" s="1"/>
  <c r="W48" i="53" s="1"/>
  <c r="M17" i="95"/>
  <c r="I47" i="55"/>
  <c r="M47" i="55" s="1"/>
  <c r="M18" i="95"/>
  <c r="I49" i="53"/>
  <c r="M49" i="53" s="1"/>
  <c r="Q49" i="53" s="1"/>
  <c r="W49" i="53" s="1"/>
  <c r="M19" i="95"/>
  <c r="I48" i="55"/>
  <c r="M48" i="55" s="1"/>
  <c r="M20" i="95"/>
  <c r="I50" i="53"/>
  <c r="M50" i="53" s="1"/>
  <c r="Q50" i="53" s="1"/>
  <c r="W50" i="53" s="1"/>
  <c r="M21" i="95"/>
  <c r="I49" i="55"/>
  <c r="M49" i="55" s="1"/>
  <c r="M22" i="95"/>
  <c r="I51" i="53"/>
  <c r="M51" i="53" s="1"/>
  <c r="Q51" i="53" s="1"/>
  <c r="W51" i="53" s="1"/>
  <c r="M23" i="95"/>
  <c r="I50" i="55"/>
  <c r="M50" i="55" s="1"/>
  <c r="M24" i="95"/>
  <c r="I52" i="53"/>
  <c r="M52" i="53" s="1"/>
  <c r="Q52" i="53" s="1"/>
  <c r="W52" i="53" s="1"/>
  <c r="M25" i="95"/>
  <c r="I51" i="55"/>
  <c r="M51" i="55" s="1"/>
  <c r="M26" i="95"/>
  <c r="I53" i="53"/>
  <c r="M53" i="53" s="1"/>
  <c r="Q53" i="53" s="1"/>
  <c r="W53" i="53" s="1"/>
  <c r="M27" i="95"/>
  <c r="I52" i="55"/>
  <c r="M52" i="55" s="1"/>
  <c r="M29" i="95"/>
  <c r="I54" i="53"/>
  <c r="M54" i="53" s="1"/>
  <c r="Q54" i="53" s="1"/>
  <c r="W54" i="53" s="1"/>
  <c r="M30" i="95"/>
  <c r="I25" i="51"/>
  <c r="M31" i="95"/>
  <c r="I21" i="49"/>
  <c r="M32" i="95"/>
  <c r="BO26" i="51"/>
  <c r="BS26" i="51" s="1"/>
  <c r="BG26" i="51"/>
  <c r="AY26" i="51"/>
  <c r="AQ26" i="51"/>
  <c r="AI26" i="51"/>
  <c r="AM26" i="51" s="1"/>
  <c r="AA26" i="51"/>
  <c r="Q26" i="51"/>
  <c r="W26" i="51" s="1"/>
  <c r="I47" i="46"/>
  <c r="I48" i="46" s="1"/>
  <c r="M45" i="46"/>
  <c r="I47" i="45"/>
  <c r="I48" i="45" s="1"/>
  <c r="M45" i="45"/>
  <c r="I47" i="44"/>
  <c r="I48" i="44" s="1"/>
  <c r="M45" i="44"/>
  <c r="I47" i="43"/>
  <c r="I48" i="43" s="1"/>
  <c r="M45" i="43"/>
  <c r="I47" i="42"/>
  <c r="I48" i="42" s="1"/>
  <c r="M45" i="42"/>
  <c r="I47" i="41"/>
  <c r="I48" i="41" s="1"/>
  <c r="M45" i="41"/>
  <c r="I47" i="40"/>
  <c r="I48" i="40" s="1"/>
  <c r="M45" i="40"/>
  <c r="I47" i="39"/>
  <c r="I48" i="39" s="1"/>
  <c r="M45" i="39"/>
  <c r="I47" i="38"/>
  <c r="I48" i="38" s="1"/>
  <c r="M45" i="38"/>
  <c r="I47" i="37"/>
  <c r="I48" i="37" s="1"/>
  <c r="M45" i="37"/>
  <c r="I47" i="36"/>
  <c r="I48" i="36" s="1"/>
  <c r="M45" i="36"/>
  <c r="I47" i="35"/>
  <c r="I48" i="35" s="1"/>
  <c r="M45" i="35"/>
  <c r="I47" i="34"/>
  <c r="I48" i="34" s="1"/>
  <c r="M45" i="34"/>
  <c r="I47" i="33"/>
  <c r="I48" i="33" s="1"/>
  <c r="M45" i="33"/>
  <c r="I47" i="32"/>
  <c r="I48" i="32" s="1"/>
  <c r="M45" i="32"/>
  <c r="BO27" i="51"/>
  <c r="BG27" i="51"/>
  <c r="AY27" i="51"/>
  <c r="AQ27" i="51"/>
  <c r="AU27" i="51" s="1"/>
  <c r="AU31" i="51" s="1"/>
  <c r="M16" i="8" s="1"/>
  <c r="M17" i="8" s="1"/>
  <c r="AI27" i="51"/>
  <c r="AA27" i="51"/>
  <c r="Q27" i="51"/>
  <c r="I47" i="31"/>
  <c r="I48" i="31" s="1"/>
  <c r="M45" i="31"/>
  <c r="I47" i="30"/>
  <c r="I48" i="30" s="1"/>
  <c r="M45" i="30"/>
  <c r="I32" i="24"/>
  <c r="M53" i="95"/>
  <c r="I32" i="22"/>
  <c r="M54" i="95"/>
  <c r="K58" i="95"/>
  <c r="K57" i="95"/>
  <c r="M51" i="27"/>
  <c r="I53" i="26"/>
  <c r="E32" i="12" s="1"/>
  <c r="E39" i="12" s="1"/>
  <c r="M51" i="26"/>
  <c r="M53" i="26" s="1"/>
  <c r="K65" i="95"/>
  <c r="K64" i="95"/>
  <c r="I34" i="18"/>
  <c r="M34" i="18" s="1"/>
  <c r="M70" i="95"/>
  <c r="I34" i="17"/>
  <c r="M34" i="17" s="1"/>
  <c r="M71" i="95"/>
  <c r="I54" i="55"/>
  <c r="M54" i="55" s="1"/>
  <c r="M74" i="95"/>
  <c r="I56" i="53"/>
  <c r="M56" i="53" s="1"/>
  <c r="Q56" i="53" s="1"/>
  <c r="W56" i="53" s="1"/>
  <c r="M75" i="95"/>
  <c r="I55" i="55"/>
  <c r="M55" i="55" s="1"/>
  <c r="M79" i="95"/>
  <c r="I57" i="53"/>
  <c r="M57" i="53" s="1"/>
  <c r="Q57" i="53" s="1"/>
  <c r="W57" i="53" s="1"/>
  <c r="M80" i="95"/>
  <c r="I56" i="55"/>
  <c r="M56" i="55" s="1"/>
  <c r="M81" i="95"/>
  <c r="I58" i="53"/>
  <c r="M58" i="53" s="1"/>
  <c r="Q58" i="53" s="1"/>
  <c r="W58" i="53" s="1"/>
  <c r="M82" i="95"/>
  <c r="I28" i="51"/>
  <c r="M28" i="51" s="1"/>
  <c r="M76" i="95"/>
  <c r="I23" i="49"/>
  <c r="M23" i="49" s="1"/>
  <c r="Q23" i="49" s="1"/>
  <c r="W23" i="49" s="1"/>
  <c r="M77" i="95"/>
  <c r="G41" i="94"/>
  <c r="K8" i="94"/>
  <c r="W46" i="46"/>
  <c r="Y46" i="46" s="1"/>
  <c r="S46" i="46"/>
  <c r="W46" i="45"/>
  <c r="S46" i="45"/>
  <c r="W46" i="44"/>
  <c r="S46" i="44"/>
  <c r="W46" i="43"/>
  <c r="S46" i="43"/>
  <c r="W46" i="42"/>
  <c r="S46" i="42"/>
  <c r="W46" i="41"/>
  <c r="S46" i="41"/>
  <c r="W46" i="40"/>
  <c r="S46" i="40"/>
  <c r="W46" i="39"/>
  <c r="S46" i="39"/>
  <c r="W46" i="38"/>
  <c r="S46" i="38"/>
  <c r="W46" i="37"/>
  <c r="S46" i="37"/>
  <c r="W46" i="36"/>
  <c r="S46" i="36"/>
  <c r="W46" i="35"/>
  <c r="S46" i="35"/>
  <c r="W46" i="34"/>
  <c r="S46" i="34"/>
  <c r="W46" i="33"/>
  <c r="S46" i="33"/>
  <c r="W46" i="32"/>
  <c r="S46" i="32"/>
  <c r="W46" i="31"/>
  <c r="S46" i="31"/>
  <c r="W46" i="30"/>
  <c r="S46" i="30"/>
  <c r="I37" i="22"/>
  <c r="M37" i="22" s="1"/>
  <c r="S37" i="22" s="1"/>
  <c r="M33" i="94"/>
  <c r="I37" i="24"/>
  <c r="M37" i="24" s="1"/>
  <c r="S37" i="24" s="1"/>
  <c r="M32" i="94"/>
  <c r="I52" i="27"/>
  <c r="M35" i="94"/>
  <c r="I57" i="55"/>
  <c r="M57" i="55" s="1"/>
  <c r="M39" i="94"/>
  <c r="I59" i="53"/>
  <c r="M59" i="53" s="1"/>
  <c r="Q59" i="53" s="1"/>
  <c r="W59" i="53" s="1"/>
  <c r="M40" i="94"/>
  <c r="AI57" i="55" l="1"/>
  <c r="AA57" i="55"/>
  <c r="Q57" i="55"/>
  <c r="W57" i="55" s="1"/>
  <c r="M52" i="27"/>
  <c r="I53" i="27"/>
  <c r="AM46" i="30"/>
  <c r="AC46" i="30"/>
  <c r="Y46" i="30"/>
  <c r="AI46" i="30" s="1"/>
  <c r="AM46" i="31"/>
  <c r="AC46" i="31"/>
  <c r="AE46" i="31"/>
  <c r="Y46" i="31"/>
  <c r="AM46" i="32"/>
  <c r="AC46" i="32"/>
  <c r="AE46" i="32"/>
  <c r="Y46" i="32"/>
  <c r="AM46" i="33"/>
  <c r="AC46" i="33"/>
  <c r="AE46" i="33"/>
  <c r="Y46" i="33"/>
  <c r="AM46" i="34"/>
  <c r="AC46" i="34"/>
  <c r="Y46" i="34"/>
  <c r="AI46" i="34" s="1"/>
  <c r="AM46" i="35"/>
  <c r="AC46" i="35"/>
  <c r="Y46" i="35"/>
  <c r="AI46" i="35" s="1"/>
  <c r="AM46" i="36"/>
  <c r="AC46" i="36"/>
  <c r="Y46" i="36"/>
  <c r="AI46" i="36" s="1"/>
  <c r="AM46" i="37"/>
  <c r="AC46" i="37"/>
  <c r="AE46" i="37"/>
  <c r="Y46" i="37"/>
  <c r="AM46" i="38"/>
  <c r="AC46" i="38"/>
  <c r="AE46" i="38"/>
  <c r="Y46" i="38"/>
  <c r="AM46" i="39"/>
  <c r="AC46" i="39"/>
  <c r="AE46" i="39"/>
  <c r="Y46" i="39"/>
  <c r="AM46" i="40"/>
  <c r="AC46" i="40"/>
  <c r="AE46" i="40"/>
  <c r="Y46" i="40"/>
  <c r="AM46" i="41"/>
  <c r="AC46" i="41"/>
  <c r="AE46" i="41"/>
  <c r="Y46" i="41"/>
  <c r="AM46" i="42"/>
  <c r="AC46" i="42"/>
  <c r="AE46" i="42"/>
  <c r="Y46" i="42"/>
  <c r="AM46" i="43"/>
  <c r="AC46" i="43"/>
  <c r="AE46" i="43"/>
  <c r="Y46" i="43"/>
  <c r="AM46" i="44"/>
  <c r="AC46" i="44"/>
  <c r="AE46" i="44"/>
  <c r="Y46" i="44"/>
  <c r="AM46" i="45"/>
  <c r="AC46" i="45"/>
  <c r="AE46" i="45"/>
  <c r="Y46" i="45"/>
  <c r="AM46" i="46"/>
  <c r="AO46" i="46" s="1"/>
  <c r="I29" i="51"/>
  <c r="M29" i="51" s="1"/>
  <c r="K41" i="94"/>
  <c r="E28" i="12" s="1"/>
  <c r="M8" i="94"/>
  <c r="M41" i="94" s="1"/>
  <c r="BO28" i="51"/>
  <c r="BS28" i="51" s="1"/>
  <c r="BG28" i="51"/>
  <c r="AY28" i="51"/>
  <c r="AQ28" i="51"/>
  <c r="AI28" i="51"/>
  <c r="AM28" i="51" s="1"/>
  <c r="AA28" i="51"/>
  <c r="Q28" i="51"/>
  <c r="W28" i="51" s="1"/>
  <c r="AI56" i="55"/>
  <c r="AA56" i="55"/>
  <c r="Q56" i="55"/>
  <c r="W56" i="55" s="1"/>
  <c r="AI55" i="55"/>
  <c r="AA55" i="55"/>
  <c r="Q55" i="55"/>
  <c r="W55" i="55" s="1"/>
  <c r="AI54" i="55"/>
  <c r="AA54" i="55"/>
  <c r="Q54" i="55"/>
  <c r="W54" i="55" s="1"/>
  <c r="I28" i="10"/>
  <c r="S34" i="17"/>
  <c r="M33" i="8" s="1"/>
  <c r="I27" i="10"/>
  <c r="S34" i="18"/>
  <c r="M32" i="8" s="1"/>
  <c r="I53" i="55"/>
  <c r="M53" i="55" s="1"/>
  <c r="M64" i="95"/>
  <c r="I55" i="53"/>
  <c r="M55" i="53" s="1"/>
  <c r="Q55" i="53" s="1"/>
  <c r="W55" i="53" s="1"/>
  <c r="M65" i="95"/>
  <c r="M53" i="27"/>
  <c r="I26" i="10" s="1"/>
  <c r="I34" i="24"/>
  <c r="M34" i="24" s="1"/>
  <c r="S34" i="24" s="1"/>
  <c r="M57" i="95"/>
  <c r="I34" i="22"/>
  <c r="M34" i="22" s="1"/>
  <c r="S34" i="22" s="1"/>
  <c r="M58" i="95"/>
  <c r="I38" i="22"/>
  <c r="M32" i="22"/>
  <c r="I38" i="24"/>
  <c r="M32" i="24"/>
  <c r="M47" i="30"/>
  <c r="BA45" i="30"/>
  <c r="AU45" i="30"/>
  <c r="AK45" i="30"/>
  <c r="AE45" i="30"/>
  <c r="Q45" i="30"/>
  <c r="M47" i="31"/>
  <c r="Q45" i="31"/>
  <c r="M47" i="32"/>
  <c r="Q45" i="32"/>
  <c r="M47" i="33"/>
  <c r="Q45" i="33"/>
  <c r="M47" i="34"/>
  <c r="BA45" i="34"/>
  <c r="AU45" i="34"/>
  <c r="AK45" i="34"/>
  <c r="AE45" i="34"/>
  <c r="Q45" i="34"/>
  <c r="M47" i="35"/>
  <c r="Q45" i="35"/>
  <c r="M47" i="36"/>
  <c r="Q45" i="36"/>
  <c r="M47" i="37"/>
  <c r="Q45" i="37"/>
  <c r="M47" i="38"/>
  <c r="Q45" i="38"/>
  <c r="M47" i="39"/>
  <c r="Q45" i="39"/>
  <c r="M47" i="40"/>
  <c r="Q45" i="40"/>
  <c r="M47" i="41"/>
  <c r="Q45" i="41"/>
  <c r="M47" i="42"/>
  <c r="Q45" i="42"/>
  <c r="M47" i="43"/>
  <c r="Q45" i="43"/>
  <c r="M47" i="44"/>
  <c r="Q45" i="44"/>
  <c r="M47" i="45"/>
  <c r="Q45" i="45"/>
  <c r="M47" i="46"/>
  <c r="BA45" i="46"/>
  <c r="AU45" i="46"/>
  <c r="AK45" i="46"/>
  <c r="AE45" i="46"/>
  <c r="Q45" i="46"/>
  <c r="I25" i="49"/>
  <c r="M21" i="49"/>
  <c r="I31" i="51"/>
  <c r="M25" i="51"/>
  <c r="AI52" i="55"/>
  <c r="AA52" i="55"/>
  <c r="Q52" i="55"/>
  <c r="W52" i="55" s="1"/>
  <c r="AI51" i="55"/>
  <c r="AA51" i="55"/>
  <c r="Q51" i="55"/>
  <c r="W51" i="55" s="1"/>
  <c r="AI50" i="55"/>
  <c r="AA50" i="55"/>
  <c r="Q50" i="55"/>
  <c r="W50" i="55" s="1"/>
  <c r="AI49" i="55"/>
  <c r="AA49" i="55"/>
  <c r="Q49" i="55"/>
  <c r="W49" i="55" s="1"/>
  <c r="AI48" i="55"/>
  <c r="AA48" i="55"/>
  <c r="Q48" i="55"/>
  <c r="W48" i="55" s="1"/>
  <c r="AI47" i="55"/>
  <c r="AA47" i="55"/>
  <c r="Q47" i="55"/>
  <c r="W47" i="55" s="1"/>
  <c r="AI46" i="55"/>
  <c r="AA46" i="55"/>
  <c r="Q46" i="55"/>
  <c r="W46" i="55" s="1"/>
  <c r="AI45" i="55"/>
  <c r="AA45" i="55"/>
  <c r="Q45" i="55"/>
  <c r="W45" i="55" s="1"/>
  <c r="AI44" i="55"/>
  <c r="AA44" i="55"/>
  <c r="Q44" i="55"/>
  <c r="W44" i="55" s="1"/>
  <c r="AI43" i="55"/>
  <c r="AA43" i="55"/>
  <c r="Q43" i="55"/>
  <c r="W43" i="55" s="1"/>
  <c r="G86" i="95"/>
  <c r="K8" i="95"/>
  <c r="I44" i="53"/>
  <c r="M9" i="95"/>
  <c r="I30" i="8"/>
  <c r="AY44" i="31"/>
  <c r="AG25" i="7" s="1"/>
  <c r="Y23" i="28"/>
  <c r="BA44" i="31"/>
  <c r="AY44" i="32"/>
  <c r="AG24" i="7" s="1"/>
  <c r="Y22" i="28"/>
  <c r="BA44" i="32"/>
  <c r="AY44" i="33"/>
  <c r="AG21" i="7" s="1"/>
  <c r="Y21" i="28"/>
  <c r="BA44" i="33"/>
  <c r="Y20" i="28"/>
  <c r="BA44" i="34"/>
  <c r="Y19" i="28"/>
  <c r="BA44" i="35"/>
  <c r="Y18" i="28"/>
  <c r="BA44" i="36"/>
  <c r="AY44" i="37"/>
  <c r="AG17" i="7" s="1"/>
  <c r="Y17" i="28"/>
  <c r="BA44" i="37"/>
  <c r="AY44" i="38"/>
  <c r="AG16" i="7" s="1"/>
  <c r="Y16" i="28"/>
  <c r="BA44" i="38"/>
  <c r="AY44" i="39"/>
  <c r="AG15" i="7" s="1"/>
  <c r="Y15" i="28"/>
  <c r="BA44" i="39"/>
  <c r="AY44" i="40"/>
  <c r="AG14" i="7" s="1"/>
  <c r="Y14" i="28"/>
  <c r="BA44" i="40"/>
  <c r="AY44" i="41"/>
  <c r="AG13" i="7" s="1"/>
  <c r="Y13" i="28"/>
  <c r="BA44" i="41"/>
  <c r="AY44" i="42"/>
  <c r="AG12" i="7" s="1"/>
  <c r="Y12" i="28"/>
  <c r="BA44" i="42"/>
  <c r="AY44" i="43"/>
  <c r="AG11" i="7" s="1"/>
  <c r="Y11" i="28"/>
  <c r="BA44" i="43"/>
  <c r="AY44" i="44"/>
  <c r="AG10" i="7" s="1"/>
  <c r="Y10" i="28"/>
  <c r="BA44" i="44"/>
  <c r="M25" i="28"/>
  <c r="S25" i="28"/>
  <c r="AY44" i="45"/>
  <c r="AG9" i="7" s="1"/>
  <c r="Y9" i="28"/>
  <c r="Y25" i="28" s="1"/>
  <c r="BA44" i="45"/>
  <c r="O64" i="50"/>
  <c r="Y64" i="50"/>
  <c r="Q65" i="50"/>
  <c r="M66" i="50"/>
  <c r="AY22" i="45"/>
  <c r="BA22" i="45"/>
  <c r="AY22" i="44"/>
  <c r="BA22" i="44"/>
  <c r="AY22" i="43"/>
  <c r="BA22" i="43"/>
  <c r="AY22" i="42"/>
  <c r="BA22" i="42"/>
  <c r="AY22" i="41"/>
  <c r="BA22" i="41"/>
  <c r="AY22" i="40"/>
  <c r="BA22" i="40"/>
  <c r="AY22" i="39"/>
  <c r="BA22" i="39"/>
  <c r="AY22" i="38"/>
  <c r="BA22" i="38"/>
  <c r="AY22" i="37"/>
  <c r="BA22" i="37"/>
  <c r="AY22" i="36"/>
  <c r="BA22" i="36"/>
  <c r="AY22" i="35"/>
  <c r="BA22" i="35"/>
  <c r="AY22" i="33"/>
  <c r="BA22" i="33"/>
  <c r="AY22" i="32"/>
  <c r="BA22" i="32"/>
  <c r="AY22" i="31"/>
  <c r="BA22" i="31"/>
  <c r="AY20" i="45"/>
  <c r="BA20" i="45"/>
  <c r="AY20" i="44"/>
  <c r="BA20" i="44"/>
  <c r="AY20" i="43"/>
  <c r="BA20" i="43"/>
  <c r="AY20" i="42"/>
  <c r="BA20" i="42"/>
  <c r="AY20" i="41"/>
  <c r="BA20" i="41"/>
  <c r="AY20" i="40"/>
  <c r="BA20" i="40"/>
  <c r="AY20" i="39"/>
  <c r="BA20" i="39"/>
  <c r="AY20" i="38"/>
  <c r="BA20" i="38"/>
  <c r="AY20" i="37"/>
  <c r="BA20" i="37"/>
  <c r="AY20" i="36"/>
  <c r="BA20" i="36"/>
  <c r="AY20" i="35"/>
  <c r="BA20" i="35"/>
  <c r="AY20" i="33"/>
  <c r="BA20" i="33"/>
  <c r="AY20" i="32"/>
  <c r="BA20" i="32"/>
  <c r="AY20" i="31"/>
  <c r="BA20" i="31"/>
  <c r="K8" i="28"/>
  <c r="E8" i="28"/>
  <c r="AM35" i="46"/>
  <c r="AO10" i="46"/>
  <c r="AO35" i="46" s="1"/>
  <c r="AI10" i="45"/>
  <c r="AI35" i="45" s="1"/>
  <c r="AK10" i="45"/>
  <c r="Y35" i="45"/>
  <c r="E9" i="28"/>
  <c r="AE35" i="45"/>
  <c r="E9" i="7"/>
  <c r="AS10" i="45"/>
  <c r="AS35" i="45" s="1"/>
  <c r="AU10" i="45"/>
  <c r="AM35" i="45"/>
  <c r="AO10" i="45"/>
  <c r="AI10" i="44"/>
  <c r="AI35" i="44" s="1"/>
  <c r="AK10" i="44"/>
  <c r="Y35" i="44"/>
  <c r="E10" i="28"/>
  <c r="AE35" i="44"/>
  <c r="E10" i="7"/>
  <c r="AS10" i="44"/>
  <c r="AS35" i="44" s="1"/>
  <c r="AU10" i="44"/>
  <c r="AM35" i="44"/>
  <c r="AO10" i="44"/>
  <c r="AI10" i="43"/>
  <c r="AI35" i="43" s="1"/>
  <c r="AK10" i="43"/>
  <c r="Y35" i="43"/>
  <c r="E11" i="28"/>
  <c r="AE35" i="43"/>
  <c r="E11" i="7"/>
  <c r="AS10" i="43"/>
  <c r="AS35" i="43" s="1"/>
  <c r="AU10" i="43"/>
  <c r="AM35" i="43"/>
  <c r="AO10" i="43"/>
  <c r="AI10" i="42"/>
  <c r="AI35" i="42" s="1"/>
  <c r="AK10" i="42"/>
  <c r="Y35" i="42"/>
  <c r="E12" i="28"/>
  <c r="AE35" i="42"/>
  <c r="E12" i="7"/>
  <c r="AS10" i="42"/>
  <c r="AS35" i="42" s="1"/>
  <c r="AU10" i="42"/>
  <c r="AM35" i="42"/>
  <c r="AO10" i="42"/>
  <c r="AI10" i="41"/>
  <c r="AI35" i="41" s="1"/>
  <c r="AK10" i="41"/>
  <c r="Y35" i="41"/>
  <c r="E13" i="28"/>
  <c r="AE35" i="41"/>
  <c r="E13" i="7"/>
  <c r="AS10" i="41"/>
  <c r="AS35" i="41" s="1"/>
  <c r="AU10" i="41"/>
  <c r="AM35" i="41"/>
  <c r="AO10" i="41"/>
  <c r="AI10" i="40"/>
  <c r="AI35" i="40" s="1"/>
  <c r="AK10" i="40"/>
  <c r="Y35" i="40"/>
  <c r="E14" i="28"/>
  <c r="AE35" i="40"/>
  <c r="E14" i="7"/>
  <c r="AS10" i="40"/>
  <c r="AS35" i="40" s="1"/>
  <c r="AU10" i="40"/>
  <c r="AM35" i="40"/>
  <c r="AO10" i="40"/>
  <c r="AI10" i="39"/>
  <c r="AI35" i="39" s="1"/>
  <c r="AK10" i="39"/>
  <c r="Y35" i="39"/>
  <c r="E15" i="28"/>
  <c r="AE35" i="39"/>
  <c r="E15" i="7"/>
  <c r="AS10" i="39"/>
  <c r="AS35" i="39" s="1"/>
  <c r="AU10" i="39"/>
  <c r="AM35" i="39"/>
  <c r="AO10" i="39"/>
  <c r="AI10" i="38"/>
  <c r="AI35" i="38" s="1"/>
  <c r="AK10" i="38"/>
  <c r="Y35" i="38"/>
  <c r="E16" i="28"/>
  <c r="AE35" i="38"/>
  <c r="E16" i="7"/>
  <c r="AS10" i="38"/>
  <c r="AS35" i="38" s="1"/>
  <c r="AU10" i="38"/>
  <c r="AM35" i="38"/>
  <c r="AO10" i="38"/>
  <c r="AI10" i="37"/>
  <c r="AI35" i="37" s="1"/>
  <c r="AK10" i="37"/>
  <c r="Y35" i="37"/>
  <c r="E17" i="28"/>
  <c r="AE35" i="37"/>
  <c r="E17" i="7"/>
  <c r="AS10" i="37"/>
  <c r="AS35" i="37" s="1"/>
  <c r="AU10" i="37"/>
  <c r="AM35" i="37"/>
  <c r="AO10" i="37"/>
  <c r="AI10" i="36"/>
  <c r="AI35" i="36" s="1"/>
  <c r="AK10" i="36"/>
  <c r="Y35" i="36"/>
  <c r="E18" i="28"/>
  <c r="AE35" i="36"/>
  <c r="E18" i="7"/>
  <c r="AS10" i="36"/>
  <c r="AS35" i="36" s="1"/>
  <c r="AU10" i="36"/>
  <c r="AM35" i="36"/>
  <c r="AO10" i="36"/>
  <c r="AI10" i="35"/>
  <c r="AI35" i="35" s="1"/>
  <c r="Y35" i="35"/>
  <c r="AK10" i="35"/>
  <c r="E19" i="28"/>
  <c r="AE35" i="35"/>
  <c r="E19" i="7"/>
  <c r="AS10" i="35"/>
  <c r="AS35" i="35" s="1"/>
  <c r="AU10" i="35"/>
  <c r="AM35" i="35"/>
  <c r="AO10" i="35"/>
  <c r="AI10" i="34"/>
  <c r="AI35" i="34" s="1"/>
  <c r="Y35" i="34"/>
  <c r="E20" i="28"/>
  <c r="E20" i="7"/>
  <c r="AS10" i="34"/>
  <c r="AS35" i="34" s="1"/>
  <c r="AM35" i="34"/>
  <c r="AO10" i="34"/>
  <c r="AI10" i="33"/>
  <c r="AI35" i="33" s="1"/>
  <c r="AK10" i="33"/>
  <c r="Y35" i="33"/>
  <c r="E21" i="28"/>
  <c r="AE35" i="33"/>
  <c r="E21" i="7"/>
  <c r="AS10" i="33"/>
  <c r="AS35" i="33" s="1"/>
  <c r="AU10" i="33"/>
  <c r="AM35" i="33"/>
  <c r="AO10" i="33"/>
  <c r="AI10" i="32"/>
  <c r="AI35" i="32" s="1"/>
  <c r="AK10" i="32"/>
  <c r="Y35" i="32"/>
  <c r="E22" i="28"/>
  <c r="AE35" i="32"/>
  <c r="E24" i="7"/>
  <c r="AS10" i="32"/>
  <c r="AS35" i="32" s="1"/>
  <c r="AU10" i="32"/>
  <c r="AM35" i="32"/>
  <c r="AO10" i="32"/>
  <c r="AI10" i="31"/>
  <c r="AI35" i="31" s="1"/>
  <c r="Y35" i="31"/>
  <c r="AK10" i="31"/>
  <c r="E23" i="28"/>
  <c r="AE35" i="31"/>
  <c r="E25" i="7"/>
  <c r="AS10" i="31"/>
  <c r="AS35" i="31" s="1"/>
  <c r="AU10" i="31"/>
  <c r="AM35" i="31"/>
  <c r="AO10" i="31"/>
  <c r="AI10" i="30"/>
  <c r="AI35" i="30" s="1"/>
  <c r="Y35" i="30"/>
  <c r="E24" i="28"/>
  <c r="E26" i="7"/>
  <c r="AS10" i="30"/>
  <c r="AS35" i="30" s="1"/>
  <c r="AM35" i="30"/>
  <c r="AO10" i="30"/>
  <c r="K64" i="54"/>
  <c r="K65" i="54" s="1"/>
  <c r="M65" i="54" s="1"/>
  <c r="W26" i="54"/>
  <c r="W64" i="54" s="1"/>
  <c r="Q64" i="54"/>
  <c r="Y26" i="54"/>
  <c r="W26" i="56"/>
  <c r="W64" i="56" s="1"/>
  <c r="E8" i="8" s="1"/>
  <c r="E10" i="8" s="1"/>
  <c r="Q64" i="56"/>
  <c r="E8" i="10" s="1"/>
  <c r="Y26" i="56"/>
  <c r="AC64" i="56"/>
  <c r="E10" i="10" s="1"/>
  <c r="AI26" i="56"/>
  <c r="AM64" i="56"/>
  <c r="E13" i="10" s="1"/>
  <c r="AS26" i="56"/>
  <c r="Q65" i="54" l="1"/>
  <c r="M66" i="54"/>
  <c r="AY10" i="30"/>
  <c r="AY35" i="30" s="1"/>
  <c r="AO35" i="30"/>
  <c r="Q24" i="28"/>
  <c r="M26" i="7"/>
  <c r="K24" i="28"/>
  <c r="I26" i="7"/>
  <c r="AY10" i="31"/>
  <c r="AY35" i="31" s="1"/>
  <c r="BA10" i="31"/>
  <c r="AO35" i="31"/>
  <c r="Q23" i="28"/>
  <c r="AU35" i="31"/>
  <c r="M25" i="7"/>
  <c r="K23" i="28"/>
  <c r="AK35" i="31"/>
  <c r="I25" i="7"/>
  <c r="AY10" i="32"/>
  <c r="AY35" i="32" s="1"/>
  <c r="BA10" i="32"/>
  <c r="AO35" i="32"/>
  <c r="Q22" i="28"/>
  <c r="AU35" i="32"/>
  <c r="M24" i="7"/>
  <c r="K22" i="28"/>
  <c r="AK35" i="32"/>
  <c r="I24" i="7"/>
  <c r="AY10" i="33"/>
  <c r="AY35" i="33" s="1"/>
  <c r="BA10" i="33"/>
  <c r="AO35" i="33"/>
  <c r="Q21" i="28"/>
  <c r="AU35" i="33"/>
  <c r="M21" i="7"/>
  <c r="K21" i="28"/>
  <c r="AK35" i="33"/>
  <c r="I21" i="7"/>
  <c r="AY10" i="34"/>
  <c r="AY35" i="34" s="1"/>
  <c r="AO35" i="34"/>
  <c r="Q20" i="28"/>
  <c r="M20" i="7"/>
  <c r="K20" i="28"/>
  <c r="I20" i="7"/>
  <c r="AY10" i="35"/>
  <c r="AY35" i="35" s="1"/>
  <c r="BA10" i="35"/>
  <c r="AO35" i="35"/>
  <c r="Q19" i="28"/>
  <c r="AU35" i="35"/>
  <c r="M19" i="7"/>
  <c r="K19" i="28"/>
  <c r="AK35" i="35"/>
  <c r="I19" i="7"/>
  <c r="AY10" i="36"/>
  <c r="AY35" i="36" s="1"/>
  <c r="BA10" i="36"/>
  <c r="AO35" i="36"/>
  <c r="Q18" i="28"/>
  <c r="AU35" i="36"/>
  <c r="M18" i="7"/>
  <c r="K18" i="28"/>
  <c r="AK35" i="36"/>
  <c r="I18" i="7"/>
  <c r="AY10" i="37"/>
  <c r="AY35" i="37" s="1"/>
  <c r="BA10" i="37"/>
  <c r="AO35" i="37"/>
  <c r="Q17" i="28"/>
  <c r="AU35" i="37"/>
  <c r="M17" i="7"/>
  <c r="K17" i="28"/>
  <c r="AK35" i="37"/>
  <c r="I17" i="7"/>
  <c r="AY10" i="38"/>
  <c r="AY35" i="38" s="1"/>
  <c r="BA10" i="38"/>
  <c r="AO35" i="38"/>
  <c r="Q16" i="28"/>
  <c r="AU35" i="38"/>
  <c r="M16" i="7"/>
  <c r="K16" i="28"/>
  <c r="AK35" i="38"/>
  <c r="I16" i="7"/>
  <c r="AY10" i="39"/>
  <c r="AY35" i="39" s="1"/>
  <c r="BA10" i="39"/>
  <c r="AO35" i="39"/>
  <c r="Q15" i="28"/>
  <c r="AU35" i="39"/>
  <c r="M15" i="7"/>
  <c r="K15" i="28"/>
  <c r="AK35" i="39"/>
  <c r="I15" i="7"/>
  <c r="AY10" i="40"/>
  <c r="AY35" i="40" s="1"/>
  <c r="BA10" i="40"/>
  <c r="AO35" i="40"/>
  <c r="Q14" i="28"/>
  <c r="AU35" i="40"/>
  <c r="M14" i="7"/>
  <c r="K14" i="28"/>
  <c r="AK35" i="40"/>
  <c r="I14" i="7"/>
  <c r="AY10" i="41"/>
  <c r="AY35" i="41" s="1"/>
  <c r="BA10" i="41"/>
  <c r="AO35" i="41"/>
  <c r="Q13" i="28"/>
  <c r="AU35" i="41"/>
  <c r="M13" i="7"/>
  <c r="K13" i="28"/>
  <c r="AK35" i="41"/>
  <c r="I13" i="7"/>
  <c r="AY10" i="42"/>
  <c r="AY35" i="42" s="1"/>
  <c r="BA10" i="42"/>
  <c r="AO35" i="42"/>
  <c r="Q12" i="28"/>
  <c r="AU35" i="42"/>
  <c r="M12" i="7"/>
  <c r="K12" i="28"/>
  <c r="AK35" i="42"/>
  <c r="I12" i="7"/>
  <c r="AY10" i="43"/>
  <c r="AY35" i="43" s="1"/>
  <c r="BA10" i="43"/>
  <c r="AO35" i="43"/>
  <c r="Q11" i="28"/>
  <c r="AU35" i="43"/>
  <c r="M11" i="7"/>
  <c r="K11" i="28"/>
  <c r="AK35" i="43"/>
  <c r="I11" i="7"/>
  <c r="AY10" i="44"/>
  <c r="AY35" i="44" s="1"/>
  <c r="BA10" i="44"/>
  <c r="AO35" i="44"/>
  <c r="Q10" i="28"/>
  <c r="AU35" i="44"/>
  <c r="M10" i="7"/>
  <c r="K10" i="28"/>
  <c r="AK35" i="44"/>
  <c r="I10" i="7"/>
  <c r="AY10" i="45"/>
  <c r="AY35" i="45" s="1"/>
  <c r="BA10" i="45"/>
  <c r="AO35" i="45"/>
  <c r="Q9" i="28"/>
  <c r="AU35" i="45"/>
  <c r="M9" i="7"/>
  <c r="K9" i="28"/>
  <c r="AK35" i="45"/>
  <c r="I9" i="7"/>
  <c r="W8" i="28"/>
  <c r="Q8" i="28"/>
  <c r="Q25" i="28" s="1"/>
  <c r="Q31" i="28" s="1"/>
  <c r="M27" i="7" s="1"/>
  <c r="E25" i="28"/>
  <c r="K25" i="28"/>
  <c r="K31" i="28" s="1"/>
  <c r="I27" i="7" s="1"/>
  <c r="W65" i="50"/>
  <c r="W66" i="50" s="1"/>
  <c r="E29" i="8" s="1"/>
  <c r="Q66" i="50"/>
  <c r="E25" i="10" s="1"/>
  <c r="Y31" i="28"/>
  <c r="AG27" i="7" s="1"/>
  <c r="Y26" i="28"/>
  <c r="G40" i="10" s="1"/>
  <c r="S31" i="28"/>
  <c r="AC27" i="7" s="1"/>
  <c r="S26" i="28"/>
  <c r="G39" i="10" s="1"/>
  <c r="M31" i="28"/>
  <c r="Y27" i="7" s="1"/>
  <c r="M26" i="28"/>
  <c r="G38" i="10" s="1"/>
  <c r="G42" i="10" s="1"/>
  <c r="I60" i="53"/>
  <c r="I62" i="53" s="1"/>
  <c r="M44" i="53"/>
  <c r="I42" i="55"/>
  <c r="K86" i="95"/>
  <c r="E27" i="12" s="1"/>
  <c r="E42" i="12" s="1"/>
  <c r="M8" i="95"/>
  <c r="M86" i="95" s="1"/>
  <c r="M31" i="51"/>
  <c r="BO25" i="51"/>
  <c r="BG25" i="51"/>
  <c r="AY25" i="51"/>
  <c r="AQ25" i="51"/>
  <c r="AI25" i="51"/>
  <c r="AA25" i="51"/>
  <c r="Q25" i="51"/>
  <c r="M25" i="49"/>
  <c r="Q21" i="49"/>
  <c r="I27" i="49"/>
  <c r="K25" i="49"/>
  <c r="K26" i="49" s="1"/>
  <c r="M26" i="49" s="1"/>
  <c r="Q26" i="49" s="1"/>
  <c r="W26" i="49" s="1"/>
  <c r="Q47" i="46"/>
  <c r="Q48" i="46" s="1"/>
  <c r="W45" i="46"/>
  <c r="S45" i="46"/>
  <c r="BA47" i="46"/>
  <c r="AU47" i="46"/>
  <c r="AK47" i="46"/>
  <c r="AE47" i="46"/>
  <c r="M48" i="46"/>
  <c r="Q47" i="45"/>
  <c r="Q48" i="45" s="1"/>
  <c r="W45" i="45"/>
  <c r="S45" i="45"/>
  <c r="M48" i="45"/>
  <c r="Q47" i="44"/>
  <c r="Q48" i="44" s="1"/>
  <c r="W45" i="44"/>
  <c r="S45" i="44"/>
  <c r="M48" i="44"/>
  <c r="Q47" i="43"/>
  <c r="Q48" i="43" s="1"/>
  <c r="W45" i="43"/>
  <c r="S45" i="43"/>
  <c r="M48" i="43"/>
  <c r="Q47" i="42"/>
  <c r="Q48" i="42" s="1"/>
  <c r="W45" i="42"/>
  <c r="S45" i="42"/>
  <c r="M48" i="42"/>
  <c r="Q47" i="41"/>
  <c r="Q48" i="41" s="1"/>
  <c r="W45" i="41"/>
  <c r="S45" i="41"/>
  <c r="M48" i="41"/>
  <c r="Q47" i="40"/>
  <c r="Q48" i="40" s="1"/>
  <c r="W45" i="40"/>
  <c r="S45" i="40"/>
  <c r="M48" i="40"/>
  <c r="Q47" i="39"/>
  <c r="Q48" i="39" s="1"/>
  <c r="W45" i="39"/>
  <c r="S45" i="39"/>
  <c r="M48" i="39"/>
  <c r="Q47" i="38"/>
  <c r="Q48" i="38" s="1"/>
  <c r="W45" i="38"/>
  <c r="S45" i="38"/>
  <c r="M48" i="38"/>
  <c r="Q47" i="37"/>
  <c r="Q48" i="37" s="1"/>
  <c r="W45" i="37"/>
  <c r="S45" i="37"/>
  <c r="M48" i="37"/>
  <c r="Q47" i="36"/>
  <c r="Q48" i="36" s="1"/>
  <c r="W45" i="36"/>
  <c r="S45" i="36"/>
  <c r="M48" i="36"/>
  <c r="Q47" i="35"/>
  <c r="Q48" i="35" s="1"/>
  <c r="W45" i="35"/>
  <c r="S45" i="35"/>
  <c r="M48" i="35"/>
  <c r="Q47" i="34"/>
  <c r="Q48" i="34" s="1"/>
  <c r="W45" i="34"/>
  <c r="S45" i="34"/>
  <c r="BA47" i="34"/>
  <c r="AU47" i="34"/>
  <c r="AK47" i="34"/>
  <c r="AE47" i="34"/>
  <c r="M48" i="34"/>
  <c r="Q47" i="33"/>
  <c r="Q48" i="33" s="1"/>
  <c r="W45" i="33"/>
  <c r="S45" i="33"/>
  <c r="M48" i="33"/>
  <c r="Q47" i="32"/>
  <c r="Q48" i="32" s="1"/>
  <c r="W45" i="32"/>
  <c r="S45" i="32"/>
  <c r="M48" i="32"/>
  <c r="Q47" i="31"/>
  <c r="Q48" i="31" s="1"/>
  <c r="W45" i="31"/>
  <c r="S45" i="31"/>
  <c r="M48" i="31"/>
  <c r="Q47" i="30"/>
  <c r="Q48" i="30" s="1"/>
  <c r="W45" i="30"/>
  <c r="S45" i="30"/>
  <c r="BA47" i="30"/>
  <c r="AU47" i="30"/>
  <c r="AK47" i="30"/>
  <c r="AE47" i="30"/>
  <c r="M48" i="30"/>
  <c r="M38" i="24"/>
  <c r="I32" i="10" s="1"/>
  <c r="S32" i="24"/>
  <c r="S38" i="24" s="1"/>
  <c r="M38" i="8" s="1"/>
  <c r="M38" i="22"/>
  <c r="I33" i="10" s="1"/>
  <c r="S32" i="22"/>
  <c r="S38" i="22" s="1"/>
  <c r="M39" i="8" s="1"/>
  <c r="AI53" i="55"/>
  <c r="AA53" i="55"/>
  <c r="Q53" i="55"/>
  <c r="W53" i="55" s="1"/>
  <c r="BO29" i="51"/>
  <c r="BS29" i="51" s="1"/>
  <c r="BG29" i="51"/>
  <c r="AY29" i="51"/>
  <c r="AQ29" i="51"/>
  <c r="AI29" i="51"/>
  <c r="AM29" i="51" s="1"/>
  <c r="AA29" i="51"/>
  <c r="Q29" i="51"/>
  <c r="W29" i="51" s="1"/>
  <c r="AI46" i="45"/>
  <c r="AK46" i="45"/>
  <c r="AS46" i="45"/>
  <c r="AU46" i="45"/>
  <c r="AO46" i="45"/>
  <c r="AI46" i="44"/>
  <c r="AK46" i="44"/>
  <c r="AS46" i="44"/>
  <c r="AU46" i="44"/>
  <c r="AO46" i="44"/>
  <c r="AI46" i="43"/>
  <c r="AK46" i="43"/>
  <c r="AS46" i="43"/>
  <c r="AU46" i="43"/>
  <c r="AO46" i="43"/>
  <c r="AI46" i="42"/>
  <c r="AK46" i="42"/>
  <c r="AS46" i="42"/>
  <c r="AU46" i="42"/>
  <c r="AO46" i="42"/>
  <c r="AI46" i="41"/>
  <c r="AK46" i="41"/>
  <c r="AS46" i="41"/>
  <c r="AU46" i="41"/>
  <c r="AO46" i="41"/>
  <c r="AI46" i="40"/>
  <c r="AK46" i="40"/>
  <c r="AS46" i="40"/>
  <c r="AU46" i="40"/>
  <c r="AO46" i="40"/>
  <c r="AI46" i="39"/>
  <c r="AK46" i="39"/>
  <c r="AS46" i="39"/>
  <c r="AU46" i="39"/>
  <c r="AO46" i="39"/>
  <c r="AI46" i="38"/>
  <c r="AK46" i="38"/>
  <c r="AS46" i="38"/>
  <c r="AU46" i="38"/>
  <c r="AO46" i="38"/>
  <c r="AI46" i="37"/>
  <c r="AK46" i="37"/>
  <c r="AS46" i="37"/>
  <c r="AU46" i="37"/>
  <c r="AO46" i="37"/>
  <c r="AS46" i="36"/>
  <c r="AO46" i="36"/>
  <c r="AY46" i="36" s="1"/>
  <c r="AS46" i="35"/>
  <c r="AO46" i="35"/>
  <c r="AY46" i="35" s="1"/>
  <c r="AS46" i="34"/>
  <c r="AO46" i="34"/>
  <c r="AY46" i="34" s="1"/>
  <c r="AI46" i="33"/>
  <c r="AK46" i="33"/>
  <c r="AS46" i="33"/>
  <c r="AU46" i="33"/>
  <c r="AO46" i="33"/>
  <c r="AI46" i="32"/>
  <c r="AK46" i="32"/>
  <c r="AS46" i="32"/>
  <c r="AU46" i="32"/>
  <c r="AO46" i="32"/>
  <c r="AI46" i="31"/>
  <c r="AK46" i="31"/>
  <c r="AS46" i="31"/>
  <c r="AU46" i="31"/>
  <c r="AO46" i="31"/>
  <c r="AS46" i="30"/>
  <c r="AO46" i="30"/>
  <c r="AY46" i="30" s="1"/>
  <c r="AY46" i="31" l="1"/>
  <c r="BA46" i="31"/>
  <c r="AY46" i="32"/>
  <c r="BA46" i="32"/>
  <c r="AY46" i="33"/>
  <c r="BA46" i="33"/>
  <c r="AY46" i="37"/>
  <c r="BA46" i="37"/>
  <c r="AY46" i="38"/>
  <c r="BA46" i="38"/>
  <c r="AY46" i="39"/>
  <c r="BA46" i="39"/>
  <c r="AY46" i="40"/>
  <c r="BA46" i="40"/>
  <c r="AY46" i="41"/>
  <c r="BA46" i="41"/>
  <c r="AY46" i="42"/>
  <c r="BA46" i="42"/>
  <c r="AY46" i="43"/>
  <c r="BA46" i="43"/>
  <c r="AY46" i="44"/>
  <c r="BA46" i="44"/>
  <c r="AY46" i="45"/>
  <c r="BA46" i="45"/>
  <c r="BA48" i="30"/>
  <c r="AU48" i="30"/>
  <c r="AK48" i="30"/>
  <c r="AE48" i="30"/>
  <c r="S47" i="30"/>
  <c r="S48" i="30" s="1"/>
  <c r="AM45" i="30"/>
  <c r="W47" i="30"/>
  <c r="AC45" i="30"/>
  <c r="AC47" i="30" s="1"/>
  <c r="Y45" i="30"/>
  <c r="S47" i="31"/>
  <c r="S48" i="31" s="1"/>
  <c r="AM45" i="31"/>
  <c r="W47" i="31"/>
  <c r="AC45" i="31"/>
  <c r="AC47" i="31" s="1"/>
  <c r="AE45" i="31"/>
  <c r="Y45" i="31"/>
  <c r="S47" i="32"/>
  <c r="S48" i="32" s="1"/>
  <c r="AM45" i="32"/>
  <c r="W47" i="32"/>
  <c r="AC45" i="32"/>
  <c r="AC47" i="32" s="1"/>
  <c r="AE45" i="32"/>
  <c r="Y45" i="32"/>
  <c r="S47" i="33"/>
  <c r="S48" i="33" s="1"/>
  <c r="AM45" i="33"/>
  <c r="W47" i="33"/>
  <c r="AC45" i="33"/>
  <c r="AC47" i="33" s="1"/>
  <c r="AE45" i="33"/>
  <c r="Y45" i="33"/>
  <c r="S47" i="34"/>
  <c r="S48" i="34" s="1"/>
  <c r="AM45" i="34"/>
  <c r="W47" i="34"/>
  <c r="AC45" i="34"/>
  <c r="AC47" i="34" s="1"/>
  <c r="Y45" i="34"/>
  <c r="S47" i="35"/>
  <c r="S48" i="35" s="1"/>
  <c r="AM45" i="35"/>
  <c r="W47" i="35"/>
  <c r="AC45" i="35"/>
  <c r="AC47" i="35" s="1"/>
  <c r="AE45" i="35"/>
  <c r="Y45" i="35"/>
  <c r="S47" i="36"/>
  <c r="S48" i="36" s="1"/>
  <c r="AM45" i="36"/>
  <c r="W47" i="36"/>
  <c r="AC45" i="36"/>
  <c r="AC47" i="36" s="1"/>
  <c r="AE45" i="36"/>
  <c r="Y45" i="36"/>
  <c r="S47" i="37"/>
  <c r="S48" i="37" s="1"/>
  <c r="AM45" i="37"/>
  <c r="W47" i="37"/>
  <c r="AC45" i="37"/>
  <c r="AC47" i="37" s="1"/>
  <c r="AE45" i="37"/>
  <c r="Y45" i="37"/>
  <c r="S47" i="38"/>
  <c r="S48" i="38" s="1"/>
  <c r="AM45" i="38"/>
  <c r="W47" i="38"/>
  <c r="AC45" i="38"/>
  <c r="AC47" i="38" s="1"/>
  <c r="AE45" i="38"/>
  <c r="Y45" i="38"/>
  <c r="S47" i="39"/>
  <c r="S48" i="39" s="1"/>
  <c r="AM45" i="39"/>
  <c r="W47" i="39"/>
  <c r="AC45" i="39"/>
  <c r="AC47" i="39" s="1"/>
  <c r="AE45" i="39"/>
  <c r="Y45" i="39"/>
  <c r="S47" i="40"/>
  <c r="S48" i="40" s="1"/>
  <c r="AM45" i="40"/>
  <c r="W47" i="40"/>
  <c r="AC45" i="40"/>
  <c r="AC47" i="40" s="1"/>
  <c r="AE45" i="40"/>
  <c r="Y45" i="40"/>
  <c r="S47" i="41"/>
  <c r="S48" i="41" s="1"/>
  <c r="AM45" i="41"/>
  <c r="W47" i="41"/>
  <c r="AC45" i="41"/>
  <c r="AC47" i="41" s="1"/>
  <c r="AE45" i="41"/>
  <c r="Y45" i="41"/>
  <c r="S47" i="42"/>
  <c r="S48" i="42" s="1"/>
  <c r="AM45" i="42"/>
  <c r="W47" i="42"/>
  <c r="AC45" i="42"/>
  <c r="AC47" i="42" s="1"/>
  <c r="AE45" i="42"/>
  <c r="Y45" i="42"/>
  <c r="S47" i="43"/>
  <c r="S48" i="43" s="1"/>
  <c r="AM45" i="43"/>
  <c r="W47" i="43"/>
  <c r="AC45" i="43"/>
  <c r="AC47" i="43" s="1"/>
  <c r="AE45" i="43"/>
  <c r="Y45" i="43"/>
  <c r="S47" i="44"/>
  <c r="S48" i="44" s="1"/>
  <c r="AM45" i="44"/>
  <c r="W47" i="44"/>
  <c r="AC45" i="44"/>
  <c r="AC47" i="44" s="1"/>
  <c r="AE45" i="44"/>
  <c r="Y45" i="44"/>
  <c r="S47" i="45"/>
  <c r="S48" i="45" s="1"/>
  <c r="AM45" i="45"/>
  <c r="W47" i="45"/>
  <c r="AC45" i="45"/>
  <c r="AC47" i="45" s="1"/>
  <c r="AE45" i="45"/>
  <c r="Y45" i="45"/>
  <c r="BA48" i="46"/>
  <c r="AU48" i="46"/>
  <c r="AK48" i="46"/>
  <c r="AE48" i="46"/>
  <c r="S47" i="46"/>
  <c r="S48" i="46" s="1"/>
  <c r="AM45" i="46"/>
  <c r="W47" i="46"/>
  <c r="Y45" i="46"/>
  <c r="Y47" i="46" s="1"/>
  <c r="Q25" i="49"/>
  <c r="Q27" i="49" s="1"/>
  <c r="I25" i="10" s="1"/>
  <c r="W21" i="49"/>
  <c r="W25" i="49" s="1"/>
  <c r="W27" i="49" s="1"/>
  <c r="M29" i="8" s="1"/>
  <c r="M27" i="49"/>
  <c r="O25" i="49"/>
  <c r="Q31" i="51"/>
  <c r="I9" i="10" s="1"/>
  <c r="W25" i="51"/>
  <c r="W31" i="51" s="1"/>
  <c r="M9" i="8" s="1"/>
  <c r="AA31" i="51"/>
  <c r="I11" i="10" s="1"/>
  <c r="AI31" i="51"/>
  <c r="I15" i="10" s="1"/>
  <c r="AM25" i="51"/>
  <c r="AM31" i="51" s="1"/>
  <c r="M19" i="8" s="1"/>
  <c r="AQ31" i="51"/>
  <c r="I14" i="10" s="1"/>
  <c r="AY31" i="51"/>
  <c r="I16" i="10" s="1"/>
  <c r="BG31" i="51"/>
  <c r="I20" i="10" s="1"/>
  <c r="BO31" i="51"/>
  <c r="I24" i="10" s="1"/>
  <c r="BS25" i="51"/>
  <c r="BS31" i="51" s="1"/>
  <c r="M28" i="8" s="1"/>
  <c r="I59" i="10"/>
  <c r="I61" i="10" s="1"/>
  <c r="E43" i="12"/>
  <c r="E20" i="9" s="1"/>
  <c r="I58" i="55"/>
  <c r="M42" i="55"/>
  <c r="M60" i="53"/>
  <c r="Q44" i="53"/>
  <c r="E12" i="9"/>
  <c r="G50" i="10"/>
  <c r="G55" i="10" s="1"/>
  <c r="G56" i="10" s="1"/>
  <c r="K56" i="10" s="1"/>
  <c r="E31" i="28"/>
  <c r="E27" i="7" s="1"/>
  <c r="E26" i="28"/>
  <c r="E37" i="10" s="1"/>
  <c r="W9" i="28"/>
  <c r="BA35" i="45"/>
  <c r="Q9" i="7"/>
  <c r="W10" i="28"/>
  <c r="BA35" i="44"/>
  <c r="Q10" i="7"/>
  <c r="W11" i="28"/>
  <c r="BA35" i="43"/>
  <c r="Q11" i="7"/>
  <c r="W12" i="28"/>
  <c r="BA35" i="42"/>
  <c r="Q12" i="7"/>
  <c r="W13" i="28"/>
  <c r="BA35" i="41"/>
  <c r="Q13" i="7"/>
  <c r="W14" i="28"/>
  <c r="BA35" i="40"/>
  <c r="Q14" i="7"/>
  <c r="W15" i="28"/>
  <c r="BA35" i="39"/>
  <c r="Q15" i="7"/>
  <c r="W16" i="28"/>
  <c r="BA35" i="38"/>
  <c r="Q16" i="7"/>
  <c r="W17" i="28"/>
  <c r="BA35" i="37"/>
  <c r="Q17" i="7"/>
  <c r="W18" i="28"/>
  <c r="BA35" i="36"/>
  <c r="Q18" i="7"/>
  <c r="W19" i="28"/>
  <c r="BA35" i="35"/>
  <c r="Q19" i="7"/>
  <c r="W20" i="28"/>
  <c r="Q20" i="7"/>
  <c r="W21" i="28"/>
  <c r="BA35" i="33"/>
  <c r="Q21" i="7"/>
  <c r="W22" i="28"/>
  <c r="BA35" i="32"/>
  <c r="Q24" i="7"/>
  <c r="W23" i="28"/>
  <c r="BA35" i="31"/>
  <c r="Q25" i="7"/>
  <c r="K26" i="28"/>
  <c r="E38" i="10" s="1"/>
  <c r="Q26" i="28"/>
  <c r="E39" i="10" s="1"/>
  <c r="W24" i="28"/>
  <c r="Q26" i="7"/>
  <c r="W65" i="54"/>
  <c r="W66" i="54" s="1"/>
  <c r="E27" i="8" s="1"/>
  <c r="E30" i="8" s="1"/>
  <c r="Q66" i="54"/>
  <c r="E23" i="10" s="1"/>
  <c r="W25" i="28" l="1"/>
  <c r="K160" i="11"/>
  <c r="M160" i="11" s="1"/>
  <c r="K159" i="11"/>
  <c r="M159" i="11" s="1"/>
  <c r="K158" i="11"/>
  <c r="M158" i="11" s="1"/>
  <c r="K157" i="11"/>
  <c r="M157" i="11" s="1"/>
  <c r="K156" i="11"/>
  <c r="M156" i="11" s="1"/>
  <c r="K155" i="11"/>
  <c r="M155" i="11" s="1"/>
  <c r="K154" i="11"/>
  <c r="M154" i="11" s="1"/>
  <c r="K153" i="11"/>
  <c r="M153" i="11" s="1"/>
  <c r="K152" i="11"/>
  <c r="M152" i="11" s="1"/>
  <c r="K151" i="11"/>
  <c r="M151" i="11" s="1"/>
  <c r="K150" i="11"/>
  <c r="M150" i="11" s="1"/>
  <c r="K149" i="11"/>
  <c r="M149" i="11" s="1"/>
  <c r="K148" i="11"/>
  <c r="M148" i="11" s="1"/>
  <c r="K147" i="11"/>
  <c r="M147" i="11" s="1"/>
  <c r="K146" i="11"/>
  <c r="M146" i="11" s="1"/>
  <c r="K145" i="11"/>
  <c r="M145" i="11" s="1"/>
  <c r="K144" i="11"/>
  <c r="M144" i="11" s="1"/>
  <c r="K143" i="11"/>
  <c r="M143" i="11" s="1"/>
  <c r="K142" i="11"/>
  <c r="M142" i="11" s="1"/>
  <c r="K141" i="11"/>
  <c r="M141" i="11" s="1"/>
  <c r="K140" i="11"/>
  <c r="M140" i="11" s="1"/>
  <c r="K139" i="11"/>
  <c r="M139" i="11" s="1"/>
  <c r="K138" i="11"/>
  <c r="M138" i="11" s="1"/>
  <c r="K137" i="11"/>
  <c r="M137" i="11" s="1"/>
  <c r="K136" i="11"/>
  <c r="M136" i="11" s="1"/>
  <c r="K135" i="11"/>
  <c r="M135" i="11" s="1"/>
  <c r="M162" i="11" s="1"/>
  <c r="Q60" i="53"/>
  <c r="W44" i="53"/>
  <c r="W60" i="53" s="1"/>
  <c r="K60" i="53"/>
  <c r="K61" i="53" s="1"/>
  <c r="M61" i="53" s="1"/>
  <c r="M58" i="55"/>
  <c r="AI42" i="55"/>
  <c r="AI58" i="55" s="1"/>
  <c r="I13" i="10" s="1"/>
  <c r="AA42" i="55"/>
  <c r="Q42" i="55"/>
  <c r="O8" i="28"/>
  <c r="Y48" i="46"/>
  <c r="I8" i="28"/>
  <c r="W48" i="46"/>
  <c r="AM47" i="46"/>
  <c r="AO45" i="46"/>
  <c r="AO47" i="46" s="1"/>
  <c r="Y47" i="45"/>
  <c r="AI45" i="45"/>
  <c r="AI47" i="45" s="1"/>
  <c r="AK45" i="45"/>
  <c r="AK9" i="7"/>
  <c r="AC48" i="45"/>
  <c r="I9" i="28"/>
  <c r="W48" i="45"/>
  <c r="AE48" i="45" s="1"/>
  <c r="AE47" i="45"/>
  <c r="AM47" i="45"/>
  <c r="AS45" i="45"/>
  <c r="AS47" i="45" s="1"/>
  <c r="AU45" i="45"/>
  <c r="AO45" i="45"/>
  <c r="Y47" i="44"/>
  <c r="AI45" i="44"/>
  <c r="AI47" i="44" s="1"/>
  <c r="AK45" i="44"/>
  <c r="AK10" i="7"/>
  <c r="AC48" i="44"/>
  <c r="I10" i="28"/>
  <c r="W48" i="44"/>
  <c r="AE48" i="44" s="1"/>
  <c r="AE47" i="44"/>
  <c r="AM47" i="44"/>
  <c r="AS45" i="44"/>
  <c r="AS47" i="44" s="1"/>
  <c r="AU45" i="44"/>
  <c r="AO45" i="44"/>
  <c r="Y47" i="43"/>
  <c r="AI45" i="43"/>
  <c r="AI47" i="43" s="1"/>
  <c r="AK45" i="43"/>
  <c r="AK11" i="7"/>
  <c r="AC48" i="43"/>
  <c r="I11" i="28"/>
  <c r="W48" i="43"/>
  <c r="AE48" i="43" s="1"/>
  <c r="AE47" i="43"/>
  <c r="AM47" i="43"/>
  <c r="AS45" i="43"/>
  <c r="AS47" i="43" s="1"/>
  <c r="AU45" i="43"/>
  <c r="AO45" i="43"/>
  <c r="Y47" i="42"/>
  <c r="AI45" i="42"/>
  <c r="AI47" i="42" s="1"/>
  <c r="AK45" i="42"/>
  <c r="AK12" i="7"/>
  <c r="AC48" i="42"/>
  <c r="I12" i="28"/>
  <c r="W48" i="42"/>
  <c r="AE48" i="42" s="1"/>
  <c r="AE47" i="42"/>
  <c r="AM47" i="42"/>
  <c r="AS45" i="42"/>
  <c r="AS47" i="42" s="1"/>
  <c r="AU45" i="42"/>
  <c r="AO45" i="42"/>
  <c r="Y47" i="41"/>
  <c r="AI45" i="41"/>
  <c r="AI47" i="41" s="1"/>
  <c r="AK45" i="41"/>
  <c r="AK13" i="7"/>
  <c r="AC48" i="41"/>
  <c r="I13" i="28"/>
  <c r="W48" i="41"/>
  <c r="AE48" i="41" s="1"/>
  <c r="AE47" i="41"/>
  <c r="AM47" i="41"/>
  <c r="AS45" i="41"/>
  <c r="AS47" i="41" s="1"/>
  <c r="AU45" i="41"/>
  <c r="AO45" i="41"/>
  <c r="Y47" i="40"/>
  <c r="AI45" i="40"/>
  <c r="AI47" i="40" s="1"/>
  <c r="AK45" i="40"/>
  <c r="AK14" i="7"/>
  <c r="AC48" i="40"/>
  <c r="I14" i="28"/>
  <c r="W48" i="40"/>
  <c r="AE48" i="40" s="1"/>
  <c r="AE47" i="40"/>
  <c r="AM47" i="40"/>
  <c r="AS45" i="40"/>
  <c r="AS47" i="40" s="1"/>
  <c r="AU45" i="40"/>
  <c r="AO45" i="40"/>
  <c r="Y47" i="39"/>
  <c r="AI45" i="39"/>
  <c r="AI47" i="39" s="1"/>
  <c r="AK45" i="39"/>
  <c r="AK15" i="7"/>
  <c r="AC48" i="39"/>
  <c r="I15" i="28"/>
  <c r="W48" i="39"/>
  <c r="AE48" i="39" s="1"/>
  <c r="AE47" i="39"/>
  <c r="AM47" i="39"/>
  <c r="AS45" i="39"/>
  <c r="AS47" i="39" s="1"/>
  <c r="AU45" i="39"/>
  <c r="AO45" i="39"/>
  <c r="Y47" i="38"/>
  <c r="AI45" i="38"/>
  <c r="AI47" i="38" s="1"/>
  <c r="AK45" i="38"/>
  <c r="AK16" i="7"/>
  <c r="AC48" i="38"/>
  <c r="I16" i="28"/>
  <c r="W48" i="38"/>
  <c r="AE48" i="38" s="1"/>
  <c r="AE47" i="38"/>
  <c r="AM47" i="38"/>
  <c r="AS45" i="38"/>
  <c r="AS47" i="38" s="1"/>
  <c r="AU45" i="38"/>
  <c r="AO45" i="38"/>
  <c r="Y47" i="37"/>
  <c r="AI45" i="37"/>
  <c r="AI47" i="37" s="1"/>
  <c r="AK45" i="37"/>
  <c r="AK17" i="7"/>
  <c r="AC48" i="37"/>
  <c r="I17" i="28"/>
  <c r="W48" i="37"/>
  <c r="AE48" i="37" s="1"/>
  <c r="AE47" i="37"/>
  <c r="AM47" i="37"/>
  <c r="AS45" i="37"/>
  <c r="AS47" i="37" s="1"/>
  <c r="AU45" i="37"/>
  <c r="AO45" i="37"/>
  <c r="Y47" i="36"/>
  <c r="AI45" i="36"/>
  <c r="AI47" i="36" s="1"/>
  <c r="AK45" i="36"/>
  <c r="AK18" i="7"/>
  <c r="AC48" i="36"/>
  <c r="I18" i="28"/>
  <c r="W48" i="36"/>
  <c r="AE48" i="36" s="1"/>
  <c r="AE47" i="36"/>
  <c r="AM47" i="36"/>
  <c r="AS45" i="36"/>
  <c r="AS47" i="36" s="1"/>
  <c r="AU45" i="36"/>
  <c r="AO45" i="36"/>
  <c r="Y47" i="35"/>
  <c r="AI45" i="35"/>
  <c r="AI47" i="35" s="1"/>
  <c r="AK45" i="35"/>
  <c r="AK19" i="7"/>
  <c r="AC48" i="35"/>
  <c r="I19" i="28"/>
  <c r="W48" i="35"/>
  <c r="AE48" i="35" s="1"/>
  <c r="AE47" i="35"/>
  <c r="AM47" i="35"/>
  <c r="AS45" i="35"/>
  <c r="AS47" i="35" s="1"/>
  <c r="AU45" i="35"/>
  <c r="AO45" i="35"/>
  <c r="Y47" i="34"/>
  <c r="AI45" i="34"/>
  <c r="AI47" i="34" s="1"/>
  <c r="AK20" i="7"/>
  <c r="AC48" i="34"/>
  <c r="I20" i="28"/>
  <c r="W48" i="34"/>
  <c r="AE48" i="34" s="1"/>
  <c r="AM47" i="34"/>
  <c r="AS45" i="34"/>
  <c r="AS47" i="34" s="1"/>
  <c r="AO45" i="34"/>
  <c r="Y47" i="33"/>
  <c r="AI45" i="33"/>
  <c r="AI47" i="33" s="1"/>
  <c r="AK45" i="33"/>
  <c r="AK21" i="7"/>
  <c r="AC48" i="33"/>
  <c r="I21" i="28"/>
  <c r="W48" i="33"/>
  <c r="AE48" i="33" s="1"/>
  <c r="AE47" i="33"/>
  <c r="AM47" i="33"/>
  <c r="AS45" i="33"/>
  <c r="AS47" i="33" s="1"/>
  <c r="AU45" i="33"/>
  <c r="AO45" i="33"/>
  <c r="Y47" i="32"/>
  <c r="AI45" i="32"/>
  <c r="AI47" i="32" s="1"/>
  <c r="AK45" i="32"/>
  <c r="AK24" i="7"/>
  <c r="AC48" i="32"/>
  <c r="I22" i="28"/>
  <c r="W48" i="32"/>
  <c r="AE48" i="32" s="1"/>
  <c r="AE47" i="32"/>
  <c r="AM47" i="32"/>
  <c r="AS45" i="32"/>
  <c r="AS47" i="32" s="1"/>
  <c r="AU45" i="32"/>
  <c r="AO45" i="32"/>
  <c r="Y47" i="31"/>
  <c r="AI45" i="31"/>
  <c r="AI47" i="31" s="1"/>
  <c r="AK45" i="31"/>
  <c r="AK25" i="7"/>
  <c r="AC48" i="31"/>
  <c r="I23" i="28"/>
  <c r="W48" i="31"/>
  <c r="AE48" i="31" s="1"/>
  <c r="AE47" i="31"/>
  <c r="AM47" i="31"/>
  <c r="AS45" i="31"/>
  <c r="AS47" i="31" s="1"/>
  <c r="AU45" i="31"/>
  <c r="AO45" i="31"/>
  <c r="Y47" i="30"/>
  <c r="AI45" i="30"/>
  <c r="AI47" i="30" s="1"/>
  <c r="AK26" i="7"/>
  <c r="AC48" i="30"/>
  <c r="I24" i="28"/>
  <c r="W48" i="30"/>
  <c r="AM47" i="30"/>
  <c r="AS45" i="30"/>
  <c r="AS47" i="30" s="1"/>
  <c r="AO45" i="30"/>
  <c r="AO47" i="30" l="1"/>
  <c r="AY45" i="30"/>
  <c r="AY47" i="30" s="1"/>
  <c r="AS26" i="7"/>
  <c r="AS48" i="30"/>
  <c r="U24" i="28"/>
  <c r="AM48" i="30"/>
  <c r="AO26" i="7"/>
  <c r="AI48" i="30"/>
  <c r="O24" i="28"/>
  <c r="Y48" i="30"/>
  <c r="AO47" i="31"/>
  <c r="AY45" i="31"/>
  <c r="AY47" i="31" s="1"/>
  <c r="BA45" i="31"/>
  <c r="AS25" i="7"/>
  <c r="AS48" i="31"/>
  <c r="U23" i="28"/>
  <c r="AM48" i="31"/>
  <c r="AU48" i="31" s="1"/>
  <c r="AU47" i="31"/>
  <c r="AO25" i="7"/>
  <c r="AI48" i="31"/>
  <c r="O23" i="28"/>
  <c r="Y48" i="31"/>
  <c r="AK48" i="31" s="1"/>
  <c r="AK47" i="31"/>
  <c r="AO47" i="32"/>
  <c r="AY45" i="32"/>
  <c r="AY47" i="32" s="1"/>
  <c r="BA45" i="32"/>
  <c r="AS24" i="7"/>
  <c r="AS48" i="32"/>
  <c r="U22" i="28"/>
  <c r="AM48" i="32"/>
  <c r="AU48" i="32" s="1"/>
  <c r="AU47" i="32"/>
  <c r="AO24" i="7"/>
  <c r="AI48" i="32"/>
  <c r="O22" i="28"/>
  <c r="Y48" i="32"/>
  <c r="AK48" i="32" s="1"/>
  <c r="AK47" i="32"/>
  <c r="AO47" i="33"/>
  <c r="AY45" i="33"/>
  <c r="AY47" i="33" s="1"/>
  <c r="BA45" i="33"/>
  <c r="AS21" i="7"/>
  <c r="AS48" i="33"/>
  <c r="U21" i="28"/>
  <c r="AM48" i="33"/>
  <c r="AU48" i="33" s="1"/>
  <c r="AU47" i="33"/>
  <c r="AO21" i="7"/>
  <c r="AI48" i="33"/>
  <c r="O21" i="28"/>
  <c r="Y48" i="33"/>
  <c r="AK48" i="33" s="1"/>
  <c r="AK47" i="33"/>
  <c r="AO47" i="34"/>
  <c r="AY45" i="34"/>
  <c r="AY47" i="34" s="1"/>
  <c r="AS20" i="7"/>
  <c r="AS48" i="34"/>
  <c r="U20" i="28"/>
  <c r="AM48" i="34"/>
  <c r="AU48" i="34" s="1"/>
  <c r="AO20" i="7"/>
  <c r="AI48" i="34"/>
  <c r="O20" i="28"/>
  <c r="Y48" i="34"/>
  <c r="AK48" i="34" s="1"/>
  <c r="AO47" i="35"/>
  <c r="AY45" i="35"/>
  <c r="AY47" i="35" s="1"/>
  <c r="BA45" i="35"/>
  <c r="AS19" i="7"/>
  <c r="AS48" i="35"/>
  <c r="U19" i="28"/>
  <c r="AM48" i="35"/>
  <c r="AU48" i="35" s="1"/>
  <c r="AU47" i="35"/>
  <c r="AO19" i="7"/>
  <c r="AI48" i="35"/>
  <c r="O19" i="28"/>
  <c r="Y48" i="35"/>
  <c r="AK48" i="35" s="1"/>
  <c r="AK47" i="35"/>
  <c r="AO47" i="36"/>
  <c r="AY45" i="36"/>
  <c r="AY47" i="36" s="1"/>
  <c r="BA45" i="36"/>
  <c r="AS18" i="7"/>
  <c r="AS48" i="36"/>
  <c r="U18" i="28"/>
  <c r="AM48" i="36"/>
  <c r="AU48" i="36" s="1"/>
  <c r="AU47" i="36"/>
  <c r="AO18" i="7"/>
  <c r="AI48" i="36"/>
  <c r="O18" i="28"/>
  <c r="Y48" i="36"/>
  <c r="AK48" i="36" s="1"/>
  <c r="AK47" i="36"/>
  <c r="AO47" i="37"/>
  <c r="AY45" i="37"/>
  <c r="AY47" i="37" s="1"/>
  <c r="BA45" i="37"/>
  <c r="AS17" i="7"/>
  <c r="AS48" i="37"/>
  <c r="U17" i="28"/>
  <c r="AM48" i="37"/>
  <c r="AU48" i="37" s="1"/>
  <c r="AU47" i="37"/>
  <c r="AO17" i="7"/>
  <c r="AI48" i="37"/>
  <c r="O17" i="28"/>
  <c r="Y48" i="37"/>
  <c r="AK48" i="37" s="1"/>
  <c r="AK47" i="37"/>
  <c r="AO47" i="38"/>
  <c r="AY45" i="38"/>
  <c r="AY47" i="38" s="1"/>
  <c r="BA45" i="38"/>
  <c r="AS16" i="7"/>
  <c r="AS48" i="38"/>
  <c r="U16" i="28"/>
  <c r="AM48" i="38"/>
  <c r="AU48" i="38" s="1"/>
  <c r="AU47" i="38"/>
  <c r="AO16" i="7"/>
  <c r="AI48" i="38"/>
  <c r="O16" i="28"/>
  <c r="Y48" i="38"/>
  <c r="AK48" i="38" s="1"/>
  <c r="AK47" i="38"/>
  <c r="AO47" i="39"/>
  <c r="AY45" i="39"/>
  <c r="AY47" i="39" s="1"/>
  <c r="BA45" i="39"/>
  <c r="AS15" i="7"/>
  <c r="AS48" i="39"/>
  <c r="U15" i="28"/>
  <c r="AM48" i="39"/>
  <c r="AU48" i="39" s="1"/>
  <c r="AU47" i="39"/>
  <c r="AO15" i="7"/>
  <c r="AI48" i="39"/>
  <c r="O15" i="28"/>
  <c r="Y48" i="39"/>
  <c r="AK48" i="39" s="1"/>
  <c r="AK47" i="39"/>
  <c r="AO47" i="40"/>
  <c r="AY45" i="40"/>
  <c r="AY47" i="40" s="1"/>
  <c r="BA45" i="40"/>
  <c r="AS14" i="7"/>
  <c r="AS48" i="40"/>
  <c r="U14" i="28"/>
  <c r="AM48" i="40"/>
  <c r="AU48" i="40" s="1"/>
  <c r="AU47" i="40"/>
  <c r="AO14" i="7"/>
  <c r="AI48" i="40"/>
  <c r="O14" i="28"/>
  <c r="Y48" i="40"/>
  <c r="AK48" i="40" s="1"/>
  <c r="AK47" i="40"/>
  <c r="AO47" i="41"/>
  <c r="AY45" i="41"/>
  <c r="AY47" i="41" s="1"/>
  <c r="BA45" i="41"/>
  <c r="AS13" i="7"/>
  <c r="AS48" i="41"/>
  <c r="U13" i="28"/>
  <c r="AM48" i="41"/>
  <c r="AU48" i="41" s="1"/>
  <c r="AU47" i="41"/>
  <c r="AO13" i="7"/>
  <c r="AI48" i="41"/>
  <c r="O13" i="28"/>
  <c r="Y48" i="41"/>
  <c r="AK48" i="41" s="1"/>
  <c r="AK47" i="41"/>
  <c r="AO47" i="42"/>
  <c r="AY45" i="42"/>
  <c r="AY47" i="42" s="1"/>
  <c r="BA45" i="42"/>
  <c r="AS12" i="7"/>
  <c r="AS48" i="42"/>
  <c r="U12" i="28"/>
  <c r="AM48" i="42"/>
  <c r="AU48" i="42" s="1"/>
  <c r="AU47" i="42"/>
  <c r="AO12" i="7"/>
  <c r="AI48" i="42"/>
  <c r="O12" i="28"/>
  <c r="Y48" i="42"/>
  <c r="AK48" i="42" s="1"/>
  <c r="AK47" i="42"/>
  <c r="AO47" i="43"/>
  <c r="AY45" i="43"/>
  <c r="AY47" i="43" s="1"/>
  <c r="BA45" i="43"/>
  <c r="AS11" i="7"/>
  <c r="AS48" i="43"/>
  <c r="U11" i="28"/>
  <c r="AM48" i="43"/>
  <c r="AU48" i="43" s="1"/>
  <c r="AU47" i="43"/>
  <c r="AO11" i="7"/>
  <c r="AI48" i="43"/>
  <c r="O11" i="28"/>
  <c r="Y48" i="43"/>
  <c r="AK48" i="43" s="1"/>
  <c r="AK47" i="43"/>
  <c r="AO47" i="44"/>
  <c r="AY45" i="44"/>
  <c r="AY47" i="44" s="1"/>
  <c r="BA45" i="44"/>
  <c r="AS10" i="7"/>
  <c r="AS48" i="44"/>
  <c r="U10" i="28"/>
  <c r="AM48" i="44"/>
  <c r="AU48" i="44" s="1"/>
  <c r="AU47" i="44"/>
  <c r="AO10" i="7"/>
  <c r="AI48" i="44"/>
  <c r="O10" i="28"/>
  <c r="Y48" i="44"/>
  <c r="AK48" i="44" s="1"/>
  <c r="AK47" i="44"/>
  <c r="AO47" i="45"/>
  <c r="AY45" i="45"/>
  <c r="AY47" i="45" s="1"/>
  <c r="BA45" i="45"/>
  <c r="AS9" i="7"/>
  <c r="AS48" i="45"/>
  <c r="U9" i="28"/>
  <c r="AM48" i="45"/>
  <c r="AU48" i="45" s="1"/>
  <c r="AU47" i="45"/>
  <c r="AO9" i="7"/>
  <c r="AI48" i="45"/>
  <c r="O9" i="28"/>
  <c r="Y48" i="45"/>
  <c r="AK48" i="45" s="1"/>
  <c r="AK47" i="45"/>
  <c r="AA8" i="28"/>
  <c r="AO48" i="46"/>
  <c r="U8" i="28"/>
  <c r="U25" i="28" s="1"/>
  <c r="U31" i="28" s="1"/>
  <c r="AS27" i="7" s="1"/>
  <c r="AM48" i="46"/>
  <c r="I25" i="28"/>
  <c r="O25" i="28"/>
  <c r="O31" i="28" s="1"/>
  <c r="AO27" i="7" s="1"/>
  <c r="Q58" i="55"/>
  <c r="I8" i="10" s="1"/>
  <c r="W42" i="55"/>
  <c r="Q61" i="53"/>
  <c r="W61" i="53" s="1"/>
  <c r="M62" i="53"/>
  <c r="W62" i="53"/>
  <c r="M27" i="8" s="1"/>
  <c r="M30" i="8" s="1"/>
  <c r="Q62" i="53"/>
  <c r="I23" i="10" s="1"/>
  <c r="E9" i="9"/>
  <c r="E15" i="9" s="1"/>
  <c r="M163" i="11"/>
  <c r="W31" i="28"/>
  <c r="Q27" i="7" s="1"/>
  <c r="W26" i="28"/>
  <c r="E40" i="10" s="1"/>
  <c r="E42" i="10" s="1"/>
  <c r="E11" i="9" l="1"/>
  <c r="E43" i="10"/>
  <c r="E48" i="10" s="1"/>
  <c r="E49" i="10" s="1"/>
  <c r="K49" i="10" s="1"/>
  <c r="K14" i="8"/>
  <c r="G9" i="6" s="1"/>
  <c r="G12" i="1" s="1"/>
  <c r="K18" i="8"/>
  <c r="K22" i="8"/>
  <c r="G13" i="6" s="1"/>
  <c r="G24" i="1" s="1"/>
  <c r="K31" i="8"/>
  <c r="G19" i="6" s="1"/>
  <c r="G42" i="1" s="1"/>
  <c r="W8" i="7"/>
  <c r="G8" i="5" s="1"/>
  <c r="G75" i="1" s="1"/>
  <c r="BC8" i="7"/>
  <c r="AC8" i="5" s="1"/>
  <c r="G86" i="1" s="1"/>
  <c r="AE8" i="7"/>
  <c r="S8" i="5" s="1"/>
  <c r="G81" i="1" s="1"/>
  <c r="K37" i="8"/>
  <c r="G27" i="6" s="1"/>
  <c r="G66" i="1" s="1"/>
  <c r="K34" i="8"/>
  <c r="G22" i="6" s="1"/>
  <c r="G51" i="1" s="1"/>
  <c r="BC10" i="7"/>
  <c r="AC10" i="5" s="1"/>
  <c r="G112" i="1" s="1"/>
  <c r="BC11" i="7"/>
  <c r="AC11" i="5" s="1"/>
  <c r="G125" i="1" s="1"/>
  <c r="BC12" i="7"/>
  <c r="AC12" i="5" s="1"/>
  <c r="G138" i="1" s="1"/>
  <c r="BC13" i="7"/>
  <c r="AC13" i="5" s="1"/>
  <c r="G151" i="1" s="1"/>
  <c r="BC14" i="7"/>
  <c r="AC14" i="5" s="1"/>
  <c r="G164" i="1" s="1"/>
  <c r="BC15" i="7"/>
  <c r="AC15" i="5" s="1"/>
  <c r="G177" i="1" s="1"/>
  <c r="BC16" i="7"/>
  <c r="AC16" i="5" s="1"/>
  <c r="G190" i="1" s="1"/>
  <c r="BC17" i="7"/>
  <c r="AC17" i="5" s="1"/>
  <c r="G203" i="1" s="1"/>
  <c r="BC18" i="7"/>
  <c r="AC18" i="5" s="1"/>
  <c r="G216" i="1" s="1"/>
  <c r="BC19" i="7"/>
  <c r="BC20" i="7"/>
  <c r="AC20" i="5" s="1"/>
  <c r="G242" i="1" s="1"/>
  <c r="BC21" i="7"/>
  <c r="AC21" i="5" s="1"/>
  <c r="G255" i="1" s="1"/>
  <c r="BC25" i="7"/>
  <c r="AC25" i="5" s="1"/>
  <c r="G307" i="1" s="1"/>
  <c r="BC24" i="7"/>
  <c r="AC24" i="5" s="1"/>
  <c r="G294" i="1" s="1"/>
  <c r="BC23" i="7"/>
  <c r="AC23" i="5" s="1"/>
  <c r="G281" i="1" s="1"/>
  <c r="BC9" i="7"/>
  <c r="AC9" i="5" s="1"/>
  <c r="G99" i="1" s="1"/>
  <c r="BC22" i="7"/>
  <c r="AC22" i="5" s="1"/>
  <c r="G268" i="1" s="1"/>
  <c r="BC27" i="7"/>
  <c r="AC27" i="5" s="1"/>
  <c r="G333" i="1" s="1"/>
  <c r="AI8" i="7"/>
  <c r="Y8" i="5" s="1"/>
  <c r="G84" i="1" s="1"/>
  <c r="AA8" i="7"/>
  <c r="M8" i="5" s="1"/>
  <c r="G78" i="1" s="1"/>
  <c r="K33" i="8"/>
  <c r="G21" i="6" s="1"/>
  <c r="G48" i="1" s="1"/>
  <c r="K32" i="8"/>
  <c r="G20" i="6" s="1"/>
  <c r="G45" i="1" s="1"/>
  <c r="K17" i="8"/>
  <c r="G10" i="6" s="1"/>
  <c r="G15" i="1" s="1"/>
  <c r="K39" i="8"/>
  <c r="G26" i="6" s="1"/>
  <c r="G63" i="1" s="1"/>
  <c r="K38" i="8"/>
  <c r="G25" i="6" s="1"/>
  <c r="G60" i="1" s="1"/>
  <c r="AE9" i="7"/>
  <c r="S9" i="5" s="1"/>
  <c r="G94" i="1" s="1"/>
  <c r="W9" i="7"/>
  <c r="G9" i="5" s="1"/>
  <c r="G88" i="1" s="1"/>
  <c r="AA9" i="7"/>
  <c r="M9" i="5" s="1"/>
  <c r="G91" i="1" s="1"/>
  <c r="AE10" i="7"/>
  <c r="S10" i="5" s="1"/>
  <c r="G107" i="1" s="1"/>
  <c r="W10" i="7"/>
  <c r="G10" i="5" s="1"/>
  <c r="G101" i="1" s="1"/>
  <c r="AA10" i="7"/>
  <c r="M10" i="5" s="1"/>
  <c r="G104" i="1" s="1"/>
  <c r="AE11" i="7"/>
  <c r="S11" i="5" s="1"/>
  <c r="G120" i="1" s="1"/>
  <c r="W11" i="7"/>
  <c r="G11" i="5" s="1"/>
  <c r="G114" i="1" s="1"/>
  <c r="AA11" i="7"/>
  <c r="M11" i="5" s="1"/>
  <c r="G117" i="1" s="1"/>
  <c r="AE12" i="7"/>
  <c r="S12" i="5" s="1"/>
  <c r="G133" i="1" s="1"/>
  <c r="W12" i="7"/>
  <c r="G12" i="5" s="1"/>
  <c r="G127" i="1" s="1"/>
  <c r="AA12" i="7"/>
  <c r="M12" i="5" s="1"/>
  <c r="G130" i="1" s="1"/>
  <c r="AE13" i="7"/>
  <c r="S13" i="5" s="1"/>
  <c r="G146" i="1" s="1"/>
  <c r="W13" i="7"/>
  <c r="G13" i="5" s="1"/>
  <c r="G140" i="1" s="1"/>
  <c r="AA13" i="7"/>
  <c r="M13" i="5" s="1"/>
  <c r="G143" i="1" s="1"/>
  <c r="AE14" i="7"/>
  <c r="S14" i="5" s="1"/>
  <c r="G159" i="1" s="1"/>
  <c r="W14" i="7"/>
  <c r="G14" i="5" s="1"/>
  <c r="G153" i="1" s="1"/>
  <c r="AA14" i="7"/>
  <c r="M14" i="5" s="1"/>
  <c r="G156" i="1" s="1"/>
  <c r="AE15" i="7"/>
  <c r="S15" i="5" s="1"/>
  <c r="G172" i="1" s="1"/>
  <c r="W15" i="7"/>
  <c r="G15" i="5" s="1"/>
  <c r="G166" i="1" s="1"/>
  <c r="AA15" i="7"/>
  <c r="M15" i="5" s="1"/>
  <c r="G169" i="1" s="1"/>
  <c r="AE16" i="7"/>
  <c r="S16" i="5" s="1"/>
  <c r="G185" i="1" s="1"/>
  <c r="W16" i="7"/>
  <c r="G16" i="5" s="1"/>
  <c r="G179" i="1" s="1"/>
  <c r="AA16" i="7"/>
  <c r="M16" i="5" s="1"/>
  <c r="G182" i="1" s="1"/>
  <c r="AE17" i="7"/>
  <c r="S17" i="5" s="1"/>
  <c r="G198" i="1" s="1"/>
  <c r="W17" i="7"/>
  <c r="G17" i="5" s="1"/>
  <c r="G192" i="1" s="1"/>
  <c r="AA17" i="7"/>
  <c r="M17" i="5" s="1"/>
  <c r="G195" i="1" s="1"/>
  <c r="AE18" i="7"/>
  <c r="S18" i="5" s="1"/>
  <c r="G211" i="1" s="1"/>
  <c r="W18" i="7"/>
  <c r="G18" i="5" s="1"/>
  <c r="G205" i="1" s="1"/>
  <c r="AA18" i="7"/>
  <c r="M18" i="5" s="1"/>
  <c r="G208" i="1" s="1"/>
  <c r="AE19" i="7"/>
  <c r="W19" i="7"/>
  <c r="AA19" i="7"/>
  <c r="AE20" i="7"/>
  <c r="S20" i="5" s="1"/>
  <c r="G237" i="1" s="1"/>
  <c r="W20" i="7"/>
  <c r="G20" i="5" s="1"/>
  <c r="G231" i="1" s="1"/>
  <c r="AA20" i="7"/>
  <c r="M20" i="5" s="1"/>
  <c r="G234" i="1" s="1"/>
  <c r="AE21" i="7"/>
  <c r="S21" i="5" s="1"/>
  <c r="G250" i="1" s="1"/>
  <c r="W21" i="7"/>
  <c r="G21" i="5" s="1"/>
  <c r="G244" i="1" s="1"/>
  <c r="AA21" i="7"/>
  <c r="M21" i="5" s="1"/>
  <c r="G247" i="1" s="1"/>
  <c r="AE24" i="7"/>
  <c r="S24" i="5" s="1"/>
  <c r="G289" i="1" s="1"/>
  <c r="W24" i="7"/>
  <c r="G24" i="5" s="1"/>
  <c r="G283" i="1" s="1"/>
  <c r="AA24" i="7"/>
  <c r="M24" i="5" s="1"/>
  <c r="G286" i="1" s="1"/>
  <c r="AE25" i="7"/>
  <c r="S25" i="5" s="1"/>
  <c r="G302" i="1" s="1"/>
  <c r="W25" i="7"/>
  <c r="G25" i="5" s="1"/>
  <c r="G296" i="1" s="1"/>
  <c r="AA25" i="7"/>
  <c r="M25" i="5" s="1"/>
  <c r="G299" i="1" s="1"/>
  <c r="AE26" i="7"/>
  <c r="S26" i="5" s="1"/>
  <c r="G315" i="1" s="1"/>
  <c r="W26" i="7"/>
  <c r="G26" i="5" s="1"/>
  <c r="G309" i="1" s="1"/>
  <c r="AA26" i="7"/>
  <c r="M26" i="5" s="1"/>
  <c r="G312" i="1" s="1"/>
  <c r="K10" i="8"/>
  <c r="G8" i="6" s="1"/>
  <c r="G9" i="1" s="1"/>
  <c r="K19" i="8"/>
  <c r="G12" i="6" s="1"/>
  <c r="G21" i="1" s="1"/>
  <c r="AI26" i="7"/>
  <c r="Y26" i="5" s="1"/>
  <c r="G318" i="1" s="1"/>
  <c r="AI20" i="7"/>
  <c r="Y20" i="5" s="1"/>
  <c r="G240" i="1" s="1"/>
  <c r="AI19" i="7"/>
  <c r="AI18" i="7"/>
  <c r="Y18" i="5" s="1"/>
  <c r="G214" i="1" s="1"/>
  <c r="W27" i="7"/>
  <c r="G27" i="5" s="1"/>
  <c r="G322" i="1" s="1"/>
  <c r="AI9" i="7"/>
  <c r="Y9" i="5" s="1"/>
  <c r="G97" i="1" s="1"/>
  <c r="AI10" i="7"/>
  <c r="Y10" i="5" s="1"/>
  <c r="G110" i="1" s="1"/>
  <c r="AI11" i="7"/>
  <c r="Y11" i="5" s="1"/>
  <c r="G123" i="1" s="1"/>
  <c r="AI12" i="7"/>
  <c r="Y12" i="5" s="1"/>
  <c r="G136" i="1" s="1"/>
  <c r="AI13" i="7"/>
  <c r="Y13" i="5" s="1"/>
  <c r="G149" i="1" s="1"/>
  <c r="AI14" i="7"/>
  <c r="Y14" i="5" s="1"/>
  <c r="G162" i="1" s="1"/>
  <c r="AI15" i="7"/>
  <c r="Y15" i="5" s="1"/>
  <c r="G175" i="1" s="1"/>
  <c r="AI16" i="7"/>
  <c r="Y16" i="5" s="1"/>
  <c r="G188" i="1" s="1"/>
  <c r="AI17" i="7"/>
  <c r="Y17" i="5" s="1"/>
  <c r="G201" i="1" s="1"/>
  <c r="AI21" i="7"/>
  <c r="Y21" i="5" s="1"/>
  <c r="G253" i="1" s="1"/>
  <c r="AI24" i="7"/>
  <c r="Y24" i="5" s="1"/>
  <c r="G292" i="1" s="1"/>
  <c r="AI25" i="7"/>
  <c r="Y25" i="5" s="1"/>
  <c r="G305" i="1" s="1"/>
  <c r="K30" i="8"/>
  <c r="G18" i="6" s="1"/>
  <c r="G39" i="1" s="1"/>
  <c r="AA27" i="7"/>
  <c r="M27" i="5" s="1"/>
  <c r="G325" i="1" s="1"/>
  <c r="AE27" i="7"/>
  <c r="S27" i="5" s="1"/>
  <c r="G328" i="1" s="1"/>
  <c r="AI27" i="7"/>
  <c r="Y27" i="5" s="1"/>
  <c r="G331" i="1" s="1"/>
  <c r="AA58" i="55"/>
  <c r="I10" i="10" s="1"/>
  <c r="W58" i="55"/>
  <c r="M8" i="8" s="1"/>
  <c r="M10" i="8" s="1"/>
  <c r="I31" i="28"/>
  <c r="AK27" i="7" s="1"/>
  <c r="I26" i="28"/>
  <c r="I37" i="10" s="1"/>
  <c r="AW9" i="7"/>
  <c r="AY48" i="45"/>
  <c r="AA9" i="28"/>
  <c r="BA47" i="45"/>
  <c r="AO48" i="45"/>
  <c r="BA48" i="45" s="1"/>
  <c r="AW10" i="7"/>
  <c r="AY48" i="44"/>
  <c r="AA10" i="28"/>
  <c r="BA47" i="44"/>
  <c r="AO48" i="44"/>
  <c r="BA48" i="44" s="1"/>
  <c r="AW11" i="7"/>
  <c r="AY48" i="43"/>
  <c r="AA11" i="28"/>
  <c r="BA47" i="43"/>
  <c r="AO48" i="43"/>
  <c r="BA48" i="43" s="1"/>
  <c r="AW12" i="7"/>
  <c r="AY48" i="42"/>
  <c r="AA12" i="28"/>
  <c r="BA47" i="42"/>
  <c r="AO48" i="42"/>
  <c r="BA48" i="42" s="1"/>
  <c r="AW13" i="7"/>
  <c r="AY48" i="41"/>
  <c r="AA13" i="28"/>
  <c r="BA47" i="41"/>
  <c r="AO48" i="41"/>
  <c r="BA48" i="41" s="1"/>
  <c r="AW14" i="7"/>
  <c r="AY48" i="40"/>
  <c r="AA14" i="28"/>
  <c r="BA47" i="40"/>
  <c r="AO48" i="40"/>
  <c r="BA48" i="40" s="1"/>
  <c r="AW15" i="7"/>
  <c r="AY48" i="39"/>
  <c r="AA15" i="28"/>
  <c r="BA47" i="39"/>
  <c r="AO48" i="39"/>
  <c r="BA48" i="39" s="1"/>
  <c r="AW16" i="7"/>
  <c r="AY48" i="38"/>
  <c r="AA16" i="28"/>
  <c r="BA47" i="38"/>
  <c r="AO48" i="38"/>
  <c r="BA48" i="38" s="1"/>
  <c r="AW17" i="7"/>
  <c r="AY48" i="37"/>
  <c r="AA17" i="28"/>
  <c r="BA47" i="37"/>
  <c r="AO48" i="37"/>
  <c r="BA48" i="37" s="1"/>
  <c r="AW18" i="7"/>
  <c r="AY48" i="36"/>
  <c r="AA18" i="28"/>
  <c r="BA47" i="36"/>
  <c r="AO48" i="36"/>
  <c r="BA48" i="36" s="1"/>
  <c r="AW19" i="7"/>
  <c r="AY48" i="35"/>
  <c r="AA19" i="28"/>
  <c r="BA47" i="35"/>
  <c r="AO48" i="35"/>
  <c r="BA48" i="35" s="1"/>
  <c r="AW20" i="7"/>
  <c r="AY48" i="34"/>
  <c r="AA20" i="28"/>
  <c r="AO48" i="34"/>
  <c r="BA48" i="34" s="1"/>
  <c r="AW21" i="7"/>
  <c r="AY48" i="33"/>
  <c r="AA21" i="28"/>
  <c r="BA47" i="33"/>
  <c r="AO48" i="33"/>
  <c r="BA48" i="33" s="1"/>
  <c r="AW24" i="7"/>
  <c r="AY48" i="32"/>
  <c r="AA22" i="28"/>
  <c r="BA47" i="32"/>
  <c r="AO48" i="32"/>
  <c r="BA48" i="32" s="1"/>
  <c r="AW25" i="7"/>
  <c r="AY48" i="31"/>
  <c r="AA23" i="28"/>
  <c r="BA47" i="31"/>
  <c r="AO48" i="31"/>
  <c r="BA48" i="31" s="1"/>
  <c r="O26" i="28"/>
  <c r="I38" i="10" s="1"/>
  <c r="U26" i="28"/>
  <c r="I39" i="10" s="1"/>
  <c r="AW26" i="7"/>
  <c r="AY48" i="30"/>
  <c r="AA24" i="28"/>
  <c r="AO48" i="30"/>
  <c r="AA25" i="28" l="1"/>
  <c r="Y19" i="5"/>
  <c r="M19" i="5"/>
  <c r="G19" i="5"/>
  <c r="S19" i="5"/>
  <c r="AC19" i="5"/>
  <c r="K131" i="11"/>
  <c r="M131" i="11" s="1"/>
  <c r="K105" i="11"/>
  <c r="M105" i="11" s="1"/>
  <c r="K104" i="11"/>
  <c r="M104" i="11" s="1"/>
  <c r="K103" i="11"/>
  <c r="M103" i="11" s="1"/>
  <c r="K99" i="11"/>
  <c r="M99" i="11" s="1"/>
  <c r="K98" i="11"/>
  <c r="M98" i="11" s="1"/>
  <c r="K97" i="11"/>
  <c r="M97" i="11" s="1"/>
  <c r="K71" i="11"/>
  <c r="M71" i="11" s="1"/>
  <c r="K70" i="11"/>
  <c r="M70" i="11" s="1"/>
  <c r="K69" i="11"/>
  <c r="M69" i="11" s="1"/>
  <c r="K66" i="11"/>
  <c r="M66" i="11" s="1"/>
  <c r="K62" i="11"/>
  <c r="M62" i="11" s="1"/>
  <c r="K61" i="11"/>
  <c r="M61" i="11" s="1"/>
  <c r="K60" i="11"/>
  <c r="M60" i="11" s="1"/>
  <c r="K59" i="11"/>
  <c r="M59" i="11" s="1"/>
  <c r="M133" i="11" s="1"/>
  <c r="E8" i="9" l="1"/>
  <c r="M134" i="11"/>
  <c r="G229" i="1"/>
  <c r="AC28" i="5"/>
  <c r="G346" i="1" s="1"/>
  <c r="G224" i="1"/>
  <c r="S28" i="5"/>
  <c r="G341" i="1" s="1"/>
  <c r="G218" i="1"/>
  <c r="G28" i="5"/>
  <c r="G335" i="1" s="1"/>
  <c r="G221" i="1"/>
  <c r="M28" i="5"/>
  <c r="G338" i="1" s="1"/>
  <c r="G227" i="1"/>
  <c r="Y28" i="5"/>
  <c r="G344" i="1" s="1"/>
  <c r="AA31" i="28"/>
  <c r="AW27" i="7" s="1"/>
  <c r="AA26" i="28"/>
  <c r="I40" i="10" s="1"/>
  <c r="I42" i="10" s="1"/>
  <c r="E13" i="9" l="1"/>
  <c r="I57" i="10"/>
  <c r="I62" i="10" s="1"/>
  <c r="I63" i="10" s="1"/>
  <c r="K63" i="10" s="1"/>
  <c r="E14" i="9"/>
  <c r="G23" i="8" l="1"/>
  <c r="E15" i="6" s="1"/>
  <c r="G29" i="1" s="1"/>
  <c r="G24" i="8"/>
  <c r="E17" i="6" s="1"/>
  <c r="G35" i="1" s="1"/>
  <c r="G25" i="8"/>
  <c r="E14" i="6" s="1"/>
  <c r="G26" i="1" s="1"/>
  <c r="G31" i="8"/>
  <c r="E19" i="6" s="1"/>
  <c r="G41" i="1" s="1"/>
  <c r="G41" i="8"/>
  <c r="E29" i="6" s="1"/>
  <c r="G71" i="1" s="1"/>
  <c r="G35" i="8"/>
  <c r="E23" i="6" s="1"/>
  <c r="G53" i="1" s="1"/>
  <c r="G14" i="8"/>
  <c r="E9" i="6" s="1"/>
  <c r="G11" i="1" s="1"/>
  <c r="G8" i="7"/>
  <c r="E8" i="5" s="1"/>
  <c r="G74" i="1" s="1"/>
  <c r="O8" i="7"/>
  <c r="Q8" i="5" s="1"/>
  <c r="G80" i="1" s="1"/>
  <c r="S8" i="7"/>
  <c r="W8" i="5" s="1"/>
  <c r="G83" i="1" s="1"/>
  <c r="G22" i="8"/>
  <c r="E13" i="6" s="1"/>
  <c r="G23" i="1" s="1"/>
  <c r="G40" i="8"/>
  <c r="E24" i="6" s="1"/>
  <c r="G56" i="1" s="1"/>
  <c r="G26" i="8"/>
  <c r="E16" i="6" s="1"/>
  <c r="G32" i="1" s="1"/>
  <c r="G18" i="8"/>
  <c r="E11" i="6" s="1"/>
  <c r="G17" i="1" s="1"/>
  <c r="K8" i="7"/>
  <c r="K8" i="5" s="1"/>
  <c r="G77" i="1" s="1"/>
  <c r="G36" i="8"/>
  <c r="E28" i="6" s="1"/>
  <c r="G68" i="1" s="1"/>
  <c r="G37" i="8"/>
  <c r="E27" i="6" s="1"/>
  <c r="G65" i="1" s="1"/>
  <c r="G34" i="8"/>
  <c r="E22" i="6" s="1"/>
  <c r="G50" i="1" s="1"/>
  <c r="G33" i="8"/>
  <c r="E21" i="6" s="1"/>
  <c r="G47" i="1" s="1"/>
  <c r="G32" i="8"/>
  <c r="E20" i="6" s="1"/>
  <c r="G44" i="1" s="1"/>
  <c r="G17" i="8"/>
  <c r="E10" i="6" s="1"/>
  <c r="G14" i="1" s="1"/>
  <c r="G19" i="8"/>
  <c r="E12" i="6" s="1"/>
  <c r="G20" i="1" s="1"/>
  <c r="G39" i="8"/>
  <c r="E26" i="6" s="1"/>
  <c r="G62" i="1" s="1"/>
  <c r="G38" i="8"/>
  <c r="E25" i="6" s="1"/>
  <c r="G59" i="1" s="1"/>
  <c r="G10" i="8"/>
  <c r="E8" i="6" s="1"/>
  <c r="G8" i="1" s="1"/>
  <c r="G26" i="7"/>
  <c r="E26" i="5" s="1"/>
  <c r="G308" i="1" s="1"/>
  <c r="G25" i="7"/>
  <c r="E25" i="5" s="1"/>
  <c r="G295" i="1" s="1"/>
  <c r="G24" i="7"/>
  <c r="E24" i="5" s="1"/>
  <c r="G282" i="1" s="1"/>
  <c r="G21" i="7"/>
  <c r="E21" i="5" s="1"/>
  <c r="G243" i="1" s="1"/>
  <c r="G20" i="7"/>
  <c r="E20" i="5" s="1"/>
  <c r="G230" i="1" s="1"/>
  <c r="G19" i="7"/>
  <c r="E19" i="5" s="1"/>
  <c r="G18" i="7"/>
  <c r="E18" i="5" s="1"/>
  <c r="G204" i="1" s="1"/>
  <c r="G17" i="7"/>
  <c r="E17" i="5" s="1"/>
  <c r="G191" i="1" s="1"/>
  <c r="G16" i="7"/>
  <c r="E16" i="5" s="1"/>
  <c r="G178" i="1" s="1"/>
  <c r="G15" i="7"/>
  <c r="E15" i="5" s="1"/>
  <c r="G165" i="1" s="1"/>
  <c r="G14" i="7"/>
  <c r="E14" i="5" s="1"/>
  <c r="G152" i="1" s="1"/>
  <c r="G13" i="7"/>
  <c r="E13" i="5" s="1"/>
  <c r="G139" i="1" s="1"/>
  <c r="G12" i="7"/>
  <c r="E12" i="5" s="1"/>
  <c r="G126" i="1" s="1"/>
  <c r="G11" i="7"/>
  <c r="E11" i="5" s="1"/>
  <c r="G113" i="1" s="1"/>
  <c r="G10" i="7"/>
  <c r="E10" i="5" s="1"/>
  <c r="G100" i="1" s="1"/>
  <c r="G9" i="7"/>
  <c r="E9" i="5" s="1"/>
  <c r="G87" i="1" s="1"/>
  <c r="K27" i="7"/>
  <c r="K27" i="5" s="1"/>
  <c r="G324" i="1" s="1"/>
  <c r="O27" i="7"/>
  <c r="Q27" i="5" s="1"/>
  <c r="G327" i="1" s="1"/>
  <c r="K9" i="7"/>
  <c r="K9" i="5" s="1"/>
  <c r="G90" i="1" s="1"/>
  <c r="O9" i="7"/>
  <c r="Q9" i="5" s="1"/>
  <c r="G93" i="1" s="1"/>
  <c r="K10" i="7"/>
  <c r="K10" i="5" s="1"/>
  <c r="G103" i="1" s="1"/>
  <c r="O10" i="7"/>
  <c r="Q10" i="5" s="1"/>
  <c r="G106" i="1" s="1"/>
  <c r="K11" i="7"/>
  <c r="K11" i="5" s="1"/>
  <c r="G116" i="1" s="1"/>
  <c r="O11" i="7"/>
  <c r="Q11" i="5" s="1"/>
  <c r="G119" i="1" s="1"/>
  <c r="K12" i="7"/>
  <c r="K12" i="5" s="1"/>
  <c r="G129" i="1" s="1"/>
  <c r="O12" i="7"/>
  <c r="Q12" i="5" s="1"/>
  <c r="G132" i="1" s="1"/>
  <c r="K13" i="7"/>
  <c r="K13" i="5" s="1"/>
  <c r="G142" i="1" s="1"/>
  <c r="O13" i="7"/>
  <c r="Q13" i="5" s="1"/>
  <c r="G145" i="1" s="1"/>
  <c r="K14" i="7"/>
  <c r="K14" i="5" s="1"/>
  <c r="G155" i="1" s="1"/>
  <c r="O14" i="7"/>
  <c r="Q14" i="5" s="1"/>
  <c r="G158" i="1" s="1"/>
  <c r="K15" i="7"/>
  <c r="K15" i="5" s="1"/>
  <c r="G168" i="1" s="1"/>
  <c r="O15" i="7"/>
  <c r="Q15" i="5" s="1"/>
  <c r="G171" i="1" s="1"/>
  <c r="K16" i="7"/>
  <c r="K16" i="5" s="1"/>
  <c r="G181" i="1" s="1"/>
  <c r="O16" i="7"/>
  <c r="Q16" i="5" s="1"/>
  <c r="G184" i="1" s="1"/>
  <c r="K17" i="7"/>
  <c r="K17" i="5" s="1"/>
  <c r="G194" i="1" s="1"/>
  <c r="O17" i="7"/>
  <c r="Q17" i="5" s="1"/>
  <c r="G197" i="1" s="1"/>
  <c r="K18" i="7"/>
  <c r="K18" i="5" s="1"/>
  <c r="G207" i="1" s="1"/>
  <c r="O18" i="7"/>
  <c r="Q18" i="5" s="1"/>
  <c r="G210" i="1" s="1"/>
  <c r="K19" i="7"/>
  <c r="O19" i="7"/>
  <c r="K20" i="7"/>
  <c r="K20" i="5" s="1"/>
  <c r="G233" i="1" s="1"/>
  <c r="O20" i="7"/>
  <c r="Q20" i="5" s="1"/>
  <c r="G236" i="1" s="1"/>
  <c r="K21" i="7"/>
  <c r="K21" i="5" s="1"/>
  <c r="G246" i="1" s="1"/>
  <c r="O21" i="7"/>
  <c r="Q21" i="5" s="1"/>
  <c r="G249" i="1" s="1"/>
  <c r="K24" i="7"/>
  <c r="K24" i="5" s="1"/>
  <c r="G285" i="1" s="1"/>
  <c r="O24" i="7"/>
  <c r="Q24" i="5" s="1"/>
  <c r="G288" i="1" s="1"/>
  <c r="K25" i="7"/>
  <c r="K25" i="5" s="1"/>
  <c r="G298" i="1" s="1"/>
  <c r="O25" i="7"/>
  <c r="Q25" i="5" s="1"/>
  <c r="G301" i="1" s="1"/>
  <c r="K26" i="7"/>
  <c r="K26" i="5" s="1"/>
  <c r="G311" i="1" s="1"/>
  <c r="O26" i="7"/>
  <c r="Q26" i="5" s="1"/>
  <c r="G314" i="1" s="1"/>
  <c r="G30" i="8"/>
  <c r="E18" i="6" s="1"/>
  <c r="G38" i="1" s="1"/>
  <c r="S26" i="7"/>
  <c r="W26" i="5" s="1"/>
  <c r="G317" i="1" s="1"/>
  <c r="S25" i="7"/>
  <c r="W25" i="5" s="1"/>
  <c r="G304" i="1" s="1"/>
  <c r="S24" i="7"/>
  <c r="W24" i="5" s="1"/>
  <c r="G291" i="1" s="1"/>
  <c r="S21" i="7"/>
  <c r="W21" i="5" s="1"/>
  <c r="G252" i="1" s="1"/>
  <c r="S20" i="7"/>
  <c r="W20" i="5" s="1"/>
  <c r="G239" i="1" s="1"/>
  <c r="S19" i="7"/>
  <c r="W19" i="5" s="1"/>
  <c r="S18" i="7"/>
  <c r="W18" i="5" s="1"/>
  <c r="G213" i="1" s="1"/>
  <c r="S17" i="7"/>
  <c r="W17" i="5" s="1"/>
  <c r="G200" i="1" s="1"/>
  <c r="S16" i="7"/>
  <c r="W16" i="5" s="1"/>
  <c r="G187" i="1" s="1"/>
  <c r="S15" i="7"/>
  <c r="W15" i="5" s="1"/>
  <c r="G174" i="1" s="1"/>
  <c r="S14" i="7"/>
  <c r="W14" i="5" s="1"/>
  <c r="G161" i="1" s="1"/>
  <c r="S13" i="7"/>
  <c r="W13" i="5" s="1"/>
  <c r="G148" i="1" s="1"/>
  <c r="S12" i="7"/>
  <c r="W12" i="5" s="1"/>
  <c r="G135" i="1" s="1"/>
  <c r="S11" i="7"/>
  <c r="W11" i="5" s="1"/>
  <c r="G122" i="1" s="1"/>
  <c r="S10" i="7"/>
  <c r="W10" i="5" s="1"/>
  <c r="G109" i="1" s="1"/>
  <c r="S9" i="7"/>
  <c r="W9" i="5" s="1"/>
  <c r="G96" i="1" s="1"/>
  <c r="G27" i="7"/>
  <c r="E27" i="5" s="1"/>
  <c r="G321" i="1" s="1"/>
  <c r="S27" i="7"/>
  <c r="W27" i="5" s="1"/>
  <c r="G330" i="1" s="1"/>
  <c r="K174" i="11"/>
  <c r="M174" i="11" s="1"/>
  <c r="K173" i="11"/>
  <c r="M173" i="11" s="1"/>
  <c r="K172" i="11"/>
  <c r="M172" i="11" s="1"/>
  <c r="K171" i="11"/>
  <c r="M171" i="11" s="1"/>
  <c r="K170" i="11"/>
  <c r="M170" i="11" s="1"/>
  <c r="K169" i="11"/>
  <c r="M169" i="11" s="1"/>
  <c r="K168" i="11"/>
  <c r="M168" i="11" s="1"/>
  <c r="K167" i="11"/>
  <c r="M167" i="11" s="1"/>
  <c r="K166" i="11"/>
  <c r="M166" i="11" s="1"/>
  <c r="K165" i="11"/>
  <c r="M165" i="11" s="1"/>
  <c r="K164" i="11"/>
  <c r="M164" i="11" s="1"/>
  <c r="M176" i="11" s="1"/>
  <c r="E18" i="9"/>
  <c r="E10" i="9" l="1"/>
  <c r="M177" i="11"/>
  <c r="G226" i="1"/>
  <c r="W28" i="5"/>
  <c r="G343" i="1" s="1"/>
  <c r="Q19" i="5"/>
  <c r="K19" i="5"/>
  <c r="G217" i="1"/>
  <c r="E28" i="5"/>
  <c r="G334" i="1" s="1"/>
  <c r="G220" i="1" l="1"/>
  <c r="K28" i="5"/>
  <c r="G337" i="1" s="1"/>
  <c r="G223" i="1"/>
  <c r="Q28" i="5"/>
  <c r="G340" i="1" s="1"/>
  <c r="E17" i="9"/>
  <c r="E16" i="9"/>
  <c r="O14" i="8" l="1"/>
  <c r="I9" i="6" s="1"/>
  <c r="G13" i="1" s="1"/>
  <c r="O18" i="8"/>
  <c r="O22" i="8"/>
  <c r="I13" i="6" s="1"/>
  <c r="G25" i="1" s="1"/>
  <c r="O31" i="8"/>
  <c r="I19" i="6" s="1"/>
  <c r="G43" i="1" s="1"/>
  <c r="AM8" i="7"/>
  <c r="I8" i="5" s="1"/>
  <c r="G76" i="1" s="1"/>
  <c r="AU8" i="7"/>
  <c r="U8" i="5" s="1"/>
  <c r="G82" i="1" s="1"/>
  <c r="AY8" i="7"/>
  <c r="AA8" i="5" s="1"/>
  <c r="G85" i="1" s="1"/>
  <c r="AQ8" i="7"/>
  <c r="O8" i="5" s="1"/>
  <c r="G79" i="1" s="1"/>
  <c r="O34" i="8"/>
  <c r="I22" i="6" s="1"/>
  <c r="G52" i="1" s="1"/>
  <c r="O37" i="8"/>
  <c r="I27" i="6" s="1"/>
  <c r="G67" i="1" s="1"/>
  <c r="O17" i="8"/>
  <c r="I10" i="6" s="1"/>
  <c r="G16" i="1" s="1"/>
  <c r="O32" i="8"/>
  <c r="I20" i="6" s="1"/>
  <c r="G46" i="1" s="1"/>
  <c r="O33" i="8"/>
  <c r="I21" i="6" s="1"/>
  <c r="G49" i="1" s="1"/>
  <c r="O39" i="8"/>
  <c r="I26" i="6" s="1"/>
  <c r="G64" i="1" s="1"/>
  <c r="O38" i="8"/>
  <c r="I25" i="6" s="1"/>
  <c r="G61" i="1" s="1"/>
  <c r="O19" i="8"/>
  <c r="I12" i="6" s="1"/>
  <c r="G22" i="1" s="1"/>
  <c r="AM26" i="7"/>
  <c r="I26" i="5" s="1"/>
  <c r="G310" i="1" s="1"/>
  <c r="AM25" i="7"/>
  <c r="I25" i="5" s="1"/>
  <c r="G297" i="1" s="1"/>
  <c r="AM24" i="7"/>
  <c r="I24" i="5" s="1"/>
  <c r="G284" i="1" s="1"/>
  <c r="AM21" i="7"/>
  <c r="I21" i="5" s="1"/>
  <c r="G245" i="1" s="1"/>
  <c r="AM20" i="7"/>
  <c r="I20" i="5" s="1"/>
  <c r="G232" i="1" s="1"/>
  <c r="AM19" i="7"/>
  <c r="I19" i="5" s="1"/>
  <c r="AM18" i="7"/>
  <c r="I18" i="5" s="1"/>
  <c r="G206" i="1" s="1"/>
  <c r="AM17" i="7"/>
  <c r="I17" i="5" s="1"/>
  <c r="G193" i="1" s="1"/>
  <c r="AM16" i="7"/>
  <c r="I16" i="5" s="1"/>
  <c r="G180" i="1" s="1"/>
  <c r="AM15" i="7"/>
  <c r="I15" i="5" s="1"/>
  <c r="G167" i="1" s="1"/>
  <c r="AM14" i="7"/>
  <c r="I14" i="5" s="1"/>
  <c r="G154" i="1" s="1"/>
  <c r="AM13" i="7"/>
  <c r="I13" i="5" s="1"/>
  <c r="G141" i="1" s="1"/>
  <c r="AM12" i="7"/>
  <c r="I12" i="5" s="1"/>
  <c r="G128" i="1" s="1"/>
  <c r="AM11" i="7"/>
  <c r="I11" i="5" s="1"/>
  <c r="G115" i="1" s="1"/>
  <c r="AM10" i="7"/>
  <c r="I10" i="5" s="1"/>
  <c r="G102" i="1" s="1"/>
  <c r="AM9" i="7"/>
  <c r="I9" i="5" s="1"/>
  <c r="G89" i="1" s="1"/>
  <c r="O30" i="8"/>
  <c r="I18" i="6" s="1"/>
  <c r="G40" i="1" s="1"/>
  <c r="AQ27" i="7"/>
  <c r="O27" i="5" s="1"/>
  <c r="G326" i="1" s="1"/>
  <c r="AU27" i="7"/>
  <c r="U27" i="5" s="1"/>
  <c r="G329" i="1" s="1"/>
  <c r="AQ9" i="7"/>
  <c r="O9" i="5" s="1"/>
  <c r="G92" i="1" s="1"/>
  <c r="AU9" i="7"/>
  <c r="U9" i="5" s="1"/>
  <c r="G95" i="1" s="1"/>
  <c r="AQ10" i="7"/>
  <c r="O10" i="5" s="1"/>
  <c r="G105" i="1" s="1"/>
  <c r="AU10" i="7"/>
  <c r="U10" i="5" s="1"/>
  <c r="G108" i="1" s="1"/>
  <c r="AQ11" i="7"/>
  <c r="O11" i="5" s="1"/>
  <c r="G118" i="1" s="1"/>
  <c r="AU11" i="7"/>
  <c r="U11" i="5" s="1"/>
  <c r="G121" i="1" s="1"/>
  <c r="AQ12" i="7"/>
  <c r="O12" i="5" s="1"/>
  <c r="G131" i="1" s="1"/>
  <c r="AU12" i="7"/>
  <c r="U12" i="5" s="1"/>
  <c r="G134" i="1" s="1"/>
  <c r="AQ13" i="7"/>
  <c r="O13" i="5" s="1"/>
  <c r="G144" i="1" s="1"/>
  <c r="AU13" i="7"/>
  <c r="U13" i="5" s="1"/>
  <c r="G147" i="1" s="1"/>
  <c r="AQ14" i="7"/>
  <c r="O14" i="5" s="1"/>
  <c r="G157" i="1" s="1"/>
  <c r="AU14" i="7"/>
  <c r="U14" i="5" s="1"/>
  <c r="G160" i="1" s="1"/>
  <c r="AQ15" i="7"/>
  <c r="O15" i="5" s="1"/>
  <c r="G170" i="1" s="1"/>
  <c r="AU15" i="7"/>
  <c r="U15" i="5" s="1"/>
  <c r="G173" i="1" s="1"/>
  <c r="AQ16" i="7"/>
  <c r="O16" i="5" s="1"/>
  <c r="G183" i="1" s="1"/>
  <c r="AU16" i="7"/>
  <c r="U16" i="5" s="1"/>
  <c r="G186" i="1" s="1"/>
  <c r="AQ17" i="7"/>
  <c r="O17" i="5" s="1"/>
  <c r="G196" i="1" s="1"/>
  <c r="AU17" i="7"/>
  <c r="U17" i="5" s="1"/>
  <c r="G199" i="1" s="1"/>
  <c r="AQ18" i="7"/>
  <c r="O18" i="5" s="1"/>
  <c r="G209" i="1" s="1"/>
  <c r="AU18" i="7"/>
  <c r="U18" i="5" s="1"/>
  <c r="G212" i="1" s="1"/>
  <c r="AQ19" i="7"/>
  <c r="AU19" i="7"/>
  <c r="AQ20" i="7"/>
  <c r="O20" i="5" s="1"/>
  <c r="G235" i="1" s="1"/>
  <c r="AU20" i="7"/>
  <c r="U20" i="5" s="1"/>
  <c r="G238" i="1" s="1"/>
  <c r="AQ21" i="7"/>
  <c r="O21" i="5" s="1"/>
  <c r="G248" i="1" s="1"/>
  <c r="AU21" i="7"/>
  <c r="U21" i="5" s="1"/>
  <c r="G251" i="1" s="1"/>
  <c r="AQ24" i="7"/>
  <c r="O24" i="5" s="1"/>
  <c r="G287" i="1" s="1"/>
  <c r="AU24" i="7"/>
  <c r="U24" i="5" s="1"/>
  <c r="G290" i="1" s="1"/>
  <c r="AQ25" i="7"/>
  <c r="O25" i="5" s="1"/>
  <c r="G300" i="1" s="1"/>
  <c r="AU25" i="7"/>
  <c r="U25" i="5" s="1"/>
  <c r="G303" i="1" s="1"/>
  <c r="AQ26" i="7"/>
  <c r="O26" i="5" s="1"/>
  <c r="G313" i="1" s="1"/>
  <c r="AU26" i="7"/>
  <c r="U26" i="5" s="1"/>
  <c r="G316" i="1" s="1"/>
  <c r="AY26" i="7"/>
  <c r="AA26" i="5" s="1"/>
  <c r="G319" i="1" s="1"/>
  <c r="AY25" i="7"/>
  <c r="AA25" i="5" s="1"/>
  <c r="G306" i="1" s="1"/>
  <c r="AY24" i="7"/>
  <c r="AA24" i="5" s="1"/>
  <c r="G293" i="1" s="1"/>
  <c r="AY21" i="7"/>
  <c r="AA21" i="5" s="1"/>
  <c r="G254" i="1" s="1"/>
  <c r="AY20" i="7"/>
  <c r="AA20" i="5" s="1"/>
  <c r="G241" i="1" s="1"/>
  <c r="AY19" i="7"/>
  <c r="AA19" i="5" s="1"/>
  <c r="AY18" i="7"/>
  <c r="AA18" i="5" s="1"/>
  <c r="G215" i="1" s="1"/>
  <c r="AY17" i="7"/>
  <c r="AA17" i="5" s="1"/>
  <c r="G202" i="1" s="1"/>
  <c r="AY16" i="7"/>
  <c r="AA16" i="5" s="1"/>
  <c r="G189" i="1" s="1"/>
  <c r="AY15" i="7"/>
  <c r="AA15" i="5" s="1"/>
  <c r="G176" i="1" s="1"/>
  <c r="AY14" i="7"/>
  <c r="AA14" i="5" s="1"/>
  <c r="G163" i="1" s="1"/>
  <c r="AY13" i="7"/>
  <c r="AA13" i="5" s="1"/>
  <c r="G150" i="1" s="1"/>
  <c r="AY12" i="7"/>
  <c r="AA12" i="5" s="1"/>
  <c r="G137" i="1" s="1"/>
  <c r="AY11" i="7"/>
  <c r="AA11" i="5" s="1"/>
  <c r="G124" i="1" s="1"/>
  <c r="AY10" i="7"/>
  <c r="AA10" i="5" s="1"/>
  <c r="G111" i="1" s="1"/>
  <c r="AY9" i="7"/>
  <c r="AA9" i="5" s="1"/>
  <c r="G98" i="1" s="1"/>
  <c r="AM27" i="7"/>
  <c r="I27" i="5" s="1"/>
  <c r="G323" i="1" s="1"/>
  <c r="O10" i="8"/>
  <c r="I8" i="6" s="1"/>
  <c r="G10" i="1" s="1"/>
  <c r="AY27" i="7"/>
  <c r="AA27" i="5" s="1"/>
  <c r="G332" i="1" s="1"/>
  <c r="E21" i="9"/>
  <c r="E19" i="9"/>
  <c r="E26" i="2" s="1"/>
  <c r="G969" i="1" s="1"/>
  <c r="E24" i="9" l="1"/>
  <c r="E27" i="2" s="1"/>
  <c r="G970" i="1" s="1"/>
  <c r="E22" i="9"/>
  <c r="E23" i="9" s="1"/>
  <c r="G228" i="1"/>
  <c r="AA28" i="5"/>
  <c r="G345" i="1" s="1"/>
  <c r="U19" i="5"/>
  <c r="O19" i="5"/>
  <c r="G219" i="1"/>
  <c r="I28" i="5"/>
  <c r="G336" i="1" s="1"/>
  <c r="G222" i="1" l="1"/>
  <c r="O28" i="5"/>
  <c r="G339" i="1" s="1"/>
  <c r="G225" i="1"/>
  <c r="U28" i="5"/>
  <c r="G342" i="1" s="1"/>
</calcChain>
</file>

<file path=xl/sharedStrings.xml><?xml version="1.0" encoding="utf-8"?>
<sst xmlns="http://schemas.openxmlformats.org/spreadsheetml/2006/main" count="90973" uniqueCount="47981">
  <si>
    <t>CSXT 2022 Run: 12/20/2023 10:21:32 PM</t>
  </si>
  <si>
    <t>User Inputs and Index</t>
  </si>
  <si>
    <t>User Input values:</t>
  </si>
  <si>
    <t>RRICC:</t>
  </si>
  <si>
    <t>Railroad Short Name:</t>
  </si>
  <si>
    <t>CSXT</t>
  </si>
  <si>
    <t>Railroad Name:</t>
  </si>
  <si>
    <t>CSX Transportation Company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</si>
  <si>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</si>
  <si>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</si>
  <si>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</si>
  <si>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</si>
  <si>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</si>
  <si>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</si>
  <si>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</si>
  <si>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</si>
  <si>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</si>
  <si>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</si>
  <si>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</si>
  <si>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</si>
  <si>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</si>
  <si>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</si>
  <si>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</si>
  <si>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</si>
  <si>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</si>
  <si>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</si>
  <si>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</si>
  <si>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</si>
  <si>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</si>
  <si>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</si>
  <si>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</si>
  <si>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</si>
  <si>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</si>
  <si>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</si>
  <si>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</si>
  <si>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</si>
  <si>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</si>
  <si>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</si>
  <si>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</si>
  <si>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</si>
  <si>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</si>
  <si>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</si>
  <si>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</si>
  <si>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</si>
  <si>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</si>
  <si>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</si>
  <si>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</si>
  <si>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</si>
  <si>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</si>
  <si>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</si>
  <si>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</si>
  <si>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</si>
  <si>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</si>
  <si>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</si>
  <si>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</si>
  <si>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</si>
  <si>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</si>
  <si>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</si>
  <si>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</si>
  <si>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</si>
  <si>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</si>
  <si>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</si>
  <si>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</si>
  <si>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</si>
  <si>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</si>
  <si>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</si>
  <si>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</si>
  <si>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</si>
  <si>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</si>
  <si>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</si>
  <si>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</si>
  <si>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</si>
  <si>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</si>
  <si>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</si>
  <si>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</si>
  <si>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</si>
  <si>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</si>
  <si>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</si>
  <si>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</si>
  <si>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</si>
  <si>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</si>
  <si>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</si>
  <si>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</si>
  <si>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</si>
  <si>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</si>
  <si>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</si>
  <si>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</si>
  <si>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</si>
  <si>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</si>
  <si>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</si>
  <si>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</si>
  <si>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</si>
  <si>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</si>
  <si>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</si>
  <si>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</si>
  <si>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</si>
  <si>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</si>
  <si>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</si>
  <si>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</si>
  <si>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</si>
  <si>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</si>
  <si>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</si>
  <si>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</si>
  <si>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</si>
  <si>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</si>
  <si>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</si>
  <si>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</si>
  <si>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</si>
  <si>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</si>
  <si>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</si>
  <si>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</si>
  <si>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</si>
  <si>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</si>
  <si>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</si>
  <si>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</si>
  <si>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</si>
  <si>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</si>
  <si>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</si>
  <si>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</si>
  <si>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</si>
  <si>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</si>
  <si>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</si>
  <si>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</si>
  <si>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</si>
  <si>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</si>
  <si>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</si>
  <si>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</si>
  <si>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</si>
  <si>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</si>
  <si>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</si>
  <si>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</si>
  <si>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</si>
  <si>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</si>
  <si>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</si>
  <si>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</si>
  <si>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</si>
  <si>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</si>
  <si>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</si>
  <si>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</si>
  <si>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</si>
  <si>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</si>
  <si>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</si>
  <si>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</si>
  <si>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</si>
  <si>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</si>
  <si>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</si>
  <si>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</si>
  <si>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</si>
  <si>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</si>
  <si>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</si>
  <si>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</si>
  <si>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</si>
  <si>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</si>
  <si>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</si>
  <si>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</si>
  <si>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</si>
  <si>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</si>
  <si>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</si>
  <si>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</si>
  <si>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</si>
  <si>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</si>
  <si>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</si>
  <si>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</si>
  <si>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</si>
  <si>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</si>
  <si>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</si>
  <si>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</si>
  <si>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</si>
  <si>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</si>
  <si>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</si>
  <si>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</si>
  <si>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</si>
  <si>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</si>
  <si>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</si>
  <si>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2022 SCH 755</t>
  </si>
  <si>
    <t>2021 SCH 755</t>
  </si>
  <si>
    <t>2020 SCH 755</t>
  </si>
  <si>
    <t>2019 SCH 755</t>
  </si>
  <si>
    <t>2018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</si>
  <si>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</si>
  <si>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</si>
  <si>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</si>
  <si>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</si>
  <si>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</si>
  <si>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</si>
  <si>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</si>
  <si>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</si>
  <si>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</si>
  <si>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</si>
  <si>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</si>
  <si>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</si>
  <si>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</si>
  <si>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</si>
  <si>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</si>
  <si>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</si>
  <si>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</si>
  <si>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</si>
  <si>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</si>
  <si>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</si>
  <si>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</si>
  <si>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</si>
  <si>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</si>
  <si>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</si>
  <si>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</si>
  <si>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</si>
  <si>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</si>
  <si>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</si>
  <si>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</si>
  <si>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</si>
  <si>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</si>
  <si>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</si>
  <si>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</si>
  <si>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</si>
  <si>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</si>
  <si>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</si>
  <si>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</si>
  <si>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</si>
  <si>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</si>
  <si>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</si>
  <si>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</si>
  <si>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</si>
  <si>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</si>
  <si>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</si>
  <si>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</si>
  <si>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</si>
  <si>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</si>
  <si>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</si>
  <si>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</si>
  <si>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</si>
  <si>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</si>
  <si>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</si>
  <si>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</si>
  <si>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</si>
  <si>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</si>
  <si>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</si>
  <si>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</si>
  <si>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</si>
  <si>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</si>
  <si>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</si>
  <si>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</si>
  <si>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</si>
  <si>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</si>
  <si>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</si>
  <si>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</si>
  <si>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</si>
  <si>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</si>
  <si>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</si>
  <si>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</si>
  <si>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</si>
  <si>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</si>
  <si>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</si>
  <si>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</si>
  <si>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</si>
  <si>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</si>
  <si>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</si>
  <si>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</si>
  <si>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</si>
  <si>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</si>
  <si>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</si>
  <si>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</si>
  <si>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</si>
  <si>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</si>
  <si>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</si>
  <si>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</si>
  <si>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</si>
  <si>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</si>
  <si>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</si>
  <si>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</si>
  <si>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</si>
  <si>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</si>
  <si>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</si>
  <si>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</si>
  <si>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</si>
  <si>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</si>
  <si>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</si>
  <si>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</si>
  <si>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</si>
  <si>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</si>
  <si>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</si>
  <si>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</si>
  <si>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</si>
  <si>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</si>
  <si>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</si>
  <si>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</si>
  <si>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</si>
  <si>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</si>
  <si>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</si>
  <si>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</si>
  <si>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</si>
  <si>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</si>
  <si>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</si>
  <si>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</si>
  <si>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</si>
  <si>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</si>
  <si>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</si>
  <si>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</si>
  <si>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</si>
  <si>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</si>
  <si>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</si>
  <si>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</si>
  <si>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</si>
  <si>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</si>
  <si>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</si>
  <si>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</si>
  <si>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</si>
  <si>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</si>
  <si>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</si>
  <si>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</si>
  <si>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</si>
  <si>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</si>
  <si>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</si>
  <si>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</si>
  <si>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</si>
  <si>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</si>
  <si>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</si>
  <si>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</si>
  <si>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</si>
  <si>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</si>
  <si>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</si>
  <si>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</si>
  <si>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</si>
  <si>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</si>
  <si>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</si>
  <si>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</si>
  <si>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</si>
  <si>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</si>
  <si>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</si>
  <si>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</si>
  <si>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</si>
  <si>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</si>
  <si>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</si>
  <si>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</si>
  <si>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</si>
  <si>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</si>
  <si>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</si>
  <si>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</si>
  <si>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</si>
  <si>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</si>
  <si>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</si>
  <si>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</si>
  <si>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</si>
  <si>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</si>
  <si>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</si>
  <si>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</si>
  <si>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</si>
  <si>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</si>
  <si>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</si>
  <si>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</si>
  <si>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</si>
  <si>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</si>
  <si>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</si>
  <si>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</si>
  <si>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</si>
  <si>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</si>
  <si>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</si>
  <si>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</si>
  <si>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</si>
  <si>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</si>
  <si>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</si>
  <si>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</si>
  <si>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2022 QCS COL(B)</t>
  </si>
  <si>
    <t>2021 QCS COL(B)</t>
  </si>
  <si>
    <t>2020 QCS COL(B)</t>
  </si>
  <si>
    <t>2019 QCS COL(B)</t>
  </si>
  <si>
    <t>2018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</si>
  <si>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</si>
  <si>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</si>
  <si>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</si>
  <si>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</si>
  <si>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2022 QCS COL(D)</t>
  </si>
  <si>
    <t>2021 QCS COL(D)</t>
  </si>
  <si>
    <t>2020 QCS COL(D)</t>
  </si>
  <si>
    <t>2019 QCS COL(D)</t>
  </si>
  <si>
    <t>2018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</si>
  <si>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</si>
  <si>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</si>
  <si>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</si>
  <si>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</si>
  <si>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2022 QCS COL(F)</t>
  </si>
  <si>
    <t>2021 QCS COL(F)</t>
  </si>
  <si>
    <t>2020 QCS COL(F)</t>
  </si>
  <si>
    <t>2019 QCS COL(F)</t>
  </si>
  <si>
    <t>2018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</si>
  <si>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</si>
  <si>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</si>
  <si>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</si>
  <si>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</si>
  <si>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2022 QCS COL(H)</t>
  </si>
  <si>
    <t>2021 QCS COL(H)</t>
  </si>
  <si>
    <t>2020 QCS COL(H)</t>
  </si>
  <si>
    <t>2019 QCS COL(H)</t>
  </si>
  <si>
    <t>2018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</si>
  <si>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</si>
  <si>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</si>
  <si>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</si>
  <si>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</si>
  <si>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</si>
  <si>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</si>
  <si>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</si>
  <si>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</si>
  <si>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</si>
  <si>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</si>
  <si>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</si>
  <si>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</si>
  <si>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</si>
  <si>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</si>
  <si>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</si>
  <si>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</si>
  <si>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</si>
  <si>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</si>
  <si>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</si>
  <si>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</si>
  <si>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</si>
  <si>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</si>
  <si>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</si>
  <si>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</si>
  <si>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</si>
  <si>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</si>
  <si>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</si>
  <si>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</si>
  <si>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</si>
  <si>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</si>
  <si>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</si>
  <si>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2022 SCH 700 COL(C)</t>
  </si>
  <si>
    <t>2021 SCH 700 COL(C)</t>
  </si>
  <si>
    <t>2020 SCH 700 COL(C)</t>
  </si>
  <si>
    <t>2019 SCH 700 COL(C)</t>
  </si>
  <si>
    <t>2018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</si>
  <si>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</si>
  <si>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</si>
  <si>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</si>
  <si>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</si>
  <si>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2022 SCH 700 COL(D)</t>
  </si>
  <si>
    <t>2021 SCH 700 COL(D)</t>
  </si>
  <si>
    <t>2020 SCH 700 COL(D)</t>
  </si>
  <si>
    <t>2019 SCH 700 COL(D)</t>
  </si>
  <si>
    <t>2018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</si>
  <si>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</si>
  <si>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</si>
  <si>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</si>
  <si>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</si>
  <si>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2022 SCH 700 COL(E)</t>
  </si>
  <si>
    <t>2021 SCH 700 COL(E)</t>
  </si>
  <si>
    <t>2020 SCH 700 COL(E)</t>
  </si>
  <si>
    <t>2019 SCH 700 COL(E)</t>
  </si>
  <si>
    <t>2018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</si>
  <si>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</si>
  <si>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</si>
  <si>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</si>
  <si>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</si>
  <si>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2022 SCH 700 COL(F)</t>
  </si>
  <si>
    <t>2021 SCH 700 COL(F)</t>
  </si>
  <si>
    <t>2020 SCH 700 COL(F)</t>
  </si>
  <si>
    <t>2019 SCH 700 COL(F)</t>
  </si>
  <si>
    <t>2018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</si>
  <si>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</si>
  <si>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</si>
  <si>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</si>
  <si>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</si>
  <si>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</si>
  <si>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</si>
  <si>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</si>
  <si>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</si>
  <si>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</si>
  <si>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</si>
  <si>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</si>
  <si>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</si>
  <si>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</si>
  <si>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2022 SCH 700 COL(H)</t>
  </si>
  <si>
    <t>2021 SCH 700 COL(H)</t>
  </si>
  <si>
    <t>2020 SCH 700 COL(H)</t>
  </si>
  <si>
    <t>2019 SCH 700 COL(H)</t>
  </si>
  <si>
    <t>2018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</si>
  <si>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</si>
  <si>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</si>
  <si>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</si>
  <si>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</si>
  <si>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2022 SCH 700 COL(G)</t>
  </si>
  <si>
    <t>2021 SCH 700 COL(G)</t>
  </si>
  <si>
    <t>2020 SCH 700 COL(G)</t>
  </si>
  <si>
    <t>2019 SCH 700 COL(G)</t>
  </si>
  <si>
    <t>2018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</si>
  <si>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</si>
  <si>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</si>
  <si>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</si>
  <si>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</si>
  <si>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</si>
  <si>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</si>
  <si>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</si>
  <si>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</si>
  <si>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</si>
  <si>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</si>
  <si>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</si>
  <si>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</si>
  <si>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</si>
  <si>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</si>
  <si>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</si>
  <si>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</si>
  <si>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</si>
  <si>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</si>
  <si>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</si>
  <si>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</si>
  <si>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</si>
  <si>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</si>
  <si>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2022 SCH 700 COL(I)</t>
  </si>
  <si>
    <t>2021 SCH 700 COL(I)</t>
  </si>
  <si>
    <t>2020 SCH 700 COL(I)</t>
  </si>
  <si>
    <t>2019 SCH 700 COL(I)</t>
  </si>
  <si>
    <t>2018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</si>
  <si>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</si>
  <si>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</si>
  <si>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</si>
  <si>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</si>
  <si>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</si>
  <si>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</si>
  <si>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</si>
  <si>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</si>
  <si>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</si>
  <si>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</si>
  <si>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</si>
  <si>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</si>
  <si>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</si>
  <si>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</si>
  <si>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</si>
  <si>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</si>
  <si>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</si>
  <si>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</si>
  <si>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</si>
  <si>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</si>
  <si>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</si>
  <si>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</si>
  <si>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</si>
  <si>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</si>
  <si>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</si>
  <si>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</si>
  <si>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</si>
  <si>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</si>
  <si>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</si>
  <si>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</si>
  <si>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</si>
  <si>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</si>
  <si>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</si>
  <si>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</si>
  <si>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</si>
  <si>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</si>
  <si>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</si>
  <si>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</si>
  <si>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</si>
  <si>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</si>
  <si>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</si>
  <si>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</si>
  <si>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</si>
  <si>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</si>
  <si>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</si>
  <si>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</si>
  <si>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</si>
  <si>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</si>
  <si>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</si>
  <si>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</si>
  <si>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</si>
  <si>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</si>
  <si>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</si>
  <si>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</si>
  <si>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</si>
  <si>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</si>
  <si>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</si>
  <si>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</si>
  <si>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</si>
  <si>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</si>
  <si>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</si>
  <si>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</si>
  <si>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</si>
  <si>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</si>
  <si>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</si>
  <si>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</si>
  <si>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</si>
  <si>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</si>
  <si>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</si>
  <si>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</si>
  <si>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</si>
  <si>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</si>
  <si>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</si>
  <si>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</si>
  <si>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</si>
  <si>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</si>
  <si>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</si>
  <si>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</si>
  <si>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</si>
  <si>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</si>
  <si>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</si>
  <si>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</si>
  <si>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</si>
  <si>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</si>
  <si>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</si>
  <si>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</si>
  <si>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</si>
  <si>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</si>
  <si>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</si>
  <si>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</si>
  <si>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</si>
  <si>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</si>
  <si>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</si>
  <si>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</si>
  <si>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</si>
  <si>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</si>
  <si>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</si>
  <si>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</si>
  <si>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</si>
  <si>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</si>
  <si>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</si>
  <si>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</si>
  <si>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</si>
  <si>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</si>
  <si>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</si>
  <si>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</si>
  <si>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</si>
  <si>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</si>
  <si>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</si>
  <si>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</si>
  <si>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</si>
  <si>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</si>
  <si>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</si>
  <si>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</si>
  <si>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</si>
  <si>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</si>
  <si>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</si>
  <si>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</si>
  <si>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</si>
  <si>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</si>
  <si>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</si>
  <si>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</si>
  <si>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</si>
  <si>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</si>
  <si>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</si>
  <si>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</si>
  <si>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</si>
  <si>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</si>
  <si>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</si>
  <si>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</si>
  <si>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</si>
  <si>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</si>
  <si>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</si>
  <si>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</si>
  <si>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</si>
  <si>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</si>
  <si>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</si>
  <si>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</si>
  <si>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</si>
  <si>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</si>
  <si>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</si>
  <si>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</si>
  <si>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</si>
  <si>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</si>
  <si>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</si>
  <si>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</si>
  <si>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</si>
  <si>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</si>
  <si>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</si>
  <si>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</si>
  <si>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</si>
  <si>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</si>
  <si>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</si>
  <si>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</si>
  <si>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</si>
  <si>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</si>
  <si>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</si>
  <si>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</si>
  <si>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</si>
  <si>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</si>
  <si>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</si>
  <si>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</si>
  <si>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</si>
  <si>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</si>
  <si>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</si>
  <si>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</si>
  <si>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</si>
  <si>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</si>
  <si>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</si>
  <si>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</si>
  <si>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</si>
  <si>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</si>
  <si>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</si>
  <si>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</si>
  <si>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</si>
  <si>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</si>
  <si>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</si>
  <si>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</si>
  <si>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</si>
  <si>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</si>
  <si>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</si>
  <si>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</si>
  <si>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</si>
  <si>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</si>
  <si>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</si>
  <si>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</si>
  <si>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</si>
  <si>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</si>
  <si>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</si>
  <si>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</si>
  <si>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</si>
  <si>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</si>
  <si>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</si>
  <si>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</si>
  <si>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</si>
  <si>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</si>
  <si>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</si>
  <si>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</si>
  <si>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</si>
  <si>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</si>
  <si>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</si>
  <si>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</si>
  <si>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</si>
  <si>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</si>
  <si>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</si>
  <si>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</si>
  <si>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</si>
  <si>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</si>
  <si>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</si>
  <si>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</si>
  <si>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</si>
  <si>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</si>
  <si>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</si>
  <si>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</si>
  <si>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</si>
  <si>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</si>
  <si>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</si>
  <si>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</si>
  <si>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</si>
  <si>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</si>
  <si>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</si>
  <si>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</si>
  <si>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</si>
  <si>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</si>
  <si>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</si>
  <si>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</si>
  <si>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</si>
  <si>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</si>
  <si>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</si>
  <si>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</si>
  <si>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</si>
  <si>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</si>
  <si>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</si>
  <si>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</si>
  <si>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</si>
  <si>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</si>
  <si>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</si>
  <si>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</si>
  <si>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</si>
  <si>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</si>
  <si>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</si>
  <si>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</si>
  <si>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</si>
  <si>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</si>
  <si>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</si>
  <si>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</si>
  <si>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</si>
  <si>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</si>
  <si>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</si>
  <si>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</si>
  <si>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</si>
  <si>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</si>
  <si>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</si>
  <si>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</si>
  <si>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</si>
  <si>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</si>
  <si>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</si>
  <si>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</si>
  <si>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</si>
  <si>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</si>
  <si>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</si>
  <si>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</si>
  <si>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</si>
  <si>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</si>
  <si>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</si>
  <si>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</si>
  <si>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</si>
  <si>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</si>
  <si>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</si>
  <si>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</si>
  <si>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</si>
  <si>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</si>
  <si>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</si>
  <si>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</si>
  <si>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</si>
  <si>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</si>
  <si>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</si>
  <si>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</si>
  <si>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</si>
  <si>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</si>
  <si>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</si>
  <si>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</si>
  <si>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</si>
  <si>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</si>
  <si>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</si>
  <si>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</si>
  <si>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</si>
  <si>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</si>
  <si>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</si>
  <si>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</si>
  <si>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</si>
  <si>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</si>
  <si>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</si>
  <si>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</si>
  <si>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</si>
  <si>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</si>
  <si>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</si>
  <si>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</si>
  <si>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</si>
  <si>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</si>
  <si>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</si>
  <si>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</si>
  <si>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</si>
  <si>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</si>
  <si>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</si>
  <si>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</si>
  <si>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</si>
  <si>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</si>
  <si>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</si>
  <si>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</si>
  <si>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</si>
  <si>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</si>
  <si>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</si>
  <si>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</si>
  <si>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</si>
  <si>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</si>
  <si>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</si>
  <si>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</si>
  <si>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</si>
  <si>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</si>
  <si>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</si>
  <si>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</si>
  <si>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</si>
  <si>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</si>
  <si>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</si>
  <si>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</si>
  <si>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</si>
  <si>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</si>
  <si>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</si>
  <si>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</si>
  <si>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</si>
  <si>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</si>
  <si>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</si>
  <si>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</si>
  <si>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</si>
  <si>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</si>
  <si>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</si>
  <si>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</si>
  <si>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</si>
  <si>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</si>
  <si>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</si>
  <si>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</si>
  <si>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</si>
  <si>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</si>
  <si>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</si>
  <si>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</si>
  <si>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</si>
  <si>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</si>
  <si>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</si>
  <si>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</si>
  <si>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</si>
  <si>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</si>
  <si>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</si>
  <si>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</si>
  <si>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</si>
  <si>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</si>
  <si>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</si>
  <si>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</si>
  <si>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</si>
  <si>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</si>
  <si>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</si>
  <si>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</si>
  <si>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</si>
  <si>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</si>
  <si>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</si>
  <si>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</si>
  <si>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</si>
  <si>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</si>
  <si>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</si>
  <si>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</si>
  <si>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</si>
  <si>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</si>
  <si>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</si>
  <si>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</si>
  <si>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</si>
  <si>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</si>
  <si>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</si>
  <si>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</si>
  <si>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</si>
  <si>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</si>
  <si>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</si>
  <si>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</si>
  <si>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</si>
  <si>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</si>
  <si>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</si>
  <si>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</si>
  <si>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</si>
  <si>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</si>
  <si>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</si>
  <si>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</si>
  <si>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</si>
  <si>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</si>
  <si>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</si>
  <si>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</si>
  <si>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</si>
  <si>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</si>
  <si>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</si>
  <si>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</si>
  <si>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</si>
  <si>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</si>
  <si>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</si>
  <si>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</si>
  <si>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</si>
  <si>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</si>
  <si>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</si>
  <si>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</si>
  <si>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</si>
  <si>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</si>
  <si>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</si>
  <si>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</si>
  <si>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</si>
  <si>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</si>
  <si>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</si>
  <si>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</si>
  <si>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</si>
  <si>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</si>
  <si>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</si>
  <si>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</si>
  <si>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</si>
  <si>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</si>
  <si>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</si>
  <si>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</si>
  <si>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</si>
  <si>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</si>
  <si>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</si>
  <si>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</si>
  <si>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</si>
  <si>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</si>
  <si>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</si>
  <si>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</si>
  <si>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</si>
  <si>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</si>
  <si>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</si>
  <si>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</si>
  <si>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</si>
  <si>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</si>
  <si>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</si>
  <si>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</si>
  <si>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</si>
  <si>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</si>
  <si>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</si>
  <si>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</si>
  <si>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</si>
  <si>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</si>
  <si>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</si>
  <si>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</si>
  <si>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</si>
  <si>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</si>
  <si>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</si>
  <si>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</si>
  <si>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</si>
  <si>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</si>
  <si>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</si>
  <si>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</si>
  <si>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</si>
  <si>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</si>
  <si>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</si>
  <si>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</si>
  <si>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</si>
  <si>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</si>
  <si>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</si>
  <si>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</si>
  <si>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</si>
  <si>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</si>
  <si>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</si>
  <si>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</si>
  <si>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</si>
  <si>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</si>
  <si>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</si>
  <si>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</si>
  <si>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</si>
  <si>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</si>
  <si>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</si>
  <si>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</si>
  <si>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</si>
  <si>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</si>
  <si>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</si>
  <si>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</si>
  <si>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</si>
  <si>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</si>
  <si>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</si>
  <si>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</si>
  <si>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</si>
  <si>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</si>
  <si>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</si>
  <si>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</si>
  <si>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</si>
  <si>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</si>
  <si>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</si>
  <si>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</si>
  <si>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</si>
  <si>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</si>
  <si>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</si>
  <si>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</si>
  <si>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</si>
  <si>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</si>
  <si>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</si>
  <si>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</si>
  <si>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</si>
  <si>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</si>
  <si>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</si>
  <si>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</si>
  <si>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</si>
  <si>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</si>
  <si>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</si>
  <si>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</si>
  <si>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</si>
  <si>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</si>
  <si>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</si>
  <si>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</si>
  <si>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</si>
  <si>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</si>
  <si>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</si>
  <si>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</si>
  <si>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</si>
  <si>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</si>
  <si>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</si>
  <si>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</si>
  <si>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</si>
  <si>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</si>
  <si>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</si>
  <si>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</si>
  <si>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</si>
  <si>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</si>
  <si>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</si>
  <si>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</si>
  <si>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</si>
  <si>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</si>
  <si>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</si>
  <si>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</si>
  <si>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</si>
  <si>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</si>
  <si>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</si>
  <si>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</si>
  <si>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</si>
  <si>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</si>
  <si>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</si>
  <si>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</si>
  <si>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</si>
  <si>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</si>
  <si>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</si>
  <si>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</si>
  <si>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</si>
  <si>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</si>
  <si>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</si>
  <si>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</si>
  <si>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</si>
  <si>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</si>
  <si>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</si>
  <si>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</si>
  <si>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</si>
  <si>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</si>
  <si>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</si>
  <si>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</si>
  <si>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</si>
  <si>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</si>
  <si>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</si>
  <si>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</si>
  <si>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</si>
  <si>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</si>
  <si>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</si>
  <si>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</si>
  <si>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</si>
  <si>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</si>
  <si>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</si>
  <si>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</si>
  <si>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</si>
  <si>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</si>
  <si>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</si>
  <si>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</si>
  <si>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</si>
  <si>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</si>
  <si>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</si>
  <si>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</si>
  <si>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</si>
  <si>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</si>
  <si>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</si>
  <si>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</si>
  <si>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</si>
  <si>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</si>
  <si>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</si>
  <si>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</si>
  <si>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</si>
  <si>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</si>
  <si>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</si>
  <si>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</si>
  <si>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</si>
  <si>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</si>
  <si>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</si>
  <si>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</si>
  <si>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</si>
  <si>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</si>
  <si>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</si>
  <si>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</si>
  <si>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</si>
  <si>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</si>
  <si>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</si>
  <si>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</si>
  <si>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</si>
  <si>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</si>
  <si>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</si>
  <si>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</si>
  <si>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</si>
  <si>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</si>
  <si>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</si>
  <si>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</si>
  <si>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</si>
  <si>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</si>
  <si>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</si>
  <si>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</si>
  <si>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</si>
  <si>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</si>
  <si>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</si>
  <si>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</si>
  <si>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</si>
  <si>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</si>
  <si>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</si>
  <si>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</si>
  <si>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</si>
  <si>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</si>
  <si>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</si>
  <si>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</si>
  <si>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</si>
  <si>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</si>
  <si>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</si>
  <si>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</si>
  <si>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</si>
  <si>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</si>
  <si>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</si>
  <si>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</si>
  <si>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</si>
  <si>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</si>
  <si>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</si>
  <si>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</si>
  <si>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</si>
  <si>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</si>
  <si>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</si>
  <si>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</si>
  <si>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</si>
  <si>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</si>
  <si>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</si>
  <si>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</si>
  <si>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</si>
  <si>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</si>
  <si>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</si>
  <si>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</si>
  <si>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</si>
  <si>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</si>
  <si>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</si>
  <si>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</si>
  <si>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</si>
  <si>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</si>
  <si>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</si>
  <si>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</si>
  <si>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</si>
  <si>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</si>
  <si>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</si>
  <si>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</si>
  <si>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</si>
  <si>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</si>
  <si>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</si>
  <si>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</si>
  <si>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</si>
  <si>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</si>
  <si>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</si>
  <si>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</si>
  <si>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</si>
  <si>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</si>
  <si>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</si>
  <si>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</si>
  <si>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</si>
  <si>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</si>
  <si>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</si>
  <si>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</si>
  <si>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</si>
  <si>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</si>
  <si>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</si>
  <si>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</si>
  <si>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</si>
  <si>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</si>
  <si>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</si>
  <si>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</si>
  <si>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</si>
  <si>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</si>
  <si>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</si>
  <si>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</si>
  <si>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</si>
  <si>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</si>
  <si>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</si>
  <si>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</si>
  <si>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</si>
  <si>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</si>
  <si>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</si>
  <si>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</si>
  <si>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</si>
  <si>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</si>
  <si>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</si>
  <si>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</si>
  <si>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</si>
  <si>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</si>
  <si>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</si>
  <si>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</si>
  <si>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</si>
  <si>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</si>
  <si>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</si>
  <si>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</si>
  <si>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</si>
  <si>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</si>
  <si>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</si>
  <si>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</si>
  <si>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</si>
  <si>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</si>
  <si>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</si>
  <si>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</si>
  <si>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</si>
  <si>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</si>
  <si>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</si>
  <si>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</si>
  <si>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</si>
  <si>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</si>
  <si>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</si>
  <si>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</si>
  <si>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</si>
  <si>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</si>
  <si>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</si>
  <si>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</si>
  <si>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</si>
  <si>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</si>
  <si>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</si>
  <si>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</si>
  <si>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</si>
  <si>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</si>
  <si>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</si>
  <si>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</si>
  <si>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</si>
  <si>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</si>
  <si>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</si>
  <si>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</si>
  <si>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</si>
  <si>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</si>
  <si>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</si>
  <si>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</si>
  <si>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</si>
  <si>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</si>
  <si>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</si>
  <si>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</si>
  <si>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</si>
  <si>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</si>
  <si>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</si>
  <si>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</si>
  <si>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</si>
  <si>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</si>
  <si>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</si>
  <si>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</si>
  <si>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</si>
  <si>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</si>
  <si>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</si>
  <si>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</si>
  <si>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</si>
  <si>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</si>
  <si>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</si>
  <si>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</si>
  <si>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</si>
  <si>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</si>
  <si>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</si>
  <si>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</si>
  <si>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</si>
  <si>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</si>
  <si>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</si>
  <si>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</si>
  <si>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</si>
  <si>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</si>
  <si>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</si>
  <si>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</si>
  <si>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</si>
  <si>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</si>
  <si>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</si>
  <si>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</si>
  <si>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</si>
  <si>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</si>
  <si>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</si>
  <si>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</si>
  <si>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</si>
  <si>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</si>
  <si>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</si>
  <si>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</si>
  <si>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</si>
  <si>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</si>
  <si>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</si>
  <si>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</si>
  <si>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</si>
  <si>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</si>
  <si>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</si>
  <si>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</si>
  <si>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</si>
  <si>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</si>
  <si>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</si>
  <si>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</si>
  <si>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</si>
  <si>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</si>
  <si>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</si>
  <si>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</si>
  <si>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</si>
  <si>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</si>
  <si>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</si>
  <si>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</si>
  <si>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</si>
  <si>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</si>
  <si>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</si>
  <si>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</si>
  <si>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</si>
  <si>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</si>
  <si>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</si>
  <si>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</si>
  <si>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</si>
  <si>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</si>
  <si>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</si>
  <si>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</si>
  <si>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</si>
  <si>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</si>
  <si>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</si>
  <si>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</si>
  <si>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</si>
  <si>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</si>
  <si>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</si>
  <si>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</si>
  <si>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</si>
  <si>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</si>
  <si>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</si>
  <si>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</si>
  <si>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</si>
  <si>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</si>
  <si>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</si>
  <si>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</si>
  <si>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</si>
  <si>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</si>
  <si>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</si>
  <si>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</si>
  <si>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</si>
  <si>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</si>
  <si>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</si>
  <si>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</si>
  <si>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</si>
  <si>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</si>
  <si>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</si>
  <si>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</si>
  <si>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</si>
  <si>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</si>
  <si>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</si>
  <si>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</si>
  <si>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</si>
  <si>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</si>
  <si>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</si>
  <si>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</si>
  <si>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</si>
  <si>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</si>
  <si>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</si>
  <si>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</si>
  <si>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</si>
  <si>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</si>
  <si>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</si>
  <si>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</si>
  <si>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</si>
  <si>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</si>
  <si>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</si>
  <si>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</si>
  <si>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</si>
  <si>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</si>
  <si>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</si>
  <si>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</si>
  <si>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</si>
  <si>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</si>
  <si>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</si>
  <si>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</si>
  <si>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</si>
  <si>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</si>
  <si>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</si>
  <si>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</si>
  <si>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</si>
  <si>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</si>
  <si>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</si>
  <si>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</si>
  <si>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</si>
  <si>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</si>
  <si>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</si>
  <si>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</si>
  <si>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</si>
  <si>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</si>
  <si>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</si>
  <si>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</si>
  <si>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</si>
  <si>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</si>
  <si>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</si>
  <si>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</si>
  <si>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</si>
  <si>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</si>
  <si>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</si>
  <si>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</si>
  <si>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</si>
  <si>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</si>
  <si>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</si>
  <si>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</si>
  <si>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</si>
  <si>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</si>
  <si>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</si>
  <si>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</si>
  <si>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</si>
  <si>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</si>
  <si>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</si>
  <si>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</si>
  <si>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</si>
  <si>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</si>
  <si>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</si>
  <si>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</si>
  <si>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</si>
  <si>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</si>
  <si>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</si>
  <si>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</si>
  <si>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</si>
  <si>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</si>
  <si>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</si>
  <si>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</si>
  <si>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</si>
  <si>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</si>
  <si>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</si>
  <si>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</si>
  <si>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</si>
  <si>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</si>
  <si>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</si>
  <si>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</si>
  <si>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</si>
  <si>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</si>
  <si>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</si>
  <si>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</si>
  <si>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</si>
  <si>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</si>
  <si>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</si>
  <si>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</si>
  <si>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</si>
  <si>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</si>
  <si>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</si>
  <si>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</si>
  <si>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</si>
  <si>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</si>
  <si>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</si>
  <si>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</si>
  <si>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</si>
  <si>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</si>
  <si>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</si>
  <si>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</si>
  <si>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</si>
  <si>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</si>
  <si>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</si>
  <si>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</si>
  <si>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</si>
  <si>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</si>
  <si>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</si>
  <si>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</si>
  <si>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</si>
  <si>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</si>
  <si>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</si>
  <si>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</si>
  <si>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</si>
  <si>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</si>
  <si>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</si>
  <si>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</si>
  <si>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</si>
  <si>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</si>
  <si>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</si>
  <si>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</si>
  <si>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</si>
  <si>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</si>
  <si>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</si>
  <si>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</si>
  <si>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</si>
  <si>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</si>
  <si>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</si>
  <si>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</si>
  <si>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</si>
  <si>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</si>
  <si>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</si>
  <si>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</si>
  <si>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</si>
  <si>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</si>
  <si>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</si>
  <si>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</si>
  <si>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</si>
  <si>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</si>
  <si>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</si>
  <si>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</si>
  <si>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</si>
  <si>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</si>
  <si>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</si>
  <si>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</si>
  <si>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</si>
  <si>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</si>
  <si>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</si>
  <si>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</si>
  <si>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</si>
  <si>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</si>
  <si>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</si>
  <si>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</si>
  <si>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</si>
  <si>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</si>
  <si>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</si>
  <si>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</si>
  <si>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</si>
  <si>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</si>
  <si>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</si>
  <si>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</si>
  <si>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</si>
  <si>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</si>
  <si>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</si>
  <si>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</si>
  <si>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</si>
  <si>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</si>
  <si>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</si>
  <si>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</si>
  <si>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</si>
  <si>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</si>
  <si>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</si>
  <si>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</si>
  <si>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</si>
  <si>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</si>
  <si>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</si>
  <si>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</si>
  <si>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</si>
  <si>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</si>
  <si>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</si>
  <si>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</si>
  <si>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</si>
  <si>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</si>
  <si>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</si>
  <si>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</si>
  <si>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</si>
  <si>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</si>
  <si>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</si>
  <si>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</si>
  <si>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</si>
  <si>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</si>
  <si>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</si>
  <si>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</si>
  <si>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</si>
  <si>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</si>
  <si>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</si>
  <si>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</si>
  <si>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</si>
  <si>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</si>
  <si>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</si>
  <si>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</si>
  <si>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</si>
  <si>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</si>
  <si>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</si>
  <si>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</si>
  <si>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</si>
  <si>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</si>
  <si>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</si>
  <si>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</si>
  <si>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</si>
  <si>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</si>
  <si>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</si>
  <si>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</si>
  <si>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</si>
  <si>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</si>
  <si>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</si>
  <si>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</si>
  <si>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</si>
  <si>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</si>
  <si>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</si>
  <si>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</si>
  <si>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</si>
  <si>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</si>
  <si>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</si>
  <si>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</si>
  <si>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</si>
  <si>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</si>
  <si>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</si>
  <si>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</si>
  <si>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</si>
  <si>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</si>
  <si>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</si>
  <si>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</si>
  <si>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</si>
  <si>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</si>
  <si>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</si>
  <si>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</si>
  <si>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</si>
  <si>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</si>
  <si>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</si>
  <si>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</si>
  <si>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</si>
  <si>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</si>
  <si>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</si>
  <si>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</si>
  <si>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</si>
  <si>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</si>
  <si>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</si>
  <si>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</si>
  <si>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</si>
  <si>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</si>
  <si>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</si>
  <si>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</si>
  <si>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</si>
  <si>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</si>
  <si>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</si>
  <si>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</si>
  <si>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</si>
  <si>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</si>
  <si>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</si>
  <si>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</si>
  <si>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</si>
  <si>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</si>
  <si>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</si>
  <si>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</si>
  <si>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</si>
  <si>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</si>
  <si>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</si>
  <si>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</si>
  <si>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</si>
  <si>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</si>
  <si>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</si>
  <si>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</si>
  <si>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</si>
  <si>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</si>
  <si>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</si>
  <si>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</si>
  <si>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</si>
  <si>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</si>
  <si>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</si>
  <si>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</si>
  <si>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</si>
  <si>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</si>
  <si>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</si>
  <si>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</si>
  <si>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</si>
  <si>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</si>
  <si>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</si>
  <si>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</si>
  <si>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</si>
  <si>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</si>
  <si>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</si>
  <si>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</si>
  <si>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</si>
  <si>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</si>
  <si>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</si>
  <si>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</si>
  <si>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</si>
  <si>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</si>
  <si>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</si>
  <si>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</si>
  <si>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</si>
  <si>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</si>
  <si>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</si>
  <si>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</si>
  <si>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</si>
  <si>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</si>
  <si>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</si>
  <si>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</si>
  <si>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</si>
  <si>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</si>
  <si>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</si>
  <si>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</si>
  <si>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</si>
  <si>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</si>
  <si>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</si>
  <si>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</si>
  <si>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</si>
  <si>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</si>
  <si>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</si>
  <si>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</si>
  <si>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</si>
  <si>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</si>
  <si>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</si>
  <si>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</si>
  <si>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</si>
  <si>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</si>
  <si>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</si>
  <si>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</si>
  <si>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</si>
  <si>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</si>
  <si>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</si>
  <si>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</si>
  <si>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</si>
  <si>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</si>
  <si>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</si>
  <si>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</si>
  <si>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</si>
  <si>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</si>
  <si>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</si>
  <si>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</si>
  <si>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</si>
  <si>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</si>
  <si>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</si>
  <si>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</si>
  <si>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</si>
  <si>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</si>
  <si>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</si>
  <si>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</si>
  <si>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</si>
  <si>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</si>
  <si>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</si>
  <si>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</si>
  <si>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</si>
  <si>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</si>
  <si>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</si>
  <si>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</si>
  <si>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</si>
  <si>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</si>
  <si>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</si>
  <si>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</si>
  <si>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</si>
  <si>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</si>
  <si>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</si>
  <si>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</si>
  <si>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</si>
  <si>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</si>
  <si>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</si>
  <si>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</si>
  <si>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</si>
  <si>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</si>
  <si>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</si>
  <si>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</si>
  <si>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</si>
  <si>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</si>
  <si>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</si>
  <si>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</si>
  <si>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</si>
  <si>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</si>
  <si>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</si>
  <si>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</si>
  <si>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</si>
  <si>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</si>
  <si>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</si>
  <si>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</si>
  <si>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</si>
  <si>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</si>
  <si>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</si>
  <si>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</si>
  <si>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</si>
  <si>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</si>
  <si>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</si>
  <si>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</si>
  <si>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</si>
  <si>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</si>
  <si>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</si>
  <si>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</si>
  <si>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</si>
  <si>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</si>
  <si>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</si>
  <si>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</si>
  <si>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</si>
  <si>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</si>
  <si>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</si>
  <si>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</si>
  <si>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</si>
  <si>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</si>
  <si>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</si>
  <si>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</si>
  <si>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</si>
  <si>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</si>
  <si>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</si>
  <si>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</si>
  <si>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</si>
  <si>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</si>
  <si>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</si>
  <si>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</si>
  <si>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</si>
  <si>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</si>
  <si>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</si>
  <si>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</si>
  <si>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</si>
  <si>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</si>
  <si>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</si>
  <si>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</si>
  <si>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</si>
  <si>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</si>
  <si>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</si>
  <si>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</si>
  <si>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</si>
  <si>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</si>
  <si>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</si>
  <si>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</si>
  <si>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</si>
  <si>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</si>
  <si>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</si>
  <si>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</si>
  <si>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</si>
  <si>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</si>
  <si>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</si>
  <si>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</si>
  <si>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</si>
  <si>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</si>
  <si>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</si>
  <si>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</si>
  <si>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</si>
  <si>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</si>
  <si>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</si>
  <si>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</si>
  <si>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</si>
  <si>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</si>
  <si>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</si>
  <si>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</si>
  <si>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</si>
  <si>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</si>
  <si>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</si>
  <si>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</si>
  <si>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</si>
  <si>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</si>
  <si>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</si>
  <si>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</si>
  <si>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</si>
  <si>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</si>
  <si>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</si>
  <si>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</si>
  <si>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</si>
  <si>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</si>
  <si>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</si>
  <si>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</si>
  <si>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</si>
  <si>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</si>
  <si>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</si>
  <si>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</si>
  <si>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</si>
  <si>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</si>
  <si>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</si>
  <si>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</si>
  <si>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</si>
  <si>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</si>
  <si>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</si>
  <si>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</si>
  <si>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</si>
  <si>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</si>
  <si>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</si>
  <si>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</si>
  <si>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</si>
  <si>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</si>
  <si>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</si>
  <si>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</si>
  <si>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</si>
  <si>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</si>
  <si>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</si>
  <si>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</si>
  <si>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</si>
  <si>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</si>
  <si>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</si>
  <si>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</si>
  <si>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</si>
  <si>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</si>
  <si>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</si>
  <si>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</si>
  <si>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</si>
  <si>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</si>
  <si>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</si>
  <si>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</si>
  <si>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</si>
  <si>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</si>
  <si>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</si>
  <si>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</si>
  <si>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</si>
  <si>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</si>
  <si>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</si>
  <si>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</si>
  <si>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</si>
  <si>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</si>
  <si>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</si>
  <si>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</si>
  <si>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</si>
  <si>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</si>
  <si>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</si>
  <si>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</si>
  <si>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</si>
  <si>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</si>
  <si>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</si>
  <si>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</si>
  <si>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</si>
  <si>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</si>
  <si>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</si>
  <si>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</si>
  <si>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</si>
  <si>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</si>
  <si>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</si>
  <si>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</si>
  <si>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</si>
  <si>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</si>
  <si>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</si>
  <si>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</si>
  <si>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</si>
  <si>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</si>
  <si>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</si>
  <si>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</si>
  <si>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</si>
  <si>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</si>
  <si>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</si>
  <si>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</si>
  <si>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</si>
  <si>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</si>
  <si>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</si>
  <si>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</si>
  <si>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</si>
  <si>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</si>
  <si>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</si>
  <si>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</si>
  <si>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</si>
  <si>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</si>
  <si>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</si>
  <si>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</si>
  <si>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</si>
  <si>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</si>
  <si>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</si>
  <si>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</si>
  <si>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</si>
  <si>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</si>
  <si>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</si>
  <si>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</si>
  <si>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</si>
  <si>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</si>
  <si>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</si>
  <si>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</si>
  <si>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</si>
  <si>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</si>
  <si>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</si>
  <si>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</si>
  <si>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</si>
  <si>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</si>
  <si>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</si>
  <si>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</si>
  <si>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</si>
  <si>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</si>
  <si>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</si>
  <si>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</si>
  <si>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</si>
  <si>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</si>
  <si>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</si>
  <si>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</si>
  <si>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</si>
  <si>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</si>
  <si>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</si>
  <si>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</si>
  <si>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</si>
  <si>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</si>
  <si>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</si>
  <si>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</si>
  <si>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</si>
  <si>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</si>
  <si>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</si>
  <si>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</si>
  <si>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</si>
  <si>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</si>
  <si>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</si>
  <si>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</si>
  <si>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</si>
  <si>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</si>
  <si>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</si>
  <si>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</si>
  <si>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</si>
  <si>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</si>
  <si>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</si>
  <si>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</si>
  <si>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</si>
  <si>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</si>
  <si>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</si>
  <si>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</si>
  <si>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</si>
  <si>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</si>
  <si>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</si>
  <si>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</si>
  <si>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</si>
  <si>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</si>
  <si>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</si>
  <si>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</si>
  <si>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</si>
  <si>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</si>
  <si>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</si>
  <si>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</si>
  <si>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</si>
  <si>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</si>
  <si>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</si>
  <si>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</si>
  <si>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</si>
  <si>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</si>
  <si>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</si>
  <si>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</si>
  <si>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</si>
  <si>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</si>
  <si>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</si>
  <si>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</si>
  <si>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</si>
  <si>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</si>
  <si>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</si>
  <si>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</si>
  <si>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</si>
  <si>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</si>
  <si>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</si>
  <si>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</si>
  <si>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</si>
  <si>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</si>
  <si>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</si>
  <si>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</si>
  <si>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</si>
  <si>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</si>
  <si>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</si>
  <si>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</si>
  <si>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</si>
  <si>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</si>
  <si>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</si>
  <si>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</si>
  <si>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</si>
  <si>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</si>
  <si>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</si>
  <si>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</si>
  <si>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</si>
  <si>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</si>
  <si>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</si>
  <si>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</si>
  <si>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</si>
  <si>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</si>
  <si>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</si>
  <si>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</si>
  <si>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</si>
  <si>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</si>
  <si>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</si>
  <si>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</si>
  <si>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</si>
  <si>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</si>
  <si>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</si>
  <si>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</si>
  <si>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</si>
  <si>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</si>
  <si>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</si>
  <si>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</si>
  <si>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</si>
  <si>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</si>
  <si>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</si>
  <si>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</si>
  <si>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</si>
  <si>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</si>
  <si>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</si>
  <si>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</si>
  <si>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</si>
  <si>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</si>
  <si>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</si>
  <si>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</si>
  <si>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</si>
  <si>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</si>
  <si>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</si>
  <si>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</si>
  <si>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</si>
  <si>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</si>
  <si>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</si>
  <si>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</si>
  <si>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</si>
  <si>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</si>
  <si>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</si>
  <si>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</si>
  <si>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</si>
  <si>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</si>
  <si>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</si>
  <si>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</si>
  <si>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</si>
  <si>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</si>
  <si>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</si>
  <si>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</si>
  <si>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</si>
  <si>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</si>
  <si>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</si>
  <si>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</si>
  <si>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</si>
  <si>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</si>
  <si>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</si>
  <si>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</si>
  <si>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</si>
  <si>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</si>
  <si>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</si>
  <si>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</si>
  <si>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</si>
  <si>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</si>
  <si>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</si>
  <si>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</si>
  <si>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</si>
  <si>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</si>
  <si>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</si>
  <si>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</si>
  <si>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</si>
  <si>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</si>
  <si>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</si>
  <si>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</si>
  <si>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</si>
  <si>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</si>
  <si>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</si>
  <si>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</si>
  <si>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</si>
  <si>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</si>
  <si>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</si>
  <si>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</si>
  <si>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</si>
  <si>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</si>
  <si>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</si>
  <si>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</si>
  <si>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</si>
  <si>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</si>
  <si>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</si>
  <si>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</si>
  <si>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</si>
  <si>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</si>
  <si>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</si>
  <si>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</si>
  <si>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</si>
  <si>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</si>
  <si>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</si>
  <si>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</si>
  <si>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</si>
  <si>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</si>
  <si>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</si>
  <si>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</si>
  <si>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</si>
  <si>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</si>
  <si>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</si>
  <si>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</si>
  <si>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</si>
  <si>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</si>
  <si>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</si>
  <si>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</si>
  <si>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</si>
  <si>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</si>
  <si>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</si>
  <si>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</si>
  <si>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</si>
  <si>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</si>
  <si>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</si>
  <si>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</si>
  <si>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</si>
  <si>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</si>
  <si>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</si>
  <si>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</si>
  <si>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</si>
  <si>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</si>
  <si>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</si>
  <si>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</si>
  <si>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</si>
  <si>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</si>
  <si>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</si>
  <si>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</si>
  <si>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</si>
  <si>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</si>
  <si>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</si>
  <si>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</si>
  <si>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</si>
  <si>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</si>
  <si>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</si>
  <si>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</si>
  <si>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</si>
  <si>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</si>
  <si>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</si>
  <si>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</si>
  <si>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</si>
  <si>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</si>
  <si>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</si>
  <si>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</si>
  <si>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</si>
  <si>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</si>
  <si>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</si>
  <si>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</si>
  <si>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</si>
  <si>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</si>
  <si>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</si>
  <si>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</si>
  <si>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</si>
  <si>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</si>
  <si>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</si>
  <si>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</si>
  <si>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</si>
  <si>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</si>
  <si>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</si>
  <si>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</si>
  <si>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</si>
  <si>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</si>
  <si>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</si>
  <si>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</si>
  <si>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</si>
  <si>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</si>
  <si>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</si>
  <si>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</si>
  <si>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</si>
  <si>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</si>
  <si>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</si>
  <si>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</si>
  <si>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</si>
  <si>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</si>
  <si>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</si>
  <si>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</si>
  <si>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</si>
  <si>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</si>
  <si>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</si>
  <si>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</si>
  <si>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</si>
  <si>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</si>
  <si>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</si>
  <si>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</si>
  <si>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</si>
  <si>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</si>
  <si>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</si>
  <si>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</si>
  <si>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</si>
  <si>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</si>
  <si>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</si>
  <si>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</si>
  <si>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</si>
  <si>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</si>
  <si>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</si>
  <si>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</si>
  <si>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</si>
  <si>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</si>
  <si>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</si>
  <si>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</si>
  <si>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</si>
  <si>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</si>
  <si>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</si>
  <si>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</si>
  <si>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</si>
  <si>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</si>
  <si>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</si>
  <si>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</si>
  <si>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</si>
  <si>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</si>
  <si>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</si>
  <si>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</si>
  <si>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</si>
  <si>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</si>
  <si>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</si>
  <si>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</si>
  <si>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</si>
  <si>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</si>
  <si>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</si>
  <si>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</si>
  <si>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</si>
  <si>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</si>
  <si>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</si>
  <si>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</si>
  <si>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</si>
  <si>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</si>
  <si>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</si>
  <si>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</si>
  <si>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</si>
  <si>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</si>
  <si>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</si>
  <si>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</si>
  <si>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</si>
  <si>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</si>
  <si>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</si>
  <si>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</si>
  <si>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</si>
  <si>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</si>
  <si>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</si>
  <si>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</si>
  <si>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</si>
  <si>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</si>
  <si>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</si>
  <si>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</si>
  <si>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</si>
  <si>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</si>
  <si>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</si>
  <si>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</si>
  <si>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</si>
  <si>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</si>
  <si>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</si>
  <si>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</si>
  <si>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</si>
  <si>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</si>
  <si>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</si>
  <si>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</si>
  <si>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</si>
  <si>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</si>
  <si>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</si>
  <si>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</si>
  <si>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</si>
  <si>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</si>
  <si>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</si>
  <si>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</si>
  <si>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</si>
  <si>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</si>
  <si>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</si>
  <si>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</si>
  <si>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</si>
  <si>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</si>
  <si>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</si>
  <si>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</si>
  <si>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</si>
  <si>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</si>
  <si>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</si>
  <si>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</si>
  <si>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</si>
  <si>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</si>
  <si>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</si>
  <si>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</si>
  <si>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</si>
  <si>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</si>
  <si>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</si>
  <si>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</si>
  <si>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</si>
  <si>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</si>
  <si>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</si>
  <si>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</si>
  <si>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</si>
  <si>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</si>
  <si>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</si>
  <si>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</si>
  <si>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</si>
  <si>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</si>
  <si>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</si>
  <si>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</si>
  <si>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</si>
  <si>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</si>
  <si>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</si>
  <si>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</si>
  <si>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</si>
  <si>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</si>
  <si>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</si>
  <si>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</si>
  <si>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</si>
  <si>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</si>
  <si>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</si>
  <si>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</si>
  <si>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</si>
  <si>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</si>
  <si>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</si>
  <si>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</si>
  <si>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</si>
  <si>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</si>
  <si>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</si>
  <si>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</si>
  <si>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</si>
  <si>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</si>
  <si>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</si>
  <si>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</si>
  <si>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</si>
  <si>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</si>
  <si>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</si>
  <si>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</si>
  <si>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</si>
  <si>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</si>
  <si>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</si>
  <si>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</si>
  <si>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</si>
  <si>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</si>
  <si>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</si>
  <si>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</si>
  <si>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</si>
  <si>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</si>
  <si>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</si>
  <si>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</si>
  <si>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</si>
  <si>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</si>
  <si>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</si>
  <si>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</si>
  <si>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</si>
  <si>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</si>
  <si>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</si>
  <si>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</si>
  <si>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</si>
  <si>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</si>
  <si>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</si>
  <si>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</si>
  <si>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</si>
  <si>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</si>
  <si>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</si>
  <si>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</si>
  <si>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</si>
  <si>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</si>
  <si>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</si>
  <si>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</si>
  <si>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</si>
  <si>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</si>
  <si>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</si>
  <si>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</si>
  <si>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</si>
  <si>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</si>
  <si>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</si>
  <si>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</si>
  <si>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</si>
  <si>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</si>
  <si>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</si>
  <si>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</si>
  <si>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</si>
  <si>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</si>
  <si>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</si>
  <si>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</si>
  <si>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</si>
  <si>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</si>
  <si>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</si>
  <si>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</si>
  <si>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</si>
  <si>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</si>
  <si>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</si>
  <si>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</si>
  <si>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</si>
  <si>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</si>
  <si>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</si>
  <si>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</si>
  <si>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</si>
  <si>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</si>
  <si>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</si>
  <si>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</si>
  <si>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</si>
  <si>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</si>
  <si>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</si>
  <si>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</si>
  <si>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</si>
  <si>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</si>
  <si>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</si>
  <si>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</si>
  <si>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</si>
  <si>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</si>
  <si>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</si>
  <si>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</si>
  <si>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</si>
  <si>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</si>
  <si>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</si>
  <si>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</si>
  <si>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</si>
  <si>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</si>
  <si>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</si>
  <si>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</si>
  <si>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</si>
  <si>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</si>
  <si>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</si>
  <si>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</si>
  <si>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</si>
  <si>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</si>
  <si>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</si>
  <si>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</si>
  <si>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</si>
  <si>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</si>
  <si>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</si>
  <si>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</si>
  <si>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</si>
  <si>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</si>
  <si>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</si>
  <si>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</si>
  <si>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</si>
  <si>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</si>
  <si>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</si>
  <si>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</si>
  <si>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</si>
  <si>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</si>
  <si>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</si>
  <si>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</si>
  <si>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</si>
  <si>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</si>
  <si>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</si>
  <si>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</si>
  <si>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</si>
  <si>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</si>
  <si>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</si>
  <si>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</si>
  <si>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</si>
  <si>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</si>
  <si>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</si>
  <si>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</si>
  <si>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</si>
  <si>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</si>
  <si>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</si>
  <si>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</si>
  <si>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</si>
  <si>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</si>
  <si>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</si>
  <si>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</si>
  <si>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</si>
  <si>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</si>
  <si>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</si>
  <si>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</si>
  <si>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</si>
  <si>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</si>
  <si>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</si>
  <si>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</si>
  <si>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</si>
  <si>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</si>
  <si>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</si>
  <si>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</si>
  <si>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</si>
  <si>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</si>
  <si>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</si>
  <si>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</si>
  <si>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</si>
  <si>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</si>
  <si>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</si>
  <si>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</si>
  <si>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</si>
  <si>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</si>
  <si>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</si>
  <si>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</si>
  <si>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</si>
  <si>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</si>
  <si>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</si>
  <si>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</si>
  <si>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</si>
  <si>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</si>
  <si>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</si>
  <si>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</si>
  <si>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</si>
  <si>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</si>
  <si>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</si>
  <si>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</si>
  <si>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</si>
  <si>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</si>
  <si>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</si>
  <si>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</si>
  <si>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</si>
  <si>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</si>
  <si>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</si>
  <si>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</si>
  <si>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</si>
  <si>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</si>
  <si>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</si>
  <si>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</si>
  <si>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</si>
  <si>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</si>
  <si>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</si>
  <si>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</si>
  <si>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</si>
  <si>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</si>
  <si>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</si>
  <si>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</si>
  <si>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</si>
  <si>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</si>
  <si>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</si>
  <si>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</si>
  <si>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</si>
  <si>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</si>
  <si>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</si>
  <si>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</si>
  <si>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</si>
  <si>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</si>
  <si>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</si>
  <si>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</si>
  <si>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</si>
  <si>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</si>
  <si>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</si>
  <si>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</si>
  <si>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</si>
  <si>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</si>
  <si>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</si>
  <si>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</si>
  <si>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</si>
  <si>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</si>
  <si>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</si>
  <si>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</si>
  <si>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</si>
  <si>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</si>
  <si>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</si>
  <si>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</si>
  <si>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</si>
  <si>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</si>
  <si>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</si>
  <si>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</si>
  <si>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</si>
  <si>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</si>
  <si>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</si>
  <si>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</si>
  <si>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</si>
  <si>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</si>
  <si>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</si>
  <si>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</si>
  <si>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</si>
  <si>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</si>
  <si>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</si>
  <si>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</si>
  <si>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</si>
  <si>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</si>
  <si>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</si>
  <si>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</si>
  <si>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</si>
  <si>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</si>
  <si>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</si>
  <si>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</si>
  <si>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</si>
  <si>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</si>
  <si>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</si>
  <si>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</si>
  <si>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</si>
  <si>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</si>
  <si>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</si>
  <si>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</si>
  <si>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</si>
  <si>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</si>
  <si>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</si>
  <si>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</si>
  <si>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</si>
  <si>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</si>
  <si>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</si>
  <si>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</si>
  <si>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</si>
  <si>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</si>
  <si>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</si>
  <si>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</si>
  <si>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</si>
  <si>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</si>
  <si>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</si>
  <si>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</si>
  <si>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</si>
  <si>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2022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</si>
  <si>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</si>
  <si>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</si>
  <si>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</si>
  <si>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</si>
  <si>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</si>
  <si>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</si>
  <si>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</si>
  <si>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</si>
  <si>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</si>
  <si>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</si>
  <si>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</si>
  <si>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</si>
  <si>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</si>
  <si>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</si>
  <si>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</si>
  <si>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</si>
  <si>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</si>
  <si>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</si>
  <si>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</si>
  <si>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</si>
  <si>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</si>
  <si>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</si>
  <si>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</si>
  <si>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</si>
  <si>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</si>
  <si>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</si>
  <si>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</si>
  <si>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</si>
  <si>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</si>
  <si>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</si>
  <si>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</si>
  <si>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</si>
  <si>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</si>
  <si>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</si>
  <si>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</si>
  <si>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</si>
  <si>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</si>
  <si>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</si>
  <si>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</si>
  <si>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</si>
  <si>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</si>
  <si>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</si>
  <si>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</si>
  <si>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</si>
  <si>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</si>
  <si>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</si>
  <si>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</si>
  <si>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</si>
  <si>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</si>
  <si>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</si>
  <si>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</si>
  <si>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</si>
  <si>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</si>
  <si>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</si>
  <si>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</si>
  <si>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</si>
  <si>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</si>
  <si>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</si>
  <si>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</si>
  <si>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</si>
  <si>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</si>
  <si>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</si>
  <si>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</si>
  <si>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</si>
  <si>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</si>
  <si>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</si>
  <si>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</si>
  <si>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</si>
  <si>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</si>
  <si>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</si>
  <si>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</si>
  <si>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</si>
  <si>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</si>
  <si>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</si>
  <si>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</si>
  <si>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</si>
  <si>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</si>
  <si>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</si>
  <si>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</si>
  <si>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</si>
  <si>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</si>
  <si>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</si>
  <si>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</si>
  <si>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</si>
  <si>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</si>
  <si>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</si>
  <si>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</si>
  <si>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</si>
  <si>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</si>
  <si>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</si>
  <si>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</si>
  <si>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</si>
  <si>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</si>
  <si>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</si>
  <si>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</si>
  <si>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</si>
  <si>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</si>
  <si>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</si>
  <si>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</si>
  <si>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</si>
  <si>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</si>
  <si>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</si>
  <si>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</si>
  <si>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</si>
  <si>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</si>
  <si>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</si>
  <si>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</si>
  <si>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</si>
  <si>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</si>
  <si>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</si>
  <si>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</si>
  <si>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</si>
  <si>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</si>
  <si>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</si>
  <si>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</si>
  <si>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</si>
  <si>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</si>
  <si>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</si>
  <si>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</si>
  <si>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</si>
  <si>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</si>
  <si>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</si>
  <si>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</si>
  <si>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</si>
  <si>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</si>
  <si>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</si>
  <si>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</si>
  <si>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</si>
  <si>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</si>
  <si>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</si>
  <si>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</si>
  <si>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</si>
  <si>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</si>
  <si>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2022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</si>
  <si>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</si>
  <si>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</si>
  <si>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</si>
  <si>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</si>
  <si>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</si>
  <si>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</si>
  <si>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</si>
  <si>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</si>
  <si>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</si>
  <si>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</si>
  <si>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</si>
  <si>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</si>
  <si>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</si>
  <si>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</si>
  <si>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</si>
  <si>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</si>
  <si>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</si>
  <si>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</si>
  <si>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</si>
  <si>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</si>
  <si>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</si>
  <si>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</si>
  <si>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</si>
  <si>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</si>
  <si>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</si>
  <si>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</si>
  <si>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</si>
  <si>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</si>
  <si>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</si>
  <si>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</si>
  <si>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</si>
  <si>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</si>
  <si>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</si>
  <si>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</si>
  <si>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</si>
  <si>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</si>
  <si>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</si>
  <si>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</si>
  <si>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</si>
  <si>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</si>
  <si>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</si>
  <si>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</si>
  <si>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</si>
  <si>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</si>
  <si>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</si>
  <si>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</si>
  <si>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</si>
  <si>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</si>
  <si>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</si>
  <si>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</si>
  <si>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</si>
  <si>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</si>
  <si>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</si>
  <si>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</si>
  <si>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</si>
  <si>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</si>
  <si>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</si>
  <si>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</si>
  <si>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</si>
  <si>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</si>
  <si>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</si>
  <si>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</si>
  <si>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</si>
  <si>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</si>
  <si>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</si>
  <si>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</si>
  <si>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</si>
  <si>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</si>
  <si>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</si>
  <si>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</si>
  <si>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</si>
  <si>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</si>
  <si>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</si>
  <si>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</si>
  <si>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</si>
  <si>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</si>
  <si>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</si>
  <si>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</si>
  <si>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</si>
  <si>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</si>
  <si>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</si>
  <si>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</si>
  <si>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</si>
  <si>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</si>
  <si>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</si>
  <si>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</si>
  <si>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</si>
  <si>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</si>
  <si>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</si>
  <si>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</si>
  <si>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</si>
  <si>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</si>
  <si>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</si>
  <si>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</si>
  <si>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</si>
  <si>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</si>
  <si>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</si>
  <si>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</si>
  <si>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</si>
  <si>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</si>
  <si>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</si>
  <si>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</si>
  <si>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</si>
  <si>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</si>
  <si>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</si>
  <si>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</si>
  <si>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</si>
  <si>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</si>
  <si>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</si>
  <si>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</si>
  <si>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</si>
  <si>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</si>
  <si>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</si>
  <si>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</si>
  <si>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</si>
  <si>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</si>
  <si>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</si>
  <si>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</si>
  <si>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</si>
  <si>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</si>
  <si>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</si>
  <si>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</si>
  <si>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</si>
  <si>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</si>
  <si>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</si>
  <si>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</si>
  <si>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</si>
  <si>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</si>
  <si>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</si>
  <si>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</si>
  <si>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</si>
  <si>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</si>
  <si>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</si>
  <si>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</si>
  <si>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</si>
  <si>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</si>
  <si>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</si>
  <si>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</si>
  <si>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</si>
  <si>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</si>
  <si>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</si>
  <si>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</si>
  <si>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</si>
  <si>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</si>
  <si>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</si>
  <si>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</si>
  <si>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</si>
  <si>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</si>
  <si>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</si>
  <si>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</si>
  <si>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</si>
  <si>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</si>
  <si>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</si>
  <si>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</si>
  <si>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</si>
  <si>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</si>
  <si>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</si>
  <si>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</si>
  <si>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</si>
  <si>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</si>
  <si>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</si>
  <si>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</si>
  <si>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</si>
  <si>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</si>
  <si>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</si>
  <si>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</si>
  <si>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</si>
  <si>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</si>
  <si>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</si>
  <si>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</si>
  <si>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</si>
  <si>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</si>
  <si>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</si>
  <si>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</si>
  <si>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</si>
  <si>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</si>
  <si>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</si>
  <si>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</si>
  <si>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</si>
  <si>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</si>
  <si>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</si>
  <si>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</si>
  <si>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</si>
  <si>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</si>
  <si>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</si>
  <si>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</si>
  <si>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</si>
  <si>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</si>
  <si>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</si>
  <si>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</si>
  <si>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</si>
  <si>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</si>
  <si>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</si>
  <si>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</si>
  <si>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</si>
  <si>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</si>
  <si>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</si>
  <si>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</si>
  <si>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</si>
  <si>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</si>
  <si>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</si>
  <si>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</si>
  <si>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</si>
  <si>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</si>
  <si>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</si>
  <si>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</si>
  <si>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</si>
  <si>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</si>
  <si>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</si>
  <si>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</si>
  <si>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</si>
  <si>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</si>
  <si>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</si>
  <si>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</si>
  <si>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</si>
  <si>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</si>
  <si>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2022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</si>
  <si>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</si>
  <si>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</si>
  <si>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</si>
  <si>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</si>
  <si>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</si>
  <si>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2021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</si>
  <si>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</si>
  <si>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</si>
  <si>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</si>
  <si>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</si>
  <si>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</si>
  <si>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2020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</si>
  <si>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</si>
  <si>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</si>
  <si>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</si>
  <si>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</si>
  <si>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</si>
  <si>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2019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</si>
  <si>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</si>
  <si>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</si>
  <si>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</si>
  <si>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</si>
  <si>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</si>
  <si>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2018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</si>
  <si>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</si>
  <si>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</si>
  <si>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</si>
  <si>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</si>
  <si>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</si>
  <si>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</si>
  <si>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</si>
  <si>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</si>
  <si>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</si>
  <si>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</si>
  <si>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</si>
  <si>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</si>
  <si>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</si>
  <si>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</si>
  <si>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</si>
  <si>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</si>
  <si>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</si>
  <si>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</si>
  <si>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</si>
  <si>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</si>
  <si>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</si>
  <si>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</si>
  <si>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</si>
  <si>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</si>
  <si>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</si>
  <si>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</si>
  <si>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</si>
  <si>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</si>
  <si>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</si>
  <si>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</si>
  <si>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</si>
  <si>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</si>
  <si>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</si>
  <si>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</si>
  <si>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</si>
  <si>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</si>
  <si>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</si>
  <si>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</si>
  <si>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</si>
  <si>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</si>
  <si>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</si>
  <si>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</si>
  <si>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</si>
  <si>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</si>
  <si>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</si>
  <si>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</si>
  <si>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</si>
  <si>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</si>
  <si>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</si>
  <si>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</si>
  <si>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</si>
  <si>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</si>
  <si>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</si>
  <si>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</si>
  <si>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</si>
  <si>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</si>
  <si>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</si>
  <si>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</si>
  <si>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</si>
  <si>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</si>
  <si>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</si>
  <si>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</si>
  <si>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</si>
  <si>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</si>
  <si>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</si>
  <si>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</si>
  <si>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</si>
  <si>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</si>
  <si>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</si>
  <si>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</si>
  <si>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</si>
  <si>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</si>
  <si>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</si>
  <si>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</si>
  <si>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</si>
  <si>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</si>
  <si>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</si>
  <si>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</si>
  <si>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</si>
  <si>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</si>
  <si>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</si>
  <si>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</si>
  <si>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</si>
  <si>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</si>
  <si>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</si>
  <si>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</si>
  <si>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</si>
  <si>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</si>
  <si>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</si>
  <si>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</si>
  <si>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</si>
  <si>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</si>
  <si>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</si>
  <si>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</si>
  <si>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</si>
  <si>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</si>
  <si>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</si>
  <si>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</si>
  <si>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</si>
  <si>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</si>
  <si>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</si>
  <si>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</si>
  <si>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</si>
  <si>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</si>
  <si>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</si>
  <si>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</si>
  <si>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</si>
  <si>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</si>
  <si>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</si>
  <si>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</si>
  <si>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</si>
  <si>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</si>
  <si>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</si>
  <si>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</si>
  <si>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</si>
  <si>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</si>
  <si>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</si>
  <si>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</si>
  <si>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</si>
  <si>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</si>
  <si>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</si>
  <si>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</si>
  <si>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</si>
  <si>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</si>
  <si>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</si>
  <si>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</si>
  <si>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</si>
  <si>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</si>
  <si>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</si>
  <si>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</si>
  <si>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</si>
  <si>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</si>
  <si>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</si>
  <si>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</si>
  <si>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</si>
  <si>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</si>
  <si>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</si>
  <si>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</si>
  <si>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</si>
  <si>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</si>
  <si>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</si>
  <si>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</si>
  <si>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</si>
  <si>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</si>
  <si>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</si>
  <si>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</si>
  <si>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</si>
  <si>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</si>
  <si>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</si>
  <si>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</si>
  <si>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</si>
  <si>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</si>
  <si>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</si>
  <si>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</si>
  <si>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</si>
  <si>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</si>
  <si>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</si>
  <si>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</si>
  <si>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</si>
  <si>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</si>
  <si>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</si>
  <si>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</si>
  <si>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</si>
  <si>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</si>
  <si>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</si>
  <si>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</si>
  <si>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</si>
  <si>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</si>
  <si>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</si>
  <si>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</si>
  <si>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</si>
  <si>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</si>
  <si>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</si>
  <si>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</si>
  <si>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</si>
  <si>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</si>
  <si>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</si>
  <si>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</si>
  <si>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</si>
  <si>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</si>
  <si>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</si>
  <si>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</si>
  <si>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</si>
  <si>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</si>
  <si>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</si>
  <si>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</si>
  <si>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</si>
  <si>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</si>
  <si>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</si>
  <si>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</si>
  <si>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</si>
  <si>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</si>
  <si>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</si>
  <si>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</si>
  <si>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</si>
  <si>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</si>
  <si>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</si>
  <si>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</si>
  <si>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</si>
  <si>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</si>
  <si>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</si>
  <si>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</si>
  <si>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</si>
  <si>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</si>
  <si>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</si>
  <si>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</si>
  <si>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</si>
  <si>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</si>
  <si>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</si>
  <si>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</si>
  <si>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</si>
  <si>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</si>
  <si>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</si>
  <si>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</si>
  <si>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</si>
  <si>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</si>
  <si>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</si>
  <si>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</si>
  <si>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</si>
  <si>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</si>
  <si>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</si>
  <si>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</si>
  <si>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</si>
  <si>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</si>
  <si>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</si>
  <si>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</si>
  <si>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</si>
  <si>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</si>
  <si>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</si>
  <si>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</si>
  <si>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</si>
  <si>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</si>
  <si>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</si>
  <si>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</si>
  <si>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</si>
  <si>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</si>
  <si>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</si>
  <si>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</si>
  <si>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</si>
  <si>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</si>
  <si>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</si>
  <si>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</si>
  <si>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</si>
  <si>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</si>
  <si>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</si>
  <si>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</si>
  <si>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</si>
  <si>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</si>
  <si>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</si>
  <si>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</si>
  <si>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</si>
  <si>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</si>
  <si>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</si>
  <si>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</si>
  <si>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</si>
  <si>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</si>
  <si>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</si>
  <si>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</si>
  <si>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</si>
  <si>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</si>
  <si>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</si>
  <si>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</si>
  <si>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</si>
  <si>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</si>
  <si>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</si>
  <si>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</si>
  <si>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</si>
  <si>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</si>
  <si>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</si>
  <si>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</si>
  <si>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</si>
  <si>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</si>
  <si>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</si>
  <si>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</si>
  <si>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</si>
  <si>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</si>
  <si>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</si>
  <si>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</si>
  <si>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</si>
  <si>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</si>
  <si>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</si>
  <si>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</si>
  <si>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</si>
  <si>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</si>
  <si>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</si>
  <si>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</si>
  <si>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</si>
  <si>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</si>
  <si>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</si>
  <si>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</si>
  <si>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</si>
  <si>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</si>
  <si>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</si>
  <si>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</si>
  <si>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</si>
  <si>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</si>
  <si>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</si>
  <si>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</si>
  <si>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</si>
  <si>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</si>
  <si>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</si>
  <si>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</si>
  <si>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</si>
  <si>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</si>
  <si>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</si>
  <si>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</si>
  <si>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</si>
  <si>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</si>
  <si>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</si>
  <si>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</si>
  <si>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</si>
  <si>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</si>
  <si>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</si>
  <si>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</si>
  <si>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</si>
  <si>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</si>
  <si>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</si>
  <si>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</si>
  <si>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</si>
  <si>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</si>
  <si>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</si>
  <si>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</si>
  <si>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</si>
  <si>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</si>
  <si>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</si>
  <si>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</si>
  <si>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</si>
  <si>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</si>
  <si>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</si>
  <si>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</si>
  <si>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</si>
  <si>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</si>
  <si>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</si>
  <si>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</si>
  <si>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</si>
  <si>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</si>
  <si>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</si>
  <si>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</si>
  <si>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</si>
  <si>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</si>
  <si>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</si>
  <si>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</si>
  <si>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</si>
  <si>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</si>
  <si>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</si>
  <si>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</si>
  <si>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</si>
  <si>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</si>
  <si>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</si>
  <si>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</si>
  <si>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</si>
  <si>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</si>
  <si>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</si>
  <si>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</si>
  <si>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</si>
  <si>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</si>
  <si>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</si>
  <si>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</si>
  <si>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</si>
  <si>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</si>
  <si>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</si>
  <si>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</si>
  <si>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</si>
  <si>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</si>
  <si>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</si>
  <si>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</si>
  <si>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</si>
  <si>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</si>
  <si>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</si>
  <si>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</si>
  <si>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</si>
  <si>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</si>
  <si>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</si>
  <si>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</si>
  <si>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</si>
  <si>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</si>
  <si>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</si>
  <si>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</si>
  <si>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</si>
  <si>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</si>
  <si>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</si>
  <si>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</si>
  <si>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</si>
  <si>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</si>
  <si>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</si>
  <si>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</si>
  <si>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</si>
  <si>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</si>
  <si>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</si>
  <si>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</si>
  <si>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</si>
  <si>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</si>
  <si>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</si>
  <si>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</si>
  <si>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</si>
  <si>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</si>
  <si>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</si>
  <si>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</si>
  <si>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</si>
  <si>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</si>
  <si>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</si>
  <si>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</si>
  <si>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</si>
  <si>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</si>
  <si>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</si>
  <si>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</si>
  <si>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</si>
  <si>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</si>
  <si>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</si>
  <si>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</si>
  <si>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</si>
  <si>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</si>
  <si>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</si>
  <si>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</si>
  <si>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</si>
  <si>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</si>
  <si>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</si>
  <si>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</si>
  <si>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</si>
  <si>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</si>
  <si>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</si>
  <si>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</si>
  <si>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</si>
  <si>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</si>
  <si>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</si>
  <si>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</si>
  <si>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</si>
  <si>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</si>
  <si>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</si>
  <si>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</si>
  <si>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</si>
  <si>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</si>
  <si>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</si>
  <si>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</si>
  <si>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</si>
  <si>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</si>
  <si>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</si>
  <si>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</si>
  <si>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</si>
  <si>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</si>
  <si>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</si>
  <si>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</si>
  <si>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</si>
  <si>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</si>
  <si>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</si>
  <si>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</si>
  <si>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</si>
  <si>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</si>
  <si>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</si>
  <si>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</si>
  <si>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</si>
  <si>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</si>
  <si>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</si>
  <si>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</si>
  <si>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</si>
  <si>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</si>
  <si>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</si>
  <si>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</si>
  <si>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</si>
  <si>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</si>
  <si>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</si>
  <si>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</si>
  <si>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</si>
  <si>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</si>
  <si>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</si>
  <si>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</si>
  <si>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</si>
  <si>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</si>
  <si>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</si>
  <si>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</si>
  <si>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</si>
  <si>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</si>
  <si>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</si>
  <si>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</si>
  <si>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</si>
  <si>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</si>
  <si>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</si>
  <si>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</si>
  <si>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</si>
  <si>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</si>
  <si>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</si>
  <si>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</si>
  <si>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</si>
  <si>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</si>
  <si>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</si>
  <si>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</si>
  <si>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</si>
  <si>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</si>
  <si>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</si>
  <si>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</si>
  <si>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</si>
  <si>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</si>
  <si>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</si>
  <si>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</si>
  <si>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</si>
  <si>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</si>
  <si>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</si>
  <si>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</si>
  <si>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</si>
  <si>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</si>
  <si>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</si>
  <si>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</si>
  <si>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</si>
  <si>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</si>
  <si>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</si>
  <si>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</si>
  <si>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</si>
  <si>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</si>
  <si>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</si>
  <si>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</si>
  <si>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</si>
  <si>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</si>
  <si>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</si>
  <si>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</si>
  <si>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</si>
  <si>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</si>
  <si>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</si>
  <si>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</si>
  <si>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</si>
  <si>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</si>
  <si>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</si>
  <si>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</si>
  <si>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</si>
  <si>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</si>
  <si>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</si>
  <si>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</si>
  <si>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</si>
  <si>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</si>
  <si>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</si>
  <si>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</si>
  <si>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</si>
  <si>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</si>
  <si>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</si>
  <si>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</si>
  <si>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</si>
  <si>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</si>
  <si>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</si>
  <si>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</si>
  <si>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</si>
  <si>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</si>
  <si>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</si>
  <si>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</si>
  <si>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</si>
  <si>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</si>
  <si>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</si>
  <si>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</si>
  <si>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</si>
  <si>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</si>
  <si>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</si>
  <si>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</si>
  <si>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</si>
  <si>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</si>
  <si>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</si>
  <si>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</si>
  <si>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</si>
  <si>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</si>
  <si>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</si>
  <si>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</si>
  <si>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</si>
  <si>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</si>
  <si>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</si>
  <si>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</si>
  <si>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</si>
  <si>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</si>
  <si>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</si>
  <si>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</si>
  <si>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</si>
  <si>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</si>
  <si>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</si>
  <si>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</si>
  <si>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</si>
  <si>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</si>
  <si>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</si>
  <si>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</si>
  <si>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</si>
  <si>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</si>
  <si>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</si>
  <si>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</si>
  <si>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</si>
  <si>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</si>
  <si>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</si>
  <si>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</si>
  <si>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</si>
  <si>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</si>
  <si>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</si>
  <si>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</si>
  <si>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</si>
  <si>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</si>
  <si>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</si>
  <si>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</si>
  <si>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</si>
  <si>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</si>
  <si>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</si>
  <si>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</si>
  <si>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</si>
  <si>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</si>
  <si>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</si>
  <si>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</si>
  <si>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</si>
  <si>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</si>
  <si>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</si>
  <si>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</si>
  <si>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</si>
  <si>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</si>
  <si>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</si>
  <si>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</si>
  <si>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</si>
  <si>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</si>
  <si>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</si>
  <si>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</si>
  <si>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</si>
  <si>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</si>
  <si>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</si>
  <si>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</si>
  <si>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</si>
  <si>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</si>
  <si>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</si>
  <si>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</si>
  <si>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</si>
  <si>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</si>
  <si>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</si>
  <si>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</si>
  <si>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</si>
  <si>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</si>
  <si>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</si>
  <si>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</si>
  <si>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</si>
  <si>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</si>
  <si>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</si>
  <si>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</si>
  <si>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</si>
  <si>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</si>
  <si>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</si>
  <si>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</si>
  <si>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</si>
  <si>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</si>
  <si>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</si>
  <si>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</si>
  <si>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</si>
  <si>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</si>
  <si>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</si>
  <si>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</si>
  <si>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</si>
  <si>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</si>
  <si>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</si>
  <si>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</si>
  <si>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</si>
  <si>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</si>
  <si>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</si>
  <si>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</si>
  <si>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</si>
  <si>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</si>
  <si>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</si>
  <si>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</si>
  <si>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</si>
  <si>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</si>
  <si>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</si>
  <si>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</si>
  <si>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</si>
  <si>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</si>
  <si>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</si>
  <si>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</si>
  <si>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</si>
  <si>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</si>
  <si>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</si>
  <si>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</si>
  <si>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</si>
  <si>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</si>
  <si>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</si>
  <si>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</si>
  <si>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</si>
  <si>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</si>
  <si>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</si>
  <si>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</si>
  <si>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</si>
  <si>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</si>
  <si>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</si>
  <si>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</si>
  <si>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</si>
  <si>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</si>
  <si>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</si>
  <si>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</si>
  <si>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</si>
  <si>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</si>
  <si>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</si>
  <si>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</si>
  <si>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</si>
  <si>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</si>
  <si>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</si>
  <si>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</si>
  <si>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</si>
  <si>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</si>
  <si>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</si>
  <si>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</si>
  <si>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</si>
  <si>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</si>
  <si>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</si>
  <si>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</si>
  <si>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</si>
  <si>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</si>
  <si>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</si>
  <si>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</si>
  <si>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</si>
  <si>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</si>
  <si>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</si>
  <si>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</si>
  <si>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</si>
  <si>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</si>
  <si>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</si>
  <si>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</si>
  <si>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</si>
  <si>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</si>
  <si>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</si>
  <si>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</si>
  <si>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</si>
  <si>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</si>
  <si>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</si>
  <si>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</si>
  <si>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</si>
  <si>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</si>
  <si>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</si>
  <si>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</si>
  <si>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</si>
  <si>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</si>
  <si>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</si>
  <si>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</si>
  <si>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</si>
  <si>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</si>
  <si>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</si>
  <si>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</si>
  <si>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</si>
  <si>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</si>
  <si>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</si>
  <si>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</si>
  <si>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</si>
  <si>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</si>
  <si>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</si>
  <si>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</si>
  <si>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</si>
  <si>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</si>
  <si>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</si>
  <si>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</si>
  <si>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</si>
  <si>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</si>
  <si>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</si>
  <si>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</si>
  <si>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</si>
  <si>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</si>
  <si>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</si>
  <si>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</si>
  <si>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</si>
  <si>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</si>
  <si>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</si>
  <si>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</si>
  <si>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</si>
  <si>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</si>
  <si>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</si>
  <si>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</si>
  <si>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</si>
  <si>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</si>
  <si>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</si>
  <si>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</si>
  <si>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</si>
  <si>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</si>
  <si>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</si>
  <si>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</si>
  <si>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</si>
  <si>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</si>
  <si>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</si>
  <si>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</si>
  <si>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</si>
  <si>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</si>
  <si>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</si>
  <si>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</si>
  <si>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</si>
  <si>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</si>
  <si>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</si>
  <si>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</si>
  <si>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</si>
  <si>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</si>
  <si>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</si>
  <si>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</si>
  <si>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</si>
  <si>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</si>
  <si>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</si>
  <si>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</si>
  <si>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</si>
  <si>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</si>
  <si>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</si>
  <si>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</si>
  <si>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</si>
  <si>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</si>
  <si>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</si>
  <si>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</si>
  <si>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</si>
  <si>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</si>
  <si>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</si>
  <si>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</si>
  <si>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</si>
  <si>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</si>
  <si>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</si>
  <si>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</si>
  <si>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</si>
  <si>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</si>
  <si>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</si>
  <si>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</si>
  <si>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</si>
  <si>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</si>
  <si>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</si>
  <si>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</si>
  <si>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</si>
  <si>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</si>
  <si>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</si>
  <si>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</si>
  <si>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</si>
  <si>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</si>
  <si>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</si>
  <si>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</si>
  <si>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</si>
  <si>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</si>
  <si>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</si>
  <si>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</si>
  <si>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</si>
  <si>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</si>
  <si>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</si>
  <si>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</si>
  <si>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</si>
  <si>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</si>
  <si>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</si>
  <si>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</si>
  <si>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</si>
  <si>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</si>
  <si>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</si>
  <si>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</si>
  <si>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</si>
  <si>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</si>
  <si>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</si>
  <si>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</si>
  <si>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</si>
  <si>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</si>
  <si>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</si>
  <si>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</si>
  <si>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</si>
  <si>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</si>
  <si>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</si>
  <si>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</si>
  <si>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</si>
  <si>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</si>
  <si>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</si>
  <si>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</si>
  <si>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</si>
  <si>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</si>
  <si>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</si>
  <si>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</si>
  <si>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</si>
  <si>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</si>
  <si>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</si>
  <si>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</si>
  <si>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</si>
  <si>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</si>
  <si>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</si>
  <si>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</si>
  <si>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</si>
  <si>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</si>
  <si>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</si>
  <si>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</si>
  <si>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</si>
  <si>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</si>
  <si>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</si>
  <si>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</si>
  <si>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</si>
  <si>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</si>
  <si>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</si>
  <si>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</si>
  <si>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</si>
  <si>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</si>
  <si>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</si>
  <si>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</si>
  <si>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</si>
  <si>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</si>
  <si>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</si>
  <si>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</si>
  <si>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</si>
  <si>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</si>
  <si>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</si>
  <si>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</si>
  <si>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</si>
  <si>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</si>
  <si>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</si>
  <si>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</si>
  <si>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</si>
  <si>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</si>
  <si>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</si>
  <si>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</si>
  <si>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</si>
  <si>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</si>
  <si>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</si>
  <si>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</si>
  <si>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</si>
  <si>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</si>
  <si>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</si>
  <si>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</si>
  <si>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</si>
  <si>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</si>
  <si>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</si>
  <si>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</si>
  <si>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</si>
  <si>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</si>
  <si>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</si>
  <si>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</si>
  <si>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</si>
  <si>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</si>
  <si>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</si>
  <si>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</si>
  <si>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</si>
  <si>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</si>
  <si>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</si>
  <si>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</si>
  <si>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</si>
  <si>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</si>
  <si>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</si>
  <si>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</si>
  <si>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</si>
  <si>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</si>
  <si>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</si>
  <si>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</si>
  <si>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</si>
  <si>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</si>
  <si>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</si>
  <si>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</si>
  <si>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</si>
  <si>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</si>
  <si>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</si>
  <si>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</si>
  <si>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</si>
  <si>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</si>
  <si>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</si>
  <si>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</si>
  <si>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</si>
  <si>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</si>
  <si>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</si>
  <si>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</si>
  <si>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</si>
  <si>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</si>
  <si>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</si>
  <si>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</si>
  <si>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</si>
  <si>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</si>
  <si>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</si>
  <si>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</si>
  <si>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</si>
  <si>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</si>
  <si>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</si>
  <si>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</si>
  <si>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</si>
  <si>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</si>
  <si>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</si>
  <si>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</si>
  <si>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</si>
  <si>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</si>
  <si>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</si>
  <si>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</si>
  <si>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</si>
  <si>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</si>
  <si>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</si>
  <si>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</si>
  <si>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</si>
  <si>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</si>
  <si>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</si>
  <si>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</si>
  <si>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</si>
  <si>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</si>
  <si>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</si>
  <si>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</si>
  <si>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</si>
  <si>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</si>
  <si>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</si>
  <si>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</si>
  <si>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</si>
  <si>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</si>
  <si>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</si>
  <si>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</si>
  <si>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</si>
  <si>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</si>
  <si>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</si>
  <si>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</si>
  <si>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</si>
  <si>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</si>
  <si>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</si>
  <si>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</si>
  <si>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</si>
  <si>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</si>
  <si>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</si>
  <si>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</si>
  <si>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</si>
  <si>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</si>
  <si>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</si>
  <si>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</si>
  <si>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</si>
  <si>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2022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</si>
  <si>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</si>
  <si>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</si>
  <si>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</si>
  <si>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</si>
  <si>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</si>
  <si>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</si>
  <si>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</si>
  <si>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</si>
  <si>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</si>
  <si>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</si>
  <si>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</si>
  <si>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</si>
  <si>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</si>
  <si>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</si>
  <si>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</si>
  <si>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</si>
  <si>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</si>
  <si>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</si>
  <si>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</si>
  <si>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</si>
  <si>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</si>
  <si>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</si>
  <si>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</si>
  <si>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</si>
  <si>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</si>
  <si>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</si>
  <si>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</si>
  <si>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</si>
  <si>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</si>
  <si>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</si>
  <si>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</si>
  <si>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</si>
  <si>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</si>
  <si>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</si>
  <si>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</si>
  <si>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</si>
  <si>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</si>
  <si>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</si>
  <si>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</si>
  <si>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</si>
  <si>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</si>
  <si>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</si>
  <si>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</si>
  <si>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</si>
  <si>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</si>
  <si>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</si>
  <si>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</si>
  <si>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</si>
  <si>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</si>
  <si>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</si>
  <si>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</si>
  <si>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</si>
  <si>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</si>
  <si>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</si>
  <si>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</si>
  <si>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</si>
  <si>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</si>
  <si>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</si>
  <si>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</si>
  <si>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</si>
  <si>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</si>
  <si>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</si>
  <si>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</si>
  <si>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</si>
  <si>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</si>
  <si>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</si>
  <si>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</si>
  <si>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</si>
  <si>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</si>
  <si>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</si>
  <si>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</si>
  <si>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</si>
  <si>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</si>
  <si>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</si>
  <si>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</si>
  <si>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</si>
  <si>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</si>
  <si>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</si>
  <si>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</si>
  <si>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</si>
  <si>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</si>
  <si>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</si>
  <si>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</si>
  <si>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</si>
  <si>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</si>
  <si>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</si>
  <si>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</si>
  <si>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</si>
  <si>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</si>
  <si>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</si>
  <si>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</si>
  <si>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</si>
  <si>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</si>
  <si>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</si>
  <si>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</si>
  <si>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</si>
  <si>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</si>
  <si>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</si>
  <si>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</si>
  <si>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</si>
  <si>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</si>
  <si>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</si>
  <si>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</si>
  <si>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</si>
  <si>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</si>
  <si>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</si>
  <si>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</si>
  <si>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</si>
  <si>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</si>
  <si>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</si>
  <si>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</si>
  <si>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</si>
  <si>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</si>
  <si>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</si>
  <si>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</si>
  <si>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</si>
  <si>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</si>
  <si>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</si>
  <si>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</si>
  <si>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</si>
  <si>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</si>
  <si>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</si>
  <si>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</si>
  <si>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</si>
  <si>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</si>
  <si>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</si>
  <si>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</si>
  <si>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</si>
  <si>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</si>
  <si>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</si>
  <si>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</si>
  <si>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</si>
  <si>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</si>
  <si>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</si>
  <si>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</si>
  <si>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</si>
  <si>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</si>
  <si>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</si>
  <si>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</si>
  <si>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</si>
  <si>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</si>
  <si>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</si>
  <si>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</si>
  <si>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</si>
  <si>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</si>
  <si>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</si>
  <si>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</si>
  <si>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</si>
  <si>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</si>
  <si>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</si>
  <si>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</si>
  <si>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</si>
  <si>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</si>
  <si>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</si>
  <si>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</si>
  <si>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</si>
  <si>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</si>
  <si>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</si>
  <si>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</si>
  <si>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</si>
  <si>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</si>
  <si>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</si>
  <si>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</si>
  <si>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</si>
  <si>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</si>
  <si>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</si>
  <si>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</si>
  <si>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</si>
  <si>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</si>
  <si>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</si>
  <si>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</si>
  <si>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</si>
  <si>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</si>
  <si>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</si>
  <si>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</si>
  <si>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</si>
  <si>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</si>
  <si>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</si>
  <si>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</si>
  <si>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</si>
  <si>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</si>
  <si>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</si>
  <si>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</si>
  <si>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</si>
  <si>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</si>
  <si>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</si>
  <si>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</si>
  <si>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</si>
  <si>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</si>
  <si>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</si>
  <si>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</si>
  <si>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</si>
  <si>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</si>
  <si>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</si>
  <si>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</si>
  <si>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</si>
  <si>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</si>
  <si>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</si>
  <si>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</si>
  <si>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</si>
  <si>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</si>
  <si>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</si>
  <si>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</si>
  <si>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</si>
  <si>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</si>
  <si>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</si>
  <si>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</si>
  <si>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</si>
  <si>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</si>
  <si>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</si>
  <si>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</si>
  <si>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</si>
  <si>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</si>
  <si>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</si>
  <si>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</si>
  <si>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</si>
  <si>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</si>
  <si>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</si>
  <si>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</si>
  <si>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</si>
  <si>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</si>
  <si>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</si>
  <si>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</si>
  <si>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</si>
  <si>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</si>
  <si>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</si>
  <si>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</si>
  <si>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</si>
  <si>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</si>
  <si>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</si>
  <si>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</si>
  <si>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</si>
  <si>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</si>
  <si>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</si>
  <si>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</si>
  <si>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</si>
  <si>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</si>
  <si>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</si>
  <si>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</si>
  <si>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</si>
  <si>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</si>
  <si>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</si>
  <si>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</si>
  <si>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</si>
  <si>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</si>
  <si>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</si>
  <si>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</si>
  <si>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</si>
  <si>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</si>
  <si>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</si>
  <si>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</si>
  <si>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</si>
  <si>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</si>
  <si>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</si>
  <si>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</si>
  <si>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</si>
  <si>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</si>
  <si>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</si>
  <si>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</si>
  <si>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</si>
  <si>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</si>
  <si>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</si>
  <si>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</si>
  <si>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</si>
  <si>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</si>
  <si>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</si>
  <si>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</si>
  <si>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</si>
  <si>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2022 SCH 410</t>
  </si>
  <si>
    <t>2022 AAR COST INDEXES</t>
  </si>
  <si>
    <t>2021 SCH 410</t>
  </si>
  <si>
    <t>2021 AAR COST INDEXES</t>
  </si>
  <si>
    <t>2020 SCH 410</t>
  </si>
  <si>
    <t>2020 AAR COST INDEXES</t>
  </si>
  <si>
    <t>2019 SCH 410</t>
  </si>
  <si>
    <t>2019 AAR COST INDEXES</t>
  </si>
  <si>
    <t>2018 SCH 410</t>
  </si>
  <si>
    <t>2018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</si>
  <si>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</si>
  <si>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</si>
  <si>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</si>
  <si>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</si>
  <si>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</si>
  <si>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</si>
  <si>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</si>
  <si>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</si>
  <si>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</si>
  <si>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</si>
  <si>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</si>
  <si>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</si>
  <si>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</si>
  <si>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</si>
  <si>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</si>
  <si>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</si>
  <si>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</si>
  <si>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</si>
  <si>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</si>
  <si>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</si>
  <si>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</si>
  <si>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</si>
  <si>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</si>
  <si>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</si>
  <si>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</si>
  <si>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</si>
  <si>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</si>
  <si>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</si>
  <si>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</si>
  <si>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</si>
  <si>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</si>
  <si>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</si>
  <si>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</si>
  <si>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</si>
  <si>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</si>
  <si>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</si>
  <si>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</si>
  <si>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</si>
  <si>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</si>
  <si>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</si>
  <si>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</si>
  <si>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</si>
  <si>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</si>
  <si>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</si>
  <si>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</si>
  <si>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</si>
  <si>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</si>
  <si>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</si>
  <si>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</si>
  <si>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</si>
  <si>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</si>
  <si>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</si>
  <si>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</si>
  <si>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</si>
  <si>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</si>
  <si>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</si>
  <si>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</si>
  <si>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</si>
  <si>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</si>
  <si>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</si>
  <si>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</si>
  <si>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</si>
  <si>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</si>
  <si>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</si>
  <si>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</si>
  <si>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</si>
  <si>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</si>
  <si>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</si>
  <si>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</si>
  <si>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</si>
  <si>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</si>
  <si>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</si>
  <si>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</si>
  <si>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</si>
  <si>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</si>
  <si>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</si>
  <si>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</si>
  <si>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</si>
  <si>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</si>
  <si>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</si>
  <si>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</si>
  <si>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</si>
  <si>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</si>
  <si>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</si>
  <si>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</si>
  <si>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</si>
  <si>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</si>
  <si>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</si>
  <si>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</si>
  <si>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</si>
  <si>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</si>
  <si>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</si>
  <si>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</si>
  <si>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</si>
  <si>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</si>
  <si>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</si>
  <si>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</si>
  <si>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</si>
  <si>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</si>
  <si>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</si>
  <si>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</si>
  <si>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</si>
  <si>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</si>
  <si>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</si>
  <si>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</si>
  <si>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</si>
  <si>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</si>
  <si>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</si>
  <si>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</si>
  <si>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</si>
  <si>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</si>
  <si>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</si>
  <si>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</si>
  <si>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</si>
  <si>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</si>
  <si>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</si>
  <si>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</si>
  <si>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</si>
  <si>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</si>
  <si>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</si>
  <si>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</si>
  <si>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</si>
  <si>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</si>
  <si>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</si>
  <si>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</si>
  <si>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</si>
  <si>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</si>
  <si>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</si>
  <si>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</si>
  <si>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</si>
  <si>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</si>
  <si>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</si>
  <si>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</si>
  <si>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</si>
  <si>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</si>
  <si>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</si>
  <si>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</si>
  <si>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</si>
  <si>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</si>
  <si>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</si>
  <si>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</si>
  <si>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</si>
  <si>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</si>
  <si>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</si>
  <si>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</si>
  <si>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</si>
  <si>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</si>
  <si>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</si>
  <si>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</si>
  <si>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</si>
  <si>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</si>
  <si>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</si>
  <si>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</si>
  <si>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</si>
  <si>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</si>
  <si>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</si>
  <si>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</si>
  <si>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</si>
  <si>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</si>
  <si>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</si>
  <si>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</si>
  <si>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</si>
  <si>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</si>
  <si>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</si>
  <si>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</si>
  <si>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</si>
  <si>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</si>
  <si>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</si>
  <si>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</si>
  <si>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</si>
  <si>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</si>
  <si>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</si>
  <si>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</si>
  <si>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</si>
  <si>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</si>
  <si>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</si>
  <si>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</si>
  <si>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</si>
  <si>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</si>
  <si>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</si>
  <si>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</si>
  <si>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</si>
  <si>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</si>
  <si>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</si>
  <si>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</si>
  <si>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</si>
  <si>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</si>
  <si>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</si>
  <si>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</si>
  <si>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</si>
  <si>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</si>
  <si>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</si>
  <si>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</si>
  <si>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</si>
  <si>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</si>
  <si>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</si>
  <si>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</si>
  <si>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</si>
  <si>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</si>
  <si>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</si>
  <si>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</si>
  <si>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</si>
  <si>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</si>
  <si>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</si>
  <si>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</si>
  <si>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</si>
  <si>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</si>
  <si>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</si>
  <si>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</si>
  <si>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</si>
  <si>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</si>
  <si>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</si>
  <si>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</si>
  <si>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</si>
  <si>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</si>
  <si>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</si>
  <si>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</si>
  <si>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</si>
  <si>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</si>
  <si>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</si>
  <si>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</si>
  <si>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</si>
  <si>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</si>
  <si>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</si>
  <si>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</si>
  <si>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</si>
  <si>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</si>
  <si>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</si>
  <si>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</si>
  <si>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</si>
  <si>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</si>
  <si>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</si>
  <si>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</si>
  <si>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</si>
  <si>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</si>
  <si>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</si>
  <si>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</si>
  <si>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</si>
  <si>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</si>
  <si>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</si>
  <si>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</si>
  <si>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</si>
  <si>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</si>
  <si>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</si>
  <si>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</si>
  <si>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</si>
  <si>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</si>
  <si>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</si>
  <si>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</si>
  <si>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</si>
  <si>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</si>
  <si>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</si>
  <si>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</si>
  <si>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</si>
  <si>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</si>
  <si>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</si>
  <si>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</si>
  <si>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</si>
  <si>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</si>
  <si>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</si>
  <si>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</si>
  <si>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</si>
  <si>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</si>
  <si>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</si>
  <si>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</si>
  <si>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</si>
  <si>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</si>
  <si>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</si>
  <si>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</si>
  <si>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</si>
  <si>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</si>
  <si>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</si>
  <si>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</si>
  <si>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</si>
  <si>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</si>
  <si>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</si>
  <si>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</si>
  <si>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</si>
  <si>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</si>
  <si>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</si>
  <si>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</si>
  <si>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</si>
  <si>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</si>
  <si>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</si>
  <si>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</si>
  <si>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</si>
  <si>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</si>
  <si>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</si>
  <si>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</si>
  <si>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</si>
  <si>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</si>
  <si>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</si>
  <si>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</si>
  <si>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</si>
  <si>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</si>
  <si>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</si>
  <si>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</si>
  <si>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</si>
  <si>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</si>
  <si>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</si>
  <si>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</si>
  <si>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</si>
  <si>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</si>
  <si>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</si>
  <si>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</si>
  <si>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</si>
  <si>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</si>
  <si>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</si>
  <si>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</si>
  <si>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</si>
  <si>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</si>
  <si>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</si>
  <si>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</si>
  <si>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</si>
  <si>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</si>
  <si>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</si>
  <si>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</si>
  <si>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</si>
  <si>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</si>
  <si>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</si>
  <si>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</si>
  <si>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</si>
  <si>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</si>
  <si>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</si>
  <si>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</si>
  <si>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</si>
  <si>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</si>
  <si>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</si>
  <si>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</si>
  <si>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</si>
  <si>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</si>
  <si>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</si>
  <si>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</si>
  <si>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</si>
  <si>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</si>
  <si>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</si>
  <si>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</si>
  <si>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</si>
  <si>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</si>
  <si>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</si>
  <si>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</si>
  <si>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</si>
  <si>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</si>
  <si>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</si>
  <si>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</si>
  <si>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</si>
  <si>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</si>
  <si>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</si>
  <si>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</si>
  <si>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</si>
  <si>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</si>
  <si>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</si>
  <si>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</si>
  <si>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</si>
  <si>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</si>
  <si>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</si>
  <si>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</si>
  <si>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</si>
  <si>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</si>
  <si>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</si>
  <si>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</si>
  <si>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</si>
  <si>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</si>
  <si>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</si>
  <si>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</si>
  <si>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</si>
  <si>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</si>
  <si>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</si>
  <si>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</si>
  <si>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</si>
  <si>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</si>
  <si>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</si>
  <si>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</si>
  <si>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</si>
  <si>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</si>
  <si>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</si>
  <si>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</si>
  <si>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</si>
  <si>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</si>
  <si>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</si>
  <si>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</si>
  <si>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</si>
  <si>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</si>
  <si>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</si>
  <si>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</si>
  <si>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</si>
  <si>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</si>
  <si>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</si>
  <si>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</si>
  <si>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</si>
  <si>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</si>
  <si>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</si>
  <si>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</si>
  <si>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</si>
  <si>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</si>
  <si>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</si>
  <si>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</si>
  <si>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</si>
  <si>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</si>
  <si>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</si>
  <si>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</si>
  <si>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</si>
  <si>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</si>
  <si>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</si>
  <si>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</si>
  <si>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</si>
  <si>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</si>
  <si>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</si>
  <si>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</si>
  <si>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</si>
  <si>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</si>
  <si>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</si>
  <si>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</si>
  <si>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</si>
  <si>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</si>
  <si>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</si>
  <si>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</si>
  <si>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</si>
  <si>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</si>
  <si>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</si>
  <si>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</si>
  <si>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</si>
  <si>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</si>
  <si>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</si>
  <si>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</si>
  <si>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</si>
  <si>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</si>
  <si>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</si>
  <si>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</si>
  <si>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</si>
  <si>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</si>
  <si>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</si>
  <si>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</si>
  <si>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</si>
  <si>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</si>
  <si>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</si>
  <si>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</si>
  <si>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</si>
  <si>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</si>
  <si>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</si>
  <si>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</si>
  <si>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</si>
  <si>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</si>
  <si>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</si>
  <si>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</si>
  <si>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</si>
  <si>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</si>
  <si>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</si>
  <si>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</si>
  <si>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</si>
  <si>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</si>
  <si>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</si>
  <si>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</si>
  <si>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</si>
  <si>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</si>
  <si>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</si>
  <si>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</si>
  <si>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</si>
  <si>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</si>
  <si>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</si>
  <si>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</si>
  <si>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</si>
  <si>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</si>
  <si>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</si>
  <si>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</si>
  <si>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</si>
  <si>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</si>
  <si>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</si>
  <si>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</si>
  <si>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</si>
  <si>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</si>
  <si>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</si>
  <si>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</si>
  <si>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</si>
  <si>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</si>
  <si>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</si>
  <si>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</si>
  <si>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</si>
  <si>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</si>
  <si>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</si>
  <si>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</si>
  <si>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</si>
  <si>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</si>
  <si>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</si>
  <si>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</si>
  <si>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</si>
  <si>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</si>
  <si>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</si>
  <si>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</si>
  <si>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</si>
  <si>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</si>
  <si>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</si>
  <si>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</si>
  <si>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</si>
  <si>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</si>
  <si>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</si>
  <si>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</si>
  <si>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</si>
  <si>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</si>
  <si>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</si>
  <si>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</si>
  <si>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</si>
  <si>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</si>
  <si>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</si>
  <si>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</si>
  <si>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</si>
  <si>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</si>
  <si>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</si>
  <si>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</si>
  <si>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</si>
  <si>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</si>
  <si>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</si>
  <si>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</si>
  <si>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</si>
  <si>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</si>
  <si>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</si>
  <si>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</si>
  <si>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</si>
  <si>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</si>
  <si>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</si>
  <si>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</si>
  <si>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</si>
  <si>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</si>
  <si>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</si>
  <si>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</si>
  <si>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</si>
  <si>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</si>
  <si>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</si>
  <si>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</si>
  <si>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</si>
  <si>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</si>
  <si>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</si>
  <si>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</si>
  <si>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</si>
  <si>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</si>
  <si>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</si>
  <si>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</si>
  <si>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</si>
  <si>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</si>
  <si>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</si>
  <si>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</si>
  <si>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</si>
  <si>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</si>
  <si>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</si>
  <si>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</si>
  <si>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</si>
  <si>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</si>
  <si>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</si>
  <si>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</si>
  <si>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</si>
  <si>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</si>
  <si>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</si>
  <si>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</si>
  <si>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</si>
  <si>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</si>
  <si>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</si>
  <si>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</si>
  <si>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</si>
  <si>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</si>
  <si>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</si>
  <si>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</si>
  <si>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</si>
  <si>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</si>
  <si>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</si>
  <si>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</si>
  <si>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</si>
  <si>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</si>
  <si>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</si>
  <si>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</si>
  <si>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</si>
  <si>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</si>
  <si>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</si>
  <si>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</si>
  <si>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</si>
  <si>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</si>
  <si>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</si>
  <si>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</si>
  <si>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</si>
  <si>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</si>
  <si>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</si>
  <si>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</si>
  <si>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</si>
  <si>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</si>
  <si>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</si>
  <si>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</si>
  <si>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</si>
  <si>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</si>
  <si>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</si>
  <si>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</si>
  <si>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</si>
  <si>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</si>
  <si>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</si>
  <si>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</si>
  <si>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</si>
  <si>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</si>
  <si>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</si>
  <si>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</si>
  <si>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</si>
  <si>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</si>
  <si>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</si>
  <si>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</si>
  <si>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</si>
  <si>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</si>
  <si>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</si>
  <si>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</si>
  <si>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</si>
  <si>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</si>
  <si>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</si>
  <si>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</si>
  <si>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</si>
  <si>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</si>
  <si>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</si>
  <si>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</si>
  <si>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</si>
  <si>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</si>
  <si>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</si>
  <si>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</si>
  <si>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</si>
  <si>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</si>
  <si>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</si>
  <si>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</si>
  <si>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</si>
  <si>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</si>
  <si>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</si>
  <si>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</si>
  <si>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</si>
  <si>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</si>
  <si>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</si>
  <si>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</si>
  <si>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</si>
  <si>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</si>
  <si>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</si>
  <si>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</si>
  <si>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</si>
  <si>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</si>
  <si>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</si>
  <si>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</si>
  <si>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</si>
  <si>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</si>
  <si>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</si>
  <si>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</si>
  <si>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</si>
  <si>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</si>
  <si>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</si>
  <si>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</si>
  <si>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</si>
  <si>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</si>
  <si>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</si>
  <si>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</si>
  <si>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</si>
  <si>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</si>
  <si>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</si>
  <si>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</si>
  <si>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</si>
  <si>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</si>
  <si>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</si>
  <si>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</si>
  <si>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</si>
  <si>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</si>
  <si>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</si>
  <si>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</si>
  <si>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</si>
  <si>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</si>
  <si>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</si>
  <si>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</si>
  <si>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</si>
  <si>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</si>
  <si>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</si>
  <si>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</si>
  <si>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</si>
  <si>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</si>
  <si>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</si>
  <si>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</si>
  <si>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</si>
  <si>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</si>
  <si>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</si>
  <si>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</si>
  <si>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</si>
  <si>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</si>
  <si>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</si>
  <si>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</si>
  <si>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</si>
  <si>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</si>
  <si>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</si>
  <si>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</si>
  <si>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</si>
  <si>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</si>
  <si>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</si>
  <si>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</si>
  <si>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</si>
  <si>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</si>
  <si>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</si>
  <si>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</si>
  <si>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</si>
  <si>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</si>
  <si>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</si>
  <si>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</si>
  <si>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</si>
  <si>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</si>
  <si>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</si>
  <si>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</si>
  <si>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</si>
  <si>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</si>
  <si>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</si>
  <si>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</si>
  <si>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</si>
  <si>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</si>
  <si>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</si>
  <si>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</si>
  <si>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</si>
  <si>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</si>
  <si>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</si>
  <si>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</si>
  <si>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</si>
  <si>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</si>
  <si>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</si>
  <si>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</si>
  <si>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</si>
  <si>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</si>
  <si>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</si>
  <si>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</si>
  <si>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</si>
  <si>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</si>
  <si>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</si>
  <si>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</si>
  <si>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</si>
  <si>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</si>
  <si>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</si>
  <si>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</si>
  <si>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</si>
  <si>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</si>
  <si>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</si>
  <si>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</si>
  <si>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</si>
  <si>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</si>
  <si>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</si>
  <si>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</si>
  <si>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</si>
  <si>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</si>
  <si>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</si>
  <si>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</si>
  <si>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</si>
  <si>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</si>
  <si>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</si>
  <si>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</si>
  <si>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</si>
  <si>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</si>
  <si>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</si>
  <si>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</si>
  <si>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</si>
  <si>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</si>
  <si>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</si>
  <si>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</si>
  <si>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</si>
  <si>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</si>
  <si>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</si>
  <si>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</si>
  <si>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</si>
  <si>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</si>
  <si>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</si>
  <si>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</si>
  <si>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</si>
  <si>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</si>
  <si>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</si>
  <si>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</si>
  <si>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</si>
  <si>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</si>
  <si>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</si>
  <si>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</si>
  <si>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</si>
  <si>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</si>
  <si>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</si>
  <si>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</si>
  <si>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</si>
  <si>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</si>
  <si>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</si>
  <si>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</si>
  <si>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</si>
  <si>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</si>
  <si>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</si>
  <si>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</si>
  <si>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</si>
  <si>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</si>
  <si>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</si>
  <si>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</si>
  <si>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</si>
  <si>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</si>
  <si>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</si>
  <si>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</si>
  <si>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</si>
  <si>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</si>
  <si>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</si>
  <si>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</si>
  <si>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</si>
  <si>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</si>
  <si>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</si>
  <si>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</si>
  <si>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</si>
  <si>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</si>
  <si>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</si>
  <si>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</si>
  <si>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</si>
  <si>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</si>
  <si>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</si>
  <si>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</si>
  <si>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</si>
  <si>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</si>
  <si>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</si>
  <si>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</si>
  <si>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</si>
  <si>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</si>
  <si>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</si>
  <si>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</si>
  <si>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</si>
  <si>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</si>
  <si>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</si>
  <si>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</si>
  <si>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</si>
  <si>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</si>
  <si>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</si>
  <si>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</si>
  <si>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</si>
  <si>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</si>
  <si>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</si>
  <si>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</si>
  <si>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</si>
  <si>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</si>
  <si>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</si>
  <si>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</si>
  <si>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</si>
  <si>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</si>
  <si>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</si>
  <si>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</si>
  <si>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</si>
  <si>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</si>
  <si>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</si>
  <si>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</si>
  <si>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</si>
  <si>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</si>
  <si>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</si>
  <si>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</si>
  <si>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</si>
  <si>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</si>
  <si>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</si>
  <si>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</si>
  <si>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</si>
  <si>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</si>
  <si>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</si>
  <si>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</si>
  <si>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</si>
  <si>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</si>
  <si>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</si>
  <si>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</si>
  <si>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</si>
  <si>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</si>
  <si>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</si>
  <si>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</si>
  <si>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</si>
  <si>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2022 SCH 210</t>
  </si>
  <si>
    <t>2021 SCH 210</t>
  </si>
  <si>
    <t>2020 SCH 210</t>
  </si>
  <si>
    <t>2019 SCH 210</t>
  </si>
  <si>
    <t>2018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</si>
  <si>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</si>
  <si>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</si>
  <si>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</si>
  <si>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</si>
  <si>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</si>
  <si>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</si>
  <si>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</si>
  <si>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</si>
  <si>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</si>
  <si>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</si>
  <si>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</si>
  <si>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</si>
  <si>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</si>
  <si>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</si>
  <si>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</si>
  <si>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</si>
  <si>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</si>
  <si>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</si>
  <si>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</si>
  <si>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</si>
  <si>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</si>
  <si>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</si>
  <si>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</si>
  <si>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</si>
  <si>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</si>
  <si>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</si>
  <si>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</si>
  <si>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</si>
  <si>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</si>
  <si>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</si>
  <si>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</si>
  <si>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</si>
  <si>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</si>
  <si>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</si>
  <si>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</si>
  <si>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</si>
  <si>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</si>
  <si>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</si>
  <si>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</si>
  <si>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</si>
  <si>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</si>
  <si>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</si>
  <si>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</si>
  <si>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</si>
  <si>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</si>
  <si>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</si>
  <si>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</si>
  <si>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</si>
  <si>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</si>
  <si>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</si>
  <si>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</si>
  <si>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</si>
  <si>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</si>
  <si>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</si>
  <si>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</si>
  <si>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</si>
  <si>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</si>
  <si>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</si>
  <si>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</si>
  <si>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</si>
  <si>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</si>
  <si>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</si>
  <si>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</si>
  <si>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</si>
  <si>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</si>
  <si>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</si>
  <si>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</si>
  <si>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</si>
  <si>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</si>
  <si>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</si>
  <si>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</si>
  <si>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</si>
  <si>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</si>
  <si>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</si>
  <si>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</si>
  <si>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</si>
  <si>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</si>
  <si>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</si>
  <si>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</si>
  <si>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</si>
  <si>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</si>
  <si>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</si>
  <si>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</si>
  <si>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</si>
  <si>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</si>
  <si>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</si>
  <si>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</si>
  <si>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</si>
  <si>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</si>
  <si>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</si>
  <si>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</si>
  <si>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</si>
  <si>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</si>
  <si>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2022 SCH 417</t>
  </si>
  <si>
    <t>2021 SCH 417</t>
  </si>
  <si>
    <t>2020 SCH 417</t>
  </si>
  <si>
    <t>2019 SCH 417</t>
  </si>
  <si>
    <t>2018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</si>
  <si>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</si>
  <si>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</si>
  <si>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</si>
  <si>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</si>
  <si>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</si>
  <si>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</si>
  <si>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</si>
  <si>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</si>
  <si>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</si>
  <si>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</si>
  <si>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</si>
  <si>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</si>
  <si>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</si>
  <si>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</si>
  <si>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</si>
  <si>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</si>
  <si>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</si>
  <si>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</si>
  <si>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</si>
  <si>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</si>
  <si>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</si>
  <si>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</si>
  <si>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</si>
  <si>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</si>
  <si>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</si>
  <si>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</si>
  <si>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</si>
  <si>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</si>
  <si>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</si>
  <si>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</si>
  <si>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</si>
  <si>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</si>
  <si>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</si>
  <si>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</si>
  <si>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</si>
  <si>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</si>
  <si>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</si>
  <si>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</si>
  <si>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</si>
  <si>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</si>
  <si>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</si>
  <si>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</si>
  <si>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</si>
  <si>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</si>
  <si>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</si>
  <si>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</si>
  <si>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</si>
  <si>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</si>
  <si>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</si>
  <si>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</si>
  <si>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</si>
  <si>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</si>
  <si>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</si>
  <si>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</si>
  <si>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</si>
  <si>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</si>
  <si>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</si>
  <si>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</si>
  <si>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</si>
  <si>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</si>
  <si>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</si>
  <si>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</si>
  <si>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</si>
  <si>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</si>
  <si>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</si>
  <si>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</si>
  <si>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</si>
  <si>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</si>
  <si>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</si>
  <si>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</si>
  <si>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</si>
  <si>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</si>
  <si>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</si>
  <si>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</si>
  <si>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</si>
  <si>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</si>
  <si>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</si>
  <si>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</si>
  <si>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</si>
  <si>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</si>
  <si>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</si>
  <si>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</si>
  <si>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</si>
  <si>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</si>
  <si>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</si>
  <si>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</si>
  <si>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</si>
  <si>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</si>
  <si>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</si>
  <si>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</si>
  <si>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</si>
  <si>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</si>
  <si>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</si>
  <si>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</si>
  <si>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</si>
  <si>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</si>
  <si>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</si>
  <si>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</si>
  <si>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</si>
  <si>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</si>
  <si>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</si>
  <si>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</si>
  <si>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</si>
  <si>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</si>
  <si>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</si>
  <si>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</si>
  <si>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</si>
  <si>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</si>
  <si>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</si>
  <si>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</si>
  <si>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</si>
  <si>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</si>
  <si>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</si>
  <si>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</si>
  <si>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</si>
  <si>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</si>
  <si>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</si>
  <si>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</si>
  <si>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</si>
  <si>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</si>
  <si>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</si>
  <si>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</si>
  <si>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</si>
  <si>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</si>
  <si>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</si>
  <si>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</si>
  <si>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</si>
  <si>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</si>
  <si>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</si>
  <si>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</si>
  <si>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</si>
  <si>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</si>
  <si>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</si>
  <si>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</si>
  <si>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</si>
  <si>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</si>
  <si>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</si>
  <si>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</si>
  <si>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</si>
  <si>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</si>
  <si>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</si>
  <si>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</si>
  <si>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</si>
  <si>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</si>
  <si>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</si>
  <si>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</si>
  <si>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</si>
  <si>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</si>
  <si>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</si>
  <si>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</si>
  <si>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</si>
  <si>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</si>
  <si>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</si>
  <si>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</si>
  <si>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</si>
  <si>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</si>
  <si>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</si>
  <si>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</si>
  <si>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</si>
  <si>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</si>
  <si>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</si>
  <si>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</si>
  <si>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</si>
  <si>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</si>
  <si>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</si>
  <si>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</si>
  <si>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</si>
  <si>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</si>
  <si>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</si>
  <si>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</si>
  <si>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</si>
  <si>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</si>
  <si>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</si>
  <si>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</si>
  <si>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</si>
  <si>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2022 SCH 414</t>
  </si>
  <si>
    <t>2021 SCH 414</t>
  </si>
  <si>
    <t>2020 SCH 414</t>
  </si>
  <si>
    <t>2019 SCH 414</t>
  </si>
  <si>
    <t>2018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</si>
  <si>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</si>
  <si>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</si>
  <si>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</si>
  <si>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</si>
  <si>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</si>
  <si>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</si>
  <si>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</si>
  <si>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</si>
  <si>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</si>
  <si>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</si>
  <si>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</si>
  <si>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</si>
  <si>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</si>
  <si>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</si>
  <si>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</si>
  <si>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</si>
  <si>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</si>
  <si>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</si>
  <si>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</si>
  <si>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</si>
  <si>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</si>
  <si>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</si>
  <si>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</si>
  <si>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</si>
  <si>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</si>
  <si>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</si>
  <si>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</si>
  <si>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</si>
  <si>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</si>
  <si>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</si>
  <si>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</si>
  <si>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</si>
  <si>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</si>
  <si>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</si>
  <si>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</si>
  <si>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</si>
  <si>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</si>
  <si>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</si>
  <si>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</si>
  <si>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</si>
  <si>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</si>
  <si>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</si>
  <si>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</si>
  <si>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</si>
  <si>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</si>
  <si>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</si>
  <si>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</si>
  <si>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</si>
  <si>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</si>
  <si>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</si>
  <si>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</si>
  <si>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</si>
  <si>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</si>
  <si>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</si>
  <si>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</si>
  <si>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</si>
  <si>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</si>
  <si>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</si>
  <si>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</si>
  <si>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</si>
  <si>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</si>
  <si>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</si>
  <si>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</si>
  <si>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</si>
  <si>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</si>
  <si>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</si>
  <si>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</si>
  <si>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</si>
  <si>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</si>
  <si>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</si>
  <si>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</si>
  <si>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</si>
  <si>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</si>
  <si>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</si>
  <si>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</si>
  <si>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</si>
  <si>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</si>
  <si>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</si>
  <si>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</si>
  <si>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</si>
  <si>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</si>
  <si>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</si>
  <si>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</si>
  <si>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</si>
  <si>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</si>
  <si>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</si>
  <si>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</si>
  <si>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</si>
  <si>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</si>
  <si>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</si>
  <si>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</si>
  <si>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</si>
  <si>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</si>
  <si>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</si>
  <si>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</si>
  <si>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</si>
  <si>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</si>
  <si>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</si>
  <si>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</si>
  <si>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</si>
  <si>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</si>
  <si>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</si>
  <si>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</si>
  <si>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</si>
  <si>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</si>
  <si>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</si>
  <si>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</si>
  <si>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</si>
  <si>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</si>
  <si>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</si>
  <si>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</si>
  <si>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</si>
  <si>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</si>
  <si>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</si>
  <si>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</si>
  <si>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</si>
  <si>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</si>
  <si>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</si>
  <si>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</si>
  <si>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</si>
  <si>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</si>
  <si>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</si>
  <si>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</si>
  <si>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</si>
  <si>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</si>
  <si>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</si>
  <si>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</si>
  <si>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</si>
  <si>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</si>
  <si>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</si>
  <si>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</si>
  <si>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</si>
  <si>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</si>
  <si>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</si>
  <si>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</si>
  <si>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</si>
  <si>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</si>
  <si>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</si>
  <si>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</si>
  <si>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</si>
  <si>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</si>
  <si>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</si>
  <si>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</si>
  <si>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</si>
  <si>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</si>
  <si>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</si>
  <si>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</si>
  <si>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</si>
  <si>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</si>
  <si>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</si>
  <si>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</si>
  <si>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</si>
  <si>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</si>
  <si>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</si>
  <si>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</si>
  <si>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</si>
  <si>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</si>
  <si>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</si>
  <si>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</si>
  <si>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</si>
  <si>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</si>
  <si>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</si>
  <si>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</si>
  <si>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</si>
  <si>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</si>
  <si>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</si>
  <si>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</si>
  <si>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</si>
  <si>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</si>
  <si>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</si>
  <si>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</si>
  <si>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</si>
  <si>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</si>
  <si>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</si>
  <si>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</si>
  <si>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</si>
  <si>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</si>
  <si>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</si>
  <si>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</si>
  <si>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</si>
  <si>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</si>
  <si>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</si>
  <si>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</si>
  <si>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</si>
  <si>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</si>
  <si>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</si>
  <si>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</si>
  <si>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</si>
  <si>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</si>
  <si>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</si>
  <si>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</si>
  <si>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</si>
  <si>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</si>
  <si>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</si>
  <si>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</si>
  <si>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</si>
  <si>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</si>
  <si>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</si>
  <si>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</si>
  <si>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</si>
  <si>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</si>
  <si>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</si>
  <si>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</si>
  <si>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</si>
  <si>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</si>
  <si>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</si>
  <si>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</si>
  <si>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</si>
  <si>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</si>
  <si>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</si>
  <si>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</si>
  <si>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</si>
  <si>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</si>
  <si>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</si>
  <si>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</si>
  <si>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</si>
  <si>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</si>
  <si>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</si>
  <si>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</si>
  <si>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</si>
  <si>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</si>
  <si>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</si>
  <si>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</si>
  <si>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</si>
  <si>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</si>
  <si>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</si>
  <si>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</si>
  <si>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</si>
  <si>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</si>
  <si>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</si>
  <si>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</si>
  <si>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</si>
  <si>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</si>
  <si>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</si>
  <si>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</si>
  <si>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</si>
  <si>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</si>
  <si>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</si>
  <si>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</si>
  <si>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</si>
  <si>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</si>
  <si>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</si>
  <si>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</si>
  <si>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</si>
  <si>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</si>
  <si>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</si>
  <si>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</si>
  <si>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</si>
  <si>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</si>
  <si>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</si>
  <si>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</si>
  <si>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</si>
  <si>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</si>
  <si>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</si>
  <si>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</si>
  <si>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</si>
  <si>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</si>
  <si>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</si>
  <si>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</si>
  <si>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</si>
  <si>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</si>
  <si>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</si>
  <si>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</si>
  <si>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</si>
  <si>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</si>
  <si>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</si>
  <si>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2022 SCH 415</t>
  </si>
  <si>
    <t>2021 SCH 415</t>
  </si>
  <si>
    <t>2020 SCH 415</t>
  </si>
  <si>
    <t>2019 SCH 415</t>
  </si>
  <si>
    <t>2018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</si>
  <si>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</si>
  <si>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</si>
  <si>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</si>
  <si>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</si>
  <si>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</si>
  <si>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</si>
  <si>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</si>
  <si>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</si>
  <si>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</si>
  <si>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</si>
  <si>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</si>
  <si>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</si>
  <si>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</si>
  <si>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</si>
  <si>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</si>
  <si>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</si>
  <si>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</si>
  <si>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</si>
  <si>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</si>
  <si>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</si>
  <si>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</si>
  <si>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</si>
  <si>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</si>
  <si>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</si>
  <si>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</si>
  <si>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</si>
  <si>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</si>
  <si>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</si>
  <si>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</si>
  <si>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</si>
  <si>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</si>
  <si>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</si>
  <si>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</si>
  <si>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</si>
  <si>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</si>
  <si>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</si>
  <si>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</si>
  <si>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</si>
  <si>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</si>
  <si>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</si>
  <si>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</si>
  <si>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</si>
  <si>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</si>
  <si>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</si>
  <si>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</si>
  <si>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</si>
  <si>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</si>
  <si>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</si>
  <si>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</si>
  <si>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</si>
  <si>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</si>
  <si>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</si>
  <si>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</si>
  <si>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</si>
  <si>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</si>
  <si>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</si>
  <si>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</si>
  <si>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</si>
  <si>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</si>
  <si>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</si>
  <si>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</si>
  <si>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</si>
  <si>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</si>
  <si>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</si>
  <si>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</si>
  <si>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</si>
  <si>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</si>
  <si>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</si>
  <si>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</si>
  <si>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</si>
  <si>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</si>
  <si>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</si>
  <si>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</si>
  <si>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</si>
  <si>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</si>
  <si>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</si>
  <si>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</si>
  <si>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</si>
  <si>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</si>
  <si>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</si>
  <si>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</si>
  <si>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</si>
  <si>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</si>
  <si>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</si>
  <si>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</si>
  <si>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</si>
  <si>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</si>
  <si>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</si>
  <si>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</si>
  <si>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</si>
  <si>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</si>
  <si>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</si>
  <si>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</si>
  <si>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</si>
  <si>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</si>
  <si>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</si>
  <si>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</si>
  <si>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</si>
  <si>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</si>
  <si>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</si>
  <si>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</si>
  <si>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</si>
  <si>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</si>
  <si>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</si>
  <si>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</si>
  <si>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</si>
  <si>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</si>
  <si>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</si>
  <si>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</si>
  <si>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</si>
  <si>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</si>
  <si>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</si>
  <si>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</si>
  <si>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</si>
  <si>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</si>
  <si>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</si>
  <si>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</si>
  <si>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</si>
  <si>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</si>
  <si>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</si>
  <si>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</si>
  <si>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</si>
  <si>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</si>
  <si>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</si>
  <si>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</si>
  <si>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</si>
  <si>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</si>
  <si>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</si>
  <si>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</si>
  <si>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</si>
  <si>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</si>
  <si>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</si>
  <si>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</si>
  <si>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</si>
  <si>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</si>
  <si>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</si>
  <si>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</si>
  <si>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</si>
  <si>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</si>
  <si>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</si>
  <si>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</si>
  <si>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</si>
  <si>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</si>
  <si>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</si>
  <si>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</si>
  <si>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</si>
  <si>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</si>
  <si>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</si>
  <si>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</si>
  <si>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</si>
  <si>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</si>
  <si>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</si>
  <si>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</si>
  <si>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</si>
  <si>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</si>
  <si>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</si>
  <si>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</si>
  <si>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</si>
  <si>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</si>
  <si>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</si>
  <si>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</si>
  <si>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</si>
  <si>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</si>
  <si>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</si>
  <si>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</si>
  <si>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</si>
  <si>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</si>
  <si>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</si>
  <si>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</si>
  <si>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</si>
  <si>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</si>
  <si>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</si>
  <si>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</si>
  <si>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</si>
  <si>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</si>
  <si>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</si>
  <si>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</si>
  <si>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</si>
  <si>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</si>
  <si>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</si>
  <si>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</si>
  <si>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</si>
  <si>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</si>
  <si>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</si>
  <si>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</si>
  <si>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</si>
  <si>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</si>
  <si>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</si>
  <si>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</si>
  <si>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</si>
  <si>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</si>
  <si>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</si>
  <si>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</si>
  <si>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</si>
  <si>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</si>
  <si>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</si>
  <si>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</si>
  <si>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</si>
  <si>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</si>
  <si>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</si>
  <si>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</si>
  <si>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</si>
  <si>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</si>
  <si>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</si>
  <si>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</si>
  <si>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</si>
  <si>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</si>
  <si>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</si>
  <si>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</si>
  <si>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</si>
  <si>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</si>
  <si>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</si>
  <si>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</si>
  <si>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</si>
  <si>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</si>
  <si>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</si>
  <si>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</si>
  <si>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</si>
  <si>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</si>
  <si>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</si>
  <si>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</si>
  <si>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</si>
  <si>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</si>
  <si>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</si>
  <si>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</si>
  <si>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</si>
  <si>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</si>
  <si>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</si>
  <si>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</si>
  <si>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</si>
  <si>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</si>
  <si>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</si>
  <si>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</si>
  <si>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</si>
  <si>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</si>
  <si>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</si>
  <si>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</si>
  <si>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</si>
  <si>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</si>
  <si>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</si>
  <si>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</si>
  <si>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</si>
  <si>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</si>
  <si>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</si>
  <si>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</si>
  <si>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</si>
  <si>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</si>
  <si>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</si>
  <si>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</si>
  <si>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</si>
  <si>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</si>
  <si>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</si>
  <si>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</si>
  <si>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</si>
  <si>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</si>
  <si>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</si>
  <si>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</si>
  <si>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</si>
  <si>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</si>
  <si>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</si>
  <si>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</si>
  <si>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</si>
  <si>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</si>
  <si>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</si>
  <si>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</si>
  <si>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</si>
  <si>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</si>
  <si>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</si>
  <si>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</si>
  <si>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</si>
  <si>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</si>
  <si>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</si>
  <si>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</si>
  <si>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</si>
  <si>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</si>
  <si>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</si>
  <si>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</si>
  <si>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</si>
  <si>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</si>
  <si>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</si>
  <si>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</si>
  <si>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</si>
  <si>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</si>
  <si>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</si>
  <si>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</si>
  <si>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</si>
  <si>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</si>
  <si>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</si>
  <si>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</si>
  <si>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</si>
  <si>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</si>
  <si>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</si>
  <si>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</si>
  <si>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</si>
  <si>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</si>
  <si>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</si>
  <si>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</si>
  <si>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</si>
  <si>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</si>
  <si>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</si>
  <si>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</si>
  <si>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</si>
  <si>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</si>
  <si>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</si>
  <si>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</si>
  <si>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</si>
  <si>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</si>
  <si>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</si>
  <si>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</si>
  <si>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</si>
  <si>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</si>
  <si>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</si>
  <si>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</si>
  <si>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</si>
  <si>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</si>
  <si>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</si>
  <si>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</si>
  <si>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</si>
  <si>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</si>
  <si>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</si>
  <si>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</si>
  <si>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</si>
  <si>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</si>
  <si>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</si>
  <si>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</si>
  <si>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</si>
  <si>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</si>
  <si>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</si>
  <si>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</si>
  <si>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</si>
  <si>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</si>
  <si>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</si>
  <si>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</si>
  <si>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</si>
  <si>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</si>
  <si>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</si>
  <si>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</si>
  <si>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</si>
  <si>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</si>
  <si>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</si>
  <si>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</si>
  <si>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</si>
  <si>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</si>
  <si>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</si>
  <si>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</si>
  <si>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</si>
  <si>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</si>
  <si>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</si>
  <si>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</si>
  <si>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</si>
  <si>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</si>
  <si>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</si>
  <si>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</si>
  <si>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</si>
  <si>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</si>
  <si>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</si>
  <si>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</si>
  <si>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</si>
  <si>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</si>
  <si>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</si>
  <si>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</si>
  <si>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</si>
  <si>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</si>
  <si>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</si>
  <si>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</si>
  <si>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</si>
  <si>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</si>
  <si>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</si>
  <si>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</si>
  <si>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</si>
  <si>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</si>
  <si>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</si>
  <si>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</si>
  <si>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</si>
  <si>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</si>
  <si>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</si>
  <si>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</si>
  <si>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</si>
  <si>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</si>
  <si>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</si>
  <si>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</si>
  <si>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</si>
  <si>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</si>
  <si>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</si>
  <si>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</si>
  <si>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</si>
  <si>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</si>
  <si>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</si>
  <si>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</si>
  <si>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</si>
  <si>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</si>
  <si>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</si>
  <si>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</si>
  <si>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</si>
  <si>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2022 SCH 412</t>
  </si>
  <si>
    <t>2021 SCH 412</t>
  </si>
  <si>
    <t>2020 SCH 412</t>
  </si>
  <si>
    <t>2019 SCH 412</t>
  </si>
  <si>
    <t>2018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</si>
  <si>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</si>
  <si>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</si>
  <si>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</si>
  <si>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</si>
  <si>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</si>
  <si>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</si>
  <si>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</si>
  <si>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</si>
  <si>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</si>
  <si>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</si>
  <si>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</si>
  <si>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</si>
  <si>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</si>
  <si>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</si>
  <si>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</si>
  <si>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</si>
  <si>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</si>
  <si>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</si>
  <si>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</si>
  <si>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</si>
  <si>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</si>
  <si>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</si>
  <si>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</si>
  <si>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</si>
  <si>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</si>
  <si>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</si>
  <si>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</si>
  <si>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</si>
  <si>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</si>
  <si>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</si>
  <si>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</si>
  <si>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</si>
  <si>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</si>
  <si>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</si>
  <si>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</si>
  <si>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</si>
  <si>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</si>
  <si>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</si>
  <si>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</si>
  <si>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</si>
  <si>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</si>
  <si>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</si>
  <si>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</si>
  <si>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</si>
  <si>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</si>
  <si>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</si>
  <si>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</si>
  <si>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</si>
  <si>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</si>
  <si>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</si>
  <si>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</si>
  <si>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</si>
  <si>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</si>
  <si>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</si>
  <si>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</si>
  <si>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</si>
  <si>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</si>
  <si>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</si>
  <si>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</si>
  <si>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</si>
  <si>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</si>
  <si>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</si>
  <si>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</si>
  <si>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</si>
  <si>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</si>
  <si>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</si>
  <si>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</si>
  <si>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</si>
  <si>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</si>
  <si>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</si>
  <si>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</si>
  <si>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</si>
  <si>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</si>
  <si>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</si>
  <si>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</si>
  <si>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</si>
  <si>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</si>
  <si>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</si>
  <si>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</si>
  <si>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</si>
  <si>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</si>
  <si>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</si>
  <si>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</si>
  <si>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</si>
  <si>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</si>
  <si>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</si>
  <si>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</si>
  <si>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</si>
  <si>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</si>
  <si>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</si>
  <si>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</si>
  <si>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</si>
  <si>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</si>
  <si>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</si>
  <si>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</si>
  <si>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</si>
  <si>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</si>
  <si>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</si>
  <si>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</si>
  <si>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</si>
  <si>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</si>
  <si>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</si>
  <si>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</si>
  <si>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</si>
  <si>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</si>
  <si>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</si>
  <si>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</si>
  <si>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</si>
  <si>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</si>
  <si>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</si>
  <si>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</si>
  <si>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</si>
  <si>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</si>
  <si>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</si>
  <si>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</si>
  <si>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</si>
  <si>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</si>
  <si>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</si>
  <si>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</si>
  <si>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</si>
  <si>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</si>
  <si>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</si>
  <si>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2022 SCH 352B COL (B)</t>
  </si>
  <si>
    <t>=SUM(A4L101C2,A4L101C3)</t>
  </si>
  <si>
    <t>2022 SCH 335 COL (G)</t>
  </si>
  <si>
    <t>2022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</si>
  <si>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</si>
  <si>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</si>
  <si>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</si>
  <si>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</si>
  <si>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</si>
  <si>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</si>
  <si>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</si>
  <si>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</si>
  <si>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</si>
  <si>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</si>
  <si>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</si>
  <si>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</si>
  <si>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</si>
  <si>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</si>
  <si>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</si>
  <si>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</si>
  <si>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</si>
  <si>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</si>
  <si>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</si>
  <si>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</si>
  <si>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</si>
  <si>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</si>
  <si>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</si>
  <si>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</si>
  <si>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</si>
  <si>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</si>
  <si>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</si>
  <si>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</si>
  <si>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</si>
  <si>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</si>
  <si>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</si>
  <si>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</si>
  <si>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</si>
  <si>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</si>
  <si>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</si>
  <si>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</si>
  <si>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</si>
  <si>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</si>
  <si>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</si>
  <si>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</si>
  <si>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</si>
  <si>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</si>
  <si>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</si>
  <si>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</si>
  <si>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</si>
  <si>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</si>
  <si>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</si>
  <si>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</si>
  <si>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</si>
  <si>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</si>
  <si>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</si>
  <si>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</si>
  <si>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</si>
  <si>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</si>
  <si>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</si>
  <si>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</si>
  <si>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</si>
  <si>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</si>
  <si>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</si>
  <si>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</si>
  <si>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</si>
  <si>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</si>
  <si>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</si>
  <si>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</si>
  <si>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</si>
  <si>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</si>
  <si>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</si>
  <si>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</si>
  <si>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</si>
  <si>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</si>
  <si>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</si>
  <si>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</si>
  <si>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</si>
  <si>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</si>
  <si>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</si>
  <si>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</si>
  <si>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</si>
  <si>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2022 SCH 245, LINE 28</t>
  </si>
  <si>
    <t>=A4L201C1</t>
  </si>
  <si>
    <t>2022 SCH 200, LINE 49</t>
  </si>
  <si>
    <t>=A4L202C1</t>
  </si>
  <si>
    <t>2022 SCH 510, LINE 27</t>
  </si>
  <si>
    <t>=IF(EMBEDDED_COC="N",A4L205C1,A4L203C1)</t>
  </si>
  <si>
    <t>2022 SCH 510, LINE 28</t>
  </si>
  <si>
    <t>=IF(EMBEDDED_COC="N",A4L205C1,A4L204C1)</t>
  </si>
  <si>
    <t>2022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</si>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</sst>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0FC5EB-9D8F-473B-8233-FEC3486602DE}">
  <dimension ref="A1:B17"/>
  <sheetViews>
    <sheetView workbookViewId="0"/>
  </sheetViews>
  <sheetFormatPr defaultRowHeight="13" x14ac:dyDescent="0.3"/>
  <cols>
    <col min="1" max="1" width="33.6328125" style="1" customWidth="1"/>
    <col min="2" max="2" width="20.6328125" style="1" customWidth="1"/>
    <col min="3" max="16384" width="8.7265625" style="1"/>
  </cols>
  <sheetData>
    <row r="1" spans="1:2" x14ac:dyDescent="0.3">
      <c r="A1" s="2" t="s">
        <v>0</v>
      </c>
    </row>
    <row r="2" spans="1:2" ht="15.5" x14ac:dyDescent="0.35">
      <c r="A2" s="3" t="s">
        <v>1</v>
      </c>
    </row>
    <row r="4" spans="1:2" ht="15" thickBot="1" x14ac:dyDescent="0.4">
      <c r="A4" s="4" t="s">
        <v>2</v>
      </c>
      <c r="B4" s="5"/>
    </row>
    <row r="5" spans="1:2" ht="13.5" thickTop="1" x14ac:dyDescent="0.3">
      <c r="A5" s="1" t="s">
        <v>3</v>
      </c>
      <c r="B5" s="6">
        <v>125600</v>
      </c>
    </row>
    <row r="6" spans="1:2" x14ac:dyDescent="0.3">
      <c r="A6" s="1" t="s">
        <v>4</v>
      </c>
      <c r="B6" s="6" t="s">
        <v>5</v>
      </c>
    </row>
    <row r="7" spans="1:2" x14ac:dyDescent="0.3">
      <c r="A7" s="1" t="s">
        <v>6</v>
      </c>
      <c r="B7" s="6" t="s">
        <v>7</v>
      </c>
    </row>
    <row r="8" spans="1:2" x14ac:dyDescent="0.3">
      <c r="A8" s="1" t="s">
        <v>8</v>
      </c>
      <c r="B8" s="6">
        <v>3</v>
      </c>
    </row>
    <row r="9" spans="1:2" x14ac:dyDescent="0.3">
      <c r="A9" s="1" t="s">
        <v>9</v>
      </c>
      <c r="B9" s="6">
        <v>2022</v>
      </c>
    </row>
    <row r="10" spans="1:2" x14ac:dyDescent="0.3">
      <c r="A10" s="1" t="s">
        <v>10</v>
      </c>
      <c r="B10" s="6">
        <v>5</v>
      </c>
    </row>
    <row r="11" spans="1:2" x14ac:dyDescent="0.3">
      <c r="A11" s="1" t="s">
        <v>11</v>
      </c>
      <c r="B11" s="6" t="s">
        <v>12</v>
      </c>
    </row>
    <row r="12" spans="1:2" x14ac:dyDescent="0.3">
      <c r="A12" s="1" t="s">
        <v>13</v>
      </c>
      <c r="B12" s="6" t="s">
        <v>12</v>
      </c>
    </row>
    <row r="13" spans="1:2" x14ac:dyDescent="0.3">
      <c r="A13" s="1" t="s">
        <v>14</v>
      </c>
      <c r="B13" s="6" t="s">
        <v>15</v>
      </c>
    </row>
    <row r="14" spans="1:2" x14ac:dyDescent="0.3">
      <c r="A14" s="1" t="s">
        <v>16</v>
      </c>
      <c r="B14" s="6" t="s">
        <v>12</v>
      </c>
    </row>
    <row r="15" spans="1:2" x14ac:dyDescent="0.3">
      <c r="A15" s="1" t="s">
        <v>17</v>
      </c>
      <c r="B15" s="6" t="s">
        <v>12</v>
      </c>
    </row>
    <row r="16" spans="1:2" x14ac:dyDescent="0.3">
      <c r="A16" s="1" t="s">
        <v>18</v>
      </c>
      <c r="B16" s="6" t="s">
        <v>12</v>
      </c>
    </row>
    <row r="17" spans="1:2" x14ac:dyDescent="0.3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659388-52C5-4EF1-87AD-728258452DB8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1" width="25.6328125" style="1" customWidth="1"/>
    <col min="22" max="16384" width="8.7265625" style="1"/>
  </cols>
  <sheetData>
    <row r="1" spans="1:21" x14ac:dyDescent="0.3">
      <c r="A1" s="9" t="s">
        <v>0</v>
      </c>
    </row>
    <row r="2" spans="1:21" ht="15.5" x14ac:dyDescent="0.35">
      <c r="A2" s="10" t="s">
        <v>21</v>
      </c>
    </row>
    <row r="3" spans="1:21" x14ac:dyDescent="0.3">
      <c r="B3" s="13" t="s">
        <v>22</v>
      </c>
    </row>
    <row r="4" spans="1:21" x14ac:dyDescent="0.3">
      <c r="B4" s="13" t="s">
        <v>23</v>
      </c>
    </row>
    <row r="6" spans="1:2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3">
      <c r="A8" s="11">
        <v>101</v>
      </c>
      <c r="B8" s="14" t="s">
        <v>54</v>
      </c>
      <c r="C8" s="11" t="s">
        <v>55</v>
      </c>
      <c r="D8" s="16" t="s">
        <v>174</v>
      </c>
      <c r="E8" s="15">
        <v>8143.3680000000004</v>
      </c>
      <c r="F8" s="16" t="s">
        <v>175</v>
      </c>
      <c r="G8" s="15">
        <v>8019.9210000000003</v>
      </c>
      <c r="H8" s="16" t="s">
        <v>176</v>
      </c>
      <c r="I8" s="15">
        <v>7529.9040000000005</v>
      </c>
      <c r="J8" s="16" t="s">
        <v>177</v>
      </c>
      <c r="K8" s="15">
        <v>10902.195</v>
      </c>
      <c r="L8" s="16" t="s">
        <v>178</v>
      </c>
      <c r="M8" s="15">
        <v>13136.040999999999</v>
      </c>
      <c r="N8" s="16" t="s">
        <v>179</v>
      </c>
      <c r="O8" s="17">
        <f>IF(RUN_YEARS &gt; 1,(A1L101C1 + A1L101C2) / 2, 0)</f>
        <v>8081.6445000000003</v>
      </c>
      <c r="P8" s="16" t="s">
        <v>180</v>
      </c>
      <c r="Q8" s="17">
        <f>IF(RUN_YEARS &gt; 2,(A1L101C1 + A1L101C2 + A1L101C3) / 3, 0)</f>
        <v>7897.7309999999998</v>
      </c>
      <c r="R8" s="16" t="s">
        <v>181</v>
      </c>
      <c r="S8" s="17">
        <f>IF(RUN_YEARS &gt; 3,(A1L101C1 + A1L101C2 + A1L101C3 + A1L101C4) / 4, 0)</f>
        <v>8648.8469999999998</v>
      </c>
      <c r="T8" s="16" t="s">
        <v>182</v>
      </c>
      <c r="U8" s="17">
        <f>IF(RUN_YEARS &gt; 4,(A1L101C1 + A1L101C2 + A1L101C3 + A1L101C4 + A1L101C5) / 5, 0)</f>
        <v>9546.2857999999997</v>
      </c>
    </row>
    <row r="9" spans="1:21" x14ac:dyDescent="0.3">
      <c r="A9" s="11">
        <v>102</v>
      </c>
      <c r="B9" s="14" t="s">
        <v>56</v>
      </c>
      <c r="C9" s="11" t="s">
        <v>57</v>
      </c>
      <c r="D9" s="16" t="s">
        <v>174</v>
      </c>
      <c r="E9" s="15">
        <v>10943.217000000001</v>
      </c>
      <c r="F9" s="16" t="s">
        <v>175</v>
      </c>
      <c r="G9" s="15">
        <v>11490.885</v>
      </c>
      <c r="H9" s="16" t="s">
        <v>176</v>
      </c>
      <c r="I9" s="15">
        <v>12970.442999999999</v>
      </c>
      <c r="J9" s="16" t="s">
        <v>177</v>
      </c>
      <c r="K9" s="15">
        <v>12863.398999999999</v>
      </c>
      <c r="L9" s="16" t="s">
        <v>178</v>
      </c>
      <c r="M9" s="15">
        <v>10736.612999999999</v>
      </c>
      <c r="N9" s="16" t="s">
        <v>183</v>
      </c>
      <c r="O9" s="17">
        <f>IF(RUN_YEARS &gt; 1,(A1L102C1 + A1L102C2) / 2, 0)</f>
        <v>11217.050999999999</v>
      </c>
      <c r="P9" s="16" t="s">
        <v>184</v>
      </c>
      <c r="Q9" s="17">
        <f>IF(RUN_YEARS &gt; 2,(A1L102C1 + A1L102C2 + A1L102C3) / 3, 0)</f>
        <v>11801.514999999999</v>
      </c>
      <c r="R9" s="16" t="s">
        <v>185</v>
      </c>
      <c r="S9" s="17">
        <f>IF(RUN_YEARS &gt; 3,(A1L102C1 + A1L102C2 + A1L102C3 + A1L102C4) / 4, 0)</f>
        <v>12066.985999999999</v>
      </c>
      <c r="T9" s="16" t="s">
        <v>186</v>
      </c>
      <c r="U9" s="17">
        <f>IF(RUN_YEARS &gt; 4,(A1L102C1 + A1L102C2 + A1L102C3 + A1L102C4 + A1L102C5) / 5, 0)</f>
        <v>11800.911399999999</v>
      </c>
    </row>
    <row r="10" spans="1:21" x14ac:dyDescent="0.3">
      <c r="A10" s="11">
        <v>103</v>
      </c>
      <c r="B10" s="14" t="s">
        <v>58</v>
      </c>
      <c r="C10" s="11" t="s">
        <v>59</v>
      </c>
      <c r="D10" s="16" t="s">
        <v>174</v>
      </c>
      <c r="E10" s="15">
        <v>33587.19</v>
      </c>
      <c r="F10" s="16" t="s">
        <v>175</v>
      </c>
      <c r="G10" s="15">
        <v>33508.949000000001</v>
      </c>
      <c r="H10" s="16" t="s">
        <v>176</v>
      </c>
      <c r="I10" s="15">
        <v>32403.014999999999</v>
      </c>
      <c r="J10" s="16" t="s">
        <v>177</v>
      </c>
      <c r="K10" s="15">
        <v>37905.773999999998</v>
      </c>
      <c r="L10" s="16" t="s">
        <v>178</v>
      </c>
      <c r="M10" s="15">
        <v>40517.144999999997</v>
      </c>
      <c r="N10" s="16" t="s">
        <v>187</v>
      </c>
      <c r="O10" s="17">
        <f>IF(RUN_YEARS &gt; 1,(A1L103C1 + A1L103C2) / 2, 0)</f>
        <v>33548.069499999998</v>
      </c>
      <c r="P10" s="16" t="s">
        <v>188</v>
      </c>
      <c r="Q10" s="17">
        <f>IF(RUN_YEARS &gt; 2,(A1L103C1 + A1L103C2 + A1L103C3) / 3, 0)</f>
        <v>33166.384666666665</v>
      </c>
      <c r="R10" s="16" t="s">
        <v>189</v>
      </c>
      <c r="S10" s="17">
        <f>IF(RUN_YEARS &gt; 3,(A1L103C1 + A1L103C2 + A1L103C3 + A1L103C4) / 4, 0)</f>
        <v>34351.231999999996</v>
      </c>
      <c r="T10" s="16" t="s">
        <v>190</v>
      </c>
      <c r="U10" s="17">
        <f>IF(RUN_YEARS &gt; 4,(A1L103C1 + A1L103C2 + A1L103C3 + A1L103C4 + A1L103C5) / 5, 0)</f>
        <v>35584.414599999996</v>
      </c>
    </row>
    <row r="11" spans="1:21" x14ac:dyDescent="0.3">
      <c r="A11" s="11">
        <v>104</v>
      </c>
      <c r="B11" s="14" t="s">
        <v>60</v>
      </c>
      <c r="C11" s="11" t="s">
        <v>61</v>
      </c>
      <c r="D11" s="16" t="s">
        <v>174</v>
      </c>
      <c r="E11" s="15">
        <v>52673.775000000001</v>
      </c>
      <c r="F11" s="16" t="s">
        <v>175</v>
      </c>
      <c r="G11" s="15">
        <v>53019.754999999997</v>
      </c>
      <c r="H11" s="16" t="s">
        <v>176</v>
      </c>
      <c r="I11" s="15">
        <v>52903.362000000001</v>
      </c>
      <c r="J11" s="16" t="s">
        <v>177</v>
      </c>
      <c r="K11" s="15">
        <v>61671.368000000002</v>
      </c>
      <c r="L11" s="16" t="s">
        <v>178</v>
      </c>
      <c r="M11" s="15">
        <v>64389.798999999999</v>
      </c>
      <c r="N11" s="16" t="s">
        <v>191</v>
      </c>
      <c r="O11" s="17">
        <f>IF(RUN_YEARS &gt; 1,(A1L104C1 + A1L104C2) / 2, 0)</f>
        <v>52846.764999999999</v>
      </c>
      <c r="P11" s="16" t="s">
        <v>192</v>
      </c>
      <c r="Q11" s="17">
        <f>IF(RUN_YEARS &gt; 2,(A1L104C1 + A1L104C2 + A1L104C3) / 3, 0)</f>
        <v>52865.630666666664</v>
      </c>
      <c r="R11" s="16" t="s">
        <v>193</v>
      </c>
      <c r="S11" s="17">
        <f>IF(RUN_YEARS &gt; 3,(A1L104C1 + A1L104C2 + A1L104C3 + A1L104C4) / 4, 0)</f>
        <v>55067.065000000002</v>
      </c>
      <c r="T11" s="16" t="s">
        <v>194</v>
      </c>
      <c r="U11" s="17">
        <f>IF(RUN_YEARS &gt; 4,(A1L104C1 + A1L104C2 + A1L104C3 + A1L104C4 + A1L104C5) / 5, 0)</f>
        <v>56931.611799999999</v>
      </c>
    </row>
    <row r="12" spans="1:21" x14ac:dyDescent="0.3">
      <c r="A12" s="11">
        <v>105</v>
      </c>
      <c r="B12" s="14" t="s">
        <v>62</v>
      </c>
      <c r="C12" s="11" t="s">
        <v>63</v>
      </c>
      <c r="D12" s="16" t="s">
        <v>174</v>
      </c>
      <c r="E12" s="15">
        <v>18275.418000000001</v>
      </c>
      <c r="F12" s="16" t="s">
        <v>175</v>
      </c>
      <c r="G12" s="15">
        <v>17188.638999999999</v>
      </c>
      <c r="H12" s="16" t="s">
        <v>176</v>
      </c>
      <c r="I12" s="15">
        <v>16936.05</v>
      </c>
      <c r="J12" s="16" t="s">
        <v>177</v>
      </c>
      <c r="K12" s="15">
        <v>24398.203000000001</v>
      </c>
      <c r="L12" s="16" t="s">
        <v>178</v>
      </c>
      <c r="M12" s="15">
        <v>32305.306</v>
      </c>
      <c r="N12" s="16" t="s">
        <v>195</v>
      </c>
      <c r="O12" s="17">
        <f>IF(RUN_YEARS &gt; 1,(A1L105C1 + A1L105C2) / 2, 0)</f>
        <v>17732.0285</v>
      </c>
      <c r="P12" s="16" t="s">
        <v>196</v>
      </c>
      <c r="Q12" s="17">
        <f>IF(RUN_YEARS &gt; 2,(A1L105C1 + A1L105C2 + A1L105C3) / 3, 0)</f>
        <v>17466.702333333335</v>
      </c>
      <c r="R12" s="16" t="s">
        <v>197</v>
      </c>
      <c r="S12" s="17">
        <f>IF(RUN_YEARS &gt; 3,(A1L105C1 + A1L105C2 + A1L105C3 + A1L105C4) / 4, 0)</f>
        <v>19199.577499999999</v>
      </c>
      <c r="T12" s="16" t="s">
        <v>198</v>
      </c>
      <c r="U12" s="17">
        <f>IF(RUN_YEARS &gt; 4,(A1L105C1 + A1L105C2 + A1L105C3 + A1L105C4 + A1L105C5) / 5, 0)</f>
        <v>21820.7232</v>
      </c>
    </row>
    <row r="13" spans="1:21" x14ac:dyDescent="0.3">
      <c r="A13" s="11">
        <v>106</v>
      </c>
      <c r="B13" s="14" t="s">
        <v>64</v>
      </c>
      <c r="C13" s="11" t="s">
        <v>65</v>
      </c>
      <c r="D13" s="16" t="s">
        <v>174</v>
      </c>
      <c r="E13" s="15">
        <v>17518.919000000002</v>
      </c>
      <c r="F13" s="16" t="s">
        <v>175</v>
      </c>
      <c r="G13" s="15">
        <v>19484.003000000001</v>
      </c>
      <c r="H13" s="16" t="s">
        <v>176</v>
      </c>
      <c r="I13" s="15">
        <v>22114.547999999999</v>
      </c>
      <c r="J13" s="16" t="s">
        <v>177</v>
      </c>
      <c r="K13" s="15">
        <v>21289.261999999999</v>
      </c>
      <c r="L13" s="16" t="s">
        <v>178</v>
      </c>
      <c r="M13" s="15">
        <v>19515.652999999998</v>
      </c>
      <c r="N13" s="16" t="s">
        <v>199</v>
      </c>
      <c r="O13" s="17">
        <f>IF(RUN_YEARS &gt; 1,(A1L106C1 + A1L106C2) / 2, 0)</f>
        <v>18501.461000000003</v>
      </c>
      <c r="P13" s="16" t="s">
        <v>200</v>
      </c>
      <c r="Q13" s="17">
        <f>IF(RUN_YEARS &gt; 2,(A1L106C1 + A1L106C2 + A1L106C3) / 3, 0)</f>
        <v>19705.823333333334</v>
      </c>
      <c r="R13" s="16" t="s">
        <v>201</v>
      </c>
      <c r="S13" s="17">
        <f>IF(RUN_YEARS &gt; 3,(A1L106C1 + A1L106C2 + A1L106C3 + A1L106C4) / 4, 0)</f>
        <v>20101.683000000001</v>
      </c>
      <c r="T13" s="16" t="s">
        <v>202</v>
      </c>
      <c r="U13" s="17">
        <f>IF(RUN_YEARS &gt; 4,(A1L106C1 + A1L106C2 + A1L106C3 + A1L106C4 + A1L106C5) / 5, 0)</f>
        <v>19984.477000000003</v>
      </c>
    </row>
    <row r="14" spans="1:21" x14ac:dyDescent="0.3">
      <c r="A14" s="11">
        <v>107</v>
      </c>
      <c r="B14" s="14" t="s">
        <v>66</v>
      </c>
      <c r="C14" s="11" t="s">
        <v>67</v>
      </c>
      <c r="D14" s="16" t="s">
        <v>174</v>
      </c>
      <c r="E14" s="15">
        <v>72945.682000000001</v>
      </c>
      <c r="F14" s="16" t="s">
        <v>175</v>
      </c>
      <c r="G14" s="15">
        <v>73776.497000000003</v>
      </c>
      <c r="H14" s="16" t="s">
        <v>176</v>
      </c>
      <c r="I14" s="15">
        <v>72031.932000000001</v>
      </c>
      <c r="J14" s="16" t="s">
        <v>177</v>
      </c>
      <c r="K14" s="15">
        <v>81748.320999999996</v>
      </c>
      <c r="L14" s="16" t="s">
        <v>178</v>
      </c>
      <c r="M14" s="15">
        <v>98863.816000000006</v>
      </c>
      <c r="N14" s="16" t="s">
        <v>203</v>
      </c>
      <c r="O14" s="17">
        <f>IF(RUN_YEARS &gt; 1,(A1L107C1 + A1L107C2) / 2, 0)</f>
        <v>73361.089500000002</v>
      </c>
      <c r="P14" s="16" t="s">
        <v>204</v>
      </c>
      <c r="Q14" s="17">
        <f>IF(RUN_YEARS &gt; 2,(A1L107C1 + A1L107C2 + A1L107C3) / 3, 0)</f>
        <v>72918.036999999997</v>
      </c>
      <c r="R14" s="16" t="s">
        <v>205</v>
      </c>
      <c r="S14" s="17">
        <f>IF(RUN_YEARS &gt; 3,(A1L107C1 + A1L107C2 + A1L107C3 + A1L107C4) / 4, 0)</f>
        <v>75125.608000000007</v>
      </c>
      <c r="T14" s="16" t="s">
        <v>206</v>
      </c>
      <c r="U14" s="17">
        <f>IF(RUN_YEARS &gt; 4,(A1L107C1 + A1L107C2 + A1L107C3 + A1L107C4 + A1L107C5) / 5, 0)</f>
        <v>79873.24960000001</v>
      </c>
    </row>
    <row r="15" spans="1:21" x14ac:dyDescent="0.3">
      <c r="A15" s="11">
        <v>108</v>
      </c>
      <c r="B15" s="14" t="s">
        <v>68</v>
      </c>
      <c r="C15" s="11" t="s">
        <v>69</v>
      </c>
      <c r="D15" s="16" t="s">
        <v>174</v>
      </c>
      <c r="E15" s="15">
        <v>108740.019</v>
      </c>
      <c r="F15" s="16" t="s">
        <v>175</v>
      </c>
      <c r="G15" s="15">
        <v>110449.139</v>
      </c>
      <c r="H15" s="16" t="s">
        <v>176</v>
      </c>
      <c r="I15" s="15">
        <v>111082.53</v>
      </c>
      <c r="J15" s="16" t="s">
        <v>177</v>
      </c>
      <c r="K15" s="15">
        <v>127435.787</v>
      </c>
      <c r="L15" s="16" t="s">
        <v>178</v>
      </c>
      <c r="M15" s="15">
        <v>150684.77499999999</v>
      </c>
      <c r="N15" s="16" t="s">
        <v>207</v>
      </c>
      <c r="O15" s="17">
        <f>IF(RUN_YEARS &gt; 1,(A1L108C1 + A1L108C2) / 2, 0)</f>
        <v>109594.579</v>
      </c>
      <c r="P15" s="16" t="s">
        <v>208</v>
      </c>
      <c r="Q15" s="17">
        <f>IF(RUN_YEARS &gt; 2,(A1L108C1 + A1L108C2 + A1L108C3) / 3, 0)</f>
        <v>110090.56266666665</v>
      </c>
      <c r="R15" s="16" t="s">
        <v>209</v>
      </c>
      <c r="S15" s="17">
        <f>IF(RUN_YEARS &gt; 3,(A1L108C1 + A1L108C2 + A1L108C3 + A1L108C4) / 4, 0)</f>
        <v>114426.86874999999</v>
      </c>
      <c r="T15" s="16" t="s">
        <v>210</v>
      </c>
      <c r="U15" s="17">
        <f>IF(RUN_YEARS &gt; 4,(A1L108C1 + A1L108C2 + A1L108C3 + A1L108C4 + A1L108C5) / 5, 0)</f>
        <v>121678.45</v>
      </c>
    </row>
    <row r="16" spans="1:21" x14ac:dyDescent="0.3">
      <c r="A16" s="11">
        <v>109</v>
      </c>
      <c r="B16" s="14" t="s">
        <v>70</v>
      </c>
      <c r="C16" s="11" t="s">
        <v>71</v>
      </c>
      <c r="D16" s="16" t="s">
        <v>174</v>
      </c>
      <c r="E16" s="15">
        <v>4459.88</v>
      </c>
      <c r="F16" s="16" t="s">
        <v>175</v>
      </c>
      <c r="G16" s="15">
        <v>3879.2719999999999</v>
      </c>
      <c r="H16" s="16" t="s">
        <v>176</v>
      </c>
      <c r="I16" s="15">
        <v>3447.87</v>
      </c>
      <c r="J16" s="16" t="s">
        <v>177</v>
      </c>
      <c r="K16" s="15">
        <v>3530.502</v>
      </c>
      <c r="L16" s="16" t="s">
        <v>178</v>
      </c>
      <c r="M16" s="15">
        <v>3783.7139999999999</v>
      </c>
      <c r="N16" s="16" t="s">
        <v>211</v>
      </c>
      <c r="O16" s="17">
        <f>IF(RUN_YEARS &gt; 1,(A1L109C1 + A1L109C2) / 2, 0)</f>
        <v>4169.576</v>
      </c>
      <c r="P16" s="16" t="s">
        <v>212</v>
      </c>
      <c r="Q16" s="17">
        <f>IF(RUN_YEARS &gt; 2,(A1L109C1 + A1L109C2 + A1L109C3) / 3, 0)</f>
        <v>3929.0073333333335</v>
      </c>
      <c r="R16" s="16" t="s">
        <v>213</v>
      </c>
      <c r="S16" s="17">
        <f>IF(RUN_YEARS &gt; 3,(A1L109C1 + A1L109C2 + A1L109C3 + A1L109C4) / 4, 0)</f>
        <v>3829.3810000000003</v>
      </c>
      <c r="T16" s="16" t="s">
        <v>214</v>
      </c>
      <c r="U16" s="17">
        <f>IF(RUN_YEARS &gt; 4,(A1L109C1 + A1L109C2 + A1L109C3 + A1L109C4 + A1L109C5) / 5, 0)</f>
        <v>3820.2476000000001</v>
      </c>
    </row>
    <row r="17" spans="1:21" x14ac:dyDescent="0.3">
      <c r="A17" s="11">
        <v>110</v>
      </c>
      <c r="B17" s="14" t="s">
        <v>72</v>
      </c>
      <c r="C17" s="11" t="s">
        <v>73</v>
      </c>
      <c r="D17" s="16" t="s">
        <v>174</v>
      </c>
      <c r="E17" s="15">
        <v>8436.2330000000002</v>
      </c>
      <c r="F17" s="16" t="s">
        <v>175</v>
      </c>
      <c r="G17" s="15">
        <v>8577.1010000000006</v>
      </c>
      <c r="H17" s="16" t="s">
        <v>176</v>
      </c>
      <c r="I17" s="15">
        <v>8749.5889999999999</v>
      </c>
      <c r="J17" s="16" t="s">
        <v>177</v>
      </c>
      <c r="K17" s="15">
        <v>10116.858</v>
      </c>
      <c r="L17" s="16" t="s">
        <v>178</v>
      </c>
      <c r="M17" s="15">
        <v>10806.348</v>
      </c>
      <c r="N17" s="16" t="s">
        <v>215</v>
      </c>
      <c r="O17" s="17">
        <f>IF(RUN_YEARS &gt; 1,(A1L110C1 + A1L110C2) / 2, 0)</f>
        <v>8506.6670000000013</v>
      </c>
      <c r="P17" s="16" t="s">
        <v>216</v>
      </c>
      <c r="Q17" s="17">
        <f>IF(RUN_YEARS &gt; 2,(A1L110C1 + A1L110C2 + A1L110C3) / 3, 0)</f>
        <v>8587.6410000000014</v>
      </c>
      <c r="R17" s="16" t="s">
        <v>217</v>
      </c>
      <c r="S17" s="17">
        <f>IF(RUN_YEARS &gt; 3,(A1L110C1 + A1L110C2 + A1L110C3 + A1L110C4) / 4, 0)</f>
        <v>8969.9452500000007</v>
      </c>
      <c r="T17" s="16" t="s">
        <v>218</v>
      </c>
      <c r="U17" s="17">
        <f>IF(RUN_YEARS &gt; 4,(A1L110C1 + A1L110C2 + A1L110C3 + A1L110C4 + A1L110C5) / 5, 0)</f>
        <v>9337.2258000000002</v>
      </c>
    </row>
    <row r="18" spans="1:21" x14ac:dyDescent="0.3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12896.113000000001</v>
      </c>
      <c r="F18" s="16" t="s">
        <v>220</v>
      </c>
      <c r="G18" s="17">
        <f>(A1L109C2 + A1L110C2)</f>
        <v>12456.373</v>
      </c>
      <c r="H18" s="16" t="s">
        <v>221</v>
      </c>
      <c r="I18" s="17">
        <f>(A1L109C3 + A1L110C3)</f>
        <v>12197.458999999999</v>
      </c>
      <c r="J18" s="16" t="s">
        <v>222</v>
      </c>
      <c r="K18" s="17">
        <f>(A1L109C4 + A1L110C4)</f>
        <v>13647.36</v>
      </c>
      <c r="L18" s="16" t="s">
        <v>223</v>
      </c>
      <c r="M18" s="17">
        <f>(A1L109C5 + A1L110C5)</f>
        <v>14590.062</v>
      </c>
      <c r="N18" s="16" t="s">
        <v>224</v>
      </c>
      <c r="O18" s="17">
        <f>IF(RUN_YEARS &gt; 1,(_xlfn.SINGLE(A1L111C1) +_xlfn.SINGLE( A1L111C2)) / 2, 0)</f>
        <v>12676.243</v>
      </c>
      <c r="P18" s="16" t="s">
        <v>225</v>
      </c>
      <c r="Q18" s="17">
        <f>IF(RUN_YEARS &gt; 2,(_xlfn.SINGLE(A1L111C1) +_xlfn.SINGLE( A1L111C2) +_xlfn.SINGLE( A1L111C3)) / 3, 0)</f>
        <v>12516.648333333333</v>
      </c>
      <c r="R18" s="16" t="s">
        <v>226</v>
      </c>
      <c r="S18" s="17">
        <f>IF(RUN_YEARS &gt; 3,(_xlfn.SINGLE(A1L111C1) +_xlfn.SINGLE( A1L111C2) +_xlfn.SINGLE( A1L111C3) +_xlfn.SINGLE( A1L111C4)) / 4, 0)</f>
        <v>12799.32625</v>
      </c>
      <c r="T18" s="16" t="s">
        <v>227</v>
      </c>
      <c r="U18" s="17">
        <f>IF(RUN_YEARS &gt; 4,(_xlfn.SINGLE(A1L111C1) +_xlfn.SINGLE( A1L111C2) +_xlfn.SINGLE( A1L111C3) +_xlfn.SINGLE( A1L111C4) +_xlfn.SINGLE( A1L111C5)) / 5, 0)</f>
        <v>13157.473399999999</v>
      </c>
    </row>
    <row r="19" spans="1:21" x14ac:dyDescent="0.3">
      <c r="A19" s="11">
        <v>112</v>
      </c>
      <c r="B19" s="14" t="s">
        <v>76</v>
      </c>
      <c r="C19" s="11" t="s">
        <v>77</v>
      </c>
      <c r="D19" s="16" t="s">
        <v>174</v>
      </c>
      <c r="E19" s="15">
        <v>121636.132</v>
      </c>
      <c r="F19" s="16" t="s">
        <v>175</v>
      </c>
      <c r="G19" s="15">
        <v>122905.512</v>
      </c>
      <c r="H19" s="16" t="s">
        <v>176</v>
      </c>
      <c r="I19" s="15">
        <v>123279.989</v>
      </c>
      <c r="J19" s="16" t="s">
        <v>177</v>
      </c>
      <c r="K19" s="15">
        <v>141083.147</v>
      </c>
      <c r="L19" s="16" t="s">
        <v>178</v>
      </c>
      <c r="M19" s="15">
        <v>165274.837</v>
      </c>
      <c r="N19" s="16" t="s">
        <v>228</v>
      </c>
      <c r="O19" s="17">
        <f>IF(RUN_YEARS &gt; 1,(A1L112C1 + A1L112C2) / 2, 0)</f>
        <v>122270.822</v>
      </c>
      <c r="P19" s="16" t="s">
        <v>229</v>
      </c>
      <c r="Q19" s="17">
        <f>IF(RUN_YEARS &gt; 2,(A1L112C1 + A1L112C2 + A1L112C3) / 3, 0)</f>
        <v>122607.21100000001</v>
      </c>
      <c r="R19" s="16" t="s">
        <v>230</v>
      </c>
      <c r="S19" s="17">
        <f>IF(RUN_YEARS &gt; 3,(A1L112C1 + A1L112C2 + A1L112C3 + A1L112C4) / 4, 0)</f>
        <v>127226.19500000001</v>
      </c>
      <c r="T19" s="16" t="s">
        <v>231</v>
      </c>
      <c r="U19" s="17">
        <f>IF(RUN_YEARS &gt; 4,(A1L112C1 + A1L112C2 + A1L112C3 + A1L112C4 + A1L112C5) / 5, 0)</f>
        <v>134835.92340000003</v>
      </c>
    </row>
    <row r="20" spans="1:21" x14ac:dyDescent="0.3">
      <c r="A20" s="11">
        <v>113</v>
      </c>
      <c r="B20" s="14" t="s">
        <v>78</v>
      </c>
      <c r="C20" s="11" t="s">
        <v>79</v>
      </c>
      <c r="D20" s="16" t="s">
        <v>174</v>
      </c>
      <c r="E20" s="15">
        <v>53</v>
      </c>
      <c r="F20" s="16" t="s">
        <v>175</v>
      </c>
      <c r="G20" s="15">
        <v>52</v>
      </c>
      <c r="H20" s="16" t="s">
        <v>176</v>
      </c>
      <c r="I20" s="15">
        <v>76</v>
      </c>
      <c r="J20" s="16" t="s">
        <v>177</v>
      </c>
      <c r="K20" s="15">
        <v>73</v>
      </c>
      <c r="L20" s="16" t="s">
        <v>178</v>
      </c>
      <c r="M20" s="15">
        <v>79</v>
      </c>
      <c r="N20" s="16" t="s">
        <v>232</v>
      </c>
      <c r="O20" s="17">
        <f>IF(RUN_YEARS &gt; 1,(A1L113C1 + A1L113C2) / 2, 0)</f>
        <v>52.5</v>
      </c>
      <c r="P20" s="16" t="s">
        <v>233</v>
      </c>
      <c r="Q20" s="17">
        <f>IF(RUN_YEARS &gt; 2,(A1L113C1 + A1L113C2 + A1L113C3) / 3, 0)</f>
        <v>60.333333333333336</v>
      </c>
      <c r="R20" s="16" t="s">
        <v>234</v>
      </c>
      <c r="S20" s="17">
        <f>IF(RUN_YEARS &gt; 3,(A1L113C1 + A1L113C2 + A1L113C3 + A1L113C4) / 4, 0)</f>
        <v>63.5</v>
      </c>
      <c r="T20" s="16" t="s">
        <v>235</v>
      </c>
      <c r="U20" s="17">
        <f>IF(RUN_YEARS &gt; 4,(A1L113C1 + A1L113C2 + A1L113C3 + A1L113C4 + A1L113C5) / 5, 0)</f>
        <v>66.599999999999994</v>
      </c>
    </row>
    <row r="21" spans="1:21" x14ac:dyDescent="0.3">
      <c r="A21" s="11">
        <v>114</v>
      </c>
      <c r="B21" s="14" t="s">
        <v>80</v>
      </c>
      <c r="C21" s="11" t="s">
        <v>81</v>
      </c>
      <c r="D21" s="16" t="s">
        <v>174</v>
      </c>
      <c r="E21" s="15">
        <v>4120774</v>
      </c>
      <c r="F21" s="16" t="s">
        <v>175</v>
      </c>
      <c r="G21" s="15">
        <v>4133200</v>
      </c>
      <c r="H21" s="16" t="s">
        <v>176</v>
      </c>
      <c r="I21" s="15">
        <v>4081695</v>
      </c>
      <c r="J21" s="16" t="s">
        <v>177</v>
      </c>
      <c r="K21" s="15">
        <v>4569986</v>
      </c>
      <c r="L21" s="16" t="s">
        <v>178</v>
      </c>
      <c r="M21" s="15">
        <v>4709964</v>
      </c>
      <c r="N21" s="16" t="s">
        <v>236</v>
      </c>
      <c r="O21" s="17">
        <f>IF(RUN_YEARS &gt; 1,(A1L114C1 + A1L114C2) / 2, 0)</f>
        <v>4126987</v>
      </c>
      <c r="P21" s="16" t="s">
        <v>237</v>
      </c>
      <c r="Q21" s="17">
        <f>IF(RUN_YEARS &gt; 2,(A1L114C1 + A1L114C2 + A1L114C3) / 3, 0)</f>
        <v>4111889.6666666665</v>
      </c>
      <c r="R21" s="16" t="s">
        <v>238</v>
      </c>
      <c r="S21" s="17">
        <f>IF(RUN_YEARS &gt; 3,(A1L114C1 + A1L114C2 + A1L114C3 + A1L114C4) / 4, 0)</f>
        <v>4226413.75</v>
      </c>
      <c r="T21" s="16" t="s">
        <v>239</v>
      </c>
      <c r="U21" s="17">
        <f>IF(RUN_YEARS &gt; 4,(A1L114C1 + A1L114C2 + A1L114C3 + A1L114C4 + A1L114C5) / 5, 0)</f>
        <v>4323123.8</v>
      </c>
    </row>
    <row r="22" spans="1:21" x14ac:dyDescent="0.3">
      <c r="A22" s="11">
        <v>115</v>
      </c>
      <c r="B22" s="14" t="s">
        <v>82</v>
      </c>
      <c r="C22" s="11" t="s">
        <v>83</v>
      </c>
      <c r="D22" s="16" t="s">
        <v>174</v>
      </c>
      <c r="E22" s="15">
        <v>887995</v>
      </c>
      <c r="F22" s="16" t="s">
        <v>175</v>
      </c>
      <c r="G22" s="15">
        <v>991720</v>
      </c>
      <c r="H22" s="16" t="s">
        <v>176</v>
      </c>
      <c r="I22" s="15">
        <v>952586</v>
      </c>
      <c r="J22" s="16" t="s">
        <v>177</v>
      </c>
      <c r="K22" s="15">
        <v>1212052</v>
      </c>
      <c r="L22" s="16" t="s">
        <v>178</v>
      </c>
      <c r="M22" s="15">
        <v>1281309</v>
      </c>
      <c r="N22" s="16" t="s">
        <v>240</v>
      </c>
      <c r="O22" s="17">
        <f>IF(RUN_YEARS &gt; 1,(A1L115C1 + A1L115C2) / 2, 0)</f>
        <v>939857.5</v>
      </c>
      <c r="P22" s="16" t="s">
        <v>241</v>
      </c>
      <c r="Q22" s="17">
        <f>IF(RUN_YEARS &gt; 2,(A1L115C1 + A1L115C2 + A1L115C3) / 3, 0)</f>
        <v>944100.33333333337</v>
      </c>
      <c r="R22" s="16" t="s">
        <v>242</v>
      </c>
      <c r="S22" s="17">
        <f>IF(RUN_YEARS &gt; 3,(A1L115C1 + A1L115C2 + A1L115C3 + A1L115C4) / 4, 0)</f>
        <v>1011088.25</v>
      </c>
      <c r="T22" s="16" t="s">
        <v>243</v>
      </c>
      <c r="U22" s="17">
        <f>IF(RUN_YEARS &gt; 4,(A1L115C1 + A1L115C2 + A1L115C3 + A1L115C4 + A1L115C5) / 5, 0)</f>
        <v>1065132.3999999999</v>
      </c>
    </row>
    <row r="23" spans="1:21" x14ac:dyDescent="0.3">
      <c r="A23" s="11">
        <v>116</v>
      </c>
      <c r="B23" s="14" t="s">
        <v>84</v>
      </c>
      <c r="C23" s="11" t="s">
        <v>85</v>
      </c>
      <c r="D23" s="16" t="s">
        <v>174</v>
      </c>
      <c r="E23" s="15">
        <v>423259</v>
      </c>
      <c r="F23" s="16" t="s">
        <v>175</v>
      </c>
      <c r="G23" s="15">
        <v>374280</v>
      </c>
      <c r="H23" s="16" t="s">
        <v>176</v>
      </c>
      <c r="I23" s="15">
        <v>384283</v>
      </c>
      <c r="J23" s="16" t="s">
        <v>177</v>
      </c>
      <c r="K23" s="15">
        <v>466153</v>
      </c>
      <c r="L23" s="16" t="s">
        <v>178</v>
      </c>
      <c r="M23" s="15">
        <v>344562</v>
      </c>
      <c r="N23" s="16" t="s">
        <v>244</v>
      </c>
      <c r="O23" s="17">
        <f>IF(RUN_YEARS &gt; 1,(A1L116C1 + A1L116C2) / 2, 0)</f>
        <v>398769.5</v>
      </c>
      <c r="P23" s="16" t="s">
        <v>245</v>
      </c>
      <c r="Q23" s="17">
        <f>IF(RUN_YEARS &gt; 2,(A1L116C1 + A1L116C2 + A1L116C3) / 3, 0)</f>
        <v>393940.66666666669</v>
      </c>
      <c r="R23" s="16" t="s">
        <v>246</v>
      </c>
      <c r="S23" s="17">
        <f>IF(RUN_YEARS &gt; 3,(A1L116C1 + A1L116C2 + A1L116C3 + A1L116C4) / 4, 0)</f>
        <v>411993.75</v>
      </c>
      <c r="T23" s="16" t="s">
        <v>247</v>
      </c>
      <c r="U23" s="17">
        <f>IF(RUN_YEARS &gt; 4,(A1L116C1 + A1L116C2 + A1L116C3 + A1L116C4 + A1L116C5) / 5, 0)</f>
        <v>398507.4</v>
      </c>
    </row>
    <row r="24" spans="1:21" x14ac:dyDescent="0.3">
      <c r="A24" s="11">
        <v>117</v>
      </c>
      <c r="B24" s="14" t="s">
        <v>86</v>
      </c>
      <c r="C24" s="11" t="s">
        <v>87</v>
      </c>
      <c r="D24" s="16" t="s">
        <v>174</v>
      </c>
      <c r="E24" s="15">
        <v>2809520</v>
      </c>
      <c r="F24" s="16" t="s">
        <v>175</v>
      </c>
      <c r="G24" s="15">
        <v>2767200</v>
      </c>
      <c r="H24" s="16" t="s">
        <v>176</v>
      </c>
      <c r="I24" s="15">
        <v>2744826</v>
      </c>
      <c r="J24" s="16" t="s">
        <v>177</v>
      </c>
      <c r="K24" s="15">
        <v>2891781</v>
      </c>
      <c r="L24" s="16" t="s">
        <v>178</v>
      </c>
      <c r="M24" s="15">
        <v>3084093</v>
      </c>
      <c r="N24" s="16" t="s">
        <v>248</v>
      </c>
      <c r="O24" s="17">
        <f>IF(RUN_YEARS &gt; 1,(A1L117C1 + A1L117C2) / 2, 0)</f>
        <v>2788360</v>
      </c>
      <c r="P24" s="16" t="s">
        <v>249</v>
      </c>
      <c r="Q24" s="17">
        <f>IF(RUN_YEARS &gt; 2,(A1L117C1 + A1L117C2 + A1L117C3) / 3, 0)</f>
        <v>2773848.6666666665</v>
      </c>
      <c r="R24" s="16" t="s">
        <v>250</v>
      </c>
      <c r="S24" s="17">
        <f>IF(RUN_YEARS &gt; 3,(A1L117C1 + A1L117C2 + A1L117C3 + A1L117C4) / 4, 0)</f>
        <v>2803331.75</v>
      </c>
      <c r="T24" s="16" t="s">
        <v>251</v>
      </c>
      <c r="U24" s="17">
        <f>IF(RUN_YEARS &gt; 4,(A1L117C1 + A1L117C2 + A1L117C3 + A1L117C4 + A1L117C5) / 5, 0)</f>
        <v>2859484</v>
      </c>
    </row>
    <row r="25" spans="1:21" x14ac:dyDescent="0.3">
      <c r="A25" s="11">
        <v>118</v>
      </c>
      <c r="B25" s="14" t="s">
        <v>88</v>
      </c>
      <c r="C25" s="11" t="s">
        <v>89</v>
      </c>
      <c r="D25" s="16" t="s">
        <v>174</v>
      </c>
      <c r="E25" s="15">
        <v>25301086</v>
      </c>
      <c r="F25" s="16" t="s">
        <v>175</v>
      </c>
      <c r="G25" s="15">
        <v>25625839</v>
      </c>
      <c r="H25" s="16" t="s">
        <v>176</v>
      </c>
      <c r="I25" s="15">
        <v>25326927</v>
      </c>
      <c r="J25" s="16" t="s">
        <v>177</v>
      </c>
      <c r="K25" s="15">
        <v>28856795</v>
      </c>
      <c r="L25" s="16" t="s">
        <v>178</v>
      </c>
      <c r="M25" s="15">
        <v>29466218</v>
      </c>
      <c r="N25" s="16" t="s">
        <v>252</v>
      </c>
      <c r="O25" s="17">
        <f>IF(RUN_YEARS &gt; 1,(A1L118C1 + A1L118C2) / 2, 0)</f>
        <v>25463462.5</v>
      </c>
      <c r="P25" s="16" t="s">
        <v>253</v>
      </c>
      <c r="Q25" s="17">
        <f>IF(RUN_YEARS &gt; 2,(A1L118C1 + A1L118C2 + A1L118C3) / 3, 0)</f>
        <v>25417950.666666668</v>
      </c>
      <c r="R25" s="16" t="s">
        <v>254</v>
      </c>
      <c r="S25" s="17">
        <f>IF(RUN_YEARS &gt; 3,(A1L118C1 + A1L118C2 + A1L118C3 + A1L118C4) / 4, 0)</f>
        <v>26277661.75</v>
      </c>
      <c r="T25" s="16" t="s">
        <v>255</v>
      </c>
      <c r="U25" s="17">
        <f>IF(RUN_YEARS &gt; 4,(A1L118C1 + A1L118C2 + A1L118C3 + A1L118C4 + A1L118C5) / 5, 0)</f>
        <v>26915373</v>
      </c>
    </row>
    <row r="26" spans="1:21" x14ac:dyDescent="0.3">
      <c r="A26" s="11">
        <v>119</v>
      </c>
      <c r="B26" s="14" t="s">
        <v>90</v>
      </c>
      <c r="C26" s="11" t="s">
        <v>91</v>
      </c>
      <c r="D26" s="16" t="s">
        <v>174</v>
      </c>
      <c r="E26" s="15">
        <v>77060675</v>
      </c>
      <c r="F26" s="16" t="s">
        <v>175</v>
      </c>
      <c r="G26" s="15">
        <v>72378729</v>
      </c>
      <c r="H26" s="16" t="s">
        <v>176</v>
      </c>
      <c r="I26" s="15">
        <v>69122791</v>
      </c>
      <c r="J26" s="16" t="s">
        <v>177</v>
      </c>
      <c r="K26" s="15">
        <v>96362217</v>
      </c>
      <c r="L26" s="16" t="s">
        <v>178</v>
      </c>
      <c r="M26" s="15">
        <v>103388511</v>
      </c>
      <c r="N26" s="16" t="s">
        <v>256</v>
      </c>
      <c r="O26" s="17">
        <f>IF(RUN_YEARS &gt; 1,(A1L119C1 + A1L119C2) / 2, 0)</f>
        <v>74719702</v>
      </c>
      <c r="P26" s="16" t="s">
        <v>257</v>
      </c>
      <c r="Q26" s="17">
        <f>IF(RUN_YEARS &gt; 2,(A1L119C1 + A1L119C2 + A1L119C3) / 3, 0)</f>
        <v>72854065</v>
      </c>
      <c r="R26" s="16" t="s">
        <v>258</v>
      </c>
      <c r="S26" s="17">
        <f>IF(RUN_YEARS &gt; 3,(A1L119C1 + A1L119C2 + A1L119C3 + A1L119C4) / 4, 0)</f>
        <v>78731103</v>
      </c>
      <c r="T26" s="16" t="s">
        <v>259</v>
      </c>
      <c r="U26" s="17">
        <f>IF(RUN_YEARS &gt; 4,(A1L119C1 + A1L119C2 + A1L119C3 + A1L119C4 + A1L119C5) / 5, 0)</f>
        <v>83662584.599999994</v>
      </c>
    </row>
    <row r="27" spans="1:21" x14ac:dyDescent="0.3">
      <c r="A27" s="11">
        <v>120</v>
      </c>
      <c r="B27" s="14" t="s">
        <v>92</v>
      </c>
      <c r="C27" s="11" t="s">
        <v>93</v>
      </c>
      <c r="D27" s="16" t="s">
        <v>174</v>
      </c>
      <c r="E27" s="15">
        <v>32051147</v>
      </c>
      <c r="F27" s="16" t="s">
        <v>175</v>
      </c>
      <c r="G27" s="15">
        <v>41106654</v>
      </c>
      <c r="H27" s="16" t="s">
        <v>176</v>
      </c>
      <c r="I27" s="15">
        <v>42804009</v>
      </c>
      <c r="J27" s="16" t="s">
        <v>177</v>
      </c>
      <c r="K27" s="15">
        <v>38207172</v>
      </c>
      <c r="L27" s="16" t="s">
        <v>178</v>
      </c>
      <c r="M27" s="15">
        <v>27429055</v>
      </c>
      <c r="N27" s="16" t="s">
        <v>260</v>
      </c>
      <c r="O27" s="17">
        <f>IF(RUN_YEARS &gt; 1,(A1L120C1 + A1L120C2) / 2, 0)</f>
        <v>36578900.5</v>
      </c>
      <c r="P27" s="16" t="s">
        <v>261</v>
      </c>
      <c r="Q27" s="17">
        <f>IF(RUN_YEARS &gt; 2,(A1L120C1 + A1L120C2 + A1L120C3) / 3, 0)</f>
        <v>38653936.666666664</v>
      </c>
      <c r="R27" s="16" t="s">
        <v>262</v>
      </c>
      <c r="S27" s="17">
        <f>IF(RUN_YEARS &gt; 3,(A1L120C1 + A1L120C2 + A1L120C3 + A1L120C4) / 4, 0)</f>
        <v>38542245.5</v>
      </c>
      <c r="T27" s="16" t="s">
        <v>263</v>
      </c>
      <c r="U27" s="17">
        <f>IF(RUN_YEARS &gt; 4,(A1L120C1 + A1L120C2 + A1L120C3 + A1L120C4 + A1L120C5) / 5, 0)</f>
        <v>36319607.399999999</v>
      </c>
    </row>
    <row r="28" spans="1:21" x14ac:dyDescent="0.3">
      <c r="A28" s="11">
        <v>121</v>
      </c>
      <c r="B28" s="14" t="s">
        <v>94</v>
      </c>
      <c r="C28" s="11" t="s">
        <v>95</v>
      </c>
      <c r="D28" s="16" t="s">
        <v>174</v>
      </c>
      <c r="E28" s="15">
        <v>264845662</v>
      </c>
      <c r="F28" s="16" t="s">
        <v>175</v>
      </c>
      <c r="G28" s="15">
        <v>260948598</v>
      </c>
      <c r="H28" s="16" t="s">
        <v>176</v>
      </c>
      <c r="I28" s="15">
        <v>244325549</v>
      </c>
      <c r="J28" s="16" t="s">
        <v>177</v>
      </c>
      <c r="K28" s="15">
        <v>251732239</v>
      </c>
      <c r="L28" s="16" t="s">
        <v>178</v>
      </c>
      <c r="M28" s="15">
        <v>269652067</v>
      </c>
      <c r="N28" s="16" t="s">
        <v>264</v>
      </c>
      <c r="O28" s="17">
        <f>IF(RUN_YEARS &gt; 1,(A1L121C1 + A1L121C2) / 2, 0)</f>
        <v>262897130</v>
      </c>
      <c r="P28" s="16" t="s">
        <v>265</v>
      </c>
      <c r="Q28" s="17">
        <f>IF(RUN_YEARS &gt; 2,(A1L121C1 + A1L121C2 + A1L121C3) / 3, 0)</f>
        <v>256706603</v>
      </c>
      <c r="R28" s="16" t="s">
        <v>266</v>
      </c>
      <c r="S28" s="17">
        <f>IF(RUN_YEARS &gt; 3,(A1L121C1 + A1L121C2 + A1L121C3 + A1L121C4) / 4, 0)</f>
        <v>255463012</v>
      </c>
      <c r="T28" s="16" t="s">
        <v>267</v>
      </c>
      <c r="U28" s="17">
        <f>IF(RUN_YEARS &gt; 4,(A1L121C1 + A1L121C2 + A1L121C3 + A1L121C4 + A1L121C5) / 5, 0)</f>
        <v>258300823</v>
      </c>
    </row>
    <row r="29" spans="1:21" x14ac:dyDescent="0.3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373957484</v>
      </c>
      <c r="F29" s="16" t="s">
        <v>269</v>
      </c>
      <c r="G29" s="17">
        <f>SUM(A1L119C2:A1L121C2)</f>
        <v>374433981</v>
      </c>
      <c r="H29" s="16" t="s">
        <v>270</v>
      </c>
      <c r="I29" s="17">
        <f>SUM(A1L119C3:A1L121C3)</f>
        <v>356252349</v>
      </c>
      <c r="J29" s="16" t="s">
        <v>271</v>
      </c>
      <c r="K29" s="17">
        <f>SUM(A1L119C4:A1L121C4)</f>
        <v>386301628</v>
      </c>
      <c r="L29" s="16" t="s">
        <v>272</v>
      </c>
      <c r="M29" s="17">
        <f>SUM(A1L119C5:A1L121C5)</f>
        <v>400469633</v>
      </c>
      <c r="N29" s="16" t="s">
        <v>273</v>
      </c>
      <c r="O29" s="17">
        <f>IF(RUN_YEARS &gt; 1,(_xlfn.SINGLE(A1L122C1) +_xlfn.SINGLE( A1L122C2)) / 2, 0)</f>
        <v>374195732.5</v>
      </c>
      <c r="P29" s="16" t="s">
        <v>274</v>
      </c>
      <c r="Q29" s="17">
        <f>IF(RUN_YEARS &gt; 2,(_xlfn.SINGLE(A1L122C1) +_xlfn.SINGLE( A1L122C2) +_xlfn.SINGLE( A1L122C3)) / 3, 0)</f>
        <v>368214604.66666669</v>
      </c>
      <c r="R29" s="16" t="s">
        <v>275</v>
      </c>
      <c r="S29" s="17">
        <f>IF(RUN_YEARS &gt; 3,(_xlfn.SINGLE(A1L122C1) +_xlfn.SINGLE( A1L122C2) +_xlfn.SINGLE( A1L122C3) +_xlfn.SINGLE( A1L122C4)) / 4, 0)</f>
        <v>372736360.5</v>
      </c>
      <c r="T29" s="16" t="s">
        <v>276</v>
      </c>
      <c r="U29" s="17">
        <f>IF(RUN_YEARS &gt; 4,(_xlfn.SINGLE(A1L122C1) +_xlfn.SINGLE( A1L122C2) +_xlfn.SINGLE( A1L122C3) +_xlfn.SINGLE( A1L122C4) +_xlfn.SINGLE( A1L122C5)) / 5, 0)</f>
        <v>378283015</v>
      </c>
    </row>
    <row r="30" spans="1:21" x14ac:dyDescent="0.3">
      <c r="A30" s="11">
        <v>123</v>
      </c>
      <c r="B30" s="14" t="s">
        <v>98</v>
      </c>
      <c r="C30" s="11" t="s">
        <v>99</v>
      </c>
      <c r="D30" s="16" t="s">
        <v>174</v>
      </c>
      <c r="E30" s="15">
        <v>400921612</v>
      </c>
      <c r="F30" s="16" t="s">
        <v>175</v>
      </c>
      <c r="G30" s="15">
        <v>401627673</v>
      </c>
      <c r="H30" s="16" t="s">
        <v>176</v>
      </c>
      <c r="I30" s="15">
        <v>383672395</v>
      </c>
      <c r="J30" s="16" t="s">
        <v>177</v>
      </c>
      <c r="K30" s="15">
        <v>417278832</v>
      </c>
      <c r="L30" s="16" t="s">
        <v>178</v>
      </c>
      <c r="M30" s="15">
        <v>432136854</v>
      </c>
      <c r="N30" s="16" t="s">
        <v>277</v>
      </c>
      <c r="O30" s="17">
        <f>IF(RUN_YEARS &gt; 1,(A1L123C1 + A1L123C2) / 2, 0)</f>
        <v>401274642.5</v>
      </c>
      <c r="P30" s="16" t="s">
        <v>278</v>
      </c>
      <c r="Q30" s="17">
        <f>IF(RUN_YEARS &gt; 2,(A1L123C1 + A1L123C2 + A1L123C3) / 3, 0)</f>
        <v>395407226.66666669</v>
      </c>
      <c r="R30" s="16" t="s">
        <v>279</v>
      </c>
      <c r="S30" s="17">
        <f>IF(RUN_YEARS &gt; 3,(A1L123C1 + A1L123C2 + A1L123C3 + A1L123C4) / 4, 0)</f>
        <v>400875128</v>
      </c>
      <c r="T30" s="16" t="s">
        <v>280</v>
      </c>
      <c r="U30" s="17">
        <f>IF(RUN_YEARS &gt; 4,(A1L123C1 + A1L123C2 + A1L123C3 + A1L123C4 + A1L123C5) / 5, 0)</f>
        <v>407127473.19999999</v>
      </c>
    </row>
    <row r="31" spans="1:21" x14ac:dyDescent="0.3">
      <c r="A31" s="11">
        <v>124</v>
      </c>
      <c r="B31" s="14" t="s">
        <v>100</v>
      </c>
      <c r="C31" s="11" t="s">
        <v>101</v>
      </c>
      <c r="D31" s="16" t="s">
        <v>174</v>
      </c>
      <c r="E31" s="15">
        <v>332724</v>
      </c>
      <c r="F31" s="16" t="s">
        <v>175</v>
      </c>
      <c r="G31" s="15">
        <v>338783</v>
      </c>
      <c r="H31" s="16" t="s">
        <v>176</v>
      </c>
      <c r="I31" s="15">
        <v>321511</v>
      </c>
      <c r="J31" s="16" t="s">
        <v>177</v>
      </c>
      <c r="K31" s="15">
        <v>353597</v>
      </c>
      <c r="L31" s="16" t="s">
        <v>178</v>
      </c>
      <c r="M31" s="15">
        <v>358397</v>
      </c>
      <c r="N31" s="16" t="s">
        <v>281</v>
      </c>
      <c r="O31" s="17">
        <f>IF(RUN_YEARS &gt; 1,(A1L124C1 + A1L124C2) / 2, 0)</f>
        <v>335753.5</v>
      </c>
      <c r="P31" s="16" t="s">
        <v>282</v>
      </c>
      <c r="Q31" s="17">
        <f>IF(RUN_YEARS &gt; 2,(A1L124C1 + A1L124C2 + A1L124C3) / 3, 0)</f>
        <v>331006</v>
      </c>
      <c r="R31" s="16" t="s">
        <v>283</v>
      </c>
      <c r="S31" s="17">
        <f>IF(RUN_YEARS &gt; 3,(A1L124C1 + A1L124C2 + A1L124C3 + A1L124C4) / 4, 0)</f>
        <v>336653.75</v>
      </c>
      <c r="T31" s="16" t="s">
        <v>284</v>
      </c>
      <c r="U31" s="17">
        <f>IF(RUN_YEARS &gt; 4,(A1L124C1 + A1L124C2 + A1L124C3 + A1L124C4 + A1L124C5) / 5, 0)</f>
        <v>341002.4</v>
      </c>
    </row>
    <row r="32" spans="1:21" x14ac:dyDescent="0.3">
      <c r="A32" s="11">
        <v>125</v>
      </c>
      <c r="B32" s="14" t="s">
        <v>102</v>
      </c>
      <c r="C32" s="11" t="s">
        <v>103</v>
      </c>
      <c r="D32" s="16" t="s">
        <v>174</v>
      </c>
      <c r="E32" s="15">
        <v>9810.7839999999997</v>
      </c>
      <c r="F32" s="16" t="s">
        <v>175</v>
      </c>
      <c r="G32" s="15">
        <v>11011.569</v>
      </c>
      <c r="H32" s="16" t="s">
        <v>176</v>
      </c>
      <c r="I32" s="15">
        <v>9357.9750000000004</v>
      </c>
      <c r="J32" s="16" t="s">
        <v>177</v>
      </c>
      <c r="K32" s="15">
        <v>11470.433000000001</v>
      </c>
      <c r="L32" s="16" t="s">
        <v>178</v>
      </c>
      <c r="M32" s="15">
        <v>13350.816999999999</v>
      </c>
      <c r="N32" s="16" t="s">
        <v>285</v>
      </c>
      <c r="O32" s="17">
        <f>IF(RUN_YEARS &gt; 1,(A1L125C1 + A1L125C2) / 2, 0)</f>
        <v>10411.1765</v>
      </c>
      <c r="P32" s="16" t="s">
        <v>286</v>
      </c>
      <c r="Q32" s="17">
        <f>IF(RUN_YEARS &gt; 2,(A1L125C1 + A1L125C2 + A1L125C3) / 3, 0)</f>
        <v>10060.109333333334</v>
      </c>
      <c r="R32" s="16" t="s">
        <v>287</v>
      </c>
      <c r="S32" s="17">
        <f>IF(RUN_YEARS &gt; 3,(A1L125C1 + A1L125C2 + A1L125C3 + A1L125C4) / 4, 0)</f>
        <v>10412.69025</v>
      </c>
      <c r="T32" s="16" t="s">
        <v>288</v>
      </c>
      <c r="U32" s="17">
        <f>IF(RUN_YEARS &gt; 4,(A1L125C1 + A1L125C2 + A1L125C3 + A1L125C4 + A1L125C5) / 5, 0)</f>
        <v>11000.315599999998</v>
      </c>
    </row>
    <row r="33" spans="1:21" x14ac:dyDescent="0.3">
      <c r="A33" s="11">
        <v>126</v>
      </c>
      <c r="B33" s="14" t="s">
        <v>104</v>
      </c>
      <c r="C33" s="11" t="s">
        <v>105</v>
      </c>
      <c r="D33" s="16" t="s">
        <v>174</v>
      </c>
      <c r="E33" s="15">
        <v>2749.2460000000001</v>
      </c>
      <c r="F33" s="16" t="s">
        <v>175</v>
      </c>
      <c r="G33" s="15">
        <v>2712.5540000000001</v>
      </c>
      <c r="H33" s="16" t="s">
        <v>176</v>
      </c>
      <c r="I33" s="15">
        <v>2991.7</v>
      </c>
      <c r="J33" s="16" t="s">
        <v>177</v>
      </c>
      <c r="K33" s="15">
        <v>3064.1779999999999</v>
      </c>
      <c r="L33" s="16" t="s">
        <v>178</v>
      </c>
      <c r="M33" s="15">
        <v>3015.8429999999998</v>
      </c>
      <c r="N33" s="16" t="s">
        <v>289</v>
      </c>
      <c r="O33" s="17">
        <f>IF(RUN_YEARS &gt; 1,(A1L126C1 + A1L126C2) / 2, 0)</f>
        <v>2730.9</v>
      </c>
      <c r="P33" s="16" t="s">
        <v>290</v>
      </c>
      <c r="Q33" s="17">
        <f>IF(RUN_YEARS &gt; 2,(A1L126C1 + A1L126C2 + A1L126C3) / 3, 0)</f>
        <v>2817.8333333333335</v>
      </c>
      <c r="R33" s="16" t="s">
        <v>291</v>
      </c>
      <c r="S33" s="17">
        <f>IF(RUN_YEARS &gt; 3,(A1L126C1 + A1L126C2 + A1L126C3 + A1L126C4) / 4, 0)</f>
        <v>2879.4195</v>
      </c>
      <c r="T33" s="16" t="s">
        <v>292</v>
      </c>
      <c r="U33" s="17">
        <f>IF(RUN_YEARS &gt; 4,(A1L126C1 + A1L126C2 + A1L126C3 + A1L126C4 + A1L126C5) / 5, 0)</f>
        <v>2906.7042000000001</v>
      </c>
    </row>
    <row r="34" spans="1:21" x14ac:dyDescent="0.3">
      <c r="A34" s="11">
        <v>127</v>
      </c>
      <c r="B34" s="14" t="s">
        <v>106</v>
      </c>
      <c r="C34" s="11" t="s">
        <v>107</v>
      </c>
      <c r="D34" s="16" t="s">
        <v>174</v>
      </c>
      <c r="E34" s="15">
        <v>1019.688</v>
      </c>
      <c r="F34" s="16" t="s">
        <v>175</v>
      </c>
      <c r="G34" s="15">
        <v>951.78899999999999</v>
      </c>
      <c r="H34" s="16" t="s">
        <v>176</v>
      </c>
      <c r="I34" s="15">
        <v>1334.8219999999999</v>
      </c>
      <c r="J34" s="16" t="s">
        <v>177</v>
      </c>
      <c r="K34" s="15">
        <v>1556.9580000000001</v>
      </c>
      <c r="L34" s="16" t="s">
        <v>178</v>
      </c>
      <c r="M34" s="15">
        <v>1711.0229999999999</v>
      </c>
      <c r="N34" s="16" t="s">
        <v>293</v>
      </c>
      <c r="O34" s="17">
        <f>IF(RUN_YEARS &gt; 1,(A1L127C1 + A1L127C2) / 2, 0)</f>
        <v>985.73849999999993</v>
      </c>
      <c r="P34" s="16" t="s">
        <v>294</v>
      </c>
      <c r="Q34" s="17">
        <f>IF(RUN_YEARS &gt; 2,(A1L127C1 + A1L127C2 + A1L127C3) / 3, 0)</f>
        <v>1102.0996666666667</v>
      </c>
      <c r="R34" s="16" t="s">
        <v>295</v>
      </c>
      <c r="S34" s="17">
        <f>IF(RUN_YEARS &gt; 3,(A1L127C1 + A1L127C2 + A1L127C3 + A1L127C4) / 4, 0)</f>
        <v>1215.8142499999999</v>
      </c>
      <c r="T34" s="16" t="s">
        <v>296</v>
      </c>
      <c r="U34" s="17">
        <f>IF(RUN_YEARS &gt; 4,(A1L127C1 + A1L127C2 + A1L127C3 + A1L127C4 + A1L127C5) / 5, 0)</f>
        <v>1314.856</v>
      </c>
    </row>
    <row r="35" spans="1:21" x14ac:dyDescent="0.3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3">
      <c r="A36" s="11">
        <v>129</v>
      </c>
      <c r="B36" s="14" t="s">
        <v>110</v>
      </c>
      <c r="C36" s="11" t="s">
        <v>111</v>
      </c>
      <c r="D36" s="16" t="s">
        <v>174</v>
      </c>
      <c r="E36" s="15">
        <v>3839.8229999999999</v>
      </c>
      <c r="F36" s="16" t="s">
        <v>175</v>
      </c>
      <c r="G36" s="15">
        <v>2627.1570000000002</v>
      </c>
      <c r="H36" s="16" t="s">
        <v>176</v>
      </c>
      <c r="I36" s="15">
        <v>2642.9960000000001</v>
      </c>
      <c r="J36" s="16" t="s">
        <v>177</v>
      </c>
      <c r="K36" s="15">
        <v>3034.1880000000001</v>
      </c>
      <c r="L36" s="16" t="s">
        <v>178</v>
      </c>
      <c r="M36" s="15">
        <v>3188.8879999999999</v>
      </c>
      <c r="N36" s="16" t="s">
        <v>301</v>
      </c>
      <c r="O36" s="17">
        <f>IF(RUN_YEARS &gt; 1,(A1L129C1 + A1L129C2) / 2, 0)</f>
        <v>3233.49</v>
      </c>
      <c r="P36" s="16" t="s">
        <v>302</v>
      </c>
      <c r="Q36" s="17">
        <f>IF(RUN_YEARS &gt; 2,(A1L129C1 + A1L129C2 + A1L129C3) / 3, 0)</f>
        <v>3036.6586666666662</v>
      </c>
      <c r="R36" s="16" t="s">
        <v>303</v>
      </c>
      <c r="S36" s="17">
        <f>IF(RUN_YEARS &gt; 3,(A1L129C1 + A1L129C2 + A1L129C3 + A1L129C4) / 4, 0)</f>
        <v>3036.0409999999997</v>
      </c>
      <c r="T36" s="16" t="s">
        <v>304</v>
      </c>
      <c r="U36" s="17">
        <f>IF(RUN_YEARS &gt; 4,(A1L129C1 + A1L129C2 + A1L129C3 + A1L129C4 + A1L129C5) / 5, 0)</f>
        <v>3066.6104</v>
      </c>
    </row>
    <row r="37" spans="1:21" x14ac:dyDescent="0.3">
      <c r="A37" s="11">
        <v>130</v>
      </c>
      <c r="B37" s="14" t="s">
        <v>112</v>
      </c>
      <c r="C37" s="11" t="s">
        <v>113</v>
      </c>
      <c r="D37" s="16" t="s">
        <v>174</v>
      </c>
      <c r="E37" s="15">
        <v>743.31299999999999</v>
      </c>
      <c r="F37" s="16" t="s">
        <v>175</v>
      </c>
      <c r="G37" s="15">
        <v>646.54499999999996</v>
      </c>
      <c r="H37" s="16" t="s">
        <v>176</v>
      </c>
      <c r="I37" s="15">
        <v>569.69100000000003</v>
      </c>
      <c r="J37" s="16" t="s">
        <v>177</v>
      </c>
      <c r="K37" s="15">
        <v>588.41700000000003</v>
      </c>
      <c r="L37" s="16" t="s">
        <v>178</v>
      </c>
      <c r="M37" s="15">
        <v>630.61900000000003</v>
      </c>
      <c r="N37" s="16" t="s">
        <v>305</v>
      </c>
      <c r="O37" s="17">
        <f>IF(RUN_YEARS &gt; 1,(A1L130C1 + A1L130C2) / 2, 0)</f>
        <v>694.92899999999997</v>
      </c>
      <c r="P37" s="16" t="s">
        <v>306</v>
      </c>
      <c r="Q37" s="17">
        <f>IF(RUN_YEARS &gt; 2,(A1L130C1 + A1L130C2 + A1L130C3) / 3, 0)</f>
        <v>653.18299999999999</v>
      </c>
      <c r="R37" s="16" t="s">
        <v>307</v>
      </c>
      <c r="S37" s="17">
        <f>IF(RUN_YEARS &gt; 3,(A1L130C1 + A1L130C2 + A1L130C3 + A1L130C4) / 4, 0)</f>
        <v>636.99149999999997</v>
      </c>
      <c r="T37" s="16" t="s">
        <v>308</v>
      </c>
      <c r="U37" s="17">
        <f>IF(RUN_YEARS &gt; 4,(A1L130C1 + A1L130C2 + A1L130C3 + A1L130C4 + A1L130C5) / 5, 0)</f>
        <v>635.71699999999998</v>
      </c>
    </row>
    <row r="38" spans="1:21" x14ac:dyDescent="0.3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3096.5099999999998</v>
      </c>
      <c r="F38" s="16" t="s">
        <v>310</v>
      </c>
      <c r="G38" s="17">
        <f>(A1L129C2 - A1L130C2)</f>
        <v>1980.6120000000001</v>
      </c>
      <c r="H38" s="16" t="s">
        <v>311</v>
      </c>
      <c r="I38" s="17">
        <f>(A1L129C3 - A1L130C3)</f>
        <v>2073.3050000000003</v>
      </c>
      <c r="J38" s="16" t="s">
        <v>312</v>
      </c>
      <c r="K38" s="17">
        <f>(A1L129C4 - A1L130C4)</f>
        <v>2445.7710000000002</v>
      </c>
      <c r="L38" s="16" t="s">
        <v>313</v>
      </c>
      <c r="M38" s="17">
        <f>(A1L129C5 - A1L130C5)</f>
        <v>2558.2689999999998</v>
      </c>
      <c r="N38" s="16" t="s">
        <v>314</v>
      </c>
      <c r="O38" s="17">
        <f>IF(RUN_YEARS &gt; 1,(_xlfn.SINGLE(A1L131C1) +_xlfn.SINGLE( A1L131C2)) / 2, 0)</f>
        <v>2538.5609999999997</v>
      </c>
      <c r="P38" s="16" t="s">
        <v>315</v>
      </c>
      <c r="Q38" s="17">
        <f>IF(RUN_YEARS &gt; 2,(_xlfn.SINGLE(A1L131C1) +_xlfn.SINGLE( A1L131C2) +_xlfn.SINGLE( A1L131C3)) / 3, 0)</f>
        <v>2383.4756666666667</v>
      </c>
      <c r="R38" s="16" t="s">
        <v>316</v>
      </c>
      <c r="S38" s="17">
        <f>IF(RUN_YEARS &gt; 3,(_xlfn.SINGLE(A1L131C1) +_xlfn.SINGLE( A1L131C2) +_xlfn.SINGLE( A1L131C3) +_xlfn.SINGLE( A1L131C4)) / 4, 0)</f>
        <v>2399.0495000000001</v>
      </c>
      <c r="T38" s="16" t="s">
        <v>317</v>
      </c>
      <c r="U38" s="17">
        <f>IF(RUN_YEARS &gt; 4,(_xlfn.SINGLE(A1L131C1) +_xlfn.SINGLE( A1L131C2) +_xlfn.SINGLE( A1L131C3) +_xlfn.SINGLE( A1L131C4) +_xlfn.SINGLE( A1L131C5)) / 5, 0)</f>
        <v>2430.8933999999999</v>
      </c>
    </row>
    <row r="39" spans="1:21" x14ac:dyDescent="0.3">
      <c r="A39" s="11">
        <v>132</v>
      </c>
      <c r="B39" s="14" t="s">
        <v>116</v>
      </c>
      <c r="C39" s="11" t="s">
        <v>117</v>
      </c>
      <c r="D39" s="16" t="s">
        <v>174</v>
      </c>
      <c r="E39" s="15">
        <v>1362.1310000000001</v>
      </c>
      <c r="F39" s="16" t="s">
        <v>175</v>
      </c>
      <c r="G39" s="15">
        <v>1385.434</v>
      </c>
      <c r="H39" s="16" t="s">
        <v>176</v>
      </c>
      <c r="I39" s="15">
        <v>1412.3320000000001</v>
      </c>
      <c r="J39" s="16" t="s">
        <v>177</v>
      </c>
      <c r="K39" s="15">
        <v>1634.797</v>
      </c>
      <c r="L39" s="16" t="s">
        <v>178</v>
      </c>
      <c r="M39" s="15">
        <v>1736.4870000000001</v>
      </c>
      <c r="N39" s="16" t="s">
        <v>318</v>
      </c>
      <c r="O39" s="17">
        <f>IF(RUN_YEARS &gt; 1,(A1L132C1 + A1L132C2) / 2, 0)</f>
        <v>1373.7825</v>
      </c>
      <c r="P39" s="16" t="s">
        <v>319</v>
      </c>
      <c r="Q39" s="17">
        <f>IF(RUN_YEARS &gt; 2,(A1L132C1 + A1L132C2 + A1L132C3) / 3, 0)</f>
        <v>1386.6323333333332</v>
      </c>
      <c r="R39" s="16" t="s">
        <v>320</v>
      </c>
      <c r="S39" s="17">
        <f>IF(RUN_YEARS &gt; 3,(A1L132C1 + A1L132C2 + A1L132C3 + A1L132C4) / 4, 0)</f>
        <v>1448.6734999999999</v>
      </c>
      <c r="T39" s="16" t="s">
        <v>321</v>
      </c>
      <c r="U39" s="17">
        <f>IF(RUN_YEARS &gt; 4,(A1L132C1 + A1L132C2 + A1L132C3 + A1L132C4 + A1L132C5) / 5, 0)</f>
        <v>1506.2361999999998</v>
      </c>
    </row>
    <row r="40" spans="1:21" x14ac:dyDescent="0.3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2105.444</v>
      </c>
      <c r="F40" s="16" t="s">
        <v>323</v>
      </c>
      <c r="G40" s="17">
        <f>(A1L130C2 + A1L132C2)</f>
        <v>2031.9789999999998</v>
      </c>
      <c r="H40" s="16" t="s">
        <v>324</v>
      </c>
      <c r="I40" s="17">
        <f>(A1L130C3 + A1L132C3)</f>
        <v>1982.0230000000001</v>
      </c>
      <c r="J40" s="16" t="s">
        <v>325</v>
      </c>
      <c r="K40" s="17">
        <f>(A1L130C4 + A1L132C4)</f>
        <v>2223.2139999999999</v>
      </c>
      <c r="L40" s="16" t="s">
        <v>326</v>
      </c>
      <c r="M40" s="17">
        <f>(A1L130C5 + A1L132C5)</f>
        <v>2367.1060000000002</v>
      </c>
      <c r="N40" s="16" t="s">
        <v>327</v>
      </c>
      <c r="O40" s="17">
        <f>IF(RUN_YEARS &gt; 1,(_xlfn.SINGLE(A1L133C1) +_xlfn.SINGLE( A1L133C2)) / 2, 0)</f>
        <v>2068.7114999999999</v>
      </c>
      <c r="P40" s="16" t="s">
        <v>328</v>
      </c>
      <c r="Q40" s="17">
        <f>IF(RUN_YEARS &gt; 2,(_xlfn.SINGLE(A1L133C1) +_xlfn.SINGLE( A1L133C2) +_xlfn.SINGLE( A1L133C3)) / 3, 0)</f>
        <v>2039.8153333333332</v>
      </c>
      <c r="R40" s="16" t="s">
        <v>329</v>
      </c>
      <c r="S40" s="17">
        <f>IF(RUN_YEARS &gt; 3,(_xlfn.SINGLE(A1L133C1) +_xlfn.SINGLE( A1L133C2) +_xlfn.SINGLE( A1L133C3) +_xlfn.SINGLE( A1L133C4)) / 4, 0)</f>
        <v>2085.665</v>
      </c>
      <c r="T40" s="16" t="s">
        <v>330</v>
      </c>
      <c r="U40" s="17">
        <f>IF(RUN_YEARS &gt; 4,(_xlfn.SINGLE(A1L133C1) +_xlfn.SINGLE( A1L133C2) +_xlfn.SINGLE( A1L133C3) +_xlfn.SINGLE( A1L133C4) +_xlfn.SINGLE( A1L133C5)) / 5, 0)</f>
        <v>2141.9531999999999</v>
      </c>
    </row>
    <row r="41" spans="1:21" x14ac:dyDescent="0.3">
      <c r="A41" s="11">
        <v>134</v>
      </c>
      <c r="B41" s="14" t="s">
        <v>120</v>
      </c>
      <c r="C41" s="11" t="s">
        <v>121</v>
      </c>
      <c r="D41" s="16" t="s">
        <v>174</v>
      </c>
      <c r="E41" s="15">
        <v>863.92</v>
      </c>
      <c r="F41" s="16" t="s">
        <v>175</v>
      </c>
      <c r="G41" s="15">
        <v>875.28700000000003</v>
      </c>
      <c r="H41" s="16" t="s">
        <v>176</v>
      </c>
      <c r="I41" s="15">
        <v>906.28099999999995</v>
      </c>
      <c r="J41" s="16" t="s">
        <v>177</v>
      </c>
      <c r="K41" s="15">
        <v>1063.2729999999999</v>
      </c>
      <c r="L41" s="16" t="s">
        <v>178</v>
      </c>
      <c r="M41" s="15">
        <v>1098.595</v>
      </c>
      <c r="N41" s="16" t="s">
        <v>331</v>
      </c>
      <c r="O41" s="17">
        <f>IF(RUN_YEARS &gt; 1,(A1L134C1 + A1L134C2) / 2, 0)</f>
        <v>869.60349999999994</v>
      </c>
      <c r="P41" s="16" t="s">
        <v>332</v>
      </c>
      <c r="Q41" s="17">
        <f>IF(RUN_YEARS &gt; 2,(A1L134C1 + A1L134C2 + A1L134C3) / 3, 0)</f>
        <v>881.82933333333324</v>
      </c>
      <c r="R41" s="16" t="s">
        <v>333</v>
      </c>
      <c r="S41" s="17">
        <f>IF(RUN_YEARS &gt; 3,(A1L134C1 + A1L134C2 + A1L134C3 + A1L134C4) / 4, 0)</f>
        <v>927.19024999999988</v>
      </c>
      <c r="T41" s="16" t="s">
        <v>334</v>
      </c>
      <c r="U41" s="17">
        <f>IF(RUN_YEARS &gt; 4,(A1L134C1 + A1L134C2 + A1L134C3 + A1L134C4 + A1L134C5) / 5, 0)</f>
        <v>961.47119999999995</v>
      </c>
    </row>
    <row r="42" spans="1:21" x14ac:dyDescent="0.3">
      <c r="A42" s="11">
        <v>135</v>
      </c>
      <c r="B42" s="14" t="s">
        <v>122</v>
      </c>
      <c r="C42" s="11" t="s">
        <v>123</v>
      </c>
      <c r="D42" s="16" t="s">
        <v>174</v>
      </c>
      <c r="E42" s="15">
        <v>2628.864</v>
      </c>
      <c r="F42" s="16" t="s">
        <v>175</v>
      </c>
      <c r="G42" s="15">
        <v>2693.145</v>
      </c>
      <c r="H42" s="16" t="s">
        <v>176</v>
      </c>
      <c r="I42" s="15">
        <v>2638.4470000000001</v>
      </c>
      <c r="J42" s="16" t="s">
        <v>177</v>
      </c>
      <c r="K42" s="15">
        <v>2999.1709999999998</v>
      </c>
      <c r="L42" s="16" t="s">
        <v>178</v>
      </c>
      <c r="M42" s="15">
        <v>2571.75</v>
      </c>
      <c r="N42" s="16" t="s">
        <v>335</v>
      </c>
      <c r="O42" s="17">
        <f>IF(RUN_YEARS &gt; 1,(A1L135C1 + A1L135C2) / 2, 0)</f>
        <v>2661.0045</v>
      </c>
      <c r="P42" s="16" t="s">
        <v>336</v>
      </c>
      <c r="Q42" s="17">
        <f>IF(RUN_YEARS &gt; 2,(A1L135C1 + A1L135C2 + A1L135C3) / 3, 0)</f>
        <v>2653.4853333333335</v>
      </c>
      <c r="R42" s="16" t="s">
        <v>337</v>
      </c>
      <c r="S42" s="17">
        <f>IF(RUN_YEARS &gt; 3,(A1L135C1 + A1L135C2 + A1L135C3 + A1L135C4) / 4, 0)</f>
        <v>2739.9067500000001</v>
      </c>
      <c r="T42" s="16" t="s">
        <v>338</v>
      </c>
      <c r="U42" s="17">
        <f>IF(RUN_YEARS &gt; 4,(A1L135C1 + A1L135C2 + A1L135C3 + A1L135C4 + A1L135C5) / 5, 0)</f>
        <v>2706.2754</v>
      </c>
    </row>
    <row r="43" spans="1:21" x14ac:dyDescent="0.3">
      <c r="A43" s="11">
        <v>136</v>
      </c>
      <c r="B43" s="14" t="s">
        <v>124</v>
      </c>
      <c r="C43" s="11" t="s">
        <v>125</v>
      </c>
      <c r="D43" s="16" t="s">
        <v>174</v>
      </c>
      <c r="E43" s="15">
        <v>4628.9470000000001</v>
      </c>
      <c r="F43" s="16" t="s">
        <v>175</v>
      </c>
      <c r="G43" s="15">
        <v>4700.3220000000001</v>
      </c>
      <c r="H43" s="16" t="s">
        <v>176</v>
      </c>
      <c r="I43" s="15">
        <v>4348.1679999999997</v>
      </c>
      <c r="J43" s="16" t="s">
        <v>177</v>
      </c>
      <c r="K43" s="15">
        <v>4383.78</v>
      </c>
      <c r="L43" s="16" t="s">
        <v>178</v>
      </c>
      <c r="M43" s="15">
        <v>4795.18</v>
      </c>
      <c r="N43" s="16" t="s">
        <v>339</v>
      </c>
      <c r="O43" s="17">
        <f>IF(RUN_YEARS &gt; 1,(A1L136C1 + A1L136C2) / 2, 0)</f>
        <v>4664.6345000000001</v>
      </c>
      <c r="P43" s="16" t="s">
        <v>340</v>
      </c>
      <c r="Q43" s="17">
        <f>IF(RUN_YEARS &gt; 2,(A1L136C1 + A1L136C2 + A1L136C3) / 3, 0)</f>
        <v>4559.1456666666663</v>
      </c>
      <c r="R43" s="16" t="s">
        <v>341</v>
      </c>
      <c r="S43" s="17">
        <f>IF(RUN_YEARS &gt; 3,(A1L136C1 + A1L136C2 + A1L136C3 + A1L136C4) / 4, 0)</f>
        <v>4515.3042500000001</v>
      </c>
      <c r="T43" s="16" t="s">
        <v>342</v>
      </c>
      <c r="U43" s="17">
        <f>IF(RUN_YEARS &gt; 4,(A1L136C1 + A1L136C2 + A1L136C3 + A1L136C4 + A1L136C5) / 5, 0)</f>
        <v>4571.2794000000004</v>
      </c>
    </row>
    <row r="44" spans="1:21" x14ac:dyDescent="0.3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8121.7309999999998</v>
      </c>
      <c r="F44" s="16" t="s">
        <v>344</v>
      </c>
      <c r="G44" s="17">
        <f>(A1L134C2 + A1L135C2 + A1L136C2)</f>
        <v>8268.7540000000008</v>
      </c>
      <c r="H44" s="16" t="s">
        <v>345</v>
      </c>
      <c r="I44" s="17">
        <f>(A1L134C3 + A1L135C3 + A1L136C3)</f>
        <v>7892.8959999999997</v>
      </c>
      <c r="J44" s="16" t="s">
        <v>346</v>
      </c>
      <c r="K44" s="17">
        <f>(A1L134C4 + A1L135C4 + A1L136C4)</f>
        <v>8446.2239999999983</v>
      </c>
      <c r="L44" s="16" t="s">
        <v>347</v>
      </c>
      <c r="M44" s="17">
        <f>(A1L134C5 + A1L135C5 + A1L136C5)</f>
        <v>8465.5250000000015</v>
      </c>
      <c r="N44" s="16" t="s">
        <v>348</v>
      </c>
      <c r="O44" s="17">
        <f>IF(RUN_YEARS &gt; 1,(_xlfn.SINGLE(A1L137C1) +_xlfn.SINGLE( A1L137C2)) / 2, 0)</f>
        <v>8195.2425000000003</v>
      </c>
      <c r="P44" s="16" t="s">
        <v>349</v>
      </c>
      <c r="Q44" s="17">
        <f>IF(RUN_YEARS &gt; 2,(_xlfn.SINGLE(A1L137C1) +_xlfn.SINGLE( A1L137C2) +_xlfn.SINGLE( A1L137C3)) / 3, 0)</f>
        <v>8094.4603333333334</v>
      </c>
      <c r="R44" s="16" t="s">
        <v>350</v>
      </c>
      <c r="S44" s="17">
        <f>IF(RUN_YEARS &gt; 3,(_xlfn.SINGLE(A1L137C1) +_xlfn.SINGLE( A1L137C2) +_xlfn.SINGLE( A1L137C3) +_xlfn.SINGLE( A1L137C4)) / 4, 0)</f>
        <v>8182.4012499999999</v>
      </c>
      <c r="T44" s="16" t="s">
        <v>351</v>
      </c>
      <c r="U44" s="17">
        <f>IF(RUN_YEARS &gt; 4,(_xlfn.SINGLE(A1L137C1) +_xlfn.SINGLE( A1L137C2) +_xlfn.SINGLE( A1L137C3) +_xlfn.SINGLE( A1L137C4) +_xlfn.SINGLE( A1L137C5)) / 5, 0)</f>
        <v>8239.0260000000017</v>
      </c>
    </row>
    <row r="45" spans="1:21" x14ac:dyDescent="0.3">
      <c r="A45" s="11">
        <v>138</v>
      </c>
      <c r="B45" s="14" t="s">
        <v>128</v>
      </c>
      <c r="C45" s="11" t="s">
        <v>129</v>
      </c>
      <c r="D45" s="16" t="s">
        <v>174</v>
      </c>
      <c r="E45" s="15">
        <v>5114.1809999999996</v>
      </c>
      <c r="F45" s="16" t="s">
        <v>175</v>
      </c>
      <c r="G45" s="15">
        <v>5168.6850000000004</v>
      </c>
      <c r="H45" s="16" t="s">
        <v>176</v>
      </c>
      <c r="I45" s="15">
        <v>4776.93</v>
      </c>
      <c r="J45" s="16" t="s">
        <v>177</v>
      </c>
      <c r="K45" s="15">
        <v>4604.1940000000004</v>
      </c>
      <c r="L45" s="16" t="s">
        <v>178</v>
      </c>
      <c r="M45" s="15">
        <v>4925.2569999999996</v>
      </c>
      <c r="N45" s="16" t="s">
        <v>352</v>
      </c>
      <c r="O45" s="17">
        <f>IF(RUN_YEARS &gt; 1,(A1L138C1 + A1L138C2) / 2, 0)</f>
        <v>5141.433</v>
      </c>
      <c r="P45" s="16" t="s">
        <v>353</v>
      </c>
      <c r="Q45" s="17">
        <f>IF(RUN_YEARS &gt; 2,(A1L138C1 + A1L138C2 + A1L138C3) / 3, 0)</f>
        <v>5019.9319999999998</v>
      </c>
      <c r="R45" s="16" t="s">
        <v>354</v>
      </c>
      <c r="S45" s="17">
        <f>IF(RUN_YEARS &gt; 3,(A1L138C1 + A1L138C2 + A1L138C3 + A1L138C4) / 4, 0)</f>
        <v>4915.9975000000004</v>
      </c>
      <c r="T45" s="16" t="s">
        <v>355</v>
      </c>
      <c r="U45" s="17">
        <f>IF(RUN_YEARS &gt; 4,(A1L138C1 + A1L138C2 + A1L138C3 + A1L138C4 + A1L138C5) / 5, 0)</f>
        <v>4917.849400000001</v>
      </c>
    </row>
    <row r="46" spans="1:21" x14ac:dyDescent="0.3">
      <c r="A46" s="11">
        <v>139</v>
      </c>
      <c r="B46" s="14" t="s">
        <v>130</v>
      </c>
      <c r="C46" s="11" t="s">
        <v>131</v>
      </c>
      <c r="D46" s="16" t="s">
        <v>174</v>
      </c>
      <c r="E46" s="15">
        <v>3747.9580000000001</v>
      </c>
      <c r="F46" s="16" t="s">
        <v>175</v>
      </c>
      <c r="G46" s="15">
        <v>3249.951</v>
      </c>
      <c r="H46" s="16" t="s">
        <v>176</v>
      </c>
      <c r="I46" s="15">
        <v>3528.97</v>
      </c>
      <c r="J46" s="16" t="s">
        <v>177</v>
      </c>
      <c r="K46" s="15">
        <v>5061.0039999999999</v>
      </c>
      <c r="L46" s="16" t="s">
        <v>178</v>
      </c>
      <c r="M46" s="15">
        <v>5002.4480000000003</v>
      </c>
      <c r="N46" s="16" t="s">
        <v>356</v>
      </c>
      <c r="O46" s="17">
        <f>IF(RUN_YEARS &gt; 1,(A1L139C1 + A1L139C2) / 2, 0)</f>
        <v>3498.9544999999998</v>
      </c>
      <c r="P46" s="16" t="s">
        <v>357</v>
      </c>
      <c r="Q46" s="17">
        <f>IF(RUN_YEARS &gt; 2,(A1L139C1 + A1L139C2 + A1L139C3) / 3, 0)</f>
        <v>3508.9596666666662</v>
      </c>
      <c r="R46" s="16" t="s">
        <v>358</v>
      </c>
      <c r="S46" s="17">
        <f>IF(RUN_YEARS &gt; 3,(A1L139C1 + A1L139C2 + A1L139C3 + A1L139C4) / 4, 0)</f>
        <v>3896.9707499999995</v>
      </c>
      <c r="T46" s="16" t="s">
        <v>359</v>
      </c>
      <c r="U46" s="17">
        <f>IF(RUN_YEARS &gt; 4,(A1L139C1 + A1L139C2 + A1L139C3 + A1L139C4 + A1L139C5) / 5, 0)</f>
        <v>4118.0661999999993</v>
      </c>
    </row>
    <row r="47" spans="1:21" x14ac:dyDescent="0.3">
      <c r="A47" s="11">
        <v>140</v>
      </c>
      <c r="B47" s="14" t="s">
        <v>132</v>
      </c>
      <c r="C47" s="11" t="s">
        <v>133</v>
      </c>
      <c r="D47" s="16" t="s">
        <v>360</v>
      </c>
      <c r="E47" s="15">
        <v>3685.3760000000002</v>
      </c>
      <c r="F47" s="16" t="s">
        <v>361</v>
      </c>
      <c r="G47" s="15">
        <v>4358.84</v>
      </c>
      <c r="H47" s="16" t="s">
        <v>362</v>
      </c>
      <c r="I47" s="15">
        <v>4112.8270000000002</v>
      </c>
      <c r="J47" s="16" t="s">
        <v>363</v>
      </c>
      <c r="K47" s="15">
        <v>4283.0810000000001</v>
      </c>
      <c r="L47" s="16" t="s">
        <v>364</v>
      </c>
      <c r="M47" s="15">
        <v>4510.2280000000001</v>
      </c>
      <c r="N47" s="16" t="s">
        <v>365</v>
      </c>
      <c r="O47" s="17">
        <f>IF(RUN_YEARS &gt; 1,(A1L140C1 + A1L140C2) / 2, 0)</f>
        <v>4022.1080000000002</v>
      </c>
      <c r="P47" s="16" t="s">
        <v>366</v>
      </c>
      <c r="Q47" s="17">
        <f>IF(RUN_YEARS &gt; 2,(A1L140C1 + A1L140C2 + A1L140C3) / 3, 0)</f>
        <v>4052.347666666667</v>
      </c>
      <c r="R47" s="16" t="s">
        <v>367</v>
      </c>
      <c r="S47" s="17">
        <f>IF(RUN_YEARS &gt; 3,(A1L140C1 + A1L140C2 + A1L140C3 + A1L140C4) / 4, 0)</f>
        <v>4110.0310000000009</v>
      </c>
      <c r="T47" s="16" t="s">
        <v>368</v>
      </c>
      <c r="U47" s="17">
        <f>IF(RUN_YEARS &gt; 4,(A1L140C1 + A1L140C2 + A1L140C3 + A1L140C4 + A1L140C5) / 5, 0)</f>
        <v>4190.0704000000005</v>
      </c>
    </row>
    <row r="48" spans="1:21" x14ac:dyDescent="0.3">
      <c r="A48" s="11">
        <v>141</v>
      </c>
      <c r="B48" s="14" t="s">
        <v>134</v>
      </c>
      <c r="C48" s="11" t="s">
        <v>135</v>
      </c>
      <c r="D48" s="16" t="s">
        <v>369</v>
      </c>
      <c r="E48" s="15">
        <v>889.13</v>
      </c>
      <c r="F48" s="16" t="s">
        <v>370</v>
      </c>
      <c r="G48" s="15">
        <v>499.93099999999998</v>
      </c>
      <c r="H48" s="16" t="s">
        <v>371</v>
      </c>
      <c r="I48" s="15">
        <v>444.94600000000003</v>
      </c>
      <c r="J48" s="16" t="s">
        <v>372</v>
      </c>
      <c r="K48" s="15">
        <v>487.928</v>
      </c>
      <c r="L48" s="16" t="s">
        <v>373</v>
      </c>
      <c r="M48" s="15">
        <v>488.53899999999999</v>
      </c>
      <c r="N48" s="16" t="s">
        <v>374</v>
      </c>
      <c r="O48" s="17">
        <f>IF(RUN_YEARS &gt; 1,(A1L141C1 + A1L141C2) / 2, 0)</f>
        <v>694.53049999999996</v>
      </c>
      <c r="P48" s="16" t="s">
        <v>375</v>
      </c>
      <c r="Q48" s="17">
        <f>IF(RUN_YEARS &gt; 2,(A1L141C1 + A1L141C2 + A1L141C3) / 3, 0)</f>
        <v>611.33566666666673</v>
      </c>
      <c r="R48" s="16" t="s">
        <v>376</v>
      </c>
      <c r="S48" s="17">
        <f>IF(RUN_YEARS &gt; 3,(A1L141C1 + A1L141C2 + A1L141C3 + A1L141C4) / 4, 0)</f>
        <v>580.48374999999999</v>
      </c>
      <c r="T48" s="16" t="s">
        <v>377</v>
      </c>
      <c r="U48" s="17">
        <f>IF(RUN_YEARS &gt; 4,(A1L141C1 + A1L141C2 + A1L141C3 + A1L141C4 + A1L141C5) / 5, 0)</f>
        <v>562.09480000000008</v>
      </c>
    </row>
    <row r="49" spans="1:21" x14ac:dyDescent="0.3">
      <c r="A49" s="11">
        <v>142</v>
      </c>
      <c r="B49" s="14" t="s">
        <v>136</v>
      </c>
      <c r="C49" s="11" t="s">
        <v>137</v>
      </c>
      <c r="D49" s="16" t="s">
        <v>378</v>
      </c>
      <c r="E49" s="15">
        <v>1413.135</v>
      </c>
      <c r="F49" s="16" t="s">
        <v>379</v>
      </c>
      <c r="G49" s="15">
        <v>1303.2260000000001</v>
      </c>
      <c r="H49" s="16" t="s">
        <v>380</v>
      </c>
      <c r="I49" s="15">
        <v>1230.5419999999999</v>
      </c>
      <c r="J49" s="16" t="s">
        <v>381</v>
      </c>
      <c r="K49" s="15">
        <v>1383.5419999999999</v>
      </c>
      <c r="L49" s="16" t="s">
        <v>382</v>
      </c>
      <c r="M49" s="15">
        <v>1420.6410000000001</v>
      </c>
      <c r="N49" s="16" t="s">
        <v>383</v>
      </c>
      <c r="O49" s="17">
        <f>IF(RUN_YEARS &gt; 1,(A1L142C1 + A1L142C2) / 2, 0)</f>
        <v>1358.1804999999999</v>
      </c>
      <c r="P49" s="16" t="s">
        <v>384</v>
      </c>
      <c r="Q49" s="17">
        <f>IF(RUN_YEARS &gt; 2,(A1L142C1 + A1L142C2 + A1L142C3) / 3, 0)</f>
        <v>1315.6343333333332</v>
      </c>
      <c r="R49" s="16" t="s">
        <v>385</v>
      </c>
      <c r="S49" s="17">
        <f>IF(RUN_YEARS &gt; 3,(A1L142C1 + A1L142C2 + A1L142C3 + A1L142C4) / 4, 0)</f>
        <v>1332.6112499999999</v>
      </c>
      <c r="T49" s="16" t="s">
        <v>386</v>
      </c>
      <c r="U49" s="17">
        <f>IF(RUN_YEARS &gt; 4,(A1L142C1 + A1L142C2 + A1L142C3 + A1L142C4 + A1L142C5) / 5, 0)</f>
        <v>1350.2171999999998</v>
      </c>
    </row>
    <row r="50" spans="1:21" x14ac:dyDescent="0.3">
      <c r="A50" s="11">
        <v>143</v>
      </c>
      <c r="B50" s="14" t="s">
        <v>138</v>
      </c>
      <c r="C50" s="11" t="s">
        <v>139</v>
      </c>
      <c r="D50" s="16" t="s">
        <v>387</v>
      </c>
      <c r="E50" s="15">
        <v>142.81899999999999</v>
      </c>
      <c r="F50" s="16" t="s">
        <v>388</v>
      </c>
      <c r="G50" s="15">
        <v>131.084</v>
      </c>
      <c r="H50" s="16" t="s">
        <v>389</v>
      </c>
      <c r="I50" s="15">
        <v>123.218</v>
      </c>
      <c r="J50" s="16" t="s">
        <v>390</v>
      </c>
      <c r="K50" s="15">
        <v>111.83</v>
      </c>
      <c r="L50" s="16" t="s">
        <v>391</v>
      </c>
      <c r="M50" s="15">
        <v>90.415000000000006</v>
      </c>
      <c r="N50" s="16" t="s">
        <v>392</v>
      </c>
      <c r="O50" s="17">
        <f>IF(RUN_YEARS &gt; 1,(A1L143C1 + A1L143C2) / 2, 0)</f>
        <v>136.95150000000001</v>
      </c>
      <c r="P50" s="16" t="s">
        <v>393</v>
      </c>
      <c r="Q50" s="17">
        <f>IF(RUN_YEARS &gt; 2,(A1L143C1 + A1L143C2 + A1L143C3) / 3, 0)</f>
        <v>132.37366666666668</v>
      </c>
      <c r="R50" s="16" t="s">
        <v>394</v>
      </c>
      <c r="S50" s="17">
        <f>IF(RUN_YEARS &gt; 3,(A1L143C1 + A1L143C2 + A1L143C3 + A1L143C4) / 4, 0)</f>
        <v>127.23775000000001</v>
      </c>
      <c r="T50" s="16" t="s">
        <v>395</v>
      </c>
      <c r="U50" s="17">
        <f>IF(RUN_YEARS &gt; 4,(A1L143C1 + A1L143C2 + A1L143C3 + A1L143C4 + A1L143C5) / 5, 0)</f>
        <v>119.8732</v>
      </c>
    </row>
    <row r="51" spans="1:21" x14ac:dyDescent="0.3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9673.0169999999998</v>
      </c>
      <c r="F51" s="16" t="s">
        <v>397</v>
      </c>
      <c r="G51" s="15">
        <f>(2 * A1L140C2) + A1L141C2 + A1L142C2</f>
        <v>10520.837000000001</v>
      </c>
      <c r="H51" s="16" t="s">
        <v>398</v>
      </c>
      <c r="I51" s="15">
        <f>(2 * A1L140C3) + A1L141C3 + A1L142C3</f>
        <v>9901.1419999999998</v>
      </c>
      <c r="J51" s="16" t="s">
        <v>399</v>
      </c>
      <c r="K51" s="15">
        <f>(2 * A1L140C4) + A1L141C4 + A1L142C4</f>
        <v>10437.632</v>
      </c>
      <c r="L51" s="16" t="s">
        <v>400</v>
      </c>
      <c r="M51" s="15">
        <f>(2 * A1L140C5) + A1L141C5 + A1L142C5</f>
        <v>10929.636</v>
      </c>
      <c r="N51" s="16" t="s">
        <v>401</v>
      </c>
      <c r="O51" s="17">
        <f>IF(RUN_YEARS &gt; 1,(A1L144C1 + A1L144C2) / 2, 0)</f>
        <v>10096.927</v>
      </c>
      <c r="P51" s="16" t="s">
        <v>402</v>
      </c>
      <c r="Q51" s="17">
        <f>IF(RUN_YEARS &gt; 2,(A1L144C1 + A1L144C2 + A1L144C3) / 3, 0)</f>
        <v>10031.665333333332</v>
      </c>
      <c r="R51" s="16" t="s">
        <v>403</v>
      </c>
      <c r="S51" s="17">
        <f>IF(RUN_YEARS &gt; 3,(A1L144C1 + A1L144C2 + A1L144C3 + A1L144C4) / 4, 0)</f>
        <v>10133.156999999999</v>
      </c>
      <c r="T51" s="16" t="s">
        <v>404</v>
      </c>
      <c r="U51" s="17">
        <f>IF(RUN_YEARS &gt; 4,(A1L144C1 + A1L144C2 + A1L144C3 + A1L144C4 + A1L144C5) / 5, 0)</f>
        <v>10292.452799999999</v>
      </c>
    </row>
    <row r="52" spans="1:21" x14ac:dyDescent="0.3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6130.4600000000009</v>
      </c>
      <c r="F52" s="16" t="s">
        <v>406</v>
      </c>
      <c r="G52" s="15">
        <f>SUM(A1L140C2:A1L143C2)</f>
        <v>6293.0809999999992</v>
      </c>
      <c r="H52" s="16" t="s">
        <v>407</v>
      </c>
      <c r="I52" s="15">
        <f>SUM(A1L140C3:A1L143C3)</f>
        <v>5911.5330000000004</v>
      </c>
      <c r="J52" s="16" t="s">
        <v>408</v>
      </c>
      <c r="K52" s="15">
        <f>SUM(A1L140C4:A1L143C4)</f>
        <v>6266.3809999999994</v>
      </c>
      <c r="L52" s="16" t="s">
        <v>409</v>
      </c>
      <c r="M52" s="15">
        <f>SUM(A1L140C5:A1L143C5)</f>
        <v>6509.8229999999994</v>
      </c>
      <c r="N52" s="16" t="s">
        <v>410</v>
      </c>
      <c r="O52" s="17">
        <f>IF(RUN_YEARS &gt; 1,(A1L145C1 + A1L145C2) / 2, 0)</f>
        <v>6211.7705000000005</v>
      </c>
      <c r="P52" s="16" t="s">
        <v>411</v>
      </c>
      <c r="Q52" s="17">
        <f>IF(RUN_YEARS &gt; 2,(A1L145C1 + A1L145C2 + A1L145C3) / 3, 0)</f>
        <v>6111.6913333333332</v>
      </c>
      <c r="R52" s="16" t="s">
        <v>412</v>
      </c>
      <c r="S52" s="17">
        <f>IF(RUN_YEARS &gt; 3,(A1L145C1 + A1L145C2 + A1L145C3 + A1L145C4) / 4, 0)</f>
        <v>6150.3637500000004</v>
      </c>
      <c r="T52" s="16" t="s">
        <v>413</v>
      </c>
      <c r="U52" s="17">
        <f>IF(RUN_YEARS &gt; 4,(A1L145C1 + A1L145C2 + A1L145C3 + A1L145C4 + A1L145C5) / 5, 0)</f>
        <v>6222.2556000000004</v>
      </c>
    </row>
    <row r="53" spans="1:21" x14ac:dyDescent="0.3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2587.9030000000002</v>
      </c>
      <c r="F53" s="16" t="s">
        <v>415</v>
      </c>
      <c r="G53" s="15">
        <f>(2 * A1L143C2) + A1L141C2 + A1L142C2</f>
        <v>2065.3249999999998</v>
      </c>
      <c r="H53" s="16" t="s">
        <v>416</v>
      </c>
      <c r="I53" s="15">
        <f>(2 * A1L143C3) + A1L141C3 + A1L142C3</f>
        <v>1921.924</v>
      </c>
      <c r="J53" s="16" t="s">
        <v>417</v>
      </c>
      <c r="K53" s="15">
        <f>(2 * A1L143C4) + A1L141C4 + A1L142C4</f>
        <v>2095.13</v>
      </c>
      <c r="L53" s="16" t="s">
        <v>418</v>
      </c>
      <c r="M53" s="15">
        <f>(2 * A1L143C5) + A1L141C5 + A1L142C5</f>
        <v>2090.0100000000002</v>
      </c>
      <c r="N53" s="16" t="s">
        <v>419</v>
      </c>
      <c r="O53" s="17">
        <f>IF(RUN_YEARS &gt; 1,(A1L146C1 + A1L146C2) / 2, 0)</f>
        <v>2326.614</v>
      </c>
      <c r="P53" s="16" t="s">
        <v>420</v>
      </c>
      <c r="Q53" s="17">
        <f>IF(RUN_YEARS &gt; 2,(A1L146C1 + A1L146C2 + A1L146C3) / 3, 0)</f>
        <v>2191.7173333333335</v>
      </c>
      <c r="R53" s="16" t="s">
        <v>421</v>
      </c>
      <c r="S53" s="17">
        <f>IF(RUN_YEARS &gt; 3,(A1L146C1 + A1L146C2 + A1L146C3 + A1L146C4) / 4, 0)</f>
        <v>2167.5704999999998</v>
      </c>
      <c r="T53" s="16" t="s">
        <v>422</v>
      </c>
      <c r="U53" s="17">
        <f>IF(RUN_YEARS &gt; 4,(A1L146C1 + A1L146C2 + A1L146C3 + A1L146C4 + A1L146C5) / 5, 0)</f>
        <v>2152.0583999999999</v>
      </c>
    </row>
    <row r="54" spans="1:21" x14ac:dyDescent="0.3">
      <c r="A54" s="11">
        <v>147</v>
      </c>
      <c r="B54" s="14" t="s">
        <v>146</v>
      </c>
      <c r="C54" s="11" t="s">
        <v>147</v>
      </c>
      <c r="D54" s="16" t="s">
        <v>423</v>
      </c>
      <c r="E54" s="15">
        <v>19.829999999999998</v>
      </c>
      <c r="F54" s="16" t="s">
        <v>424</v>
      </c>
      <c r="G54" s="15">
        <v>19.433</v>
      </c>
      <c r="H54" s="16" t="s">
        <v>425</v>
      </c>
      <c r="I54" s="15">
        <v>19.605</v>
      </c>
      <c r="J54" s="16" t="s">
        <v>426</v>
      </c>
      <c r="K54" s="15">
        <v>20.106999999999999</v>
      </c>
      <c r="L54" s="16" t="s">
        <v>427</v>
      </c>
      <c r="M54" s="15">
        <v>20.602</v>
      </c>
      <c r="N54" s="16" t="s">
        <v>428</v>
      </c>
      <c r="O54" s="17">
        <f>IF(RUN_YEARS &gt; 1,(A1L147C1 + A1L147C2) / 2, 0)</f>
        <v>19.631499999999999</v>
      </c>
      <c r="P54" s="16" t="s">
        <v>429</v>
      </c>
      <c r="Q54" s="17">
        <f>IF(RUN_YEARS &gt; 2,(A1L147C1 + A1L147C2 + A1L147C3) / 3, 0)</f>
        <v>19.622666666666664</v>
      </c>
      <c r="R54" s="16" t="s">
        <v>430</v>
      </c>
      <c r="S54" s="17">
        <f>IF(RUN_YEARS &gt; 3,(A1L147C1 + A1L147C2 + A1L147C3 + A1L147C4) / 4, 0)</f>
        <v>19.743749999999999</v>
      </c>
      <c r="T54" s="16" t="s">
        <v>431</v>
      </c>
      <c r="U54" s="17">
        <f>IF(RUN_YEARS &gt; 4,(A1L147C1 + A1L147C2 + A1L147C3 + A1L147C4 + A1L147C5) / 5, 0)</f>
        <v>19.915399999999998</v>
      </c>
    </row>
    <row r="55" spans="1:21" x14ac:dyDescent="0.3">
      <c r="A55" s="11">
        <v>148</v>
      </c>
      <c r="B55" s="14" t="s">
        <v>148</v>
      </c>
      <c r="C55" s="11" t="s">
        <v>149</v>
      </c>
      <c r="D55" s="16" t="s">
        <v>432</v>
      </c>
      <c r="E55" s="15">
        <v>4.8040000000000003</v>
      </c>
      <c r="F55" s="16" t="s">
        <v>433</v>
      </c>
      <c r="G55" s="15">
        <v>4.8390000000000004</v>
      </c>
      <c r="H55" s="16" t="s">
        <v>434</v>
      </c>
      <c r="I55" s="15">
        <v>4.8419999999999996</v>
      </c>
      <c r="J55" s="16" t="s">
        <v>435</v>
      </c>
      <c r="K55" s="15">
        <v>4.8899999999999997</v>
      </c>
      <c r="L55" s="16" t="s">
        <v>436</v>
      </c>
      <c r="M55" s="15">
        <v>4.8879999999999999</v>
      </c>
      <c r="N55" s="16" t="s">
        <v>437</v>
      </c>
      <c r="O55" s="17">
        <f>IF(RUN_YEARS &gt; 1,(A1L148C1 + A1L148C2) / 2, 0)</f>
        <v>4.8215000000000003</v>
      </c>
      <c r="P55" s="16" t="s">
        <v>438</v>
      </c>
      <c r="Q55" s="17">
        <f>IF(RUN_YEARS &gt; 2,(A1L148C1 + A1L148C2 + A1L148C3) / 3, 0)</f>
        <v>4.8283333333333331</v>
      </c>
      <c r="R55" s="16" t="s">
        <v>439</v>
      </c>
      <c r="S55" s="17">
        <f>IF(RUN_YEARS &gt; 3,(A1L148C1 + A1L148C2 + A1L148C3 + A1L148C4) / 4, 0)</f>
        <v>4.84375</v>
      </c>
      <c r="T55" s="16" t="s">
        <v>440</v>
      </c>
      <c r="U55" s="17">
        <f>IF(RUN_YEARS &gt; 4,(A1L148C1 + A1L148C2 + A1L148C3 + A1L148C4 + A1L148C5) / 5, 0)</f>
        <v>4.8525999999999998</v>
      </c>
    </row>
    <row r="56" spans="1:21" x14ac:dyDescent="0.3">
      <c r="A56" s="11">
        <v>149</v>
      </c>
      <c r="B56" s="14" t="s">
        <v>150</v>
      </c>
      <c r="C56" s="11" t="s">
        <v>151</v>
      </c>
      <c r="D56" s="16" t="s">
        <v>441</v>
      </c>
      <c r="E56" s="15">
        <v>0.85799999999999998</v>
      </c>
      <c r="F56" s="16" t="s">
        <v>442</v>
      </c>
      <c r="G56" s="15">
        <v>0.86799999999999999</v>
      </c>
      <c r="H56" s="16" t="s">
        <v>443</v>
      </c>
      <c r="I56" s="15">
        <v>0.85299999999999998</v>
      </c>
      <c r="J56" s="16" t="s">
        <v>444</v>
      </c>
      <c r="K56" s="15">
        <v>0.79600000000000004</v>
      </c>
      <c r="L56" s="16" t="s">
        <v>445</v>
      </c>
      <c r="M56" s="15">
        <v>0.79600000000000004</v>
      </c>
      <c r="N56" s="16" t="s">
        <v>446</v>
      </c>
      <c r="O56" s="17">
        <f>IF(RUN_YEARS &gt; 1,(A1L149C1 + A1L149C2) / 2, 0)</f>
        <v>0.86299999999999999</v>
      </c>
      <c r="P56" s="16" t="s">
        <v>447</v>
      </c>
      <c r="Q56" s="17">
        <f>IF(RUN_YEARS &gt; 2,(A1L149C1 + A1L149C2 + A1L149C3) / 3, 0)</f>
        <v>0.85966666666666658</v>
      </c>
      <c r="R56" s="16" t="s">
        <v>448</v>
      </c>
      <c r="S56" s="17">
        <f>IF(RUN_YEARS &gt; 3,(A1L149C1 + A1L149C2 + A1L149C3 + A1L149C4) / 4, 0)</f>
        <v>0.84375</v>
      </c>
      <c r="T56" s="16" t="s">
        <v>449</v>
      </c>
      <c r="U56" s="17">
        <f>IF(RUN_YEARS &gt; 4,(A1L149C1 + A1L149C2 + A1L149C3 + A1L149C4 + A1L149C5) / 5, 0)</f>
        <v>0.83420000000000005</v>
      </c>
    </row>
    <row r="57" spans="1:21" x14ac:dyDescent="0.3">
      <c r="A57" s="11">
        <v>150</v>
      </c>
      <c r="B57" s="14" t="s">
        <v>152</v>
      </c>
      <c r="C57" s="11" t="s">
        <v>153</v>
      </c>
      <c r="D57" s="16" t="s">
        <v>450</v>
      </c>
      <c r="E57" s="15">
        <v>0.90100000000000002</v>
      </c>
      <c r="F57" s="16" t="s">
        <v>451</v>
      </c>
      <c r="G57" s="15">
        <v>0.88700000000000001</v>
      </c>
      <c r="H57" s="16" t="s">
        <v>452</v>
      </c>
      <c r="I57" s="15">
        <v>0.89600000000000002</v>
      </c>
      <c r="J57" s="16" t="s">
        <v>453</v>
      </c>
      <c r="K57" s="15">
        <v>0.92100000000000004</v>
      </c>
      <c r="L57" s="16" t="s">
        <v>454</v>
      </c>
      <c r="M57" s="15">
        <v>0.92100000000000004</v>
      </c>
      <c r="N57" s="16" t="s">
        <v>455</v>
      </c>
      <c r="O57" s="17">
        <f>IF(RUN_YEARS &gt; 1,(A1L150C1 + A1L150C2) / 2, 0)</f>
        <v>0.89400000000000002</v>
      </c>
      <c r="P57" s="16" t="s">
        <v>456</v>
      </c>
      <c r="Q57" s="17">
        <f>IF(RUN_YEARS &gt; 2,(A1L150C1 + A1L150C2 + A1L150C3) / 3, 0)</f>
        <v>0.89466666666666672</v>
      </c>
      <c r="R57" s="16" t="s">
        <v>457</v>
      </c>
      <c r="S57" s="17">
        <f>IF(RUN_YEARS &gt; 3,(A1L150C1 + A1L150C2 + A1L150C3 + A1L150C4) / 4, 0)</f>
        <v>0.90125000000000011</v>
      </c>
      <c r="T57" s="16" t="s">
        <v>458</v>
      </c>
      <c r="U57" s="17">
        <f>IF(RUN_YEARS &gt; 4,(A1L150C1 + A1L150C2 + A1L150C3 + A1L150C4 + A1L150C5) / 5, 0)</f>
        <v>0.90520000000000012</v>
      </c>
    </row>
    <row r="58" spans="1:21" x14ac:dyDescent="0.3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26.393000000000001</v>
      </c>
      <c r="F58" s="16" t="s">
        <v>460</v>
      </c>
      <c r="G58" s="15">
        <f>SUM(A1L147C2:A1L150C2)</f>
        <v>26.026999999999997</v>
      </c>
      <c r="H58" s="16" t="s">
        <v>461</v>
      </c>
      <c r="I58" s="15">
        <f>SUM(A1L147C3:A1L150C3)</f>
        <v>26.196000000000002</v>
      </c>
      <c r="J58" s="16" t="s">
        <v>462</v>
      </c>
      <c r="K58" s="15">
        <f>SUM(A1L147C4:A1L150C4)</f>
        <v>26.713999999999999</v>
      </c>
      <c r="L58" s="16" t="s">
        <v>463</v>
      </c>
      <c r="M58" s="15">
        <f>SUM(A1L147C5:A1L150C5)</f>
        <v>27.207000000000001</v>
      </c>
      <c r="N58" s="16" t="s">
        <v>464</v>
      </c>
      <c r="O58" s="17">
        <f>IF(RUN_YEARS &gt; 1,(A1L151C1 + A1L151C2) / 2, 0)</f>
        <v>26.21</v>
      </c>
      <c r="P58" s="16" t="s">
        <v>465</v>
      </c>
      <c r="Q58" s="17">
        <f>IF(RUN_YEARS &gt; 2,(A1L151C1 + A1L151C2 + A1L151C3) / 3, 0)</f>
        <v>26.205333333333332</v>
      </c>
      <c r="R58" s="16" t="s">
        <v>466</v>
      </c>
      <c r="S58" s="17">
        <f>IF(RUN_YEARS &gt; 3,(A1L151C1 + A1L151C2 + A1L151C3 + A1L151C4) / 4, 0)</f>
        <v>26.3325</v>
      </c>
      <c r="T58" s="16" t="s">
        <v>467</v>
      </c>
      <c r="U58" s="17">
        <f>IF(RUN_YEARS &gt; 4,(A1L151C1 + A1L151C2 + A1L151C3 + A1L151C4 + A1L151C5) / 5, 0)</f>
        <v>26.507400000000001</v>
      </c>
    </row>
    <row r="59" spans="1:21" x14ac:dyDescent="0.3">
      <c r="A59" s="11">
        <v>152</v>
      </c>
      <c r="B59" s="14" t="s">
        <v>156</v>
      </c>
      <c r="C59" s="11" t="s">
        <v>157</v>
      </c>
      <c r="D59" s="16" t="s">
        <v>468</v>
      </c>
      <c r="E59" s="15">
        <v>8.7449999999999992</v>
      </c>
      <c r="F59" s="16" t="s">
        <v>469</v>
      </c>
      <c r="G59" s="15">
        <v>8.7149999999999999</v>
      </c>
      <c r="H59" s="16" t="s">
        <v>470</v>
      </c>
      <c r="I59" s="15">
        <v>8.7230000000000008</v>
      </c>
      <c r="J59" s="16" t="s">
        <v>471</v>
      </c>
      <c r="K59" s="15">
        <v>8.7490000000000006</v>
      </c>
      <c r="L59" s="16" t="s">
        <v>472</v>
      </c>
      <c r="M59" s="15">
        <v>8.7880000000000003</v>
      </c>
      <c r="N59" s="16" t="s">
        <v>473</v>
      </c>
      <c r="O59" s="17">
        <f>IF(RUN_YEARS &gt; 1,(A1L152C1 + A1L152C2) / 2, 0)</f>
        <v>8.73</v>
      </c>
      <c r="P59" s="16" t="s">
        <v>474</v>
      </c>
      <c r="Q59" s="17">
        <f>IF(RUN_YEARS &gt; 2,(A1L152C1 + A1L152C2 + A1L152C3) / 3, 0)</f>
        <v>8.727666666666666</v>
      </c>
      <c r="R59" s="16" t="s">
        <v>475</v>
      </c>
      <c r="S59" s="17">
        <f>IF(RUN_YEARS &gt; 3,(A1L152C1 + A1L152C2 + A1L152C3 + A1L152C4) / 4, 0)</f>
        <v>8.7330000000000005</v>
      </c>
      <c r="T59" s="16" t="s">
        <v>476</v>
      </c>
      <c r="U59" s="17">
        <f>IF(RUN_YEARS &gt; 4,(A1L152C1 + A1L152C2 + A1L152C3 + A1L152C4 + A1L152C5) / 5, 0)</f>
        <v>8.7439999999999998</v>
      </c>
    </row>
    <row r="60" spans="1:21" x14ac:dyDescent="0.3">
      <c r="A60" s="11">
        <v>153</v>
      </c>
      <c r="B60" s="14" t="s">
        <v>158</v>
      </c>
      <c r="C60" s="11" t="s">
        <v>159</v>
      </c>
      <c r="D60" s="16" t="s">
        <v>477</v>
      </c>
      <c r="E60" s="15">
        <v>0.56299999999999994</v>
      </c>
      <c r="F60" s="16" t="s">
        <v>478</v>
      </c>
      <c r="G60" s="15">
        <v>0.56299999999999994</v>
      </c>
      <c r="H60" s="16" t="s">
        <v>479</v>
      </c>
      <c r="I60" s="15">
        <v>0.56599999999999995</v>
      </c>
      <c r="J60" s="16" t="s">
        <v>480</v>
      </c>
      <c r="K60" s="15">
        <v>0.56699999999999995</v>
      </c>
      <c r="L60" s="16" t="s">
        <v>481</v>
      </c>
      <c r="M60" s="15">
        <v>0.56200000000000006</v>
      </c>
      <c r="N60" s="16" t="s">
        <v>482</v>
      </c>
      <c r="O60" s="17">
        <f>IF(RUN_YEARS &gt; 1,(A1L153C1 + A1L153C2) / 2, 0)</f>
        <v>0.56299999999999994</v>
      </c>
      <c r="P60" s="16" t="s">
        <v>483</v>
      </c>
      <c r="Q60" s="17">
        <f>IF(RUN_YEARS &gt; 2,(A1L153C1 + A1L153C2 + A1L153C3) / 3, 0)</f>
        <v>0.56399999999999995</v>
      </c>
      <c r="R60" s="16" t="s">
        <v>484</v>
      </c>
      <c r="S60" s="17">
        <f>IF(RUN_YEARS &gt; 3,(A1L153C1 + A1L153C2 + A1L153C3 + A1L153C4) / 4, 0)</f>
        <v>0.56474999999999986</v>
      </c>
      <c r="T60" s="16" t="s">
        <v>485</v>
      </c>
      <c r="U60" s="17">
        <f>IF(RUN_YEARS &gt; 4,(A1L153C1 + A1L153C2 + A1L153C3 + A1L153C4 + A1L153C5) / 5, 0)</f>
        <v>0.56419999999999992</v>
      </c>
    </row>
    <row r="61" spans="1:21" x14ac:dyDescent="0.3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9.3079999999999998</v>
      </c>
      <c r="F61" s="16" t="s">
        <v>487</v>
      </c>
      <c r="G61" s="15">
        <f>A1L152C2 + A1L153C2</f>
        <v>9.2780000000000005</v>
      </c>
      <c r="H61" s="16" t="s">
        <v>488</v>
      </c>
      <c r="I61" s="15">
        <f>A1L152C3 + A1L153C3</f>
        <v>9.2890000000000015</v>
      </c>
      <c r="J61" s="16" t="s">
        <v>489</v>
      </c>
      <c r="K61" s="15">
        <f>A1L152C4 + A1L153C4</f>
        <v>9.3160000000000007</v>
      </c>
      <c r="L61" s="16" t="s">
        <v>490</v>
      </c>
      <c r="M61" s="15">
        <f>A1L152C5 + A1L153C5</f>
        <v>9.35</v>
      </c>
      <c r="N61" s="16" t="s">
        <v>491</v>
      </c>
      <c r="O61" s="17">
        <f>IF(RUN_YEARS &gt; 1,(A1L154C1 + A1L154C2) / 2, 0)</f>
        <v>9.2929999999999993</v>
      </c>
      <c r="P61" s="16" t="s">
        <v>492</v>
      </c>
      <c r="Q61" s="17">
        <f>IF(RUN_YEARS &gt; 2,(A1L154C1 + A1L154C2 + A1L154C3) / 3, 0)</f>
        <v>9.2916666666666661</v>
      </c>
      <c r="R61" s="16" t="s">
        <v>493</v>
      </c>
      <c r="S61" s="17">
        <f>IF(RUN_YEARS &gt; 3,(A1L154C1 + A1L154C2 + A1L154C3 + A1L154C4) / 4, 0)</f>
        <v>9.2977500000000006</v>
      </c>
      <c r="T61" s="16" t="s">
        <v>494</v>
      </c>
      <c r="U61" s="17">
        <f>IF(RUN_YEARS &gt; 4,(A1L154C1 + A1L154C2 + A1L154C3 + A1L154C4 + A1L154C5) / 5, 0)</f>
        <v>9.3082000000000011</v>
      </c>
    </row>
    <row r="62" spans="1:21" x14ac:dyDescent="0.3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26.956</v>
      </c>
      <c r="F62" s="16" t="s">
        <v>496</v>
      </c>
      <c r="G62" s="15">
        <f>A1L151C2 + A1L153C2</f>
        <v>26.589999999999996</v>
      </c>
      <c r="H62" s="16" t="s">
        <v>497</v>
      </c>
      <c r="I62" s="15">
        <f>A1L151C3 + A1L153C3</f>
        <v>26.762</v>
      </c>
      <c r="J62" s="16" t="s">
        <v>498</v>
      </c>
      <c r="K62" s="15">
        <f>A1L151C4 + A1L153C4</f>
        <v>27.280999999999999</v>
      </c>
      <c r="L62" s="16" t="s">
        <v>499</v>
      </c>
      <c r="M62" s="15">
        <f>A1L151C5 + A1L153C5</f>
        <v>27.769000000000002</v>
      </c>
      <c r="N62" s="16" t="s">
        <v>500</v>
      </c>
      <c r="O62" s="17">
        <f>IF(RUN_YEARS &gt; 1,(A1L155C1 + A1L155C2) / 2, 0)</f>
        <v>26.772999999999996</v>
      </c>
      <c r="P62" s="16" t="s">
        <v>501</v>
      </c>
      <c r="Q62" s="17">
        <f>IF(RUN_YEARS &gt; 2,(A1L155C1 + A1L155C2 + A1L155C3) / 3, 0)</f>
        <v>26.769333333333332</v>
      </c>
      <c r="R62" s="16" t="s">
        <v>502</v>
      </c>
      <c r="S62" s="17">
        <f>IF(RUN_YEARS &gt; 3,(A1L155C1 + A1L155C2 + A1L155C3 + A1L155C4) / 4, 0)</f>
        <v>26.89725</v>
      </c>
      <c r="T62" s="16" t="s">
        <v>503</v>
      </c>
      <c r="U62" s="17">
        <f>IF(RUN_YEARS &gt; 4,(A1L155C1 + A1L155C2 + A1L155C3 + A1L155C4 + A1L155C5) / 5, 0)</f>
        <v>27.0716</v>
      </c>
    </row>
    <row r="63" spans="1:21" x14ac:dyDescent="0.3">
      <c r="A63" s="11">
        <v>156</v>
      </c>
      <c r="B63" s="14" t="s">
        <v>164</v>
      </c>
      <c r="C63" s="11" t="s">
        <v>165</v>
      </c>
      <c r="D63" s="16" t="s">
        <v>504</v>
      </c>
      <c r="E63" s="15">
        <v>35.701000000000001</v>
      </c>
      <c r="F63" s="16" t="s">
        <v>505</v>
      </c>
      <c r="G63" s="15">
        <v>35.305</v>
      </c>
      <c r="H63" s="16" t="s">
        <v>506</v>
      </c>
      <c r="I63" s="15">
        <v>35.484999999999999</v>
      </c>
      <c r="J63" s="16" t="s">
        <v>507</v>
      </c>
      <c r="K63" s="15">
        <v>36.03</v>
      </c>
      <c r="L63" s="16" t="s">
        <v>508</v>
      </c>
      <c r="M63" s="15">
        <v>36.557000000000002</v>
      </c>
      <c r="N63" s="16" t="s">
        <v>509</v>
      </c>
      <c r="O63" s="17">
        <f>IF(RUN_YEARS &gt; 1,(A1L156C1 + A1L156C2) / 2, 0)</f>
        <v>35.503</v>
      </c>
      <c r="P63" s="16" t="s">
        <v>510</v>
      </c>
      <c r="Q63" s="17">
        <f>IF(RUN_YEARS &gt; 2,(A1L156C1 + A1L156C2 + A1L156C3) / 3, 0)</f>
        <v>35.497</v>
      </c>
      <c r="R63" s="16" t="s">
        <v>511</v>
      </c>
      <c r="S63" s="17">
        <f>IF(RUN_YEARS &gt; 3,(A1L156C1 + A1L156C2 + A1L156C3 + A1L156C4) / 4, 0)</f>
        <v>35.630250000000004</v>
      </c>
      <c r="T63" s="16" t="s">
        <v>512</v>
      </c>
      <c r="U63" s="17">
        <f>IF(RUN_YEARS &gt; 4,(A1L156C1 + A1L156C2 + A1L156C3 + A1L156C4 + A1L156C5) / 5, 0)</f>
        <v>35.815600000000003</v>
      </c>
    </row>
    <row r="64" spans="1:21" x14ac:dyDescent="0.3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3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3">
      <c r="A66" s="11">
        <v>159</v>
      </c>
      <c r="B66" s="14" t="s">
        <v>170</v>
      </c>
      <c r="C66" s="11" t="s">
        <v>171</v>
      </c>
      <c r="D66" s="16" t="s">
        <v>174</v>
      </c>
      <c r="E66" s="15">
        <v>0</v>
      </c>
      <c r="F66" s="16" t="s">
        <v>175</v>
      </c>
      <c r="G66" s="15">
        <v>0</v>
      </c>
      <c r="H66" s="16" t="s">
        <v>176</v>
      </c>
      <c r="I66" s="15">
        <v>0</v>
      </c>
      <c r="J66" s="16" t="s">
        <v>177</v>
      </c>
      <c r="K66" s="15">
        <v>0</v>
      </c>
      <c r="L66" s="16" t="s">
        <v>178</v>
      </c>
      <c r="M66" s="15">
        <v>0</v>
      </c>
      <c r="N66" s="16" t="s">
        <v>523</v>
      </c>
      <c r="O66" s="17">
        <f>IF(RUN_YEARS &gt; 1,(A1L159C1 + A1L159C2) / 2, 0)</f>
        <v>0</v>
      </c>
      <c r="P66" s="16" t="s">
        <v>524</v>
      </c>
      <c r="Q66" s="17">
        <f>IF(RUN_YEARS &gt; 2,(A1L159C1 + A1L159C2 + A1L159C3) / 3, 0)</f>
        <v>0</v>
      </c>
      <c r="R66" s="16" t="s">
        <v>525</v>
      </c>
      <c r="S66" s="17">
        <f>IF(RUN_YEARS &gt; 3,(A1L159C1 + A1L159C2 + A1L159C3 + A1L159C4) / 4, 0)</f>
        <v>0</v>
      </c>
      <c r="T66" s="16" t="s">
        <v>526</v>
      </c>
      <c r="U66" s="17">
        <f>IF(RUN_YEARS &gt; 4,(A1L159C1 + A1L159C2 + A1L159C3 + A1L159C4 + A1L159C5) / 5, 0)</f>
        <v>0</v>
      </c>
    </row>
    <row r="67" spans="1:21" x14ac:dyDescent="0.3">
      <c r="A67" s="11">
        <v>160</v>
      </c>
      <c r="B67" s="14" t="s">
        <v>172</v>
      </c>
      <c r="C67" s="11" t="s">
        <v>173</v>
      </c>
      <c r="D67" s="16" t="s">
        <v>174</v>
      </c>
      <c r="E67" s="15">
        <v>5114.1809999999996</v>
      </c>
      <c r="F67" s="16" t="s">
        <v>175</v>
      </c>
      <c r="G67" s="15">
        <v>5168.6850000000004</v>
      </c>
      <c r="H67" s="16" t="s">
        <v>176</v>
      </c>
      <c r="I67" s="15">
        <v>4776.93</v>
      </c>
      <c r="J67" s="16" t="s">
        <v>177</v>
      </c>
      <c r="K67" s="15">
        <v>4604.1940000000004</v>
      </c>
      <c r="L67" s="16" t="s">
        <v>178</v>
      </c>
      <c r="M67" s="15">
        <v>4925.2569999999996</v>
      </c>
      <c r="N67" s="16" t="s">
        <v>527</v>
      </c>
      <c r="O67" s="17">
        <f>IF(RUN_YEARS &gt; 1,(A1L160C1 + A1L160C2) / 2, 0)</f>
        <v>5141.433</v>
      </c>
      <c r="P67" s="16" t="s">
        <v>528</v>
      </c>
      <c r="Q67" s="17">
        <f>IF(RUN_YEARS &gt; 2,(A1L160C1 + A1L160C2 + A1L160C3) / 3, 0)</f>
        <v>5019.9319999999998</v>
      </c>
      <c r="R67" s="16" t="s">
        <v>529</v>
      </c>
      <c r="S67" s="17">
        <f>IF(RUN_YEARS &gt; 3,(A1L160C1 + A1L160C2 + A1L160C3 + A1L160C4) / 4, 0)</f>
        <v>4915.9975000000004</v>
      </c>
      <c r="T67" s="16" t="s">
        <v>530</v>
      </c>
      <c r="U67" s="17">
        <f>IF(RUN_YEARS &gt; 4,(A1L160C1 + A1L160C2 + A1L160C3 + A1L160C4 + A1L160C5) / 5, 0)</f>
        <v>4917.849400000001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D35878-0743-49FE-BCB1-CD46EF059AFA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531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534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3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3">
      <c r="A9" s="11">
        <v>202</v>
      </c>
      <c r="B9" s="14" t="s">
        <v>600</v>
      </c>
      <c r="C9" s="11" t="s">
        <v>601</v>
      </c>
      <c r="D9" s="16" t="s">
        <v>174</v>
      </c>
      <c r="E9" s="15">
        <v>13501</v>
      </c>
      <c r="F9" s="16" t="s">
        <v>174</v>
      </c>
      <c r="G9" s="15">
        <v>12443</v>
      </c>
      <c r="H9" s="16" t="s">
        <v>647</v>
      </c>
      <c r="I9" s="17">
        <f>(A1L202C1 + A1L202C2)</f>
        <v>25944</v>
      </c>
      <c r="J9" s="16" t="s">
        <v>175</v>
      </c>
      <c r="K9" s="15">
        <v>12788</v>
      </c>
      <c r="L9" s="16" t="s">
        <v>175</v>
      </c>
      <c r="M9" s="15">
        <v>11524</v>
      </c>
      <c r="N9" s="16" t="s">
        <v>648</v>
      </c>
      <c r="O9" s="17">
        <f>(A1L202C4 + A1L202C5)</f>
        <v>24312</v>
      </c>
      <c r="P9" s="16" t="s">
        <v>176</v>
      </c>
      <c r="Q9" s="15">
        <v>11075</v>
      </c>
      <c r="R9" s="16" t="s">
        <v>176</v>
      </c>
      <c r="S9" s="15">
        <v>10388</v>
      </c>
      <c r="T9" s="16" t="s">
        <v>649</v>
      </c>
      <c r="U9" s="17">
        <f>(A1L202C7 + A1L202C8)</f>
        <v>21463</v>
      </c>
      <c r="V9" s="16" t="s">
        <v>177</v>
      </c>
      <c r="W9" s="15">
        <v>10461</v>
      </c>
      <c r="X9" s="16" t="s">
        <v>177</v>
      </c>
      <c r="Y9" s="15">
        <v>9744</v>
      </c>
      <c r="Z9" s="16" t="s">
        <v>650</v>
      </c>
      <c r="AA9" s="17">
        <f>(A1L202C10 + A1L202C11)</f>
        <v>20205</v>
      </c>
      <c r="AB9" s="16" t="s">
        <v>178</v>
      </c>
      <c r="AC9" s="15">
        <v>7134</v>
      </c>
      <c r="AD9" s="16" t="s">
        <v>178</v>
      </c>
      <c r="AE9" s="15">
        <v>6612</v>
      </c>
      <c r="AF9" s="16" t="s">
        <v>651</v>
      </c>
      <c r="AG9" s="17">
        <f>(A1L202C13 + A1L202C14)</f>
        <v>13746</v>
      </c>
      <c r="AH9" s="16" t="s">
        <v>652</v>
      </c>
      <c r="AI9" s="17">
        <f>IF(RUN_YEARS &gt; 1,(A1L202C1 + A1L202C4) / 2, 0)</f>
        <v>13144.5</v>
      </c>
      <c r="AJ9" s="16" t="s">
        <v>653</v>
      </c>
      <c r="AK9" s="17">
        <f>IF(RUN_YEARS &gt; 1,(A1L202C2 + A1L202C5) / 2, 0)</f>
        <v>11983.5</v>
      </c>
      <c r="AL9" s="16" t="s">
        <v>654</v>
      </c>
      <c r="AM9" s="17">
        <f>(A1L202C16 + A1L202C17)</f>
        <v>25128</v>
      </c>
      <c r="AN9" s="16" t="s">
        <v>655</v>
      </c>
      <c r="AO9" s="17">
        <f>IF(RUN_YEARS &gt; 2,(A1L202C1 + A1L202C4 + A1L202C7) / 3, 0)</f>
        <v>12454.666666666666</v>
      </c>
      <c r="AP9" s="16" t="s">
        <v>656</v>
      </c>
      <c r="AQ9" s="17">
        <f>IF(RUN_YEARS &gt; 2,(A1L202C2 + A1L202C5 + A1L202C8) / 3, 0)</f>
        <v>11451.666666666666</v>
      </c>
      <c r="AR9" s="16" t="s">
        <v>657</v>
      </c>
      <c r="AS9" s="17">
        <f>(A1L202C19 + A1L202C20)</f>
        <v>23906.333333333332</v>
      </c>
      <c r="AT9" s="16" t="s">
        <v>658</v>
      </c>
      <c r="AU9" s="17">
        <f>IF(RUN_YEARS &gt; 3,(A1L202C1 + A1L202C4 + A1L202C7 + A1L202C10) / 4, 0)</f>
        <v>11956.25</v>
      </c>
      <c r="AV9" s="16" t="s">
        <v>659</v>
      </c>
      <c r="AW9" s="17">
        <f>IF(RUN_YEARS &gt; 3,(A1L202C2 + A1L202C5 + A1L202C8 + A1L202C11) / 4, 0)</f>
        <v>11024.75</v>
      </c>
      <c r="AX9" s="16" t="s">
        <v>660</v>
      </c>
      <c r="AY9" s="17">
        <f>(A1L202C22 + A1L202C23)</f>
        <v>22981</v>
      </c>
      <c r="AZ9" s="16" t="s">
        <v>661</v>
      </c>
      <c r="BA9" s="17">
        <f>IF(RUN_YEARS &gt; 4,(A1L202C1 + A1L202C4 + A1L202C7 + A1L202C10 + A1L202C13) / 5, 0)</f>
        <v>10991.8</v>
      </c>
      <c r="BB9" s="16" t="s">
        <v>662</v>
      </c>
      <c r="BC9" s="17">
        <f>IF(RUN_YEARS &gt; 4,(A1L202C2 + A1L202C5 + A1L202C8 + A1L202C11 + A1L202C14) / 5, 0)</f>
        <v>10142.200000000001</v>
      </c>
      <c r="BD9" s="16" t="s">
        <v>663</v>
      </c>
      <c r="BE9" s="17">
        <f>(A1L202C25 + A1L202C26)</f>
        <v>21134</v>
      </c>
    </row>
    <row r="10" spans="1:57" x14ac:dyDescent="0.3">
      <c r="A10" s="11">
        <v>203</v>
      </c>
      <c r="B10" s="14" t="s">
        <v>602</v>
      </c>
      <c r="C10" s="11" t="s">
        <v>603</v>
      </c>
      <c r="D10" s="16" t="s">
        <v>174</v>
      </c>
      <c r="E10" s="15">
        <v>97041</v>
      </c>
      <c r="F10" s="16" t="s">
        <v>174</v>
      </c>
      <c r="G10" s="15">
        <v>91738</v>
      </c>
      <c r="H10" s="16" t="s">
        <v>664</v>
      </c>
      <c r="I10" s="17">
        <f>(A1L203C1 + A1L203C2)</f>
        <v>188779</v>
      </c>
      <c r="J10" s="16" t="s">
        <v>175</v>
      </c>
      <c r="K10" s="15">
        <v>103580</v>
      </c>
      <c r="L10" s="16" t="s">
        <v>175</v>
      </c>
      <c r="M10" s="15">
        <v>90993</v>
      </c>
      <c r="N10" s="16" t="s">
        <v>665</v>
      </c>
      <c r="O10" s="17">
        <f>(A1L203C4 + A1L203C5)</f>
        <v>194573</v>
      </c>
      <c r="P10" s="16" t="s">
        <v>176</v>
      </c>
      <c r="Q10" s="15">
        <v>99783</v>
      </c>
      <c r="R10" s="16" t="s">
        <v>176</v>
      </c>
      <c r="S10" s="15">
        <v>91114</v>
      </c>
      <c r="T10" s="16" t="s">
        <v>666</v>
      </c>
      <c r="U10" s="17">
        <f>(A1L203C7 + A1L203C8)</f>
        <v>190897</v>
      </c>
      <c r="V10" s="16" t="s">
        <v>177</v>
      </c>
      <c r="W10" s="15">
        <v>111142</v>
      </c>
      <c r="X10" s="16" t="s">
        <v>177</v>
      </c>
      <c r="Y10" s="15">
        <v>101744</v>
      </c>
      <c r="Z10" s="16" t="s">
        <v>667</v>
      </c>
      <c r="AA10" s="17">
        <f>(A1L203C10 + A1L203C11)</f>
        <v>212886</v>
      </c>
      <c r="AB10" s="16" t="s">
        <v>178</v>
      </c>
      <c r="AC10" s="15">
        <v>118607</v>
      </c>
      <c r="AD10" s="16" t="s">
        <v>178</v>
      </c>
      <c r="AE10" s="15">
        <v>103371</v>
      </c>
      <c r="AF10" s="16" t="s">
        <v>668</v>
      </c>
      <c r="AG10" s="17">
        <f>(A1L203C13 + A1L203C14)</f>
        <v>221978</v>
      </c>
      <c r="AH10" s="16" t="s">
        <v>669</v>
      </c>
      <c r="AI10" s="17">
        <f>IF(RUN_YEARS &gt; 1,(A1L203C1 + A1L203C4) / 2, 0)</f>
        <v>100310.5</v>
      </c>
      <c r="AJ10" s="16" t="s">
        <v>670</v>
      </c>
      <c r="AK10" s="17">
        <f>IF(RUN_YEARS &gt; 1,(A1L203C2 + A1L203C5) / 2, 0)</f>
        <v>91365.5</v>
      </c>
      <c r="AL10" s="16" t="s">
        <v>671</v>
      </c>
      <c r="AM10" s="17">
        <f>(A1L203C16 + A1L203C17)</f>
        <v>191676</v>
      </c>
      <c r="AN10" s="16" t="s">
        <v>672</v>
      </c>
      <c r="AO10" s="17">
        <f>IF(RUN_YEARS &gt; 2,(A1L203C1 + A1L203C4 + A1L203C7) / 3, 0)</f>
        <v>100134.66666666667</v>
      </c>
      <c r="AP10" s="16" t="s">
        <v>673</v>
      </c>
      <c r="AQ10" s="17">
        <f>IF(RUN_YEARS &gt; 2,(A1L203C2 + A1L203C5 + A1L203C8) / 3, 0)</f>
        <v>91281.666666666672</v>
      </c>
      <c r="AR10" s="16" t="s">
        <v>674</v>
      </c>
      <c r="AS10" s="17">
        <f>(A1L203C19 + A1L203C20)</f>
        <v>191416.33333333334</v>
      </c>
      <c r="AT10" s="16" t="s">
        <v>675</v>
      </c>
      <c r="AU10" s="17">
        <f>IF(RUN_YEARS &gt; 3,(A1L203C1 + A1L203C4 + A1L203C7 + A1L203C10) / 4, 0)</f>
        <v>102886.5</v>
      </c>
      <c r="AV10" s="16" t="s">
        <v>676</v>
      </c>
      <c r="AW10" s="17">
        <f>IF(RUN_YEARS &gt; 3,(A1L203C2 + A1L203C5 + A1L203C8 + A1L203C11) / 4, 0)</f>
        <v>93897.25</v>
      </c>
      <c r="AX10" s="16" t="s">
        <v>677</v>
      </c>
      <c r="AY10" s="17">
        <f>(A1L203C22 + A1L203C23)</f>
        <v>196783.75</v>
      </c>
      <c r="AZ10" s="16" t="s">
        <v>678</v>
      </c>
      <c r="BA10" s="17">
        <f>IF(RUN_YEARS &gt; 4,(A1L203C1 + A1L203C4 + A1L203C7 + A1L203C10 + A1L203C13) / 5, 0)</f>
        <v>106030.6</v>
      </c>
      <c r="BB10" s="16" t="s">
        <v>679</v>
      </c>
      <c r="BC10" s="17">
        <f>IF(RUN_YEARS &gt; 4,(A1L203C2 + A1L203C5 + A1L203C8 + A1L203C11 + A1L203C14) / 5, 0)</f>
        <v>95792</v>
      </c>
      <c r="BD10" s="16" t="s">
        <v>680</v>
      </c>
      <c r="BE10" s="17">
        <f>(A1L203C25 + A1L203C26)</f>
        <v>201822.6</v>
      </c>
    </row>
    <row r="11" spans="1:57" x14ac:dyDescent="0.3">
      <c r="A11" s="11">
        <v>204</v>
      </c>
      <c r="B11" s="14" t="s">
        <v>604</v>
      </c>
      <c r="C11" s="11" t="s">
        <v>605</v>
      </c>
      <c r="D11" s="16" t="s">
        <v>174</v>
      </c>
      <c r="E11" s="15">
        <v>151902</v>
      </c>
      <c r="F11" s="16" t="s">
        <v>174</v>
      </c>
      <c r="G11" s="15">
        <v>151160</v>
      </c>
      <c r="H11" s="16" t="s">
        <v>681</v>
      </c>
      <c r="I11" s="17">
        <f>(A1L204C1 + A1L204C2)</f>
        <v>303062</v>
      </c>
      <c r="J11" s="16" t="s">
        <v>175</v>
      </c>
      <c r="K11" s="15">
        <v>154895</v>
      </c>
      <c r="L11" s="16" t="s">
        <v>175</v>
      </c>
      <c r="M11" s="15">
        <v>155108</v>
      </c>
      <c r="N11" s="16" t="s">
        <v>682</v>
      </c>
      <c r="O11" s="17">
        <f>(A1L204C4 + A1L204C5)</f>
        <v>310003</v>
      </c>
      <c r="P11" s="16" t="s">
        <v>176</v>
      </c>
      <c r="Q11" s="15">
        <v>135081</v>
      </c>
      <c r="R11" s="16" t="s">
        <v>176</v>
      </c>
      <c r="S11" s="15">
        <v>129486</v>
      </c>
      <c r="T11" s="16" t="s">
        <v>683</v>
      </c>
      <c r="U11" s="17">
        <f>(A1L204C7 + A1L204C8)</f>
        <v>264567</v>
      </c>
      <c r="V11" s="16" t="s">
        <v>177</v>
      </c>
      <c r="W11" s="15">
        <v>185625</v>
      </c>
      <c r="X11" s="16" t="s">
        <v>177</v>
      </c>
      <c r="Y11" s="15">
        <v>173685</v>
      </c>
      <c r="Z11" s="16" t="s">
        <v>684</v>
      </c>
      <c r="AA11" s="17">
        <f>(A1L204C10 + A1L204C11)</f>
        <v>359310</v>
      </c>
      <c r="AB11" s="16" t="s">
        <v>178</v>
      </c>
      <c r="AC11" s="15">
        <v>227652</v>
      </c>
      <c r="AD11" s="16" t="s">
        <v>178</v>
      </c>
      <c r="AE11" s="15">
        <v>193726</v>
      </c>
      <c r="AF11" s="16" t="s">
        <v>685</v>
      </c>
      <c r="AG11" s="17">
        <f>(A1L204C13 + A1L204C14)</f>
        <v>421378</v>
      </c>
      <c r="AH11" s="16" t="s">
        <v>686</v>
      </c>
      <c r="AI11" s="17">
        <f>IF(RUN_YEARS &gt; 1,(A1L204C1 + A1L204C4) / 2, 0)</f>
        <v>153398.5</v>
      </c>
      <c r="AJ11" s="16" t="s">
        <v>687</v>
      </c>
      <c r="AK11" s="17">
        <f>IF(RUN_YEARS &gt; 1,(A1L204C2 + A1L204C5) / 2, 0)</f>
        <v>153134</v>
      </c>
      <c r="AL11" s="16" t="s">
        <v>688</v>
      </c>
      <c r="AM11" s="17">
        <f>(A1L204C16 + A1L204C17)</f>
        <v>306532.5</v>
      </c>
      <c r="AN11" s="16" t="s">
        <v>689</v>
      </c>
      <c r="AO11" s="17">
        <f>IF(RUN_YEARS &gt; 2,(A1L204C1 + A1L204C4 + A1L204C7) / 3, 0)</f>
        <v>147292.66666666666</v>
      </c>
      <c r="AP11" s="16" t="s">
        <v>690</v>
      </c>
      <c r="AQ11" s="17">
        <f>IF(RUN_YEARS &gt; 2,(A1L204C2 + A1L204C5 + A1L204C8) / 3, 0)</f>
        <v>145251.33333333334</v>
      </c>
      <c r="AR11" s="16" t="s">
        <v>691</v>
      </c>
      <c r="AS11" s="17">
        <f>(A1L204C19 + A1L204C20)</f>
        <v>292544</v>
      </c>
      <c r="AT11" s="16" t="s">
        <v>692</v>
      </c>
      <c r="AU11" s="17">
        <f>IF(RUN_YEARS &gt; 3,(A1L204C1 + A1L204C4 + A1L204C7 + A1L204C10) / 4, 0)</f>
        <v>156875.75</v>
      </c>
      <c r="AV11" s="16" t="s">
        <v>693</v>
      </c>
      <c r="AW11" s="17">
        <f>IF(RUN_YEARS &gt; 3,(A1L204C2 + A1L204C5 + A1L204C8 + A1L204C11) / 4, 0)</f>
        <v>152359.75</v>
      </c>
      <c r="AX11" s="16" t="s">
        <v>694</v>
      </c>
      <c r="AY11" s="17">
        <f>(A1L204C22 + A1L204C23)</f>
        <v>309235.5</v>
      </c>
      <c r="AZ11" s="16" t="s">
        <v>695</v>
      </c>
      <c r="BA11" s="17">
        <f>IF(RUN_YEARS &gt; 4,(A1L204C1 + A1L204C4 + A1L204C7 + A1L204C10 + A1L204C13) / 5, 0)</f>
        <v>171031</v>
      </c>
      <c r="BB11" s="16" t="s">
        <v>696</v>
      </c>
      <c r="BC11" s="17">
        <f>IF(RUN_YEARS &gt; 4,(A1L204C2 + A1L204C5 + A1L204C8 + A1L204C11 + A1L204C14) / 5, 0)</f>
        <v>160633</v>
      </c>
      <c r="BD11" s="16" t="s">
        <v>697</v>
      </c>
      <c r="BE11" s="17">
        <f>(A1L204C25 + A1L204C26)</f>
        <v>331664</v>
      </c>
    </row>
    <row r="12" spans="1:57" x14ac:dyDescent="0.3">
      <c r="A12" s="11">
        <v>205</v>
      </c>
      <c r="B12" s="14" t="s">
        <v>606</v>
      </c>
      <c r="C12" s="11" t="s">
        <v>607</v>
      </c>
      <c r="D12" s="16" t="s">
        <v>174</v>
      </c>
      <c r="E12" s="15">
        <v>41786</v>
      </c>
      <c r="F12" s="16" t="s">
        <v>174</v>
      </c>
      <c r="G12" s="15">
        <v>39408</v>
      </c>
      <c r="H12" s="16" t="s">
        <v>698</v>
      </c>
      <c r="I12" s="17">
        <f>(A1L205C1 + A1L205C2)</f>
        <v>81194</v>
      </c>
      <c r="J12" s="16" t="s">
        <v>175</v>
      </c>
      <c r="K12" s="15">
        <v>47694</v>
      </c>
      <c r="L12" s="16" t="s">
        <v>175</v>
      </c>
      <c r="M12" s="15">
        <v>40623</v>
      </c>
      <c r="N12" s="16" t="s">
        <v>699</v>
      </c>
      <c r="O12" s="17">
        <f>(A1L205C4 + A1L205C5)</f>
        <v>88317</v>
      </c>
      <c r="P12" s="16" t="s">
        <v>176</v>
      </c>
      <c r="Q12" s="15">
        <v>38778</v>
      </c>
      <c r="R12" s="16" t="s">
        <v>176</v>
      </c>
      <c r="S12" s="15">
        <v>41056</v>
      </c>
      <c r="T12" s="16" t="s">
        <v>700</v>
      </c>
      <c r="U12" s="17">
        <f>(A1L205C7 + A1L205C8)</f>
        <v>79834</v>
      </c>
      <c r="V12" s="16" t="s">
        <v>177</v>
      </c>
      <c r="W12" s="15">
        <v>43793</v>
      </c>
      <c r="X12" s="16" t="s">
        <v>177</v>
      </c>
      <c r="Y12" s="15">
        <v>42998</v>
      </c>
      <c r="Z12" s="16" t="s">
        <v>701</v>
      </c>
      <c r="AA12" s="17">
        <f>(A1L205C10 + A1L205C11)</f>
        <v>86791</v>
      </c>
      <c r="AB12" s="16" t="s">
        <v>178</v>
      </c>
      <c r="AC12" s="15">
        <v>55251</v>
      </c>
      <c r="AD12" s="16" t="s">
        <v>178</v>
      </c>
      <c r="AE12" s="15">
        <v>43434</v>
      </c>
      <c r="AF12" s="16" t="s">
        <v>702</v>
      </c>
      <c r="AG12" s="17">
        <f>(A1L205C13 + A1L205C14)</f>
        <v>98685</v>
      </c>
      <c r="AH12" s="16" t="s">
        <v>703</v>
      </c>
      <c r="AI12" s="17">
        <f>IF(RUN_YEARS &gt; 1,(A1L205C1 + A1L205C4) / 2, 0)</f>
        <v>44740</v>
      </c>
      <c r="AJ12" s="16" t="s">
        <v>704</v>
      </c>
      <c r="AK12" s="17">
        <f>IF(RUN_YEARS &gt; 1,(A1L205C2 + A1L205C5) / 2, 0)</f>
        <v>40015.5</v>
      </c>
      <c r="AL12" s="16" t="s">
        <v>705</v>
      </c>
      <c r="AM12" s="17">
        <f>(A1L205C16 + A1L205C17)</f>
        <v>84755.5</v>
      </c>
      <c r="AN12" s="16" t="s">
        <v>706</v>
      </c>
      <c r="AO12" s="17">
        <f>IF(RUN_YEARS &gt; 2,(A1L205C1 + A1L205C4 + A1L205C7) / 3, 0)</f>
        <v>42752.666666666664</v>
      </c>
      <c r="AP12" s="16" t="s">
        <v>707</v>
      </c>
      <c r="AQ12" s="17">
        <f>IF(RUN_YEARS &gt; 2,(A1L205C2 + A1L205C5 + A1L205C8) / 3, 0)</f>
        <v>40362.333333333336</v>
      </c>
      <c r="AR12" s="16" t="s">
        <v>708</v>
      </c>
      <c r="AS12" s="17">
        <f>(A1L205C19 + A1L205C20)</f>
        <v>83115</v>
      </c>
      <c r="AT12" s="16" t="s">
        <v>709</v>
      </c>
      <c r="AU12" s="17">
        <f>IF(RUN_YEARS &gt; 3,(A1L205C1 + A1L205C4 + A1L205C7 + A1L205C10) / 4, 0)</f>
        <v>43012.75</v>
      </c>
      <c r="AV12" s="16" t="s">
        <v>710</v>
      </c>
      <c r="AW12" s="17">
        <f>IF(RUN_YEARS &gt; 3,(A1L205C2 + A1L205C5 + A1L205C8 + A1L205C11) / 4, 0)</f>
        <v>41021.25</v>
      </c>
      <c r="AX12" s="16" t="s">
        <v>711</v>
      </c>
      <c r="AY12" s="17">
        <f>(A1L205C22 + A1L205C23)</f>
        <v>84034</v>
      </c>
      <c r="AZ12" s="16" t="s">
        <v>712</v>
      </c>
      <c r="BA12" s="17">
        <f>IF(RUN_YEARS &gt; 4,(A1L205C1 + A1L205C4 + A1L205C7 + A1L205C10 + A1L205C13) / 5, 0)</f>
        <v>45460.4</v>
      </c>
      <c r="BB12" s="16" t="s">
        <v>713</v>
      </c>
      <c r="BC12" s="17">
        <f>IF(RUN_YEARS &gt; 4,(A1L205C2 + A1L205C5 + A1L205C8 + A1L205C11 + A1L205C14) / 5, 0)</f>
        <v>41503.800000000003</v>
      </c>
      <c r="BD12" s="16" t="s">
        <v>714</v>
      </c>
      <c r="BE12" s="17">
        <f>(A1L205C25 + A1L205C26)</f>
        <v>86964.200000000012</v>
      </c>
    </row>
    <row r="13" spans="1:57" x14ac:dyDescent="0.3">
      <c r="A13" s="11">
        <v>206</v>
      </c>
      <c r="B13" s="14" t="s">
        <v>608</v>
      </c>
      <c r="C13" s="11" t="s">
        <v>609</v>
      </c>
      <c r="D13" s="16" t="s">
        <v>174</v>
      </c>
      <c r="E13" s="15">
        <v>87112</v>
      </c>
      <c r="F13" s="16" t="s">
        <v>174</v>
      </c>
      <c r="G13" s="15">
        <v>85900</v>
      </c>
      <c r="H13" s="16" t="s">
        <v>715</v>
      </c>
      <c r="I13" s="17">
        <f>(A1L206C1 + A1L206C2)</f>
        <v>173012</v>
      </c>
      <c r="J13" s="16" t="s">
        <v>175</v>
      </c>
      <c r="K13" s="15">
        <v>90967</v>
      </c>
      <c r="L13" s="16" t="s">
        <v>175</v>
      </c>
      <c r="M13" s="15">
        <v>90986</v>
      </c>
      <c r="N13" s="16" t="s">
        <v>716</v>
      </c>
      <c r="O13" s="17">
        <f>(A1L206C4 + A1L206C5)</f>
        <v>181953</v>
      </c>
      <c r="P13" s="16" t="s">
        <v>176</v>
      </c>
      <c r="Q13" s="15">
        <v>81462</v>
      </c>
      <c r="R13" s="16" t="s">
        <v>176</v>
      </c>
      <c r="S13" s="15">
        <v>81636</v>
      </c>
      <c r="T13" s="16" t="s">
        <v>717</v>
      </c>
      <c r="U13" s="17">
        <f>(A1L206C7 + A1L206C8)</f>
        <v>163098</v>
      </c>
      <c r="V13" s="16" t="s">
        <v>177</v>
      </c>
      <c r="W13" s="15">
        <v>90542</v>
      </c>
      <c r="X13" s="16" t="s">
        <v>177</v>
      </c>
      <c r="Y13" s="15">
        <v>92830</v>
      </c>
      <c r="Z13" s="16" t="s">
        <v>718</v>
      </c>
      <c r="AA13" s="17">
        <f>(A1L206C10 + A1L206C11)</f>
        <v>183372</v>
      </c>
      <c r="AB13" s="16" t="s">
        <v>178</v>
      </c>
      <c r="AC13" s="15">
        <v>97962</v>
      </c>
      <c r="AD13" s="16" t="s">
        <v>178</v>
      </c>
      <c r="AE13" s="15">
        <v>96952</v>
      </c>
      <c r="AF13" s="16" t="s">
        <v>719</v>
      </c>
      <c r="AG13" s="17">
        <f>(A1L206C13 + A1L206C14)</f>
        <v>194914</v>
      </c>
      <c r="AH13" s="16" t="s">
        <v>720</v>
      </c>
      <c r="AI13" s="17">
        <f>IF(RUN_YEARS &gt; 1,(A1L206C1 + A1L206C4) / 2, 0)</f>
        <v>89039.5</v>
      </c>
      <c r="AJ13" s="16" t="s">
        <v>721</v>
      </c>
      <c r="AK13" s="17">
        <f>IF(RUN_YEARS &gt; 1,(A1L206C2 + A1L206C5) / 2, 0)</f>
        <v>88443</v>
      </c>
      <c r="AL13" s="16" t="s">
        <v>722</v>
      </c>
      <c r="AM13" s="17">
        <f>(A1L206C16 + A1L206C17)</f>
        <v>177482.5</v>
      </c>
      <c r="AN13" s="16" t="s">
        <v>723</v>
      </c>
      <c r="AO13" s="17">
        <f>IF(RUN_YEARS &gt; 2,(A1L206C1 + A1L206C4 + A1L206C7) / 3, 0)</f>
        <v>86513.666666666672</v>
      </c>
      <c r="AP13" s="16" t="s">
        <v>724</v>
      </c>
      <c r="AQ13" s="17">
        <f>IF(RUN_YEARS &gt; 2,(A1L206C2 + A1L206C5 + A1L206C8) / 3, 0)</f>
        <v>86174</v>
      </c>
      <c r="AR13" s="16" t="s">
        <v>725</v>
      </c>
      <c r="AS13" s="17">
        <f>(A1L206C19 + A1L206C20)</f>
        <v>172687.66666666669</v>
      </c>
      <c r="AT13" s="16" t="s">
        <v>726</v>
      </c>
      <c r="AU13" s="17">
        <f>IF(RUN_YEARS &gt; 3,(A1L206C1 + A1L206C4 + A1L206C7 + A1L206C10) / 4, 0)</f>
        <v>87520.75</v>
      </c>
      <c r="AV13" s="16" t="s">
        <v>727</v>
      </c>
      <c r="AW13" s="17">
        <f>IF(RUN_YEARS &gt; 3,(A1L206C2 + A1L206C5 + A1L206C8 + A1L206C11) / 4, 0)</f>
        <v>87838</v>
      </c>
      <c r="AX13" s="16" t="s">
        <v>728</v>
      </c>
      <c r="AY13" s="17">
        <f>(A1L206C22 + A1L206C23)</f>
        <v>175358.75</v>
      </c>
      <c r="AZ13" s="16" t="s">
        <v>729</v>
      </c>
      <c r="BA13" s="17">
        <f>IF(RUN_YEARS &gt; 4,(A1L206C1 + A1L206C4 + A1L206C7 + A1L206C10 + A1L206C13) / 5, 0)</f>
        <v>89609</v>
      </c>
      <c r="BB13" s="16" t="s">
        <v>730</v>
      </c>
      <c r="BC13" s="17">
        <f>IF(RUN_YEARS &gt; 4,(A1L206C2 + A1L206C5 + A1L206C8 + A1L206C11 + A1L206C14) / 5, 0)</f>
        <v>89660.800000000003</v>
      </c>
      <c r="BD13" s="16" t="s">
        <v>731</v>
      </c>
      <c r="BE13" s="17">
        <f>(A1L206C25 + A1L206C26)</f>
        <v>179269.8</v>
      </c>
    </row>
    <row r="14" spans="1:57" x14ac:dyDescent="0.3">
      <c r="A14" s="11">
        <v>207</v>
      </c>
      <c r="B14" s="14" t="s">
        <v>610</v>
      </c>
      <c r="C14" s="11" t="s">
        <v>611</v>
      </c>
      <c r="D14" s="16" t="s">
        <v>174</v>
      </c>
      <c r="E14" s="15">
        <v>25812</v>
      </c>
      <c r="F14" s="16" t="s">
        <v>174</v>
      </c>
      <c r="G14" s="15">
        <v>26447</v>
      </c>
      <c r="H14" s="16" t="s">
        <v>732</v>
      </c>
      <c r="I14" s="17">
        <f>(A1L207C1 + A1L207C2)</f>
        <v>52259</v>
      </c>
      <c r="J14" s="16" t="s">
        <v>175</v>
      </c>
      <c r="K14" s="15">
        <v>28541</v>
      </c>
      <c r="L14" s="16" t="s">
        <v>175</v>
      </c>
      <c r="M14" s="15">
        <v>29231</v>
      </c>
      <c r="N14" s="16" t="s">
        <v>733</v>
      </c>
      <c r="O14" s="17">
        <f>(A1L207C4 + A1L207C5)</f>
        <v>57772</v>
      </c>
      <c r="P14" s="16" t="s">
        <v>176</v>
      </c>
      <c r="Q14" s="15">
        <v>26101</v>
      </c>
      <c r="R14" s="16" t="s">
        <v>176</v>
      </c>
      <c r="S14" s="15">
        <v>26498</v>
      </c>
      <c r="T14" s="16" t="s">
        <v>734</v>
      </c>
      <c r="U14" s="17">
        <f>(A1L207C7 + A1L207C8)</f>
        <v>52599</v>
      </c>
      <c r="V14" s="16" t="s">
        <v>177</v>
      </c>
      <c r="W14" s="15">
        <v>30135</v>
      </c>
      <c r="X14" s="16" t="s">
        <v>177</v>
      </c>
      <c r="Y14" s="15">
        <v>31118</v>
      </c>
      <c r="Z14" s="16" t="s">
        <v>735</v>
      </c>
      <c r="AA14" s="17">
        <f>(A1L207C10 + A1L207C11)</f>
        <v>61253</v>
      </c>
      <c r="AB14" s="16" t="s">
        <v>178</v>
      </c>
      <c r="AC14" s="15">
        <v>32157</v>
      </c>
      <c r="AD14" s="16" t="s">
        <v>178</v>
      </c>
      <c r="AE14" s="15">
        <v>31603</v>
      </c>
      <c r="AF14" s="16" t="s">
        <v>736</v>
      </c>
      <c r="AG14" s="17">
        <f>(A1L207C13 + A1L207C14)</f>
        <v>63760</v>
      </c>
      <c r="AH14" s="16" t="s">
        <v>737</v>
      </c>
      <c r="AI14" s="17">
        <f>IF(RUN_YEARS &gt; 1,(A1L207C1 + A1L207C4) / 2, 0)</f>
        <v>27176.5</v>
      </c>
      <c r="AJ14" s="16" t="s">
        <v>738</v>
      </c>
      <c r="AK14" s="17">
        <f>IF(RUN_YEARS &gt; 1,(A1L207C2 + A1L207C5) / 2, 0)</f>
        <v>27839</v>
      </c>
      <c r="AL14" s="16" t="s">
        <v>739</v>
      </c>
      <c r="AM14" s="17">
        <f>(A1L207C16 + A1L207C17)</f>
        <v>55015.5</v>
      </c>
      <c r="AN14" s="16" t="s">
        <v>740</v>
      </c>
      <c r="AO14" s="17">
        <f>IF(RUN_YEARS &gt; 2,(A1L207C1 + A1L207C4 + A1L207C7) / 3, 0)</f>
        <v>26818</v>
      </c>
      <c r="AP14" s="16" t="s">
        <v>741</v>
      </c>
      <c r="AQ14" s="17">
        <f>IF(RUN_YEARS &gt; 2,(A1L207C2 + A1L207C5 + A1L207C8) / 3, 0)</f>
        <v>27392</v>
      </c>
      <c r="AR14" s="16" t="s">
        <v>742</v>
      </c>
      <c r="AS14" s="17">
        <f>(A1L207C19 + A1L207C20)</f>
        <v>54210</v>
      </c>
      <c r="AT14" s="16" t="s">
        <v>743</v>
      </c>
      <c r="AU14" s="17">
        <f>IF(RUN_YEARS &gt; 3,(A1L207C1 + A1L207C4 + A1L207C7 + A1L207C10) / 4, 0)</f>
        <v>27647.25</v>
      </c>
      <c r="AV14" s="16" t="s">
        <v>744</v>
      </c>
      <c r="AW14" s="17">
        <f>IF(RUN_YEARS &gt; 3,(A1L207C2 + A1L207C5 + A1L207C8 + A1L207C11) / 4, 0)</f>
        <v>28323.5</v>
      </c>
      <c r="AX14" s="16" t="s">
        <v>745</v>
      </c>
      <c r="AY14" s="17">
        <f>(A1L207C22 + A1L207C23)</f>
        <v>55970.75</v>
      </c>
      <c r="AZ14" s="16" t="s">
        <v>746</v>
      </c>
      <c r="BA14" s="17">
        <f>IF(RUN_YEARS &gt; 4,(A1L207C1 + A1L207C4 + A1L207C7 + A1L207C10 + A1L207C13) / 5, 0)</f>
        <v>28549.200000000001</v>
      </c>
      <c r="BB14" s="16" t="s">
        <v>747</v>
      </c>
      <c r="BC14" s="17">
        <f>IF(RUN_YEARS &gt; 4,(A1L207C2 + A1L207C5 + A1L207C8 + A1L207C11 + A1L207C14) / 5, 0)</f>
        <v>28979.4</v>
      </c>
      <c r="BD14" s="16" t="s">
        <v>748</v>
      </c>
      <c r="BE14" s="17">
        <f>(A1L207C25 + A1L207C26)</f>
        <v>57528.600000000006</v>
      </c>
    </row>
    <row r="15" spans="1:57" x14ac:dyDescent="0.3">
      <c r="A15" s="11">
        <v>208</v>
      </c>
      <c r="B15" s="14" t="s">
        <v>612</v>
      </c>
      <c r="C15" s="11" t="s">
        <v>613</v>
      </c>
      <c r="D15" s="16" t="s">
        <v>174</v>
      </c>
      <c r="E15" s="15">
        <v>26176</v>
      </c>
      <c r="F15" s="16" t="s">
        <v>174</v>
      </c>
      <c r="G15" s="15">
        <v>26905</v>
      </c>
      <c r="H15" s="16" t="s">
        <v>749</v>
      </c>
      <c r="I15" s="17">
        <f>(A1L208C1 + A1L208C2)</f>
        <v>53081</v>
      </c>
      <c r="J15" s="16" t="s">
        <v>175</v>
      </c>
      <c r="K15" s="15">
        <v>31660</v>
      </c>
      <c r="L15" s="16" t="s">
        <v>175</v>
      </c>
      <c r="M15" s="15">
        <v>31824</v>
      </c>
      <c r="N15" s="16" t="s">
        <v>750</v>
      </c>
      <c r="O15" s="17">
        <f>(A1L208C4 + A1L208C5)</f>
        <v>63484</v>
      </c>
      <c r="P15" s="16" t="s">
        <v>176</v>
      </c>
      <c r="Q15" s="15">
        <v>30298</v>
      </c>
      <c r="R15" s="16" t="s">
        <v>176</v>
      </c>
      <c r="S15" s="15">
        <v>30719</v>
      </c>
      <c r="T15" s="16" t="s">
        <v>751</v>
      </c>
      <c r="U15" s="17">
        <f>(A1L208C7 + A1L208C8)</f>
        <v>61017</v>
      </c>
      <c r="V15" s="16" t="s">
        <v>177</v>
      </c>
      <c r="W15" s="15">
        <v>33586</v>
      </c>
      <c r="X15" s="16" t="s">
        <v>177</v>
      </c>
      <c r="Y15" s="15">
        <v>35177</v>
      </c>
      <c r="Z15" s="16" t="s">
        <v>752</v>
      </c>
      <c r="AA15" s="17">
        <f>(A1L208C10 + A1L208C11)</f>
        <v>68763</v>
      </c>
      <c r="AB15" s="16" t="s">
        <v>178</v>
      </c>
      <c r="AC15" s="15">
        <v>36408</v>
      </c>
      <c r="AD15" s="16" t="s">
        <v>178</v>
      </c>
      <c r="AE15" s="15">
        <v>36018</v>
      </c>
      <c r="AF15" s="16" t="s">
        <v>753</v>
      </c>
      <c r="AG15" s="17">
        <f>(A1L208C13 + A1L208C14)</f>
        <v>72426</v>
      </c>
      <c r="AH15" s="16" t="s">
        <v>754</v>
      </c>
      <c r="AI15" s="17">
        <f>IF(RUN_YEARS &gt; 1,(A1L208C1 + A1L208C4) / 2, 0)</f>
        <v>28918</v>
      </c>
      <c r="AJ15" s="16" t="s">
        <v>755</v>
      </c>
      <c r="AK15" s="17">
        <f>IF(RUN_YEARS &gt; 1,(A1L208C2 + A1L208C5) / 2, 0)</f>
        <v>29364.5</v>
      </c>
      <c r="AL15" s="16" t="s">
        <v>756</v>
      </c>
      <c r="AM15" s="17">
        <f>(A1L208C16 + A1L208C17)</f>
        <v>58282.5</v>
      </c>
      <c r="AN15" s="16" t="s">
        <v>757</v>
      </c>
      <c r="AO15" s="17">
        <f>IF(RUN_YEARS &gt; 2,(A1L208C1 + A1L208C4 + A1L208C7) / 3, 0)</f>
        <v>29378</v>
      </c>
      <c r="AP15" s="16" t="s">
        <v>758</v>
      </c>
      <c r="AQ15" s="17">
        <f>IF(RUN_YEARS &gt; 2,(A1L208C2 + A1L208C5 + A1L208C8) / 3, 0)</f>
        <v>29816</v>
      </c>
      <c r="AR15" s="16" t="s">
        <v>759</v>
      </c>
      <c r="AS15" s="17">
        <f>(A1L208C19 + A1L208C20)</f>
        <v>59194</v>
      </c>
      <c r="AT15" s="16" t="s">
        <v>760</v>
      </c>
      <c r="AU15" s="17">
        <f>IF(RUN_YEARS &gt; 3,(A1L208C1 + A1L208C4 + A1L208C7 + A1L208C10) / 4, 0)</f>
        <v>30430</v>
      </c>
      <c r="AV15" s="16" t="s">
        <v>761</v>
      </c>
      <c r="AW15" s="17">
        <f>IF(RUN_YEARS &gt; 3,(A1L208C2 + A1L208C5 + A1L208C8 + A1L208C11) / 4, 0)</f>
        <v>31156.25</v>
      </c>
      <c r="AX15" s="16" t="s">
        <v>762</v>
      </c>
      <c r="AY15" s="17">
        <f>(A1L208C22 + A1L208C23)</f>
        <v>61586.25</v>
      </c>
      <c r="AZ15" s="16" t="s">
        <v>763</v>
      </c>
      <c r="BA15" s="17">
        <f>IF(RUN_YEARS &gt; 4,(A1L208C1 + A1L208C4 + A1L208C7 + A1L208C10 + A1L208C13) / 5, 0)</f>
        <v>31625.599999999999</v>
      </c>
      <c r="BB15" s="16" t="s">
        <v>764</v>
      </c>
      <c r="BC15" s="17">
        <f>IF(RUN_YEARS &gt; 4,(A1L208C2 + A1L208C5 + A1L208C8 + A1L208C11 + A1L208C14) / 5, 0)</f>
        <v>32128.6</v>
      </c>
      <c r="BD15" s="16" t="s">
        <v>765</v>
      </c>
      <c r="BE15" s="17">
        <f>(A1L208C25 + A1L208C26)</f>
        <v>63754.2</v>
      </c>
    </row>
    <row r="16" spans="1:57" x14ac:dyDescent="0.3">
      <c r="A16" s="11">
        <v>209</v>
      </c>
      <c r="B16" s="14" t="s">
        <v>614</v>
      </c>
      <c r="C16" s="11" t="s">
        <v>615</v>
      </c>
      <c r="D16" s="16" t="s">
        <v>174</v>
      </c>
      <c r="E16" s="15">
        <v>4919</v>
      </c>
      <c r="F16" s="16" t="s">
        <v>174</v>
      </c>
      <c r="G16" s="15">
        <v>4791</v>
      </c>
      <c r="H16" s="16" t="s">
        <v>766</v>
      </c>
      <c r="I16" s="17">
        <f>(A1L209C1 + A1L209C2)</f>
        <v>9710</v>
      </c>
      <c r="J16" s="16" t="s">
        <v>175</v>
      </c>
      <c r="K16" s="15">
        <v>6388</v>
      </c>
      <c r="L16" s="16" t="s">
        <v>175</v>
      </c>
      <c r="M16" s="15">
        <v>6461</v>
      </c>
      <c r="N16" s="16" t="s">
        <v>767</v>
      </c>
      <c r="O16" s="17">
        <f>(A1L209C4 + A1L209C5)</f>
        <v>12849</v>
      </c>
      <c r="P16" s="16" t="s">
        <v>176</v>
      </c>
      <c r="Q16" s="15">
        <v>7486</v>
      </c>
      <c r="R16" s="16" t="s">
        <v>176</v>
      </c>
      <c r="S16" s="15">
        <v>7378</v>
      </c>
      <c r="T16" s="16" t="s">
        <v>768</v>
      </c>
      <c r="U16" s="17">
        <f>(A1L209C7 + A1L209C8)</f>
        <v>14864</v>
      </c>
      <c r="V16" s="16" t="s">
        <v>177</v>
      </c>
      <c r="W16" s="15">
        <v>10361</v>
      </c>
      <c r="X16" s="16" t="s">
        <v>177</v>
      </c>
      <c r="Y16" s="15">
        <v>10552</v>
      </c>
      <c r="Z16" s="16" t="s">
        <v>769</v>
      </c>
      <c r="AA16" s="17">
        <f>(A1L209C10 + A1L209C11)</f>
        <v>20913</v>
      </c>
      <c r="AB16" s="16" t="s">
        <v>178</v>
      </c>
      <c r="AC16" s="15">
        <v>12704</v>
      </c>
      <c r="AD16" s="16" t="s">
        <v>178</v>
      </c>
      <c r="AE16" s="15">
        <v>13054</v>
      </c>
      <c r="AF16" s="16" t="s">
        <v>770</v>
      </c>
      <c r="AG16" s="17">
        <f>(A1L209C13 + A1L209C14)</f>
        <v>25758</v>
      </c>
      <c r="AH16" s="16" t="s">
        <v>771</v>
      </c>
      <c r="AI16" s="17">
        <f>IF(RUN_YEARS &gt; 1,(A1L209C1 + A1L209C4) / 2, 0)</f>
        <v>5653.5</v>
      </c>
      <c r="AJ16" s="16" t="s">
        <v>772</v>
      </c>
      <c r="AK16" s="17">
        <f>IF(RUN_YEARS &gt; 1,(A1L209C2 + A1L209C5) / 2, 0)</f>
        <v>5626</v>
      </c>
      <c r="AL16" s="16" t="s">
        <v>773</v>
      </c>
      <c r="AM16" s="17">
        <f>(A1L209C16 + A1L209C17)</f>
        <v>11279.5</v>
      </c>
      <c r="AN16" s="16" t="s">
        <v>774</v>
      </c>
      <c r="AO16" s="17">
        <f>IF(RUN_YEARS &gt; 2,(A1L209C1 + A1L209C4 + A1L209C7) / 3, 0)</f>
        <v>6264.333333333333</v>
      </c>
      <c r="AP16" s="16" t="s">
        <v>775</v>
      </c>
      <c r="AQ16" s="17">
        <f>IF(RUN_YEARS &gt; 2,(A1L209C2 + A1L209C5 + A1L209C8) / 3, 0)</f>
        <v>6210</v>
      </c>
      <c r="AR16" s="16" t="s">
        <v>776</v>
      </c>
      <c r="AS16" s="17">
        <f>(A1L209C19 + A1L209C20)</f>
        <v>12474.333333333332</v>
      </c>
      <c r="AT16" s="16" t="s">
        <v>777</v>
      </c>
      <c r="AU16" s="17">
        <f>IF(RUN_YEARS &gt; 3,(A1L209C1 + A1L209C4 + A1L209C7 + A1L209C10) / 4, 0)</f>
        <v>7288.5</v>
      </c>
      <c r="AV16" s="16" t="s">
        <v>778</v>
      </c>
      <c r="AW16" s="17">
        <f>IF(RUN_YEARS &gt; 3,(A1L209C2 + A1L209C5 + A1L209C8 + A1L209C11) / 4, 0)</f>
        <v>7295.5</v>
      </c>
      <c r="AX16" s="16" t="s">
        <v>779</v>
      </c>
      <c r="AY16" s="17">
        <f>(A1L209C22 + A1L209C23)</f>
        <v>14584</v>
      </c>
      <c r="AZ16" s="16" t="s">
        <v>780</v>
      </c>
      <c r="BA16" s="17">
        <f>IF(RUN_YEARS &gt; 4,(A1L209C1 + A1L209C4 + A1L209C7 + A1L209C10 + A1L209C13) / 5, 0)</f>
        <v>8371.6</v>
      </c>
      <c r="BB16" s="16" t="s">
        <v>781</v>
      </c>
      <c r="BC16" s="17">
        <f>IF(RUN_YEARS &gt; 4,(A1L209C2 + A1L209C5 + A1L209C8 + A1L209C11 + A1L209C14) / 5, 0)</f>
        <v>8447.2000000000007</v>
      </c>
      <c r="BD16" s="16" t="s">
        <v>782</v>
      </c>
      <c r="BE16" s="17">
        <f>(A1L209C25 + A1L209C26)</f>
        <v>16818.800000000003</v>
      </c>
    </row>
    <row r="17" spans="1:57" x14ac:dyDescent="0.3">
      <c r="A17" s="11">
        <v>210</v>
      </c>
      <c r="B17" s="14" t="s">
        <v>616</v>
      </c>
      <c r="C17" s="11" t="s">
        <v>617</v>
      </c>
      <c r="D17" s="16" t="s">
        <v>174</v>
      </c>
      <c r="E17" s="15">
        <v>1105</v>
      </c>
      <c r="F17" s="16" t="s">
        <v>174</v>
      </c>
      <c r="G17" s="15">
        <v>1171</v>
      </c>
      <c r="H17" s="16" t="s">
        <v>783</v>
      </c>
      <c r="I17" s="17">
        <f>(A1L210C1 + A1L210C2)</f>
        <v>2276</v>
      </c>
      <c r="J17" s="16" t="s">
        <v>175</v>
      </c>
      <c r="K17" s="15">
        <v>1703</v>
      </c>
      <c r="L17" s="16" t="s">
        <v>175</v>
      </c>
      <c r="M17" s="15">
        <v>1651</v>
      </c>
      <c r="N17" s="16" t="s">
        <v>784</v>
      </c>
      <c r="O17" s="17">
        <f>(A1L210C4 + A1L210C5)</f>
        <v>3354</v>
      </c>
      <c r="P17" s="16" t="s">
        <v>176</v>
      </c>
      <c r="Q17" s="15">
        <v>1835</v>
      </c>
      <c r="R17" s="16" t="s">
        <v>176</v>
      </c>
      <c r="S17" s="15">
        <v>1744</v>
      </c>
      <c r="T17" s="16" t="s">
        <v>785</v>
      </c>
      <c r="U17" s="17">
        <f>(A1L210C7 + A1L210C8)</f>
        <v>3579</v>
      </c>
      <c r="V17" s="16" t="s">
        <v>177</v>
      </c>
      <c r="W17" s="15">
        <v>2445</v>
      </c>
      <c r="X17" s="16" t="s">
        <v>177</v>
      </c>
      <c r="Y17" s="15">
        <v>2439</v>
      </c>
      <c r="Z17" s="16" t="s">
        <v>786</v>
      </c>
      <c r="AA17" s="17">
        <f>(A1L210C10 + A1L210C11)</f>
        <v>4884</v>
      </c>
      <c r="AB17" s="16" t="s">
        <v>178</v>
      </c>
      <c r="AC17" s="15">
        <v>2895</v>
      </c>
      <c r="AD17" s="16" t="s">
        <v>178</v>
      </c>
      <c r="AE17" s="15">
        <v>2908</v>
      </c>
      <c r="AF17" s="16" t="s">
        <v>787</v>
      </c>
      <c r="AG17" s="17">
        <f>(A1L210C13 + A1L210C14)</f>
        <v>5803</v>
      </c>
      <c r="AH17" s="16" t="s">
        <v>788</v>
      </c>
      <c r="AI17" s="17">
        <f>IF(RUN_YEARS &gt; 1,(A1L210C1 + A1L210C4) / 2, 0)</f>
        <v>1404</v>
      </c>
      <c r="AJ17" s="16" t="s">
        <v>789</v>
      </c>
      <c r="AK17" s="17">
        <f>IF(RUN_YEARS &gt; 1,(A1L210C2 + A1L210C5) / 2, 0)</f>
        <v>1411</v>
      </c>
      <c r="AL17" s="16" t="s">
        <v>790</v>
      </c>
      <c r="AM17" s="17">
        <f>(A1L210C16 + A1L210C17)</f>
        <v>2815</v>
      </c>
      <c r="AN17" s="16" t="s">
        <v>791</v>
      </c>
      <c r="AO17" s="17">
        <f>IF(RUN_YEARS &gt; 2,(A1L210C1 + A1L210C4 + A1L210C7) / 3, 0)</f>
        <v>1547.6666666666667</v>
      </c>
      <c r="AP17" s="16" t="s">
        <v>792</v>
      </c>
      <c r="AQ17" s="17">
        <f>IF(RUN_YEARS &gt; 2,(A1L210C2 + A1L210C5 + A1L210C8) / 3, 0)</f>
        <v>1522</v>
      </c>
      <c r="AR17" s="16" t="s">
        <v>793</v>
      </c>
      <c r="AS17" s="17">
        <f>(A1L210C19 + A1L210C20)</f>
        <v>3069.666666666667</v>
      </c>
      <c r="AT17" s="16" t="s">
        <v>794</v>
      </c>
      <c r="AU17" s="17">
        <f>IF(RUN_YEARS &gt; 3,(A1L210C1 + A1L210C4 + A1L210C7 + A1L210C10) / 4, 0)</f>
        <v>1772</v>
      </c>
      <c r="AV17" s="16" t="s">
        <v>795</v>
      </c>
      <c r="AW17" s="17">
        <f>IF(RUN_YEARS &gt; 3,(A1L210C2 + A1L210C5 + A1L210C8 + A1L210C11) / 4, 0)</f>
        <v>1751.25</v>
      </c>
      <c r="AX17" s="16" t="s">
        <v>796</v>
      </c>
      <c r="AY17" s="17">
        <f>(A1L210C22 + A1L210C23)</f>
        <v>3523.25</v>
      </c>
      <c r="AZ17" s="16" t="s">
        <v>797</v>
      </c>
      <c r="BA17" s="17">
        <f>IF(RUN_YEARS &gt; 4,(A1L210C1 + A1L210C4 + A1L210C7 + A1L210C10 + A1L210C13) / 5, 0)</f>
        <v>1996.6</v>
      </c>
      <c r="BB17" s="16" t="s">
        <v>798</v>
      </c>
      <c r="BC17" s="17">
        <f>IF(RUN_YEARS &gt; 4,(A1L210C2 + A1L210C5 + A1L210C8 + A1L210C11 + A1L210C14) / 5, 0)</f>
        <v>1982.6</v>
      </c>
      <c r="BD17" s="16" t="s">
        <v>799</v>
      </c>
      <c r="BE17" s="17">
        <f>(A1L210C25 + A1L210C26)</f>
        <v>3979.2</v>
      </c>
    </row>
    <row r="18" spans="1:57" x14ac:dyDescent="0.3">
      <c r="A18" s="11">
        <v>211</v>
      </c>
      <c r="B18" s="14" t="s">
        <v>618</v>
      </c>
      <c r="C18" s="11" t="s">
        <v>619</v>
      </c>
      <c r="D18" s="16" t="s">
        <v>174</v>
      </c>
      <c r="E18" s="15">
        <v>108357</v>
      </c>
      <c r="F18" s="16" t="s">
        <v>174</v>
      </c>
      <c r="G18" s="15">
        <v>11519</v>
      </c>
      <c r="H18" s="16" t="s">
        <v>800</v>
      </c>
      <c r="I18" s="17">
        <f>(A1L211C1 + A1L211C2)</f>
        <v>119876</v>
      </c>
      <c r="J18" s="16" t="s">
        <v>175</v>
      </c>
      <c r="K18" s="15">
        <v>96303</v>
      </c>
      <c r="L18" s="16" t="s">
        <v>175</v>
      </c>
      <c r="M18" s="15">
        <v>9608</v>
      </c>
      <c r="N18" s="16" t="s">
        <v>801</v>
      </c>
      <c r="O18" s="17">
        <f>(A1L211C4 + A1L211C5)</f>
        <v>105911</v>
      </c>
      <c r="P18" s="16" t="s">
        <v>176</v>
      </c>
      <c r="Q18" s="15">
        <v>110955</v>
      </c>
      <c r="R18" s="16" t="s">
        <v>176</v>
      </c>
      <c r="S18" s="15">
        <v>11429</v>
      </c>
      <c r="T18" s="16" t="s">
        <v>802</v>
      </c>
      <c r="U18" s="17">
        <f>(A1L211C7 + A1L211C8)</f>
        <v>122384</v>
      </c>
      <c r="V18" s="16" t="s">
        <v>177</v>
      </c>
      <c r="W18" s="15">
        <v>114665</v>
      </c>
      <c r="X18" s="16" t="s">
        <v>177</v>
      </c>
      <c r="Y18" s="15">
        <v>10692</v>
      </c>
      <c r="Z18" s="16" t="s">
        <v>803</v>
      </c>
      <c r="AA18" s="17">
        <f>(A1L211C10 + A1L211C11)</f>
        <v>125357</v>
      </c>
      <c r="AB18" s="16" t="s">
        <v>178</v>
      </c>
      <c r="AC18" s="15">
        <v>128396</v>
      </c>
      <c r="AD18" s="16" t="s">
        <v>178</v>
      </c>
      <c r="AE18" s="15">
        <v>13090</v>
      </c>
      <c r="AF18" s="16" t="s">
        <v>804</v>
      </c>
      <c r="AG18" s="17">
        <f>(A1L211C13 + A1L211C14)</f>
        <v>141486</v>
      </c>
      <c r="AH18" s="16" t="s">
        <v>805</v>
      </c>
      <c r="AI18" s="17">
        <f>IF(RUN_YEARS &gt; 1,(A1L211C1 + A1L211C4) / 2, 0)</f>
        <v>102330</v>
      </c>
      <c r="AJ18" s="16" t="s">
        <v>806</v>
      </c>
      <c r="AK18" s="17">
        <f>IF(RUN_YEARS &gt; 1,(A1L211C2 + A1L211C5) / 2, 0)</f>
        <v>10563.5</v>
      </c>
      <c r="AL18" s="16" t="s">
        <v>807</v>
      </c>
      <c r="AM18" s="17">
        <f>(A1L211C16 + A1L211C17)</f>
        <v>112893.5</v>
      </c>
      <c r="AN18" s="16" t="s">
        <v>808</v>
      </c>
      <c r="AO18" s="17">
        <f>IF(RUN_YEARS &gt; 2,(A1L211C1 + A1L211C4 + A1L211C7) / 3, 0)</f>
        <v>105205</v>
      </c>
      <c r="AP18" s="16" t="s">
        <v>809</v>
      </c>
      <c r="AQ18" s="17">
        <f>IF(RUN_YEARS &gt; 2,(A1L211C2 + A1L211C5 + A1L211C8) / 3, 0)</f>
        <v>10852</v>
      </c>
      <c r="AR18" s="16" t="s">
        <v>810</v>
      </c>
      <c r="AS18" s="17">
        <f>(A1L211C19 + A1L211C20)</f>
        <v>116057</v>
      </c>
      <c r="AT18" s="16" t="s">
        <v>811</v>
      </c>
      <c r="AU18" s="17">
        <f>IF(RUN_YEARS &gt; 3,(A1L211C1 + A1L211C4 + A1L211C7 + A1L211C10) / 4, 0)</f>
        <v>107570</v>
      </c>
      <c r="AV18" s="16" t="s">
        <v>812</v>
      </c>
      <c r="AW18" s="17">
        <f>IF(RUN_YEARS &gt; 3,(A1L211C2 + A1L211C5 + A1L211C8 + A1L211C11) / 4, 0)</f>
        <v>10812</v>
      </c>
      <c r="AX18" s="16" t="s">
        <v>813</v>
      </c>
      <c r="AY18" s="17">
        <f>(A1L211C22 + A1L211C23)</f>
        <v>118382</v>
      </c>
      <c r="AZ18" s="16" t="s">
        <v>814</v>
      </c>
      <c r="BA18" s="17">
        <f>IF(RUN_YEARS &gt; 4,(A1L211C1 + A1L211C4 + A1L211C7 + A1L211C10 + A1L211C13) / 5, 0)</f>
        <v>111735.2</v>
      </c>
      <c r="BB18" s="16" t="s">
        <v>815</v>
      </c>
      <c r="BC18" s="17">
        <f>IF(RUN_YEARS &gt; 4,(A1L211C2 + A1L211C5 + A1L211C8 + A1L211C11 + A1L211C14) / 5, 0)</f>
        <v>11267.6</v>
      </c>
      <c r="BD18" s="16" t="s">
        <v>816</v>
      </c>
      <c r="BE18" s="17">
        <f>(A1L211C25 + A1L211C26)</f>
        <v>123002.8</v>
      </c>
    </row>
    <row r="19" spans="1:57" x14ac:dyDescent="0.3">
      <c r="A19" s="11">
        <v>212</v>
      </c>
      <c r="B19" s="14" t="s">
        <v>620</v>
      </c>
      <c r="C19" s="11" t="s">
        <v>621</v>
      </c>
      <c r="D19" s="16" t="s">
        <v>174</v>
      </c>
      <c r="E19" s="15">
        <v>34578</v>
      </c>
      <c r="F19" s="16" t="s">
        <v>174</v>
      </c>
      <c r="G19" s="15">
        <v>19628</v>
      </c>
      <c r="H19" s="16" t="s">
        <v>817</v>
      </c>
      <c r="I19" s="17">
        <f>(A1L212C1 + A1L212C2)</f>
        <v>54206</v>
      </c>
      <c r="J19" s="16" t="s">
        <v>175</v>
      </c>
      <c r="K19" s="15">
        <v>31599</v>
      </c>
      <c r="L19" s="16" t="s">
        <v>175</v>
      </c>
      <c r="M19" s="15">
        <v>18923</v>
      </c>
      <c r="N19" s="16" t="s">
        <v>818</v>
      </c>
      <c r="O19" s="17">
        <f>(A1L212C4 + A1L212C5)</f>
        <v>50522</v>
      </c>
      <c r="P19" s="16" t="s">
        <v>176</v>
      </c>
      <c r="Q19" s="15">
        <v>34736</v>
      </c>
      <c r="R19" s="16" t="s">
        <v>176</v>
      </c>
      <c r="S19" s="15">
        <v>20687</v>
      </c>
      <c r="T19" s="16" t="s">
        <v>819</v>
      </c>
      <c r="U19" s="17">
        <f>(A1L212C7 + A1L212C8)</f>
        <v>55423</v>
      </c>
      <c r="V19" s="16" t="s">
        <v>177</v>
      </c>
      <c r="W19" s="15">
        <v>47992</v>
      </c>
      <c r="X19" s="16" t="s">
        <v>177</v>
      </c>
      <c r="Y19" s="15">
        <v>28932</v>
      </c>
      <c r="Z19" s="16" t="s">
        <v>820</v>
      </c>
      <c r="AA19" s="17">
        <f>(A1L212C10 + A1L212C11)</f>
        <v>76924</v>
      </c>
      <c r="AB19" s="16" t="s">
        <v>178</v>
      </c>
      <c r="AC19" s="15">
        <v>47400</v>
      </c>
      <c r="AD19" s="16" t="s">
        <v>178</v>
      </c>
      <c r="AE19" s="15">
        <v>27657</v>
      </c>
      <c r="AF19" s="16" t="s">
        <v>821</v>
      </c>
      <c r="AG19" s="17">
        <f>(A1L212C13 + A1L212C14)</f>
        <v>75057</v>
      </c>
      <c r="AH19" s="16" t="s">
        <v>822</v>
      </c>
      <c r="AI19" s="17">
        <f>IF(RUN_YEARS &gt; 1,(A1L212C1 + A1L212C4) / 2, 0)</f>
        <v>33088.5</v>
      </c>
      <c r="AJ19" s="16" t="s">
        <v>823</v>
      </c>
      <c r="AK19" s="17">
        <f>IF(RUN_YEARS &gt; 1,(A1L212C2 + A1L212C5) / 2, 0)</f>
        <v>19275.5</v>
      </c>
      <c r="AL19" s="16" t="s">
        <v>824</v>
      </c>
      <c r="AM19" s="17">
        <f>(A1L212C16 + A1L212C17)</f>
        <v>52364</v>
      </c>
      <c r="AN19" s="16" t="s">
        <v>825</v>
      </c>
      <c r="AO19" s="17">
        <f>IF(RUN_YEARS &gt; 2,(A1L212C1 + A1L212C4 + A1L212C7) / 3, 0)</f>
        <v>33637.666666666664</v>
      </c>
      <c r="AP19" s="16" t="s">
        <v>826</v>
      </c>
      <c r="AQ19" s="17">
        <f>IF(RUN_YEARS &gt; 2,(A1L212C2 + A1L212C5 + A1L212C8) / 3, 0)</f>
        <v>19746</v>
      </c>
      <c r="AR19" s="16" t="s">
        <v>827</v>
      </c>
      <c r="AS19" s="17">
        <f>(A1L212C19 + A1L212C20)</f>
        <v>53383.666666666664</v>
      </c>
      <c r="AT19" s="16" t="s">
        <v>828</v>
      </c>
      <c r="AU19" s="17">
        <f>IF(RUN_YEARS &gt; 3,(A1L212C1 + A1L212C4 + A1L212C7 + A1L212C10) / 4, 0)</f>
        <v>37226.25</v>
      </c>
      <c r="AV19" s="16" t="s">
        <v>829</v>
      </c>
      <c r="AW19" s="17">
        <f>IF(RUN_YEARS &gt; 3,(A1L212C2 + A1L212C5 + A1L212C8 + A1L212C11) / 4, 0)</f>
        <v>22042.5</v>
      </c>
      <c r="AX19" s="16" t="s">
        <v>830</v>
      </c>
      <c r="AY19" s="17">
        <f>(A1L212C22 + A1L212C23)</f>
        <v>59268.75</v>
      </c>
      <c r="AZ19" s="16" t="s">
        <v>831</v>
      </c>
      <c r="BA19" s="17">
        <f>IF(RUN_YEARS &gt; 4,(A1L212C1 + A1L212C4 + A1L212C7 + A1L212C10 + A1L212C13) / 5, 0)</f>
        <v>39261</v>
      </c>
      <c r="BB19" s="16" t="s">
        <v>832</v>
      </c>
      <c r="BC19" s="17">
        <f>IF(RUN_YEARS &gt; 4,(A1L212C2 + A1L212C5 + A1L212C8 + A1L212C11 + A1L212C14) / 5, 0)</f>
        <v>23165.4</v>
      </c>
      <c r="BD19" s="16" t="s">
        <v>833</v>
      </c>
      <c r="BE19" s="17">
        <f>(A1L212C25 + A1L212C26)</f>
        <v>62426.400000000001</v>
      </c>
    </row>
    <row r="20" spans="1:57" x14ac:dyDescent="0.3">
      <c r="A20" s="11">
        <v>213</v>
      </c>
      <c r="B20" s="14" t="s">
        <v>622</v>
      </c>
      <c r="C20" s="11" t="s">
        <v>623</v>
      </c>
      <c r="D20" s="16" t="s">
        <v>174</v>
      </c>
      <c r="E20" s="15">
        <v>98</v>
      </c>
      <c r="F20" s="16" t="s">
        <v>174</v>
      </c>
      <c r="G20" s="15">
        <v>93</v>
      </c>
      <c r="H20" s="16" t="s">
        <v>834</v>
      </c>
      <c r="I20" s="17">
        <f>(A1L213C1 + A1L213C2)</f>
        <v>191</v>
      </c>
      <c r="J20" s="16" t="s">
        <v>175</v>
      </c>
      <c r="K20" s="15">
        <v>113</v>
      </c>
      <c r="L20" s="16" t="s">
        <v>175</v>
      </c>
      <c r="M20" s="15">
        <v>110</v>
      </c>
      <c r="N20" s="16" t="s">
        <v>835</v>
      </c>
      <c r="O20" s="17">
        <f>(A1L213C4 + A1L213C5)</f>
        <v>223</v>
      </c>
      <c r="P20" s="16" t="s">
        <v>176</v>
      </c>
      <c r="Q20" s="15">
        <v>134</v>
      </c>
      <c r="R20" s="16" t="s">
        <v>176</v>
      </c>
      <c r="S20" s="15">
        <v>125</v>
      </c>
      <c r="T20" s="16" t="s">
        <v>836</v>
      </c>
      <c r="U20" s="17">
        <f>(A1L213C7 + A1L213C8)</f>
        <v>259</v>
      </c>
      <c r="V20" s="16" t="s">
        <v>177</v>
      </c>
      <c r="W20" s="15">
        <v>156</v>
      </c>
      <c r="X20" s="16" t="s">
        <v>177</v>
      </c>
      <c r="Y20" s="15">
        <v>172</v>
      </c>
      <c r="Z20" s="16" t="s">
        <v>837</v>
      </c>
      <c r="AA20" s="17">
        <f>(A1L213C10 + A1L213C11)</f>
        <v>328</v>
      </c>
      <c r="AB20" s="16" t="s">
        <v>178</v>
      </c>
      <c r="AC20" s="15">
        <v>141</v>
      </c>
      <c r="AD20" s="16" t="s">
        <v>178</v>
      </c>
      <c r="AE20" s="15">
        <v>135</v>
      </c>
      <c r="AF20" s="16" t="s">
        <v>838</v>
      </c>
      <c r="AG20" s="17">
        <f>(A1L213C13 + A1L213C14)</f>
        <v>276</v>
      </c>
      <c r="AH20" s="16" t="s">
        <v>839</v>
      </c>
      <c r="AI20" s="17">
        <f>IF(RUN_YEARS &gt; 1,(A1L213C1 + A1L213C4) / 2, 0)</f>
        <v>105.5</v>
      </c>
      <c r="AJ20" s="16" t="s">
        <v>840</v>
      </c>
      <c r="AK20" s="17">
        <f>IF(RUN_YEARS &gt; 1,(A1L213C2 + A1L213C5) / 2, 0)</f>
        <v>101.5</v>
      </c>
      <c r="AL20" s="16" t="s">
        <v>841</v>
      </c>
      <c r="AM20" s="17">
        <f>(A1L213C16 + A1L213C17)</f>
        <v>207</v>
      </c>
      <c r="AN20" s="16" t="s">
        <v>842</v>
      </c>
      <c r="AO20" s="17">
        <f>IF(RUN_YEARS &gt; 2,(A1L213C1 + A1L213C4 + A1L213C7) / 3, 0)</f>
        <v>115</v>
      </c>
      <c r="AP20" s="16" t="s">
        <v>843</v>
      </c>
      <c r="AQ20" s="17">
        <f>IF(RUN_YEARS &gt; 2,(A1L213C2 + A1L213C5 + A1L213C8) / 3, 0)</f>
        <v>109.33333333333333</v>
      </c>
      <c r="AR20" s="16" t="s">
        <v>844</v>
      </c>
      <c r="AS20" s="17">
        <f>(A1L213C19 + A1L213C20)</f>
        <v>224.33333333333331</v>
      </c>
      <c r="AT20" s="16" t="s">
        <v>845</v>
      </c>
      <c r="AU20" s="17">
        <f>IF(RUN_YEARS &gt; 3,(A1L213C1 + A1L213C4 + A1L213C7 + A1L213C10) / 4, 0)</f>
        <v>125.25</v>
      </c>
      <c r="AV20" s="16" t="s">
        <v>846</v>
      </c>
      <c r="AW20" s="17">
        <f>IF(RUN_YEARS &gt; 3,(A1L213C2 + A1L213C5 + A1L213C8 + A1L213C11) / 4, 0)</f>
        <v>125</v>
      </c>
      <c r="AX20" s="16" t="s">
        <v>847</v>
      </c>
      <c r="AY20" s="17">
        <f>(A1L213C22 + A1L213C23)</f>
        <v>250.25</v>
      </c>
      <c r="AZ20" s="16" t="s">
        <v>848</v>
      </c>
      <c r="BA20" s="17">
        <f>IF(RUN_YEARS &gt; 4,(A1L213C1 + A1L213C4 + A1L213C7 + A1L213C10 + A1L213C13) / 5, 0)</f>
        <v>128.4</v>
      </c>
      <c r="BB20" s="16" t="s">
        <v>849</v>
      </c>
      <c r="BC20" s="17">
        <f>IF(RUN_YEARS &gt; 4,(A1L213C2 + A1L213C5 + A1L213C8 + A1L213C11 + A1L213C14) / 5, 0)</f>
        <v>127</v>
      </c>
      <c r="BD20" s="16" t="s">
        <v>850</v>
      </c>
      <c r="BE20" s="17">
        <f>(A1L213C25 + A1L213C26)</f>
        <v>255.4</v>
      </c>
    </row>
    <row r="21" spans="1:57" x14ac:dyDescent="0.3">
      <c r="A21" s="11">
        <v>214</v>
      </c>
      <c r="B21" s="14" t="s">
        <v>624</v>
      </c>
      <c r="C21" s="11" t="s">
        <v>625</v>
      </c>
      <c r="D21" s="16" t="s">
        <v>174</v>
      </c>
      <c r="E21" s="15">
        <v>31165</v>
      </c>
      <c r="F21" s="16" t="s">
        <v>174</v>
      </c>
      <c r="G21" s="15">
        <v>30540</v>
      </c>
      <c r="H21" s="16" t="s">
        <v>851</v>
      </c>
      <c r="I21" s="17">
        <f>(A1L214C1 + A1L214C2)</f>
        <v>61705</v>
      </c>
      <c r="J21" s="16" t="s">
        <v>175</v>
      </c>
      <c r="K21" s="15">
        <v>35427</v>
      </c>
      <c r="L21" s="16" t="s">
        <v>175</v>
      </c>
      <c r="M21" s="15">
        <v>33309</v>
      </c>
      <c r="N21" s="16" t="s">
        <v>852</v>
      </c>
      <c r="O21" s="17">
        <f>(A1L214C4 + A1L214C5)</f>
        <v>68736</v>
      </c>
      <c r="P21" s="16" t="s">
        <v>176</v>
      </c>
      <c r="Q21" s="15">
        <v>33109</v>
      </c>
      <c r="R21" s="16" t="s">
        <v>176</v>
      </c>
      <c r="S21" s="15">
        <v>31710</v>
      </c>
      <c r="T21" s="16" t="s">
        <v>853</v>
      </c>
      <c r="U21" s="17">
        <f>(A1L214C7 + A1L214C8)</f>
        <v>64819</v>
      </c>
      <c r="V21" s="16" t="s">
        <v>177</v>
      </c>
      <c r="W21" s="15">
        <v>35491</v>
      </c>
      <c r="X21" s="16" t="s">
        <v>177</v>
      </c>
      <c r="Y21" s="15">
        <v>33811</v>
      </c>
      <c r="Z21" s="16" t="s">
        <v>854</v>
      </c>
      <c r="AA21" s="17">
        <f>(A1L214C10 + A1L214C11)</f>
        <v>69302</v>
      </c>
      <c r="AB21" s="16" t="s">
        <v>178</v>
      </c>
      <c r="AC21" s="15">
        <v>32898</v>
      </c>
      <c r="AD21" s="16" t="s">
        <v>178</v>
      </c>
      <c r="AE21" s="15">
        <v>31439</v>
      </c>
      <c r="AF21" s="16" t="s">
        <v>855</v>
      </c>
      <c r="AG21" s="17">
        <f>(A1L214C13 + A1L214C14)</f>
        <v>64337</v>
      </c>
      <c r="AH21" s="16" t="s">
        <v>856</v>
      </c>
      <c r="AI21" s="17">
        <f>IF(RUN_YEARS &gt; 1,(A1L214C1 + A1L214C4) / 2, 0)</f>
        <v>33296</v>
      </c>
      <c r="AJ21" s="16" t="s">
        <v>857</v>
      </c>
      <c r="AK21" s="17">
        <f>IF(RUN_YEARS &gt; 1,(A1L214C2 + A1L214C5) / 2, 0)</f>
        <v>31924.5</v>
      </c>
      <c r="AL21" s="16" t="s">
        <v>858</v>
      </c>
      <c r="AM21" s="17">
        <f>(A1L214C16 + A1L214C17)</f>
        <v>65220.5</v>
      </c>
      <c r="AN21" s="16" t="s">
        <v>859</v>
      </c>
      <c r="AO21" s="17">
        <f>IF(RUN_YEARS &gt; 2,(A1L214C1 + A1L214C4 + A1L214C7) / 3, 0)</f>
        <v>33233.666666666664</v>
      </c>
      <c r="AP21" s="16" t="s">
        <v>860</v>
      </c>
      <c r="AQ21" s="17">
        <f>IF(RUN_YEARS &gt; 2,(A1L214C2 + A1L214C5 + A1L214C8) / 3, 0)</f>
        <v>31853</v>
      </c>
      <c r="AR21" s="16" t="s">
        <v>861</v>
      </c>
      <c r="AS21" s="17">
        <f>(A1L214C19 + A1L214C20)</f>
        <v>65086.666666666664</v>
      </c>
      <c r="AT21" s="16" t="s">
        <v>862</v>
      </c>
      <c r="AU21" s="17">
        <f>IF(RUN_YEARS &gt; 3,(A1L214C1 + A1L214C4 + A1L214C7 + A1L214C10) / 4, 0)</f>
        <v>33798</v>
      </c>
      <c r="AV21" s="16" t="s">
        <v>863</v>
      </c>
      <c r="AW21" s="17">
        <f>IF(RUN_YEARS &gt; 3,(A1L214C2 + A1L214C5 + A1L214C8 + A1L214C11) / 4, 0)</f>
        <v>32342.5</v>
      </c>
      <c r="AX21" s="16" t="s">
        <v>864</v>
      </c>
      <c r="AY21" s="17">
        <f>(A1L214C22 + A1L214C23)</f>
        <v>66140.5</v>
      </c>
      <c r="AZ21" s="16" t="s">
        <v>865</v>
      </c>
      <c r="BA21" s="17">
        <f>IF(RUN_YEARS &gt; 4,(A1L214C1 + A1L214C4 + A1L214C7 + A1L214C10 + A1L214C13) / 5, 0)</f>
        <v>33618</v>
      </c>
      <c r="BB21" s="16" t="s">
        <v>866</v>
      </c>
      <c r="BC21" s="17">
        <f>IF(RUN_YEARS &gt; 4,(A1L214C2 + A1L214C5 + A1L214C8 + A1L214C11 + A1L214C14) / 5, 0)</f>
        <v>32161.8</v>
      </c>
      <c r="BD21" s="16" t="s">
        <v>867</v>
      </c>
      <c r="BE21" s="17">
        <f>(A1L214C25 + A1L214C26)</f>
        <v>65779.8</v>
      </c>
    </row>
    <row r="22" spans="1:57" x14ac:dyDescent="0.3">
      <c r="A22" s="11">
        <v>215</v>
      </c>
      <c r="B22" s="14" t="s">
        <v>626</v>
      </c>
      <c r="C22" s="11" t="s">
        <v>627</v>
      </c>
      <c r="D22" s="16" t="s">
        <v>174</v>
      </c>
      <c r="E22" s="15">
        <v>4667</v>
      </c>
      <c r="F22" s="16" t="s">
        <v>174</v>
      </c>
      <c r="G22" s="15">
        <v>3901</v>
      </c>
      <c r="H22" s="16" t="s">
        <v>868</v>
      </c>
      <c r="I22" s="17">
        <f>(A1L215C1 + A1L215C2)</f>
        <v>8568</v>
      </c>
      <c r="J22" s="16" t="s">
        <v>175</v>
      </c>
      <c r="K22" s="15">
        <v>3651</v>
      </c>
      <c r="L22" s="16" t="s">
        <v>175</v>
      </c>
      <c r="M22" s="15">
        <v>2504</v>
      </c>
      <c r="N22" s="16" t="s">
        <v>869</v>
      </c>
      <c r="O22" s="17">
        <f>(A1L215C4 + A1L215C5)</f>
        <v>6155</v>
      </c>
      <c r="P22" s="16" t="s">
        <v>176</v>
      </c>
      <c r="Q22" s="15">
        <v>2125</v>
      </c>
      <c r="R22" s="16" t="s">
        <v>176</v>
      </c>
      <c r="S22" s="15">
        <v>1819</v>
      </c>
      <c r="T22" s="16" t="s">
        <v>870</v>
      </c>
      <c r="U22" s="17">
        <f>(A1L215C7 + A1L215C8)</f>
        <v>3944</v>
      </c>
      <c r="V22" s="16" t="s">
        <v>177</v>
      </c>
      <c r="W22" s="15">
        <v>2346</v>
      </c>
      <c r="X22" s="16" t="s">
        <v>177</v>
      </c>
      <c r="Y22" s="15">
        <v>2086</v>
      </c>
      <c r="Z22" s="16" t="s">
        <v>871</v>
      </c>
      <c r="AA22" s="17">
        <f>(A1L215C10 + A1L215C11)</f>
        <v>4432</v>
      </c>
      <c r="AB22" s="16" t="s">
        <v>178</v>
      </c>
      <c r="AC22" s="15">
        <v>2854</v>
      </c>
      <c r="AD22" s="16" t="s">
        <v>178</v>
      </c>
      <c r="AE22" s="15">
        <v>2652</v>
      </c>
      <c r="AF22" s="16" t="s">
        <v>872</v>
      </c>
      <c r="AG22" s="17">
        <f>(A1L215C13 + A1L215C14)</f>
        <v>5506</v>
      </c>
      <c r="AH22" s="16" t="s">
        <v>873</v>
      </c>
      <c r="AI22" s="17">
        <f>IF(RUN_YEARS &gt; 1,(A1L215C1 + A1L215C4) / 2, 0)</f>
        <v>4159</v>
      </c>
      <c r="AJ22" s="16" t="s">
        <v>874</v>
      </c>
      <c r="AK22" s="17">
        <f>IF(RUN_YEARS &gt; 1,(A1L215C2 + A1L215C5) / 2, 0)</f>
        <v>3202.5</v>
      </c>
      <c r="AL22" s="16" t="s">
        <v>875</v>
      </c>
      <c r="AM22" s="17">
        <f>(A1L215C16 + A1L215C17)</f>
        <v>7361.5</v>
      </c>
      <c r="AN22" s="16" t="s">
        <v>876</v>
      </c>
      <c r="AO22" s="17">
        <f>IF(RUN_YEARS &gt; 2,(A1L215C1 + A1L215C4 + A1L215C7) / 3, 0)</f>
        <v>3481</v>
      </c>
      <c r="AP22" s="16" t="s">
        <v>877</v>
      </c>
      <c r="AQ22" s="17">
        <f>IF(RUN_YEARS &gt; 2,(A1L215C2 + A1L215C5 + A1L215C8) / 3, 0)</f>
        <v>2741.3333333333335</v>
      </c>
      <c r="AR22" s="16" t="s">
        <v>878</v>
      </c>
      <c r="AS22" s="17">
        <f>(A1L215C19 + A1L215C20)</f>
        <v>6222.3333333333339</v>
      </c>
      <c r="AT22" s="16" t="s">
        <v>879</v>
      </c>
      <c r="AU22" s="17">
        <f>IF(RUN_YEARS &gt; 3,(A1L215C1 + A1L215C4 + A1L215C7 + A1L215C10) / 4, 0)</f>
        <v>3197.25</v>
      </c>
      <c r="AV22" s="16" t="s">
        <v>880</v>
      </c>
      <c r="AW22" s="17">
        <f>IF(RUN_YEARS &gt; 3,(A1L215C2 + A1L215C5 + A1L215C8 + A1L215C11) / 4, 0)</f>
        <v>2577.5</v>
      </c>
      <c r="AX22" s="16" t="s">
        <v>881</v>
      </c>
      <c r="AY22" s="17">
        <f>(A1L215C22 + A1L215C23)</f>
        <v>5774.75</v>
      </c>
      <c r="AZ22" s="16" t="s">
        <v>882</v>
      </c>
      <c r="BA22" s="17">
        <f>IF(RUN_YEARS &gt; 4,(A1L215C1 + A1L215C4 + A1L215C7 + A1L215C10 + A1L215C13) / 5, 0)</f>
        <v>3128.6</v>
      </c>
      <c r="BB22" s="16" t="s">
        <v>883</v>
      </c>
      <c r="BC22" s="17">
        <f>IF(RUN_YEARS &gt; 4,(A1L215C2 + A1L215C5 + A1L215C8 + A1L215C11 + A1L215C14) / 5, 0)</f>
        <v>2592.4</v>
      </c>
      <c r="BD22" s="16" t="s">
        <v>884</v>
      </c>
      <c r="BE22" s="17">
        <f>(A1L215C25 + A1L215C26)</f>
        <v>5721</v>
      </c>
    </row>
    <row r="23" spans="1:57" x14ac:dyDescent="0.3">
      <c r="A23" s="11">
        <v>216</v>
      </c>
      <c r="B23" s="14" t="s">
        <v>628</v>
      </c>
      <c r="C23" s="11" t="s">
        <v>629</v>
      </c>
      <c r="D23" s="16" t="s">
        <v>174</v>
      </c>
      <c r="E23" s="15">
        <v>628219</v>
      </c>
      <c r="F23" s="16" t="s">
        <v>174</v>
      </c>
      <c r="G23" s="15">
        <v>505644</v>
      </c>
      <c r="H23" s="16" t="s">
        <v>885</v>
      </c>
      <c r="I23" s="17">
        <f>(A1L216C1 + A1L216C2)</f>
        <v>1133863</v>
      </c>
      <c r="J23" s="16" t="s">
        <v>175</v>
      </c>
      <c r="K23" s="15">
        <v>645309</v>
      </c>
      <c r="L23" s="16" t="s">
        <v>175</v>
      </c>
      <c r="M23" s="15">
        <v>522855</v>
      </c>
      <c r="N23" s="16" t="s">
        <v>886</v>
      </c>
      <c r="O23" s="17">
        <f>(A1L216C4 + A1L216C5)</f>
        <v>1168164</v>
      </c>
      <c r="P23" s="16" t="s">
        <v>176</v>
      </c>
      <c r="Q23" s="15">
        <v>612958</v>
      </c>
      <c r="R23" s="16" t="s">
        <v>176</v>
      </c>
      <c r="S23" s="15">
        <v>485789</v>
      </c>
      <c r="T23" s="16" t="s">
        <v>887</v>
      </c>
      <c r="U23" s="17">
        <f>(A1L216C7 + A1L216C8)</f>
        <v>1098747</v>
      </c>
      <c r="V23" s="16" t="s">
        <v>177</v>
      </c>
      <c r="W23" s="15">
        <v>718740</v>
      </c>
      <c r="X23" s="16" t="s">
        <v>177</v>
      </c>
      <c r="Y23" s="15">
        <v>575980</v>
      </c>
      <c r="Z23" s="16" t="s">
        <v>888</v>
      </c>
      <c r="AA23" s="17">
        <f>(A1L216C10 + A1L216C11)</f>
        <v>1294720</v>
      </c>
      <c r="AB23" s="16" t="s">
        <v>178</v>
      </c>
      <c r="AC23" s="15">
        <v>802459</v>
      </c>
      <c r="AD23" s="16" t="s">
        <v>178</v>
      </c>
      <c r="AE23" s="15">
        <v>602651</v>
      </c>
      <c r="AF23" s="16" t="s">
        <v>889</v>
      </c>
      <c r="AG23" s="17">
        <f>(A1L216C13 + A1L216C14)</f>
        <v>1405110</v>
      </c>
      <c r="AH23" s="16" t="s">
        <v>890</v>
      </c>
      <c r="AI23" s="17">
        <f>IF(RUN_YEARS &gt; 1,(A1L216C1 + A1L216C4) / 2, 0)</f>
        <v>636764</v>
      </c>
      <c r="AJ23" s="16" t="s">
        <v>891</v>
      </c>
      <c r="AK23" s="17">
        <f>IF(RUN_YEARS &gt; 1,(A1L216C2 + A1L216C5) / 2, 0)</f>
        <v>514249.5</v>
      </c>
      <c r="AL23" s="16" t="s">
        <v>892</v>
      </c>
      <c r="AM23" s="17">
        <f>(A1L216C16 + A1L216C17)</f>
        <v>1151013.5</v>
      </c>
      <c r="AN23" s="16" t="s">
        <v>893</v>
      </c>
      <c r="AO23" s="17">
        <f>IF(RUN_YEARS &gt; 2,(A1L216C1 + A1L216C4 + A1L216C7) / 3, 0)</f>
        <v>628828.66666666663</v>
      </c>
      <c r="AP23" s="16" t="s">
        <v>894</v>
      </c>
      <c r="AQ23" s="17">
        <f>IF(RUN_YEARS &gt; 2,(A1L216C2 + A1L216C5 + A1L216C8) / 3, 0)</f>
        <v>504762.66666666669</v>
      </c>
      <c r="AR23" s="16" t="s">
        <v>895</v>
      </c>
      <c r="AS23" s="17">
        <f>(A1L216C19 + A1L216C20)</f>
        <v>1133591.3333333333</v>
      </c>
      <c r="AT23" s="16" t="s">
        <v>896</v>
      </c>
      <c r="AU23" s="17">
        <f>IF(RUN_YEARS &gt; 3,(A1L216C1 + A1L216C4 + A1L216C7 + A1L216C10) / 4, 0)</f>
        <v>651306.5</v>
      </c>
      <c r="AV23" s="16" t="s">
        <v>897</v>
      </c>
      <c r="AW23" s="17">
        <f>IF(RUN_YEARS &gt; 3,(A1L216C2 + A1L216C5 + A1L216C8 + A1L216C11) / 4, 0)</f>
        <v>522567</v>
      </c>
      <c r="AX23" s="16" t="s">
        <v>898</v>
      </c>
      <c r="AY23" s="17">
        <f>(A1L216C22 + A1L216C23)</f>
        <v>1173873.5</v>
      </c>
      <c r="AZ23" s="16" t="s">
        <v>899</v>
      </c>
      <c r="BA23" s="17">
        <f>IF(RUN_YEARS &gt; 4,(A1L216C1 + A1L216C4 + A1L216C7 + A1L216C10 + A1L216C13) / 5, 0)</f>
        <v>681537</v>
      </c>
      <c r="BB23" s="16" t="s">
        <v>900</v>
      </c>
      <c r="BC23" s="17">
        <f>IF(RUN_YEARS &gt; 4,(A1L216C2 + A1L216C5 + A1L216C8 + A1L216C11 + A1L216C14) / 5, 0)</f>
        <v>538583.80000000005</v>
      </c>
      <c r="BD23" s="16" t="s">
        <v>901</v>
      </c>
      <c r="BE23" s="17">
        <f>(A1L216C25 + A1L216C26)</f>
        <v>1220120.8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99A02-7605-4138-AF55-0D610BAB29FB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902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903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3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3">
      <c r="A9" s="11">
        <v>218</v>
      </c>
      <c r="B9" s="14" t="s">
        <v>932</v>
      </c>
      <c r="C9" s="11" t="s">
        <v>601</v>
      </c>
      <c r="D9" s="16" t="s">
        <v>174</v>
      </c>
      <c r="E9" s="15">
        <v>12887</v>
      </c>
      <c r="F9" s="16" t="s">
        <v>174</v>
      </c>
      <c r="G9" s="15">
        <v>11672</v>
      </c>
      <c r="H9" s="16" t="s">
        <v>969</v>
      </c>
      <c r="I9" s="17">
        <f>(A1L218C1 + A1L218C2)</f>
        <v>24559</v>
      </c>
      <c r="J9" s="16" t="s">
        <v>175</v>
      </c>
      <c r="K9" s="15">
        <v>15663</v>
      </c>
      <c r="L9" s="16" t="s">
        <v>175</v>
      </c>
      <c r="M9" s="15">
        <v>14025</v>
      </c>
      <c r="N9" s="16" t="s">
        <v>970</v>
      </c>
      <c r="O9" s="17">
        <f>(A1L218C4 + A1L218C5)</f>
        <v>29688</v>
      </c>
      <c r="P9" s="16" t="s">
        <v>176</v>
      </c>
      <c r="Q9" s="15">
        <v>10360</v>
      </c>
      <c r="R9" s="16" t="s">
        <v>176</v>
      </c>
      <c r="S9" s="15">
        <v>10046</v>
      </c>
      <c r="T9" s="16" t="s">
        <v>971</v>
      </c>
      <c r="U9" s="17">
        <f>(A1L218C7 + A1L218C8)</f>
        <v>20406</v>
      </c>
      <c r="V9" s="16" t="s">
        <v>177</v>
      </c>
      <c r="W9" s="15">
        <v>11821</v>
      </c>
      <c r="X9" s="16" t="s">
        <v>177</v>
      </c>
      <c r="Y9" s="15">
        <v>12144</v>
      </c>
      <c r="Z9" s="16" t="s">
        <v>972</v>
      </c>
      <c r="AA9" s="17">
        <f>(A1L218C10 + A1L218C11)</f>
        <v>23965</v>
      </c>
      <c r="AB9" s="16" t="s">
        <v>178</v>
      </c>
      <c r="AC9" s="15">
        <v>17382</v>
      </c>
      <c r="AD9" s="16" t="s">
        <v>178</v>
      </c>
      <c r="AE9" s="15">
        <v>13520</v>
      </c>
      <c r="AF9" s="16" t="s">
        <v>973</v>
      </c>
      <c r="AG9" s="17">
        <f>(A1L218C13 + A1L218C14)</f>
        <v>30902</v>
      </c>
      <c r="AH9" s="16" t="s">
        <v>974</v>
      </c>
      <c r="AI9" s="17">
        <f>IF(RUN_YEARS &gt; 1,(A1L218C1 + A1L218C4) / 2, 0)</f>
        <v>14275</v>
      </c>
      <c r="AJ9" s="16" t="s">
        <v>975</v>
      </c>
      <c r="AK9" s="17">
        <f>IF(RUN_YEARS &gt; 1,(A1L218C2 + A1L218C5) / 2, 0)</f>
        <v>12848.5</v>
      </c>
      <c r="AL9" s="16" t="s">
        <v>976</v>
      </c>
      <c r="AM9" s="17">
        <f>(A1L218C16 + A1L218C17)</f>
        <v>27123.5</v>
      </c>
      <c r="AN9" s="16" t="s">
        <v>977</v>
      </c>
      <c r="AO9" s="17">
        <f>IF(RUN_YEARS &gt; 2,(A1L218C1 + A1L218C4 + A1L218C7) / 3, 0)</f>
        <v>12970</v>
      </c>
      <c r="AP9" s="16" t="s">
        <v>978</v>
      </c>
      <c r="AQ9" s="17">
        <f>IF(RUN_YEARS &gt; 2,(A1L218C2 + A1L218C5 + A1L218C8) / 3, 0)</f>
        <v>11914.333333333334</v>
      </c>
      <c r="AR9" s="16" t="s">
        <v>979</v>
      </c>
      <c r="AS9" s="17">
        <f>(A1L218C19 + A1L218C20)</f>
        <v>24884.333333333336</v>
      </c>
      <c r="AT9" s="16" t="s">
        <v>980</v>
      </c>
      <c r="AU9" s="17">
        <f>IF(RUN_YEARS &gt; 3,(A1L218C1 + A1L218C4 + A1L218C7 + A1L218C10) / 4, 0)</f>
        <v>12682.75</v>
      </c>
      <c r="AV9" s="16" t="s">
        <v>981</v>
      </c>
      <c r="AW9" s="17">
        <f>IF(RUN_YEARS &gt; 3,(A1L218C2 + A1L218C5 + A1L218C8 + A1L218C11) / 4, 0)</f>
        <v>11971.75</v>
      </c>
      <c r="AX9" s="16" t="s">
        <v>982</v>
      </c>
      <c r="AY9" s="17">
        <f>(A1L218C22 + A1L218C23)</f>
        <v>24654.5</v>
      </c>
      <c r="AZ9" s="16" t="s">
        <v>983</v>
      </c>
      <c r="BA9" s="17">
        <f>IF(RUN_YEARS &gt; 4,(A1L218C1 + A1L218C4 + A1L218C7 + A1L218C10 + A1L218C13) / 5, 0)</f>
        <v>13622.6</v>
      </c>
      <c r="BB9" s="16" t="s">
        <v>984</v>
      </c>
      <c r="BC9" s="17">
        <f>IF(RUN_YEARS &gt; 4,(A1L218C2 + A1L218C5 + A1L218C8 + A1L218C11 + A1L218C14) / 5, 0)</f>
        <v>12281.4</v>
      </c>
      <c r="BD9" s="16" t="s">
        <v>985</v>
      </c>
      <c r="BE9" s="17">
        <f>(A1L218C25 + A1L218C26)</f>
        <v>25904</v>
      </c>
    </row>
    <row r="10" spans="1:57" x14ac:dyDescent="0.3">
      <c r="A10" s="11">
        <v>219</v>
      </c>
      <c r="B10" s="14" t="s">
        <v>933</v>
      </c>
      <c r="C10" s="11" t="s">
        <v>603</v>
      </c>
      <c r="D10" s="16" t="s">
        <v>174</v>
      </c>
      <c r="E10" s="15">
        <v>58170</v>
      </c>
      <c r="F10" s="16" t="s">
        <v>174</v>
      </c>
      <c r="G10" s="15">
        <v>47784</v>
      </c>
      <c r="H10" s="16" t="s">
        <v>986</v>
      </c>
      <c r="I10" s="17">
        <f>(A1L219C1 + A1L219C2)</f>
        <v>105954</v>
      </c>
      <c r="J10" s="16" t="s">
        <v>175</v>
      </c>
      <c r="K10" s="15">
        <v>55939</v>
      </c>
      <c r="L10" s="16" t="s">
        <v>175</v>
      </c>
      <c r="M10" s="15">
        <v>43008</v>
      </c>
      <c r="N10" s="16" t="s">
        <v>987</v>
      </c>
      <c r="O10" s="17">
        <f>(A1L219C4 + A1L219C5)</f>
        <v>98947</v>
      </c>
      <c r="P10" s="16" t="s">
        <v>176</v>
      </c>
      <c r="Q10" s="15">
        <v>52898</v>
      </c>
      <c r="R10" s="16" t="s">
        <v>176</v>
      </c>
      <c r="S10" s="15">
        <v>42512</v>
      </c>
      <c r="T10" s="16" t="s">
        <v>988</v>
      </c>
      <c r="U10" s="17">
        <f>(A1L219C7 + A1L219C8)</f>
        <v>95410</v>
      </c>
      <c r="V10" s="16" t="s">
        <v>177</v>
      </c>
      <c r="W10" s="15">
        <v>51567</v>
      </c>
      <c r="X10" s="16" t="s">
        <v>177</v>
      </c>
      <c r="Y10" s="15">
        <v>43709</v>
      </c>
      <c r="Z10" s="16" t="s">
        <v>989</v>
      </c>
      <c r="AA10" s="17">
        <f>(A1L219C10 + A1L219C11)</f>
        <v>95276</v>
      </c>
      <c r="AB10" s="16" t="s">
        <v>178</v>
      </c>
      <c r="AC10" s="15">
        <v>47037</v>
      </c>
      <c r="AD10" s="16" t="s">
        <v>178</v>
      </c>
      <c r="AE10" s="15">
        <v>37015</v>
      </c>
      <c r="AF10" s="16" t="s">
        <v>990</v>
      </c>
      <c r="AG10" s="17">
        <f>(A1L219C13 + A1L219C14)</f>
        <v>84052</v>
      </c>
      <c r="AH10" s="16" t="s">
        <v>991</v>
      </c>
      <c r="AI10" s="17">
        <f>IF(RUN_YEARS &gt; 1,(A1L219C1 + A1L219C4) / 2, 0)</f>
        <v>57054.5</v>
      </c>
      <c r="AJ10" s="16" t="s">
        <v>992</v>
      </c>
      <c r="AK10" s="17">
        <f>IF(RUN_YEARS &gt; 1,(A1L219C2 + A1L219C5) / 2, 0)</f>
        <v>45396</v>
      </c>
      <c r="AL10" s="16" t="s">
        <v>993</v>
      </c>
      <c r="AM10" s="17">
        <f>(A1L219C16 + A1L219C17)</f>
        <v>102450.5</v>
      </c>
      <c r="AN10" s="16" t="s">
        <v>994</v>
      </c>
      <c r="AO10" s="17">
        <f>IF(RUN_YEARS &gt; 2,(A1L219C1 + A1L219C4 + A1L219C7) / 3, 0)</f>
        <v>55669</v>
      </c>
      <c r="AP10" s="16" t="s">
        <v>995</v>
      </c>
      <c r="AQ10" s="17">
        <f>IF(RUN_YEARS &gt; 2,(A1L219C2 + A1L219C5 + A1L219C8) / 3, 0)</f>
        <v>44434.666666666664</v>
      </c>
      <c r="AR10" s="16" t="s">
        <v>996</v>
      </c>
      <c r="AS10" s="17">
        <f>(A1L219C19 + A1L219C20)</f>
        <v>100103.66666666666</v>
      </c>
      <c r="AT10" s="16" t="s">
        <v>997</v>
      </c>
      <c r="AU10" s="17">
        <f>IF(RUN_YEARS &gt; 3,(A1L219C1 + A1L219C4 + A1L219C7 + A1L219C10) / 4, 0)</f>
        <v>54643.5</v>
      </c>
      <c r="AV10" s="16" t="s">
        <v>998</v>
      </c>
      <c r="AW10" s="17">
        <f>IF(RUN_YEARS &gt; 3,(A1L219C2 + A1L219C5 + A1L219C8 + A1L219C11) / 4, 0)</f>
        <v>44253.25</v>
      </c>
      <c r="AX10" s="16" t="s">
        <v>999</v>
      </c>
      <c r="AY10" s="17">
        <f>(A1L219C22 + A1L219C23)</f>
        <v>98896.75</v>
      </c>
      <c r="AZ10" s="16" t="s">
        <v>1000</v>
      </c>
      <c r="BA10" s="17">
        <f>IF(RUN_YEARS &gt; 4,(A1L219C1 + A1L219C4 + A1L219C7 + A1L219C10 + A1L219C13) / 5, 0)</f>
        <v>53122.2</v>
      </c>
      <c r="BB10" s="16" t="s">
        <v>1001</v>
      </c>
      <c r="BC10" s="17">
        <f>IF(RUN_YEARS &gt; 4,(A1L219C2 + A1L219C5 + A1L219C8 + A1L219C11 + A1L219C14) / 5, 0)</f>
        <v>42805.599999999999</v>
      </c>
      <c r="BD10" s="16" t="s">
        <v>1002</v>
      </c>
      <c r="BE10" s="17">
        <f>(A1L219C25 + A1L219C26)</f>
        <v>95927.799999999988</v>
      </c>
    </row>
    <row r="11" spans="1:57" x14ac:dyDescent="0.3">
      <c r="A11" s="11">
        <v>220</v>
      </c>
      <c r="B11" s="14" t="s">
        <v>934</v>
      </c>
      <c r="C11" s="11" t="s">
        <v>605</v>
      </c>
      <c r="D11" s="16" t="s">
        <v>174</v>
      </c>
      <c r="E11" s="15">
        <v>95823</v>
      </c>
      <c r="F11" s="16" t="s">
        <v>174</v>
      </c>
      <c r="G11" s="15">
        <v>76844</v>
      </c>
      <c r="H11" s="16" t="s">
        <v>1003</v>
      </c>
      <c r="I11" s="17">
        <f>(A1L220C1 + A1L220C2)</f>
        <v>172667</v>
      </c>
      <c r="J11" s="16" t="s">
        <v>175</v>
      </c>
      <c r="K11" s="15">
        <v>96236</v>
      </c>
      <c r="L11" s="16" t="s">
        <v>175</v>
      </c>
      <c r="M11" s="15">
        <v>80798</v>
      </c>
      <c r="N11" s="16" t="s">
        <v>1004</v>
      </c>
      <c r="O11" s="17">
        <f>(A1L220C4 + A1L220C5)</f>
        <v>177034</v>
      </c>
      <c r="P11" s="16" t="s">
        <v>176</v>
      </c>
      <c r="Q11" s="15">
        <v>86942</v>
      </c>
      <c r="R11" s="16" t="s">
        <v>176</v>
      </c>
      <c r="S11" s="15">
        <v>71899</v>
      </c>
      <c r="T11" s="16" t="s">
        <v>1005</v>
      </c>
      <c r="U11" s="17">
        <f>(A1L220C7 + A1L220C8)</f>
        <v>158841</v>
      </c>
      <c r="V11" s="16" t="s">
        <v>177</v>
      </c>
      <c r="W11" s="15">
        <v>93079</v>
      </c>
      <c r="X11" s="16" t="s">
        <v>177</v>
      </c>
      <c r="Y11" s="15">
        <v>83397</v>
      </c>
      <c r="Z11" s="16" t="s">
        <v>1006</v>
      </c>
      <c r="AA11" s="17">
        <f>(A1L220C10 + A1L220C11)</f>
        <v>176476</v>
      </c>
      <c r="AB11" s="16" t="s">
        <v>178</v>
      </c>
      <c r="AC11" s="15">
        <v>90172</v>
      </c>
      <c r="AD11" s="16" t="s">
        <v>178</v>
      </c>
      <c r="AE11" s="15">
        <v>74726</v>
      </c>
      <c r="AF11" s="16" t="s">
        <v>1007</v>
      </c>
      <c r="AG11" s="17">
        <f>(A1L220C13 + A1L220C14)</f>
        <v>164898</v>
      </c>
      <c r="AH11" s="16" t="s">
        <v>1008</v>
      </c>
      <c r="AI11" s="17">
        <f>IF(RUN_YEARS &gt; 1,(A1L220C1 + A1L220C4) / 2, 0)</f>
        <v>96029.5</v>
      </c>
      <c r="AJ11" s="16" t="s">
        <v>1009</v>
      </c>
      <c r="AK11" s="17">
        <f>IF(RUN_YEARS &gt; 1,(A1L220C2 + A1L220C5) / 2, 0)</f>
        <v>78821</v>
      </c>
      <c r="AL11" s="16" t="s">
        <v>1010</v>
      </c>
      <c r="AM11" s="17">
        <f>(A1L220C16 + A1L220C17)</f>
        <v>174850.5</v>
      </c>
      <c r="AN11" s="16" t="s">
        <v>1011</v>
      </c>
      <c r="AO11" s="17">
        <f>IF(RUN_YEARS &gt; 2,(A1L220C1 + A1L220C4 + A1L220C7) / 3, 0)</f>
        <v>93000.333333333328</v>
      </c>
      <c r="AP11" s="16" t="s">
        <v>1012</v>
      </c>
      <c r="AQ11" s="17">
        <f>IF(RUN_YEARS &gt; 2,(A1L220C2 + A1L220C5 + A1L220C8) / 3, 0)</f>
        <v>76513.666666666672</v>
      </c>
      <c r="AR11" s="16" t="s">
        <v>1013</v>
      </c>
      <c r="AS11" s="17">
        <f>(A1L220C19 + A1L220C20)</f>
        <v>169514</v>
      </c>
      <c r="AT11" s="16" t="s">
        <v>1014</v>
      </c>
      <c r="AU11" s="17">
        <f>IF(RUN_YEARS &gt; 3,(A1L220C1 + A1L220C4 + A1L220C7 + A1L220C10) / 4, 0)</f>
        <v>93020</v>
      </c>
      <c r="AV11" s="16" t="s">
        <v>1015</v>
      </c>
      <c r="AW11" s="17">
        <f>IF(RUN_YEARS &gt; 3,(A1L220C2 + A1L220C5 + A1L220C8 + A1L220C11) / 4, 0)</f>
        <v>78234.5</v>
      </c>
      <c r="AX11" s="16" t="s">
        <v>1016</v>
      </c>
      <c r="AY11" s="17">
        <f>(A1L220C22 + A1L220C23)</f>
        <v>171254.5</v>
      </c>
      <c r="AZ11" s="16" t="s">
        <v>1017</v>
      </c>
      <c r="BA11" s="17">
        <f>IF(RUN_YEARS &gt; 4,(A1L220C1 + A1L220C4 + A1L220C7 + A1L220C10 + A1L220C13) / 5, 0)</f>
        <v>92450.4</v>
      </c>
      <c r="BB11" s="16" t="s">
        <v>1018</v>
      </c>
      <c r="BC11" s="17">
        <f>IF(RUN_YEARS &gt; 4,(A1L220C2 + A1L220C5 + A1L220C8 + A1L220C11 + A1L220C14) / 5, 0)</f>
        <v>77532.800000000003</v>
      </c>
      <c r="BD11" s="16" t="s">
        <v>1019</v>
      </c>
      <c r="BE11" s="17">
        <f>(A1L220C25 + A1L220C26)</f>
        <v>169983.2</v>
      </c>
    </row>
    <row r="12" spans="1:57" x14ac:dyDescent="0.3">
      <c r="A12" s="11">
        <v>221</v>
      </c>
      <c r="B12" s="14" t="s">
        <v>935</v>
      </c>
      <c r="C12" s="11" t="s">
        <v>607</v>
      </c>
      <c r="D12" s="16" t="s">
        <v>174</v>
      </c>
      <c r="E12" s="15">
        <v>22254</v>
      </c>
      <c r="F12" s="16" t="s">
        <v>174</v>
      </c>
      <c r="G12" s="15">
        <v>19152</v>
      </c>
      <c r="H12" s="16" t="s">
        <v>1020</v>
      </c>
      <c r="I12" s="17">
        <f>(A1L221C1 + A1L221C2)</f>
        <v>41406</v>
      </c>
      <c r="J12" s="16" t="s">
        <v>175</v>
      </c>
      <c r="K12" s="15">
        <v>24826</v>
      </c>
      <c r="L12" s="16" t="s">
        <v>175</v>
      </c>
      <c r="M12" s="15">
        <v>20842</v>
      </c>
      <c r="N12" s="16" t="s">
        <v>1021</v>
      </c>
      <c r="O12" s="17">
        <f>(A1L221C4 + A1L221C5)</f>
        <v>45668</v>
      </c>
      <c r="P12" s="16" t="s">
        <v>176</v>
      </c>
      <c r="Q12" s="15">
        <v>24151</v>
      </c>
      <c r="R12" s="16" t="s">
        <v>176</v>
      </c>
      <c r="S12" s="15">
        <v>20727</v>
      </c>
      <c r="T12" s="16" t="s">
        <v>1022</v>
      </c>
      <c r="U12" s="17">
        <f>(A1L221C7 + A1L221C8)</f>
        <v>44878</v>
      </c>
      <c r="V12" s="16" t="s">
        <v>177</v>
      </c>
      <c r="W12" s="15">
        <v>27779</v>
      </c>
      <c r="X12" s="16" t="s">
        <v>177</v>
      </c>
      <c r="Y12" s="15">
        <v>23188</v>
      </c>
      <c r="Z12" s="16" t="s">
        <v>1023</v>
      </c>
      <c r="AA12" s="17">
        <f>(A1L221C10 + A1L221C11)</f>
        <v>50967</v>
      </c>
      <c r="AB12" s="16" t="s">
        <v>178</v>
      </c>
      <c r="AC12" s="15">
        <v>29757</v>
      </c>
      <c r="AD12" s="16" t="s">
        <v>178</v>
      </c>
      <c r="AE12" s="15">
        <v>21756</v>
      </c>
      <c r="AF12" s="16" t="s">
        <v>1024</v>
      </c>
      <c r="AG12" s="17">
        <f>(A1L221C13 + A1L221C14)</f>
        <v>51513</v>
      </c>
      <c r="AH12" s="16" t="s">
        <v>1025</v>
      </c>
      <c r="AI12" s="17">
        <f>IF(RUN_YEARS &gt; 1,(A1L221C1 + A1L221C4) / 2, 0)</f>
        <v>23540</v>
      </c>
      <c r="AJ12" s="16" t="s">
        <v>1026</v>
      </c>
      <c r="AK12" s="17">
        <f>IF(RUN_YEARS &gt; 1,(A1L221C2 + A1L221C5) / 2, 0)</f>
        <v>19997</v>
      </c>
      <c r="AL12" s="16" t="s">
        <v>1027</v>
      </c>
      <c r="AM12" s="17">
        <f>(A1L221C16 + A1L221C17)</f>
        <v>43537</v>
      </c>
      <c r="AN12" s="16" t="s">
        <v>1028</v>
      </c>
      <c r="AO12" s="17">
        <f>IF(RUN_YEARS &gt; 2,(A1L221C1 + A1L221C4 + A1L221C7) / 3, 0)</f>
        <v>23743.666666666668</v>
      </c>
      <c r="AP12" s="16" t="s">
        <v>1029</v>
      </c>
      <c r="AQ12" s="17">
        <f>IF(RUN_YEARS &gt; 2,(A1L221C2 + A1L221C5 + A1L221C8) / 3, 0)</f>
        <v>20240.333333333332</v>
      </c>
      <c r="AR12" s="16" t="s">
        <v>1030</v>
      </c>
      <c r="AS12" s="17">
        <f>(A1L221C19 + A1L221C20)</f>
        <v>43984</v>
      </c>
      <c r="AT12" s="16" t="s">
        <v>1031</v>
      </c>
      <c r="AU12" s="17">
        <f>IF(RUN_YEARS &gt; 3,(A1L221C1 + A1L221C4 + A1L221C7 + A1L221C10) / 4, 0)</f>
        <v>24752.5</v>
      </c>
      <c r="AV12" s="16" t="s">
        <v>1032</v>
      </c>
      <c r="AW12" s="17">
        <f>IF(RUN_YEARS &gt; 3,(A1L221C2 + A1L221C5 + A1L221C8 + A1L221C11) / 4, 0)</f>
        <v>20977.25</v>
      </c>
      <c r="AX12" s="16" t="s">
        <v>1033</v>
      </c>
      <c r="AY12" s="17">
        <f>(A1L221C22 + A1L221C23)</f>
        <v>45729.75</v>
      </c>
      <c r="AZ12" s="16" t="s">
        <v>1034</v>
      </c>
      <c r="BA12" s="17">
        <f>IF(RUN_YEARS &gt; 4,(A1L221C1 + A1L221C4 + A1L221C7 + A1L221C10 + A1L221C13) / 5, 0)</f>
        <v>25753.4</v>
      </c>
      <c r="BB12" s="16" t="s">
        <v>1035</v>
      </c>
      <c r="BC12" s="17">
        <f>IF(RUN_YEARS &gt; 4,(A1L221C2 + A1L221C5 + A1L221C8 + A1L221C11 + A1L221C14) / 5, 0)</f>
        <v>21133</v>
      </c>
      <c r="BD12" s="16" t="s">
        <v>1036</v>
      </c>
      <c r="BE12" s="17">
        <f>(A1L221C25 + A1L221C26)</f>
        <v>46886.400000000001</v>
      </c>
    </row>
    <row r="13" spans="1:57" x14ac:dyDescent="0.3">
      <c r="A13" s="11">
        <v>222</v>
      </c>
      <c r="B13" s="14" t="s">
        <v>936</v>
      </c>
      <c r="C13" s="11" t="s">
        <v>609</v>
      </c>
      <c r="D13" s="16" t="s">
        <v>174</v>
      </c>
      <c r="E13" s="15">
        <v>375846</v>
      </c>
      <c r="F13" s="16" t="s">
        <v>174</v>
      </c>
      <c r="G13" s="15">
        <v>352096</v>
      </c>
      <c r="H13" s="16" t="s">
        <v>1037</v>
      </c>
      <c r="I13" s="17">
        <f>(A1L222C1 + A1L222C2)</f>
        <v>727942</v>
      </c>
      <c r="J13" s="16" t="s">
        <v>175</v>
      </c>
      <c r="K13" s="15">
        <v>381310</v>
      </c>
      <c r="L13" s="16" t="s">
        <v>175</v>
      </c>
      <c r="M13" s="15">
        <v>353958</v>
      </c>
      <c r="N13" s="16" t="s">
        <v>1038</v>
      </c>
      <c r="O13" s="17">
        <f>(A1L222C4 + A1L222C5)</f>
        <v>735268</v>
      </c>
      <c r="P13" s="16" t="s">
        <v>176</v>
      </c>
      <c r="Q13" s="15">
        <v>374111</v>
      </c>
      <c r="R13" s="16" t="s">
        <v>176</v>
      </c>
      <c r="S13" s="15">
        <v>342516</v>
      </c>
      <c r="T13" s="16" t="s">
        <v>1039</v>
      </c>
      <c r="U13" s="17">
        <f>(A1L222C7 + A1L222C8)</f>
        <v>716627</v>
      </c>
      <c r="V13" s="16" t="s">
        <v>177</v>
      </c>
      <c r="W13" s="15">
        <v>371905</v>
      </c>
      <c r="X13" s="16" t="s">
        <v>177</v>
      </c>
      <c r="Y13" s="15">
        <v>349962</v>
      </c>
      <c r="Z13" s="16" t="s">
        <v>1040</v>
      </c>
      <c r="AA13" s="17">
        <f>(A1L222C10 + A1L222C11)</f>
        <v>721867</v>
      </c>
      <c r="AB13" s="16" t="s">
        <v>178</v>
      </c>
      <c r="AC13" s="15">
        <v>373390</v>
      </c>
      <c r="AD13" s="16" t="s">
        <v>178</v>
      </c>
      <c r="AE13" s="15">
        <v>347440</v>
      </c>
      <c r="AF13" s="16" t="s">
        <v>1041</v>
      </c>
      <c r="AG13" s="17">
        <f>(A1L222C13 + A1L222C14)</f>
        <v>720830</v>
      </c>
      <c r="AH13" s="16" t="s">
        <v>1042</v>
      </c>
      <c r="AI13" s="17">
        <f>IF(RUN_YEARS &gt; 1,(A1L222C1 + A1L222C4) / 2, 0)</f>
        <v>378578</v>
      </c>
      <c r="AJ13" s="16" t="s">
        <v>1043</v>
      </c>
      <c r="AK13" s="17">
        <f>IF(RUN_YEARS &gt; 1,(A1L222C2 + A1L222C5) / 2, 0)</f>
        <v>353027</v>
      </c>
      <c r="AL13" s="16" t="s">
        <v>1044</v>
      </c>
      <c r="AM13" s="17">
        <f>(A1L222C16 + A1L222C17)</f>
        <v>731605</v>
      </c>
      <c r="AN13" s="16" t="s">
        <v>1045</v>
      </c>
      <c r="AO13" s="17">
        <f>IF(RUN_YEARS &gt; 2,(A1L222C1 + A1L222C4 + A1L222C7) / 3, 0)</f>
        <v>377089</v>
      </c>
      <c r="AP13" s="16" t="s">
        <v>1046</v>
      </c>
      <c r="AQ13" s="17">
        <f>IF(RUN_YEARS &gt; 2,(A1L222C2 + A1L222C5 + A1L222C8) / 3, 0)</f>
        <v>349523.33333333331</v>
      </c>
      <c r="AR13" s="16" t="s">
        <v>1047</v>
      </c>
      <c r="AS13" s="17">
        <f>(A1L222C19 + A1L222C20)</f>
        <v>726612.33333333326</v>
      </c>
      <c r="AT13" s="16" t="s">
        <v>1048</v>
      </c>
      <c r="AU13" s="17">
        <f>IF(RUN_YEARS &gt; 3,(A1L222C1 + A1L222C4 + A1L222C7 + A1L222C10) / 4, 0)</f>
        <v>375793</v>
      </c>
      <c r="AV13" s="16" t="s">
        <v>1049</v>
      </c>
      <c r="AW13" s="17">
        <f>IF(RUN_YEARS &gt; 3,(A1L222C2 + A1L222C5 + A1L222C8 + A1L222C11) / 4, 0)</f>
        <v>349633</v>
      </c>
      <c r="AX13" s="16" t="s">
        <v>1050</v>
      </c>
      <c r="AY13" s="17">
        <f>(A1L222C22 + A1L222C23)</f>
        <v>725426</v>
      </c>
      <c r="AZ13" s="16" t="s">
        <v>1051</v>
      </c>
      <c r="BA13" s="17">
        <f>IF(RUN_YEARS &gt; 4,(A1L222C1 + A1L222C4 + A1L222C7 + A1L222C10 + A1L222C13) / 5, 0)</f>
        <v>375312.4</v>
      </c>
      <c r="BB13" s="16" t="s">
        <v>1052</v>
      </c>
      <c r="BC13" s="17">
        <f>IF(RUN_YEARS &gt; 4,(A1L222C2 + A1L222C5 + A1L222C8 + A1L222C11 + A1L222C14) / 5, 0)</f>
        <v>349194.4</v>
      </c>
      <c r="BD13" s="16" t="s">
        <v>1053</v>
      </c>
      <c r="BE13" s="17">
        <f>(A1L222C25 + A1L222C26)</f>
        <v>724506.8</v>
      </c>
    </row>
    <row r="14" spans="1:57" x14ac:dyDescent="0.3">
      <c r="A14" s="11">
        <v>223</v>
      </c>
      <c r="B14" s="14" t="s">
        <v>937</v>
      </c>
      <c r="C14" s="11" t="s">
        <v>611</v>
      </c>
      <c r="D14" s="16" t="s">
        <v>174</v>
      </c>
      <c r="E14" s="15">
        <v>66235</v>
      </c>
      <c r="F14" s="16" t="s">
        <v>174</v>
      </c>
      <c r="G14" s="15">
        <v>54856</v>
      </c>
      <c r="H14" s="16" t="s">
        <v>1054</v>
      </c>
      <c r="I14" s="17">
        <f>(A1L223C1 + A1L223C2)</f>
        <v>121091</v>
      </c>
      <c r="J14" s="16" t="s">
        <v>175</v>
      </c>
      <c r="K14" s="15">
        <v>63487</v>
      </c>
      <c r="L14" s="16" t="s">
        <v>175</v>
      </c>
      <c r="M14" s="15">
        <v>57568</v>
      </c>
      <c r="N14" s="16" t="s">
        <v>1055</v>
      </c>
      <c r="O14" s="17">
        <f>(A1L223C4 + A1L223C5)</f>
        <v>121055</v>
      </c>
      <c r="P14" s="16" t="s">
        <v>176</v>
      </c>
      <c r="Q14" s="15">
        <v>54585</v>
      </c>
      <c r="R14" s="16" t="s">
        <v>176</v>
      </c>
      <c r="S14" s="15">
        <v>48961</v>
      </c>
      <c r="T14" s="16" t="s">
        <v>1056</v>
      </c>
      <c r="U14" s="17">
        <f>(A1L223C7 + A1L223C8)</f>
        <v>103546</v>
      </c>
      <c r="V14" s="16" t="s">
        <v>177</v>
      </c>
      <c r="W14" s="15">
        <v>70305</v>
      </c>
      <c r="X14" s="16" t="s">
        <v>177</v>
      </c>
      <c r="Y14" s="15">
        <v>61864</v>
      </c>
      <c r="Z14" s="16" t="s">
        <v>1057</v>
      </c>
      <c r="AA14" s="17">
        <f>(A1L223C10 + A1L223C11)</f>
        <v>132169</v>
      </c>
      <c r="AB14" s="16" t="s">
        <v>178</v>
      </c>
      <c r="AC14" s="15">
        <v>68322</v>
      </c>
      <c r="AD14" s="16" t="s">
        <v>178</v>
      </c>
      <c r="AE14" s="15">
        <v>56948</v>
      </c>
      <c r="AF14" s="16" t="s">
        <v>1058</v>
      </c>
      <c r="AG14" s="17">
        <f>(A1L223C13 + A1L223C14)</f>
        <v>125270</v>
      </c>
      <c r="AH14" s="16" t="s">
        <v>1059</v>
      </c>
      <c r="AI14" s="17">
        <f>IF(RUN_YEARS &gt; 1,(A1L223C1 + A1L223C4) / 2, 0)</f>
        <v>64861</v>
      </c>
      <c r="AJ14" s="16" t="s">
        <v>1060</v>
      </c>
      <c r="AK14" s="17">
        <f>IF(RUN_YEARS &gt; 1,(A1L223C2 + A1L223C5) / 2, 0)</f>
        <v>56212</v>
      </c>
      <c r="AL14" s="16" t="s">
        <v>1061</v>
      </c>
      <c r="AM14" s="17">
        <f>(A1L223C16 + A1L223C17)</f>
        <v>121073</v>
      </c>
      <c r="AN14" s="16" t="s">
        <v>1062</v>
      </c>
      <c r="AO14" s="17">
        <f>IF(RUN_YEARS &gt; 2,(A1L223C1 + A1L223C4 + A1L223C7) / 3, 0)</f>
        <v>61435.666666666664</v>
      </c>
      <c r="AP14" s="16" t="s">
        <v>1063</v>
      </c>
      <c r="AQ14" s="17">
        <f>IF(RUN_YEARS &gt; 2,(A1L223C2 + A1L223C5 + A1L223C8) / 3, 0)</f>
        <v>53795</v>
      </c>
      <c r="AR14" s="16" t="s">
        <v>1064</v>
      </c>
      <c r="AS14" s="17">
        <f>(A1L223C19 + A1L223C20)</f>
        <v>115230.66666666666</v>
      </c>
      <c r="AT14" s="16" t="s">
        <v>1065</v>
      </c>
      <c r="AU14" s="17">
        <f>IF(RUN_YEARS &gt; 3,(A1L223C1 + A1L223C4 + A1L223C7 + A1L223C10) / 4, 0)</f>
        <v>63653</v>
      </c>
      <c r="AV14" s="16" t="s">
        <v>1066</v>
      </c>
      <c r="AW14" s="17">
        <f>IF(RUN_YEARS &gt; 3,(A1L223C2 + A1L223C5 + A1L223C8 + A1L223C11) / 4, 0)</f>
        <v>55812.25</v>
      </c>
      <c r="AX14" s="16" t="s">
        <v>1067</v>
      </c>
      <c r="AY14" s="17">
        <f>(A1L223C22 + A1L223C23)</f>
        <v>119465.25</v>
      </c>
      <c r="AZ14" s="16" t="s">
        <v>1068</v>
      </c>
      <c r="BA14" s="17">
        <f>IF(RUN_YEARS &gt; 4,(A1L223C1 + A1L223C4 + A1L223C7 + A1L223C10 + A1L223C13) / 5, 0)</f>
        <v>64586.8</v>
      </c>
      <c r="BB14" s="16" t="s">
        <v>1069</v>
      </c>
      <c r="BC14" s="17">
        <f>IF(RUN_YEARS &gt; 4,(A1L223C2 + A1L223C5 + A1L223C8 + A1L223C11 + A1L223C14) / 5, 0)</f>
        <v>56039.4</v>
      </c>
      <c r="BD14" s="16" t="s">
        <v>1070</v>
      </c>
      <c r="BE14" s="17">
        <f>(A1L223C25 + A1L223C26)</f>
        <v>120626.20000000001</v>
      </c>
    </row>
    <row r="15" spans="1:57" x14ac:dyDescent="0.3">
      <c r="A15" s="11">
        <v>224</v>
      </c>
      <c r="B15" s="14" t="s">
        <v>938</v>
      </c>
      <c r="C15" s="11" t="s">
        <v>613</v>
      </c>
      <c r="D15" s="16" t="s">
        <v>174</v>
      </c>
      <c r="E15" s="15">
        <v>83541</v>
      </c>
      <c r="F15" s="16" t="s">
        <v>174</v>
      </c>
      <c r="G15" s="15">
        <v>75027</v>
      </c>
      <c r="H15" s="16" t="s">
        <v>1071</v>
      </c>
      <c r="I15" s="17">
        <f>(A1L224C1 + A1L224C2)</f>
        <v>158568</v>
      </c>
      <c r="J15" s="16" t="s">
        <v>175</v>
      </c>
      <c r="K15" s="15">
        <v>87772</v>
      </c>
      <c r="L15" s="16" t="s">
        <v>175</v>
      </c>
      <c r="M15" s="15">
        <v>81362</v>
      </c>
      <c r="N15" s="16" t="s">
        <v>1072</v>
      </c>
      <c r="O15" s="17">
        <f>(A1L224C4 + A1L224C5)</f>
        <v>169134</v>
      </c>
      <c r="P15" s="16" t="s">
        <v>176</v>
      </c>
      <c r="Q15" s="15">
        <v>84967</v>
      </c>
      <c r="R15" s="16" t="s">
        <v>176</v>
      </c>
      <c r="S15" s="15">
        <v>76264</v>
      </c>
      <c r="T15" s="16" t="s">
        <v>1073</v>
      </c>
      <c r="U15" s="17">
        <f>(A1L224C7 + A1L224C8)</f>
        <v>161231</v>
      </c>
      <c r="V15" s="16" t="s">
        <v>177</v>
      </c>
      <c r="W15" s="15">
        <v>117637</v>
      </c>
      <c r="X15" s="16" t="s">
        <v>177</v>
      </c>
      <c r="Y15" s="15">
        <v>107275</v>
      </c>
      <c r="Z15" s="16" t="s">
        <v>1074</v>
      </c>
      <c r="AA15" s="17">
        <f>(A1L224C10 + A1L224C11)</f>
        <v>224912</v>
      </c>
      <c r="AB15" s="16" t="s">
        <v>178</v>
      </c>
      <c r="AC15" s="15">
        <v>130894</v>
      </c>
      <c r="AD15" s="16" t="s">
        <v>178</v>
      </c>
      <c r="AE15" s="15">
        <v>111754</v>
      </c>
      <c r="AF15" s="16" t="s">
        <v>1075</v>
      </c>
      <c r="AG15" s="17">
        <f>(A1L224C13 + A1L224C14)</f>
        <v>242648</v>
      </c>
      <c r="AH15" s="16" t="s">
        <v>1076</v>
      </c>
      <c r="AI15" s="17">
        <f>IF(RUN_YEARS &gt; 1,(A1L224C1 + A1L224C4) / 2, 0)</f>
        <v>85656.5</v>
      </c>
      <c r="AJ15" s="16" t="s">
        <v>1077</v>
      </c>
      <c r="AK15" s="17">
        <f>IF(RUN_YEARS &gt; 1,(A1L224C2 + A1L224C5) / 2, 0)</f>
        <v>78194.5</v>
      </c>
      <c r="AL15" s="16" t="s">
        <v>1078</v>
      </c>
      <c r="AM15" s="17">
        <f>(A1L224C16 + A1L224C17)</f>
        <v>163851</v>
      </c>
      <c r="AN15" s="16" t="s">
        <v>1079</v>
      </c>
      <c r="AO15" s="17">
        <f>IF(RUN_YEARS &gt; 2,(A1L224C1 + A1L224C4 + A1L224C7) / 3, 0)</f>
        <v>85426.666666666672</v>
      </c>
      <c r="AP15" s="16" t="s">
        <v>1080</v>
      </c>
      <c r="AQ15" s="17">
        <f>IF(RUN_YEARS &gt; 2,(A1L224C2 + A1L224C5 + A1L224C8) / 3, 0)</f>
        <v>77551</v>
      </c>
      <c r="AR15" s="16" t="s">
        <v>1081</v>
      </c>
      <c r="AS15" s="17">
        <f>(A1L224C19 + A1L224C20)</f>
        <v>162977.66666666669</v>
      </c>
      <c r="AT15" s="16" t="s">
        <v>1082</v>
      </c>
      <c r="AU15" s="17">
        <f>IF(RUN_YEARS &gt; 3,(A1L224C1 + A1L224C4 + A1L224C7 + A1L224C10) / 4, 0)</f>
        <v>93479.25</v>
      </c>
      <c r="AV15" s="16" t="s">
        <v>1083</v>
      </c>
      <c r="AW15" s="17">
        <f>IF(RUN_YEARS &gt; 3,(A1L224C2 + A1L224C5 + A1L224C8 + A1L224C11) / 4, 0)</f>
        <v>84982</v>
      </c>
      <c r="AX15" s="16" t="s">
        <v>1084</v>
      </c>
      <c r="AY15" s="17">
        <f>(A1L224C22 + A1L224C23)</f>
        <v>178461.25</v>
      </c>
      <c r="AZ15" s="16" t="s">
        <v>1085</v>
      </c>
      <c r="BA15" s="17">
        <f>IF(RUN_YEARS &gt; 4,(A1L224C1 + A1L224C4 + A1L224C7 + A1L224C10 + A1L224C13) / 5, 0)</f>
        <v>100962.2</v>
      </c>
      <c r="BB15" s="16" t="s">
        <v>1086</v>
      </c>
      <c r="BC15" s="17">
        <f>IF(RUN_YEARS &gt; 4,(A1L224C2 + A1L224C5 + A1L224C8 + A1L224C11 + A1L224C14) / 5, 0)</f>
        <v>90336.4</v>
      </c>
      <c r="BD15" s="16" t="s">
        <v>1087</v>
      </c>
      <c r="BE15" s="17">
        <f>(A1L224C25 + A1L224C26)</f>
        <v>191298.59999999998</v>
      </c>
    </row>
    <row r="16" spans="1:57" x14ac:dyDescent="0.3">
      <c r="A16" s="11">
        <v>225</v>
      </c>
      <c r="B16" s="14" t="s">
        <v>939</v>
      </c>
      <c r="C16" s="11" t="s">
        <v>615</v>
      </c>
      <c r="D16" s="16" t="s">
        <v>174</v>
      </c>
      <c r="E16" s="15">
        <v>16224</v>
      </c>
      <c r="F16" s="16" t="s">
        <v>174</v>
      </c>
      <c r="G16" s="15">
        <v>3603</v>
      </c>
      <c r="H16" s="16" t="s">
        <v>1088</v>
      </c>
      <c r="I16" s="17">
        <f>(A1L225C1 + A1L225C2)</f>
        <v>19827</v>
      </c>
      <c r="J16" s="16" t="s">
        <v>175</v>
      </c>
      <c r="K16" s="15">
        <v>18474</v>
      </c>
      <c r="L16" s="16" t="s">
        <v>175</v>
      </c>
      <c r="M16" s="15">
        <v>4241</v>
      </c>
      <c r="N16" s="16" t="s">
        <v>1089</v>
      </c>
      <c r="O16" s="17">
        <f>(A1L225C4 + A1L225C5)</f>
        <v>22715</v>
      </c>
      <c r="P16" s="16" t="s">
        <v>176</v>
      </c>
      <c r="Q16" s="15">
        <v>20721</v>
      </c>
      <c r="R16" s="16" t="s">
        <v>176</v>
      </c>
      <c r="S16" s="15">
        <v>4290</v>
      </c>
      <c r="T16" s="16" t="s">
        <v>1090</v>
      </c>
      <c r="U16" s="17">
        <f>(A1L225C7 + A1L225C8)</f>
        <v>25011</v>
      </c>
      <c r="V16" s="16" t="s">
        <v>177</v>
      </c>
      <c r="W16" s="15">
        <v>21000</v>
      </c>
      <c r="X16" s="16" t="s">
        <v>177</v>
      </c>
      <c r="Y16" s="15">
        <v>4545</v>
      </c>
      <c r="Z16" s="16" t="s">
        <v>1091</v>
      </c>
      <c r="AA16" s="17">
        <f>(A1L225C10 + A1L225C11)</f>
        <v>25545</v>
      </c>
      <c r="AB16" s="16" t="s">
        <v>178</v>
      </c>
      <c r="AC16" s="15">
        <v>20632</v>
      </c>
      <c r="AD16" s="16" t="s">
        <v>178</v>
      </c>
      <c r="AE16" s="15">
        <v>6449</v>
      </c>
      <c r="AF16" s="16" t="s">
        <v>1092</v>
      </c>
      <c r="AG16" s="17">
        <f>(A1L225C13 + A1L225C14)</f>
        <v>27081</v>
      </c>
      <c r="AH16" s="16" t="s">
        <v>1093</v>
      </c>
      <c r="AI16" s="17">
        <f>IF(RUN_YEARS &gt; 1,(A1L225C1 + A1L225C4) / 2, 0)</f>
        <v>17349</v>
      </c>
      <c r="AJ16" s="16" t="s">
        <v>1094</v>
      </c>
      <c r="AK16" s="17">
        <f>IF(RUN_YEARS &gt; 1,(A1L225C2 + A1L225C5) / 2, 0)</f>
        <v>3922</v>
      </c>
      <c r="AL16" s="16" t="s">
        <v>1095</v>
      </c>
      <c r="AM16" s="17">
        <f>(A1L225C16 + A1L225C17)</f>
        <v>21271</v>
      </c>
      <c r="AN16" s="16" t="s">
        <v>1096</v>
      </c>
      <c r="AO16" s="17">
        <f>IF(RUN_YEARS &gt; 2,(A1L225C1 + A1L225C4 + A1L225C7) / 3, 0)</f>
        <v>18473</v>
      </c>
      <c r="AP16" s="16" t="s">
        <v>1097</v>
      </c>
      <c r="AQ16" s="17">
        <f>IF(RUN_YEARS &gt; 2,(A1L225C2 + A1L225C5 + A1L225C8) / 3, 0)</f>
        <v>4044.6666666666665</v>
      </c>
      <c r="AR16" s="16" t="s">
        <v>1098</v>
      </c>
      <c r="AS16" s="17">
        <f>(A1L225C19 + A1L225C20)</f>
        <v>22517.666666666668</v>
      </c>
      <c r="AT16" s="16" t="s">
        <v>1099</v>
      </c>
      <c r="AU16" s="17">
        <f>IF(RUN_YEARS &gt; 3,(A1L225C1 + A1L225C4 + A1L225C7 + A1L225C10) / 4, 0)</f>
        <v>19104.75</v>
      </c>
      <c r="AV16" s="16" t="s">
        <v>1100</v>
      </c>
      <c r="AW16" s="17">
        <f>IF(RUN_YEARS &gt; 3,(A1L225C2 + A1L225C5 + A1L225C8 + A1L225C11) / 4, 0)</f>
        <v>4169.75</v>
      </c>
      <c r="AX16" s="16" t="s">
        <v>1101</v>
      </c>
      <c r="AY16" s="17">
        <f>(A1L225C22 + A1L225C23)</f>
        <v>23274.5</v>
      </c>
      <c r="AZ16" s="16" t="s">
        <v>1102</v>
      </c>
      <c r="BA16" s="17">
        <f>IF(RUN_YEARS &gt; 4,(A1L225C1 + A1L225C4 + A1L225C7 + A1L225C10 + A1L225C13) / 5, 0)</f>
        <v>19410.2</v>
      </c>
      <c r="BB16" s="16" t="s">
        <v>1103</v>
      </c>
      <c r="BC16" s="17">
        <f>IF(RUN_YEARS &gt; 4,(A1L225C2 + A1L225C5 + A1L225C8 + A1L225C11 + A1L225C14) / 5, 0)</f>
        <v>4625.6000000000004</v>
      </c>
      <c r="BD16" s="16" t="s">
        <v>1104</v>
      </c>
      <c r="BE16" s="17">
        <f>(A1L225C25 + A1L225C26)</f>
        <v>24035.800000000003</v>
      </c>
    </row>
    <row r="17" spans="1:57" x14ac:dyDescent="0.3">
      <c r="A17" s="11">
        <v>226</v>
      </c>
      <c r="B17" s="14" t="s">
        <v>940</v>
      </c>
      <c r="C17" s="11" t="s">
        <v>617</v>
      </c>
      <c r="D17" s="16" t="s">
        <v>174</v>
      </c>
      <c r="E17" s="15">
        <v>1044</v>
      </c>
      <c r="F17" s="16" t="s">
        <v>174</v>
      </c>
      <c r="G17" s="15">
        <v>910</v>
      </c>
      <c r="H17" s="16" t="s">
        <v>1105</v>
      </c>
      <c r="I17" s="17">
        <f>(A1L226C1 + A1L226C2)</f>
        <v>1954</v>
      </c>
      <c r="J17" s="16" t="s">
        <v>175</v>
      </c>
      <c r="K17" s="15">
        <v>3107</v>
      </c>
      <c r="L17" s="16" t="s">
        <v>175</v>
      </c>
      <c r="M17" s="15">
        <v>2858</v>
      </c>
      <c r="N17" s="16" t="s">
        <v>1106</v>
      </c>
      <c r="O17" s="17">
        <f>(A1L226C4 + A1L226C5)</f>
        <v>5965</v>
      </c>
      <c r="P17" s="16" t="s">
        <v>176</v>
      </c>
      <c r="Q17" s="15">
        <v>3482</v>
      </c>
      <c r="R17" s="16" t="s">
        <v>176</v>
      </c>
      <c r="S17" s="15">
        <v>3366</v>
      </c>
      <c r="T17" s="16" t="s">
        <v>1107</v>
      </c>
      <c r="U17" s="17">
        <f>(A1L226C7 + A1L226C8)</f>
        <v>6848</v>
      </c>
      <c r="V17" s="16" t="s">
        <v>177</v>
      </c>
      <c r="W17" s="15">
        <v>3232</v>
      </c>
      <c r="X17" s="16" t="s">
        <v>177</v>
      </c>
      <c r="Y17" s="15">
        <v>3434</v>
      </c>
      <c r="Z17" s="16" t="s">
        <v>1108</v>
      </c>
      <c r="AA17" s="17">
        <f>(A1L226C10 + A1L226C11)</f>
        <v>6666</v>
      </c>
      <c r="AB17" s="16" t="s">
        <v>178</v>
      </c>
      <c r="AC17" s="15">
        <v>3224</v>
      </c>
      <c r="AD17" s="16" t="s">
        <v>178</v>
      </c>
      <c r="AE17" s="15">
        <v>3243</v>
      </c>
      <c r="AF17" s="16" t="s">
        <v>1109</v>
      </c>
      <c r="AG17" s="17">
        <f>(A1L226C13 + A1L226C14)</f>
        <v>6467</v>
      </c>
      <c r="AH17" s="16" t="s">
        <v>1110</v>
      </c>
      <c r="AI17" s="17">
        <f>IF(RUN_YEARS &gt; 1,(A1L226C1 + A1L226C4) / 2, 0)</f>
        <v>2075.5</v>
      </c>
      <c r="AJ17" s="16" t="s">
        <v>1111</v>
      </c>
      <c r="AK17" s="17">
        <f>IF(RUN_YEARS &gt; 1,(A1L226C2 + A1L226C5) / 2, 0)</f>
        <v>1884</v>
      </c>
      <c r="AL17" s="16" t="s">
        <v>1112</v>
      </c>
      <c r="AM17" s="17">
        <f>(A1L226C16 + A1L226C17)</f>
        <v>3959.5</v>
      </c>
      <c r="AN17" s="16" t="s">
        <v>1113</v>
      </c>
      <c r="AO17" s="17">
        <f>IF(RUN_YEARS &gt; 2,(A1L226C1 + A1L226C4 + A1L226C7) / 3, 0)</f>
        <v>2544.3333333333335</v>
      </c>
      <c r="AP17" s="16" t="s">
        <v>1114</v>
      </c>
      <c r="AQ17" s="17">
        <f>IF(RUN_YEARS &gt; 2,(A1L226C2 + A1L226C5 + A1L226C8) / 3, 0)</f>
        <v>2378</v>
      </c>
      <c r="AR17" s="16" t="s">
        <v>1115</v>
      </c>
      <c r="AS17" s="17">
        <f>(A1L226C19 + A1L226C20)</f>
        <v>4922.3333333333339</v>
      </c>
      <c r="AT17" s="16" t="s">
        <v>1116</v>
      </c>
      <c r="AU17" s="17">
        <f>IF(RUN_YEARS &gt; 3,(A1L226C1 + A1L226C4 + A1L226C7 + A1L226C10) / 4, 0)</f>
        <v>2716.25</v>
      </c>
      <c r="AV17" s="16" t="s">
        <v>1117</v>
      </c>
      <c r="AW17" s="17">
        <f>IF(RUN_YEARS &gt; 3,(A1L226C2 + A1L226C5 + A1L226C8 + A1L226C11) / 4, 0)</f>
        <v>2642</v>
      </c>
      <c r="AX17" s="16" t="s">
        <v>1118</v>
      </c>
      <c r="AY17" s="17">
        <f>(A1L226C22 + A1L226C23)</f>
        <v>5358.25</v>
      </c>
      <c r="AZ17" s="16" t="s">
        <v>1119</v>
      </c>
      <c r="BA17" s="17">
        <f>IF(RUN_YEARS &gt; 4,(A1L226C1 + A1L226C4 + A1L226C7 + A1L226C10 + A1L226C13) / 5, 0)</f>
        <v>2817.8</v>
      </c>
      <c r="BB17" s="16" t="s">
        <v>1120</v>
      </c>
      <c r="BC17" s="17">
        <f>IF(RUN_YEARS &gt; 4,(A1L226C2 + A1L226C5 + A1L226C8 + A1L226C11 + A1L226C14) / 5, 0)</f>
        <v>2762.2</v>
      </c>
      <c r="BD17" s="16" t="s">
        <v>1121</v>
      </c>
      <c r="BE17" s="17">
        <f>(A1L226C25 + A1L226C26)</f>
        <v>5580</v>
      </c>
    </row>
    <row r="18" spans="1:57" x14ac:dyDescent="0.3">
      <c r="A18" s="11">
        <v>227</v>
      </c>
      <c r="B18" s="14" t="s">
        <v>941</v>
      </c>
      <c r="C18" s="11" t="s">
        <v>619</v>
      </c>
      <c r="D18" s="16" t="s">
        <v>174</v>
      </c>
      <c r="E18" s="15">
        <v>350421</v>
      </c>
      <c r="F18" s="16" t="s">
        <v>174</v>
      </c>
      <c r="G18" s="15">
        <v>36884</v>
      </c>
      <c r="H18" s="16" t="s">
        <v>1122</v>
      </c>
      <c r="I18" s="17">
        <f>(A1L227C1 + A1L227C2)</f>
        <v>387305</v>
      </c>
      <c r="J18" s="16" t="s">
        <v>175</v>
      </c>
      <c r="K18" s="15">
        <v>307729</v>
      </c>
      <c r="L18" s="16" t="s">
        <v>175</v>
      </c>
      <c r="M18" s="15">
        <v>29056</v>
      </c>
      <c r="N18" s="16" t="s">
        <v>1123</v>
      </c>
      <c r="O18" s="17">
        <f>(A1L227C4 + A1L227C5)</f>
        <v>336785</v>
      </c>
      <c r="P18" s="16" t="s">
        <v>176</v>
      </c>
      <c r="Q18" s="15">
        <v>349321</v>
      </c>
      <c r="R18" s="16" t="s">
        <v>176</v>
      </c>
      <c r="S18" s="15">
        <v>29147</v>
      </c>
      <c r="T18" s="16" t="s">
        <v>1124</v>
      </c>
      <c r="U18" s="17">
        <f>(A1L227C7 + A1L227C8)</f>
        <v>378468</v>
      </c>
      <c r="V18" s="16" t="s">
        <v>177</v>
      </c>
      <c r="W18" s="15">
        <v>352615</v>
      </c>
      <c r="X18" s="16" t="s">
        <v>177</v>
      </c>
      <c r="Y18" s="15">
        <v>29712</v>
      </c>
      <c r="Z18" s="16" t="s">
        <v>1125</v>
      </c>
      <c r="AA18" s="17">
        <f>(A1L227C10 + A1L227C11)</f>
        <v>382327</v>
      </c>
      <c r="AB18" s="16" t="s">
        <v>178</v>
      </c>
      <c r="AC18" s="15">
        <v>409974</v>
      </c>
      <c r="AD18" s="16" t="s">
        <v>178</v>
      </c>
      <c r="AE18" s="15">
        <v>35254</v>
      </c>
      <c r="AF18" s="16" t="s">
        <v>1126</v>
      </c>
      <c r="AG18" s="17">
        <f>(A1L227C13 + A1L227C14)</f>
        <v>445228</v>
      </c>
      <c r="AH18" s="16" t="s">
        <v>1127</v>
      </c>
      <c r="AI18" s="17">
        <f>IF(RUN_YEARS &gt; 1,(A1L227C1 + A1L227C4) / 2, 0)</f>
        <v>329075</v>
      </c>
      <c r="AJ18" s="16" t="s">
        <v>1128</v>
      </c>
      <c r="AK18" s="17">
        <f>IF(RUN_YEARS &gt; 1,(A1L227C2 + A1L227C5) / 2, 0)</f>
        <v>32970</v>
      </c>
      <c r="AL18" s="16" t="s">
        <v>1129</v>
      </c>
      <c r="AM18" s="17">
        <f>(A1L227C16 + A1L227C17)</f>
        <v>362045</v>
      </c>
      <c r="AN18" s="16" t="s">
        <v>1130</v>
      </c>
      <c r="AO18" s="17">
        <f>IF(RUN_YEARS &gt; 2,(A1L227C1 + A1L227C4 + A1L227C7) / 3, 0)</f>
        <v>335823.66666666669</v>
      </c>
      <c r="AP18" s="16" t="s">
        <v>1131</v>
      </c>
      <c r="AQ18" s="17">
        <f>IF(RUN_YEARS &gt; 2,(A1L227C2 + A1L227C5 + A1L227C8) / 3, 0)</f>
        <v>31695.666666666668</v>
      </c>
      <c r="AR18" s="16" t="s">
        <v>1132</v>
      </c>
      <c r="AS18" s="17">
        <f>(A1L227C19 + A1L227C20)</f>
        <v>367519.33333333337</v>
      </c>
      <c r="AT18" s="16" t="s">
        <v>1133</v>
      </c>
      <c r="AU18" s="17">
        <f>IF(RUN_YEARS &gt; 3,(A1L227C1 + A1L227C4 + A1L227C7 + A1L227C10) / 4, 0)</f>
        <v>340021.5</v>
      </c>
      <c r="AV18" s="16" t="s">
        <v>1134</v>
      </c>
      <c r="AW18" s="17">
        <f>IF(RUN_YEARS &gt; 3,(A1L227C2 + A1L227C5 + A1L227C8 + A1L227C11) / 4, 0)</f>
        <v>31199.75</v>
      </c>
      <c r="AX18" s="16" t="s">
        <v>1135</v>
      </c>
      <c r="AY18" s="17">
        <f>(A1L227C22 + A1L227C23)</f>
        <v>371221.25</v>
      </c>
      <c r="AZ18" s="16" t="s">
        <v>1136</v>
      </c>
      <c r="BA18" s="17">
        <f>IF(RUN_YEARS &gt; 4,(A1L227C1 + A1L227C4 + A1L227C7 + A1L227C10 + A1L227C13) / 5, 0)</f>
        <v>354012</v>
      </c>
      <c r="BB18" s="16" t="s">
        <v>1137</v>
      </c>
      <c r="BC18" s="17">
        <f>IF(RUN_YEARS &gt; 4,(A1L227C2 + A1L227C5 + A1L227C8 + A1L227C11 + A1L227C14) / 5, 0)</f>
        <v>32010.6</v>
      </c>
      <c r="BD18" s="16" t="s">
        <v>1138</v>
      </c>
      <c r="BE18" s="17">
        <f>(A1L227C25 + A1L227C26)</f>
        <v>386022.6</v>
      </c>
    </row>
    <row r="19" spans="1:57" x14ac:dyDescent="0.3">
      <c r="A19" s="11">
        <v>228</v>
      </c>
      <c r="B19" s="14" t="s">
        <v>942</v>
      </c>
      <c r="C19" s="11" t="s">
        <v>621</v>
      </c>
      <c r="D19" s="16" t="s">
        <v>174</v>
      </c>
      <c r="E19" s="15">
        <v>207843</v>
      </c>
      <c r="F19" s="16" t="s">
        <v>174</v>
      </c>
      <c r="G19" s="15">
        <v>115320</v>
      </c>
      <c r="H19" s="16" t="s">
        <v>1139</v>
      </c>
      <c r="I19" s="17">
        <f>(A1L228C1 + A1L228C2)</f>
        <v>323163</v>
      </c>
      <c r="J19" s="16" t="s">
        <v>175</v>
      </c>
      <c r="K19" s="15">
        <v>193181</v>
      </c>
      <c r="L19" s="16" t="s">
        <v>175</v>
      </c>
      <c r="M19" s="15">
        <v>110807</v>
      </c>
      <c r="N19" s="16" t="s">
        <v>1140</v>
      </c>
      <c r="O19" s="17">
        <f>(A1L228C4 + A1L228C5)</f>
        <v>303988</v>
      </c>
      <c r="P19" s="16" t="s">
        <v>176</v>
      </c>
      <c r="Q19" s="15">
        <v>204368</v>
      </c>
      <c r="R19" s="16" t="s">
        <v>176</v>
      </c>
      <c r="S19" s="15">
        <v>115897</v>
      </c>
      <c r="T19" s="16" t="s">
        <v>1141</v>
      </c>
      <c r="U19" s="17">
        <f>(A1L228C7 + A1L228C8)</f>
        <v>320265</v>
      </c>
      <c r="V19" s="16" t="s">
        <v>177</v>
      </c>
      <c r="W19" s="15">
        <v>282401</v>
      </c>
      <c r="X19" s="16" t="s">
        <v>177</v>
      </c>
      <c r="Y19" s="15">
        <v>160842</v>
      </c>
      <c r="Z19" s="16" t="s">
        <v>1142</v>
      </c>
      <c r="AA19" s="17">
        <f>(A1L228C10 + A1L228C11)</f>
        <v>443243</v>
      </c>
      <c r="AB19" s="16" t="s">
        <v>178</v>
      </c>
      <c r="AC19" s="15">
        <v>292565</v>
      </c>
      <c r="AD19" s="16" t="s">
        <v>178</v>
      </c>
      <c r="AE19" s="15">
        <v>159782</v>
      </c>
      <c r="AF19" s="16" t="s">
        <v>1143</v>
      </c>
      <c r="AG19" s="17">
        <f>(A1L228C13 + A1L228C14)</f>
        <v>452347</v>
      </c>
      <c r="AH19" s="16" t="s">
        <v>1144</v>
      </c>
      <c r="AI19" s="17">
        <f>IF(RUN_YEARS &gt; 1,(A1L228C1 + A1L228C4) / 2, 0)</f>
        <v>200512</v>
      </c>
      <c r="AJ19" s="16" t="s">
        <v>1145</v>
      </c>
      <c r="AK19" s="17">
        <f>IF(RUN_YEARS &gt; 1,(A1L228C2 + A1L228C5) / 2, 0)</f>
        <v>113063.5</v>
      </c>
      <c r="AL19" s="16" t="s">
        <v>1146</v>
      </c>
      <c r="AM19" s="17">
        <f>(A1L228C16 + A1L228C17)</f>
        <v>313575.5</v>
      </c>
      <c r="AN19" s="16" t="s">
        <v>1147</v>
      </c>
      <c r="AO19" s="17">
        <f>IF(RUN_YEARS &gt; 2,(A1L228C1 + A1L228C4 + A1L228C7) / 3, 0)</f>
        <v>201797.33333333334</v>
      </c>
      <c r="AP19" s="16" t="s">
        <v>1148</v>
      </c>
      <c r="AQ19" s="17">
        <f>IF(RUN_YEARS &gt; 2,(A1L228C2 + A1L228C5 + A1L228C8) / 3, 0)</f>
        <v>114008</v>
      </c>
      <c r="AR19" s="16" t="s">
        <v>1149</v>
      </c>
      <c r="AS19" s="17">
        <f>(A1L228C19 + A1L228C20)</f>
        <v>315805.33333333337</v>
      </c>
      <c r="AT19" s="16" t="s">
        <v>1150</v>
      </c>
      <c r="AU19" s="17">
        <f>IF(RUN_YEARS &gt; 3,(A1L228C1 + A1L228C4 + A1L228C7 + A1L228C10) / 4, 0)</f>
        <v>221948.25</v>
      </c>
      <c r="AV19" s="16" t="s">
        <v>1151</v>
      </c>
      <c r="AW19" s="17">
        <f>IF(RUN_YEARS &gt; 3,(A1L228C2 + A1L228C5 + A1L228C8 + A1L228C11) / 4, 0)</f>
        <v>125716.5</v>
      </c>
      <c r="AX19" s="16" t="s">
        <v>1152</v>
      </c>
      <c r="AY19" s="17">
        <f>(A1L228C22 + A1L228C23)</f>
        <v>347664.75</v>
      </c>
      <c r="AZ19" s="16" t="s">
        <v>1153</v>
      </c>
      <c r="BA19" s="17">
        <f>IF(RUN_YEARS &gt; 4,(A1L228C1 + A1L228C4 + A1L228C7 + A1L228C10 + A1L228C13) / 5, 0)</f>
        <v>236071.6</v>
      </c>
      <c r="BB19" s="16" t="s">
        <v>1154</v>
      </c>
      <c r="BC19" s="17">
        <f>IF(RUN_YEARS &gt; 4,(A1L228C2 + A1L228C5 + A1L228C8 + A1L228C11 + A1L228C14) / 5, 0)</f>
        <v>132529.60000000001</v>
      </c>
      <c r="BD19" s="16" t="s">
        <v>1155</v>
      </c>
      <c r="BE19" s="17">
        <f>(A1L228C25 + A1L228C26)</f>
        <v>368601.2</v>
      </c>
    </row>
    <row r="20" spans="1:57" x14ac:dyDescent="0.3">
      <c r="A20" s="11">
        <v>229</v>
      </c>
      <c r="B20" s="14" t="s">
        <v>943</v>
      </c>
      <c r="C20" s="11" t="s">
        <v>623</v>
      </c>
      <c r="D20" s="16" t="s">
        <v>174</v>
      </c>
      <c r="E20" s="15">
        <v>8</v>
      </c>
      <c r="F20" s="16" t="s">
        <v>174</v>
      </c>
      <c r="G20" s="15">
        <v>3</v>
      </c>
      <c r="H20" s="16" t="s">
        <v>1156</v>
      </c>
      <c r="I20" s="17">
        <f>(A1L229C1 + A1L229C2)</f>
        <v>11</v>
      </c>
      <c r="J20" s="16" t="s">
        <v>175</v>
      </c>
      <c r="K20" s="15">
        <v>10</v>
      </c>
      <c r="L20" s="16" t="s">
        <v>175</v>
      </c>
      <c r="M20" s="15">
        <v>2</v>
      </c>
      <c r="N20" s="16" t="s">
        <v>1157</v>
      </c>
      <c r="O20" s="17">
        <f>(A1L229C4 + A1L229C5)</f>
        <v>12</v>
      </c>
      <c r="P20" s="16" t="s">
        <v>176</v>
      </c>
      <c r="Q20" s="15">
        <v>12</v>
      </c>
      <c r="R20" s="16" t="s">
        <v>176</v>
      </c>
      <c r="S20" s="15">
        <v>7</v>
      </c>
      <c r="T20" s="16" t="s">
        <v>1158</v>
      </c>
      <c r="U20" s="17">
        <f>(A1L229C7 + A1L229C8)</f>
        <v>19</v>
      </c>
      <c r="V20" s="16" t="s">
        <v>177</v>
      </c>
      <c r="W20" s="15">
        <v>7</v>
      </c>
      <c r="X20" s="16" t="s">
        <v>177</v>
      </c>
      <c r="Y20" s="15">
        <v>0</v>
      </c>
      <c r="Z20" s="16" t="s">
        <v>1159</v>
      </c>
      <c r="AA20" s="17">
        <f>(A1L229C10 + A1L229C11)</f>
        <v>7</v>
      </c>
      <c r="AB20" s="16" t="s">
        <v>178</v>
      </c>
      <c r="AC20" s="15">
        <v>24</v>
      </c>
      <c r="AD20" s="16" t="s">
        <v>178</v>
      </c>
      <c r="AE20" s="15">
        <v>16</v>
      </c>
      <c r="AF20" s="16" t="s">
        <v>1160</v>
      </c>
      <c r="AG20" s="17">
        <f>(A1L229C13 + A1L229C14)</f>
        <v>40</v>
      </c>
      <c r="AH20" s="16" t="s">
        <v>1161</v>
      </c>
      <c r="AI20" s="17">
        <f>IF(RUN_YEARS &gt; 1,(A1L229C1 + A1L229C4) / 2, 0)</f>
        <v>9</v>
      </c>
      <c r="AJ20" s="16" t="s">
        <v>1162</v>
      </c>
      <c r="AK20" s="17">
        <f>IF(RUN_YEARS &gt; 1,(A1L229C2 + A1L229C5) / 2, 0)</f>
        <v>2.5</v>
      </c>
      <c r="AL20" s="16" t="s">
        <v>1163</v>
      </c>
      <c r="AM20" s="17">
        <f>(A1L229C16 + A1L229C17)</f>
        <v>11.5</v>
      </c>
      <c r="AN20" s="16" t="s">
        <v>1164</v>
      </c>
      <c r="AO20" s="17">
        <f>IF(RUN_YEARS &gt; 2,(A1L229C1 + A1L229C4 + A1L229C7) / 3, 0)</f>
        <v>10</v>
      </c>
      <c r="AP20" s="16" t="s">
        <v>1165</v>
      </c>
      <c r="AQ20" s="17">
        <f>IF(RUN_YEARS &gt; 2,(A1L229C2 + A1L229C5 + A1L229C8) / 3, 0)</f>
        <v>4</v>
      </c>
      <c r="AR20" s="16" t="s">
        <v>1166</v>
      </c>
      <c r="AS20" s="17">
        <f>(A1L229C19 + A1L229C20)</f>
        <v>14</v>
      </c>
      <c r="AT20" s="16" t="s">
        <v>1167</v>
      </c>
      <c r="AU20" s="17">
        <f>IF(RUN_YEARS &gt; 3,(A1L229C1 + A1L229C4 + A1L229C7 + A1L229C10) / 4, 0)</f>
        <v>9.25</v>
      </c>
      <c r="AV20" s="16" t="s">
        <v>1168</v>
      </c>
      <c r="AW20" s="17">
        <f>IF(RUN_YEARS &gt; 3,(A1L229C2 + A1L229C5 + A1L229C8 + A1L229C11) / 4, 0)</f>
        <v>3</v>
      </c>
      <c r="AX20" s="16" t="s">
        <v>1169</v>
      </c>
      <c r="AY20" s="17">
        <f>(A1L229C22 + A1L229C23)</f>
        <v>12.25</v>
      </c>
      <c r="AZ20" s="16" t="s">
        <v>1170</v>
      </c>
      <c r="BA20" s="17">
        <f>IF(RUN_YEARS &gt; 4,(A1L229C1 + A1L229C4 + A1L229C7 + A1L229C10 + A1L229C13) / 5, 0)</f>
        <v>12.2</v>
      </c>
      <c r="BB20" s="16" t="s">
        <v>1171</v>
      </c>
      <c r="BC20" s="17">
        <f>IF(RUN_YEARS &gt; 4,(A1L229C2 + A1L229C5 + A1L229C8 + A1L229C11 + A1L229C14) / 5, 0)</f>
        <v>5.6</v>
      </c>
      <c r="BD20" s="16" t="s">
        <v>1172</v>
      </c>
      <c r="BE20" s="17">
        <f>(A1L229C25 + A1L229C26)</f>
        <v>17.799999999999997</v>
      </c>
    </row>
    <row r="21" spans="1:57" x14ac:dyDescent="0.3">
      <c r="A21" s="11">
        <v>230</v>
      </c>
      <c r="B21" s="14" t="s">
        <v>944</v>
      </c>
      <c r="C21" s="11" t="s">
        <v>625</v>
      </c>
      <c r="D21" s="16" t="s">
        <v>174</v>
      </c>
      <c r="E21" s="15">
        <v>52901</v>
      </c>
      <c r="F21" s="16" t="s">
        <v>174</v>
      </c>
      <c r="G21" s="15">
        <v>46471</v>
      </c>
      <c r="H21" s="16" t="s">
        <v>1173</v>
      </c>
      <c r="I21" s="17">
        <f>(A1L230C1 + A1L230C2)</f>
        <v>99372</v>
      </c>
      <c r="J21" s="16" t="s">
        <v>175</v>
      </c>
      <c r="K21" s="15">
        <v>60605</v>
      </c>
      <c r="L21" s="16" t="s">
        <v>175</v>
      </c>
      <c r="M21" s="15">
        <v>46323</v>
      </c>
      <c r="N21" s="16" t="s">
        <v>1174</v>
      </c>
      <c r="O21" s="17">
        <f>(A1L230C4 + A1L230C5)</f>
        <v>106928</v>
      </c>
      <c r="P21" s="16" t="s">
        <v>176</v>
      </c>
      <c r="Q21" s="15">
        <v>54272</v>
      </c>
      <c r="R21" s="16" t="s">
        <v>176</v>
      </c>
      <c r="S21" s="15">
        <v>49467</v>
      </c>
      <c r="T21" s="16" t="s">
        <v>1175</v>
      </c>
      <c r="U21" s="17">
        <f>(A1L230C7 + A1L230C8)</f>
        <v>103739</v>
      </c>
      <c r="V21" s="16" t="s">
        <v>177</v>
      </c>
      <c r="W21" s="15">
        <v>60203</v>
      </c>
      <c r="X21" s="16" t="s">
        <v>177</v>
      </c>
      <c r="Y21" s="15">
        <v>57521</v>
      </c>
      <c r="Z21" s="16" t="s">
        <v>1176</v>
      </c>
      <c r="AA21" s="17">
        <f>(A1L230C10 + A1L230C11)</f>
        <v>117724</v>
      </c>
      <c r="AB21" s="16" t="s">
        <v>178</v>
      </c>
      <c r="AC21" s="15">
        <v>59008</v>
      </c>
      <c r="AD21" s="16" t="s">
        <v>178</v>
      </c>
      <c r="AE21" s="15">
        <v>46189</v>
      </c>
      <c r="AF21" s="16" t="s">
        <v>1177</v>
      </c>
      <c r="AG21" s="17">
        <f>(A1L230C13 + A1L230C14)</f>
        <v>105197</v>
      </c>
      <c r="AH21" s="16" t="s">
        <v>1178</v>
      </c>
      <c r="AI21" s="17">
        <f>IF(RUN_YEARS &gt; 1,(A1L230C1 + A1L230C4) / 2, 0)</f>
        <v>56753</v>
      </c>
      <c r="AJ21" s="16" t="s">
        <v>1179</v>
      </c>
      <c r="AK21" s="17">
        <f>IF(RUN_YEARS &gt; 1,(A1L230C2 + A1L230C5) / 2, 0)</f>
        <v>46397</v>
      </c>
      <c r="AL21" s="16" t="s">
        <v>1180</v>
      </c>
      <c r="AM21" s="17">
        <f>(A1L230C16 + A1L230C17)</f>
        <v>103150</v>
      </c>
      <c r="AN21" s="16" t="s">
        <v>1181</v>
      </c>
      <c r="AO21" s="17">
        <f>IF(RUN_YEARS &gt; 2,(A1L230C1 + A1L230C4 + A1L230C7) / 3, 0)</f>
        <v>55926</v>
      </c>
      <c r="AP21" s="16" t="s">
        <v>1182</v>
      </c>
      <c r="AQ21" s="17">
        <f>IF(RUN_YEARS &gt; 2,(A1L230C2 + A1L230C5 + A1L230C8) / 3, 0)</f>
        <v>47420.333333333336</v>
      </c>
      <c r="AR21" s="16" t="s">
        <v>1183</v>
      </c>
      <c r="AS21" s="17">
        <f>(A1L230C19 + A1L230C20)</f>
        <v>103346.33333333334</v>
      </c>
      <c r="AT21" s="16" t="s">
        <v>1184</v>
      </c>
      <c r="AU21" s="17">
        <f>IF(RUN_YEARS &gt; 3,(A1L230C1 + A1L230C4 + A1L230C7 + A1L230C10) / 4, 0)</f>
        <v>56995.25</v>
      </c>
      <c r="AV21" s="16" t="s">
        <v>1185</v>
      </c>
      <c r="AW21" s="17">
        <f>IF(RUN_YEARS &gt; 3,(A1L230C2 + A1L230C5 + A1L230C8 + A1L230C11) / 4, 0)</f>
        <v>49945.5</v>
      </c>
      <c r="AX21" s="16" t="s">
        <v>1186</v>
      </c>
      <c r="AY21" s="17">
        <f>(A1L230C22 + A1L230C23)</f>
        <v>106940.75</v>
      </c>
      <c r="AZ21" s="16" t="s">
        <v>1187</v>
      </c>
      <c r="BA21" s="17">
        <f>IF(RUN_YEARS &gt; 4,(A1L230C1 + A1L230C4 + A1L230C7 + A1L230C10 + A1L230C13) / 5, 0)</f>
        <v>57397.8</v>
      </c>
      <c r="BB21" s="16" t="s">
        <v>1188</v>
      </c>
      <c r="BC21" s="17">
        <f>IF(RUN_YEARS &gt; 4,(A1L230C2 + A1L230C5 + A1L230C8 + A1L230C11 + A1L230C14) / 5, 0)</f>
        <v>49194.2</v>
      </c>
      <c r="BD21" s="16" t="s">
        <v>1189</v>
      </c>
      <c r="BE21" s="17">
        <f>(A1L230C25 + A1L230C26)</f>
        <v>106592</v>
      </c>
    </row>
    <row r="22" spans="1:57" x14ac:dyDescent="0.3">
      <c r="A22" s="11">
        <v>231</v>
      </c>
      <c r="B22" s="14" t="s">
        <v>945</v>
      </c>
      <c r="C22" s="11" t="s">
        <v>946</v>
      </c>
      <c r="D22" s="16" t="s">
        <v>174</v>
      </c>
      <c r="E22" s="15">
        <v>109002</v>
      </c>
      <c r="F22" s="16" t="s">
        <v>174</v>
      </c>
      <c r="G22" s="15">
        <v>104715</v>
      </c>
      <c r="H22" s="16" t="s">
        <v>1190</v>
      </c>
      <c r="I22" s="17">
        <f>(A1L231C1 + A1L231C2)</f>
        <v>213717</v>
      </c>
      <c r="J22" s="16" t="s">
        <v>175</v>
      </c>
      <c r="K22" s="15">
        <v>110641</v>
      </c>
      <c r="L22" s="16" t="s">
        <v>175</v>
      </c>
      <c r="M22" s="15">
        <v>106859</v>
      </c>
      <c r="N22" s="16" t="s">
        <v>1191</v>
      </c>
      <c r="O22" s="17">
        <f>(A1L231C4 + A1L231C5)</f>
        <v>217500</v>
      </c>
      <c r="P22" s="16" t="s">
        <v>176</v>
      </c>
      <c r="Q22" s="15">
        <v>106984</v>
      </c>
      <c r="R22" s="16" t="s">
        <v>176</v>
      </c>
      <c r="S22" s="15">
        <v>103489</v>
      </c>
      <c r="T22" s="16" t="s">
        <v>1192</v>
      </c>
      <c r="U22" s="17">
        <f>(A1L231C7 + A1L231C8)</f>
        <v>210473</v>
      </c>
      <c r="V22" s="16" t="s">
        <v>177</v>
      </c>
      <c r="W22" s="15">
        <v>107985</v>
      </c>
      <c r="X22" s="16" t="s">
        <v>177</v>
      </c>
      <c r="Y22" s="15">
        <v>105056</v>
      </c>
      <c r="Z22" s="16" t="s">
        <v>1193</v>
      </c>
      <c r="AA22" s="17">
        <f>(A1L231C10 + A1L231C11)</f>
        <v>213041</v>
      </c>
      <c r="AB22" s="16" t="s">
        <v>178</v>
      </c>
      <c r="AC22" s="15">
        <v>110843</v>
      </c>
      <c r="AD22" s="16" t="s">
        <v>178</v>
      </c>
      <c r="AE22" s="15">
        <v>108619</v>
      </c>
      <c r="AF22" s="16" t="s">
        <v>1194</v>
      </c>
      <c r="AG22" s="17">
        <f>(A1L231C13 + A1L231C14)</f>
        <v>219462</v>
      </c>
      <c r="AH22" s="16" t="s">
        <v>1195</v>
      </c>
      <c r="AI22" s="17">
        <f>IF(RUN_YEARS &gt; 1,(A1L231C1 + A1L231C4) / 2, 0)</f>
        <v>109821.5</v>
      </c>
      <c r="AJ22" s="16" t="s">
        <v>1196</v>
      </c>
      <c r="AK22" s="17">
        <f>IF(RUN_YEARS &gt; 1,(A1L231C2 + A1L231C5) / 2, 0)</f>
        <v>105787</v>
      </c>
      <c r="AL22" s="16" t="s">
        <v>1197</v>
      </c>
      <c r="AM22" s="17">
        <f>(A1L231C16 + A1L231C17)</f>
        <v>215608.5</v>
      </c>
      <c r="AN22" s="16" t="s">
        <v>1198</v>
      </c>
      <c r="AO22" s="17">
        <f>IF(RUN_YEARS &gt; 2,(A1L231C1 + A1L231C4 + A1L231C7) / 3, 0)</f>
        <v>108875.66666666667</v>
      </c>
      <c r="AP22" s="16" t="s">
        <v>1199</v>
      </c>
      <c r="AQ22" s="17">
        <f>IF(RUN_YEARS &gt; 2,(A1L231C2 + A1L231C5 + A1L231C8) / 3, 0)</f>
        <v>105021</v>
      </c>
      <c r="AR22" s="16" t="s">
        <v>1200</v>
      </c>
      <c r="AS22" s="17">
        <f>(A1L231C19 + A1L231C20)</f>
        <v>213896.66666666669</v>
      </c>
      <c r="AT22" s="16" t="s">
        <v>1201</v>
      </c>
      <c r="AU22" s="17">
        <f>IF(RUN_YEARS &gt; 3,(A1L231C1 + A1L231C4 + A1L231C7 + A1L231C10) / 4, 0)</f>
        <v>108653</v>
      </c>
      <c r="AV22" s="16" t="s">
        <v>1202</v>
      </c>
      <c r="AW22" s="17">
        <f>IF(RUN_YEARS &gt; 3,(A1L231C2 + A1L231C5 + A1L231C8 + A1L231C11) / 4, 0)</f>
        <v>105029.75</v>
      </c>
      <c r="AX22" s="16" t="s">
        <v>1203</v>
      </c>
      <c r="AY22" s="17">
        <f>(A1L231C22 + A1L231C23)</f>
        <v>213682.75</v>
      </c>
      <c r="AZ22" s="16" t="s">
        <v>1204</v>
      </c>
      <c r="BA22" s="17">
        <f>IF(RUN_YEARS &gt; 4,(A1L231C1 + A1L231C4 + A1L231C7 + A1L231C10 + A1L231C13) / 5, 0)</f>
        <v>109091</v>
      </c>
      <c r="BB22" s="16" t="s">
        <v>1205</v>
      </c>
      <c r="BC22" s="17">
        <f>IF(RUN_YEARS &gt; 4,(A1L231C2 + A1L231C5 + A1L231C8 + A1L231C11 + A1L231C14) / 5, 0)</f>
        <v>105747.6</v>
      </c>
      <c r="BD22" s="16" t="s">
        <v>1206</v>
      </c>
      <c r="BE22" s="17">
        <f>(A1L231C25 + A1L231C26)</f>
        <v>214838.6</v>
      </c>
    </row>
    <row r="23" spans="1:57" x14ac:dyDescent="0.3">
      <c r="A23" s="11">
        <v>232</v>
      </c>
      <c r="B23" s="14" t="s">
        <v>945</v>
      </c>
      <c r="C23" s="11" t="s">
        <v>947</v>
      </c>
      <c r="D23" s="16" t="s">
        <v>174</v>
      </c>
      <c r="E23" s="15">
        <v>265166</v>
      </c>
      <c r="F23" s="16" t="s">
        <v>174</v>
      </c>
      <c r="G23" s="15">
        <v>258951</v>
      </c>
      <c r="H23" s="16" t="s">
        <v>1207</v>
      </c>
      <c r="I23" s="17">
        <f>(A1L232C1 + A1L232C2)</f>
        <v>524117</v>
      </c>
      <c r="J23" s="16" t="s">
        <v>175</v>
      </c>
      <c r="K23" s="15">
        <v>268691</v>
      </c>
      <c r="L23" s="16" t="s">
        <v>175</v>
      </c>
      <c r="M23" s="15">
        <v>263718</v>
      </c>
      <c r="N23" s="16" t="s">
        <v>1208</v>
      </c>
      <c r="O23" s="17">
        <f>(A1L232C4 + A1L232C5)</f>
        <v>532409</v>
      </c>
      <c r="P23" s="16" t="s">
        <v>176</v>
      </c>
      <c r="Q23" s="15">
        <v>287691</v>
      </c>
      <c r="R23" s="16" t="s">
        <v>176</v>
      </c>
      <c r="S23" s="15">
        <v>283792</v>
      </c>
      <c r="T23" s="16" t="s">
        <v>1209</v>
      </c>
      <c r="U23" s="17">
        <f>(A1L232C7 + A1L232C8)</f>
        <v>571483</v>
      </c>
      <c r="V23" s="16" t="s">
        <v>177</v>
      </c>
      <c r="W23" s="15">
        <v>298398</v>
      </c>
      <c r="X23" s="16" t="s">
        <v>177</v>
      </c>
      <c r="Y23" s="15">
        <v>295185</v>
      </c>
      <c r="Z23" s="16" t="s">
        <v>1210</v>
      </c>
      <c r="AA23" s="17">
        <f>(A1L232C10 + A1L232C11)</f>
        <v>593583</v>
      </c>
      <c r="AB23" s="16" t="s">
        <v>178</v>
      </c>
      <c r="AC23" s="15">
        <v>283343</v>
      </c>
      <c r="AD23" s="16" t="s">
        <v>178</v>
      </c>
      <c r="AE23" s="15">
        <v>277996</v>
      </c>
      <c r="AF23" s="16" t="s">
        <v>1211</v>
      </c>
      <c r="AG23" s="17">
        <f>(A1L232C13 + A1L232C14)</f>
        <v>561339</v>
      </c>
      <c r="AH23" s="16" t="s">
        <v>1212</v>
      </c>
      <c r="AI23" s="17">
        <f>IF(RUN_YEARS &gt; 1,(A1L232C1 + A1L232C4) / 2, 0)</f>
        <v>266928.5</v>
      </c>
      <c r="AJ23" s="16" t="s">
        <v>1213</v>
      </c>
      <c r="AK23" s="17">
        <f>IF(RUN_YEARS &gt; 1,(A1L232C2 + A1L232C5) / 2, 0)</f>
        <v>261334.5</v>
      </c>
      <c r="AL23" s="16" t="s">
        <v>1214</v>
      </c>
      <c r="AM23" s="17">
        <f>(A1L232C16 + A1L232C17)</f>
        <v>528263</v>
      </c>
      <c r="AN23" s="16" t="s">
        <v>1215</v>
      </c>
      <c r="AO23" s="17">
        <f>IF(RUN_YEARS &gt; 2,(A1L232C1 + A1L232C4 + A1L232C7) / 3, 0)</f>
        <v>273849.33333333331</v>
      </c>
      <c r="AP23" s="16" t="s">
        <v>1216</v>
      </c>
      <c r="AQ23" s="17">
        <f>IF(RUN_YEARS &gt; 2,(A1L232C2 + A1L232C5 + A1L232C8) / 3, 0)</f>
        <v>268820.33333333331</v>
      </c>
      <c r="AR23" s="16" t="s">
        <v>1217</v>
      </c>
      <c r="AS23" s="17">
        <f>(A1L232C19 + A1L232C20)</f>
        <v>542669.66666666663</v>
      </c>
      <c r="AT23" s="16" t="s">
        <v>1218</v>
      </c>
      <c r="AU23" s="17">
        <f>IF(RUN_YEARS &gt; 3,(A1L232C1 + A1L232C4 + A1L232C7 + A1L232C10) / 4, 0)</f>
        <v>279986.5</v>
      </c>
      <c r="AV23" s="16" t="s">
        <v>1219</v>
      </c>
      <c r="AW23" s="17">
        <f>IF(RUN_YEARS &gt; 3,(A1L232C2 + A1L232C5 + A1L232C8 + A1L232C11) / 4, 0)</f>
        <v>275411.5</v>
      </c>
      <c r="AX23" s="16" t="s">
        <v>1220</v>
      </c>
      <c r="AY23" s="17">
        <f>(A1L232C22 + A1L232C23)</f>
        <v>555398</v>
      </c>
      <c r="AZ23" s="16" t="s">
        <v>1221</v>
      </c>
      <c r="BA23" s="17">
        <f>IF(RUN_YEARS &gt; 4,(A1L232C1 + A1L232C4 + A1L232C7 + A1L232C10 + A1L232C13) / 5, 0)</f>
        <v>280657.8</v>
      </c>
      <c r="BB23" s="16" t="s">
        <v>1222</v>
      </c>
      <c r="BC23" s="17">
        <f>IF(RUN_YEARS &gt; 4,(A1L232C2 + A1L232C5 + A1L232C8 + A1L232C11 + A1L232C14) / 5, 0)</f>
        <v>275928.40000000002</v>
      </c>
      <c r="BD23" s="16" t="s">
        <v>1223</v>
      </c>
      <c r="BE23" s="17">
        <f>(A1L232C25 + A1L232C26)</f>
        <v>556586.19999999995</v>
      </c>
    </row>
    <row r="24" spans="1:57" x14ac:dyDescent="0.3">
      <c r="A24" s="11">
        <v>233</v>
      </c>
      <c r="B24" s="14" t="s">
        <v>945</v>
      </c>
      <c r="C24" s="11" t="s">
        <v>627</v>
      </c>
      <c r="D24" s="16" t="s">
        <v>174</v>
      </c>
      <c r="E24" s="15">
        <v>9570</v>
      </c>
      <c r="F24" s="16" t="s">
        <v>174</v>
      </c>
      <c r="G24" s="15">
        <v>6414</v>
      </c>
      <c r="H24" s="16" t="s">
        <v>1224</v>
      </c>
      <c r="I24" s="17">
        <f>(A1L233C1 + A1L233C2)</f>
        <v>15984</v>
      </c>
      <c r="J24" s="16" t="s">
        <v>175</v>
      </c>
      <c r="K24" s="15">
        <v>9302</v>
      </c>
      <c r="L24" s="16" t="s">
        <v>175</v>
      </c>
      <c r="M24" s="15">
        <v>5334</v>
      </c>
      <c r="N24" s="16" t="s">
        <v>1225</v>
      </c>
      <c r="O24" s="17">
        <f>(A1L233C4 + A1L233C5)</f>
        <v>14636</v>
      </c>
      <c r="P24" s="16" t="s">
        <v>176</v>
      </c>
      <c r="Q24" s="15">
        <v>9715</v>
      </c>
      <c r="R24" s="16" t="s">
        <v>176</v>
      </c>
      <c r="S24" s="15">
        <v>5320</v>
      </c>
      <c r="T24" s="16" t="s">
        <v>1226</v>
      </c>
      <c r="U24" s="17">
        <f>(A1L233C7 + A1L233C8)</f>
        <v>15035</v>
      </c>
      <c r="V24" s="16" t="s">
        <v>177</v>
      </c>
      <c r="W24" s="15">
        <v>11200</v>
      </c>
      <c r="X24" s="16" t="s">
        <v>177</v>
      </c>
      <c r="Y24" s="15">
        <v>6596</v>
      </c>
      <c r="Z24" s="16" t="s">
        <v>1227</v>
      </c>
      <c r="AA24" s="17">
        <f>(A1L233C10 + A1L233C11)</f>
        <v>17796</v>
      </c>
      <c r="AB24" s="16" t="s">
        <v>178</v>
      </c>
      <c r="AC24" s="15">
        <v>11052</v>
      </c>
      <c r="AD24" s="16" t="s">
        <v>178</v>
      </c>
      <c r="AE24" s="15">
        <v>6486</v>
      </c>
      <c r="AF24" s="16" t="s">
        <v>1228</v>
      </c>
      <c r="AG24" s="17">
        <f>(A1L233C13 + A1L233C14)</f>
        <v>17538</v>
      </c>
      <c r="AH24" s="16" t="s">
        <v>1229</v>
      </c>
      <c r="AI24" s="17">
        <f>IF(RUN_YEARS &gt; 1,(A1L233C1 + A1L233C4) / 2, 0)</f>
        <v>9436</v>
      </c>
      <c r="AJ24" s="16" t="s">
        <v>1230</v>
      </c>
      <c r="AK24" s="17">
        <f>IF(RUN_YEARS &gt; 1,(A1L233C2 + A1L233C5) / 2, 0)</f>
        <v>5874</v>
      </c>
      <c r="AL24" s="16" t="s">
        <v>1231</v>
      </c>
      <c r="AM24" s="17">
        <f>(A1L233C16 + A1L233C17)</f>
        <v>15310</v>
      </c>
      <c r="AN24" s="16" t="s">
        <v>1232</v>
      </c>
      <c r="AO24" s="17">
        <f>IF(RUN_YEARS &gt; 2,(A1L233C1 + A1L233C4 + A1L233C7) / 3, 0)</f>
        <v>9529</v>
      </c>
      <c r="AP24" s="16" t="s">
        <v>1233</v>
      </c>
      <c r="AQ24" s="17">
        <f>IF(RUN_YEARS &gt; 2,(A1L233C2 + A1L233C5 + A1L233C8) / 3, 0)</f>
        <v>5689.333333333333</v>
      </c>
      <c r="AR24" s="16" t="s">
        <v>1234</v>
      </c>
      <c r="AS24" s="17">
        <f>(A1L233C19 + A1L233C20)</f>
        <v>15218.333333333332</v>
      </c>
      <c r="AT24" s="16" t="s">
        <v>1235</v>
      </c>
      <c r="AU24" s="17">
        <f>IF(RUN_YEARS &gt; 3,(A1L233C1 + A1L233C4 + A1L233C7 + A1L233C10) / 4, 0)</f>
        <v>9946.75</v>
      </c>
      <c r="AV24" s="16" t="s">
        <v>1236</v>
      </c>
      <c r="AW24" s="17">
        <f>IF(RUN_YEARS &gt; 3,(A1L233C2 + A1L233C5 + A1L233C8 + A1L233C11) / 4, 0)</f>
        <v>5916</v>
      </c>
      <c r="AX24" s="16" t="s">
        <v>1237</v>
      </c>
      <c r="AY24" s="17">
        <f>(A1L233C22 + A1L233C23)</f>
        <v>15862.75</v>
      </c>
      <c r="AZ24" s="16" t="s">
        <v>1238</v>
      </c>
      <c r="BA24" s="17">
        <f>IF(RUN_YEARS &gt; 4,(A1L233C1 + A1L233C4 + A1L233C7 + A1L233C10 + A1L233C13) / 5, 0)</f>
        <v>10167.799999999999</v>
      </c>
      <c r="BB24" s="16" t="s">
        <v>1239</v>
      </c>
      <c r="BC24" s="17">
        <f>IF(RUN_YEARS &gt; 4,(A1L233C2 + A1L233C5 + A1L233C8 + A1L233C11 + A1L233C14) / 5, 0)</f>
        <v>6030</v>
      </c>
      <c r="BD24" s="16" t="s">
        <v>1240</v>
      </c>
      <c r="BE24" s="17">
        <f>(A1L233C25 + A1L233C26)</f>
        <v>16197.8</v>
      </c>
    </row>
    <row r="25" spans="1:57" x14ac:dyDescent="0.3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383738</v>
      </c>
      <c r="F25" s="16" t="s">
        <v>1242</v>
      </c>
      <c r="G25" s="17">
        <f>(A1L231C2 + A1L232C2 + A1L233C2)</f>
        <v>370080</v>
      </c>
      <c r="H25" s="16" t="s">
        <v>1243</v>
      </c>
      <c r="I25" s="17">
        <f>(_xlfn.SINGLE(A1L234C1) +_xlfn.SINGLE( A1L234C2))</f>
        <v>753818</v>
      </c>
      <c r="J25" s="16" t="s">
        <v>1244</v>
      </c>
      <c r="K25" s="17">
        <f>(A1L231C4 + A1L232C4 + A1L233C4)</f>
        <v>388634</v>
      </c>
      <c r="L25" s="16" t="s">
        <v>1245</v>
      </c>
      <c r="M25" s="17">
        <f>(A1L231C5 + A1L232C5 + A1L233C5)</f>
        <v>375911</v>
      </c>
      <c r="N25" s="16" t="s">
        <v>1246</v>
      </c>
      <c r="O25" s="17">
        <f>(_xlfn.SINGLE(A1L234C4) +_xlfn.SINGLE( A1L234C5))</f>
        <v>764545</v>
      </c>
      <c r="P25" s="16" t="s">
        <v>1247</v>
      </c>
      <c r="Q25" s="17">
        <f>(A1L231C7 + A1L232C7 + A1L233C7)</f>
        <v>404390</v>
      </c>
      <c r="R25" s="16" t="s">
        <v>1248</v>
      </c>
      <c r="S25" s="17">
        <f>(A1L231C8 + A1L232C8 + A1L233C8)</f>
        <v>392601</v>
      </c>
      <c r="T25" s="16" t="s">
        <v>1249</v>
      </c>
      <c r="U25" s="17">
        <f>(_xlfn.SINGLE(A1L234C7) +_xlfn.SINGLE( A1L234C8))</f>
        <v>796991</v>
      </c>
      <c r="V25" s="16" t="s">
        <v>1250</v>
      </c>
      <c r="W25" s="17">
        <f>(A1L231C10 + A1L232C10 + A1L233C10)</f>
        <v>417583</v>
      </c>
      <c r="X25" s="16" t="s">
        <v>1251</v>
      </c>
      <c r="Y25" s="17">
        <f>(A1L231C11 + A1L232C11 + A1L233C11)</f>
        <v>406837</v>
      </c>
      <c r="Z25" s="16" t="s">
        <v>1252</v>
      </c>
      <c r="AA25" s="17">
        <f>(_xlfn.SINGLE(A1L234C10) +_xlfn.SINGLE( A1L234C11))</f>
        <v>824420</v>
      </c>
      <c r="AB25" s="16" t="s">
        <v>1253</v>
      </c>
      <c r="AC25" s="17">
        <f>(A1L231C13 + A1L232C13 + A1L233C13)</f>
        <v>405238</v>
      </c>
      <c r="AD25" s="16" t="s">
        <v>1254</v>
      </c>
      <c r="AE25" s="17">
        <f>(A1L231C14 + A1L232C14 + A1L233C14)</f>
        <v>393101</v>
      </c>
      <c r="AF25" s="16" t="s">
        <v>1255</v>
      </c>
      <c r="AG25" s="17">
        <f>(_xlfn.SINGLE(A1L234C13) +_xlfn.SINGLE( A1L234C14))</f>
        <v>798339</v>
      </c>
      <c r="AH25" s="16" t="s">
        <v>1256</v>
      </c>
      <c r="AI25" s="17">
        <f>IF(RUN_YEARS &gt; 1,(_xlfn.SINGLE(A1L234C1) +_xlfn.SINGLE( A1L234C4)) / 2, 0)</f>
        <v>386186</v>
      </c>
      <c r="AJ25" s="16" t="s">
        <v>1257</v>
      </c>
      <c r="AK25" s="17">
        <f>IF(RUN_YEARS &gt; 1,(_xlfn.SINGLE(A1L234C2) +_xlfn.SINGLE( A1L234C5)) / 2, 0)</f>
        <v>372995.5</v>
      </c>
      <c r="AL25" s="16" t="s">
        <v>1258</v>
      </c>
      <c r="AM25" s="17">
        <f>(A1L234C16 + A1L234C17)</f>
        <v>759181.5</v>
      </c>
      <c r="AN25" s="16" t="s">
        <v>1259</v>
      </c>
      <c r="AO25" s="17">
        <f>IF(RUN_YEARS &gt; 2,(_xlfn.SINGLE(A1L234C1) +_xlfn.SINGLE( A1L234C4) +_xlfn.SINGLE( A1L234C7)) / 3, 0)</f>
        <v>392254</v>
      </c>
      <c r="AP25" s="16" t="s">
        <v>1260</v>
      </c>
      <c r="AQ25" s="17">
        <f>IF(RUN_YEARS &gt; 2,(_xlfn.SINGLE(A1L234C2) +_xlfn.SINGLE( A1L234C5) +_xlfn.SINGLE( A1L234C8)) / 3, 0)</f>
        <v>379530.66666666669</v>
      </c>
      <c r="AR25" s="16" t="s">
        <v>1261</v>
      </c>
      <c r="AS25" s="17">
        <f>(A1L234C19 + A1L234C20)</f>
        <v>771784.66666666674</v>
      </c>
      <c r="AT25" s="16" t="s">
        <v>1262</v>
      </c>
      <c r="AU25" s="17">
        <f>IF(RUN_YEARS &gt; 3,(_xlfn.SINGLE(A1L234C1) +_xlfn.SINGLE( A1L234C4) +_xlfn.SINGLE( A1L234C7) +_xlfn.SINGLE( A1L234C10)) / 4, 0)</f>
        <v>398586.25</v>
      </c>
      <c r="AV25" s="16" t="s">
        <v>1263</v>
      </c>
      <c r="AW25" s="17">
        <f>IF(RUN_YEARS &gt; 3,(_xlfn.SINGLE(A1L234C2) +_xlfn.SINGLE( A1L234C5) +_xlfn.SINGLE( A1L234C8) +_xlfn.SINGLE( A1L234C11)) / 4, 0)</f>
        <v>386357.25</v>
      </c>
      <c r="AX25" s="16" t="s">
        <v>1264</v>
      </c>
      <c r="AY25" s="17">
        <f>(A1L234C22 + A1L234C23)</f>
        <v>784943.5</v>
      </c>
      <c r="AZ25" s="16" t="s">
        <v>1265</v>
      </c>
      <c r="BA25" s="17">
        <f>IF(RUN_YEARS &gt; 4,(_xlfn.SINGLE(A1L234C1) +_xlfn.SINGLE( A1L234C4) +_xlfn.SINGLE( A1L234C7) +_xlfn.SINGLE( A1L234C10) +_xlfn.SINGLE( A1L234C13)) / 5, 0)</f>
        <v>399916.6</v>
      </c>
      <c r="BB25" s="16" t="s">
        <v>1266</v>
      </c>
      <c r="BC25" s="17">
        <f>IF(RUN_YEARS &gt; 4,(_xlfn.SINGLE(A1L234C2) +_xlfn.SINGLE( A1L234C5) +_xlfn.SINGLE( A1L234C8) +_xlfn.SINGLE( A1L234C11) +_xlfn.SINGLE( A1L234C14)) / 5, 0)</f>
        <v>387706</v>
      </c>
      <c r="BD25" s="16" t="s">
        <v>1267</v>
      </c>
      <c r="BE25" s="17">
        <f>(A1L234C25 + A1L234C26)</f>
        <v>787622.6</v>
      </c>
    </row>
    <row r="26" spans="1:57" x14ac:dyDescent="0.3">
      <c r="A26" s="11">
        <v>235</v>
      </c>
      <c r="B26" s="14" t="s">
        <v>950</v>
      </c>
      <c r="C26" s="11" t="s">
        <v>951</v>
      </c>
      <c r="D26" s="16" t="s">
        <v>174</v>
      </c>
      <c r="E26" s="15">
        <v>1726935</v>
      </c>
      <c r="F26" s="16" t="s">
        <v>174</v>
      </c>
      <c r="G26" s="15">
        <v>1210702</v>
      </c>
      <c r="H26" s="16" t="s">
        <v>1268</v>
      </c>
      <c r="I26" s="17">
        <f>(A1L235C1 + A1L235C2)</f>
        <v>2937637</v>
      </c>
      <c r="J26" s="16" t="s">
        <v>175</v>
      </c>
      <c r="K26" s="15">
        <v>1696973</v>
      </c>
      <c r="L26" s="16" t="s">
        <v>175</v>
      </c>
      <c r="M26" s="15">
        <v>1220759</v>
      </c>
      <c r="N26" s="16" t="s">
        <v>1269</v>
      </c>
      <c r="O26" s="17">
        <f>(A1L235C4 + A1L235C5)</f>
        <v>2917732</v>
      </c>
      <c r="P26" s="16" t="s">
        <v>176</v>
      </c>
      <c r="Q26" s="15">
        <v>1724580</v>
      </c>
      <c r="R26" s="16" t="s">
        <v>176</v>
      </c>
      <c r="S26" s="15">
        <v>1207700</v>
      </c>
      <c r="T26" s="16" t="s">
        <v>1270</v>
      </c>
      <c r="U26" s="17">
        <f>(A1L235C7 + A1L235C8)</f>
        <v>2932280</v>
      </c>
      <c r="V26" s="16" t="s">
        <v>177</v>
      </c>
      <c r="W26" s="15">
        <v>1881134</v>
      </c>
      <c r="X26" s="16" t="s">
        <v>177</v>
      </c>
      <c r="Y26" s="15">
        <v>1344430</v>
      </c>
      <c r="Z26" s="16" t="s">
        <v>1271</v>
      </c>
      <c r="AA26" s="17">
        <f>(A1L235C10 + A1L235C11)</f>
        <v>3225564</v>
      </c>
      <c r="AB26" s="16" t="s">
        <v>178</v>
      </c>
      <c r="AC26" s="15">
        <v>1947619</v>
      </c>
      <c r="AD26" s="16" t="s">
        <v>178</v>
      </c>
      <c r="AE26" s="15">
        <v>1307193</v>
      </c>
      <c r="AF26" s="16" t="s">
        <v>1272</v>
      </c>
      <c r="AG26" s="17">
        <f>(A1L235C13 + A1L235C14)</f>
        <v>3254812</v>
      </c>
      <c r="AH26" s="16" t="s">
        <v>1273</v>
      </c>
      <c r="AI26" s="17">
        <f>IF(RUN_YEARS &gt; 1,(A1L235C1 + A1L235C4) / 2, 0)</f>
        <v>1711954</v>
      </c>
      <c r="AJ26" s="16" t="s">
        <v>1274</v>
      </c>
      <c r="AK26" s="17">
        <f>IF(RUN_YEARS &gt; 1,(A1L235C2 + A1L235C5) / 2, 0)</f>
        <v>1215730.5</v>
      </c>
      <c r="AL26" s="16" t="s">
        <v>1275</v>
      </c>
      <c r="AM26" s="17">
        <f>(A1L235C16 + A1L235C17)</f>
        <v>2927684.5</v>
      </c>
      <c r="AN26" s="16" t="s">
        <v>1276</v>
      </c>
      <c r="AO26" s="17">
        <f>IF(RUN_YEARS &gt; 2,(A1L235C1 + A1L235C4 + A1L235C7) / 3, 0)</f>
        <v>1716162.6666666667</v>
      </c>
      <c r="AP26" s="16" t="s">
        <v>1277</v>
      </c>
      <c r="AQ26" s="17">
        <f>IF(RUN_YEARS &gt; 2,(A1L235C2 + A1L235C5 + A1L235C8) / 3, 0)</f>
        <v>1213053.6666666667</v>
      </c>
      <c r="AR26" s="16" t="s">
        <v>1278</v>
      </c>
      <c r="AS26" s="17">
        <f>(A1L235C19 + A1L235C20)</f>
        <v>2929216.3333333335</v>
      </c>
      <c r="AT26" s="16" t="s">
        <v>1279</v>
      </c>
      <c r="AU26" s="17">
        <f>IF(RUN_YEARS &gt; 3,(A1L235C1 + A1L235C4 + A1L235C7 + A1L235C10) / 4, 0)</f>
        <v>1757405.5</v>
      </c>
      <c r="AV26" s="16" t="s">
        <v>1280</v>
      </c>
      <c r="AW26" s="17">
        <f>IF(RUN_YEARS &gt; 3,(A1L235C2 + A1L235C5 + A1L235C8 + A1L235C11) / 4, 0)</f>
        <v>1245897.75</v>
      </c>
      <c r="AX26" s="16" t="s">
        <v>1281</v>
      </c>
      <c r="AY26" s="17">
        <f>(A1L235C22 + A1L235C23)</f>
        <v>3003303.25</v>
      </c>
      <c r="AZ26" s="16" t="s">
        <v>1282</v>
      </c>
      <c r="BA26" s="17">
        <f>IF(RUN_YEARS &gt; 4,(A1L235C1 + A1L235C4 + A1L235C7 + A1L235C10 + A1L235C13) / 5, 0)</f>
        <v>1795448.2</v>
      </c>
      <c r="BB26" s="16" t="s">
        <v>1283</v>
      </c>
      <c r="BC26" s="17">
        <f>IF(RUN_YEARS &gt; 4,(A1L235C2 + A1L235C5 + A1L235C8 + A1L235C11 + A1L235C14) / 5, 0)</f>
        <v>1258156.8</v>
      </c>
      <c r="BD26" s="16" t="s">
        <v>1284</v>
      </c>
      <c r="BE26" s="17">
        <f>(A1L235C25 + A1L235C26)</f>
        <v>3053605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688334-F32D-4CB3-9E03-6255B148E4F5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1285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1286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3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3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26388</v>
      </c>
      <c r="F9" s="16" t="s">
        <v>1343</v>
      </c>
      <c r="G9" s="17">
        <f>(A1L202C2 + A1L218C2)</f>
        <v>24115</v>
      </c>
      <c r="H9" s="16" t="s">
        <v>1344</v>
      </c>
      <c r="I9" s="17">
        <f>(A1L237C1 + A1L237C2)</f>
        <v>50503</v>
      </c>
      <c r="J9" s="16" t="s">
        <v>1345</v>
      </c>
      <c r="K9" s="17">
        <f>(A1L202C4 + A1L218C4)</f>
        <v>28451</v>
      </c>
      <c r="L9" s="16" t="s">
        <v>1346</v>
      </c>
      <c r="M9" s="17">
        <f>(A1L202C5 + A1L218C5)</f>
        <v>25549</v>
      </c>
      <c r="N9" s="16" t="s">
        <v>1347</v>
      </c>
      <c r="O9" s="17">
        <f>(A1L237C4 + A1L237C5)</f>
        <v>54000</v>
      </c>
      <c r="P9" s="16" t="s">
        <v>1348</v>
      </c>
      <c r="Q9" s="17">
        <f>(A1L202C7 + A1L218C7)</f>
        <v>21435</v>
      </c>
      <c r="R9" s="16" t="s">
        <v>1349</v>
      </c>
      <c r="S9" s="17">
        <f>(A1L202C8 + A1L218C8)</f>
        <v>20434</v>
      </c>
      <c r="T9" s="16" t="s">
        <v>1350</v>
      </c>
      <c r="U9" s="17">
        <f>(A1L237C7 + A1L237C8)</f>
        <v>41869</v>
      </c>
      <c r="V9" s="16" t="s">
        <v>1351</v>
      </c>
      <c r="W9" s="17">
        <f>(A1L202C10 + A1L218C10)</f>
        <v>22282</v>
      </c>
      <c r="X9" s="16" t="s">
        <v>1352</v>
      </c>
      <c r="Y9" s="17">
        <f>(A1L202C11 + A1L218C11)</f>
        <v>21888</v>
      </c>
      <c r="Z9" s="16" t="s">
        <v>1353</v>
      </c>
      <c r="AA9" s="17">
        <f>(A1L237C10 + A1L237C11)</f>
        <v>44170</v>
      </c>
      <c r="AB9" s="16" t="s">
        <v>1354</v>
      </c>
      <c r="AC9" s="17">
        <f>(A1L202C13 + A1L218C13)</f>
        <v>24516</v>
      </c>
      <c r="AD9" s="16" t="s">
        <v>1355</v>
      </c>
      <c r="AE9" s="17">
        <f>(A1L202C14 + A1L218C14)</f>
        <v>20132</v>
      </c>
      <c r="AF9" s="16" t="s">
        <v>1356</v>
      </c>
      <c r="AG9" s="17">
        <f>(A1L237C13 + A1L237C14)</f>
        <v>44648</v>
      </c>
      <c r="AH9" s="16" t="s">
        <v>1357</v>
      </c>
      <c r="AI9" s="17">
        <f>IF(RUN_YEARS &gt; 1,(A1L237C1 + A1L237C4) / 2, 0)</f>
        <v>27419.5</v>
      </c>
      <c r="AJ9" s="16" t="s">
        <v>1358</v>
      </c>
      <c r="AK9" s="17">
        <f>IF(RUN_YEARS &gt; 1,(A1L237C2 + A1L237C5) / 2, 0)</f>
        <v>24832</v>
      </c>
      <c r="AL9" s="16" t="s">
        <v>1359</v>
      </c>
      <c r="AM9" s="17">
        <f>(A1L237C16 + A1L237C17)</f>
        <v>52251.5</v>
      </c>
      <c r="AN9" s="16" t="s">
        <v>1360</v>
      </c>
      <c r="AO9" s="17">
        <f>IF(RUN_YEARS &gt; 2,(A1L237C1 + A1L237C4 + A1L237C7) / 3, 0)</f>
        <v>25424.666666666668</v>
      </c>
      <c r="AP9" s="16" t="s">
        <v>1361</v>
      </c>
      <c r="AQ9" s="17">
        <f>IF(RUN_YEARS &gt; 2,(A1L237C2 + A1L237C5 + A1L237C8) / 3, 0)</f>
        <v>23366</v>
      </c>
      <c r="AR9" s="16" t="s">
        <v>1362</v>
      </c>
      <c r="AS9" s="17">
        <f>(A1L237C19 + A1L237C20)</f>
        <v>48790.666666666672</v>
      </c>
      <c r="AT9" s="16" t="s">
        <v>1363</v>
      </c>
      <c r="AU9" s="17">
        <f>IF(RUN_YEARS &gt; 3,(A1L237C1 + A1L237C4 + A1L237C7 + A1L237C10) / 4, 0)</f>
        <v>24639</v>
      </c>
      <c r="AV9" s="16" t="s">
        <v>1364</v>
      </c>
      <c r="AW9" s="17">
        <f>IF(RUN_YEARS &gt; 3,(A1L237C2 + A1L237C5 + A1L237C8 + A1L237C11) / 4, 0)</f>
        <v>22996.5</v>
      </c>
      <c r="AX9" s="16" t="s">
        <v>1365</v>
      </c>
      <c r="AY9" s="17">
        <f>(A1L237C22 + A1L237C23)</f>
        <v>47635.5</v>
      </c>
      <c r="AZ9" s="16" t="s">
        <v>1366</v>
      </c>
      <c r="BA9" s="17">
        <f>IF(RUN_YEARS &gt; 4,(A1L237C1 + A1L237C4 + A1L237C7 + A1L237C10 + A1L237C13) / 5, 0)</f>
        <v>24614.400000000001</v>
      </c>
      <c r="BB9" s="16" t="s">
        <v>1367</v>
      </c>
      <c r="BC9" s="17">
        <f>IF(RUN_YEARS &gt; 4,(A1L237C2 + A1L237C5 + A1L237C8 + A1L237C11 + A1L237C14) / 5, 0)</f>
        <v>22423.599999999999</v>
      </c>
      <c r="BD9" s="16" t="s">
        <v>1368</v>
      </c>
      <c r="BE9" s="17">
        <f>(A1L237C25 + A1L237C26)</f>
        <v>47038</v>
      </c>
    </row>
    <row r="10" spans="1:57" x14ac:dyDescent="0.3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155211</v>
      </c>
      <c r="F10" s="16" t="s">
        <v>1370</v>
      </c>
      <c r="G10" s="17">
        <f>(A1L203C2 + A1L219C2)</f>
        <v>139522</v>
      </c>
      <c r="H10" s="16" t="s">
        <v>1371</v>
      </c>
      <c r="I10" s="17">
        <f>(A1L238C1 + A1L238C2)</f>
        <v>294733</v>
      </c>
      <c r="J10" s="16" t="s">
        <v>1372</v>
      </c>
      <c r="K10" s="17">
        <f>(A1L203C4 + A1L219C4)</f>
        <v>159519</v>
      </c>
      <c r="L10" s="16" t="s">
        <v>1373</v>
      </c>
      <c r="M10" s="17">
        <f>(A1L203C5 + A1L219C5)</f>
        <v>134001</v>
      </c>
      <c r="N10" s="16" t="s">
        <v>1374</v>
      </c>
      <c r="O10" s="17">
        <f>(A1L238C4 + A1L238C5)</f>
        <v>293520</v>
      </c>
      <c r="P10" s="16" t="s">
        <v>1375</v>
      </c>
      <c r="Q10" s="17">
        <f>(A1L203C7 + A1L219C7)</f>
        <v>152681</v>
      </c>
      <c r="R10" s="16" t="s">
        <v>1376</v>
      </c>
      <c r="S10" s="17">
        <f>(A1L203C8 + A1L219C8)</f>
        <v>133626</v>
      </c>
      <c r="T10" s="16" t="s">
        <v>1377</v>
      </c>
      <c r="U10" s="17">
        <f>(A1L238C7 + A1L238C8)</f>
        <v>286307</v>
      </c>
      <c r="V10" s="16" t="s">
        <v>1378</v>
      </c>
      <c r="W10" s="17">
        <f>(A1L203C10 + A1L219C10)</f>
        <v>162709</v>
      </c>
      <c r="X10" s="16" t="s">
        <v>1379</v>
      </c>
      <c r="Y10" s="17">
        <f>(A1L203C11 + A1L219C11)</f>
        <v>145453</v>
      </c>
      <c r="Z10" s="16" t="s">
        <v>1380</v>
      </c>
      <c r="AA10" s="17">
        <f>(A1L238C10 + A1L238C11)</f>
        <v>308162</v>
      </c>
      <c r="AB10" s="16" t="s">
        <v>1381</v>
      </c>
      <c r="AC10" s="17">
        <f>(A1L203C13 + A1L219C13)</f>
        <v>165644</v>
      </c>
      <c r="AD10" s="16" t="s">
        <v>1382</v>
      </c>
      <c r="AE10" s="17">
        <f>(A1L203C14 + A1L219C14)</f>
        <v>140386</v>
      </c>
      <c r="AF10" s="16" t="s">
        <v>1383</v>
      </c>
      <c r="AG10" s="17">
        <f>(A1L238C13 + A1L238C14)</f>
        <v>306030</v>
      </c>
      <c r="AH10" s="16" t="s">
        <v>1384</v>
      </c>
      <c r="AI10" s="17">
        <f>IF(RUN_YEARS &gt; 1,(A1L238C1 + A1L238C4) / 2, 0)</f>
        <v>157365</v>
      </c>
      <c r="AJ10" s="16" t="s">
        <v>1385</v>
      </c>
      <c r="AK10" s="17">
        <f>IF(RUN_YEARS &gt; 1,(A1L238C2 + A1L238C5) / 2, 0)</f>
        <v>136761.5</v>
      </c>
      <c r="AL10" s="16" t="s">
        <v>1386</v>
      </c>
      <c r="AM10" s="17">
        <f>(A1L238C16 + A1L238C17)</f>
        <v>294126.5</v>
      </c>
      <c r="AN10" s="16" t="s">
        <v>1387</v>
      </c>
      <c r="AO10" s="17">
        <f>IF(RUN_YEARS &gt; 2,(A1L238C1 + A1L238C4 + A1L238C7) / 3, 0)</f>
        <v>155803.66666666666</v>
      </c>
      <c r="AP10" s="16" t="s">
        <v>1388</v>
      </c>
      <c r="AQ10" s="17">
        <f>IF(RUN_YEARS &gt; 2,(A1L238C2 + A1L238C5 + A1L238C8) / 3, 0)</f>
        <v>135716.33333333334</v>
      </c>
      <c r="AR10" s="16" t="s">
        <v>1389</v>
      </c>
      <c r="AS10" s="17">
        <f>(A1L238C19 + A1L238C20)</f>
        <v>291520</v>
      </c>
      <c r="AT10" s="16" t="s">
        <v>1390</v>
      </c>
      <c r="AU10" s="17">
        <f>IF(RUN_YEARS &gt; 3,(A1L238C1 + A1L238C4 + A1L238C7 + A1L238C10) / 4, 0)</f>
        <v>157530</v>
      </c>
      <c r="AV10" s="16" t="s">
        <v>1391</v>
      </c>
      <c r="AW10" s="17">
        <f>IF(RUN_YEARS &gt; 3,(A1L238C2 + A1L238C5 + A1L238C8 + A1L238C11) / 4, 0)</f>
        <v>138150.5</v>
      </c>
      <c r="AX10" s="16" t="s">
        <v>1392</v>
      </c>
      <c r="AY10" s="17">
        <f>(A1L238C22 + A1L238C23)</f>
        <v>295680.5</v>
      </c>
      <c r="AZ10" s="16" t="s">
        <v>1393</v>
      </c>
      <c r="BA10" s="17">
        <f>IF(RUN_YEARS &gt; 4,(A1L238C1 + A1L238C4 + A1L238C7 + A1L238C10 + A1L238C13) / 5, 0)</f>
        <v>159152.79999999999</v>
      </c>
      <c r="BB10" s="16" t="s">
        <v>1394</v>
      </c>
      <c r="BC10" s="17">
        <f>IF(RUN_YEARS &gt; 4,(A1L238C2 + A1L238C5 + A1L238C8 + A1L238C11 + A1L238C14) / 5, 0)</f>
        <v>138597.6</v>
      </c>
      <c r="BD10" s="16" t="s">
        <v>1395</v>
      </c>
      <c r="BE10" s="17">
        <f>(A1L238C25 + A1L238C26)</f>
        <v>297750.40000000002</v>
      </c>
    </row>
    <row r="11" spans="1:57" x14ac:dyDescent="0.3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247725</v>
      </c>
      <c r="F11" s="16" t="s">
        <v>1397</v>
      </c>
      <c r="G11" s="17">
        <f>(A1L204C2 + A1L220C2)</f>
        <v>228004</v>
      </c>
      <c r="H11" s="16" t="s">
        <v>1398</v>
      </c>
      <c r="I11" s="17">
        <f>(A1L239C1 + A1L239C2)</f>
        <v>475729</v>
      </c>
      <c r="J11" s="16" t="s">
        <v>1399</v>
      </c>
      <c r="K11" s="17">
        <f>(A1L204C4 + A1L220C4)</f>
        <v>251131</v>
      </c>
      <c r="L11" s="16" t="s">
        <v>1400</v>
      </c>
      <c r="M11" s="17">
        <f>(A1L204C5 + A1L220C5)</f>
        <v>235906</v>
      </c>
      <c r="N11" s="16" t="s">
        <v>1401</v>
      </c>
      <c r="O11" s="17">
        <f>(A1L239C4 + A1L239C5)</f>
        <v>487037</v>
      </c>
      <c r="P11" s="16" t="s">
        <v>1402</v>
      </c>
      <c r="Q11" s="17">
        <f>(A1L204C7 + A1L220C7)</f>
        <v>222023</v>
      </c>
      <c r="R11" s="16" t="s">
        <v>1403</v>
      </c>
      <c r="S11" s="17">
        <f>(A1L204C8 + A1L220C8)</f>
        <v>201385</v>
      </c>
      <c r="T11" s="16" t="s">
        <v>1404</v>
      </c>
      <c r="U11" s="17">
        <f>(A1L239C7 + A1L239C8)</f>
        <v>423408</v>
      </c>
      <c r="V11" s="16" t="s">
        <v>1405</v>
      </c>
      <c r="W11" s="17">
        <f>(A1L204C10 + A1L220C10)</f>
        <v>278704</v>
      </c>
      <c r="X11" s="16" t="s">
        <v>1406</v>
      </c>
      <c r="Y11" s="17">
        <f>(A1L204C11 + A1L220C11)</f>
        <v>257082</v>
      </c>
      <c r="Z11" s="16" t="s">
        <v>1407</v>
      </c>
      <c r="AA11" s="17">
        <f>(A1L239C10 + A1L239C11)</f>
        <v>535786</v>
      </c>
      <c r="AB11" s="16" t="s">
        <v>1408</v>
      </c>
      <c r="AC11" s="17">
        <f>(A1L204C13 + A1L220C13)</f>
        <v>317824</v>
      </c>
      <c r="AD11" s="16" t="s">
        <v>1409</v>
      </c>
      <c r="AE11" s="17">
        <f>(A1L204C14 + A1L220C14)</f>
        <v>268452</v>
      </c>
      <c r="AF11" s="16" t="s">
        <v>1410</v>
      </c>
      <c r="AG11" s="17">
        <f>(A1L239C13 + A1L239C14)</f>
        <v>586276</v>
      </c>
      <c r="AH11" s="16" t="s">
        <v>1411</v>
      </c>
      <c r="AI11" s="17">
        <f>IF(RUN_YEARS &gt; 1,(A1L239C1 + A1L239C4) / 2, 0)</f>
        <v>249428</v>
      </c>
      <c r="AJ11" s="16" t="s">
        <v>1412</v>
      </c>
      <c r="AK11" s="17">
        <f>IF(RUN_YEARS &gt; 1,(A1L239C2 + A1L239C5) / 2, 0)</f>
        <v>231955</v>
      </c>
      <c r="AL11" s="16" t="s">
        <v>1413</v>
      </c>
      <c r="AM11" s="17">
        <f>(A1L239C16 + A1L239C17)</f>
        <v>481383</v>
      </c>
      <c r="AN11" s="16" t="s">
        <v>1414</v>
      </c>
      <c r="AO11" s="17">
        <f>IF(RUN_YEARS &gt; 2,(A1L239C1 + A1L239C4 + A1L239C7) / 3, 0)</f>
        <v>240293</v>
      </c>
      <c r="AP11" s="16" t="s">
        <v>1415</v>
      </c>
      <c r="AQ11" s="17">
        <f>IF(RUN_YEARS &gt; 2,(A1L239C2 + A1L239C5 + A1L239C8) / 3, 0)</f>
        <v>221765</v>
      </c>
      <c r="AR11" s="16" t="s">
        <v>1416</v>
      </c>
      <c r="AS11" s="17">
        <f>(A1L239C19 + A1L239C20)</f>
        <v>462058</v>
      </c>
      <c r="AT11" s="16" t="s">
        <v>1417</v>
      </c>
      <c r="AU11" s="17">
        <f>IF(RUN_YEARS &gt; 3,(A1L239C1 + A1L239C4 + A1L239C7 + A1L239C10) / 4, 0)</f>
        <v>249895.75</v>
      </c>
      <c r="AV11" s="16" t="s">
        <v>1418</v>
      </c>
      <c r="AW11" s="17">
        <f>IF(RUN_YEARS &gt; 3,(A1L239C2 + A1L239C5 + A1L239C8 + A1L239C11) / 4, 0)</f>
        <v>230594.25</v>
      </c>
      <c r="AX11" s="16" t="s">
        <v>1419</v>
      </c>
      <c r="AY11" s="17">
        <f>(A1L239C22 + A1L239C23)</f>
        <v>480490</v>
      </c>
      <c r="AZ11" s="16" t="s">
        <v>1420</v>
      </c>
      <c r="BA11" s="17">
        <f>IF(RUN_YEARS &gt; 4,(A1L239C1 + A1L239C4 + A1L239C7 + A1L239C10 + A1L239C13) / 5, 0)</f>
        <v>263481.40000000002</v>
      </c>
      <c r="BB11" s="16" t="s">
        <v>1421</v>
      </c>
      <c r="BC11" s="17">
        <f>IF(RUN_YEARS &gt; 4,(A1L239C2 + A1L239C5 + A1L239C8 + A1L239C11 + A1L239C14) / 5, 0)</f>
        <v>238165.8</v>
      </c>
      <c r="BD11" s="16" t="s">
        <v>1422</v>
      </c>
      <c r="BE11" s="17">
        <f>(A1L239C25 + A1L239C26)</f>
        <v>501647.2</v>
      </c>
    </row>
    <row r="12" spans="1:57" x14ac:dyDescent="0.3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64040</v>
      </c>
      <c r="F12" s="16" t="s">
        <v>1424</v>
      </c>
      <c r="G12" s="17">
        <f>(A1L205C2 + A1L221C2)</f>
        <v>58560</v>
      </c>
      <c r="H12" s="16" t="s">
        <v>1425</v>
      </c>
      <c r="I12" s="17">
        <f>(A1L240C1 + A1L240C2)</f>
        <v>122600</v>
      </c>
      <c r="J12" s="16" t="s">
        <v>1426</v>
      </c>
      <c r="K12" s="17">
        <f>(A1L205C4 + A1L221C4)</f>
        <v>72520</v>
      </c>
      <c r="L12" s="16" t="s">
        <v>1427</v>
      </c>
      <c r="M12" s="17">
        <f>(A1L205C5 + A1L221C5)</f>
        <v>61465</v>
      </c>
      <c r="N12" s="16" t="s">
        <v>1428</v>
      </c>
      <c r="O12" s="17">
        <f>(A1L240C4 + A1L240C5)</f>
        <v>133985</v>
      </c>
      <c r="P12" s="16" t="s">
        <v>1429</v>
      </c>
      <c r="Q12" s="17">
        <f>(A1L205C7 + A1L221C7)</f>
        <v>62929</v>
      </c>
      <c r="R12" s="16" t="s">
        <v>1430</v>
      </c>
      <c r="S12" s="17">
        <f>(A1L205C8 + A1L221C8)</f>
        <v>61783</v>
      </c>
      <c r="T12" s="16" t="s">
        <v>1431</v>
      </c>
      <c r="U12" s="17">
        <f>(A1L240C7 + A1L240C8)</f>
        <v>124712</v>
      </c>
      <c r="V12" s="16" t="s">
        <v>1432</v>
      </c>
      <c r="W12" s="17">
        <f>(A1L205C10 + A1L221C10)</f>
        <v>71572</v>
      </c>
      <c r="X12" s="16" t="s">
        <v>1433</v>
      </c>
      <c r="Y12" s="17">
        <f>(A1L205C11 + A1L221C11)</f>
        <v>66186</v>
      </c>
      <c r="Z12" s="16" t="s">
        <v>1434</v>
      </c>
      <c r="AA12" s="17">
        <f>(A1L240C10 + A1L240C11)</f>
        <v>137758</v>
      </c>
      <c r="AB12" s="16" t="s">
        <v>1435</v>
      </c>
      <c r="AC12" s="17">
        <f>(A1L205C13 + A1L221C13)</f>
        <v>85008</v>
      </c>
      <c r="AD12" s="16" t="s">
        <v>1436</v>
      </c>
      <c r="AE12" s="17">
        <f>(A1L205C14 + A1L221C14)</f>
        <v>65190</v>
      </c>
      <c r="AF12" s="16" t="s">
        <v>1437</v>
      </c>
      <c r="AG12" s="17">
        <f>(A1L240C13 + A1L240C14)</f>
        <v>150198</v>
      </c>
      <c r="AH12" s="16" t="s">
        <v>1438</v>
      </c>
      <c r="AI12" s="17">
        <f>IF(RUN_YEARS &gt; 1,(A1L240C1 + A1L240C4) / 2, 0)</f>
        <v>68280</v>
      </c>
      <c r="AJ12" s="16" t="s">
        <v>1439</v>
      </c>
      <c r="AK12" s="17">
        <f>IF(RUN_YEARS &gt; 1,(A1L240C2 + A1L240C5) / 2, 0)</f>
        <v>60012.5</v>
      </c>
      <c r="AL12" s="16" t="s">
        <v>1440</v>
      </c>
      <c r="AM12" s="17">
        <f>(A1L240C16 + A1L240C17)</f>
        <v>128292.5</v>
      </c>
      <c r="AN12" s="16" t="s">
        <v>1441</v>
      </c>
      <c r="AO12" s="17">
        <f>IF(RUN_YEARS &gt; 2,(A1L240C1 + A1L240C4 + A1L240C7) / 3, 0)</f>
        <v>66496.333333333328</v>
      </c>
      <c r="AP12" s="16" t="s">
        <v>1442</v>
      </c>
      <c r="AQ12" s="17">
        <f>IF(RUN_YEARS &gt; 2,(A1L240C2 + A1L240C5 + A1L240C8) / 3, 0)</f>
        <v>60602.666666666664</v>
      </c>
      <c r="AR12" s="16" t="s">
        <v>1443</v>
      </c>
      <c r="AS12" s="17">
        <f>(A1L240C19 + A1L240C20)</f>
        <v>127099</v>
      </c>
      <c r="AT12" s="16" t="s">
        <v>1444</v>
      </c>
      <c r="AU12" s="17">
        <f>IF(RUN_YEARS &gt; 3,(A1L240C1 + A1L240C4 + A1L240C7 + A1L240C10) / 4, 0)</f>
        <v>67765.25</v>
      </c>
      <c r="AV12" s="16" t="s">
        <v>1445</v>
      </c>
      <c r="AW12" s="17">
        <f>IF(RUN_YEARS &gt; 3,(A1L240C2 + A1L240C5 + A1L240C8 + A1L240C11) / 4, 0)</f>
        <v>61998.5</v>
      </c>
      <c r="AX12" s="16" t="s">
        <v>1446</v>
      </c>
      <c r="AY12" s="17">
        <f>(A1L240C22 + A1L240C23)</f>
        <v>129763.75</v>
      </c>
      <c r="AZ12" s="16" t="s">
        <v>1447</v>
      </c>
      <c r="BA12" s="17">
        <f>IF(RUN_YEARS &gt; 4,(A1L240C1 + A1L240C4 + A1L240C7 + A1L240C10 + A1L240C13) / 5, 0)</f>
        <v>71213.8</v>
      </c>
      <c r="BB12" s="16" t="s">
        <v>1448</v>
      </c>
      <c r="BC12" s="17">
        <f>IF(RUN_YEARS &gt; 4,(A1L240C2 + A1L240C5 + A1L240C8 + A1L240C11 + A1L240C14) / 5, 0)</f>
        <v>62636.800000000003</v>
      </c>
      <c r="BD12" s="16" t="s">
        <v>1449</v>
      </c>
      <c r="BE12" s="17">
        <f>(A1L240C25 + A1L240C26)</f>
        <v>133850.6</v>
      </c>
    </row>
    <row r="13" spans="1:57" x14ac:dyDescent="0.3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462958</v>
      </c>
      <c r="F13" s="16" t="s">
        <v>1451</v>
      </c>
      <c r="G13" s="17">
        <f>(A1L206C2 + A1L222C2)</f>
        <v>437996</v>
      </c>
      <c r="H13" s="16" t="s">
        <v>1452</v>
      </c>
      <c r="I13" s="17">
        <f>(A1L241C1 + A1L241C2)</f>
        <v>900954</v>
      </c>
      <c r="J13" s="16" t="s">
        <v>1453</v>
      </c>
      <c r="K13" s="17">
        <f>(A1L206C4 + A1L222C4)</f>
        <v>472277</v>
      </c>
      <c r="L13" s="16" t="s">
        <v>1454</v>
      </c>
      <c r="M13" s="17">
        <f>(A1L206C5 + A1L222C5)</f>
        <v>444944</v>
      </c>
      <c r="N13" s="16" t="s">
        <v>1455</v>
      </c>
      <c r="O13" s="17">
        <f>(A1L241C4 + A1L241C5)</f>
        <v>917221</v>
      </c>
      <c r="P13" s="16" t="s">
        <v>1456</v>
      </c>
      <c r="Q13" s="17">
        <f>(A1L206C7 + A1L222C7)</f>
        <v>455573</v>
      </c>
      <c r="R13" s="16" t="s">
        <v>1457</v>
      </c>
      <c r="S13" s="17">
        <f>(A1L206C8 + A1L222C8)</f>
        <v>424152</v>
      </c>
      <c r="T13" s="16" t="s">
        <v>1458</v>
      </c>
      <c r="U13" s="17">
        <f>(A1L241C7 + A1L241C8)</f>
        <v>879725</v>
      </c>
      <c r="V13" s="16" t="s">
        <v>1459</v>
      </c>
      <c r="W13" s="17">
        <f>(A1L206C10 + A1L222C10)</f>
        <v>462447</v>
      </c>
      <c r="X13" s="16" t="s">
        <v>1460</v>
      </c>
      <c r="Y13" s="17">
        <f>(A1L206C11 + A1L222C11)</f>
        <v>442792</v>
      </c>
      <c r="Z13" s="16" t="s">
        <v>1461</v>
      </c>
      <c r="AA13" s="17">
        <f>(A1L241C10 + A1L241C11)</f>
        <v>905239</v>
      </c>
      <c r="AB13" s="16" t="s">
        <v>1462</v>
      </c>
      <c r="AC13" s="17">
        <f>(A1L206C13 + A1L222C13)</f>
        <v>471352</v>
      </c>
      <c r="AD13" s="16" t="s">
        <v>1463</v>
      </c>
      <c r="AE13" s="17">
        <f>(A1L206C14 + A1L222C14)</f>
        <v>444392</v>
      </c>
      <c r="AF13" s="16" t="s">
        <v>1464</v>
      </c>
      <c r="AG13" s="17">
        <f>(A1L241C13 + A1L241C14)</f>
        <v>915744</v>
      </c>
      <c r="AH13" s="16" t="s">
        <v>1465</v>
      </c>
      <c r="AI13" s="17">
        <f>IF(RUN_YEARS &gt; 1,(A1L241C1 + A1L241C4) / 2, 0)</f>
        <v>467617.5</v>
      </c>
      <c r="AJ13" s="16" t="s">
        <v>1466</v>
      </c>
      <c r="AK13" s="17">
        <f>IF(RUN_YEARS &gt; 1,(A1L241C2 + A1L241C5) / 2, 0)</f>
        <v>441470</v>
      </c>
      <c r="AL13" s="16" t="s">
        <v>1467</v>
      </c>
      <c r="AM13" s="17">
        <f>(A1L241C16 + A1L241C17)</f>
        <v>909087.5</v>
      </c>
      <c r="AN13" s="16" t="s">
        <v>1468</v>
      </c>
      <c r="AO13" s="17">
        <f>IF(RUN_YEARS &gt; 2,(A1L241C1 + A1L241C4 + A1L241C7) / 3, 0)</f>
        <v>463602.66666666669</v>
      </c>
      <c r="AP13" s="16" t="s">
        <v>1469</v>
      </c>
      <c r="AQ13" s="17">
        <f>IF(RUN_YEARS &gt; 2,(A1L241C2 + A1L241C5 + A1L241C8) / 3, 0)</f>
        <v>435697.33333333331</v>
      </c>
      <c r="AR13" s="16" t="s">
        <v>1470</v>
      </c>
      <c r="AS13" s="17">
        <f>(A1L241C19 + A1L241C20)</f>
        <v>899300</v>
      </c>
      <c r="AT13" s="16" t="s">
        <v>1471</v>
      </c>
      <c r="AU13" s="17">
        <f>IF(RUN_YEARS &gt; 3,(A1L241C1 + A1L241C4 + A1L241C7 + A1L241C10) / 4, 0)</f>
        <v>463313.75</v>
      </c>
      <c r="AV13" s="16" t="s">
        <v>1472</v>
      </c>
      <c r="AW13" s="17">
        <f>IF(RUN_YEARS &gt; 3,(A1L241C2 + A1L241C5 + A1L241C8 + A1L241C11) / 4, 0)</f>
        <v>437471</v>
      </c>
      <c r="AX13" s="16" t="s">
        <v>1473</v>
      </c>
      <c r="AY13" s="17">
        <f>(A1L241C22 + A1L241C23)</f>
        <v>900784.75</v>
      </c>
      <c r="AZ13" s="16" t="s">
        <v>1474</v>
      </c>
      <c r="BA13" s="17">
        <f>IF(RUN_YEARS &gt; 4,(A1L241C1 + A1L241C4 + A1L241C7 + A1L241C10 + A1L241C13) / 5, 0)</f>
        <v>464921.4</v>
      </c>
      <c r="BB13" s="16" t="s">
        <v>1475</v>
      </c>
      <c r="BC13" s="17">
        <f>IF(RUN_YEARS &gt; 4,(A1L241C2 + A1L241C5 + A1L241C8 + A1L241C11 + A1L241C14) / 5, 0)</f>
        <v>438855.2</v>
      </c>
      <c r="BD13" s="16" t="s">
        <v>1476</v>
      </c>
      <c r="BE13" s="17">
        <f>(A1L241C25 + A1L241C26)</f>
        <v>903776.60000000009</v>
      </c>
    </row>
    <row r="14" spans="1:57" x14ac:dyDescent="0.3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92047</v>
      </c>
      <c r="F14" s="16" t="s">
        <v>1478</v>
      </c>
      <c r="G14" s="17">
        <f>(A1L207C2 + A1L223C2)</f>
        <v>81303</v>
      </c>
      <c r="H14" s="16" t="s">
        <v>1479</v>
      </c>
      <c r="I14" s="17">
        <f>(A1L242C1 + A1L242C2)</f>
        <v>173350</v>
      </c>
      <c r="J14" s="16" t="s">
        <v>1480</v>
      </c>
      <c r="K14" s="17">
        <f>(A1L207C4 + A1L223C4)</f>
        <v>92028</v>
      </c>
      <c r="L14" s="16" t="s">
        <v>1481</v>
      </c>
      <c r="M14" s="17">
        <f>(A1L207C5 + A1L223C5)</f>
        <v>86799</v>
      </c>
      <c r="N14" s="16" t="s">
        <v>1482</v>
      </c>
      <c r="O14" s="17">
        <f>(A1L242C4 + A1L242C5)</f>
        <v>178827</v>
      </c>
      <c r="P14" s="16" t="s">
        <v>1483</v>
      </c>
      <c r="Q14" s="17">
        <f>(A1L207C7 + A1L223C7)</f>
        <v>80686</v>
      </c>
      <c r="R14" s="16" t="s">
        <v>1484</v>
      </c>
      <c r="S14" s="17">
        <f>(A1L207C8 + A1L223C8)</f>
        <v>75459</v>
      </c>
      <c r="T14" s="16" t="s">
        <v>1485</v>
      </c>
      <c r="U14" s="17">
        <f>(A1L242C7 + A1L242C8)</f>
        <v>156145</v>
      </c>
      <c r="V14" s="16" t="s">
        <v>1486</v>
      </c>
      <c r="W14" s="17">
        <f>(A1L207C10 + A1L223C10)</f>
        <v>100440</v>
      </c>
      <c r="X14" s="16" t="s">
        <v>1487</v>
      </c>
      <c r="Y14" s="17">
        <f>(A1L207C11 + A1L223C11)</f>
        <v>92982</v>
      </c>
      <c r="Z14" s="16" t="s">
        <v>1488</v>
      </c>
      <c r="AA14" s="17">
        <f>(A1L242C10 + A1L242C11)</f>
        <v>193422</v>
      </c>
      <c r="AB14" s="16" t="s">
        <v>1489</v>
      </c>
      <c r="AC14" s="17">
        <f>(A1L207C13 + A1L223C13)</f>
        <v>100479</v>
      </c>
      <c r="AD14" s="16" t="s">
        <v>1490</v>
      </c>
      <c r="AE14" s="17">
        <f>(A1L207C14 + A1L223C14)</f>
        <v>88551</v>
      </c>
      <c r="AF14" s="16" t="s">
        <v>1491</v>
      </c>
      <c r="AG14" s="17">
        <f>(A1L242C13 + A1L242C14)</f>
        <v>189030</v>
      </c>
      <c r="AH14" s="16" t="s">
        <v>1492</v>
      </c>
      <c r="AI14" s="17">
        <f>IF(RUN_YEARS &gt; 1,(A1L242C1 + A1L242C4) / 2, 0)</f>
        <v>92037.5</v>
      </c>
      <c r="AJ14" s="16" t="s">
        <v>1493</v>
      </c>
      <c r="AK14" s="17">
        <f>IF(RUN_YEARS &gt; 1,(A1L242C2 + A1L242C5) / 2, 0)</f>
        <v>84051</v>
      </c>
      <c r="AL14" s="16" t="s">
        <v>1494</v>
      </c>
      <c r="AM14" s="17">
        <f>(A1L242C16 + A1L242C17)</f>
        <v>176088.5</v>
      </c>
      <c r="AN14" s="16" t="s">
        <v>1495</v>
      </c>
      <c r="AO14" s="17">
        <f>IF(RUN_YEARS &gt; 2,(A1L242C1 + A1L242C4 + A1L242C7) / 3, 0)</f>
        <v>88253.666666666672</v>
      </c>
      <c r="AP14" s="16" t="s">
        <v>1496</v>
      </c>
      <c r="AQ14" s="17">
        <f>IF(RUN_YEARS &gt; 2,(A1L242C2 + A1L242C5 + A1L242C8) / 3, 0)</f>
        <v>81187</v>
      </c>
      <c r="AR14" s="16" t="s">
        <v>1497</v>
      </c>
      <c r="AS14" s="17">
        <f>(A1L242C19 + A1L242C20)</f>
        <v>169440.66666666669</v>
      </c>
      <c r="AT14" s="16" t="s">
        <v>1498</v>
      </c>
      <c r="AU14" s="17">
        <f>IF(RUN_YEARS &gt; 3,(A1L242C1 + A1L242C4 + A1L242C7 + A1L242C10) / 4, 0)</f>
        <v>91300.25</v>
      </c>
      <c r="AV14" s="16" t="s">
        <v>1499</v>
      </c>
      <c r="AW14" s="17">
        <f>IF(RUN_YEARS &gt; 3,(A1L242C2 + A1L242C5 + A1L242C8 + A1L242C11) / 4, 0)</f>
        <v>84135.75</v>
      </c>
      <c r="AX14" s="16" t="s">
        <v>1500</v>
      </c>
      <c r="AY14" s="17">
        <f>(A1L242C22 + A1L242C23)</f>
        <v>175436</v>
      </c>
      <c r="AZ14" s="16" t="s">
        <v>1501</v>
      </c>
      <c r="BA14" s="17">
        <f>IF(RUN_YEARS &gt; 4,(A1L242C1 + A1L242C4 + A1L242C7 + A1L242C10 + A1L242C13) / 5, 0)</f>
        <v>93136</v>
      </c>
      <c r="BB14" s="16" t="s">
        <v>1502</v>
      </c>
      <c r="BC14" s="17">
        <f>IF(RUN_YEARS &gt; 4,(A1L242C2 + A1L242C5 + A1L242C8 + A1L242C11 + A1L242C14) / 5, 0)</f>
        <v>85018.8</v>
      </c>
      <c r="BD14" s="16" t="s">
        <v>1503</v>
      </c>
      <c r="BE14" s="17">
        <f>(A1L242C25 + A1L242C26)</f>
        <v>178154.8</v>
      </c>
    </row>
    <row r="15" spans="1:57" x14ac:dyDescent="0.3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109717</v>
      </c>
      <c r="F15" s="16" t="s">
        <v>1505</v>
      </c>
      <c r="G15" s="17">
        <f>(A1L208C2 + A1L224C2)</f>
        <v>101932</v>
      </c>
      <c r="H15" s="16" t="s">
        <v>1506</v>
      </c>
      <c r="I15" s="17">
        <f>(A1L243C1 + A1L243C2)</f>
        <v>211649</v>
      </c>
      <c r="J15" s="16" t="s">
        <v>1507</v>
      </c>
      <c r="K15" s="17">
        <f>(A1L208C4 + A1L224C4)</f>
        <v>119432</v>
      </c>
      <c r="L15" s="16" t="s">
        <v>1508</v>
      </c>
      <c r="M15" s="17">
        <f>(A1L208C5 + A1L224C5)</f>
        <v>113186</v>
      </c>
      <c r="N15" s="16" t="s">
        <v>1509</v>
      </c>
      <c r="O15" s="17">
        <f>(A1L243C4 + A1L243C5)</f>
        <v>232618</v>
      </c>
      <c r="P15" s="16" t="s">
        <v>1510</v>
      </c>
      <c r="Q15" s="17">
        <f>(A1L208C7 + A1L224C7)</f>
        <v>115265</v>
      </c>
      <c r="R15" s="16" t="s">
        <v>1511</v>
      </c>
      <c r="S15" s="17">
        <f>(A1L208C8 + A1L224C8)</f>
        <v>106983</v>
      </c>
      <c r="T15" s="16" t="s">
        <v>1512</v>
      </c>
      <c r="U15" s="17">
        <f>(A1L243C7 + A1L243C8)</f>
        <v>222248</v>
      </c>
      <c r="V15" s="16" t="s">
        <v>1513</v>
      </c>
      <c r="W15" s="17">
        <f>(A1L208C10 + A1L224C10)</f>
        <v>151223</v>
      </c>
      <c r="X15" s="16" t="s">
        <v>1514</v>
      </c>
      <c r="Y15" s="17">
        <f>(A1L208C11 + A1L224C11)</f>
        <v>142452</v>
      </c>
      <c r="Z15" s="16" t="s">
        <v>1515</v>
      </c>
      <c r="AA15" s="17">
        <f>(A1L243C10 + A1L243C11)</f>
        <v>293675</v>
      </c>
      <c r="AB15" s="16" t="s">
        <v>1516</v>
      </c>
      <c r="AC15" s="17">
        <f>(A1L208C13 + A1L224C13)</f>
        <v>167302</v>
      </c>
      <c r="AD15" s="16" t="s">
        <v>1517</v>
      </c>
      <c r="AE15" s="17">
        <f>(A1L208C14 + A1L224C14)</f>
        <v>147772</v>
      </c>
      <c r="AF15" s="16" t="s">
        <v>1518</v>
      </c>
      <c r="AG15" s="17">
        <f>(A1L243C13 + A1L243C14)</f>
        <v>315074</v>
      </c>
      <c r="AH15" s="16" t="s">
        <v>1519</v>
      </c>
      <c r="AI15" s="17">
        <f>IF(RUN_YEARS &gt; 1,(A1L243C1 + A1L243C4) / 2, 0)</f>
        <v>114574.5</v>
      </c>
      <c r="AJ15" s="16" t="s">
        <v>1520</v>
      </c>
      <c r="AK15" s="17">
        <f>IF(RUN_YEARS &gt; 1,(A1L243C2 + A1L243C5) / 2, 0)</f>
        <v>107559</v>
      </c>
      <c r="AL15" s="16" t="s">
        <v>1521</v>
      </c>
      <c r="AM15" s="17">
        <f>(A1L243C16 + A1L243C17)</f>
        <v>222133.5</v>
      </c>
      <c r="AN15" s="16" t="s">
        <v>1522</v>
      </c>
      <c r="AO15" s="17">
        <f>IF(RUN_YEARS &gt; 2,(A1L243C1 + A1L243C4 + A1L243C7) / 3, 0)</f>
        <v>114804.66666666667</v>
      </c>
      <c r="AP15" s="16" t="s">
        <v>1523</v>
      </c>
      <c r="AQ15" s="17">
        <f>IF(RUN_YEARS &gt; 2,(A1L243C2 + A1L243C5 + A1L243C8) / 3, 0)</f>
        <v>107367</v>
      </c>
      <c r="AR15" s="16" t="s">
        <v>1524</v>
      </c>
      <c r="AS15" s="17">
        <f>(A1L243C19 + A1L243C20)</f>
        <v>222171.66666666669</v>
      </c>
      <c r="AT15" s="16" t="s">
        <v>1525</v>
      </c>
      <c r="AU15" s="17">
        <f>IF(RUN_YEARS &gt; 3,(A1L243C1 + A1L243C4 + A1L243C7 + A1L243C10) / 4, 0)</f>
        <v>123909.25</v>
      </c>
      <c r="AV15" s="16" t="s">
        <v>1526</v>
      </c>
      <c r="AW15" s="17">
        <f>IF(RUN_YEARS &gt; 3,(A1L243C2 + A1L243C5 + A1L243C8 + A1L243C11) / 4, 0)</f>
        <v>116138.25</v>
      </c>
      <c r="AX15" s="16" t="s">
        <v>1527</v>
      </c>
      <c r="AY15" s="17">
        <f>(A1L243C22 + A1L243C23)</f>
        <v>240047.5</v>
      </c>
      <c r="AZ15" s="16" t="s">
        <v>1528</v>
      </c>
      <c r="BA15" s="17">
        <f>IF(RUN_YEARS &gt; 4,(A1L243C1 + A1L243C4 + A1L243C7 + A1L243C10 + A1L243C13) / 5, 0)</f>
        <v>132587.79999999999</v>
      </c>
      <c r="BB15" s="16" t="s">
        <v>1529</v>
      </c>
      <c r="BC15" s="17">
        <f>IF(RUN_YEARS &gt; 4,(A1L243C2 + A1L243C5 + A1L243C8 + A1L243C11 + A1L243C14) / 5, 0)</f>
        <v>122465</v>
      </c>
      <c r="BD15" s="16" t="s">
        <v>1530</v>
      </c>
      <c r="BE15" s="17">
        <f>(A1L243C25 + A1L243C26)</f>
        <v>255052.79999999999</v>
      </c>
    </row>
    <row r="16" spans="1:57" x14ac:dyDescent="0.3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21143</v>
      </c>
      <c r="F16" s="16" t="s">
        <v>1532</v>
      </c>
      <c r="G16" s="17">
        <f>(A1L209C2 + A1L225C2)</f>
        <v>8394</v>
      </c>
      <c r="H16" s="16" t="s">
        <v>1533</v>
      </c>
      <c r="I16" s="17">
        <f>(A1L244C1 + A1L244C2)</f>
        <v>29537</v>
      </c>
      <c r="J16" s="16" t="s">
        <v>1534</v>
      </c>
      <c r="K16" s="17">
        <f>(A1L209C4 + A1L225C4)</f>
        <v>24862</v>
      </c>
      <c r="L16" s="16" t="s">
        <v>1535</v>
      </c>
      <c r="M16" s="17">
        <f>(A1L209C5 + A1L225C5)</f>
        <v>10702</v>
      </c>
      <c r="N16" s="16" t="s">
        <v>1536</v>
      </c>
      <c r="O16" s="17">
        <f>(A1L244C4 + A1L244C5)</f>
        <v>35564</v>
      </c>
      <c r="P16" s="16" t="s">
        <v>1537</v>
      </c>
      <c r="Q16" s="17">
        <f>(A1L209C7 + A1L225C7)</f>
        <v>28207</v>
      </c>
      <c r="R16" s="16" t="s">
        <v>1538</v>
      </c>
      <c r="S16" s="17">
        <f>(A1L209C8 + A1L225C8)</f>
        <v>11668</v>
      </c>
      <c r="T16" s="16" t="s">
        <v>1539</v>
      </c>
      <c r="U16" s="17">
        <f>(A1L244C7 + A1L244C8)</f>
        <v>39875</v>
      </c>
      <c r="V16" s="16" t="s">
        <v>1540</v>
      </c>
      <c r="W16" s="17">
        <f>(A1L209C10 + A1L225C10)</f>
        <v>31361</v>
      </c>
      <c r="X16" s="16" t="s">
        <v>1541</v>
      </c>
      <c r="Y16" s="17">
        <f>(A1L209C11 + A1L225C11)</f>
        <v>15097</v>
      </c>
      <c r="Z16" s="16" t="s">
        <v>1542</v>
      </c>
      <c r="AA16" s="17">
        <f>(A1L244C10 + A1L244C11)</f>
        <v>46458</v>
      </c>
      <c r="AB16" s="16" t="s">
        <v>1543</v>
      </c>
      <c r="AC16" s="17">
        <f>(A1L209C13 + A1L225C13)</f>
        <v>33336</v>
      </c>
      <c r="AD16" s="16" t="s">
        <v>1544</v>
      </c>
      <c r="AE16" s="17">
        <f>(A1L209C14 + A1L225C14)</f>
        <v>19503</v>
      </c>
      <c r="AF16" s="16" t="s">
        <v>1545</v>
      </c>
      <c r="AG16" s="17">
        <f>(A1L244C13 + A1L244C14)</f>
        <v>52839</v>
      </c>
      <c r="AH16" s="16" t="s">
        <v>1546</v>
      </c>
      <c r="AI16" s="17">
        <f>IF(RUN_YEARS &gt; 1,(A1L244C1 + A1L244C4) / 2, 0)</f>
        <v>23002.5</v>
      </c>
      <c r="AJ16" s="16" t="s">
        <v>1547</v>
      </c>
      <c r="AK16" s="17">
        <f>IF(RUN_YEARS &gt; 1,(A1L244C2 + A1L244C5) / 2, 0)</f>
        <v>9548</v>
      </c>
      <c r="AL16" s="16" t="s">
        <v>1548</v>
      </c>
      <c r="AM16" s="17">
        <f>(A1L244C16 + A1L244C17)</f>
        <v>32550.5</v>
      </c>
      <c r="AN16" s="16" t="s">
        <v>1549</v>
      </c>
      <c r="AO16" s="17">
        <f>IF(RUN_YEARS &gt; 2,(A1L244C1 + A1L244C4 + A1L244C7) / 3, 0)</f>
        <v>24737.333333333332</v>
      </c>
      <c r="AP16" s="16" t="s">
        <v>1550</v>
      </c>
      <c r="AQ16" s="17">
        <f>IF(RUN_YEARS &gt; 2,(A1L244C2 + A1L244C5 + A1L244C8) / 3, 0)</f>
        <v>10254.666666666666</v>
      </c>
      <c r="AR16" s="16" t="s">
        <v>1551</v>
      </c>
      <c r="AS16" s="17">
        <f>(A1L244C19 + A1L244C20)</f>
        <v>34992</v>
      </c>
      <c r="AT16" s="16" t="s">
        <v>1552</v>
      </c>
      <c r="AU16" s="17">
        <f>IF(RUN_YEARS &gt; 3,(A1L244C1 + A1L244C4 + A1L244C7 + A1L244C10) / 4, 0)</f>
        <v>26393.25</v>
      </c>
      <c r="AV16" s="16" t="s">
        <v>1553</v>
      </c>
      <c r="AW16" s="17">
        <f>IF(RUN_YEARS &gt; 3,(A1L244C2 + A1L244C5 + A1L244C8 + A1L244C11) / 4, 0)</f>
        <v>11465.25</v>
      </c>
      <c r="AX16" s="16" t="s">
        <v>1554</v>
      </c>
      <c r="AY16" s="17">
        <f>(A1L244C22 + A1L244C23)</f>
        <v>37858.5</v>
      </c>
      <c r="AZ16" s="16" t="s">
        <v>1555</v>
      </c>
      <c r="BA16" s="17">
        <f>IF(RUN_YEARS &gt; 4,(A1L244C1 + A1L244C4 + A1L244C7 + A1L244C10 + A1L244C13) / 5, 0)</f>
        <v>27781.8</v>
      </c>
      <c r="BB16" s="16" t="s">
        <v>1556</v>
      </c>
      <c r="BC16" s="17">
        <f>IF(RUN_YEARS &gt; 4,(A1L244C2 + A1L244C5 + A1L244C8 + A1L244C11 + A1L244C14) / 5, 0)</f>
        <v>13072.8</v>
      </c>
      <c r="BD16" s="16" t="s">
        <v>1557</v>
      </c>
      <c r="BE16" s="17">
        <f>(A1L244C25 + A1L244C26)</f>
        <v>40854.6</v>
      </c>
    </row>
    <row r="17" spans="1:57" x14ac:dyDescent="0.3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2149</v>
      </c>
      <c r="F17" s="16" t="s">
        <v>1559</v>
      </c>
      <c r="G17" s="17">
        <f>(A1L210C2 + A1L226C2)</f>
        <v>2081</v>
      </c>
      <c r="H17" s="16" t="s">
        <v>1560</v>
      </c>
      <c r="I17" s="17">
        <f>(A1L245C1 + A1L245C2)</f>
        <v>4230</v>
      </c>
      <c r="J17" s="16" t="s">
        <v>1561</v>
      </c>
      <c r="K17" s="17">
        <f>(A1L210C4 + A1L226C4)</f>
        <v>4810</v>
      </c>
      <c r="L17" s="16" t="s">
        <v>1562</v>
      </c>
      <c r="M17" s="17">
        <f>(A1L210C5 + A1L226C5)</f>
        <v>4509</v>
      </c>
      <c r="N17" s="16" t="s">
        <v>1563</v>
      </c>
      <c r="O17" s="17">
        <f>(A1L245C4 + A1L245C5)</f>
        <v>9319</v>
      </c>
      <c r="P17" s="16" t="s">
        <v>1564</v>
      </c>
      <c r="Q17" s="17">
        <f>(A1L210C7 + A1L226C7)</f>
        <v>5317</v>
      </c>
      <c r="R17" s="16" t="s">
        <v>1565</v>
      </c>
      <c r="S17" s="17">
        <f>(A1L210C8 + A1L226C8)</f>
        <v>5110</v>
      </c>
      <c r="T17" s="16" t="s">
        <v>1566</v>
      </c>
      <c r="U17" s="17">
        <f>(A1L245C7 + A1L245C8)</f>
        <v>10427</v>
      </c>
      <c r="V17" s="16" t="s">
        <v>1567</v>
      </c>
      <c r="W17" s="17">
        <f>(A1L210C10 + A1L226C10)</f>
        <v>5677</v>
      </c>
      <c r="X17" s="16" t="s">
        <v>1568</v>
      </c>
      <c r="Y17" s="17">
        <f>(A1L210C11 + A1L226C11)</f>
        <v>5873</v>
      </c>
      <c r="Z17" s="16" t="s">
        <v>1569</v>
      </c>
      <c r="AA17" s="17">
        <f>(A1L245C10 + A1L245C11)</f>
        <v>11550</v>
      </c>
      <c r="AB17" s="16" t="s">
        <v>1570</v>
      </c>
      <c r="AC17" s="17">
        <f>(A1L210C13 + A1L226C13)</f>
        <v>6119</v>
      </c>
      <c r="AD17" s="16" t="s">
        <v>1571</v>
      </c>
      <c r="AE17" s="17">
        <f>(A1L210C14 + A1L226C14)</f>
        <v>6151</v>
      </c>
      <c r="AF17" s="16" t="s">
        <v>1572</v>
      </c>
      <c r="AG17" s="17">
        <f>(A1L245C13 + A1L245C14)</f>
        <v>12270</v>
      </c>
      <c r="AH17" s="16" t="s">
        <v>1573</v>
      </c>
      <c r="AI17" s="17">
        <f>IF(RUN_YEARS &gt; 1,(A1L245C1 + A1L245C4) / 2, 0)</f>
        <v>3479.5</v>
      </c>
      <c r="AJ17" s="16" t="s">
        <v>1574</v>
      </c>
      <c r="AK17" s="17">
        <f>IF(RUN_YEARS &gt; 1,(A1L245C2 + A1L245C5) / 2, 0)</f>
        <v>3295</v>
      </c>
      <c r="AL17" s="16" t="s">
        <v>1575</v>
      </c>
      <c r="AM17" s="17">
        <f>(A1L245C16 + A1L245C17)</f>
        <v>6774.5</v>
      </c>
      <c r="AN17" s="16" t="s">
        <v>1576</v>
      </c>
      <c r="AO17" s="17">
        <f>IF(RUN_YEARS &gt; 2,(A1L245C1 + A1L245C4 + A1L245C7) / 3, 0)</f>
        <v>4092</v>
      </c>
      <c r="AP17" s="16" t="s">
        <v>1577</v>
      </c>
      <c r="AQ17" s="17">
        <f>IF(RUN_YEARS &gt; 2,(A1L245C2 + A1L245C5 + A1L245C8) / 3, 0)</f>
        <v>3900</v>
      </c>
      <c r="AR17" s="16" t="s">
        <v>1578</v>
      </c>
      <c r="AS17" s="17">
        <f>(A1L245C19 + A1L245C20)</f>
        <v>7992</v>
      </c>
      <c r="AT17" s="16" t="s">
        <v>1579</v>
      </c>
      <c r="AU17" s="17">
        <f>IF(RUN_YEARS &gt; 3,(A1L245C1 + A1L245C4 + A1L245C7 + A1L245C10) / 4, 0)</f>
        <v>4488.25</v>
      </c>
      <c r="AV17" s="16" t="s">
        <v>1580</v>
      </c>
      <c r="AW17" s="17">
        <f>IF(RUN_YEARS &gt; 3,(A1L245C2 + A1L245C5 + A1L245C8 + A1L245C11) / 4, 0)</f>
        <v>4393.25</v>
      </c>
      <c r="AX17" s="16" t="s">
        <v>1581</v>
      </c>
      <c r="AY17" s="17">
        <f>(A1L245C22 + A1L245C23)</f>
        <v>8881.5</v>
      </c>
      <c r="AZ17" s="16" t="s">
        <v>1582</v>
      </c>
      <c r="BA17" s="17">
        <f>IF(RUN_YEARS &gt; 4,(A1L245C1 + A1L245C4 + A1L245C7 + A1L245C10 + A1L245C13) / 5, 0)</f>
        <v>4814.3999999999996</v>
      </c>
      <c r="BB17" s="16" t="s">
        <v>1583</v>
      </c>
      <c r="BC17" s="17">
        <f>IF(RUN_YEARS &gt; 4,(A1L245C2 + A1L245C5 + A1L245C8 + A1L245C11 + A1L245C14) / 5, 0)</f>
        <v>4744.8</v>
      </c>
      <c r="BD17" s="16" t="s">
        <v>1584</v>
      </c>
      <c r="BE17" s="17">
        <f>(A1L245C25 + A1L245C26)</f>
        <v>9559.2000000000007</v>
      </c>
    </row>
    <row r="18" spans="1:57" x14ac:dyDescent="0.3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458778</v>
      </c>
      <c r="F18" s="16" t="s">
        <v>1586</v>
      </c>
      <c r="G18" s="17">
        <f>(A1L211C2 + A1L227C2)</f>
        <v>48403</v>
      </c>
      <c r="H18" s="16" t="s">
        <v>1587</v>
      </c>
      <c r="I18" s="17">
        <f>(A1L246C1 + A1L246C2)</f>
        <v>507181</v>
      </c>
      <c r="J18" s="16" t="s">
        <v>1588</v>
      </c>
      <c r="K18" s="17">
        <f>(A1L211C4 + A1L227C4)</f>
        <v>404032</v>
      </c>
      <c r="L18" s="16" t="s">
        <v>1589</v>
      </c>
      <c r="M18" s="17">
        <f>(A1L211C5 + A1L227C5)</f>
        <v>38664</v>
      </c>
      <c r="N18" s="16" t="s">
        <v>1590</v>
      </c>
      <c r="O18" s="17">
        <f>(A1L246C4 + A1L246C5)</f>
        <v>442696</v>
      </c>
      <c r="P18" s="16" t="s">
        <v>1591</v>
      </c>
      <c r="Q18" s="17">
        <f>(A1L211C7 + A1L227C7)</f>
        <v>460276</v>
      </c>
      <c r="R18" s="16" t="s">
        <v>1592</v>
      </c>
      <c r="S18" s="17">
        <f>(A1L211C8 + A1L227C8)</f>
        <v>40576</v>
      </c>
      <c r="T18" s="16" t="s">
        <v>1593</v>
      </c>
      <c r="U18" s="17">
        <f>(A1L246C7 + A1L246C8)</f>
        <v>500852</v>
      </c>
      <c r="V18" s="16" t="s">
        <v>1594</v>
      </c>
      <c r="W18" s="17">
        <f>(A1L211C10 + A1L227C10)</f>
        <v>467280</v>
      </c>
      <c r="X18" s="16" t="s">
        <v>1595</v>
      </c>
      <c r="Y18" s="17">
        <f>(A1L211C11 + A1L227C11)</f>
        <v>40404</v>
      </c>
      <c r="Z18" s="16" t="s">
        <v>1596</v>
      </c>
      <c r="AA18" s="17">
        <f>(A1L246C10 + A1L246C11)</f>
        <v>507684</v>
      </c>
      <c r="AB18" s="16" t="s">
        <v>1597</v>
      </c>
      <c r="AC18" s="17">
        <f>(A1L211C13 + A1L227C13)</f>
        <v>538370</v>
      </c>
      <c r="AD18" s="16" t="s">
        <v>1598</v>
      </c>
      <c r="AE18" s="17">
        <f>(A1L211C14 + A1L227C14)</f>
        <v>48344</v>
      </c>
      <c r="AF18" s="16" t="s">
        <v>1599</v>
      </c>
      <c r="AG18" s="17">
        <f>(A1L246C13 + A1L246C14)</f>
        <v>586714</v>
      </c>
      <c r="AH18" s="16" t="s">
        <v>1600</v>
      </c>
      <c r="AI18" s="17">
        <f>IF(RUN_YEARS &gt; 1,(A1L246C1 + A1L246C4) / 2, 0)</f>
        <v>431405</v>
      </c>
      <c r="AJ18" s="16" t="s">
        <v>1601</v>
      </c>
      <c r="AK18" s="17">
        <f>IF(RUN_YEARS &gt; 1,(A1L246C2 + A1L246C5) / 2, 0)</f>
        <v>43533.5</v>
      </c>
      <c r="AL18" s="16" t="s">
        <v>1602</v>
      </c>
      <c r="AM18" s="17">
        <f>(A1L246C16 + A1L246C17)</f>
        <v>474938.5</v>
      </c>
      <c r="AN18" s="16" t="s">
        <v>1603</v>
      </c>
      <c r="AO18" s="17">
        <f>IF(RUN_YEARS &gt; 2,(A1L246C1 + A1L246C4 + A1L246C7) / 3, 0)</f>
        <v>441028.66666666669</v>
      </c>
      <c r="AP18" s="16" t="s">
        <v>1604</v>
      </c>
      <c r="AQ18" s="17">
        <f>IF(RUN_YEARS &gt; 2,(A1L246C2 + A1L246C5 + A1L246C8) / 3, 0)</f>
        <v>42547.666666666664</v>
      </c>
      <c r="AR18" s="16" t="s">
        <v>1605</v>
      </c>
      <c r="AS18" s="17">
        <f>(A1L246C19 + A1L246C20)</f>
        <v>483576.33333333337</v>
      </c>
      <c r="AT18" s="16" t="s">
        <v>1606</v>
      </c>
      <c r="AU18" s="17">
        <f>IF(RUN_YEARS &gt; 3,(A1L246C1 + A1L246C4 + A1L246C7 + A1L246C10) / 4, 0)</f>
        <v>447591.5</v>
      </c>
      <c r="AV18" s="16" t="s">
        <v>1607</v>
      </c>
      <c r="AW18" s="17">
        <f>IF(RUN_YEARS &gt; 3,(A1L246C2 + A1L246C5 + A1L246C8 + A1L246C11) / 4, 0)</f>
        <v>42011.75</v>
      </c>
      <c r="AX18" s="16" t="s">
        <v>1608</v>
      </c>
      <c r="AY18" s="17">
        <f>(A1L246C22 + A1L246C23)</f>
        <v>489603.25</v>
      </c>
      <c r="AZ18" s="16" t="s">
        <v>1609</v>
      </c>
      <c r="BA18" s="17">
        <f>IF(RUN_YEARS &gt; 4,(A1L246C1 + A1L246C4 + A1L246C7 + A1L246C10 + A1L246C13) / 5, 0)</f>
        <v>465747.20000000001</v>
      </c>
      <c r="BB18" s="16" t="s">
        <v>1610</v>
      </c>
      <c r="BC18" s="17">
        <f>IF(RUN_YEARS &gt; 4,(A1L246C2 + A1L246C5 + A1L246C8 + A1L246C11 + A1L246C14) / 5, 0)</f>
        <v>43278.2</v>
      </c>
      <c r="BD18" s="16" t="s">
        <v>1611</v>
      </c>
      <c r="BE18" s="17">
        <f>(A1L246C25 + A1L246C26)</f>
        <v>509025.4</v>
      </c>
    </row>
    <row r="19" spans="1:57" x14ac:dyDescent="0.3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242421</v>
      </c>
      <c r="F19" s="16" t="s">
        <v>1613</v>
      </c>
      <c r="G19" s="17">
        <f>(A1L212C2 + A1L228C2)</f>
        <v>134948</v>
      </c>
      <c r="H19" s="16" t="s">
        <v>1614</v>
      </c>
      <c r="I19" s="17">
        <f>(A1L247C1 + A1L247C2)</f>
        <v>377369</v>
      </c>
      <c r="J19" s="16" t="s">
        <v>1615</v>
      </c>
      <c r="K19" s="17">
        <f>(A1L212C4 + A1L228C4)</f>
        <v>224780</v>
      </c>
      <c r="L19" s="16" t="s">
        <v>1616</v>
      </c>
      <c r="M19" s="17">
        <f>(A1L212C5 + A1L228C5)</f>
        <v>129730</v>
      </c>
      <c r="N19" s="16" t="s">
        <v>1617</v>
      </c>
      <c r="O19" s="17">
        <f>(A1L247C4 + A1L247C5)</f>
        <v>354510</v>
      </c>
      <c r="P19" s="16" t="s">
        <v>1618</v>
      </c>
      <c r="Q19" s="17">
        <f>(A1L212C7 + A1L228C7)</f>
        <v>239104</v>
      </c>
      <c r="R19" s="16" t="s">
        <v>1619</v>
      </c>
      <c r="S19" s="17">
        <f>(A1L212C8 + A1L228C8)</f>
        <v>136584</v>
      </c>
      <c r="T19" s="16" t="s">
        <v>1620</v>
      </c>
      <c r="U19" s="17">
        <f>(A1L247C7 + A1L247C8)</f>
        <v>375688</v>
      </c>
      <c r="V19" s="16" t="s">
        <v>1621</v>
      </c>
      <c r="W19" s="17">
        <f>(A1L212C10 + A1L228C10)</f>
        <v>330393</v>
      </c>
      <c r="X19" s="16" t="s">
        <v>1622</v>
      </c>
      <c r="Y19" s="17">
        <f>(A1L212C11 + A1L228C11)</f>
        <v>189774</v>
      </c>
      <c r="Z19" s="16" t="s">
        <v>1623</v>
      </c>
      <c r="AA19" s="17">
        <f>(A1L247C10 + A1L247C11)</f>
        <v>520167</v>
      </c>
      <c r="AB19" s="16" t="s">
        <v>1624</v>
      </c>
      <c r="AC19" s="17">
        <f>(A1L212C13 + A1L228C13)</f>
        <v>339965</v>
      </c>
      <c r="AD19" s="16" t="s">
        <v>1625</v>
      </c>
      <c r="AE19" s="17">
        <f>(A1L212C14 + A1L228C14)</f>
        <v>187439</v>
      </c>
      <c r="AF19" s="16" t="s">
        <v>1626</v>
      </c>
      <c r="AG19" s="17">
        <f>(A1L247C13 + A1L247C14)</f>
        <v>527404</v>
      </c>
      <c r="AH19" s="16" t="s">
        <v>1627</v>
      </c>
      <c r="AI19" s="17">
        <f>IF(RUN_YEARS &gt; 1,(A1L247C1 + A1L247C4) / 2, 0)</f>
        <v>233600.5</v>
      </c>
      <c r="AJ19" s="16" t="s">
        <v>1628</v>
      </c>
      <c r="AK19" s="17">
        <f>IF(RUN_YEARS &gt; 1,(A1L247C2 + A1L247C5) / 2, 0)</f>
        <v>132339</v>
      </c>
      <c r="AL19" s="16" t="s">
        <v>1629</v>
      </c>
      <c r="AM19" s="17">
        <f>(A1L247C16 + A1L247C17)</f>
        <v>365939.5</v>
      </c>
      <c r="AN19" s="16" t="s">
        <v>1630</v>
      </c>
      <c r="AO19" s="17">
        <f>IF(RUN_YEARS &gt; 2,(A1L247C1 + A1L247C4 + A1L247C7) / 3, 0)</f>
        <v>235435</v>
      </c>
      <c r="AP19" s="16" t="s">
        <v>1631</v>
      </c>
      <c r="AQ19" s="17">
        <f>IF(RUN_YEARS &gt; 2,(A1L247C2 + A1L247C5 + A1L247C8) / 3, 0)</f>
        <v>133754</v>
      </c>
      <c r="AR19" s="16" t="s">
        <v>1632</v>
      </c>
      <c r="AS19" s="17">
        <f>(A1L247C19 + A1L247C20)</f>
        <v>369189</v>
      </c>
      <c r="AT19" s="16" t="s">
        <v>1633</v>
      </c>
      <c r="AU19" s="17">
        <f>IF(RUN_YEARS &gt; 3,(A1L247C1 + A1L247C4 + A1L247C7 + A1L247C10) / 4, 0)</f>
        <v>259174.5</v>
      </c>
      <c r="AV19" s="16" t="s">
        <v>1634</v>
      </c>
      <c r="AW19" s="17">
        <f>IF(RUN_YEARS &gt; 3,(A1L247C2 + A1L247C5 + A1L247C8 + A1L247C11) / 4, 0)</f>
        <v>147759</v>
      </c>
      <c r="AX19" s="16" t="s">
        <v>1635</v>
      </c>
      <c r="AY19" s="17">
        <f>(A1L247C22 + A1L247C23)</f>
        <v>406933.5</v>
      </c>
      <c r="AZ19" s="16" t="s">
        <v>1636</v>
      </c>
      <c r="BA19" s="17">
        <f>IF(RUN_YEARS &gt; 4,(A1L247C1 + A1L247C4 + A1L247C7 + A1L247C10 + A1L247C13) / 5, 0)</f>
        <v>275332.59999999998</v>
      </c>
      <c r="BB19" s="16" t="s">
        <v>1637</v>
      </c>
      <c r="BC19" s="17">
        <f>IF(RUN_YEARS &gt; 4,(A1L247C2 + A1L247C5 + A1L247C8 + A1L247C11 + A1L247C14) / 5, 0)</f>
        <v>155695</v>
      </c>
      <c r="BD19" s="16" t="s">
        <v>1638</v>
      </c>
      <c r="BE19" s="17">
        <f>(A1L247C25 + A1L247C26)</f>
        <v>431027.6</v>
      </c>
    </row>
    <row r="20" spans="1:57" x14ac:dyDescent="0.3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106</v>
      </c>
      <c r="F20" s="16" t="s">
        <v>1640</v>
      </c>
      <c r="G20" s="17">
        <f>(A1L213C2 + A1L229C2)</f>
        <v>96</v>
      </c>
      <c r="H20" s="16" t="s">
        <v>1641</v>
      </c>
      <c r="I20" s="17">
        <f>(A1L248C1 + A1L248C2)</f>
        <v>202</v>
      </c>
      <c r="J20" s="16" t="s">
        <v>1642</v>
      </c>
      <c r="K20" s="17">
        <f>(A1L213C4 + A1L229C4)</f>
        <v>123</v>
      </c>
      <c r="L20" s="16" t="s">
        <v>1643</v>
      </c>
      <c r="M20" s="17">
        <f>(A1L213C5 + A1L229C5)</f>
        <v>112</v>
      </c>
      <c r="N20" s="16" t="s">
        <v>1644</v>
      </c>
      <c r="O20" s="17">
        <f>(A1L248C4 + A1L248C5)</f>
        <v>235</v>
      </c>
      <c r="P20" s="16" t="s">
        <v>1645</v>
      </c>
      <c r="Q20" s="17">
        <f>(A1L213C7 + A1L229C7)</f>
        <v>146</v>
      </c>
      <c r="R20" s="16" t="s">
        <v>1646</v>
      </c>
      <c r="S20" s="17">
        <f>(A1L213C8 + A1L229C8)</f>
        <v>132</v>
      </c>
      <c r="T20" s="16" t="s">
        <v>1647</v>
      </c>
      <c r="U20" s="17">
        <f>(A1L248C7 + A1L248C8)</f>
        <v>278</v>
      </c>
      <c r="V20" s="16" t="s">
        <v>1648</v>
      </c>
      <c r="W20" s="17">
        <f>(A1L213C10 + A1L229C10)</f>
        <v>163</v>
      </c>
      <c r="X20" s="16" t="s">
        <v>1649</v>
      </c>
      <c r="Y20" s="17">
        <f>(A1L213C11 + A1L229C11)</f>
        <v>172</v>
      </c>
      <c r="Z20" s="16" t="s">
        <v>1650</v>
      </c>
      <c r="AA20" s="17">
        <f>(A1L248C10 + A1L248C11)</f>
        <v>335</v>
      </c>
      <c r="AB20" s="16" t="s">
        <v>1651</v>
      </c>
      <c r="AC20" s="17">
        <f>(A1L213C13 + A1L229C13)</f>
        <v>165</v>
      </c>
      <c r="AD20" s="16" t="s">
        <v>1652</v>
      </c>
      <c r="AE20" s="17">
        <f>(A1L213C14 + A1L229C14)</f>
        <v>151</v>
      </c>
      <c r="AF20" s="16" t="s">
        <v>1653</v>
      </c>
      <c r="AG20" s="17">
        <f>(A1L248C13 + A1L248C14)</f>
        <v>316</v>
      </c>
      <c r="AH20" s="16" t="s">
        <v>1654</v>
      </c>
      <c r="AI20" s="17">
        <f>IF(RUN_YEARS &gt; 1,(A1L248C1 + A1L248C4) / 2, 0)</f>
        <v>114.5</v>
      </c>
      <c r="AJ20" s="16" t="s">
        <v>1655</v>
      </c>
      <c r="AK20" s="17">
        <f>IF(RUN_YEARS &gt; 1,(A1L248C2 + A1L248C5) / 2, 0)</f>
        <v>104</v>
      </c>
      <c r="AL20" s="16" t="s">
        <v>1656</v>
      </c>
      <c r="AM20" s="17">
        <f>(A1L248C16 + A1L248C17)</f>
        <v>218.5</v>
      </c>
      <c r="AN20" s="16" t="s">
        <v>1657</v>
      </c>
      <c r="AO20" s="17">
        <f>IF(RUN_YEARS &gt; 2,(A1L248C1 + A1L248C4 + A1L248C7) / 3, 0)</f>
        <v>125</v>
      </c>
      <c r="AP20" s="16" t="s">
        <v>1658</v>
      </c>
      <c r="AQ20" s="17">
        <f>IF(RUN_YEARS &gt; 2,(A1L248C2 + A1L248C5 + A1L248C8) / 3, 0)</f>
        <v>113.33333333333333</v>
      </c>
      <c r="AR20" s="16" t="s">
        <v>1659</v>
      </c>
      <c r="AS20" s="17">
        <f>(A1L248C19 + A1L248C20)</f>
        <v>238.33333333333331</v>
      </c>
      <c r="AT20" s="16" t="s">
        <v>1660</v>
      </c>
      <c r="AU20" s="17">
        <f>IF(RUN_YEARS &gt; 3,(A1L248C1 + A1L248C4 + A1L248C7 + A1L248C10) / 4, 0)</f>
        <v>134.5</v>
      </c>
      <c r="AV20" s="16" t="s">
        <v>1661</v>
      </c>
      <c r="AW20" s="17">
        <f>IF(RUN_YEARS &gt; 3,(A1L248C2 + A1L248C5 + A1L248C8 + A1L248C11) / 4, 0)</f>
        <v>128</v>
      </c>
      <c r="AX20" s="16" t="s">
        <v>1662</v>
      </c>
      <c r="AY20" s="17">
        <f>(A1L248C22 + A1L248C23)</f>
        <v>262.5</v>
      </c>
      <c r="AZ20" s="16" t="s">
        <v>1663</v>
      </c>
      <c r="BA20" s="17">
        <f>IF(RUN_YEARS &gt; 4,(A1L248C1 + A1L248C4 + A1L248C7 + A1L248C10 + A1L248C13) / 5, 0)</f>
        <v>140.6</v>
      </c>
      <c r="BB20" s="16" t="s">
        <v>1664</v>
      </c>
      <c r="BC20" s="17">
        <f>IF(RUN_YEARS &gt; 4,(A1L248C2 + A1L248C5 + A1L248C8 + A1L248C11 + A1L248C14) / 5, 0)</f>
        <v>132.6</v>
      </c>
      <c r="BD20" s="16" t="s">
        <v>1665</v>
      </c>
      <c r="BE20" s="17">
        <f>(A1L248C25 + A1L248C26)</f>
        <v>273.2</v>
      </c>
    </row>
    <row r="21" spans="1:57" x14ac:dyDescent="0.3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84066</v>
      </c>
      <c r="F21" s="16" t="s">
        <v>1667</v>
      </c>
      <c r="G21" s="17">
        <f>(A1L214C2 + A1L230C2)</f>
        <v>77011</v>
      </c>
      <c r="H21" s="16" t="s">
        <v>1668</v>
      </c>
      <c r="I21" s="17">
        <f>(A1L249C1 + A1L249C2)</f>
        <v>161077</v>
      </c>
      <c r="J21" s="16" t="s">
        <v>1669</v>
      </c>
      <c r="K21" s="17">
        <f>(A1L214C4 + A1L230C4)</f>
        <v>96032</v>
      </c>
      <c r="L21" s="16" t="s">
        <v>1670</v>
      </c>
      <c r="M21" s="17">
        <f>(A1L214C5 + A1L230C5)</f>
        <v>79632</v>
      </c>
      <c r="N21" s="16" t="s">
        <v>1671</v>
      </c>
      <c r="O21" s="17">
        <f>(A1L249C4 + A1L249C5)</f>
        <v>175664</v>
      </c>
      <c r="P21" s="16" t="s">
        <v>1672</v>
      </c>
      <c r="Q21" s="17">
        <f>(A1L214C7 + A1L230C7)</f>
        <v>87381</v>
      </c>
      <c r="R21" s="16" t="s">
        <v>1673</v>
      </c>
      <c r="S21" s="17">
        <f>(A1L214C8 + A1L230C8)</f>
        <v>81177</v>
      </c>
      <c r="T21" s="16" t="s">
        <v>1674</v>
      </c>
      <c r="U21" s="17">
        <f>(A1L249C7 + A1L249C8)</f>
        <v>168558</v>
      </c>
      <c r="V21" s="16" t="s">
        <v>1675</v>
      </c>
      <c r="W21" s="17">
        <f>(A1L214C10 + A1L230C10)</f>
        <v>95694</v>
      </c>
      <c r="X21" s="16" t="s">
        <v>1676</v>
      </c>
      <c r="Y21" s="17">
        <f>(A1L214C11 + A1L230C11)</f>
        <v>91332</v>
      </c>
      <c r="Z21" s="16" t="s">
        <v>1677</v>
      </c>
      <c r="AA21" s="17">
        <f>(A1L249C10 + A1L249C11)</f>
        <v>187026</v>
      </c>
      <c r="AB21" s="16" t="s">
        <v>1678</v>
      </c>
      <c r="AC21" s="17">
        <f>(A1L214C13 + A1L230C13)</f>
        <v>91906</v>
      </c>
      <c r="AD21" s="16" t="s">
        <v>1679</v>
      </c>
      <c r="AE21" s="17">
        <f>(A1L214C14 + A1L230C14)</f>
        <v>77628</v>
      </c>
      <c r="AF21" s="16" t="s">
        <v>1680</v>
      </c>
      <c r="AG21" s="17">
        <f>(A1L249C13 + A1L249C14)</f>
        <v>169534</v>
      </c>
      <c r="AH21" s="16" t="s">
        <v>1681</v>
      </c>
      <c r="AI21" s="17">
        <f>IF(RUN_YEARS &gt; 1,(A1L249C1 + A1L249C4) / 2, 0)</f>
        <v>90049</v>
      </c>
      <c r="AJ21" s="16" t="s">
        <v>1682</v>
      </c>
      <c r="AK21" s="17">
        <f>IF(RUN_YEARS &gt; 1,(A1L249C2 + A1L249C5) / 2, 0)</f>
        <v>78321.5</v>
      </c>
      <c r="AL21" s="16" t="s">
        <v>1683</v>
      </c>
      <c r="AM21" s="17">
        <f>(A1L249C16 + A1L249C17)</f>
        <v>168370.5</v>
      </c>
      <c r="AN21" s="16" t="s">
        <v>1684</v>
      </c>
      <c r="AO21" s="17">
        <f>IF(RUN_YEARS &gt; 2,(A1L249C1 + A1L249C4 + A1L249C7) / 3, 0)</f>
        <v>89159.666666666672</v>
      </c>
      <c r="AP21" s="16" t="s">
        <v>1685</v>
      </c>
      <c r="AQ21" s="17">
        <f>IF(RUN_YEARS &gt; 2,(A1L249C2 + A1L249C5 + A1L249C8) / 3, 0)</f>
        <v>79273.333333333328</v>
      </c>
      <c r="AR21" s="16" t="s">
        <v>1686</v>
      </c>
      <c r="AS21" s="17">
        <f>(A1L249C19 + A1L249C20)</f>
        <v>168433</v>
      </c>
      <c r="AT21" s="16" t="s">
        <v>1687</v>
      </c>
      <c r="AU21" s="17">
        <f>IF(RUN_YEARS &gt; 3,(A1L249C1 + A1L249C4 + A1L249C7 + A1L249C10) / 4, 0)</f>
        <v>90793.25</v>
      </c>
      <c r="AV21" s="16" t="s">
        <v>1688</v>
      </c>
      <c r="AW21" s="17">
        <f>IF(RUN_YEARS &gt; 3,(A1L249C2 + A1L249C5 + A1L249C8 + A1L249C11) / 4, 0)</f>
        <v>82288</v>
      </c>
      <c r="AX21" s="16" t="s">
        <v>1689</v>
      </c>
      <c r="AY21" s="17">
        <f>(A1L249C22 + A1L249C23)</f>
        <v>173081.25</v>
      </c>
      <c r="AZ21" s="16" t="s">
        <v>1690</v>
      </c>
      <c r="BA21" s="17">
        <f>IF(RUN_YEARS &gt; 4,(A1L249C1 + A1L249C4 + A1L249C7 + A1L249C10 + A1L249C13) / 5, 0)</f>
        <v>91015.8</v>
      </c>
      <c r="BB21" s="16" t="s">
        <v>1691</v>
      </c>
      <c r="BC21" s="17">
        <f>IF(RUN_YEARS &gt; 4,(A1L249C2 + A1L249C5 + A1L249C8 + A1L249C11 + A1L249C14) / 5, 0)</f>
        <v>81356</v>
      </c>
      <c r="BD21" s="16" t="s">
        <v>1692</v>
      </c>
      <c r="BE21" s="17">
        <f>(A1L249C25 + A1L249C26)</f>
        <v>172371.8</v>
      </c>
    </row>
    <row r="22" spans="1:57" x14ac:dyDescent="0.3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109002</v>
      </c>
      <c r="F22" s="16" t="s">
        <v>1694</v>
      </c>
      <c r="G22" s="17">
        <f>(A1L231C2)</f>
        <v>104715</v>
      </c>
      <c r="H22" s="16" t="s">
        <v>1695</v>
      </c>
      <c r="I22" s="17">
        <f>(A1L250C1 + A1L250C2)</f>
        <v>213717</v>
      </c>
      <c r="J22" s="16" t="s">
        <v>1696</v>
      </c>
      <c r="K22" s="17">
        <f>(A1L231C4)</f>
        <v>110641</v>
      </c>
      <c r="L22" s="16" t="s">
        <v>1697</v>
      </c>
      <c r="M22" s="17">
        <f>(A1L231C5)</f>
        <v>106859</v>
      </c>
      <c r="N22" s="16" t="s">
        <v>1698</v>
      </c>
      <c r="O22" s="17">
        <f>(A1L250C4 + A1L250C5)</f>
        <v>217500</v>
      </c>
      <c r="P22" s="16" t="s">
        <v>1699</v>
      </c>
      <c r="Q22" s="17">
        <f>(A1L231C7)</f>
        <v>106984</v>
      </c>
      <c r="R22" s="16" t="s">
        <v>1700</v>
      </c>
      <c r="S22" s="17">
        <f>(A1L231C8)</f>
        <v>103489</v>
      </c>
      <c r="T22" s="16" t="s">
        <v>1701</v>
      </c>
      <c r="U22" s="17">
        <f>(A1L250C7 + A1L250C8)</f>
        <v>210473</v>
      </c>
      <c r="V22" s="16" t="s">
        <v>1702</v>
      </c>
      <c r="W22" s="17">
        <f>(A1L231C10)</f>
        <v>107985</v>
      </c>
      <c r="X22" s="16" t="s">
        <v>1703</v>
      </c>
      <c r="Y22" s="17">
        <f>(A1L231C11)</f>
        <v>105056</v>
      </c>
      <c r="Z22" s="16" t="s">
        <v>1704</v>
      </c>
      <c r="AA22" s="17">
        <f>(A1L250C10 + A1L250C11)</f>
        <v>213041</v>
      </c>
      <c r="AB22" s="16" t="s">
        <v>1705</v>
      </c>
      <c r="AC22" s="17">
        <f>(A1L231C13)</f>
        <v>110843</v>
      </c>
      <c r="AD22" s="16" t="s">
        <v>1706</v>
      </c>
      <c r="AE22" s="17">
        <f>(A1L231C14)</f>
        <v>108619</v>
      </c>
      <c r="AF22" s="16" t="s">
        <v>1707</v>
      </c>
      <c r="AG22" s="17">
        <f>(A1L250C13 + A1L250C14)</f>
        <v>219462</v>
      </c>
      <c r="AH22" s="16" t="s">
        <v>1708</v>
      </c>
      <c r="AI22" s="17">
        <f>IF(RUN_YEARS &gt; 1,(A1L250C1 + A1L250C4) / 2, 0)</f>
        <v>109821.5</v>
      </c>
      <c r="AJ22" s="16" t="s">
        <v>1709</v>
      </c>
      <c r="AK22" s="17">
        <f>IF(RUN_YEARS &gt; 1,(A1L250C2 + A1L250C5) / 2, 0)</f>
        <v>105787</v>
      </c>
      <c r="AL22" s="16" t="s">
        <v>1710</v>
      </c>
      <c r="AM22" s="17">
        <f>(A1L250C16 + A1L250C17)</f>
        <v>215608.5</v>
      </c>
      <c r="AN22" s="16" t="s">
        <v>1711</v>
      </c>
      <c r="AO22" s="17">
        <f>IF(RUN_YEARS &gt; 2,(A1L250C1 + A1L250C4 + A1L250C7) / 3, 0)</f>
        <v>108875.66666666667</v>
      </c>
      <c r="AP22" s="16" t="s">
        <v>1712</v>
      </c>
      <c r="AQ22" s="17">
        <f>IF(RUN_YEARS &gt; 2,(A1L250C2 + A1L250C5 + A1L250C8) / 3, 0)</f>
        <v>105021</v>
      </c>
      <c r="AR22" s="16" t="s">
        <v>1713</v>
      </c>
      <c r="AS22" s="17">
        <f>(A1L250C19 + A1L250C20)</f>
        <v>213896.66666666669</v>
      </c>
      <c r="AT22" s="16" t="s">
        <v>1714</v>
      </c>
      <c r="AU22" s="17">
        <f>IF(RUN_YEARS &gt; 3,(A1L250C1 + A1L250C4 + A1L250C7 + A1L250C10) / 4, 0)</f>
        <v>108653</v>
      </c>
      <c r="AV22" s="16" t="s">
        <v>1715</v>
      </c>
      <c r="AW22" s="17">
        <f>IF(RUN_YEARS &gt; 3,(A1L250C2 + A1L250C5 + A1L250C8 + A1L250C11) / 4, 0)</f>
        <v>105029.75</v>
      </c>
      <c r="AX22" s="16" t="s">
        <v>1716</v>
      </c>
      <c r="AY22" s="17">
        <f>(A1L250C22 + A1L250C23)</f>
        <v>213682.75</v>
      </c>
      <c r="AZ22" s="16" t="s">
        <v>1717</v>
      </c>
      <c r="BA22" s="17">
        <f>IF(RUN_YEARS &gt; 4,(A1L250C1 + A1L250C4 + A1L250C7 + A1L250C10 + A1L250C13) / 5, 0)</f>
        <v>109091</v>
      </c>
      <c r="BB22" s="16" t="s">
        <v>1718</v>
      </c>
      <c r="BC22" s="17">
        <f>IF(RUN_YEARS &gt; 4,(A1L250C2 + A1L250C5 + A1L250C8 + A1L250C11 + A1L250C14) / 5, 0)</f>
        <v>105747.6</v>
      </c>
      <c r="BD22" s="16" t="s">
        <v>1719</v>
      </c>
      <c r="BE22" s="17">
        <f>(A1L250C25 + A1L250C26)</f>
        <v>214838.6</v>
      </c>
    </row>
    <row r="23" spans="1:57" x14ac:dyDescent="0.3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265166</v>
      </c>
      <c r="F23" s="16" t="s">
        <v>1721</v>
      </c>
      <c r="G23" s="17">
        <f>(A1L232C2)</f>
        <v>258951</v>
      </c>
      <c r="H23" s="16" t="s">
        <v>1722</v>
      </c>
      <c r="I23" s="17">
        <f>(A1L251C1 + A1L251C2)</f>
        <v>524117</v>
      </c>
      <c r="J23" s="16" t="s">
        <v>1723</v>
      </c>
      <c r="K23" s="17">
        <f>(A1L232C4)</f>
        <v>268691</v>
      </c>
      <c r="L23" s="16" t="s">
        <v>1724</v>
      </c>
      <c r="M23" s="17">
        <f>(A1L232C5)</f>
        <v>263718</v>
      </c>
      <c r="N23" s="16" t="s">
        <v>1725</v>
      </c>
      <c r="O23" s="17">
        <f>(A1L251C4 + A1L251C5)</f>
        <v>532409</v>
      </c>
      <c r="P23" s="16" t="s">
        <v>1726</v>
      </c>
      <c r="Q23" s="17">
        <f>(A1L232C7)</f>
        <v>287691</v>
      </c>
      <c r="R23" s="16" t="s">
        <v>1727</v>
      </c>
      <c r="S23" s="17">
        <f>(A1L232C8)</f>
        <v>283792</v>
      </c>
      <c r="T23" s="16" t="s">
        <v>1728</v>
      </c>
      <c r="U23" s="17">
        <f>(A1L251C7 + A1L251C8)</f>
        <v>571483</v>
      </c>
      <c r="V23" s="16" t="s">
        <v>1729</v>
      </c>
      <c r="W23" s="17">
        <f>(A1L232C10)</f>
        <v>298398</v>
      </c>
      <c r="X23" s="16" t="s">
        <v>1730</v>
      </c>
      <c r="Y23" s="17">
        <f>(A1L232C11)</f>
        <v>295185</v>
      </c>
      <c r="Z23" s="16" t="s">
        <v>1731</v>
      </c>
      <c r="AA23" s="17">
        <f>(A1L251C10 + A1L251C11)</f>
        <v>593583</v>
      </c>
      <c r="AB23" s="16" t="s">
        <v>1732</v>
      </c>
      <c r="AC23" s="17">
        <f>(A1L232C13)</f>
        <v>283343</v>
      </c>
      <c r="AD23" s="16" t="s">
        <v>1733</v>
      </c>
      <c r="AE23" s="17">
        <f>(A1L232C14)</f>
        <v>277996</v>
      </c>
      <c r="AF23" s="16" t="s">
        <v>1734</v>
      </c>
      <c r="AG23" s="17">
        <f>(A1L251C13 + A1L251C14)</f>
        <v>561339</v>
      </c>
      <c r="AH23" s="16" t="s">
        <v>1735</v>
      </c>
      <c r="AI23" s="17">
        <f>IF(RUN_YEARS &gt; 1,(A1L251C1 + A1L251C4) / 2, 0)</f>
        <v>266928.5</v>
      </c>
      <c r="AJ23" s="16" t="s">
        <v>1736</v>
      </c>
      <c r="AK23" s="17">
        <f>IF(RUN_YEARS &gt; 1,(A1L251C2 + A1L251C5) / 2, 0)</f>
        <v>261334.5</v>
      </c>
      <c r="AL23" s="16" t="s">
        <v>1737</v>
      </c>
      <c r="AM23" s="17">
        <f>(A1L251C16 + A1L251C17)</f>
        <v>528263</v>
      </c>
      <c r="AN23" s="16" t="s">
        <v>1738</v>
      </c>
      <c r="AO23" s="17">
        <f>IF(RUN_YEARS &gt; 2,(A1L251C1 + A1L251C4 + A1L251C7) / 3, 0)</f>
        <v>273849.33333333331</v>
      </c>
      <c r="AP23" s="16" t="s">
        <v>1739</v>
      </c>
      <c r="AQ23" s="17">
        <f>IF(RUN_YEARS &gt; 2,(A1L251C2 + A1L251C5 + A1L251C8) / 3, 0)</f>
        <v>268820.33333333331</v>
      </c>
      <c r="AR23" s="16" t="s">
        <v>1740</v>
      </c>
      <c r="AS23" s="17">
        <f>(A1L251C19 + A1L251C20)</f>
        <v>542669.66666666663</v>
      </c>
      <c r="AT23" s="16" t="s">
        <v>1741</v>
      </c>
      <c r="AU23" s="17">
        <f>IF(RUN_YEARS &gt; 3,(A1L251C1 + A1L251C4 + A1L251C7 + A1L251C10) / 4, 0)</f>
        <v>279986.5</v>
      </c>
      <c r="AV23" s="16" t="s">
        <v>1742</v>
      </c>
      <c r="AW23" s="17">
        <f>IF(RUN_YEARS &gt; 3,(A1L251C2 + A1L251C5 + A1L251C8 + A1L251C11) / 4, 0)</f>
        <v>275411.5</v>
      </c>
      <c r="AX23" s="16" t="s">
        <v>1743</v>
      </c>
      <c r="AY23" s="17">
        <f>(A1L251C22 + A1L251C23)</f>
        <v>555398</v>
      </c>
      <c r="AZ23" s="16" t="s">
        <v>1744</v>
      </c>
      <c r="BA23" s="17">
        <f>IF(RUN_YEARS &gt; 4,(A1L251C1 + A1L251C4 + A1L251C7 + A1L251C10 + A1L251C13) / 5, 0)</f>
        <v>280657.8</v>
      </c>
      <c r="BB23" s="16" t="s">
        <v>1745</v>
      </c>
      <c r="BC23" s="17">
        <f>IF(RUN_YEARS &gt; 4,(A1L251C2 + A1L251C5 + A1L251C8 + A1L251C11 + A1L251C14) / 5, 0)</f>
        <v>275928.40000000002</v>
      </c>
      <c r="BD23" s="16" t="s">
        <v>1746</v>
      </c>
      <c r="BE23" s="17">
        <f>(A1L251C25 + A1L251C26)</f>
        <v>556586.19999999995</v>
      </c>
    </row>
    <row r="24" spans="1:57" x14ac:dyDescent="0.3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14237</v>
      </c>
      <c r="F24" s="16" t="s">
        <v>1748</v>
      </c>
      <c r="G24" s="17">
        <f>(A1L215C2 + A1L233C2)</f>
        <v>10315</v>
      </c>
      <c r="H24" s="16" t="s">
        <v>1749</v>
      </c>
      <c r="I24" s="17">
        <f>(A1L252C1 + A1L252C2)</f>
        <v>24552</v>
      </c>
      <c r="J24" s="16" t="s">
        <v>1750</v>
      </c>
      <c r="K24" s="17">
        <f>(A1L215C4 + A1L233C4)</f>
        <v>12953</v>
      </c>
      <c r="L24" s="16" t="s">
        <v>1751</v>
      </c>
      <c r="M24" s="17">
        <f>(A1L215C5 + A1L233C5)</f>
        <v>7838</v>
      </c>
      <c r="N24" s="16" t="s">
        <v>1752</v>
      </c>
      <c r="O24" s="17">
        <f>(A1L252C4 + A1L252C5)</f>
        <v>20791</v>
      </c>
      <c r="P24" s="16" t="s">
        <v>1753</v>
      </c>
      <c r="Q24" s="17">
        <f>(A1L215C7 + A1L233C7)</f>
        <v>11840</v>
      </c>
      <c r="R24" s="16" t="s">
        <v>1754</v>
      </c>
      <c r="S24" s="17">
        <f>(A1L215C8 + A1L233C8)</f>
        <v>7139</v>
      </c>
      <c r="T24" s="16" t="s">
        <v>1755</v>
      </c>
      <c r="U24" s="17">
        <f>(A1L252C7 + A1L252C8)</f>
        <v>18979</v>
      </c>
      <c r="V24" s="16" t="s">
        <v>1756</v>
      </c>
      <c r="W24" s="17">
        <f>(A1L215C10 + A1L233C10)</f>
        <v>13546</v>
      </c>
      <c r="X24" s="16" t="s">
        <v>1757</v>
      </c>
      <c r="Y24" s="17">
        <f>(A1L215C11 + A1L233C11)</f>
        <v>8682</v>
      </c>
      <c r="Z24" s="16" t="s">
        <v>1758</v>
      </c>
      <c r="AA24" s="17">
        <f>(A1L252C10 + A1L252C11)</f>
        <v>22228</v>
      </c>
      <c r="AB24" s="16" t="s">
        <v>1759</v>
      </c>
      <c r="AC24" s="17">
        <f>(A1L215C13 + A1L233C13)</f>
        <v>13906</v>
      </c>
      <c r="AD24" s="16" t="s">
        <v>1760</v>
      </c>
      <c r="AE24" s="17">
        <f>(A1L215C14 + A1L233C14)</f>
        <v>9138</v>
      </c>
      <c r="AF24" s="16" t="s">
        <v>1761</v>
      </c>
      <c r="AG24" s="17">
        <f>(A1L252C13 + A1L252C14)</f>
        <v>23044</v>
      </c>
      <c r="AH24" s="16" t="s">
        <v>1762</v>
      </c>
      <c r="AI24" s="17">
        <f>IF(RUN_YEARS &gt; 1,(A1L252C1 + A1L252C4) / 2, 0)</f>
        <v>13595</v>
      </c>
      <c r="AJ24" s="16" t="s">
        <v>1763</v>
      </c>
      <c r="AK24" s="17">
        <f>IF(RUN_YEARS &gt; 1,(A1L252C2 + A1L252C5) / 2, 0)</f>
        <v>9076.5</v>
      </c>
      <c r="AL24" s="16" t="s">
        <v>1764</v>
      </c>
      <c r="AM24" s="17">
        <f>(A1L252C16 + A1L252C17)</f>
        <v>22671.5</v>
      </c>
      <c r="AN24" s="16" t="s">
        <v>1765</v>
      </c>
      <c r="AO24" s="17">
        <f>IF(RUN_YEARS &gt; 2,(A1L252C1 + A1L252C4 + A1L252C7) / 3, 0)</f>
        <v>13010</v>
      </c>
      <c r="AP24" s="16" t="s">
        <v>1766</v>
      </c>
      <c r="AQ24" s="17">
        <f>IF(RUN_YEARS &gt; 2,(A1L252C2 + A1L252C5 + A1L252C8) / 3, 0)</f>
        <v>8430.6666666666661</v>
      </c>
      <c r="AR24" s="16" t="s">
        <v>1767</v>
      </c>
      <c r="AS24" s="17">
        <f>(A1L252C19 + A1L252C20)</f>
        <v>21440.666666666664</v>
      </c>
      <c r="AT24" s="16" t="s">
        <v>1768</v>
      </c>
      <c r="AU24" s="17">
        <f>IF(RUN_YEARS &gt; 3,(A1L252C1 + A1L252C4 + A1L252C7 + A1L252C10) / 4, 0)</f>
        <v>13144</v>
      </c>
      <c r="AV24" s="16" t="s">
        <v>1769</v>
      </c>
      <c r="AW24" s="17">
        <f>IF(RUN_YEARS &gt; 3,(A1L252C2 + A1L252C5 + A1L252C8 + A1L252C11) / 4, 0)</f>
        <v>8493.5</v>
      </c>
      <c r="AX24" s="16" t="s">
        <v>1770</v>
      </c>
      <c r="AY24" s="17">
        <f>(A1L252C22 + A1L252C23)</f>
        <v>21637.5</v>
      </c>
      <c r="AZ24" s="16" t="s">
        <v>1771</v>
      </c>
      <c r="BA24" s="17">
        <f>IF(RUN_YEARS &gt; 4,(A1L252C1 + A1L252C4 + A1L252C7 + A1L252C10 + A1L252C13) / 5, 0)</f>
        <v>13296.4</v>
      </c>
      <c r="BB24" s="16" t="s">
        <v>1772</v>
      </c>
      <c r="BC24" s="17">
        <f>IF(RUN_YEARS &gt; 4,(A1L252C2 + A1L252C5 + A1L252C8 + A1L252C11 + A1L252C14) / 5, 0)</f>
        <v>8622.4</v>
      </c>
      <c r="BD24" s="16" t="s">
        <v>1773</v>
      </c>
      <c r="BE24" s="17">
        <f>(A1L252C25 + A1L252C26)</f>
        <v>21918.799999999999</v>
      </c>
    </row>
    <row r="25" spans="1:57" x14ac:dyDescent="0.3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388405</v>
      </c>
      <c r="F25" s="16" t="s">
        <v>1775</v>
      </c>
      <c r="G25" s="17">
        <f>(A1L215C2 + A1L234C2)</f>
        <v>373981</v>
      </c>
      <c r="H25" s="16" t="s">
        <v>1776</v>
      </c>
      <c r="I25" s="17">
        <f>(A1L253C1 + A1L253C2)</f>
        <v>762386</v>
      </c>
      <c r="J25" s="16" t="s">
        <v>1777</v>
      </c>
      <c r="K25" s="17">
        <f>(A1L215C4 + A1L234C4)</f>
        <v>392285</v>
      </c>
      <c r="L25" s="16" t="s">
        <v>1778</v>
      </c>
      <c r="M25" s="17">
        <f>(A1L215C5 + A1L234C5)</f>
        <v>378415</v>
      </c>
      <c r="N25" s="16" t="s">
        <v>1779</v>
      </c>
      <c r="O25" s="17">
        <f>(A1L253C4 + A1L253C5)</f>
        <v>770700</v>
      </c>
      <c r="P25" s="16" t="s">
        <v>1780</v>
      </c>
      <c r="Q25" s="17">
        <f>(A1L215C7 + A1L234C7)</f>
        <v>406515</v>
      </c>
      <c r="R25" s="16" t="s">
        <v>1781</v>
      </c>
      <c r="S25" s="17">
        <f>(A1L215C8 + A1L234C8)</f>
        <v>394420</v>
      </c>
      <c r="T25" s="16" t="s">
        <v>1782</v>
      </c>
      <c r="U25" s="17">
        <f>(A1L253C7 + A1L253C8)</f>
        <v>800935</v>
      </c>
      <c r="V25" s="16" t="s">
        <v>1783</v>
      </c>
      <c r="W25" s="17">
        <f>(A1L215C10 + A1L234C10)</f>
        <v>419929</v>
      </c>
      <c r="X25" s="16" t="s">
        <v>1784</v>
      </c>
      <c r="Y25" s="17">
        <f>(A1L215C11 + A1L234C11)</f>
        <v>408923</v>
      </c>
      <c r="Z25" s="16" t="s">
        <v>1785</v>
      </c>
      <c r="AA25" s="17">
        <f>(A1L253C10 + A1L253C11)</f>
        <v>828852</v>
      </c>
      <c r="AB25" s="16" t="s">
        <v>1786</v>
      </c>
      <c r="AC25" s="17">
        <f>(A1L215C13 + A1L234C13)</f>
        <v>408092</v>
      </c>
      <c r="AD25" s="16" t="s">
        <v>1787</v>
      </c>
      <c r="AE25" s="17">
        <f>(A1L215C14 + A1L234C14)</f>
        <v>395753</v>
      </c>
      <c r="AF25" s="16" t="s">
        <v>1788</v>
      </c>
      <c r="AG25" s="17">
        <f>(A1L253C13 + A1L253C14)</f>
        <v>803845</v>
      </c>
      <c r="AH25" s="16" t="s">
        <v>1789</v>
      </c>
      <c r="AI25" s="17">
        <f>IF(RUN_YEARS &gt; 1,(A1L253C1 + A1L253C4) / 2, 0)</f>
        <v>390345</v>
      </c>
      <c r="AJ25" s="16" t="s">
        <v>1790</v>
      </c>
      <c r="AK25" s="17">
        <f>IF(RUN_YEARS &gt; 1,(A1L253C2 + A1L253C5) / 2, 0)</f>
        <v>376198</v>
      </c>
      <c r="AL25" s="16" t="s">
        <v>1791</v>
      </c>
      <c r="AM25" s="17">
        <f>(A1L253C16 + A1L253C17)</f>
        <v>766543</v>
      </c>
      <c r="AN25" s="16" t="s">
        <v>1792</v>
      </c>
      <c r="AO25" s="17">
        <f>IF(RUN_YEARS &gt; 2,(A1L253C1 + A1L253C4 + A1L253C7) / 3, 0)</f>
        <v>395735</v>
      </c>
      <c r="AP25" s="16" t="s">
        <v>1793</v>
      </c>
      <c r="AQ25" s="17">
        <f>IF(RUN_YEARS &gt; 2,(A1L253C2 + A1L253C5 + A1L253C8) / 3, 0)</f>
        <v>382272</v>
      </c>
      <c r="AR25" s="16" t="s">
        <v>1794</v>
      </c>
      <c r="AS25" s="17">
        <f>(A1L253C19 + A1L253C20)</f>
        <v>778007</v>
      </c>
      <c r="AT25" s="16" t="s">
        <v>1795</v>
      </c>
      <c r="AU25" s="17">
        <f>IF(RUN_YEARS &gt; 3,(A1L253C1 + A1L253C4 + A1L253C7 + A1L253C10) / 4, 0)</f>
        <v>401783.5</v>
      </c>
      <c r="AV25" s="16" t="s">
        <v>1796</v>
      </c>
      <c r="AW25" s="17">
        <f>IF(RUN_YEARS &gt; 3,(A1L253C2 + A1L253C5 + A1L253C8 + A1L253C11) / 4, 0)</f>
        <v>388934.75</v>
      </c>
      <c r="AX25" s="16" t="s">
        <v>1797</v>
      </c>
      <c r="AY25" s="17">
        <f>(A1L253C22 + A1L253C23)</f>
        <v>790718.25</v>
      </c>
      <c r="AZ25" s="16" t="s">
        <v>1798</v>
      </c>
      <c r="BA25" s="17">
        <f>IF(RUN_YEARS &gt; 4,(A1L253C1 + A1L253C4 + A1L253C7 + A1L253C10 + A1L253C13) / 5, 0)</f>
        <v>403045.2</v>
      </c>
      <c r="BB25" s="16" t="s">
        <v>1799</v>
      </c>
      <c r="BC25" s="17">
        <f>IF(RUN_YEARS &gt; 4,(A1L253C2 + A1L253C5 + A1L253C8 + A1L253C11 + A1L253C14) / 5, 0)</f>
        <v>390298.4</v>
      </c>
      <c r="BD25" s="16" t="s">
        <v>1800</v>
      </c>
      <c r="BE25" s="17">
        <f>(A1L253C25 + A1L253C26)</f>
        <v>793343.60000000009</v>
      </c>
    </row>
    <row r="26" spans="1:57" x14ac:dyDescent="0.3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2355154</v>
      </c>
      <c r="F26" s="16" t="s">
        <v>1802</v>
      </c>
      <c r="G26" s="17">
        <f>(A1L216C2 + A1L235C2)</f>
        <v>1716346</v>
      </c>
      <c r="H26" s="16" t="s">
        <v>1803</v>
      </c>
      <c r="I26" s="17">
        <f>(A1L254C1 + A1L254C2)</f>
        <v>4071500</v>
      </c>
      <c r="J26" s="16" t="s">
        <v>1804</v>
      </c>
      <c r="K26" s="17">
        <f>(A1L216C4 + A1L235C4)</f>
        <v>2342282</v>
      </c>
      <c r="L26" s="16" t="s">
        <v>1805</v>
      </c>
      <c r="M26" s="17">
        <f>(A1L216C5 + A1L235C5)</f>
        <v>1743614</v>
      </c>
      <c r="N26" s="16" t="s">
        <v>1806</v>
      </c>
      <c r="O26" s="17">
        <f>(A1L254C4 + A1L254C5)</f>
        <v>4085896</v>
      </c>
      <c r="P26" s="16" t="s">
        <v>1807</v>
      </c>
      <c r="Q26" s="17">
        <f>(A1L216C7 + A1L235C7)</f>
        <v>2337538</v>
      </c>
      <c r="R26" s="16" t="s">
        <v>1808</v>
      </c>
      <c r="S26" s="17">
        <f>(A1L216C8 + A1L235C8)</f>
        <v>1693489</v>
      </c>
      <c r="T26" s="16" t="s">
        <v>1809</v>
      </c>
      <c r="U26" s="17">
        <f>(A1L254C7 + A1L254C8)</f>
        <v>4031027</v>
      </c>
      <c r="V26" s="16" t="s">
        <v>1810</v>
      </c>
      <c r="W26" s="17">
        <f>(A1L216C10 + A1L235C10)</f>
        <v>2599874</v>
      </c>
      <c r="X26" s="16" t="s">
        <v>1811</v>
      </c>
      <c r="Y26" s="17">
        <f>(A1L216C11 + A1L235C11)</f>
        <v>1920410</v>
      </c>
      <c r="Z26" s="16" t="s">
        <v>1812</v>
      </c>
      <c r="AA26" s="17">
        <f>(A1L254C10 + A1L254C11)</f>
        <v>4520284</v>
      </c>
      <c r="AB26" s="16" t="s">
        <v>1813</v>
      </c>
      <c r="AC26" s="17">
        <f>(A1L216C13 + A1L235C13)</f>
        <v>2750078</v>
      </c>
      <c r="AD26" s="16" t="s">
        <v>1814</v>
      </c>
      <c r="AE26" s="17">
        <f>(A1L216C14 + A1L235C14)</f>
        <v>1909844</v>
      </c>
      <c r="AF26" s="16" t="s">
        <v>1815</v>
      </c>
      <c r="AG26" s="17">
        <f>(A1L254C13 + A1L254C14)</f>
        <v>4659922</v>
      </c>
      <c r="AH26" s="16" t="s">
        <v>1816</v>
      </c>
      <c r="AI26" s="17">
        <f>IF(RUN_YEARS &gt; 1,(A1L254C1 + A1L254C4) / 2, 0)</f>
        <v>2348718</v>
      </c>
      <c r="AJ26" s="16" t="s">
        <v>1817</v>
      </c>
      <c r="AK26" s="17">
        <f>IF(RUN_YEARS &gt; 1,(A1L254C2 + A1L254C5) / 2, 0)</f>
        <v>1729980</v>
      </c>
      <c r="AL26" s="16" t="s">
        <v>1818</v>
      </c>
      <c r="AM26" s="17">
        <f>(A1L254C16 + A1L254C17)</f>
        <v>4078698</v>
      </c>
      <c r="AN26" s="16" t="s">
        <v>1819</v>
      </c>
      <c r="AO26" s="17">
        <f>IF(RUN_YEARS &gt; 2,(A1L254C1 + A1L254C4 + A1L254C7) / 3, 0)</f>
        <v>2344991.3333333335</v>
      </c>
      <c r="AP26" s="16" t="s">
        <v>1820</v>
      </c>
      <c r="AQ26" s="17">
        <f>IF(RUN_YEARS &gt; 2,(A1L254C2 + A1L254C5 + A1L254C8) / 3, 0)</f>
        <v>1717816.3333333333</v>
      </c>
      <c r="AR26" s="16" t="s">
        <v>1821</v>
      </c>
      <c r="AS26" s="17">
        <f>(A1L254C19 + A1L254C20)</f>
        <v>4062807.666666667</v>
      </c>
      <c r="AT26" s="16" t="s">
        <v>1822</v>
      </c>
      <c r="AU26" s="17">
        <f>IF(RUN_YEARS &gt; 3,(A1L254C1 + A1L254C4 + A1L254C7 + A1L254C10) / 4, 0)</f>
        <v>2408712</v>
      </c>
      <c r="AV26" s="16" t="s">
        <v>1823</v>
      </c>
      <c r="AW26" s="17">
        <f>IF(RUN_YEARS &gt; 3,(A1L254C2 + A1L254C5 + A1L254C8 + A1L254C11) / 4, 0)</f>
        <v>1768464.75</v>
      </c>
      <c r="AX26" s="16" t="s">
        <v>1824</v>
      </c>
      <c r="AY26" s="17">
        <f>(A1L254C22 + A1L254C23)</f>
        <v>4177176.75</v>
      </c>
      <c r="AZ26" s="16" t="s">
        <v>1825</v>
      </c>
      <c r="BA26" s="17">
        <f>IF(RUN_YEARS &gt; 4,(A1L254C1 + A1L254C4 + A1L254C7 + A1L254C10 + A1L254C13) / 5, 0)</f>
        <v>2476985.2000000002</v>
      </c>
      <c r="BB26" s="16" t="s">
        <v>1826</v>
      </c>
      <c r="BC26" s="17">
        <f>IF(RUN_YEARS &gt; 4,(A1L254C2 + A1L254C5 + A1L254C8 + A1L254C11 + A1L254C14) / 5, 0)</f>
        <v>1796740.6</v>
      </c>
      <c r="BD26" s="16" t="s">
        <v>1827</v>
      </c>
      <c r="BE26" s="17">
        <f>(A1L254C25 + A1L254C26)</f>
        <v>4273725.8000000007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3B60DE-B1D2-452A-A73A-7544E0C2E614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1828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1830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3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3">
      <c r="A9" s="11">
        <v>302</v>
      </c>
      <c r="B9" s="14" t="s">
        <v>945</v>
      </c>
      <c r="C9" s="11" t="s">
        <v>1851</v>
      </c>
      <c r="D9" s="16" t="s">
        <v>1885</v>
      </c>
      <c r="E9" s="15">
        <v>4.0789999999999997</v>
      </c>
      <c r="F9" s="16" t="s">
        <v>1885</v>
      </c>
      <c r="G9" s="15">
        <v>10.14</v>
      </c>
      <c r="H9" s="16" t="s">
        <v>1886</v>
      </c>
      <c r="I9" s="17">
        <f>(A1L302C1 + A1L302C2)</f>
        <v>14.219000000000001</v>
      </c>
      <c r="J9" s="16" t="s">
        <v>1885</v>
      </c>
      <c r="K9" s="15">
        <v>3.448</v>
      </c>
      <c r="L9" s="16" t="s">
        <v>1885</v>
      </c>
      <c r="M9" s="15">
        <v>9.4610000000000003</v>
      </c>
      <c r="N9" s="16" t="s">
        <v>1887</v>
      </c>
      <c r="O9" s="17">
        <f>(A1L302C4 + A1L302C5)</f>
        <v>12.909000000000001</v>
      </c>
      <c r="P9" s="16" t="s">
        <v>1885</v>
      </c>
      <c r="Q9" s="15">
        <v>3.754</v>
      </c>
      <c r="R9" s="16" t="s">
        <v>1885</v>
      </c>
      <c r="S9" s="15">
        <v>8.9109999999999996</v>
      </c>
      <c r="T9" s="16" t="s">
        <v>1888</v>
      </c>
      <c r="U9" s="17">
        <f>(A1L302C7 + A1L302C8)</f>
        <v>12.664999999999999</v>
      </c>
      <c r="V9" s="16" t="s">
        <v>1885</v>
      </c>
      <c r="W9" s="15">
        <v>3.5310000000000001</v>
      </c>
      <c r="X9" s="16" t="s">
        <v>1885</v>
      </c>
      <c r="Y9" s="15">
        <v>8.6110000000000007</v>
      </c>
      <c r="Z9" s="16" t="s">
        <v>1889</v>
      </c>
      <c r="AA9" s="17">
        <f>(A1L302C10 + A1L302C11)</f>
        <v>12.142000000000001</v>
      </c>
      <c r="AB9" s="16" t="s">
        <v>1885</v>
      </c>
      <c r="AC9" s="15">
        <v>1.9530000000000001</v>
      </c>
      <c r="AD9" s="16" t="s">
        <v>1885</v>
      </c>
      <c r="AE9" s="15">
        <v>5.7839999999999998</v>
      </c>
      <c r="AF9" s="16" t="s">
        <v>1890</v>
      </c>
      <c r="AG9" s="17">
        <f>(A1L302C13 + A1L302C14)</f>
        <v>7.7370000000000001</v>
      </c>
      <c r="AH9" s="16" t="s">
        <v>1891</v>
      </c>
      <c r="AI9" s="17">
        <f>IF(RUN_YEARS &gt; 1,(A1L302C3 + A1L302C6) / 2, 0 )</f>
        <v>13.564</v>
      </c>
      <c r="AJ9" s="16" t="s">
        <v>1892</v>
      </c>
      <c r="AK9" s="17">
        <f>IF(RUN_YEARS &gt; 2,(A1L302C3 + A1L302C6 + A1L302C9) / 3, 0 )</f>
        <v>13.264333333333333</v>
      </c>
      <c r="AL9" s="16" t="s">
        <v>1893</v>
      </c>
      <c r="AM9" s="17">
        <f>IF(RUN_YEARS &gt; 3,(A1L302C3 + A1L302C6 + A1L302C9 + A1L302C12) / 4, 0 )</f>
        <v>12.983750000000001</v>
      </c>
      <c r="AN9" s="16" t="s">
        <v>1894</v>
      </c>
      <c r="AO9" s="17">
        <f>IF(RUN_YEARS &gt; 4,(A1L302C3 + A1L302C6 + A1L302C9 + A1L302C12 + A1L302C15) / 5, 0 )</f>
        <v>11.9344</v>
      </c>
    </row>
    <row r="10" spans="1:41" x14ac:dyDescent="0.3">
      <c r="A10" s="11">
        <v>303</v>
      </c>
      <c r="B10" s="14" t="s">
        <v>945</v>
      </c>
      <c r="C10" s="11" t="s">
        <v>1852</v>
      </c>
      <c r="D10" s="16" t="s">
        <v>1895</v>
      </c>
      <c r="E10" s="15">
        <v>0.76</v>
      </c>
      <c r="F10" s="16" t="s">
        <v>1895</v>
      </c>
      <c r="G10" s="15">
        <v>3.601</v>
      </c>
      <c r="H10" s="16" t="s">
        <v>1896</v>
      </c>
      <c r="I10" s="17">
        <f>(A1L303C1 + A1L303C2)</f>
        <v>4.3609999999999998</v>
      </c>
      <c r="J10" s="16" t="s">
        <v>1895</v>
      </c>
      <c r="K10" s="15">
        <v>0.68200000000000005</v>
      </c>
      <c r="L10" s="16" t="s">
        <v>1895</v>
      </c>
      <c r="M10" s="15">
        <v>2.3650000000000002</v>
      </c>
      <c r="N10" s="16" t="s">
        <v>1897</v>
      </c>
      <c r="O10" s="17">
        <f>(A1L303C4 + A1L303C5)</f>
        <v>3.0470000000000002</v>
      </c>
      <c r="P10" s="16" t="s">
        <v>1895</v>
      </c>
      <c r="Q10" s="15">
        <v>0.54100000000000004</v>
      </c>
      <c r="R10" s="16" t="s">
        <v>1895</v>
      </c>
      <c r="S10" s="15">
        <v>1.7949999999999999</v>
      </c>
      <c r="T10" s="16" t="s">
        <v>1898</v>
      </c>
      <c r="U10" s="17">
        <f>(A1L303C7 + A1L303C8)</f>
        <v>2.3359999999999999</v>
      </c>
      <c r="V10" s="16" t="s">
        <v>1895</v>
      </c>
      <c r="W10" s="15">
        <v>0.56999999999999995</v>
      </c>
      <c r="X10" s="16" t="s">
        <v>1895</v>
      </c>
      <c r="Y10" s="15">
        <v>1.81</v>
      </c>
      <c r="Z10" s="16" t="s">
        <v>1899</v>
      </c>
      <c r="AA10" s="17">
        <f>(A1L303C10 + A1L303C11)</f>
        <v>2.38</v>
      </c>
      <c r="AB10" s="16" t="s">
        <v>1895</v>
      </c>
      <c r="AC10" s="15">
        <v>0.127</v>
      </c>
      <c r="AD10" s="16" t="s">
        <v>1895</v>
      </c>
      <c r="AE10" s="15">
        <v>1.498</v>
      </c>
      <c r="AF10" s="16" t="s">
        <v>1900</v>
      </c>
      <c r="AG10" s="17">
        <f>(A1L303C13 + A1L303C14)</f>
        <v>1.625</v>
      </c>
      <c r="AH10" s="16" t="s">
        <v>1901</v>
      </c>
      <c r="AI10" s="17">
        <f>IF(RUN_YEARS &gt; 1,(A1L303C3 + A1L303C6) / 2, 0 )</f>
        <v>3.7039999999999997</v>
      </c>
      <c r="AJ10" s="16" t="s">
        <v>1902</v>
      </c>
      <c r="AK10" s="17">
        <f>IF(RUN_YEARS &gt; 2,(A1L303C3 + A1L303C6 + A1L303C9) / 3, 0 )</f>
        <v>3.2479999999999998</v>
      </c>
      <c r="AL10" s="16" t="s">
        <v>1903</v>
      </c>
      <c r="AM10" s="17">
        <f>IF(RUN_YEARS &gt; 3,(A1L303C3 + A1L303C6 + A1L303C9 + A1L303C12) / 4, 0 )</f>
        <v>3.0309999999999997</v>
      </c>
      <c r="AN10" s="16" t="s">
        <v>1904</v>
      </c>
      <c r="AO10" s="17">
        <f>IF(RUN_YEARS &gt; 4,(A1L303C3 + A1L303C6 + A1L303C9 + A1L303C12 + A1L303C15) / 5, 0 )</f>
        <v>2.7497999999999996</v>
      </c>
    </row>
    <row r="11" spans="1:41" x14ac:dyDescent="0.3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4.8389999999999995</v>
      </c>
      <c r="F11" s="16" t="s">
        <v>1906</v>
      </c>
      <c r="G11" s="17">
        <f>(A1L302C2 + A1L303C2)</f>
        <v>13.741</v>
      </c>
      <c r="H11" s="16" t="s">
        <v>1907</v>
      </c>
      <c r="I11" s="17">
        <f>(_xlfn.SINGLE(A1L304C1) +_xlfn.SINGLE( A1L304C2))</f>
        <v>18.579999999999998</v>
      </c>
      <c r="J11" s="16" t="s">
        <v>1908</v>
      </c>
      <c r="K11" s="17">
        <f>(A1L302C4 + A1L303C4)</f>
        <v>4.13</v>
      </c>
      <c r="L11" s="16" t="s">
        <v>1909</v>
      </c>
      <c r="M11" s="17">
        <f>(A1L302C5 + A1L303C5)</f>
        <v>11.826000000000001</v>
      </c>
      <c r="N11" s="16" t="s">
        <v>1910</v>
      </c>
      <c r="O11" s="17">
        <f>(_xlfn.SINGLE(A1L304C4) +_xlfn.SINGLE( A1L304C5))</f>
        <v>15.956</v>
      </c>
      <c r="P11" s="16" t="s">
        <v>1911</v>
      </c>
      <c r="Q11" s="17">
        <f>(A1L302C7 + A1L303C7)</f>
        <v>4.2949999999999999</v>
      </c>
      <c r="R11" s="16" t="s">
        <v>1912</v>
      </c>
      <c r="S11" s="17">
        <f>(A1L302C8 + A1L303C8)</f>
        <v>10.706</v>
      </c>
      <c r="T11" s="16" t="s">
        <v>1913</v>
      </c>
      <c r="U11" s="17">
        <f>(_xlfn.SINGLE(A1L304C7) +_xlfn.SINGLE( A1L304C8))</f>
        <v>15.000999999999999</v>
      </c>
      <c r="V11" s="16" t="s">
        <v>1914</v>
      </c>
      <c r="W11" s="17">
        <f>(A1L302C10 + A1L303C10)</f>
        <v>4.101</v>
      </c>
      <c r="X11" s="16" t="s">
        <v>1915</v>
      </c>
      <c r="Y11" s="17">
        <f>(A1L302C11 + A1L303C11)</f>
        <v>10.421000000000001</v>
      </c>
      <c r="Z11" s="16" t="s">
        <v>1916</v>
      </c>
      <c r="AA11" s="17">
        <f>(_xlfn.SINGLE(A1L304C10) +_xlfn.SINGLE( A1L304C11))</f>
        <v>14.522000000000002</v>
      </c>
      <c r="AB11" s="16" t="s">
        <v>1917</v>
      </c>
      <c r="AC11" s="17">
        <f>(A1L302C13 + A1L303C13)</f>
        <v>2.08</v>
      </c>
      <c r="AD11" s="16" t="s">
        <v>1918</v>
      </c>
      <c r="AE11" s="17">
        <f>(A1L302C14 + A1L303C14)</f>
        <v>7.282</v>
      </c>
      <c r="AF11" s="16" t="s">
        <v>1919</v>
      </c>
      <c r="AG11" s="17">
        <f>(_xlfn.SINGLE(A1L304C13) +_xlfn.SINGLE( A1L304C14))</f>
        <v>9.3620000000000001</v>
      </c>
      <c r="AH11" s="16" t="s">
        <v>1920</v>
      </c>
      <c r="AI11" s="17">
        <f>IF(RUN_YEARS &gt; 1,(A1L304C3 + A1L304C6) / 2, 0 )</f>
        <v>17.268000000000001</v>
      </c>
      <c r="AJ11" s="16" t="s">
        <v>1921</v>
      </c>
      <c r="AK11" s="17">
        <f>IF(RUN_YEARS &gt; 2,(A1L304C3 + A1L304C6 + A1L304C9) / 3, 0 )</f>
        <v>16.512333333333334</v>
      </c>
      <c r="AL11" s="16" t="s">
        <v>1922</v>
      </c>
      <c r="AM11" s="17">
        <f>IF(RUN_YEARS &gt; 3,(A1L304C3 + A1L304C6 + A1L304C9 + A1L304C12) / 4, 0 )</f>
        <v>16.014749999999999</v>
      </c>
      <c r="AN11" s="16" t="s">
        <v>1923</v>
      </c>
      <c r="AO11" s="17">
        <f>IF(RUN_YEARS &gt; 4,(A1L304C3 + A1L304C6 + A1L304C9 + A1L304C12 + A1L304C15) / 5, 0 )</f>
        <v>14.684199999999999</v>
      </c>
    </row>
    <row r="12" spans="1:41" x14ac:dyDescent="0.3">
      <c r="A12" s="11">
        <v>305</v>
      </c>
      <c r="B12" s="14" t="s">
        <v>945</v>
      </c>
      <c r="C12" s="11" t="s">
        <v>1854</v>
      </c>
      <c r="D12" s="16" t="s">
        <v>1924</v>
      </c>
      <c r="E12" s="15">
        <v>57.000999999999998</v>
      </c>
      <c r="F12" s="16" t="s">
        <v>1924</v>
      </c>
      <c r="G12" s="15">
        <v>94.117000000000004</v>
      </c>
      <c r="H12" s="16" t="s">
        <v>1925</v>
      </c>
      <c r="I12" s="17">
        <f>(A1L305C1 + A1L305C2)</f>
        <v>151.11799999999999</v>
      </c>
      <c r="J12" s="16" t="s">
        <v>1924</v>
      </c>
      <c r="K12" s="15">
        <v>64.777000000000001</v>
      </c>
      <c r="L12" s="16" t="s">
        <v>1924</v>
      </c>
      <c r="M12" s="15">
        <v>96.24</v>
      </c>
      <c r="N12" s="16" t="s">
        <v>1926</v>
      </c>
      <c r="O12" s="17">
        <f>(A1L305C4 + A1L305C5)</f>
        <v>161.017</v>
      </c>
      <c r="P12" s="16" t="s">
        <v>1924</v>
      </c>
      <c r="Q12" s="15">
        <v>59.140999999999998</v>
      </c>
      <c r="R12" s="16" t="s">
        <v>1924</v>
      </c>
      <c r="S12" s="15">
        <v>97.468000000000004</v>
      </c>
      <c r="T12" s="16" t="s">
        <v>1927</v>
      </c>
      <c r="U12" s="17">
        <f>(A1L305C7 + A1L305C8)</f>
        <v>156.60900000000001</v>
      </c>
      <c r="V12" s="16" t="s">
        <v>1924</v>
      </c>
      <c r="W12" s="15">
        <v>68.741</v>
      </c>
      <c r="X12" s="16" t="s">
        <v>1924</v>
      </c>
      <c r="Y12" s="15">
        <v>109.068</v>
      </c>
      <c r="Z12" s="16" t="s">
        <v>1928</v>
      </c>
      <c r="AA12" s="17">
        <f>(A1L305C10 + A1L305C11)</f>
        <v>177.809</v>
      </c>
      <c r="AB12" s="16" t="s">
        <v>1924</v>
      </c>
      <c r="AC12" s="15">
        <v>77.852999999999994</v>
      </c>
      <c r="AD12" s="16" t="s">
        <v>1924</v>
      </c>
      <c r="AE12" s="15">
        <v>116.92700000000001</v>
      </c>
      <c r="AF12" s="16" t="s">
        <v>1929</v>
      </c>
      <c r="AG12" s="17">
        <f>(A1L305C13 + A1L305C14)</f>
        <v>194.78</v>
      </c>
      <c r="AH12" s="16" t="s">
        <v>1930</v>
      </c>
      <c r="AI12" s="17">
        <f>IF(RUN_YEARS &gt; 1,(A1L305C3 + A1L305C6) / 2, 0 )</f>
        <v>156.0675</v>
      </c>
      <c r="AJ12" s="16" t="s">
        <v>1931</v>
      </c>
      <c r="AK12" s="17">
        <f>IF(RUN_YEARS &gt; 2,(A1L305C3 + A1L305C6 + A1L305C9) / 3, 0 )</f>
        <v>156.24800000000002</v>
      </c>
      <c r="AL12" s="16" t="s">
        <v>1932</v>
      </c>
      <c r="AM12" s="17">
        <f>IF(RUN_YEARS &gt; 3,(A1L305C3 + A1L305C6 + A1L305C9 + A1L305C12) / 4, 0 )</f>
        <v>161.63825</v>
      </c>
      <c r="AN12" s="16" t="s">
        <v>1933</v>
      </c>
      <c r="AO12" s="17">
        <f>IF(RUN_YEARS &gt; 4,(A1L305C3 + A1L305C6 + A1L305C9 + A1L305C12 + A1L305C15) / 5, 0 )</f>
        <v>168.26659999999998</v>
      </c>
    </row>
    <row r="13" spans="1:41" x14ac:dyDescent="0.3">
      <c r="A13" s="11">
        <v>306</v>
      </c>
      <c r="B13" s="14" t="s">
        <v>945</v>
      </c>
      <c r="C13" s="11" t="s">
        <v>1855</v>
      </c>
      <c r="D13" s="16" t="s">
        <v>1934</v>
      </c>
      <c r="E13" s="15">
        <v>353.75599999999997</v>
      </c>
      <c r="F13" s="16" t="s">
        <v>1934</v>
      </c>
      <c r="G13" s="15">
        <v>348.12299999999999</v>
      </c>
      <c r="H13" s="16" t="s">
        <v>1935</v>
      </c>
      <c r="I13" s="17">
        <f>(A1L306C1 + A1L306C2)</f>
        <v>701.87899999999991</v>
      </c>
      <c r="J13" s="16" t="s">
        <v>1934</v>
      </c>
      <c r="K13" s="15">
        <v>353.30799999999999</v>
      </c>
      <c r="L13" s="16" t="s">
        <v>1934</v>
      </c>
      <c r="M13" s="15">
        <v>344.84300000000002</v>
      </c>
      <c r="N13" s="16" t="s">
        <v>1936</v>
      </c>
      <c r="O13" s="17">
        <f>(A1L306C4 + A1L306C5)</f>
        <v>698.15100000000007</v>
      </c>
      <c r="P13" s="16" t="s">
        <v>1934</v>
      </c>
      <c r="Q13" s="15">
        <v>311.48099999999999</v>
      </c>
      <c r="R13" s="16" t="s">
        <v>1934</v>
      </c>
      <c r="S13" s="15">
        <v>300.322</v>
      </c>
      <c r="T13" s="16" t="s">
        <v>1937</v>
      </c>
      <c r="U13" s="17">
        <f>(A1L306C7 + A1L306C8)</f>
        <v>611.803</v>
      </c>
      <c r="V13" s="16" t="s">
        <v>1934</v>
      </c>
      <c r="W13" s="15">
        <v>411.63200000000001</v>
      </c>
      <c r="X13" s="16" t="s">
        <v>1934</v>
      </c>
      <c r="Y13" s="15">
        <v>400.11</v>
      </c>
      <c r="Z13" s="16" t="s">
        <v>1938</v>
      </c>
      <c r="AA13" s="17">
        <f>(A1L306C10 + A1L306C11)</f>
        <v>811.74199999999996</v>
      </c>
      <c r="AB13" s="16" t="s">
        <v>1934</v>
      </c>
      <c r="AC13" s="15">
        <v>462.49599999999998</v>
      </c>
      <c r="AD13" s="16" t="s">
        <v>1934</v>
      </c>
      <c r="AE13" s="15">
        <v>453.78</v>
      </c>
      <c r="AF13" s="16" t="s">
        <v>1939</v>
      </c>
      <c r="AG13" s="17">
        <f>(A1L306C13 + A1L306C14)</f>
        <v>916.27599999999995</v>
      </c>
      <c r="AH13" s="16" t="s">
        <v>1940</v>
      </c>
      <c r="AI13" s="17">
        <f>IF(RUN_YEARS &gt; 1,(A1L306C3 + A1L306C6) / 2, 0 )</f>
        <v>700.01499999999999</v>
      </c>
      <c r="AJ13" s="16" t="s">
        <v>1941</v>
      </c>
      <c r="AK13" s="17">
        <f>IF(RUN_YEARS &gt; 2,(A1L306C3 + A1L306C6 + A1L306C9) / 3, 0 )</f>
        <v>670.61099999999999</v>
      </c>
      <c r="AL13" s="16" t="s">
        <v>1942</v>
      </c>
      <c r="AM13" s="17">
        <f>IF(RUN_YEARS &gt; 3,(A1L306C3 + A1L306C6 + A1L306C9 + A1L306C12) / 4, 0 )</f>
        <v>705.89374999999995</v>
      </c>
      <c r="AN13" s="16" t="s">
        <v>1943</v>
      </c>
      <c r="AO13" s="17">
        <f>IF(RUN_YEARS &gt; 4,(A1L306C3 + A1L306C6 + A1L306C9 + A1L306C12 + A1L306C15) / 5, 0 )</f>
        <v>747.97019999999998</v>
      </c>
    </row>
    <row r="14" spans="1:41" x14ac:dyDescent="0.3">
      <c r="A14" s="11">
        <v>307</v>
      </c>
      <c r="B14" s="14" t="s">
        <v>945</v>
      </c>
      <c r="C14" s="11" t="s">
        <v>1856</v>
      </c>
      <c r="D14" s="16" t="s">
        <v>1944</v>
      </c>
      <c r="E14" s="15">
        <v>1.825</v>
      </c>
      <c r="F14" s="16" t="s">
        <v>1944</v>
      </c>
      <c r="G14" s="15">
        <v>2.1539999999999999</v>
      </c>
      <c r="H14" s="16" t="s">
        <v>1945</v>
      </c>
      <c r="I14" s="17">
        <f>(A1L307C1 + A1L307C2)</f>
        <v>3.9790000000000001</v>
      </c>
      <c r="J14" s="16" t="s">
        <v>1944</v>
      </c>
      <c r="K14" s="15">
        <v>1.3069999999999999</v>
      </c>
      <c r="L14" s="16" t="s">
        <v>1944</v>
      </c>
      <c r="M14" s="15">
        <v>2.2669999999999999</v>
      </c>
      <c r="N14" s="16" t="s">
        <v>1946</v>
      </c>
      <c r="O14" s="17">
        <f>(A1L307C4 + A1L307C5)</f>
        <v>3.5739999999999998</v>
      </c>
      <c r="P14" s="16" t="s">
        <v>1944</v>
      </c>
      <c r="Q14" s="15">
        <v>0.82799999999999996</v>
      </c>
      <c r="R14" s="16" t="s">
        <v>1944</v>
      </c>
      <c r="S14" s="15">
        <v>1.3280000000000001</v>
      </c>
      <c r="T14" s="16" t="s">
        <v>1947</v>
      </c>
      <c r="U14" s="17">
        <f>(A1L307C7 + A1L307C8)</f>
        <v>2.1560000000000001</v>
      </c>
      <c r="V14" s="16" t="s">
        <v>1944</v>
      </c>
      <c r="W14" s="15">
        <v>0.93500000000000005</v>
      </c>
      <c r="X14" s="16" t="s">
        <v>1944</v>
      </c>
      <c r="Y14" s="15">
        <v>1.9870000000000001</v>
      </c>
      <c r="Z14" s="16" t="s">
        <v>1948</v>
      </c>
      <c r="AA14" s="17">
        <f>(A1L307C10 + A1L307C11)</f>
        <v>2.9220000000000002</v>
      </c>
      <c r="AB14" s="16" t="s">
        <v>1944</v>
      </c>
      <c r="AC14" s="15">
        <v>1.198</v>
      </c>
      <c r="AD14" s="16" t="s">
        <v>1944</v>
      </c>
      <c r="AE14" s="15">
        <v>2.0739999999999998</v>
      </c>
      <c r="AF14" s="16" t="s">
        <v>1949</v>
      </c>
      <c r="AG14" s="17">
        <f>(A1L307C13 + A1L307C14)</f>
        <v>3.2719999999999998</v>
      </c>
      <c r="AH14" s="16" t="s">
        <v>1950</v>
      </c>
      <c r="AI14" s="17">
        <f>IF(RUN_YEARS &gt; 1,(A1L307C3 + A1L307C6) / 2, 0 )</f>
        <v>3.7765</v>
      </c>
      <c r="AJ14" s="16" t="s">
        <v>1951</v>
      </c>
      <c r="AK14" s="17">
        <f>IF(RUN_YEARS &gt; 2,(A1L307C3 + A1L307C6 + A1L307C9) / 3, 0 )</f>
        <v>3.2363333333333331</v>
      </c>
      <c r="AL14" s="16" t="s">
        <v>1952</v>
      </c>
      <c r="AM14" s="17">
        <f>IF(RUN_YEARS &gt; 3,(A1L307C3 + A1L307C6 + A1L307C9 + A1L307C12) / 4, 0 )</f>
        <v>3.1577500000000001</v>
      </c>
      <c r="AN14" s="16" t="s">
        <v>1953</v>
      </c>
      <c r="AO14" s="17">
        <f>IF(RUN_YEARS &gt; 4,(A1L307C3 + A1L307C6 + A1L307C9 + A1L307C12 + A1L307C15) / 5, 0 )</f>
        <v>3.1806000000000001</v>
      </c>
    </row>
    <row r="15" spans="1:41" x14ac:dyDescent="0.3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355.58099999999996</v>
      </c>
      <c r="F15" s="16" t="s">
        <v>1955</v>
      </c>
      <c r="G15" s="17">
        <f>(A1L306C2 + A1L307C2)</f>
        <v>350.27699999999999</v>
      </c>
      <c r="H15" s="16" t="s">
        <v>1956</v>
      </c>
      <c r="I15" s="17">
        <f>(_xlfn.SINGLE(A1L308C1) +_xlfn.SINGLE( A1L308C2))</f>
        <v>705.85799999999995</v>
      </c>
      <c r="J15" s="16" t="s">
        <v>1957</v>
      </c>
      <c r="K15" s="17">
        <f>(A1L306C4 + A1L307C4)</f>
        <v>354.61500000000001</v>
      </c>
      <c r="L15" s="16" t="s">
        <v>1958</v>
      </c>
      <c r="M15" s="17">
        <f>(A1L306C5 + A1L307C5)</f>
        <v>347.11</v>
      </c>
      <c r="N15" s="16" t="s">
        <v>1959</v>
      </c>
      <c r="O15" s="17">
        <f>(_xlfn.SINGLE(A1L308C4) +_xlfn.SINGLE( A1L308C5))</f>
        <v>701.72500000000002</v>
      </c>
      <c r="P15" s="16" t="s">
        <v>1960</v>
      </c>
      <c r="Q15" s="17">
        <f>(A1L306C7 + A1L307C7)</f>
        <v>312.30899999999997</v>
      </c>
      <c r="R15" s="16" t="s">
        <v>1961</v>
      </c>
      <c r="S15" s="17">
        <f>(A1L306C8 + A1L307C8)</f>
        <v>301.64999999999998</v>
      </c>
      <c r="T15" s="16" t="s">
        <v>1962</v>
      </c>
      <c r="U15" s="17">
        <f>(_xlfn.SINGLE(A1L308C7) +_xlfn.SINGLE( A1L308C8))</f>
        <v>613.95899999999995</v>
      </c>
      <c r="V15" s="16" t="s">
        <v>1963</v>
      </c>
      <c r="W15" s="17">
        <f>(A1L306C10 + A1L307C10)</f>
        <v>412.56700000000001</v>
      </c>
      <c r="X15" s="16" t="s">
        <v>1964</v>
      </c>
      <c r="Y15" s="17">
        <f>(A1L306C11 + A1L307C11)</f>
        <v>402.09700000000004</v>
      </c>
      <c r="Z15" s="16" t="s">
        <v>1965</v>
      </c>
      <c r="AA15" s="17">
        <f>(_xlfn.SINGLE(A1L308C10) +_xlfn.SINGLE( A1L308C11))</f>
        <v>814.66399999999999</v>
      </c>
      <c r="AB15" s="16" t="s">
        <v>1966</v>
      </c>
      <c r="AC15" s="17">
        <f>(A1L306C13 + A1L307C13)</f>
        <v>463.69399999999996</v>
      </c>
      <c r="AD15" s="16" t="s">
        <v>1967</v>
      </c>
      <c r="AE15" s="17">
        <f>(A1L306C14 + A1L307C14)</f>
        <v>455.85399999999998</v>
      </c>
      <c r="AF15" s="16" t="s">
        <v>1968</v>
      </c>
      <c r="AG15" s="17">
        <f>(_xlfn.SINGLE(A1L308C13) +_xlfn.SINGLE( A1L308C14))</f>
        <v>919.548</v>
      </c>
      <c r="AH15" s="16" t="s">
        <v>1969</v>
      </c>
      <c r="AI15" s="17">
        <f>IF(RUN_YEARS &gt; 1,(A1L308C3 + A1L308C6) / 2, 0 )</f>
        <v>703.79150000000004</v>
      </c>
      <c r="AJ15" s="16" t="s">
        <v>1970</v>
      </c>
      <c r="AK15" s="17">
        <f>IF(RUN_YEARS &gt; 2,(A1L308C3 + A1L308C6 + A1L308C9) / 3, 0 )</f>
        <v>673.84733333333327</v>
      </c>
      <c r="AL15" s="16" t="s">
        <v>1971</v>
      </c>
      <c r="AM15" s="17">
        <f>IF(RUN_YEARS &gt; 3,(A1L308C3 + A1L308C6 + A1L308C9 + A1L308C12) / 4, 0 )</f>
        <v>709.05150000000003</v>
      </c>
      <c r="AN15" s="16" t="s">
        <v>1972</v>
      </c>
      <c r="AO15" s="17">
        <f>IF(RUN_YEARS &gt; 4,(A1L308C3 + A1L308C6 + A1L308C9 + A1L308C12 + A1L308C15) / 5, 0 )</f>
        <v>751.1508</v>
      </c>
    </row>
    <row r="16" spans="1:41" x14ac:dyDescent="0.3">
      <c r="A16" s="11">
        <v>309</v>
      </c>
      <c r="B16" s="14" t="s">
        <v>945</v>
      </c>
      <c r="C16" s="11" t="s">
        <v>1858</v>
      </c>
      <c r="D16" s="16" t="s">
        <v>1973</v>
      </c>
      <c r="E16" s="15">
        <v>84.040999999999997</v>
      </c>
      <c r="F16" s="16" t="s">
        <v>1973</v>
      </c>
      <c r="G16" s="15">
        <v>76.811999999999998</v>
      </c>
      <c r="H16" s="16" t="s">
        <v>1974</v>
      </c>
      <c r="I16" s="17">
        <f>(A1L309C1 + A1L309C2)</f>
        <v>160.85300000000001</v>
      </c>
      <c r="J16" s="16" t="s">
        <v>1973</v>
      </c>
      <c r="K16" s="15">
        <v>93.846000000000004</v>
      </c>
      <c r="L16" s="16" t="s">
        <v>1973</v>
      </c>
      <c r="M16" s="15">
        <v>91.927000000000007</v>
      </c>
      <c r="N16" s="16" t="s">
        <v>1975</v>
      </c>
      <c r="O16" s="17">
        <f>(A1L309C4 + A1L309C5)</f>
        <v>185.77300000000002</v>
      </c>
      <c r="P16" s="16" t="s">
        <v>1973</v>
      </c>
      <c r="Q16" s="15">
        <v>77.674999999999997</v>
      </c>
      <c r="R16" s="16" t="s">
        <v>1973</v>
      </c>
      <c r="S16" s="15">
        <v>74.429000000000002</v>
      </c>
      <c r="T16" s="16" t="s">
        <v>1976</v>
      </c>
      <c r="U16" s="17">
        <f>(A1L309C7 + A1L309C8)</f>
        <v>152.10399999999998</v>
      </c>
      <c r="V16" s="16" t="s">
        <v>1973</v>
      </c>
      <c r="W16" s="15">
        <v>86.522999999999996</v>
      </c>
      <c r="X16" s="16" t="s">
        <v>1973</v>
      </c>
      <c r="Y16" s="15">
        <v>80.944000000000003</v>
      </c>
      <c r="Z16" s="16" t="s">
        <v>1977</v>
      </c>
      <c r="AA16" s="17">
        <f>(A1L309C10 + A1L309C11)</f>
        <v>167.46699999999998</v>
      </c>
      <c r="AB16" s="16" t="s">
        <v>1973</v>
      </c>
      <c r="AC16" s="15">
        <v>105.126</v>
      </c>
      <c r="AD16" s="16" t="s">
        <v>1973</v>
      </c>
      <c r="AE16" s="15">
        <v>94.542000000000002</v>
      </c>
      <c r="AF16" s="16" t="s">
        <v>1978</v>
      </c>
      <c r="AG16" s="17">
        <f>(A1L309C13 + A1L309C14)</f>
        <v>199.66800000000001</v>
      </c>
      <c r="AH16" s="16" t="s">
        <v>1979</v>
      </c>
      <c r="AI16" s="17">
        <f>IF(RUN_YEARS &gt; 1,(A1L309C3 + A1L309C6) / 2, 0 )</f>
        <v>173.31300000000002</v>
      </c>
      <c r="AJ16" s="16" t="s">
        <v>1980</v>
      </c>
      <c r="AK16" s="17">
        <f>IF(RUN_YEARS &gt; 2,(A1L309C3 + A1L309C6 + A1L309C9) / 3, 0 )</f>
        <v>166.24333333333334</v>
      </c>
      <c r="AL16" s="16" t="s">
        <v>1981</v>
      </c>
      <c r="AM16" s="17">
        <f>IF(RUN_YEARS &gt; 3,(A1L309C3 + A1L309C6 + A1L309C9 + A1L309C12) / 4, 0 )</f>
        <v>166.54925</v>
      </c>
      <c r="AN16" s="16" t="s">
        <v>1982</v>
      </c>
      <c r="AO16" s="17">
        <f>IF(RUN_YEARS &gt; 4,(A1L309C3 + A1L309C6 + A1L309C9 + A1L309C12 + A1L309C15) / 5, 0 )</f>
        <v>173.173</v>
      </c>
    </row>
    <row r="17" spans="1:41" x14ac:dyDescent="0.3">
      <c r="A17" s="11">
        <v>310</v>
      </c>
      <c r="B17" s="14" t="s">
        <v>945</v>
      </c>
      <c r="C17" s="11" t="s">
        <v>1859</v>
      </c>
      <c r="D17" s="16" t="s">
        <v>1983</v>
      </c>
      <c r="E17" s="15">
        <v>1.5009999999999999</v>
      </c>
      <c r="F17" s="16" t="s">
        <v>1983</v>
      </c>
      <c r="G17" s="15">
        <v>5.0679999999999996</v>
      </c>
      <c r="H17" s="16" t="s">
        <v>1984</v>
      </c>
      <c r="I17" s="17">
        <f>(A1L310C1 + A1L310C2)</f>
        <v>6.5689999999999991</v>
      </c>
      <c r="J17" s="16" t="s">
        <v>1983</v>
      </c>
      <c r="K17" s="15">
        <v>1.661</v>
      </c>
      <c r="L17" s="16" t="s">
        <v>1983</v>
      </c>
      <c r="M17" s="15">
        <v>3.883</v>
      </c>
      <c r="N17" s="16" t="s">
        <v>1985</v>
      </c>
      <c r="O17" s="17">
        <f>(A1L310C4 + A1L310C5)</f>
        <v>5.5440000000000005</v>
      </c>
      <c r="P17" s="16" t="s">
        <v>1983</v>
      </c>
      <c r="Q17" s="15">
        <v>1.84</v>
      </c>
      <c r="R17" s="16" t="s">
        <v>1983</v>
      </c>
      <c r="S17" s="15">
        <v>2.8149999999999999</v>
      </c>
      <c r="T17" s="16" t="s">
        <v>1986</v>
      </c>
      <c r="U17" s="17">
        <f>(A1L310C7 + A1L310C8)</f>
        <v>4.6550000000000002</v>
      </c>
      <c r="V17" s="16" t="s">
        <v>1983</v>
      </c>
      <c r="W17" s="15">
        <v>2.6339999999999999</v>
      </c>
      <c r="X17" s="16" t="s">
        <v>1983</v>
      </c>
      <c r="Y17" s="15">
        <v>4.7160000000000002</v>
      </c>
      <c r="Z17" s="16" t="s">
        <v>1987</v>
      </c>
      <c r="AA17" s="17">
        <f>(A1L310C10 + A1L310C11)</f>
        <v>7.35</v>
      </c>
      <c r="AB17" s="16" t="s">
        <v>1983</v>
      </c>
      <c r="AC17" s="15">
        <v>5.3440000000000003</v>
      </c>
      <c r="AD17" s="16" t="s">
        <v>1983</v>
      </c>
      <c r="AE17" s="15">
        <v>6.8179999999999996</v>
      </c>
      <c r="AF17" s="16" t="s">
        <v>1988</v>
      </c>
      <c r="AG17" s="17">
        <f>(A1L310C13 + A1L310C14)</f>
        <v>12.161999999999999</v>
      </c>
      <c r="AH17" s="16" t="s">
        <v>1989</v>
      </c>
      <c r="AI17" s="17">
        <f>IF(RUN_YEARS &gt; 1,(A1L310C3 + A1L310C6) / 2, 0 )</f>
        <v>6.0564999999999998</v>
      </c>
      <c r="AJ17" s="16" t="s">
        <v>1990</v>
      </c>
      <c r="AK17" s="17">
        <f>IF(RUN_YEARS &gt; 2,(A1L310C3 + A1L310C6 + A1L310C9) / 3, 0 )</f>
        <v>5.5893333333333333</v>
      </c>
      <c r="AL17" s="16" t="s">
        <v>1991</v>
      </c>
      <c r="AM17" s="17">
        <f>IF(RUN_YEARS &gt; 3,(A1L310C3 + A1L310C6 + A1L310C9 + A1L310C12) / 4, 0 )</f>
        <v>6.0295000000000005</v>
      </c>
      <c r="AN17" s="16" t="s">
        <v>1992</v>
      </c>
      <c r="AO17" s="17">
        <f>IF(RUN_YEARS &gt; 4,(A1L310C3 + A1L310C6 + A1L310C9 + A1L310C12 + A1L310C15) / 5, 0 )</f>
        <v>7.2560000000000002</v>
      </c>
    </row>
    <row r="18" spans="1:41" x14ac:dyDescent="0.3">
      <c r="A18" s="11">
        <v>311</v>
      </c>
      <c r="B18" s="14" t="s">
        <v>945</v>
      </c>
      <c r="C18" s="11" t="s">
        <v>1860</v>
      </c>
      <c r="D18" s="16" t="s">
        <v>1993</v>
      </c>
      <c r="E18" s="15">
        <v>66.081999999999994</v>
      </c>
      <c r="F18" s="16" t="s">
        <v>1993</v>
      </c>
      <c r="G18" s="15">
        <v>99.965000000000003</v>
      </c>
      <c r="H18" s="16" t="s">
        <v>1994</v>
      </c>
      <c r="I18" s="17">
        <f>(A1L311C1 + A1L311C2)</f>
        <v>166.047</v>
      </c>
      <c r="J18" s="16" t="s">
        <v>1993</v>
      </c>
      <c r="K18" s="15">
        <v>73.489999999999995</v>
      </c>
      <c r="L18" s="16" t="s">
        <v>1993</v>
      </c>
      <c r="M18" s="15">
        <v>98.213999999999999</v>
      </c>
      <c r="N18" s="16" t="s">
        <v>1995</v>
      </c>
      <c r="O18" s="17">
        <f>(A1L311C4 + A1L311C5)</f>
        <v>171.70400000000001</v>
      </c>
      <c r="P18" s="16" t="s">
        <v>1993</v>
      </c>
      <c r="Q18" s="15">
        <v>55.981000000000002</v>
      </c>
      <c r="R18" s="16" t="s">
        <v>1993</v>
      </c>
      <c r="S18" s="15">
        <v>95.147000000000006</v>
      </c>
      <c r="T18" s="16" t="s">
        <v>1996</v>
      </c>
      <c r="U18" s="17">
        <f>(A1L311C7 + A1L311C8)</f>
        <v>151.12800000000001</v>
      </c>
      <c r="V18" s="16" t="s">
        <v>1993</v>
      </c>
      <c r="W18" s="15">
        <v>66.53</v>
      </c>
      <c r="X18" s="16" t="s">
        <v>1993</v>
      </c>
      <c r="Y18" s="15">
        <v>105.87</v>
      </c>
      <c r="Z18" s="16" t="s">
        <v>1997</v>
      </c>
      <c r="AA18" s="17">
        <f>(A1L311C10 + A1L311C11)</f>
        <v>172.4</v>
      </c>
      <c r="AB18" s="16" t="s">
        <v>1993</v>
      </c>
      <c r="AC18" s="15">
        <v>80.665000000000006</v>
      </c>
      <c r="AD18" s="16" t="s">
        <v>1993</v>
      </c>
      <c r="AE18" s="15">
        <v>103.947</v>
      </c>
      <c r="AF18" s="16" t="s">
        <v>1998</v>
      </c>
      <c r="AG18" s="17">
        <f>(A1L311C13 + A1L311C14)</f>
        <v>184.61200000000002</v>
      </c>
      <c r="AH18" s="16" t="s">
        <v>1999</v>
      </c>
      <c r="AI18" s="17">
        <f>IF(RUN_YEARS &gt; 1,(A1L311C3 + A1L311C6) / 2, 0 )</f>
        <v>168.87549999999999</v>
      </c>
      <c r="AJ18" s="16" t="s">
        <v>2000</v>
      </c>
      <c r="AK18" s="17">
        <f>IF(RUN_YEARS &gt; 2,(A1L311C3 + A1L311C6 + A1L311C9) / 3, 0 )</f>
        <v>162.95966666666666</v>
      </c>
      <c r="AL18" s="16" t="s">
        <v>2001</v>
      </c>
      <c r="AM18" s="17">
        <f>IF(RUN_YEARS &gt; 3,(A1L311C3 + A1L311C6 + A1L311C9 + A1L311C12) / 4, 0 )</f>
        <v>165.31975</v>
      </c>
      <c r="AN18" s="16" t="s">
        <v>2002</v>
      </c>
      <c r="AO18" s="17">
        <f>IF(RUN_YEARS &gt; 4,(A1L311C3 + A1L311C6 + A1L311C9 + A1L311C12 + A1L311C15) / 5, 0 )</f>
        <v>169.1782</v>
      </c>
    </row>
    <row r="19" spans="1:41" x14ac:dyDescent="0.3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67.582999999999998</v>
      </c>
      <c r="F19" s="16" t="s">
        <v>2004</v>
      </c>
      <c r="G19" s="17">
        <f>(A1L310C2 + A1L311C2)</f>
        <v>105.033</v>
      </c>
      <c r="H19" s="16" t="s">
        <v>2005</v>
      </c>
      <c r="I19" s="17">
        <f>(_xlfn.SINGLE(A1L312C1) +_xlfn.SINGLE( A1L312C2))</f>
        <v>172.61599999999999</v>
      </c>
      <c r="J19" s="16" t="s">
        <v>2006</v>
      </c>
      <c r="K19" s="17">
        <f>(A1L310C4 + A1L311C4)</f>
        <v>75.150999999999996</v>
      </c>
      <c r="L19" s="16" t="s">
        <v>2007</v>
      </c>
      <c r="M19" s="17">
        <f>(A1L310C5 + A1L311C5)</f>
        <v>102.09699999999999</v>
      </c>
      <c r="N19" s="16" t="s">
        <v>2008</v>
      </c>
      <c r="O19" s="17">
        <f>(_xlfn.SINGLE(A1L312C4) +_xlfn.SINGLE( A1L312C5))</f>
        <v>177.24799999999999</v>
      </c>
      <c r="P19" s="16" t="s">
        <v>2009</v>
      </c>
      <c r="Q19" s="17">
        <f>(A1L310C7 + A1L311C7)</f>
        <v>57.821000000000005</v>
      </c>
      <c r="R19" s="16" t="s">
        <v>2010</v>
      </c>
      <c r="S19" s="17">
        <f>(A1L310C8 + A1L311C8)</f>
        <v>97.962000000000003</v>
      </c>
      <c r="T19" s="16" t="s">
        <v>2011</v>
      </c>
      <c r="U19" s="17">
        <f>(_xlfn.SINGLE(A1L312C7) +_xlfn.SINGLE( A1L312C8))</f>
        <v>155.78300000000002</v>
      </c>
      <c r="V19" s="16" t="s">
        <v>2012</v>
      </c>
      <c r="W19" s="17">
        <f>(A1L310C10 + A1L311C10)</f>
        <v>69.164000000000001</v>
      </c>
      <c r="X19" s="16" t="s">
        <v>2013</v>
      </c>
      <c r="Y19" s="17">
        <f>(A1L310C11 + A1L311C11)</f>
        <v>110.586</v>
      </c>
      <c r="Z19" s="16" t="s">
        <v>2014</v>
      </c>
      <c r="AA19" s="17">
        <f>(_xlfn.SINGLE(A1L312C10) +_xlfn.SINGLE( A1L312C11))</f>
        <v>179.75</v>
      </c>
      <c r="AB19" s="16" t="s">
        <v>2015</v>
      </c>
      <c r="AC19" s="17">
        <f>(A1L310C13 + A1L311C13)</f>
        <v>86.009</v>
      </c>
      <c r="AD19" s="16" t="s">
        <v>2016</v>
      </c>
      <c r="AE19" s="17">
        <f>(A1L310C14 + A1L311C14)</f>
        <v>110.765</v>
      </c>
      <c r="AF19" s="16" t="s">
        <v>2017</v>
      </c>
      <c r="AG19" s="17">
        <f>(_xlfn.SINGLE(A1L312C13) +_xlfn.SINGLE( A1L312C14))</f>
        <v>196.774</v>
      </c>
      <c r="AH19" s="16" t="s">
        <v>2018</v>
      </c>
      <c r="AI19" s="17">
        <f>IF(RUN_YEARS &gt; 1,(A1L312C3 + A1L312C6) / 2, 0 )</f>
        <v>174.93199999999999</v>
      </c>
      <c r="AJ19" s="16" t="s">
        <v>2019</v>
      </c>
      <c r="AK19" s="17">
        <f>IF(RUN_YEARS &gt; 2,(A1L312C3 + A1L312C6 + A1L312C9) / 3, 0 )</f>
        <v>168.54900000000001</v>
      </c>
      <c r="AL19" s="16" t="s">
        <v>2020</v>
      </c>
      <c r="AM19" s="17">
        <f>IF(RUN_YEARS &gt; 3,(A1L312C3 + A1L312C6 + A1L312C9 + A1L312C12) / 4, 0 )</f>
        <v>171.34924999999998</v>
      </c>
      <c r="AN19" s="16" t="s">
        <v>2021</v>
      </c>
      <c r="AO19" s="17">
        <f>IF(RUN_YEARS &gt; 4,(A1L312C3 + A1L312C6 + A1L312C9 + A1L312C12 + A1L312C15) / 5, 0 )</f>
        <v>176.43419999999998</v>
      </c>
    </row>
    <row r="20" spans="1:41" x14ac:dyDescent="0.3">
      <c r="A20" s="11">
        <v>313</v>
      </c>
      <c r="B20" s="14" t="s">
        <v>945</v>
      </c>
      <c r="C20" s="11" t="s">
        <v>1862</v>
      </c>
      <c r="D20" s="16" t="s">
        <v>2022</v>
      </c>
      <c r="E20" s="15">
        <v>61.029000000000003</v>
      </c>
      <c r="F20" s="16" t="s">
        <v>2022</v>
      </c>
      <c r="G20" s="15">
        <v>43.408000000000001</v>
      </c>
      <c r="H20" s="16" t="s">
        <v>2023</v>
      </c>
      <c r="I20" s="17">
        <f>(A1L313C1 + A1L313C2)</f>
        <v>104.43700000000001</v>
      </c>
      <c r="J20" s="16" t="s">
        <v>2022</v>
      </c>
      <c r="K20" s="15">
        <v>65.284999999999997</v>
      </c>
      <c r="L20" s="16" t="s">
        <v>2022</v>
      </c>
      <c r="M20" s="15">
        <v>46.28</v>
      </c>
      <c r="N20" s="16" t="s">
        <v>2024</v>
      </c>
      <c r="O20" s="17">
        <f>(A1L313C4 + A1L313C5)</f>
        <v>111.565</v>
      </c>
      <c r="P20" s="16" t="s">
        <v>2022</v>
      </c>
      <c r="Q20" s="15">
        <v>62.076000000000001</v>
      </c>
      <c r="R20" s="16" t="s">
        <v>2022</v>
      </c>
      <c r="S20" s="15">
        <v>48.61</v>
      </c>
      <c r="T20" s="16" t="s">
        <v>2025</v>
      </c>
      <c r="U20" s="17">
        <f>(A1L313C7 + A1L313C8)</f>
        <v>110.68600000000001</v>
      </c>
      <c r="V20" s="16" t="s">
        <v>2022</v>
      </c>
      <c r="W20" s="15">
        <v>80.158000000000001</v>
      </c>
      <c r="X20" s="16" t="s">
        <v>2022</v>
      </c>
      <c r="Y20" s="15">
        <v>67.626000000000005</v>
      </c>
      <c r="Z20" s="16" t="s">
        <v>2026</v>
      </c>
      <c r="AA20" s="17">
        <f>(A1L313C10 + A1L313C11)</f>
        <v>147.78399999999999</v>
      </c>
      <c r="AB20" s="16" t="s">
        <v>2022</v>
      </c>
      <c r="AC20" s="15">
        <v>91.486999999999995</v>
      </c>
      <c r="AD20" s="16" t="s">
        <v>2022</v>
      </c>
      <c r="AE20" s="15">
        <v>86.355999999999995</v>
      </c>
      <c r="AF20" s="16" t="s">
        <v>2027</v>
      </c>
      <c r="AG20" s="17">
        <f>(A1L313C13 + A1L313C14)</f>
        <v>177.84299999999999</v>
      </c>
      <c r="AH20" s="16" t="s">
        <v>2028</v>
      </c>
      <c r="AI20" s="17">
        <f>IF(RUN_YEARS &gt; 1,(A1L313C3 + A1L313C6) / 2, 0 )</f>
        <v>108.001</v>
      </c>
      <c r="AJ20" s="16" t="s">
        <v>2029</v>
      </c>
      <c r="AK20" s="17">
        <f>IF(RUN_YEARS &gt; 2,(A1L313C3 + A1L313C6 + A1L313C9) / 3, 0 )</f>
        <v>108.896</v>
      </c>
      <c r="AL20" s="16" t="s">
        <v>2030</v>
      </c>
      <c r="AM20" s="17">
        <f>IF(RUN_YEARS &gt; 3,(A1L313C3 + A1L313C6 + A1L313C9 + A1L313C12) / 4, 0 )</f>
        <v>118.61799999999999</v>
      </c>
      <c r="AN20" s="16" t="s">
        <v>2031</v>
      </c>
      <c r="AO20" s="17">
        <f>IF(RUN_YEARS &gt; 4,(A1L313C3 + A1L313C6 + A1L313C9 + A1L313C12 + A1L313C15) / 5, 0 )</f>
        <v>130.46299999999999</v>
      </c>
    </row>
    <row r="21" spans="1:41" x14ac:dyDescent="0.3">
      <c r="A21" s="11">
        <v>314</v>
      </c>
      <c r="B21" s="14" t="s">
        <v>945</v>
      </c>
      <c r="C21" s="11" t="s">
        <v>1863</v>
      </c>
      <c r="D21" s="16" t="s">
        <v>2032</v>
      </c>
      <c r="E21" s="15">
        <v>168.37799999999999</v>
      </c>
      <c r="F21" s="16" t="s">
        <v>2032</v>
      </c>
      <c r="G21" s="15">
        <v>144.94999999999999</v>
      </c>
      <c r="H21" s="16" t="s">
        <v>2033</v>
      </c>
      <c r="I21" s="17">
        <f>(A1L314C1 + A1L314C2)</f>
        <v>313.32799999999997</v>
      </c>
      <c r="J21" s="16" t="s">
        <v>2032</v>
      </c>
      <c r="K21" s="15">
        <v>196.93799999999999</v>
      </c>
      <c r="L21" s="16" t="s">
        <v>2032</v>
      </c>
      <c r="M21" s="15">
        <v>166.268</v>
      </c>
      <c r="N21" s="16" t="s">
        <v>2034</v>
      </c>
      <c r="O21" s="17">
        <f>(A1L314C4 + A1L314C5)</f>
        <v>363.20600000000002</v>
      </c>
      <c r="P21" s="16" t="s">
        <v>2032</v>
      </c>
      <c r="Q21" s="15">
        <v>202.07</v>
      </c>
      <c r="R21" s="16" t="s">
        <v>2032</v>
      </c>
      <c r="S21" s="15">
        <v>181.23400000000001</v>
      </c>
      <c r="T21" s="16" t="s">
        <v>2035</v>
      </c>
      <c r="U21" s="17">
        <f>(A1L314C7 + A1L314C8)</f>
        <v>383.30399999999997</v>
      </c>
      <c r="V21" s="16" t="s">
        <v>2032</v>
      </c>
      <c r="W21" s="15">
        <v>230.30099999999999</v>
      </c>
      <c r="X21" s="16" t="s">
        <v>2032</v>
      </c>
      <c r="Y21" s="15">
        <v>193.42500000000001</v>
      </c>
      <c r="Z21" s="16" t="s">
        <v>2036</v>
      </c>
      <c r="AA21" s="17">
        <f>(A1L314C10 + A1L314C11)</f>
        <v>423.726</v>
      </c>
      <c r="AB21" s="16" t="s">
        <v>2032</v>
      </c>
      <c r="AC21" s="15">
        <v>218.02799999999999</v>
      </c>
      <c r="AD21" s="16" t="s">
        <v>2032</v>
      </c>
      <c r="AE21" s="15">
        <v>186.494</v>
      </c>
      <c r="AF21" s="16" t="s">
        <v>2037</v>
      </c>
      <c r="AG21" s="17">
        <f>(A1L314C13 + A1L314C14)</f>
        <v>404.52199999999999</v>
      </c>
      <c r="AH21" s="16" t="s">
        <v>2038</v>
      </c>
      <c r="AI21" s="17">
        <f>IF(RUN_YEARS &gt; 1,(A1L314C3 + A1L314C6) / 2, 0 )</f>
        <v>338.267</v>
      </c>
      <c r="AJ21" s="16" t="s">
        <v>2039</v>
      </c>
      <c r="AK21" s="17">
        <f>IF(RUN_YEARS &gt; 2,(A1L314C3 + A1L314C6 + A1L314C9) / 3, 0 )</f>
        <v>353.27933333333334</v>
      </c>
      <c r="AL21" s="16" t="s">
        <v>2040</v>
      </c>
      <c r="AM21" s="17">
        <f>IF(RUN_YEARS &gt; 3,(A1L314C3 + A1L314C6 + A1L314C9 + A1L314C12) / 4, 0 )</f>
        <v>370.89099999999996</v>
      </c>
      <c r="AN21" s="16" t="s">
        <v>2041</v>
      </c>
      <c r="AO21" s="17">
        <f>IF(RUN_YEARS &gt; 4,(A1L314C3 + A1L314C6 + A1L314C9 + A1L314C12 + A1L314C15) / 5, 0 )</f>
        <v>377.61719999999997</v>
      </c>
    </row>
    <row r="22" spans="1:41" x14ac:dyDescent="0.3">
      <c r="A22" s="11">
        <v>315</v>
      </c>
      <c r="B22" s="14" t="s">
        <v>945</v>
      </c>
      <c r="C22" s="11" t="s">
        <v>1864</v>
      </c>
      <c r="D22" s="16" t="s">
        <v>2042</v>
      </c>
      <c r="E22" s="15">
        <v>1E-3</v>
      </c>
      <c r="F22" s="16" t="s">
        <v>2042</v>
      </c>
      <c r="G22" s="15">
        <v>0.93200000000000005</v>
      </c>
      <c r="H22" s="16" t="s">
        <v>2043</v>
      </c>
      <c r="I22" s="17">
        <f>(A1L315C1 + A1L315C2)</f>
        <v>0.93300000000000005</v>
      </c>
      <c r="J22" s="16" t="s">
        <v>2042</v>
      </c>
      <c r="K22" s="15">
        <v>5.0000000000000001E-3</v>
      </c>
      <c r="L22" s="16" t="s">
        <v>2042</v>
      </c>
      <c r="M22" s="15">
        <v>1.599</v>
      </c>
      <c r="N22" s="16" t="s">
        <v>2044</v>
      </c>
      <c r="O22" s="17">
        <f>(A1L315C4 + A1L315C5)</f>
        <v>1.6039999999999999</v>
      </c>
      <c r="P22" s="16" t="s">
        <v>2042</v>
      </c>
      <c r="Q22" s="15">
        <v>8.9999999999999993E-3</v>
      </c>
      <c r="R22" s="16" t="s">
        <v>2042</v>
      </c>
      <c r="S22" s="15">
        <v>1.4319999999999999</v>
      </c>
      <c r="T22" s="16" t="s">
        <v>2045</v>
      </c>
      <c r="U22" s="17">
        <f>(A1L315C7 + A1L315C8)</f>
        <v>1.4409999999999998</v>
      </c>
      <c r="V22" s="16" t="s">
        <v>2042</v>
      </c>
      <c r="W22" s="15">
        <v>0.124</v>
      </c>
      <c r="X22" s="16" t="s">
        <v>2042</v>
      </c>
      <c r="Y22" s="15">
        <v>2.262</v>
      </c>
      <c r="Z22" s="16" t="s">
        <v>2046</v>
      </c>
      <c r="AA22" s="17">
        <f>(A1L315C10 + A1L315C11)</f>
        <v>2.3860000000000001</v>
      </c>
      <c r="AB22" s="16" t="s">
        <v>2042</v>
      </c>
      <c r="AC22" s="15">
        <v>0.126</v>
      </c>
      <c r="AD22" s="16" t="s">
        <v>2042</v>
      </c>
      <c r="AE22" s="15">
        <v>2.5659999999999998</v>
      </c>
      <c r="AF22" s="16" t="s">
        <v>2047</v>
      </c>
      <c r="AG22" s="17">
        <f>(A1L315C13 + A1L315C14)</f>
        <v>2.6919999999999997</v>
      </c>
      <c r="AH22" s="16" t="s">
        <v>2048</v>
      </c>
      <c r="AI22" s="17">
        <f>IF(RUN_YEARS &gt; 1,(A1L315C3 + A1L315C6) / 2, 0 )</f>
        <v>1.2685</v>
      </c>
      <c r="AJ22" s="16" t="s">
        <v>2049</v>
      </c>
      <c r="AK22" s="17">
        <f>IF(RUN_YEARS &gt; 2,(A1L315C3 + A1L315C6 + A1L315C9) / 3, 0 )</f>
        <v>1.3259999999999998</v>
      </c>
      <c r="AL22" s="16" t="s">
        <v>2050</v>
      </c>
      <c r="AM22" s="17">
        <f>IF(RUN_YEARS &gt; 3,(A1L315C3 + A1L315C6 + A1L315C9 + A1L315C12) / 4, 0 )</f>
        <v>1.591</v>
      </c>
      <c r="AN22" s="16" t="s">
        <v>2051</v>
      </c>
      <c r="AO22" s="17">
        <f>IF(RUN_YEARS &gt; 4,(A1L315C3 + A1L315C6 + A1L315C9 + A1L315C12 + A1L315C15) / 5, 0 )</f>
        <v>1.8111999999999999</v>
      </c>
    </row>
    <row r="23" spans="1:41" x14ac:dyDescent="0.3">
      <c r="A23" s="11">
        <v>316</v>
      </c>
      <c r="B23" s="14" t="s">
        <v>945</v>
      </c>
      <c r="C23" s="11" t="s">
        <v>1865</v>
      </c>
      <c r="D23" s="16" t="s">
        <v>2052</v>
      </c>
      <c r="E23" s="15">
        <v>0.192</v>
      </c>
      <c r="F23" s="16" t="s">
        <v>2052</v>
      </c>
      <c r="G23" s="15">
        <v>5.069</v>
      </c>
      <c r="H23" s="16" t="s">
        <v>2053</v>
      </c>
      <c r="I23" s="17">
        <f>(A1L316C1 + A1L316C2)</f>
        <v>5.2610000000000001</v>
      </c>
      <c r="J23" s="16" t="s">
        <v>2052</v>
      </c>
      <c r="K23" s="15">
        <v>0.28199999999999997</v>
      </c>
      <c r="L23" s="16" t="s">
        <v>2052</v>
      </c>
      <c r="M23" s="15">
        <v>6.806</v>
      </c>
      <c r="N23" s="16" t="s">
        <v>2054</v>
      </c>
      <c r="O23" s="17">
        <f>(A1L316C4 + A1L316C5)</f>
        <v>7.0880000000000001</v>
      </c>
      <c r="P23" s="16" t="s">
        <v>2052</v>
      </c>
      <c r="Q23" s="15">
        <v>0.34399999999999997</v>
      </c>
      <c r="R23" s="16" t="s">
        <v>2052</v>
      </c>
      <c r="S23" s="15">
        <v>8.2989999999999995</v>
      </c>
      <c r="T23" s="16" t="s">
        <v>2055</v>
      </c>
      <c r="U23" s="17">
        <f>(A1L316C7 + A1L316C8)</f>
        <v>8.6429999999999989</v>
      </c>
      <c r="V23" s="16" t="s">
        <v>2052</v>
      </c>
      <c r="W23" s="15">
        <v>0.38900000000000001</v>
      </c>
      <c r="X23" s="16" t="s">
        <v>2052</v>
      </c>
      <c r="Y23" s="15">
        <v>11.667999999999999</v>
      </c>
      <c r="Z23" s="16" t="s">
        <v>2056</v>
      </c>
      <c r="AA23" s="17">
        <f>(A1L316C10 + A1L316C11)</f>
        <v>12.056999999999999</v>
      </c>
      <c r="AB23" s="16" t="s">
        <v>2052</v>
      </c>
      <c r="AC23" s="15">
        <v>0.65100000000000002</v>
      </c>
      <c r="AD23" s="16" t="s">
        <v>2052</v>
      </c>
      <c r="AE23" s="15">
        <v>14.991</v>
      </c>
      <c r="AF23" s="16" t="s">
        <v>2057</v>
      </c>
      <c r="AG23" s="17">
        <f>(A1L316C13 + A1L316C14)</f>
        <v>15.641999999999999</v>
      </c>
      <c r="AH23" s="16" t="s">
        <v>2058</v>
      </c>
      <c r="AI23" s="17">
        <f>IF(RUN_YEARS &gt; 1,(A1L316C3 + A1L316C6) / 2, 0 )</f>
        <v>6.1745000000000001</v>
      </c>
      <c r="AJ23" s="16" t="s">
        <v>2059</v>
      </c>
      <c r="AK23" s="17">
        <f>IF(RUN_YEARS &gt; 2,(A1L316C3 + A1L316C6 + A1L316C9) / 3, 0 )</f>
        <v>6.9973333333333327</v>
      </c>
      <c r="AL23" s="16" t="s">
        <v>2060</v>
      </c>
      <c r="AM23" s="17">
        <f>IF(RUN_YEARS &gt; 3,(A1L316C3 + A1L316C6 + A1L316C9 + A1L316C12) / 4, 0 )</f>
        <v>8.2622499999999981</v>
      </c>
      <c r="AN23" s="16" t="s">
        <v>2061</v>
      </c>
      <c r="AO23" s="17">
        <f>IF(RUN_YEARS &gt; 4,(A1L316C3 + A1L316C6 + A1L316C9 + A1L316C12 + A1L316C15) / 5, 0 )</f>
        <v>9.7381999999999973</v>
      </c>
    </row>
    <row r="24" spans="1:41" x14ac:dyDescent="0.3">
      <c r="A24" s="11">
        <v>317</v>
      </c>
      <c r="B24" s="14" t="s">
        <v>945</v>
      </c>
      <c r="C24" s="11" t="s">
        <v>1866</v>
      </c>
      <c r="D24" s="16" t="s">
        <v>2062</v>
      </c>
      <c r="E24" s="15">
        <v>125.812</v>
      </c>
      <c r="F24" s="16" t="s">
        <v>2062</v>
      </c>
      <c r="G24" s="15">
        <v>127.69499999999999</v>
      </c>
      <c r="H24" s="16" t="s">
        <v>2063</v>
      </c>
      <c r="I24" s="17">
        <f>(A1L317C1 + A1L317C2)</f>
        <v>253.50700000000001</v>
      </c>
      <c r="J24" s="16" t="s">
        <v>2062</v>
      </c>
      <c r="K24" s="15">
        <v>129.18899999999999</v>
      </c>
      <c r="L24" s="16" t="s">
        <v>2062</v>
      </c>
      <c r="M24" s="15">
        <v>133.114</v>
      </c>
      <c r="N24" s="16" t="s">
        <v>2064</v>
      </c>
      <c r="O24" s="17">
        <f>(A1L317C4 + A1L317C5)</f>
        <v>262.303</v>
      </c>
      <c r="P24" s="16" t="s">
        <v>2062</v>
      </c>
      <c r="Q24" s="15">
        <v>126.81699999999999</v>
      </c>
      <c r="R24" s="16" t="s">
        <v>2062</v>
      </c>
      <c r="S24" s="15">
        <v>131.02799999999999</v>
      </c>
      <c r="T24" s="16" t="s">
        <v>2065</v>
      </c>
      <c r="U24" s="17">
        <f>(A1L317C7 + A1L317C8)</f>
        <v>257.84499999999997</v>
      </c>
      <c r="V24" s="16" t="s">
        <v>2062</v>
      </c>
      <c r="W24" s="15">
        <v>132.00399999999999</v>
      </c>
      <c r="X24" s="16" t="s">
        <v>2062</v>
      </c>
      <c r="Y24" s="15">
        <v>137.477</v>
      </c>
      <c r="Z24" s="16" t="s">
        <v>2066</v>
      </c>
      <c r="AA24" s="17">
        <f>(A1L317C10 + A1L317C11)</f>
        <v>269.48099999999999</v>
      </c>
      <c r="AB24" s="16" t="s">
        <v>2062</v>
      </c>
      <c r="AC24" s="15">
        <v>147.09700000000001</v>
      </c>
      <c r="AD24" s="16" t="s">
        <v>2062</v>
      </c>
      <c r="AE24" s="15">
        <v>151.56100000000001</v>
      </c>
      <c r="AF24" s="16" t="s">
        <v>2067</v>
      </c>
      <c r="AG24" s="17">
        <f>(A1L317C13 + A1L317C14)</f>
        <v>298.65800000000002</v>
      </c>
      <c r="AH24" s="16" t="s">
        <v>2068</v>
      </c>
      <c r="AI24" s="17">
        <f>IF(RUN_YEARS &gt; 1,(A1L317C3 + A1L317C6) / 2, 0 )</f>
        <v>257.90499999999997</v>
      </c>
      <c r="AJ24" s="16" t="s">
        <v>2069</v>
      </c>
      <c r="AK24" s="17">
        <f>IF(RUN_YEARS &gt; 2,(A1L317C3 + A1L317C6 + A1L317C9) / 3, 0 )</f>
        <v>257.88499999999999</v>
      </c>
      <c r="AL24" s="16" t="s">
        <v>2070</v>
      </c>
      <c r="AM24" s="17">
        <f>IF(RUN_YEARS &gt; 3,(A1L317C3 + A1L317C6 + A1L317C9 + A1L317C12) / 4, 0 )</f>
        <v>260.78399999999999</v>
      </c>
      <c r="AN24" s="16" t="s">
        <v>2071</v>
      </c>
      <c r="AO24" s="17">
        <f>IF(RUN_YEARS &gt; 4,(A1L317C3 + A1L317C6 + A1L317C9 + A1L317C12 + A1L317C15) / 5, 0 )</f>
        <v>268.35879999999997</v>
      </c>
    </row>
    <row r="25" spans="1:41" x14ac:dyDescent="0.3">
      <c r="A25" s="11">
        <v>318</v>
      </c>
      <c r="B25" s="14" t="s">
        <v>945</v>
      </c>
      <c r="C25" s="11" t="s">
        <v>1867</v>
      </c>
      <c r="D25" s="16" t="s">
        <v>2072</v>
      </c>
      <c r="E25" s="15">
        <v>30.35</v>
      </c>
      <c r="F25" s="16" t="s">
        <v>2072</v>
      </c>
      <c r="G25" s="15">
        <v>32.549999999999997</v>
      </c>
      <c r="H25" s="16" t="s">
        <v>2073</v>
      </c>
      <c r="I25" s="17">
        <f>(A1L318C1 + A1L318C2)</f>
        <v>62.9</v>
      </c>
      <c r="J25" s="16" t="s">
        <v>2072</v>
      </c>
      <c r="K25" s="15">
        <v>29.433</v>
      </c>
      <c r="L25" s="16" t="s">
        <v>2072</v>
      </c>
      <c r="M25" s="15">
        <v>29.913</v>
      </c>
      <c r="N25" s="16" t="s">
        <v>2074</v>
      </c>
      <c r="O25" s="17">
        <f>(A1L318C4 + A1L318C5)</f>
        <v>59.346000000000004</v>
      </c>
      <c r="P25" s="16" t="s">
        <v>2072</v>
      </c>
      <c r="Q25" s="15">
        <v>32.783000000000001</v>
      </c>
      <c r="R25" s="16" t="s">
        <v>2072</v>
      </c>
      <c r="S25" s="15">
        <v>34.924999999999997</v>
      </c>
      <c r="T25" s="16" t="s">
        <v>2075</v>
      </c>
      <c r="U25" s="17">
        <f>(A1L318C7 + A1L318C8)</f>
        <v>67.707999999999998</v>
      </c>
      <c r="V25" s="16" t="s">
        <v>2072</v>
      </c>
      <c r="W25" s="15">
        <v>41.924999999999997</v>
      </c>
      <c r="X25" s="16" t="s">
        <v>2072</v>
      </c>
      <c r="Y25" s="15">
        <v>46.006</v>
      </c>
      <c r="Z25" s="16" t="s">
        <v>2076</v>
      </c>
      <c r="AA25" s="17">
        <f>(A1L318C10 + A1L318C11)</f>
        <v>87.930999999999997</v>
      </c>
      <c r="AB25" s="16" t="s">
        <v>2072</v>
      </c>
      <c r="AC25" s="15">
        <v>41.43</v>
      </c>
      <c r="AD25" s="16" t="s">
        <v>2072</v>
      </c>
      <c r="AE25" s="15">
        <v>44.927999999999997</v>
      </c>
      <c r="AF25" s="16" t="s">
        <v>2077</v>
      </c>
      <c r="AG25" s="17">
        <f>(A1L318C13 + A1L318C14)</f>
        <v>86.358000000000004</v>
      </c>
      <c r="AH25" s="16" t="s">
        <v>2078</v>
      </c>
      <c r="AI25" s="17">
        <f>IF(RUN_YEARS &gt; 1,(A1L318C3 + A1L318C6) / 2, 0 )</f>
        <v>61.123000000000005</v>
      </c>
      <c r="AJ25" s="16" t="s">
        <v>2079</v>
      </c>
      <c r="AK25" s="17">
        <f>IF(RUN_YEARS &gt; 2,(A1L318C3 + A1L318C6 + A1L318C9) / 3, 0 )</f>
        <v>63.318000000000005</v>
      </c>
      <c r="AL25" s="16" t="s">
        <v>2080</v>
      </c>
      <c r="AM25" s="17">
        <f>IF(RUN_YEARS &gt; 3,(A1L318C3 + A1L318C6 + A1L318C9 + A1L318C12) / 4, 0 )</f>
        <v>69.471249999999998</v>
      </c>
      <c r="AN25" s="16" t="s">
        <v>2081</v>
      </c>
      <c r="AO25" s="17">
        <f>IF(RUN_YEARS &gt; 4,(A1L318C3 + A1L318C6 + A1L318C9 + A1L318C12 + A1L318C15) / 5, 0 )</f>
        <v>72.848600000000005</v>
      </c>
    </row>
    <row r="26" spans="1:41" x14ac:dyDescent="0.3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0.02</v>
      </c>
      <c r="F26" s="16" t="s">
        <v>2082</v>
      </c>
      <c r="G26" s="15">
        <v>8.8999999999999996E-2</v>
      </c>
      <c r="H26" s="16" t="s">
        <v>2083</v>
      </c>
      <c r="I26" s="17">
        <f>(A1L319C1 + A1L319C2)</f>
        <v>0.109</v>
      </c>
      <c r="J26" s="16" t="s">
        <v>2082</v>
      </c>
      <c r="K26" s="15">
        <v>1.4999999999999999E-2</v>
      </c>
      <c r="L26" s="16" t="s">
        <v>2082</v>
      </c>
      <c r="M26" s="15">
        <v>7.9000000000000001E-2</v>
      </c>
      <c r="N26" s="16" t="s">
        <v>2084</v>
      </c>
      <c r="O26" s="17">
        <f>(A1L319C4 + A1L319C5)</f>
        <v>9.4E-2</v>
      </c>
      <c r="P26" s="16" t="s">
        <v>2082</v>
      </c>
      <c r="Q26" s="15">
        <v>2.4E-2</v>
      </c>
      <c r="R26" s="16" t="s">
        <v>2082</v>
      </c>
      <c r="S26" s="15">
        <v>0.108</v>
      </c>
      <c r="T26" s="16" t="s">
        <v>2085</v>
      </c>
      <c r="U26" s="17">
        <f>(A1L319C7 + A1L319C8)</f>
        <v>0.13200000000000001</v>
      </c>
      <c r="V26" s="16" t="s">
        <v>2082</v>
      </c>
      <c r="W26" s="15">
        <v>4.3999999999999997E-2</v>
      </c>
      <c r="X26" s="16" t="s">
        <v>2082</v>
      </c>
      <c r="Y26" s="15">
        <v>0.121</v>
      </c>
      <c r="Z26" s="16" t="s">
        <v>2086</v>
      </c>
      <c r="AA26" s="17">
        <f>(A1L319C10 + A1L319C11)</f>
        <v>0.16499999999999998</v>
      </c>
      <c r="AB26" s="16" t="s">
        <v>2082</v>
      </c>
      <c r="AC26" s="15">
        <v>3.5999999999999997E-2</v>
      </c>
      <c r="AD26" s="16" t="s">
        <v>2082</v>
      </c>
      <c r="AE26" s="15">
        <v>9.6000000000000002E-2</v>
      </c>
      <c r="AF26" s="16" t="s">
        <v>2087</v>
      </c>
      <c r="AG26" s="17">
        <f>(A1L319C13 + A1L319C14)</f>
        <v>0.13200000000000001</v>
      </c>
      <c r="AH26" s="16" t="s">
        <v>2088</v>
      </c>
      <c r="AI26" s="17">
        <f>IF(RUN_YEARS &gt; 1,(A1L319C3 + A1L319C6) / 2, 0 )</f>
        <v>0.10150000000000001</v>
      </c>
      <c r="AJ26" s="16" t="s">
        <v>2089</v>
      </c>
      <c r="AK26" s="17">
        <f>IF(RUN_YEARS &gt; 2,(A1L319C3 + A1L319C6 + A1L319C9) / 3, 0 )</f>
        <v>0.11166666666666668</v>
      </c>
      <c r="AL26" s="16" t="s">
        <v>2090</v>
      </c>
      <c r="AM26" s="17">
        <f>IF(RUN_YEARS &gt; 3,(A1L319C3 + A1L319C6 + A1L319C9 + A1L319C12) / 4, 0 )</f>
        <v>0.125</v>
      </c>
      <c r="AN26" s="16" t="s">
        <v>2091</v>
      </c>
      <c r="AO26" s="17">
        <f>IF(RUN_YEARS &gt; 4,(A1L319C3 + A1L319C6 + A1L319C9 + A1L319C12 + A1L319C15) / 5, 0 )</f>
        <v>0.12640000000000001</v>
      </c>
    </row>
    <row r="27" spans="1:41" x14ac:dyDescent="0.3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12.914999999999999</v>
      </c>
      <c r="F27" s="16" t="s">
        <v>2092</v>
      </c>
      <c r="G27" s="15">
        <v>31.13</v>
      </c>
      <c r="H27" s="16" t="s">
        <v>2093</v>
      </c>
      <c r="I27" s="17">
        <f>(A1L320C1 + A1L320C2)</f>
        <v>44.045000000000002</v>
      </c>
      <c r="J27" s="16" t="s">
        <v>2092</v>
      </c>
      <c r="K27" s="15">
        <v>17.904</v>
      </c>
      <c r="L27" s="16" t="s">
        <v>2092</v>
      </c>
      <c r="M27" s="15">
        <v>36.076000000000001</v>
      </c>
      <c r="N27" s="16" t="s">
        <v>2094</v>
      </c>
      <c r="O27" s="17">
        <f>(A1L320C4 + A1L320C5)</f>
        <v>53.980000000000004</v>
      </c>
      <c r="P27" s="16" t="s">
        <v>2092</v>
      </c>
      <c r="Q27" s="15">
        <v>16.582000000000001</v>
      </c>
      <c r="R27" s="16" t="s">
        <v>2092</v>
      </c>
      <c r="S27" s="15">
        <v>31.986999999999998</v>
      </c>
      <c r="T27" s="16" t="s">
        <v>2095</v>
      </c>
      <c r="U27" s="17">
        <f>(A1L320C7 + A1L320C8)</f>
        <v>48.569000000000003</v>
      </c>
      <c r="V27" s="16" t="s">
        <v>2092</v>
      </c>
      <c r="W27" s="15">
        <v>16.164000000000001</v>
      </c>
      <c r="X27" s="16" t="s">
        <v>2092</v>
      </c>
      <c r="Y27" s="15">
        <v>36.338999999999999</v>
      </c>
      <c r="Z27" s="16" t="s">
        <v>2096</v>
      </c>
      <c r="AA27" s="17">
        <f>(A1L320C10 + A1L320C11)</f>
        <v>52.503</v>
      </c>
      <c r="AB27" s="16" t="s">
        <v>2092</v>
      </c>
      <c r="AC27" s="15">
        <v>14.023999999999999</v>
      </c>
      <c r="AD27" s="16" t="s">
        <v>2092</v>
      </c>
      <c r="AE27" s="15">
        <v>35.350999999999999</v>
      </c>
      <c r="AF27" s="16" t="s">
        <v>2097</v>
      </c>
      <c r="AG27" s="17">
        <f>(A1L320C13 + A1L320C14)</f>
        <v>49.375</v>
      </c>
      <c r="AH27" s="16" t="s">
        <v>2098</v>
      </c>
      <c r="AI27" s="17">
        <f>IF(RUN_YEARS &gt; 1,(A1L320C3 + A1L320C6) / 2, 0 )</f>
        <v>49.012500000000003</v>
      </c>
      <c r="AJ27" s="16" t="s">
        <v>2099</v>
      </c>
      <c r="AK27" s="17">
        <f>IF(RUN_YEARS &gt; 2,(A1L320C3 + A1L320C6 + A1L320C9) / 3, 0 )</f>
        <v>48.864666666666665</v>
      </c>
      <c r="AL27" s="16" t="s">
        <v>2100</v>
      </c>
      <c r="AM27" s="17">
        <f>IF(RUN_YEARS &gt; 3,(A1L320C3 + A1L320C6 + A1L320C9 + A1L320C12) / 4, 0 )</f>
        <v>49.774249999999995</v>
      </c>
      <c r="AN27" s="16" t="s">
        <v>2101</v>
      </c>
      <c r="AO27" s="17">
        <f>IF(RUN_YEARS &gt; 4,(A1L320C3 + A1L320C6 + A1L320C9 + A1L320C12 + A1L320C15) / 5, 0 )</f>
        <v>49.694399999999995</v>
      </c>
    </row>
    <row r="28" spans="1:41" x14ac:dyDescent="0.3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</v>
      </c>
      <c r="F28" s="16" t="s">
        <v>2102</v>
      </c>
      <c r="G28" s="15">
        <v>0</v>
      </c>
      <c r="H28" s="16" t="s">
        <v>2103</v>
      </c>
      <c r="I28" s="17">
        <f>(A1L321C1 + A1L321C2)</f>
        <v>0</v>
      </c>
      <c r="J28" s="16" t="s">
        <v>2102</v>
      </c>
      <c r="K28" s="15">
        <v>0</v>
      </c>
      <c r="L28" s="16" t="s">
        <v>2102</v>
      </c>
      <c r="M28" s="15">
        <v>0</v>
      </c>
      <c r="N28" s="16" t="s">
        <v>2104</v>
      </c>
      <c r="O28" s="17">
        <f>(A1L321C4 + A1L321C5)</f>
        <v>0</v>
      </c>
      <c r="P28" s="16" t="s">
        <v>2102</v>
      </c>
      <c r="Q28" s="15">
        <v>0</v>
      </c>
      <c r="R28" s="16" t="s">
        <v>2102</v>
      </c>
      <c r="S28" s="15">
        <v>0</v>
      </c>
      <c r="T28" s="16" t="s">
        <v>2105</v>
      </c>
      <c r="U28" s="17">
        <f>(A1L321C7 + A1L321C8)</f>
        <v>0</v>
      </c>
      <c r="V28" s="16" t="s">
        <v>2102</v>
      </c>
      <c r="W28" s="15">
        <v>0</v>
      </c>
      <c r="X28" s="16" t="s">
        <v>2102</v>
      </c>
      <c r="Y28" s="15">
        <v>0</v>
      </c>
      <c r="Z28" s="16" t="s">
        <v>2106</v>
      </c>
      <c r="AA28" s="17">
        <f>(A1L321C10 + A1L321C11)</f>
        <v>0</v>
      </c>
      <c r="AB28" s="16" t="s">
        <v>2102</v>
      </c>
      <c r="AC28" s="15">
        <v>0</v>
      </c>
      <c r="AD28" s="16" t="s">
        <v>2102</v>
      </c>
      <c r="AE28" s="15">
        <v>0</v>
      </c>
      <c r="AF28" s="16" t="s">
        <v>2107</v>
      </c>
      <c r="AG28" s="17">
        <f>(A1L321C13 + A1L321C14)</f>
        <v>0</v>
      </c>
      <c r="AH28" s="16" t="s">
        <v>2108</v>
      </c>
      <c r="AI28" s="17">
        <f>IF(RUN_YEARS &gt; 1,(A1L321C3 + A1L321C6) / 2, 0 )</f>
        <v>0</v>
      </c>
      <c r="AJ28" s="16" t="s">
        <v>2109</v>
      </c>
      <c r="AK28" s="17">
        <f>IF(RUN_YEARS &gt; 2,(A1L321C3 + A1L321C6 + A1L321C9) / 3, 0 )</f>
        <v>0</v>
      </c>
      <c r="AL28" s="16" t="s">
        <v>2110</v>
      </c>
      <c r="AM28" s="17">
        <f>IF(RUN_YEARS &gt; 3,(A1L321C3 + A1L321C6 + A1L321C9 + A1L321C12) / 4, 0 )</f>
        <v>0</v>
      </c>
      <c r="AN28" s="16" t="s">
        <v>2111</v>
      </c>
      <c r="AO28" s="17">
        <f>IF(RUN_YEARS &gt; 4,(A1L321C3 + A1L321C6 + A1L321C9 + A1L321C12 + A1L321C15) / 5, 0 )</f>
        <v>0</v>
      </c>
    </row>
    <row r="29" spans="1:41" x14ac:dyDescent="0.3">
      <c r="A29" s="11">
        <v>322</v>
      </c>
      <c r="B29" s="14" t="s">
        <v>945</v>
      </c>
      <c r="C29" s="11" t="s">
        <v>1871</v>
      </c>
      <c r="D29" s="16" t="s">
        <v>2112</v>
      </c>
      <c r="E29" s="15">
        <v>17.518999999999998</v>
      </c>
      <c r="F29" s="16" t="s">
        <v>2112</v>
      </c>
      <c r="G29" s="15">
        <v>18.248999999999999</v>
      </c>
      <c r="H29" s="16" t="s">
        <v>2113</v>
      </c>
      <c r="I29" s="17">
        <f>(A1L322C1 + A1L322C2)</f>
        <v>35.768000000000001</v>
      </c>
      <c r="J29" s="16" t="s">
        <v>2112</v>
      </c>
      <c r="K29" s="15">
        <v>13.128</v>
      </c>
      <c r="L29" s="16" t="s">
        <v>2112</v>
      </c>
      <c r="M29" s="15">
        <v>13.762</v>
      </c>
      <c r="N29" s="16" t="s">
        <v>2114</v>
      </c>
      <c r="O29" s="17">
        <f>(A1L322C4 + A1L322C5)</f>
        <v>26.89</v>
      </c>
      <c r="P29" s="16" t="s">
        <v>2112</v>
      </c>
      <c r="Q29" s="15">
        <v>9.3070000000000004</v>
      </c>
      <c r="R29" s="16" t="s">
        <v>2112</v>
      </c>
      <c r="S29" s="15">
        <v>9.5909999999999993</v>
      </c>
      <c r="T29" s="16" t="s">
        <v>2115</v>
      </c>
      <c r="U29" s="17">
        <f>(A1L322C7 + A1L322C8)</f>
        <v>18.898</v>
      </c>
      <c r="V29" s="16" t="s">
        <v>2112</v>
      </c>
      <c r="W29" s="15">
        <v>9.0920000000000005</v>
      </c>
      <c r="X29" s="16" t="s">
        <v>2112</v>
      </c>
      <c r="Y29" s="15">
        <v>9.68</v>
      </c>
      <c r="Z29" s="16" t="s">
        <v>2116</v>
      </c>
      <c r="AA29" s="17">
        <f>(A1L322C10 + A1L322C11)</f>
        <v>18.771999999999998</v>
      </c>
      <c r="AB29" s="16" t="s">
        <v>2112</v>
      </c>
      <c r="AC29" s="15">
        <v>9.5269999999999992</v>
      </c>
      <c r="AD29" s="16" t="s">
        <v>2112</v>
      </c>
      <c r="AE29" s="15">
        <v>11.901999999999999</v>
      </c>
      <c r="AF29" s="16" t="s">
        <v>2117</v>
      </c>
      <c r="AG29" s="17">
        <f>(A1L322C13 + A1L322C14)</f>
        <v>21.428999999999998</v>
      </c>
      <c r="AH29" s="16" t="s">
        <v>2118</v>
      </c>
      <c r="AI29" s="17">
        <f>IF(RUN_YEARS &gt; 1,(A1L322C3 + A1L322C6) / 2, 0 )</f>
        <v>31.329000000000001</v>
      </c>
      <c r="AJ29" s="16" t="s">
        <v>2119</v>
      </c>
      <c r="AK29" s="17">
        <f>IF(RUN_YEARS &gt; 2,(A1L322C3 + A1L322C6 + A1L322C9) / 3, 0 )</f>
        <v>27.185333333333332</v>
      </c>
      <c r="AL29" s="16" t="s">
        <v>2120</v>
      </c>
      <c r="AM29" s="17">
        <f>IF(RUN_YEARS &gt; 3,(A1L322C3 + A1L322C6 + A1L322C9 + A1L322C12) / 4, 0 )</f>
        <v>25.082000000000001</v>
      </c>
      <c r="AN29" s="16" t="s">
        <v>2121</v>
      </c>
      <c r="AO29" s="17">
        <f>IF(RUN_YEARS &gt; 4,(A1L322C3 + A1L322C6 + A1L322C9 + A1L322C12 + A1L322C15) / 5, 0 )</f>
        <v>24.351400000000002</v>
      </c>
    </row>
    <row r="30" spans="1:41" x14ac:dyDescent="0.3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17.518999999999998</v>
      </c>
      <c r="F30" s="16" t="s">
        <v>2123</v>
      </c>
      <c r="G30" s="17">
        <f>(A1L321C2 + A1L322C2)</f>
        <v>18.248999999999999</v>
      </c>
      <c r="H30" s="16" t="s">
        <v>2124</v>
      </c>
      <c r="I30" s="17">
        <f>(_xlfn.SINGLE(A1L323C1) +_xlfn.SINGLE( A1L323C2))</f>
        <v>35.768000000000001</v>
      </c>
      <c r="J30" s="16" t="s">
        <v>2125</v>
      </c>
      <c r="K30" s="17">
        <f>(A1L321C4 + A1L322C4)</f>
        <v>13.128</v>
      </c>
      <c r="L30" s="16" t="s">
        <v>2126</v>
      </c>
      <c r="M30" s="17">
        <f>(A1L321C5 + A1L322C5)</f>
        <v>13.762</v>
      </c>
      <c r="N30" s="16" t="s">
        <v>2127</v>
      </c>
      <c r="O30" s="17">
        <f>(_xlfn.SINGLE(A1L323C4) +_xlfn.SINGLE( A1L323C5))</f>
        <v>26.89</v>
      </c>
      <c r="P30" s="16" t="s">
        <v>2128</v>
      </c>
      <c r="Q30" s="17">
        <f>(A1L321C7 + A1L322C7)</f>
        <v>9.3070000000000004</v>
      </c>
      <c r="R30" s="16" t="s">
        <v>2129</v>
      </c>
      <c r="S30" s="17">
        <f>(A1L321C8 + A1L322C8)</f>
        <v>9.5909999999999993</v>
      </c>
      <c r="T30" s="16" t="s">
        <v>2130</v>
      </c>
      <c r="U30" s="17">
        <f>(_xlfn.SINGLE(A1L323C7) +_xlfn.SINGLE( A1L323C8))</f>
        <v>18.898</v>
      </c>
      <c r="V30" s="16" t="s">
        <v>2131</v>
      </c>
      <c r="W30" s="17">
        <f>(A1L321C10 + A1L322C10)</f>
        <v>9.0920000000000005</v>
      </c>
      <c r="X30" s="16" t="s">
        <v>2132</v>
      </c>
      <c r="Y30" s="17">
        <f>(A1L321C11 + A1L322C11)</f>
        <v>9.68</v>
      </c>
      <c r="Z30" s="16" t="s">
        <v>2133</v>
      </c>
      <c r="AA30" s="17">
        <f>(_xlfn.SINGLE(A1L323C10) +_xlfn.SINGLE( A1L323C11))</f>
        <v>18.771999999999998</v>
      </c>
      <c r="AB30" s="16" t="s">
        <v>2134</v>
      </c>
      <c r="AC30" s="17">
        <f>(A1L321C13 + A1L322C13)</f>
        <v>9.5269999999999992</v>
      </c>
      <c r="AD30" s="16" t="s">
        <v>2135</v>
      </c>
      <c r="AE30" s="17">
        <f>(A1L321C14 + A1L322C14)</f>
        <v>11.901999999999999</v>
      </c>
      <c r="AF30" s="16" t="s">
        <v>2136</v>
      </c>
      <c r="AG30" s="17">
        <f>(_xlfn.SINGLE(A1L323C13) +_xlfn.SINGLE( A1L323C14))</f>
        <v>21.428999999999998</v>
      </c>
      <c r="AH30" s="16" t="s">
        <v>2137</v>
      </c>
      <c r="AI30" s="17">
        <f>IF(RUN_YEARS &gt; 1,(A1L323C3 + A1L323C6) / 2, 0 )</f>
        <v>31.329000000000001</v>
      </c>
      <c r="AJ30" s="16" t="s">
        <v>2138</v>
      </c>
      <c r="AK30" s="17">
        <f>IF(RUN_YEARS &gt; 2,(A1L323C3 + A1L323C6 + A1L323C9) / 3, 0 )</f>
        <v>27.185333333333332</v>
      </c>
      <c r="AL30" s="16" t="s">
        <v>2139</v>
      </c>
      <c r="AM30" s="17">
        <f>IF(RUN_YEARS &gt; 3,(A1L323C3 + A1L323C6 + A1L323C9 + A1L323C12) / 4, 0 )</f>
        <v>25.082000000000001</v>
      </c>
      <c r="AN30" s="16" t="s">
        <v>2140</v>
      </c>
      <c r="AO30" s="17">
        <f>IF(RUN_YEARS &gt; 4,(A1L323C3 + A1L323C6 + A1L323C9 + A1L323C12 + A1L323C15) / 5, 0 )</f>
        <v>24.351400000000002</v>
      </c>
    </row>
    <row r="31" spans="1:41" x14ac:dyDescent="0.3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985.26099999999997</v>
      </c>
      <c r="F31" s="16" t="s">
        <v>2142</v>
      </c>
      <c r="G31" s="17">
        <f>(A1L301C2 + A1L304C2 + A1L305C2 + A1L308C2 + A1L309C2 + SUM(A1L312C2:A1L322C2))</f>
        <v>1044.0520000000001</v>
      </c>
      <c r="H31" s="16" t="s">
        <v>2143</v>
      </c>
      <c r="I31" s="17">
        <f>(_xlfn.SINGLE(A1L324C1) +_xlfn.SINGLE( A1L324C2))</f>
        <v>2029.3130000000001</v>
      </c>
      <c r="J31" s="16" t="s">
        <v>2144</v>
      </c>
      <c r="K31" s="17">
        <f>(A1L301C4 + A1L304C4 + A1L305C4 + A1L308C4 + A1L309C4 + SUM(A1L312C4:A1L322C4))</f>
        <v>1044.6979999999999</v>
      </c>
      <c r="L31" s="16" t="s">
        <v>2145</v>
      </c>
      <c r="M31" s="17">
        <f>(A1L301C5 + A1L304C5 + A1L305C5 + A1L308C5 + A1L309C5 + SUM(A1L312C5:A1L322C5))</f>
        <v>1083.097</v>
      </c>
      <c r="N31" s="16" t="s">
        <v>2146</v>
      </c>
      <c r="O31" s="17">
        <f>(_xlfn.SINGLE(A1L324C4) +_xlfn.SINGLE( A1L324C5))</f>
        <v>2127.7950000000001</v>
      </c>
      <c r="P31" s="16" t="s">
        <v>2147</v>
      </c>
      <c r="Q31" s="17">
        <f>(A1L301C7 + A1L304C7 + A1L305C7 + A1L308C7 + A1L309C7 + SUM(A1L312C7:A1L322C7))</f>
        <v>961.25299999999993</v>
      </c>
      <c r="R31" s="16" t="s">
        <v>2148</v>
      </c>
      <c r="S31" s="17">
        <f>(A1L301C8 + A1L304C8 + A1L305C8 + A1L308C8 + A1L309C8 + SUM(A1L312C8:A1L322C8))</f>
        <v>1029.4290000000001</v>
      </c>
      <c r="T31" s="16" t="s">
        <v>2149</v>
      </c>
      <c r="U31" s="17">
        <f>(_xlfn.SINGLE(A1L324C7) +_xlfn.SINGLE( A1L324C8))</f>
        <v>1990.682</v>
      </c>
      <c r="V31" s="16" t="s">
        <v>2150</v>
      </c>
      <c r="W31" s="17">
        <f>(A1L301C10 + A1L304C10 + A1L305C10 + A1L308C10 + A1L309C10 + SUM(A1L312C10:A1L322C10))</f>
        <v>1151.297</v>
      </c>
      <c r="X31" s="16" t="s">
        <v>2151</v>
      </c>
      <c r="Y31" s="17">
        <f>(A1L301C11 + A1L304C11 + A1L305C11 + A1L308C11 + A1L309C11 + SUM(A1L312C11:A1L322C11))</f>
        <v>1217.7199999999998</v>
      </c>
      <c r="Z31" s="16" t="s">
        <v>2152</v>
      </c>
      <c r="AA31" s="17">
        <f>(_xlfn.SINGLE(A1L324C10) +_xlfn.SINGLE( A1L324C11))</f>
        <v>2369.0169999999998</v>
      </c>
      <c r="AB31" s="16" t="s">
        <v>2153</v>
      </c>
      <c r="AC31" s="17">
        <f>(A1L301C13 + A1L304C13 + A1L305C13 + A1L308C13 + A1L309C13 + SUM(A1L312C13:A1L322C13))</f>
        <v>1257.1679999999999</v>
      </c>
      <c r="AD31" s="16" t="s">
        <v>2154</v>
      </c>
      <c r="AE31" s="17">
        <f>(A1L301C14 + A1L304C14 + A1L305C14 + A1L308C14 + A1L309C14 + SUM(A1L312C14:A1L322C14))</f>
        <v>1319.615</v>
      </c>
      <c r="AF31" s="16" t="s">
        <v>2155</v>
      </c>
      <c r="AG31" s="17">
        <f>(_xlfn.SINGLE(A1L324C13) +_xlfn.SINGLE( A1L324C14))</f>
        <v>2576.7829999999999</v>
      </c>
      <c r="AH31" s="16" t="s">
        <v>2156</v>
      </c>
      <c r="AI31" s="17">
        <f>IF(RUN_YEARS &gt; 1,(A1L324C3 + A1L324C6) / 2, 0 )</f>
        <v>2078.5540000000001</v>
      </c>
      <c r="AJ31" s="16" t="s">
        <v>2157</v>
      </c>
      <c r="AK31" s="17">
        <f>IF(RUN_YEARS &gt; 2,(A1L324C3 + A1L324C6 + A1L324C9) / 3, 0 )</f>
        <v>2049.2633333333333</v>
      </c>
      <c r="AL31" s="16" t="s">
        <v>2158</v>
      </c>
      <c r="AM31" s="17">
        <f>IF(RUN_YEARS &gt; 3,(A1L324C3 + A1L324C6 + A1L324C9 + A1L324C12) / 4, 0 )</f>
        <v>2129.2017500000002</v>
      </c>
      <c r="AN31" s="16" t="s">
        <v>2159</v>
      </c>
      <c r="AO31" s="17">
        <f>IF(RUN_YEARS &gt; 4,(A1L324C3 + A1L324C6 + A1L324C9 + A1L324C12 + A1L324C15) / 5, 0 )</f>
        <v>2218.7179999999998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ACB06-2C6E-4A7C-99BB-E64220E55E97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2160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2161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3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3">
      <c r="A9" s="11">
        <v>342</v>
      </c>
      <c r="B9" s="14" t="s">
        <v>945</v>
      </c>
      <c r="C9" s="11" t="s">
        <v>1851</v>
      </c>
      <c r="D9" s="16" t="s">
        <v>1885</v>
      </c>
      <c r="E9" s="15">
        <v>9.0419999999999998</v>
      </c>
      <c r="F9" s="16" t="s">
        <v>1885</v>
      </c>
      <c r="G9" s="15">
        <v>23.404</v>
      </c>
      <c r="H9" s="16" t="s">
        <v>2195</v>
      </c>
      <c r="I9" s="17">
        <f>(A1L342C1 + A1L342C2)</f>
        <v>32.445999999999998</v>
      </c>
      <c r="J9" s="16" t="s">
        <v>1885</v>
      </c>
      <c r="K9" s="15">
        <v>12.343</v>
      </c>
      <c r="L9" s="16" t="s">
        <v>1885</v>
      </c>
      <c r="M9" s="15">
        <v>25.05</v>
      </c>
      <c r="N9" s="16" t="s">
        <v>2196</v>
      </c>
      <c r="O9" s="17">
        <f>(A1L342C4 + A1L342C5)</f>
        <v>37.393000000000001</v>
      </c>
      <c r="P9" s="16" t="s">
        <v>1885</v>
      </c>
      <c r="Q9" s="15">
        <v>5.4960000000000004</v>
      </c>
      <c r="R9" s="16" t="s">
        <v>1885</v>
      </c>
      <c r="S9" s="15">
        <v>19.073</v>
      </c>
      <c r="T9" s="16" t="s">
        <v>2197</v>
      </c>
      <c r="U9" s="17">
        <f>(A1L342C7 + A1L342C8)</f>
        <v>24.569000000000003</v>
      </c>
      <c r="V9" s="16" t="s">
        <v>1885</v>
      </c>
      <c r="W9" s="15">
        <v>6.4950000000000001</v>
      </c>
      <c r="X9" s="16" t="s">
        <v>1885</v>
      </c>
      <c r="Y9" s="15">
        <v>19.783999999999999</v>
      </c>
      <c r="Z9" s="16" t="s">
        <v>2198</v>
      </c>
      <c r="AA9" s="17">
        <f>(A1L342C10 + A1L342C11)</f>
        <v>26.279</v>
      </c>
      <c r="AB9" s="16" t="s">
        <v>1885</v>
      </c>
      <c r="AC9" s="15">
        <v>11.48</v>
      </c>
      <c r="AD9" s="16" t="s">
        <v>1885</v>
      </c>
      <c r="AE9" s="15">
        <v>22.349</v>
      </c>
      <c r="AF9" s="16" t="s">
        <v>2199</v>
      </c>
      <c r="AG9" s="17">
        <f>(A1L342C13 + A1L342C14)</f>
        <v>33.829000000000001</v>
      </c>
      <c r="AH9" s="16" t="s">
        <v>2200</v>
      </c>
      <c r="AI9" s="17">
        <f>IF(RUN_YEARS &gt; 1,(A1L342C3 + A1L342C6) / 2, 0 )</f>
        <v>34.919499999999999</v>
      </c>
      <c r="AJ9" s="16" t="s">
        <v>2201</v>
      </c>
      <c r="AK9" s="17">
        <f>IF(RUN_YEARS &gt; 2,(A1L342C3 + A1L342C6 + A1L342C9) / 3, 0 )</f>
        <v>31.469333333333335</v>
      </c>
      <c r="AL9" s="16" t="s">
        <v>2202</v>
      </c>
      <c r="AM9" s="17">
        <f>IF(RUN_YEARS &gt; 3,(A1L342C3 + A1L342C6 + A1L342C9 + A1L342C12) / 4, 0 )</f>
        <v>30.171749999999999</v>
      </c>
      <c r="AN9" s="16" t="s">
        <v>2203</v>
      </c>
      <c r="AO9" s="17">
        <f>IF(RUN_YEARS &gt; 4,(A1L342C3 + A1L342C6 + A1L342C9 + A1L342C12 + A1L342C15) / 5, 0 )</f>
        <v>30.903199999999998</v>
      </c>
    </row>
    <row r="10" spans="1:41" x14ac:dyDescent="0.3">
      <c r="A10" s="11">
        <v>343</v>
      </c>
      <c r="B10" s="14" t="s">
        <v>945</v>
      </c>
      <c r="C10" s="11" t="s">
        <v>1852</v>
      </c>
      <c r="D10" s="16" t="s">
        <v>1895</v>
      </c>
      <c r="E10" s="15">
        <v>1.2769999999999999</v>
      </c>
      <c r="F10" s="16" t="s">
        <v>1895</v>
      </c>
      <c r="G10" s="15">
        <v>4.266</v>
      </c>
      <c r="H10" s="16" t="s">
        <v>2204</v>
      </c>
      <c r="I10" s="17">
        <f>(A1L343C1 + A1L343C2)</f>
        <v>5.5430000000000001</v>
      </c>
      <c r="J10" s="16" t="s">
        <v>1895</v>
      </c>
      <c r="K10" s="15">
        <v>1.0229999999999999</v>
      </c>
      <c r="L10" s="16" t="s">
        <v>1895</v>
      </c>
      <c r="M10" s="15">
        <v>2.73</v>
      </c>
      <c r="N10" s="16" t="s">
        <v>2205</v>
      </c>
      <c r="O10" s="17">
        <f>(A1L343C4 + A1L343C5)</f>
        <v>3.7530000000000001</v>
      </c>
      <c r="P10" s="16" t="s">
        <v>1895</v>
      </c>
      <c r="Q10" s="15">
        <v>0.65700000000000003</v>
      </c>
      <c r="R10" s="16" t="s">
        <v>1895</v>
      </c>
      <c r="S10" s="15">
        <v>2.016</v>
      </c>
      <c r="T10" s="16" t="s">
        <v>2206</v>
      </c>
      <c r="U10" s="17">
        <f>(A1L343C7 + A1L343C8)</f>
        <v>2.673</v>
      </c>
      <c r="V10" s="16" t="s">
        <v>1895</v>
      </c>
      <c r="W10" s="15">
        <v>0.68100000000000005</v>
      </c>
      <c r="X10" s="16" t="s">
        <v>1895</v>
      </c>
      <c r="Y10" s="15">
        <v>2.153</v>
      </c>
      <c r="Z10" s="16" t="s">
        <v>2207</v>
      </c>
      <c r="AA10" s="17">
        <f>(A1L343C10 + A1L343C11)</f>
        <v>2.8340000000000001</v>
      </c>
      <c r="AB10" s="16" t="s">
        <v>1895</v>
      </c>
      <c r="AC10" s="15">
        <v>0.13</v>
      </c>
      <c r="AD10" s="16" t="s">
        <v>1895</v>
      </c>
      <c r="AE10" s="15">
        <v>1.593</v>
      </c>
      <c r="AF10" s="16" t="s">
        <v>2208</v>
      </c>
      <c r="AG10" s="17">
        <f>(A1L343C13 + A1L343C14)</f>
        <v>1.7229999999999999</v>
      </c>
      <c r="AH10" s="16" t="s">
        <v>2209</v>
      </c>
      <c r="AI10" s="17">
        <f>IF(RUN_YEARS &gt; 1,(A1L343C3 + A1L343C6) / 2, 0 )</f>
        <v>4.6479999999999997</v>
      </c>
      <c r="AJ10" s="16" t="s">
        <v>2210</v>
      </c>
      <c r="AK10" s="17">
        <f>IF(RUN_YEARS &gt; 2,(A1L343C3 + A1L343C6 + A1L343C9) / 3, 0 )</f>
        <v>3.9896666666666665</v>
      </c>
      <c r="AL10" s="16" t="s">
        <v>2211</v>
      </c>
      <c r="AM10" s="17">
        <f>IF(RUN_YEARS &gt; 3,(A1L343C3 + A1L343C6 + A1L343C9 + A1L343C12) / 4, 0 )</f>
        <v>3.7007499999999998</v>
      </c>
      <c r="AN10" s="16" t="s">
        <v>2212</v>
      </c>
      <c r="AO10" s="17">
        <f>IF(RUN_YEARS &gt; 4,(A1L343C3 + A1L343C6 + A1L343C9 + A1L343C12 + A1L343C15) / 5, 0 )</f>
        <v>3.3052000000000001</v>
      </c>
    </row>
    <row r="11" spans="1:41" x14ac:dyDescent="0.3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10.318999999999999</v>
      </c>
      <c r="F11" s="16" t="s">
        <v>2214</v>
      </c>
      <c r="G11" s="17">
        <f>(A1L342C2 + A1L343C2)</f>
        <v>27.67</v>
      </c>
      <c r="H11" s="16" t="s">
        <v>2215</v>
      </c>
      <c r="I11" s="17">
        <f>(_xlfn.SINGLE(A1L344C1) +_xlfn.SINGLE( A1L344C2))</f>
        <v>37.989000000000004</v>
      </c>
      <c r="J11" s="16" t="s">
        <v>2216</v>
      </c>
      <c r="K11" s="17">
        <f>(A1L342C4 + A1L343C4)</f>
        <v>13.366</v>
      </c>
      <c r="L11" s="16" t="s">
        <v>2217</v>
      </c>
      <c r="M11" s="17">
        <f>(A1L342C5 + A1L343C5)</f>
        <v>27.78</v>
      </c>
      <c r="N11" s="16" t="s">
        <v>2218</v>
      </c>
      <c r="O11" s="17">
        <f>(_xlfn.SINGLE(A1L344C4) +_xlfn.SINGLE( A1L344C5))</f>
        <v>41.146000000000001</v>
      </c>
      <c r="P11" s="16" t="s">
        <v>2219</v>
      </c>
      <c r="Q11" s="17">
        <f>(A1L342C7 + A1L343C7)</f>
        <v>6.1530000000000005</v>
      </c>
      <c r="R11" s="16" t="s">
        <v>2220</v>
      </c>
      <c r="S11" s="17">
        <f>(A1L342C8 + A1L343C8)</f>
        <v>21.088999999999999</v>
      </c>
      <c r="T11" s="16" t="s">
        <v>2221</v>
      </c>
      <c r="U11" s="17">
        <f>(_xlfn.SINGLE(A1L344C7) +_xlfn.SINGLE( A1L344C8))</f>
        <v>27.241999999999997</v>
      </c>
      <c r="V11" s="16" t="s">
        <v>2222</v>
      </c>
      <c r="W11" s="17">
        <f>(A1L342C10 + A1L343C10)</f>
        <v>7.1760000000000002</v>
      </c>
      <c r="X11" s="16" t="s">
        <v>2223</v>
      </c>
      <c r="Y11" s="17">
        <f>(A1L342C11 + A1L343C11)</f>
        <v>21.936999999999998</v>
      </c>
      <c r="Z11" s="16" t="s">
        <v>2224</v>
      </c>
      <c r="AA11" s="17">
        <f>(_xlfn.SINGLE(A1L344C10) +_xlfn.SINGLE( A1L344C11))</f>
        <v>29.113</v>
      </c>
      <c r="AB11" s="16" t="s">
        <v>2225</v>
      </c>
      <c r="AC11" s="17">
        <f>(A1L342C13 + A1L343C13)</f>
        <v>11.610000000000001</v>
      </c>
      <c r="AD11" s="16" t="s">
        <v>2226</v>
      </c>
      <c r="AE11" s="17">
        <f>(A1L342C14 + A1L343C14)</f>
        <v>23.942</v>
      </c>
      <c r="AF11" s="16" t="s">
        <v>2227</v>
      </c>
      <c r="AG11" s="17">
        <f>(_xlfn.SINGLE(A1L344C13) +_xlfn.SINGLE( A1L344C14))</f>
        <v>35.552</v>
      </c>
      <c r="AH11" s="16" t="s">
        <v>2228</v>
      </c>
      <c r="AI11" s="17">
        <f>IF(RUN_YEARS &gt; 1,(A1L344C3 + A1L344C6) / 2, 0 )</f>
        <v>39.567500000000003</v>
      </c>
      <c r="AJ11" s="16" t="s">
        <v>2229</v>
      </c>
      <c r="AK11" s="17">
        <f>IF(RUN_YEARS &gt; 2,(A1L344C3 + A1L344C6 + A1L344C9) / 3, 0 )</f>
        <v>35.459000000000003</v>
      </c>
      <c r="AL11" s="16" t="s">
        <v>2230</v>
      </c>
      <c r="AM11" s="17">
        <f>IF(RUN_YEARS &gt; 3,(A1L344C3 + A1L344C6 + A1L344C9 + A1L344C12) / 4, 0 )</f>
        <v>33.872500000000002</v>
      </c>
      <c r="AN11" s="16" t="s">
        <v>2231</v>
      </c>
      <c r="AO11" s="17">
        <f>IF(RUN_YEARS &gt; 4,(A1L344C3 + A1L344C6 + A1L344C9 + A1L344C12 + A1L344C15) / 5, 0 )</f>
        <v>34.208399999999997</v>
      </c>
    </row>
    <row r="12" spans="1:41" x14ac:dyDescent="0.3">
      <c r="A12" s="11">
        <v>345</v>
      </c>
      <c r="B12" s="14" t="s">
        <v>945</v>
      </c>
      <c r="C12" s="11" t="s">
        <v>1854</v>
      </c>
      <c r="D12" s="16" t="s">
        <v>1924</v>
      </c>
      <c r="E12" s="15">
        <v>94.430999999999997</v>
      </c>
      <c r="F12" s="16" t="s">
        <v>1924</v>
      </c>
      <c r="G12" s="15">
        <v>151.822</v>
      </c>
      <c r="H12" s="16" t="s">
        <v>2232</v>
      </c>
      <c r="I12" s="17">
        <f>(A1L345C1 + A1L345C2)</f>
        <v>246.25299999999999</v>
      </c>
      <c r="J12" s="16" t="s">
        <v>1924</v>
      </c>
      <c r="K12" s="15">
        <v>104.526</v>
      </c>
      <c r="L12" s="16" t="s">
        <v>1924</v>
      </c>
      <c r="M12" s="15">
        <v>150.73099999999999</v>
      </c>
      <c r="N12" s="16" t="s">
        <v>2233</v>
      </c>
      <c r="O12" s="17">
        <f>(A1L345C4 + A1L345C5)</f>
        <v>255.25700000000001</v>
      </c>
      <c r="P12" s="16" t="s">
        <v>1924</v>
      </c>
      <c r="Q12" s="15">
        <v>98.091999999999999</v>
      </c>
      <c r="R12" s="16" t="s">
        <v>1924</v>
      </c>
      <c r="S12" s="15">
        <v>147.12799999999999</v>
      </c>
      <c r="T12" s="16" t="s">
        <v>2234</v>
      </c>
      <c r="U12" s="17">
        <f>(A1L345C7 + A1L345C8)</f>
        <v>245.21999999999997</v>
      </c>
      <c r="V12" s="16" t="s">
        <v>1924</v>
      </c>
      <c r="W12" s="15">
        <v>104.85299999999999</v>
      </c>
      <c r="X12" s="16" t="s">
        <v>1924</v>
      </c>
      <c r="Y12" s="15">
        <v>153.745</v>
      </c>
      <c r="Z12" s="16" t="s">
        <v>2235</v>
      </c>
      <c r="AA12" s="17">
        <f>(A1L345C10 + A1L345C11)</f>
        <v>258.59800000000001</v>
      </c>
      <c r="AB12" s="16" t="s">
        <v>1924</v>
      </c>
      <c r="AC12" s="15">
        <v>110.535</v>
      </c>
      <c r="AD12" s="16" t="s">
        <v>1924</v>
      </c>
      <c r="AE12" s="15">
        <v>158.845</v>
      </c>
      <c r="AF12" s="16" t="s">
        <v>2236</v>
      </c>
      <c r="AG12" s="17">
        <f>(A1L345C13 + A1L345C14)</f>
        <v>269.38</v>
      </c>
      <c r="AH12" s="16" t="s">
        <v>2237</v>
      </c>
      <c r="AI12" s="17">
        <f>IF(RUN_YEARS &gt; 1,(A1L345C3 + A1L345C6) / 2, 0 )</f>
        <v>250.755</v>
      </c>
      <c r="AJ12" s="16" t="s">
        <v>2238</v>
      </c>
      <c r="AK12" s="17">
        <f>IF(RUN_YEARS &gt; 2,(A1L345C3 + A1L345C6 + A1L345C9) / 3, 0 )</f>
        <v>248.91</v>
      </c>
      <c r="AL12" s="16" t="s">
        <v>2239</v>
      </c>
      <c r="AM12" s="17">
        <f>IF(RUN_YEARS &gt; 3,(A1L345C3 + A1L345C6 + A1L345C9 + A1L345C12) / 4, 0 )</f>
        <v>251.33199999999999</v>
      </c>
      <c r="AN12" s="16" t="s">
        <v>2240</v>
      </c>
      <c r="AO12" s="17">
        <f>IF(RUN_YEARS &gt; 4,(A1L345C3 + A1L345C6 + A1L345C9 + A1L345C12 + A1L345C15) / 5, 0 )</f>
        <v>254.94160000000002</v>
      </c>
    </row>
    <row r="13" spans="1:41" x14ac:dyDescent="0.3">
      <c r="A13" s="11">
        <v>346</v>
      </c>
      <c r="B13" s="14" t="s">
        <v>945</v>
      </c>
      <c r="C13" s="11" t="s">
        <v>1855</v>
      </c>
      <c r="D13" s="16" t="s">
        <v>1934</v>
      </c>
      <c r="E13" s="15">
        <v>416.09199999999998</v>
      </c>
      <c r="F13" s="16" t="s">
        <v>1934</v>
      </c>
      <c r="G13" s="15">
        <v>459.56900000000002</v>
      </c>
      <c r="H13" s="16" t="s">
        <v>2241</v>
      </c>
      <c r="I13" s="17">
        <f>(A1L346C1 + A1L346C2)</f>
        <v>875.66100000000006</v>
      </c>
      <c r="J13" s="16" t="s">
        <v>1934</v>
      </c>
      <c r="K13" s="15">
        <v>424.84500000000003</v>
      </c>
      <c r="L13" s="16" t="s">
        <v>1934</v>
      </c>
      <c r="M13" s="15">
        <v>453.37700000000001</v>
      </c>
      <c r="N13" s="16" t="s">
        <v>2242</v>
      </c>
      <c r="O13" s="17">
        <f>(A1L346C4 + A1L346C5)</f>
        <v>878.22199999999998</v>
      </c>
      <c r="P13" s="16" t="s">
        <v>1934</v>
      </c>
      <c r="Q13" s="15">
        <v>378.51799999999997</v>
      </c>
      <c r="R13" s="16" t="s">
        <v>1934</v>
      </c>
      <c r="S13" s="15">
        <v>404.28800000000001</v>
      </c>
      <c r="T13" s="16" t="s">
        <v>2243</v>
      </c>
      <c r="U13" s="17">
        <f>(A1L346C7 + A1L346C8)</f>
        <v>782.80600000000004</v>
      </c>
      <c r="V13" s="16" t="s">
        <v>1934</v>
      </c>
      <c r="W13" s="15">
        <v>491.45299999999997</v>
      </c>
      <c r="X13" s="16" t="s">
        <v>1934</v>
      </c>
      <c r="Y13" s="15">
        <v>525.11699999999996</v>
      </c>
      <c r="Z13" s="16" t="s">
        <v>2244</v>
      </c>
      <c r="AA13" s="17">
        <f>(A1L346C10 + A1L346C11)</f>
        <v>1016.5699999999999</v>
      </c>
      <c r="AB13" s="16" t="s">
        <v>1934</v>
      </c>
      <c r="AC13" s="15">
        <v>543.73800000000006</v>
      </c>
      <c r="AD13" s="16" t="s">
        <v>1934</v>
      </c>
      <c r="AE13" s="15">
        <v>573.06500000000005</v>
      </c>
      <c r="AF13" s="16" t="s">
        <v>2245</v>
      </c>
      <c r="AG13" s="17">
        <f>(A1L346C13 + A1L346C14)</f>
        <v>1116.8030000000001</v>
      </c>
      <c r="AH13" s="16" t="s">
        <v>2246</v>
      </c>
      <c r="AI13" s="17">
        <f>IF(RUN_YEARS &gt; 1,(A1L346C3 + A1L346C6) / 2, 0 )</f>
        <v>876.94150000000002</v>
      </c>
      <c r="AJ13" s="16" t="s">
        <v>2247</v>
      </c>
      <c r="AK13" s="17">
        <f>IF(RUN_YEARS &gt; 2,(A1L346C3 + A1L346C6 + A1L346C9) / 3, 0 )</f>
        <v>845.5630000000001</v>
      </c>
      <c r="AL13" s="16" t="s">
        <v>2248</v>
      </c>
      <c r="AM13" s="17">
        <f>IF(RUN_YEARS &gt; 3,(A1L346C3 + A1L346C6 + A1L346C9 + A1L346C12) / 4, 0 )</f>
        <v>888.31475</v>
      </c>
      <c r="AN13" s="16" t="s">
        <v>2249</v>
      </c>
      <c r="AO13" s="17">
        <f>IF(RUN_YEARS &gt; 4,(A1L346C3 + A1L346C6 + A1L346C9 + A1L346C12 + A1L346C15) / 5, 0 )</f>
        <v>934.01239999999996</v>
      </c>
    </row>
    <row r="14" spans="1:41" x14ac:dyDescent="0.3">
      <c r="A14" s="11">
        <v>347</v>
      </c>
      <c r="B14" s="14" t="s">
        <v>945</v>
      </c>
      <c r="C14" s="11" t="s">
        <v>1856</v>
      </c>
      <c r="D14" s="16" t="s">
        <v>1944</v>
      </c>
      <c r="E14" s="15">
        <v>29.405000000000001</v>
      </c>
      <c r="F14" s="16" t="s">
        <v>1944</v>
      </c>
      <c r="G14" s="15">
        <v>45.637</v>
      </c>
      <c r="H14" s="16" t="s">
        <v>2250</v>
      </c>
      <c r="I14" s="17">
        <f>(A1L347C1 + A1L347C2)</f>
        <v>75.042000000000002</v>
      </c>
      <c r="J14" s="16" t="s">
        <v>1944</v>
      </c>
      <c r="K14" s="15">
        <v>25.763999999999999</v>
      </c>
      <c r="L14" s="16" t="s">
        <v>1944</v>
      </c>
      <c r="M14" s="15">
        <v>39.268999999999998</v>
      </c>
      <c r="N14" s="16" t="s">
        <v>2251</v>
      </c>
      <c r="O14" s="17">
        <f>(A1L347C4 + A1L347C5)</f>
        <v>65.033000000000001</v>
      </c>
      <c r="P14" s="16" t="s">
        <v>1944</v>
      </c>
      <c r="Q14" s="15">
        <v>19.890999999999998</v>
      </c>
      <c r="R14" s="16" t="s">
        <v>1944</v>
      </c>
      <c r="S14" s="15">
        <v>31.956</v>
      </c>
      <c r="T14" s="16" t="s">
        <v>2252</v>
      </c>
      <c r="U14" s="17">
        <f>(A1L347C7 + A1L347C8)</f>
        <v>51.846999999999994</v>
      </c>
      <c r="V14" s="16" t="s">
        <v>1944</v>
      </c>
      <c r="W14" s="15">
        <v>16.282</v>
      </c>
      <c r="X14" s="16" t="s">
        <v>1944</v>
      </c>
      <c r="Y14" s="15">
        <v>26.850999999999999</v>
      </c>
      <c r="Z14" s="16" t="s">
        <v>2253</v>
      </c>
      <c r="AA14" s="17">
        <f>(A1L347C10 + A1L347C11)</f>
        <v>43.132999999999996</v>
      </c>
      <c r="AB14" s="16" t="s">
        <v>1944</v>
      </c>
      <c r="AC14" s="15">
        <v>15.887</v>
      </c>
      <c r="AD14" s="16" t="s">
        <v>1944</v>
      </c>
      <c r="AE14" s="15">
        <v>23.786999999999999</v>
      </c>
      <c r="AF14" s="16" t="s">
        <v>2254</v>
      </c>
      <c r="AG14" s="17">
        <f>(A1L347C13 + A1L347C14)</f>
        <v>39.673999999999999</v>
      </c>
      <c r="AH14" s="16" t="s">
        <v>2255</v>
      </c>
      <c r="AI14" s="17">
        <f>IF(RUN_YEARS &gt; 1,(A1L347C3 + A1L347C6) / 2, 0 )</f>
        <v>70.037499999999994</v>
      </c>
      <c r="AJ14" s="16" t="s">
        <v>2256</v>
      </c>
      <c r="AK14" s="17">
        <f>IF(RUN_YEARS &gt; 2,(A1L347C3 + A1L347C6 + A1L347C9) / 3, 0 )</f>
        <v>63.97399999999999</v>
      </c>
      <c r="AL14" s="16" t="s">
        <v>2257</v>
      </c>
      <c r="AM14" s="17">
        <f>IF(RUN_YEARS &gt; 3,(A1L347C3 + A1L347C6 + A1L347C9 + A1L347C12) / 4, 0 )</f>
        <v>58.763749999999987</v>
      </c>
      <c r="AN14" s="16" t="s">
        <v>2258</v>
      </c>
      <c r="AO14" s="17">
        <f>IF(RUN_YEARS &gt; 4,(A1L347C3 + A1L347C6 + A1L347C9 + A1L347C12 + A1L347C15) / 5, 0 )</f>
        <v>54.945799999999984</v>
      </c>
    </row>
    <row r="15" spans="1:41" x14ac:dyDescent="0.3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445.49699999999996</v>
      </c>
      <c r="F15" s="16" t="s">
        <v>2260</v>
      </c>
      <c r="G15" s="17">
        <f>(A1L346C2 + A1L347C2)</f>
        <v>505.20600000000002</v>
      </c>
      <c r="H15" s="16" t="s">
        <v>2261</v>
      </c>
      <c r="I15" s="17">
        <f>(_xlfn.SINGLE(A1L348C1) +_xlfn.SINGLE( A1L348C2))</f>
        <v>950.70299999999997</v>
      </c>
      <c r="J15" s="16" t="s">
        <v>2262</v>
      </c>
      <c r="K15" s="17">
        <f>(A1L346C4 + A1L347C4)</f>
        <v>450.60900000000004</v>
      </c>
      <c r="L15" s="16" t="s">
        <v>2263</v>
      </c>
      <c r="M15" s="17">
        <f>(A1L346C5 + A1L347C5)</f>
        <v>492.64600000000002</v>
      </c>
      <c r="N15" s="16" t="s">
        <v>2264</v>
      </c>
      <c r="O15" s="17">
        <f>(_xlfn.SINGLE(A1L348C4) +_xlfn.SINGLE( A1L348C5))</f>
        <v>943.25500000000011</v>
      </c>
      <c r="P15" s="16" t="s">
        <v>2265</v>
      </c>
      <c r="Q15" s="17">
        <f>(A1L346C7 + A1L347C7)</f>
        <v>398.40899999999999</v>
      </c>
      <c r="R15" s="16" t="s">
        <v>2266</v>
      </c>
      <c r="S15" s="17">
        <f>(A1L346C8 + A1L347C8)</f>
        <v>436.24400000000003</v>
      </c>
      <c r="T15" s="16" t="s">
        <v>2267</v>
      </c>
      <c r="U15" s="17">
        <f>(_xlfn.SINGLE(A1L348C7) +_xlfn.SINGLE( A1L348C8))</f>
        <v>834.65300000000002</v>
      </c>
      <c r="V15" s="16" t="s">
        <v>2268</v>
      </c>
      <c r="W15" s="17">
        <f>(A1L346C10 + A1L347C10)</f>
        <v>507.73499999999996</v>
      </c>
      <c r="X15" s="16" t="s">
        <v>2269</v>
      </c>
      <c r="Y15" s="17">
        <f>(A1L346C11 + A1L347C11)</f>
        <v>551.96799999999996</v>
      </c>
      <c r="Z15" s="16" t="s">
        <v>2270</v>
      </c>
      <c r="AA15" s="17">
        <f>(_xlfn.SINGLE(A1L348C10) +_xlfn.SINGLE( A1L348C11))</f>
        <v>1059.703</v>
      </c>
      <c r="AB15" s="16" t="s">
        <v>2271</v>
      </c>
      <c r="AC15" s="17">
        <f>(A1L346C13 + A1L347C13)</f>
        <v>559.625</v>
      </c>
      <c r="AD15" s="16" t="s">
        <v>2272</v>
      </c>
      <c r="AE15" s="17">
        <f>(A1L346C14 + A1L347C14)</f>
        <v>596.85200000000009</v>
      </c>
      <c r="AF15" s="16" t="s">
        <v>2273</v>
      </c>
      <c r="AG15" s="17">
        <f>(_xlfn.SINGLE(A1L348C13) +_xlfn.SINGLE( A1L348C14))</f>
        <v>1156.4770000000001</v>
      </c>
      <c r="AH15" s="16" t="s">
        <v>2274</v>
      </c>
      <c r="AI15" s="17">
        <f>IF(RUN_YEARS &gt; 1,(A1L348C3 + A1L348C6) / 2, 0 )</f>
        <v>946.97900000000004</v>
      </c>
      <c r="AJ15" s="16" t="s">
        <v>2275</v>
      </c>
      <c r="AK15" s="17">
        <f>IF(RUN_YEARS &gt; 2,(A1L348C3 + A1L348C6 + A1L348C9) / 3, 0 )</f>
        <v>909.53699999999992</v>
      </c>
      <c r="AL15" s="16" t="s">
        <v>2276</v>
      </c>
      <c r="AM15" s="17">
        <f>IF(RUN_YEARS &gt; 3,(A1L348C3 + A1L348C6 + A1L348C9 + A1L348C12) / 4, 0 )</f>
        <v>947.07849999999996</v>
      </c>
      <c r="AN15" s="16" t="s">
        <v>2277</v>
      </c>
      <c r="AO15" s="17">
        <f>IF(RUN_YEARS &gt; 4,(A1L348C3 + A1L348C6 + A1L348C9 + A1L348C12 + A1L348C15) / 5, 0 )</f>
        <v>988.95820000000003</v>
      </c>
    </row>
    <row r="16" spans="1:41" x14ac:dyDescent="0.3">
      <c r="A16" s="11">
        <v>349</v>
      </c>
      <c r="B16" s="14" t="s">
        <v>945</v>
      </c>
      <c r="C16" s="11" t="s">
        <v>1858</v>
      </c>
      <c r="D16" s="16" t="s">
        <v>1973</v>
      </c>
      <c r="E16" s="15">
        <v>119.991</v>
      </c>
      <c r="F16" s="16" t="s">
        <v>1973</v>
      </c>
      <c r="G16" s="15">
        <v>114.883</v>
      </c>
      <c r="H16" s="16" t="s">
        <v>2278</v>
      </c>
      <c r="I16" s="17">
        <f>(A1L349C1 + A1L349C2)</f>
        <v>234.874</v>
      </c>
      <c r="J16" s="16" t="s">
        <v>1973</v>
      </c>
      <c r="K16" s="15">
        <v>130.66999999999999</v>
      </c>
      <c r="L16" s="16" t="s">
        <v>1973</v>
      </c>
      <c r="M16" s="15">
        <v>132.75399999999999</v>
      </c>
      <c r="N16" s="16" t="s">
        <v>2279</v>
      </c>
      <c r="O16" s="17">
        <f>(A1L349C4 + A1L349C5)</f>
        <v>263.42399999999998</v>
      </c>
      <c r="P16" s="16" t="s">
        <v>1973</v>
      </c>
      <c r="Q16" s="15">
        <v>115.357</v>
      </c>
      <c r="R16" s="16" t="s">
        <v>1973</v>
      </c>
      <c r="S16" s="15">
        <v>115.09</v>
      </c>
      <c r="T16" s="16" t="s">
        <v>2280</v>
      </c>
      <c r="U16" s="17">
        <f>(A1L349C7 + A1L349C8)</f>
        <v>230.447</v>
      </c>
      <c r="V16" s="16" t="s">
        <v>1973</v>
      </c>
      <c r="W16" s="15">
        <v>128.89699999999999</v>
      </c>
      <c r="X16" s="16" t="s">
        <v>1973</v>
      </c>
      <c r="Y16" s="15">
        <v>126.456</v>
      </c>
      <c r="Z16" s="16" t="s">
        <v>2281</v>
      </c>
      <c r="AA16" s="17">
        <f>(A1L349C10 + A1L349C11)</f>
        <v>255.35300000000001</v>
      </c>
      <c r="AB16" s="16" t="s">
        <v>1973</v>
      </c>
      <c r="AC16" s="15">
        <v>155.15600000000001</v>
      </c>
      <c r="AD16" s="16" t="s">
        <v>1973</v>
      </c>
      <c r="AE16" s="15">
        <v>147.559</v>
      </c>
      <c r="AF16" s="16" t="s">
        <v>2282</v>
      </c>
      <c r="AG16" s="17">
        <f>(A1L349C13 + A1L349C14)</f>
        <v>302.71500000000003</v>
      </c>
      <c r="AH16" s="16" t="s">
        <v>2283</v>
      </c>
      <c r="AI16" s="17">
        <f>IF(RUN_YEARS &gt; 1,(A1L349C3 + A1L349C6) / 2, 0 )</f>
        <v>249.149</v>
      </c>
      <c r="AJ16" s="16" t="s">
        <v>2284</v>
      </c>
      <c r="AK16" s="17">
        <f>IF(RUN_YEARS &gt; 2,(A1L349C3 + A1L349C6 + A1L349C9) / 3, 0 )</f>
        <v>242.91499999999999</v>
      </c>
      <c r="AL16" s="16" t="s">
        <v>2285</v>
      </c>
      <c r="AM16" s="17">
        <f>IF(RUN_YEARS &gt; 3,(A1L349C3 + A1L349C6 + A1L349C9 + A1L349C12) / 4, 0 )</f>
        <v>246.02449999999999</v>
      </c>
      <c r="AN16" s="16" t="s">
        <v>2286</v>
      </c>
      <c r="AO16" s="17">
        <f>IF(RUN_YEARS &gt; 4,(A1L349C3 + A1L349C6 + A1L349C9 + A1L349C12 + A1L349C15) / 5, 0 )</f>
        <v>257.36260000000004</v>
      </c>
    </row>
    <row r="17" spans="1:41" x14ac:dyDescent="0.3">
      <c r="A17" s="11">
        <v>350</v>
      </c>
      <c r="B17" s="14" t="s">
        <v>945</v>
      </c>
      <c r="C17" s="11" t="s">
        <v>1859</v>
      </c>
      <c r="D17" s="16" t="s">
        <v>1983</v>
      </c>
      <c r="E17" s="15">
        <v>71.751000000000005</v>
      </c>
      <c r="F17" s="16" t="s">
        <v>1983</v>
      </c>
      <c r="G17" s="15">
        <v>87.706999999999994</v>
      </c>
      <c r="H17" s="16" t="s">
        <v>2287</v>
      </c>
      <c r="I17" s="17">
        <f>(A1L350C1 + A1L350C2)</f>
        <v>159.458</v>
      </c>
      <c r="J17" s="16" t="s">
        <v>1983</v>
      </c>
      <c r="K17" s="15">
        <v>67.111999999999995</v>
      </c>
      <c r="L17" s="16" t="s">
        <v>1983</v>
      </c>
      <c r="M17" s="15">
        <v>85.367999999999995</v>
      </c>
      <c r="N17" s="16" t="s">
        <v>2288</v>
      </c>
      <c r="O17" s="17">
        <f>(A1L350C4 + A1L350C5)</f>
        <v>152.47999999999999</v>
      </c>
      <c r="P17" s="16" t="s">
        <v>1983</v>
      </c>
      <c r="Q17" s="15">
        <v>68.790000000000006</v>
      </c>
      <c r="R17" s="16" t="s">
        <v>1983</v>
      </c>
      <c r="S17" s="15">
        <v>78.504999999999995</v>
      </c>
      <c r="T17" s="16" t="s">
        <v>2289</v>
      </c>
      <c r="U17" s="17">
        <f>(A1L350C7 + A1L350C8)</f>
        <v>147.29500000000002</v>
      </c>
      <c r="V17" s="16" t="s">
        <v>1983</v>
      </c>
      <c r="W17" s="15">
        <v>82.35</v>
      </c>
      <c r="X17" s="16" t="s">
        <v>1983</v>
      </c>
      <c r="Y17" s="15">
        <v>90.346999999999994</v>
      </c>
      <c r="Z17" s="16" t="s">
        <v>2290</v>
      </c>
      <c r="AA17" s="17">
        <f>(A1L350C10 + A1L350C11)</f>
        <v>172.697</v>
      </c>
      <c r="AB17" s="16" t="s">
        <v>1983</v>
      </c>
      <c r="AC17" s="15">
        <v>86.813000000000002</v>
      </c>
      <c r="AD17" s="16" t="s">
        <v>1983</v>
      </c>
      <c r="AE17" s="15">
        <v>93.519000000000005</v>
      </c>
      <c r="AF17" s="16" t="s">
        <v>2291</v>
      </c>
      <c r="AG17" s="17">
        <f>(A1L350C13 + A1L350C14)</f>
        <v>180.33199999999999</v>
      </c>
      <c r="AH17" s="16" t="s">
        <v>2292</v>
      </c>
      <c r="AI17" s="17">
        <f>IF(RUN_YEARS &gt; 1,(A1L350C3 + A1L350C6) / 2, 0 )</f>
        <v>155.96899999999999</v>
      </c>
      <c r="AJ17" s="16" t="s">
        <v>2293</v>
      </c>
      <c r="AK17" s="17">
        <f>IF(RUN_YEARS &gt; 2,(A1L350C3 + A1L350C6 + A1L350C9) / 3, 0 )</f>
        <v>153.07766666666666</v>
      </c>
      <c r="AL17" s="16" t="s">
        <v>2294</v>
      </c>
      <c r="AM17" s="17">
        <f>IF(RUN_YEARS &gt; 3,(A1L350C3 + A1L350C6 + A1L350C9 + A1L350C12) / 4, 0 )</f>
        <v>157.98250000000002</v>
      </c>
      <c r="AN17" s="16" t="s">
        <v>2295</v>
      </c>
      <c r="AO17" s="17">
        <f>IF(RUN_YEARS &gt; 4,(A1L350C3 + A1L350C6 + A1L350C9 + A1L350C12 + A1L350C15) / 5, 0 )</f>
        <v>162.45240000000001</v>
      </c>
    </row>
    <row r="18" spans="1:41" x14ac:dyDescent="0.3">
      <c r="A18" s="11">
        <v>351</v>
      </c>
      <c r="B18" s="14" t="s">
        <v>945</v>
      </c>
      <c r="C18" s="11" t="s">
        <v>2181</v>
      </c>
      <c r="D18" s="16" t="s">
        <v>1993</v>
      </c>
      <c r="E18" s="15">
        <v>299.31700000000001</v>
      </c>
      <c r="F18" s="16" t="s">
        <v>1993</v>
      </c>
      <c r="G18" s="15">
        <v>454.04199999999997</v>
      </c>
      <c r="H18" s="16" t="s">
        <v>2296</v>
      </c>
      <c r="I18" s="17">
        <f>(A1L351C1 + A1L351C2)</f>
        <v>753.35899999999992</v>
      </c>
      <c r="J18" s="16" t="s">
        <v>1993</v>
      </c>
      <c r="K18" s="15">
        <v>314.267</v>
      </c>
      <c r="L18" s="16" t="s">
        <v>1993</v>
      </c>
      <c r="M18" s="15">
        <v>452.12</v>
      </c>
      <c r="N18" s="16" t="s">
        <v>2297</v>
      </c>
      <c r="O18" s="17">
        <f>(A1L351C4 + A1L351C5)</f>
        <v>766.38699999999994</v>
      </c>
      <c r="P18" s="16" t="s">
        <v>1993</v>
      </c>
      <c r="Q18" s="15">
        <v>296.76100000000002</v>
      </c>
      <c r="R18" s="16" t="s">
        <v>1993</v>
      </c>
      <c r="S18" s="15">
        <v>444.31900000000002</v>
      </c>
      <c r="T18" s="16" t="s">
        <v>2298</v>
      </c>
      <c r="U18" s="17">
        <f>(A1L351C7 + A1L351C8)</f>
        <v>741.08</v>
      </c>
      <c r="V18" s="16" t="s">
        <v>1993</v>
      </c>
      <c r="W18" s="15">
        <v>296.42</v>
      </c>
      <c r="X18" s="16" t="s">
        <v>1993</v>
      </c>
      <c r="Y18" s="15">
        <v>454.10300000000001</v>
      </c>
      <c r="Z18" s="16" t="s">
        <v>2299</v>
      </c>
      <c r="AA18" s="17">
        <f>(A1L351C10 + A1L351C11)</f>
        <v>750.52300000000002</v>
      </c>
      <c r="AB18" s="16" t="s">
        <v>1993</v>
      </c>
      <c r="AC18" s="15">
        <v>312.37400000000002</v>
      </c>
      <c r="AD18" s="16" t="s">
        <v>1993</v>
      </c>
      <c r="AE18" s="15">
        <v>447.10500000000002</v>
      </c>
      <c r="AF18" s="16" t="s">
        <v>2300</v>
      </c>
      <c r="AG18" s="17">
        <f>(A1L351C13 + A1L351C14)</f>
        <v>759.47900000000004</v>
      </c>
      <c r="AH18" s="16" t="s">
        <v>2301</v>
      </c>
      <c r="AI18" s="17">
        <f>IF(RUN_YEARS &gt; 1,(A1L351C3 + A1L351C6) / 2, 0 )</f>
        <v>759.87299999999993</v>
      </c>
      <c r="AJ18" s="16" t="s">
        <v>2302</v>
      </c>
      <c r="AK18" s="17">
        <f>IF(RUN_YEARS &gt; 2,(A1L351C3 + A1L351C6 + A1L351C9) / 3, 0 )</f>
        <v>753.60866666666664</v>
      </c>
      <c r="AL18" s="16" t="s">
        <v>2303</v>
      </c>
      <c r="AM18" s="17">
        <f>IF(RUN_YEARS &gt; 3,(A1L351C3 + A1L351C6 + A1L351C9 + A1L351C12) / 4, 0 )</f>
        <v>752.83725000000004</v>
      </c>
      <c r="AN18" s="16" t="s">
        <v>2304</v>
      </c>
      <c r="AO18" s="17">
        <f>IF(RUN_YEARS &gt; 4,(A1L351C3 + A1L351C6 + A1L351C9 + A1L351C12 + A1L351C15) / 5, 0 )</f>
        <v>754.16560000000004</v>
      </c>
    </row>
    <row r="19" spans="1:41" x14ac:dyDescent="0.3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371.06799999999998</v>
      </c>
      <c r="F19" s="16" t="s">
        <v>2306</v>
      </c>
      <c r="G19" s="17">
        <f>(A1L350C2 + A1L351C2)</f>
        <v>541.74900000000002</v>
      </c>
      <c r="H19" s="16" t="s">
        <v>2307</v>
      </c>
      <c r="I19" s="17">
        <f>(_xlfn.SINGLE(A1L352C1) +_xlfn.SINGLE( A1L352C2))</f>
        <v>912.81700000000001</v>
      </c>
      <c r="J19" s="16" t="s">
        <v>2308</v>
      </c>
      <c r="K19" s="17">
        <f>(A1L350C4 + A1L351C4)</f>
        <v>381.37900000000002</v>
      </c>
      <c r="L19" s="16" t="s">
        <v>2309</v>
      </c>
      <c r="M19" s="17">
        <f>(A1L350C5 + A1L351C5)</f>
        <v>537.48800000000006</v>
      </c>
      <c r="N19" s="16" t="s">
        <v>2310</v>
      </c>
      <c r="O19" s="17">
        <f>(_xlfn.SINGLE(A1L352C4) +_xlfn.SINGLE( A1L352C5))</f>
        <v>918.86700000000008</v>
      </c>
      <c r="P19" s="16" t="s">
        <v>2311</v>
      </c>
      <c r="Q19" s="17">
        <f>(A1L350C7 + A1L351C7)</f>
        <v>365.55100000000004</v>
      </c>
      <c r="R19" s="16" t="s">
        <v>2312</v>
      </c>
      <c r="S19" s="17">
        <f>(A1L350C8 + A1L351C8)</f>
        <v>522.82400000000007</v>
      </c>
      <c r="T19" s="16" t="s">
        <v>2313</v>
      </c>
      <c r="U19" s="17">
        <f>(_xlfn.SINGLE(A1L352C7) +_xlfn.SINGLE( A1L352C8))</f>
        <v>888.37500000000011</v>
      </c>
      <c r="V19" s="16" t="s">
        <v>2314</v>
      </c>
      <c r="W19" s="17">
        <f>(A1L350C10 + A1L351C10)</f>
        <v>378.77</v>
      </c>
      <c r="X19" s="16" t="s">
        <v>2315</v>
      </c>
      <c r="Y19" s="17">
        <f>(A1L350C11 + A1L351C11)</f>
        <v>544.45000000000005</v>
      </c>
      <c r="Z19" s="16" t="s">
        <v>2316</v>
      </c>
      <c r="AA19" s="17">
        <f>(_xlfn.SINGLE(A1L352C10) +_xlfn.SINGLE( A1L352C11))</f>
        <v>923.22</v>
      </c>
      <c r="AB19" s="16" t="s">
        <v>2317</v>
      </c>
      <c r="AC19" s="17">
        <f>(A1L350C13 + A1L351C13)</f>
        <v>399.18700000000001</v>
      </c>
      <c r="AD19" s="16" t="s">
        <v>2318</v>
      </c>
      <c r="AE19" s="17">
        <f>(A1L350C14 + A1L351C14)</f>
        <v>540.62400000000002</v>
      </c>
      <c r="AF19" s="16" t="s">
        <v>2319</v>
      </c>
      <c r="AG19" s="17">
        <f>(_xlfn.SINGLE(A1L352C13) +_xlfn.SINGLE( A1L352C14))</f>
        <v>939.81100000000004</v>
      </c>
      <c r="AH19" s="16" t="s">
        <v>2320</v>
      </c>
      <c r="AI19" s="17">
        <f>IF(RUN_YEARS &gt; 1,(A1L352C3 + A1L352C6) / 2, 0 )</f>
        <v>915.8420000000001</v>
      </c>
      <c r="AJ19" s="16" t="s">
        <v>2321</v>
      </c>
      <c r="AK19" s="17">
        <f>IF(RUN_YEARS &gt; 2,(A1L352C3 + A1L352C6 + A1L352C9) / 3, 0 )</f>
        <v>906.68633333333344</v>
      </c>
      <c r="AL19" s="16" t="s">
        <v>2322</v>
      </c>
      <c r="AM19" s="17">
        <f>IF(RUN_YEARS &gt; 3,(A1L352C3 + A1L352C6 + A1L352C9 + A1L352C12) / 4, 0 )</f>
        <v>910.81975000000011</v>
      </c>
      <c r="AN19" s="16" t="s">
        <v>2323</v>
      </c>
      <c r="AO19" s="17">
        <f>IF(RUN_YEARS &gt; 4,(A1L352C3 + A1L352C6 + A1L352C9 + A1L352C12 + A1L352C15) / 5, 0 )</f>
        <v>916.61800000000005</v>
      </c>
    </row>
    <row r="20" spans="1:41" x14ac:dyDescent="0.3">
      <c r="A20" s="11">
        <v>353</v>
      </c>
      <c r="B20" s="14" t="s">
        <v>945</v>
      </c>
      <c r="C20" s="11" t="s">
        <v>1862</v>
      </c>
      <c r="D20" s="16" t="s">
        <v>2022</v>
      </c>
      <c r="E20" s="15">
        <v>180.53200000000001</v>
      </c>
      <c r="F20" s="16" t="s">
        <v>2022</v>
      </c>
      <c r="G20" s="15">
        <v>175.66</v>
      </c>
      <c r="H20" s="16" t="s">
        <v>2324</v>
      </c>
      <c r="I20" s="17">
        <f>(A1L353C1 + A1L353C2)</f>
        <v>356.19200000000001</v>
      </c>
      <c r="J20" s="16" t="s">
        <v>2022</v>
      </c>
      <c r="K20" s="15">
        <v>177.04300000000001</v>
      </c>
      <c r="L20" s="16" t="s">
        <v>2022</v>
      </c>
      <c r="M20" s="15">
        <v>175.85499999999999</v>
      </c>
      <c r="N20" s="16" t="s">
        <v>2325</v>
      </c>
      <c r="O20" s="17">
        <f>(A1L353C4 + A1L353C5)</f>
        <v>352.89800000000002</v>
      </c>
      <c r="P20" s="16" t="s">
        <v>2022</v>
      </c>
      <c r="Q20" s="15">
        <v>165.26900000000001</v>
      </c>
      <c r="R20" s="16" t="s">
        <v>2022</v>
      </c>
      <c r="S20" s="15">
        <v>160.86500000000001</v>
      </c>
      <c r="T20" s="16" t="s">
        <v>2326</v>
      </c>
      <c r="U20" s="17">
        <f>(A1L353C7 + A1L353C8)</f>
        <v>326.13400000000001</v>
      </c>
      <c r="V20" s="16" t="s">
        <v>2022</v>
      </c>
      <c r="W20" s="15">
        <v>200.244</v>
      </c>
      <c r="X20" s="16" t="s">
        <v>2022</v>
      </c>
      <c r="Y20" s="15">
        <v>207.851</v>
      </c>
      <c r="Z20" s="16" t="s">
        <v>2327</v>
      </c>
      <c r="AA20" s="17">
        <f>(A1L353C10 + A1L353C11)</f>
        <v>408.09500000000003</v>
      </c>
      <c r="AB20" s="16" t="s">
        <v>2022</v>
      </c>
      <c r="AC20" s="15">
        <v>199.51599999999999</v>
      </c>
      <c r="AD20" s="16" t="s">
        <v>2022</v>
      </c>
      <c r="AE20" s="15">
        <v>212.50200000000001</v>
      </c>
      <c r="AF20" s="16" t="s">
        <v>2328</v>
      </c>
      <c r="AG20" s="17">
        <f>(A1L353C13 + A1L353C14)</f>
        <v>412.01800000000003</v>
      </c>
      <c r="AH20" s="16" t="s">
        <v>2329</v>
      </c>
      <c r="AI20" s="17">
        <f>IF(RUN_YEARS &gt; 1,(A1L353C3 + A1L353C6) / 2, 0 )</f>
        <v>354.54500000000002</v>
      </c>
      <c r="AJ20" s="16" t="s">
        <v>2330</v>
      </c>
      <c r="AK20" s="17">
        <f>IF(RUN_YEARS &gt; 2,(A1L353C3 + A1L353C6 + A1L353C9) / 3, 0 )</f>
        <v>345.0746666666667</v>
      </c>
      <c r="AL20" s="16" t="s">
        <v>2331</v>
      </c>
      <c r="AM20" s="17">
        <f>IF(RUN_YEARS &gt; 3,(A1L353C3 + A1L353C6 + A1L353C9 + A1L353C12) / 4, 0 )</f>
        <v>360.82975000000005</v>
      </c>
      <c r="AN20" s="16" t="s">
        <v>2332</v>
      </c>
      <c r="AO20" s="17">
        <f>IF(RUN_YEARS &gt; 4,(A1L353C3 + A1L353C6 + A1L353C9 + A1L353C12 + A1L353C15) / 5, 0 )</f>
        <v>371.06740000000002</v>
      </c>
    </row>
    <row r="21" spans="1:41" x14ac:dyDescent="0.3">
      <c r="A21" s="11">
        <v>354</v>
      </c>
      <c r="B21" s="14" t="s">
        <v>945</v>
      </c>
      <c r="C21" s="11" t="s">
        <v>1863</v>
      </c>
      <c r="D21" s="16" t="s">
        <v>2032</v>
      </c>
      <c r="E21" s="15">
        <v>344.90199999999999</v>
      </c>
      <c r="F21" s="16" t="s">
        <v>2032</v>
      </c>
      <c r="G21" s="15">
        <v>336.41800000000001</v>
      </c>
      <c r="H21" s="16" t="s">
        <v>2333</v>
      </c>
      <c r="I21" s="17">
        <f>(A1L354C1 + A1L354C2)</f>
        <v>681.31999999999994</v>
      </c>
      <c r="J21" s="16" t="s">
        <v>2032</v>
      </c>
      <c r="K21" s="15">
        <v>354.66699999999997</v>
      </c>
      <c r="L21" s="16" t="s">
        <v>2032</v>
      </c>
      <c r="M21" s="15">
        <v>348.49099999999999</v>
      </c>
      <c r="N21" s="16" t="s">
        <v>2334</v>
      </c>
      <c r="O21" s="17">
        <f>(A1L354C4 + A1L354C5)</f>
        <v>703.1579999999999</v>
      </c>
      <c r="P21" s="16" t="s">
        <v>2032</v>
      </c>
      <c r="Q21" s="15">
        <v>364.08699999999999</v>
      </c>
      <c r="R21" s="16" t="s">
        <v>2032</v>
      </c>
      <c r="S21" s="15">
        <v>365.17599999999999</v>
      </c>
      <c r="T21" s="16" t="s">
        <v>2335</v>
      </c>
      <c r="U21" s="17">
        <f>(A1L354C7 + A1L354C8)</f>
        <v>729.26299999999992</v>
      </c>
      <c r="V21" s="16" t="s">
        <v>2032</v>
      </c>
      <c r="W21" s="15">
        <v>433.63299999999998</v>
      </c>
      <c r="X21" s="16" t="s">
        <v>2032</v>
      </c>
      <c r="Y21" s="15">
        <v>427.40800000000002</v>
      </c>
      <c r="Z21" s="16" t="s">
        <v>2336</v>
      </c>
      <c r="AA21" s="17">
        <f>(A1L354C10 + A1L354C11)</f>
        <v>861.04099999999994</v>
      </c>
      <c r="AB21" s="16" t="s">
        <v>2032</v>
      </c>
      <c r="AC21" s="15">
        <v>388.685</v>
      </c>
      <c r="AD21" s="16" t="s">
        <v>2032</v>
      </c>
      <c r="AE21" s="15">
        <v>408.673</v>
      </c>
      <c r="AF21" s="16" t="s">
        <v>2337</v>
      </c>
      <c r="AG21" s="17">
        <f>(A1L354C13 + A1L354C14)</f>
        <v>797.35799999999995</v>
      </c>
      <c r="AH21" s="16" t="s">
        <v>2338</v>
      </c>
      <c r="AI21" s="17">
        <f>IF(RUN_YEARS &gt; 1,(A1L354C3 + A1L354C6) / 2, 0 )</f>
        <v>692.23899999999992</v>
      </c>
      <c r="AJ21" s="16" t="s">
        <v>2339</v>
      </c>
      <c r="AK21" s="17">
        <f>IF(RUN_YEARS &gt; 2,(A1L354C3 + A1L354C6 + A1L354C9) / 3, 0 )</f>
        <v>704.58033333333333</v>
      </c>
      <c r="AL21" s="16" t="s">
        <v>2340</v>
      </c>
      <c r="AM21" s="17">
        <f>IF(RUN_YEARS &gt; 3,(A1L354C3 + A1L354C6 + A1L354C9 + A1L354C12) / 4, 0 )</f>
        <v>743.69550000000004</v>
      </c>
      <c r="AN21" s="16" t="s">
        <v>2341</v>
      </c>
      <c r="AO21" s="17">
        <f>IF(RUN_YEARS &gt; 4,(A1L354C3 + A1L354C6 + A1L354C9 + A1L354C12 + A1L354C15) / 5, 0 )</f>
        <v>754.42800000000011</v>
      </c>
    </row>
    <row r="22" spans="1:41" x14ac:dyDescent="0.3">
      <c r="A22" s="11">
        <v>355</v>
      </c>
      <c r="B22" s="14" t="s">
        <v>945</v>
      </c>
      <c r="C22" s="11" t="s">
        <v>1864</v>
      </c>
      <c r="D22" s="16" t="s">
        <v>2042</v>
      </c>
      <c r="E22" s="15">
        <v>0.18</v>
      </c>
      <c r="F22" s="16" t="s">
        <v>2042</v>
      </c>
      <c r="G22" s="15">
        <v>1.9770000000000001</v>
      </c>
      <c r="H22" s="16" t="s">
        <v>2342</v>
      </c>
      <c r="I22" s="17">
        <f>(A1L355C1 + A1L355C2)</f>
        <v>2.157</v>
      </c>
      <c r="J22" s="16" t="s">
        <v>2042</v>
      </c>
      <c r="K22" s="15">
        <v>0.30599999999999999</v>
      </c>
      <c r="L22" s="16" t="s">
        <v>2042</v>
      </c>
      <c r="M22" s="15">
        <v>4.681</v>
      </c>
      <c r="N22" s="16" t="s">
        <v>2343</v>
      </c>
      <c r="O22" s="17">
        <f>(A1L355C4 + A1L355C5)</f>
        <v>4.9870000000000001</v>
      </c>
      <c r="P22" s="16" t="s">
        <v>2042</v>
      </c>
      <c r="Q22" s="15">
        <v>0.379</v>
      </c>
      <c r="R22" s="16" t="s">
        <v>2042</v>
      </c>
      <c r="S22" s="15">
        <v>4.915</v>
      </c>
      <c r="T22" s="16" t="s">
        <v>2344</v>
      </c>
      <c r="U22" s="17">
        <f>(A1L355C7 + A1L355C8)</f>
        <v>5.2940000000000005</v>
      </c>
      <c r="V22" s="16" t="s">
        <v>2042</v>
      </c>
      <c r="W22" s="15">
        <v>0.70399999999999996</v>
      </c>
      <c r="X22" s="16" t="s">
        <v>2042</v>
      </c>
      <c r="Y22" s="15">
        <v>5.49</v>
      </c>
      <c r="Z22" s="16" t="s">
        <v>2345</v>
      </c>
      <c r="AA22" s="17">
        <f>(A1L355C10 + A1L355C11)</f>
        <v>6.194</v>
      </c>
      <c r="AB22" s="16" t="s">
        <v>2042</v>
      </c>
      <c r="AC22" s="15">
        <v>0.79500000000000004</v>
      </c>
      <c r="AD22" s="16" t="s">
        <v>2042</v>
      </c>
      <c r="AE22" s="15">
        <v>5.6779999999999999</v>
      </c>
      <c r="AF22" s="16" t="s">
        <v>2346</v>
      </c>
      <c r="AG22" s="17">
        <f>(A1L355C13 + A1L355C14)</f>
        <v>6.4729999999999999</v>
      </c>
      <c r="AH22" s="16" t="s">
        <v>2347</v>
      </c>
      <c r="AI22" s="17">
        <f>IF(RUN_YEARS &gt; 1,(A1L355C3 + A1L355C6) / 2, 0 )</f>
        <v>3.5720000000000001</v>
      </c>
      <c r="AJ22" s="16" t="s">
        <v>2348</v>
      </c>
      <c r="AK22" s="17">
        <f>IF(RUN_YEARS &gt; 2,(A1L355C3 + A1L355C6 + A1L355C9) / 3, 0 )</f>
        <v>4.1459999999999999</v>
      </c>
      <c r="AL22" s="16" t="s">
        <v>2349</v>
      </c>
      <c r="AM22" s="17">
        <f>IF(RUN_YEARS &gt; 3,(A1L355C3 + A1L355C6 + A1L355C9 + A1L355C12) / 4, 0 )</f>
        <v>4.6580000000000004</v>
      </c>
      <c r="AN22" s="16" t="s">
        <v>2350</v>
      </c>
      <c r="AO22" s="17">
        <f>IF(RUN_YEARS &gt; 4,(A1L355C3 + A1L355C6 + A1L355C9 + A1L355C12 + A1L355C15) / 5, 0 )</f>
        <v>5.0209999999999999</v>
      </c>
    </row>
    <row r="23" spans="1:41" x14ac:dyDescent="0.3">
      <c r="A23" s="11">
        <v>356</v>
      </c>
      <c r="B23" s="14" t="s">
        <v>945</v>
      </c>
      <c r="C23" s="11" t="s">
        <v>1865</v>
      </c>
      <c r="D23" s="16" t="s">
        <v>2052</v>
      </c>
      <c r="E23" s="15">
        <v>4.4989999999999997</v>
      </c>
      <c r="F23" s="16" t="s">
        <v>2052</v>
      </c>
      <c r="G23" s="15">
        <v>15.59</v>
      </c>
      <c r="H23" s="16" t="s">
        <v>2351</v>
      </c>
      <c r="I23" s="17">
        <f>(A1L356C1 + A1L356C2)</f>
        <v>20.088999999999999</v>
      </c>
      <c r="J23" s="16" t="s">
        <v>2052</v>
      </c>
      <c r="K23" s="15">
        <v>5.0599999999999996</v>
      </c>
      <c r="L23" s="16" t="s">
        <v>2052</v>
      </c>
      <c r="M23" s="15">
        <v>18.445</v>
      </c>
      <c r="N23" s="16" t="s">
        <v>2352</v>
      </c>
      <c r="O23" s="17">
        <f>(A1L356C4 + A1L356C5)</f>
        <v>23.504999999999999</v>
      </c>
      <c r="P23" s="16" t="s">
        <v>2052</v>
      </c>
      <c r="Q23" s="15">
        <v>6.056</v>
      </c>
      <c r="R23" s="16" t="s">
        <v>2052</v>
      </c>
      <c r="S23" s="15">
        <v>20.844000000000001</v>
      </c>
      <c r="T23" s="16" t="s">
        <v>2353</v>
      </c>
      <c r="U23" s="17">
        <f>(A1L356C7 + A1L356C8)</f>
        <v>26.900000000000002</v>
      </c>
      <c r="V23" s="16" t="s">
        <v>2052</v>
      </c>
      <c r="W23" s="15">
        <v>7.1319999999999997</v>
      </c>
      <c r="X23" s="16" t="s">
        <v>2052</v>
      </c>
      <c r="Y23" s="15">
        <v>24.719000000000001</v>
      </c>
      <c r="Z23" s="16" t="s">
        <v>2354</v>
      </c>
      <c r="AA23" s="17">
        <f>(A1L356C10 + A1L356C11)</f>
        <v>31.850999999999999</v>
      </c>
      <c r="AB23" s="16" t="s">
        <v>2052</v>
      </c>
      <c r="AC23" s="15">
        <v>8.5039999999999996</v>
      </c>
      <c r="AD23" s="16" t="s">
        <v>2052</v>
      </c>
      <c r="AE23" s="15">
        <v>29.332000000000001</v>
      </c>
      <c r="AF23" s="16" t="s">
        <v>2355</v>
      </c>
      <c r="AG23" s="17">
        <f>(A1L356C13 + A1L356C14)</f>
        <v>37.835999999999999</v>
      </c>
      <c r="AH23" s="16" t="s">
        <v>2356</v>
      </c>
      <c r="AI23" s="17">
        <f>IF(RUN_YEARS &gt; 1,(A1L356C3 + A1L356C6) / 2, 0 )</f>
        <v>21.796999999999997</v>
      </c>
      <c r="AJ23" s="16" t="s">
        <v>2357</v>
      </c>
      <c r="AK23" s="17">
        <f>IF(RUN_YEARS &gt; 2,(A1L356C3 + A1L356C6 + A1L356C9) / 3, 0 )</f>
        <v>23.498000000000001</v>
      </c>
      <c r="AL23" s="16" t="s">
        <v>2358</v>
      </c>
      <c r="AM23" s="17">
        <f>IF(RUN_YEARS &gt; 3,(A1L356C3 + A1L356C6 + A1L356C9 + A1L356C12) / 4, 0 )</f>
        <v>25.58625</v>
      </c>
      <c r="AN23" s="16" t="s">
        <v>2359</v>
      </c>
      <c r="AO23" s="17">
        <f>IF(RUN_YEARS &gt; 4,(A1L356C3 + A1L356C6 + A1L356C9 + A1L356C12 + A1L356C15) / 5, 0 )</f>
        <v>28.036199999999997</v>
      </c>
    </row>
    <row r="24" spans="1:41" x14ac:dyDescent="0.3">
      <c r="A24" s="11">
        <v>357</v>
      </c>
      <c r="B24" s="14" t="s">
        <v>945</v>
      </c>
      <c r="C24" s="11" t="s">
        <v>1866</v>
      </c>
      <c r="D24" s="16" t="s">
        <v>2062</v>
      </c>
      <c r="E24" s="15">
        <v>532.23800000000006</v>
      </c>
      <c r="F24" s="16" t="s">
        <v>2062</v>
      </c>
      <c r="G24" s="15">
        <v>538.899</v>
      </c>
      <c r="H24" s="16" t="s">
        <v>2360</v>
      </c>
      <c r="I24" s="17">
        <f>(A1L357C1 + A1L357C2)</f>
        <v>1071.1370000000002</v>
      </c>
      <c r="J24" s="16" t="s">
        <v>2062</v>
      </c>
      <c r="K24" s="15">
        <v>536.89200000000005</v>
      </c>
      <c r="L24" s="16" t="s">
        <v>2062</v>
      </c>
      <c r="M24" s="15">
        <v>550.83399999999995</v>
      </c>
      <c r="N24" s="16" t="s">
        <v>2361</v>
      </c>
      <c r="O24" s="17">
        <f>(A1L357C4 + A1L357C5)</f>
        <v>1087.7260000000001</v>
      </c>
      <c r="P24" s="16" t="s">
        <v>2062</v>
      </c>
      <c r="Q24" s="15">
        <v>518.79</v>
      </c>
      <c r="R24" s="16" t="s">
        <v>2062</v>
      </c>
      <c r="S24" s="15">
        <v>526.59799999999996</v>
      </c>
      <c r="T24" s="16" t="s">
        <v>2362</v>
      </c>
      <c r="U24" s="17">
        <f>(A1L357C7 + A1L357C8)</f>
        <v>1045.3879999999999</v>
      </c>
      <c r="V24" s="16" t="s">
        <v>2062</v>
      </c>
      <c r="W24" s="15">
        <v>534.99199999999996</v>
      </c>
      <c r="X24" s="16" t="s">
        <v>2062</v>
      </c>
      <c r="Y24" s="15">
        <v>544.16499999999996</v>
      </c>
      <c r="Z24" s="16" t="s">
        <v>2363</v>
      </c>
      <c r="AA24" s="17">
        <f>(A1L357C10 + A1L357C11)</f>
        <v>1079.1569999999999</v>
      </c>
      <c r="AB24" s="16" t="s">
        <v>2062</v>
      </c>
      <c r="AC24" s="15">
        <v>613.76800000000003</v>
      </c>
      <c r="AD24" s="16" t="s">
        <v>2062</v>
      </c>
      <c r="AE24" s="15">
        <v>624.822</v>
      </c>
      <c r="AF24" s="16" t="s">
        <v>2364</v>
      </c>
      <c r="AG24" s="17">
        <f>(A1L357C13 + A1L357C14)</f>
        <v>1238.5900000000001</v>
      </c>
      <c r="AH24" s="16" t="s">
        <v>2365</v>
      </c>
      <c r="AI24" s="17">
        <f>IF(RUN_YEARS &gt; 1,(A1L357C3 + A1L357C6) / 2, 0 )</f>
        <v>1079.4315000000001</v>
      </c>
      <c r="AJ24" s="16" t="s">
        <v>2366</v>
      </c>
      <c r="AK24" s="17">
        <f>IF(RUN_YEARS &gt; 2,(A1L357C3 + A1L357C6 + A1L357C9) / 3, 0 )</f>
        <v>1068.0836666666667</v>
      </c>
      <c r="AL24" s="16" t="s">
        <v>2367</v>
      </c>
      <c r="AM24" s="17">
        <f>IF(RUN_YEARS &gt; 3,(A1L357C3 + A1L357C6 + A1L357C9 + A1L357C12) / 4, 0 )</f>
        <v>1070.8520000000001</v>
      </c>
      <c r="AN24" s="16" t="s">
        <v>2368</v>
      </c>
      <c r="AO24" s="17">
        <f>IF(RUN_YEARS &gt; 4,(A1L357C3 + A1L357C6 + A1L357C9 + A1L357C12 + A1L357C15) / 5, 0 )</f>
        <v>1104.3996000000002</v>
      </c>
    </row>
    <row r="25" spans="1:41" x14ac:dyDescent="0.3">
      <c r="A25" s="11">
        <v>358</v>
      </c>
      <c r="B25" s="14" t="s">
        <v>945</v>
      </c>
      <c r="C25" s="11" t="s">
        <v>1867</v>
      </c>
      <c r="D25" s="16" t="s">
        <v>2072</v>
      </c>
      <c r="E25" s="15">
        <v>209.55699999999999</v>
      </c>
      <c r="F25" s="16" t="s">
        <v>2072</v>
      </c>
      <c r="G25" s="15">
        <v>226.114</v>
      </c>
      <c r="H25" s="16" t="s">
        <v>2369</v>
      </c>
      <c r="I25" s="17">
        <f>(A1L358C1 + A1L358C2)</f>
        <v>435.67099999999999</v>
      </c>
      <c r="J25" s="16" t="s">
        <v>2072</v>
      </c>
      <c r="K25" s="15">
        <v>203.88900000000001</v>
      </c>
      <c r="L25" s="16" t="s">
        <v>2072</v>
      </c>
      <c r="M25" s="15">
        <v>210.666</v>
      </c>
      <c r="N25" s="16" t="s">
        <v>2370</v>
      </c>
      <c r="O25" s="17">
        <f>(A1L358C4 + A1L358C5)</f>
        <v>414.55500000000001</v>
      </c>
      <c r="P25" s="16" t="s">
        <v>2072</v>
      </c>
      <c r="Q25" s="15">
        <v>214.50299999999999</v>
      </c>
      <c r="R25" s="16" t="s">
        <v>2072</v>
      </c>
      <c r="S25" s="15">
        <v>239.11600000000001</v>
      </c>
      <c r="T25" s="16" t="s">
        <v>2371</v>
      </c>
      <c r="U25" s="17">
        <f>(A1L358C7 + A1L358C8)</f>
        <v>453.61900000000003</v>
      </c>
      <c r="V25" s="16" t="s">
        <v>2072</v>
      </c>
      <c r="W25" s="15">
        <v>278.67</v>
      </c>
      <c r="X25" s="16" t="s">
        <v>2072</v>
      </c>
      <c r="Y25" s="15">
        <v>315.15600000000001</v>
      </c>
      <c r="Z25" s="16" t="s">
        <v>2372</v>
      </c>
      <c r="AA25" s="17">
        <f>(A1L358C10 + A1L358C11)</f>
        <v>593.82600000000002</v>
      </c>
      <c r="AB25" s="16" t="s">
        <v>2072</v>
      </c>
      <c r="AC25" s="15">
        <v>288.34899999999999</v>
      </c>
      <c r="AD25" s="16" t="s">
        <v>2072</v>
      </c>
      <c r="AE25" s="15">
        <v>318.666</v>
      </c>
      <c r="AF25" s="16" t="s">
        <v>2373</v>
      </c>
      <c r="AG25" s="17">
        <f>(A1L358C13 + A1L358C14)</f>
        <v>607.01499999999999</v>
      </c>
      <c r="AH25" s="16" t="s">
        <v>2374</v>
      </c>
      <c r="AI25" s="17">
        <f>IF(RUN_YEARS &gt; 1,(A1L358C3 + A1L358C6) / 2, 0 )</f>
        <v>425.113</v>
      </c>
      <c r="AJ25" s="16" t="s">
        <v>2375</v>
      </c>
      <c r="AK25" s="17">
        <f>IF(RUN_YEARS &gt; 2,(A1L358C3 + A1L358C6 + A1L358C9) / 3, 0 )</f>
        <v>434.61500000000001</v>
      </c>
      <c r="AL25" s="16" t="s">
        <v>2376</v>
      </c>
      <c r="AM25" s="17">
        <f>IF(RUN_YEARS &gt; 3,(A1L358C3 + A1L358C6 + A1L358C9 + A1L358C12) / 4, 0 )</f>
        <v>474.41775000000001</v>
      </c>
      <c r="AN25" s="16" t="s">
        <v>2377</v>
      </c>
      <c r="AO25" s="17">
        <f>IF(RUN_YEARS &gt; 4,(A1L358C3 + A1L358C6 + A1L358C9 + A1L358C12 + A1L358C15) / 5, 0 )</f>
        <v>500.93720000000002</v>
      </c>
    </row>
    <row r="26" spans="1:41" x14ac:dyDescent="0.3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0.02</v>
      </c>
      <c r="F26" s="16" t="s">
        <v>2082</v>
      </c>
      <c r="G26" s="15">
        <v>8.8999999999999996E-2</v>
      </c>
      <c r="H26" s="16" t="s">
        <v>2378</v>
      </c>
      <c r="I26" s="17">
        <f>(A1L359C1 + A1L359C2)</f>
        <v>0.109</v>
      </c>
      <c r="J26" s="16" t="s">
        <v>2082</v>
      </c>
      <c r="K26" s="15">
        <v>1.7000000000000001E-2</v>
      </c>
      <c r="L26" s="16" t="s">
        <v>2082</v>
      </c>
      <c r="M26" s="15">
        <v>8.1000000000000003E-2</v>
      </c>
      <c r="N26" s="16" t="s">
        <v>2379</v>
      </c>
      <c r="O26" s="17">
        <f>(A1L359C4 + A1L359C5)</f>
        <v>9.8000000000000004E-2</v>
      </c>
      <c r="P26" s="16" t="s">
        <v>2082</v>
      </c>
      <c r="Q26" s="15">
        <v>2.7E-2</v>
      </c>
      <c r="R26" s="16" t="s">
        <v>2082</v>
      </c>
      <c r="S26" s="15">
        <v>0.13600000000000001</v>
      </c>
      <c r="T26" s="16" t="s">
        <v>2380</v>
      </c>
      <c r="U26" s="17">
        <f>(A1L359C7 + A1L359C8)</f>
        <v>0.16300000000000001</v>
      </c>
      <c r="V26" s="16" t="s">
        <v>2082</v>
      </c>
      <c r="W26" s="15">
        <v>4.3999999999999997E-2</v>
      </c>
      <c r="X26" s="16" t="s">
        <v>2082</v>
      </c>
      <c r="Y26" s="15">
        <v>0.121</v>
      </c>
      <c r="Z26" s="16" t="s">
        <v>2381</v>
      </c>
      <c r="AA26" s="17">
        <f>(A1L359C10 + A1L359C11)</f>
        <v>0.16499999999999998</v>
      </c>
      <c r="AB26" s="16" t="s">
        <v>2082</v>
      </c>
      <c r="AC26" s="15">
        <v>3.5999999999999997E-2</v>
      </c>
      <c r="AD26" s="16" t="s">
        <v>2082</v>
      </c>
      <c r="AE26" s="15">
        <v>9.6000000000000002E-2</v>
      </c>
      <c r="AF26" s="16" t="s">
        <v>2382</v>
      </c>
      <c r="AG26" s="17">
        <f>(A1L359C13 + A1L359C14)</f>
        <v>0.13200000000000001</v>
      </c>
      <c r="AH26" s="16" t="s">
        <v>2383</v>
      </c>
      <c r="AI26" s="17">
        <f>IF(RUN_YEARS &gt; 1,(A1L359C3 + A1L359C6) / 2, 0 )</f>
        <v>0.10350000000000001</v>
      </c>
      <c r="AJ26" s="16" t="s">
        <v>2384</v>
      </c>
      <c r="AK26" s="17">
        <f>IF(RUN_YEARS &gt; 2,(A1L359C3 + A1L359C6 + A1L359C9) / 3, 0 )</f>
        <v>0.12333333333333334</v>
      </c>
      <c r="AL26" s="16" t="s">
        <v>2385</v>
      </c>
      <c r="AM26" s="17">
        <f>IF(RUN_YEARS &gt; 3,(A1L359C3 + A1L359C6 + A1L359C9 + A1L359C12) / 4, 0 )</f>
        <v>0.13374999999999998</v>
      </c>
      <c r="AN26" s="16" t="s">
        <v>2386</v>
      </c>
      <c r="AO26" s="17">
        <f>IF(RUN_YEARS &gt; 4,(A1L359C3 + A1L359C6 + A1L359C9 + A1L359C12 + A1L359C15) / 5, 0 )</f>
        <v>0.13339999999999999</v>
      </c>
    </row>
    <row r="27" spans="1:41" x14ac:dyDescent="0.3">
      <c r="A27" s="11">
        <v>360</v>
      </c>
      <c r="B27" s="14" t="s">
        <v>945</v>
      </c>
      <c r="C27" s="11" t="s">
        <v>1869</v>
      </c>
      <c r="D27" s="16" t="s">
        <v>2092</v>
      </c>
      <c r="E27" s="15">
        <v>72.195999999999998</v>
      </c>
      <c r="F27" s="16" t="s">
        <v>2092</v>
      </c>
      <c r="G27" s="15">
        <v>77.475999999999999</v>
      </c>
      <c r="H27" s="16" t="s">
        <v>2387</v>
      </c>
      <c r="I27" s="17">
        <f>(A1L360C1 + A1L360C2)</f>
        <v>149.672</v>
      </c>
      <c r="J27" s="16" t="s">
        <v>2092</v>
      </c>
      <c r="K27" s="15">
        <v>83.391000000000005</v>
      </c>
      <c r="L27" s="16" t="s">
        <v>2092</v>
      </c>
      <c r="M27" s="15">
        <v>86.378</v>
      </c>
      <c r="N27" s="16" t="s">
        <v>2388</v>
      </c>
      <c r="O27" s="17">
        <f>(A1L360C4 + A1L360C5)</f>
        <v>169.76900000000001</v>
      </c>
      <c r="P27" s="16" t="s">
        <v>2092</v>
      </c>
      <c r="Q27" s="15">
        <v>75.850999999999999</v>
      </c>
      <c r="R27" s="16" t="s">
        <v>2092</v>
      </c>
      <c r="S27" s="15">
        <v>76.972999999999999</v>
      </c>
      <c r="T27" s="16" t="s">
        <v>2389</v>
      </c>
      <c r="U27" s="17">
        <f>(A1L360C7 + A1L360C8)</f>
        <v>152.82400000000001</v>
      </c>
      <c r="V27" s="16" t="s">
        <v>2092</v>
      </c>
      <c r="W27" s="15">
        <v>76.715000000000003</v>
      </c>
      <c r="X27" s="16" t="s">
        <v>2092</v>
      </c>
      <c r="Y27" s="15">
        <v>84.230999999999995</v>
      </c>
      <c r="Z27" s="16" t="s">
        <v>2390</v>
      </c>
      <c r="AA27" s="17">
        <f>(A1L360C10 + A1L360C11)</f>
        <v>160.946</v>
      </c>
      <c r="AB27" s="16" t="s">
        <v>2092</v>
      </c>
      <c r="AC27" s="15">
        <v>72.673000000000002</v>
      </c>
      <c r="AD27" s="16" t="s">
        <v>2092</v>
      </c>
      <c r="AE27" s="15">
        <v>84.878</v>
      </c>
      <c r="AF27" s="16" t="s">
        <v>2391</v>
      </c>
      <c r="AG27" s="17">
        <f>(A1L360C13 + A1L360C14)</f>
        <v>157.55099999999999</v>
      </c>
      <c r="AH27" s="16" t="s">
        <v>2392</v>
      </c>
      <c r="AI27" s="17">
        <f>IF(RUN_YEARS &gt; 1,(A1L360C3 + A1L360C6) / 2, 0 )</f>
        <v>159.72050000000002</v>
      </c>
      <c r="AJ27" s="16" t="s">
        <v>2393</v>
      </c>
      <c r="AK27" s="17">
        <f>IF(RUN_YEARS &gt; 2,(A1L360C3 + A1L360C6 + A1L360C9) / 3, 0 )</f>
        <v>157.42166666666668</v>
      </c>
      <c r="AL27" s="16" t="s">
        <v>2394</v>
      </c>
      <c r="AM27" s="17">
        <f>IF(RUN_YEARS &gt; 3,(A1L360C3 + A1L360C6 + A1L360C9 + A1L360C12) / 4, 0 )</f>
        <v>158.30275</v>
      </c>
      <c r="AN27" s="16" t="s">
        <v>2395</v>
      </c>
      <c r="AO27" s="17">
        <f>IF(RUN_YEARS &gt; 4,(A1L360C3 + A1L360C6 + A1L360C9 + A1L360C12 + A1L360C15) / 5, 0 )</f>
        <v>158.1524</v>
      </c>
    </row>
    <row r="28" spans="1:41" x14ac:dyDescent="0.3">
      <c r="A28" s="11">
        <v>361</v>
      </c>
      <c r="B28" s="14" t="s">
        <v>945</v>
      </c>
      <c r="C28" s="11" t="s">
        <v>1870</v>
      </c>
      <c r="D28" s="16" t="s">
        <v>2102</v>
      </c>
      <c r="E28" s="15">
        <v>235.36699999999999</v>
      </c>
      <c r="F28" s="16" t="s">
        <v>2102</v>
      </c>
      <c r="G28" s="15">
        <v>388.49299999999999</v>
      </c>
      <c r="H28" s="16" t="s">
        <v>2396</v>
      </c>
      <c r="I28" s="17">
        <f>(A1L361C1 + A1L361C2)</f>
        <v>623.86</v>
      </c>
      <c r="J28" s="16" t="s">
        <v>2102</v>
      </c>
      <c r="K28" s="15">
        <v>244.30600000000001</v>
      </c>
      <c r="L28" s="16" t="s">
        <v>2102</v>
      </c>
      <c r="M28" s="15">
        <v>396.75200000000001</v>
      </c>
      <c r="N28" s="16" t="s">
        <v>2397</v>
      </c>
      <c r="O28" s="17">
        <f>(A1L361C4 + A1L361C5)</f>
        <v>641.05799999999999</v>
      </c>
      <c r="P28" s="16" t="s">
        <v>2102</v>
      </c>
      <c r="Q28" s="15">
        <v>238.05799999999999</v>
      </c>
      <c r="R28" s="16" t="s">
        <v>2102</v>
      </c>
      <c r="S28" s="15">
        <v>414.89</v>
      </c>
      <c r="T28" s="16" t="s">
        <v>2398</v>
      </c>
      <c r="U28" s="17">
        <f>(A1L361C7 + A1L361C8)</f>
        <v>652.94799999999998</v>
      </c>
      <c r="V28" s="16" t="s">
        <v>2102</v>
      </c>
      <c r="W28" s="15">
        <v>237.56</v>
      </c>
      <c r="X28" s="16" t="s">
        <v>2102</v>
      </c>
      <c r="Y28" s="15">
        <v>420.00299999999999</v>
      </c>
      <c r="Z28" s="16" t="s">
        <v>2399</v>
      </c>
      <c r="AA28" s="17">
        <f>(A1L361C10 + A1L361C11)</f>
        <v>657.56299999999999</v>
      </c>
      <c r="AB28" s="16" t="s">
        <v>2102</v>
      </c>
      <c r="AC28" s="15">
        <v>242.91200000000001</v>
      </c>
      <c r="AD28" s="16" t="s">
        <v>2102</v>
      </c>
      <c r="AE28" s="15">
        <v>401.33300000000003</v>
      </c>
      <c r="AF28" s="16" t="s">
        <v>2400</v>
      </c>
      <c r="AG28" s="17">
        <f>(A1L361C13 + A1L361C14)</f>
        <v>644.245</v>
      </c>
      <c r="AH28" s="16" t="s">
        <v>2401</v>
      </c>
      <c r="AI28" s="17">
        <f>IF(RUN_YEARS &gt; 1,(A1L361C3 + A1L361C6) / 2, 0 )</f>
        <v>632.45900000000006</v>
      </c>
      <c r="AJ28" s="16" t="s">
        <v>2402</v>
      </c>
      <c r="AK28" s="17">
        <f>IF(RUN_YEARS &gt; 2,(A1L361C3 + A1L361C6 + A1L361C9) / 3, 0 )</f>
        <v>639.2886666666667</v>
      </c>
      <c r="AL28" s="16" t="s">
        <v>2403</v>
      </c>
      <c r="AM28" s="17">
        <f>IF(RUN_YEARS &gt; 3,(A1L361C3 + A1L361C6 + A1L361C9 + A1L361C12) / 4, 0 )</f>
        <v>643.85725000000002</v>
      </c>
      <c r="AN28" s="16" t="s">
        <v>2404</v>
      </c>
      <c r="AO28" s="17">
        <f>IF(RUN_YEARS &gt; 4,(A1L361C3 + A1L361C6 + A1L361C9 + A1L361C12 + A1L361C15) / 5, 0 )</f>
        <v>643.9348</v>
      </c>
    </row>
    <row r="29" spans="1:41" x14ac:dyDescent="0.3">
      <c r="A29" s="11">
        <v>362</v>
      </c>
      <c r="B29" s="14" t="s">
        <v>945</v>
      </c>
      <c r="C29" s="11" t="s">
        <v>1871</v>
      </c>
      <c r="D29" s="16" t="s">
        <v>2112</v>
      </c>
      <c r="E29" s="15">
        <v>32.884999999999998</v>
      </c>
      <c r="F29" s="16" t="s">
        <v>2112</v>
      </c>
      <c r="G29" s="15">
        <v>32.584000000000003</v>
      </c>
      <c r="H29" s="16" t="s">
        <v>2405</v>
      </c>
      <c r="I29" s="17">
        <f>(A1L362C1 + A1L362C2)</f>
        <v>65.468999999999994</v>
      </c>
      <c r="J29" s="16" t="s">
        <v>2112</v>
      </c>
      <c r="K29" s="15">
        <v>27.561</v>
      </c>
      <c r="L29" s="16" t="s">
        <v>2112</v>
      </c>
      <c r="M29" s="15">
        <v>28.279</v>
      </c>
      <c r="N29" s="16" t="s">
        <v>2406</v>
      </c>
      <c r="O29" s="17">
        <f>(A1L362C4 + A1L362C5)</f>
        <v>55.84</v>
      </c>
      <c r="P29" s="16" t="s">
        <v>2112</v>
      </c>
      <c r="Q29" s="15">
        <v>22.54</v>
      </c>
      <c r="R29" s="16" t="s">
        <v>2112</v>
      </c>
      <c r="S29" s="15">
        <v>23.652000000000001</v>
      </c>
      <c r="T29" s="16" t="s">
        <v>2407</v>
      </c>
      <c r="U29" s="17">
        <f>(A1L362C7 + A1L362C8)</f>
        <v>46.192</v>
      </c>
      <c r="V29" s="16" t="s">
        <v>2112</v>
      </c>
      <c r="W29" s="15">
        <v>23.535</v>
      </c>
      <c r="X29" s="16" t="s">
        <v>2112</v>
      </c>
      <c r="Y29" s="15">
        <v>24.975999999999999</v>
      </c>
      <c r="Z29" s="16" t="s">
        <v>2408</v>
      </c>
      <c r="AA29" s="17">
        <f>(A1L362C10 + A1L362C11)</f>
        <v>48.510999999999996</v>
      </c>
      <c r="AB29" s="16" t="s">
        <v>2112</v>
      </c>
      <c r="AC29" s="15">
        <v>23.78</v>
      </c>
      <c r="AD29" s="16" t="s">
        <v>2112</v>
      </c>
      <c r="AE29" s="15">
        <v>26.486000000000001</v>
      </c>
      <c r="AF29" s="16" t="s">
        <v>2409</v>
      </c>
      <c r="AG29" s="17">
        <f>(A1L362C13 + A1L362C14)</f>
        <v>50.266000000000005</v>
      </c>
      <c r="AH29" s="16" t="s">
        <v>2410</v>
      </c>
      <c r="AI29" s="17">
        <f>IF(RUN_YEARS &gt; 1,(A1L362C3 + A1L362C6) / 2, 0 )</f>
        <v>60.654499999999999</v>
      </c>
      <c r="AJ29" s="16" t="s">
        <v>2411</v>
      </c>
      <c r="AK29" s="17">
        <f>IF(RUN_YEARS &gt; 2,(A1L362C3 + A1L362C6 + A1L362C9) / 3, 0 )</f>
        <v>55.833666666666666</v>
      </c>
      <c r="AL29" s="16" t="s">
        <v>2412</v>
      </c>
      <c r="AM29" s="17">
        <f>IF(RUN_YEARS &gt; 3,(A1L362C3 + A1L362C6 + A1L362C9 + A1L362C12) / 4, 0 )</f>
        <v>54.003</v>
      </c>
      <c r="AN29" s="16" t="s">
        <v>2413</v>
      </c>
      <c r="AO29" s="17">
        <f>IF(RUN_YEARS &gt; 4,(A1L362C3 + A1L362C6 + A1L362C9 + A1L362C12 + A1L362C15) / 5, 0 )</f>
        <v>53.255600000000001</v>
      </c>
    </row>
    <row r="30" spans="1:41" x14ac:dyDescent="0.3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268.25200000000001</v>
      </c>
      <c r="F30" s="16" t="s">
        <v>2415</v>
      </c>
      <c r="G30" s="17">
        <f>(A1L361C2 + A1L362C2)</f>
        <v>421.077</v>
      </c>
      <c r="H30" s="16" t="s">
        <v>2416</v>
      </c>
      <c r="I30" s="17">
        <f>(_xlfn.SINGLE(A1L363C1) +_xlfn.SINGLE( A1L363C2))</f>
        <v>689.32899999999995</v>
      </c>
      <c r="J30" s="16" t="s">
        <v>2417</v>
      </c>
      <c r="K30" s="17">
        <f>(A1L361C4 + A1L362C4)</f>
        <v>271.86700000000002</v>
      </c>
      <c r="L30" s="16" t="s">
        <v>2418</v>
      </c>
      <c r="M30" s="17">
        <f>(A1L361C5 + A1L362C5)</f>
        <v>425.03100000000001</v>
      </c>
      <c r="N30" s="16" t="s">
        <v>2419</v>
      </c>
      <c r="O30" s="17">
        <f>(_xlfn.SINGLE(A1L363C4) +_xlfn.SINGLE( A1L363C5))</f>
        <v>696.89800000000002</v>
      </c>
      <c r="P30" s="16" t="s">
        <v>2420</v>
      </c>
      <c r="Q30" s="17">
        <f>(A1L361C7 + A1L362C7)</f>
        <v>260.59800000000001</v>
      </c>
      <c r="R30" s="16" t="s">
        <v>2421</v>
      </c>
      <c r="S30" s="17">
        <f>(A1L361C8 + A1L362C8)</f>
        <v>438.54199999999997</v>
      </c>
      <c r="T30" s="16" t="s">
        <v>2422</v>
      </c>
      <c r="U30" s="17">
        <f>(_xlfn.SINGLE(A1L363C7) +_xlfn.SINGLE( A1L363C8))</f>
        <v>699.14</v>
      </c>
      <c r="V30" s="16" t="s">
        <v>2423</v>
      </c>
      <c r="W30" s="17">
        <f>(A1L361C10 + A1L362C10)</f>
        <v>261.09500000000003</v>
      </c>
      <c r="X30" s="16" t="s">
        <v>2424</v>
      </c>
      <c r="Y30" s="17">
        <f>(A1L361C11 + A1L362C11)</f>
        <v>444.97899999999998</v>
      </c>
      <c r="Z30" s="16" t="s">
        <v>2425</v>
      </c>
      <c r="AA30" s="17">
        <f>(_xlfn.SINGLE(A1L363C10) +_xlfn.SINGLE( A1L363C11))</f>
        <v>706.07400000000007</v>
      </c>
      <c r="AB30" s="16" t="s">
        <v>2426</v>
      </c>
      <c r="AC30" s="17">
        <f>(A1L361C13 + A1L362C13)</f>
        <v>266.69200000000001</v>
      </c>
      <c r="AD30" s="16" t="s">
        <v>2427</v>
      </c>
      <c r="AE30" s="17">
        <f>(A1L361C14 + A1L362C14)</f>
        <v>427.81900000000002</v>
      </c>
      <c r="AF30" s="16" t="s">
        <v>2428</v>
      </c>
      <c r="AG30" s="17">
        <f>(_xlfn.SINGLE(A1L363C13) +_xlfn.SINGLE( A1L363C14))</f>
        <v>694.51099999999997</v>
      </c>
      <c r="AH30" s="16" t="s">
        <v>2429</v>
      </c>
      <c r="AI30" s="17">
        <f>IF(RUN_YEARS &gt; 1,(A1L363C3 + A1L363C6) / 2, 0 )</f>
        <v>693.11349999999993</v>
      </c>
      <c r="AJ30" s="16" t="s">
        <v>2430</v>
      </c>
      <c r="AK30" s="17">
        <f>IF(RUN_YEARS &gt; 2,(A1L363C3 + A1L363C6 + A1L363C9) / 3, 0 )</f>
        <v>695.12233333333324</v>
      </c>
      <c r="AL30" s="16" t="s">
        <v>2431</v>
      </c>
      <c r="AM30" s="17">
        <f>IF(RUN_YEARS &gt; 3,(A1L363C3 + A1L363C6 + A1L363C9 + A1L363C12) / 4, 0 )</f>
        <v>697.86024999999995</v>
      </c>
      <c r="AN30" s="16" t="s">
        <v>2432</v>
      </c>
      <c r="AO30" s="17">
        <f>IF(RUN_YEARS &gt; 4,(A1L363C3 + A1L363C6 + A1L363C9 + A1L363C12 + A1L363C15) / 5, 0 )</f>
        <v>697.19039999999995</v>
      </c>
    </row>
    <row r="31" spans="1:41" x14ac:dyDescent="0.3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2653.6819999999998</v>
      </c>
      <c r="F31" s="16" t="s">
        <v>2434</v>
      </c>
      <c r="G31" s="17">
        <f>(A1L341C2 + A1L344C2 + A1L345C2 + A1L348C2 + A1L349C2 + SUM(A1L352C2:A1L362C2))</f>
        <v>3134.63</v>
      </c>
      <c r="H31" s="16" t="s">
        <v>2435</v>
      </c>
      <c r="I31" s="17">
        <f>(_xlfn.SINGLE(A1L364C1) +_xlfn.SINGLE( A1L364C2))</f>
        <v>5788.3119999999999</v>
      </c>
      <c r="J31" s="16" t="s">
        <v>2436</v>
      </c>
      <c r="K31" s="17">
        <f>(A1L341C4 + A1L344C4 + A1L345C4 + A1L348C4 + A1L349C4 + SUM(A1L352C4:A1L362C4))</f>
        <v>2713.6819999999998</v>
      </c>
      <c r="L31" s="16" t="s">
        <v>2437</v>
      </c>
      <c r="M31" s="17">
        <f>(A1L341C5 + A1L344C5 + A1L345C5 + A1L348C5 + A1L349C5 + SUM(A1L352C5:A1L362C5))</f>
        <v>3161.8609999999999</v>
      </c>
      <c r="N31" s="16" t="s">
        <v>2438</v>
      </c>
      <c r="O31" s="17">
        <f>(_xlfn.SINGLE(A1L364C4) +_xlfn.SINGLE( A1L364C5))</f>
        <v>5875.5429999999997</v>
      </c>
      <c r="P31" s="16" t="s">
        <v>2439</v>
      </c>
      <c r="Q31" s="17">
        <f>(A1L341C7 + A1L344C7 + A1L345C7 + A1L348C7 + A1L349C7 + SUM(A1L352C7:A1L362C7))</f>
        <v>2589.1219999999998</v>
      </c>
      <c r="R31" s="16" t="s">
        <v>2440</v>
      </c>
      <c r="S31" s="17">
        <f>(A1L341C8 + A1L344C8 + A1L345C8 + A1L348C8 + A1L349C8 + SUM(A1L352C8:A1L362C8))</f>
        <v>3075.54</v>
      </c>
      <c r="T31" s="16" t="s">
        <v>2441</v>
      </c>
      <c r="U31" s="17">
        <f>(_xlfn.SINGLE(A1L364C7) +_xlfn.SINGLE( A1L364C8))</f>
        <v>5664.6620000000003</v>
      </c>
      <c r="V31" s="16" t="s">
        <v>2442</v>
      </c>
      <c r="W31" s="17">
        <f>(A1L341C10 + A1L344C10 + A1L345C10 + A1L348C10 + A1L349C10 + SUM(A1L352C10:A1L362C10))</f>
        <v>2920.66</v>
      </c>
      <c r="X31" s="16" t="s">
        <v>2443</v>
      </c>
      <c r="Y31" s="17">
        <f>(A1L341C11 + A1L344C11 + A1L345C11 + A1L348C11 + A1L349C11 + SUM(A1L352C11:A1L362C11))</f>
        <v>3452.6760000000004</v>
      </c>
      <c r="Z31" s="16" t="s">
        <v>2444</v>
      </c>
      <c r="AA31" s="17">
        <f>(_xlfn.SINGLE(A1L364C10) +_xlfn.SINGLE( A1L364C11))</f>
        <v>6373.3360000000002</v>
      </c>
      <c r="AB31" s="16" t="s">
        <v>2445</v>
      </c>
      <c r="AC31" s="17">
        <f>(A1L341C13 + A1L344C13 + A1L345C13 + A1L348C13 + A1L349C13 + SUM(A1L352C13:A1L362C13))</f>
        <v>3075.1309999999999</v>
      </c>
      <c r="AD31" s="16" t="s">
        <v>2446</v>
      </c>
      <c r="AE31" s="17">
        <f>(A1L341C14 + A1L344C14 + A1L345C14 + A1L348C14 + A1L349C14 + SUM(A1L352C14:A1L362C14))</f>
        <v>3580.2880000000005</v>
      </c>
      <c r="AF31" s="16" t="s">
        <v>2447</v>
      </c>
      <c r="AG31" s="17">
        <f>(_xlfn.SINGLE(A1L364C13) +_xlfn.SINGLE( A1L364C14))</f>
        <v>6655.4189999999999</v>
      </c>
      <c r="AH31" s="16" t="s">
        <v>2448</v>
      </c>
      <c r="AI31" s="17">
        <f>IF(RUN_YEARS &gt; 1,(A1L364C3 + A1L364C6) / 2, 0 )</f>
        <v>5831.9274999999998</v>
      </c>
      <c r="AJ31" s="16" t="s">
        <v>2449</v>
      </c>
      <c r="AK31" s="17">
        <f>IF(RUN_YEARS &gt; 2,(A1L364C3 + A1L364C6 + A1L364C9) / 3, 0 )</f>
        <v>5776.172333333333</v>
      </c>
      <c r="AL31" s="16" t="s">
        <v>2450</v>
      </c>
      <c r="AM31" s="17">
        <f>IF(RUN_YEARS &gt; 3,(A1L364C3 + A1L364C6 + A1L364C9 + A1L364C12) / 4, 0 )</f>
        <v>5925.4632499999998</v>
      </c>
      <c r="AN31" s="16" t="s">
        <v>2451</v>
      </c>
      <c r="AO31" s="17">
        <f>IF(RUN_YEARS &gt; 4,(A1L364C3 + A1L364C6 + A1L364C9 + A1L364C12 + A1L364C15) / 5, 0 )</f>
        <v>6071.4543999999996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2EFE9F-3E08-40DD-80BC-C2FFABD89480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2452</v>
      </c>
    </row>
    <row r="3" spans="1:9" x14ac:dyDescent="0.3">
      <c r="B3" s="13" t="s">
        <v>22</v>
      </c>
    </row>
    <row r="4" spans="1:9" x14ac:dyDescent="0.3">
      <c r="B4" s="13" t="s">
        <v>2453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3">
      <c r="A8" s="11">
        <v>401</v>
      </c>
      <c r="B8" s="14" t="s">
        <v>2457</v>
      </c>
      <c r="C8" s="11" t="s">
        <v>2458</v>
      </c>
      <c r="D8" s="16" t="s">
        <v>2608</v>
      </c>
      <c r="E8" s="15">
        <v>154467982</v>
      </c>
      <c r="F8" s="16" t="s">
        <v>2609</v>
      </c>
      <c r="G8" s="15">
        <v>2974871</v>
      </c>
      <c r="H8" s="16" t="s">
        <v>2610</v>
      </c>
      <c r="I8" s="1">
        <f>IF(A1L401C1=0,0,A1L401C2 / A1L401C1)</f>
        <v>1.9258819604440744E-2</v>
      </c>
    </row>
    <row r="9" spans="1:9" x14ac:dyDescent="0.3">
      <c r="A9" s="11">
        <v>402</v>
      </c>
      <c r="B9" s="14" t="s">
        <v>2459</v>
      </c>
      <c r="C9" s="11" t="s">
        <v>2460</v>
      </c>
      <c r="D9" s="16" t="s">
        <v>2608</v>
      </c>
      <c r="E9" s="15">
        <v>117338925</v>
      </c>
      <c r="F9" s="16" t="s">
        <v>2609</v>
      </c>
      <c r="G9" s="15">
        <v>1113255</v>
      </c>
      <c r="H9" s="16" t="s">
        <v>2611</v>
      </c>
      <c r="I9" s="1">
        <f>IF(A1L402C1=0,0,A1L402C2 / A1L402C1)</f>
        <v>9.487516610536529E-3</v>
      </c>
    </row>
    <row r="10" spans="1:9" x14ac:dyDescent="0.3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142115</v>
      </c>
      <c r="F10" s="16" t="s">
        <v>2609</v>
      </c>
      <c r="G10" s="15">
        <v>126151</v>
      </c>
      <c r="H10" s="16" t="s">
        <v>2612</v>
      </c>
      <c r="I10" s="1">
        <f>IF(A1L403C1=0,0,A1L403C2 / A1L403C1)</f>
        <v>0.88766843753298386</v>
      </c>
    </row>
    <row r="11" spans="1:9" x14ac:dyDescent="0.3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213998</v>
      </c>
      <c r="F11" s="16" t="s">
        <v>2609</v>
      </c>
      <c r="G11" s="15">
        <v>90272</v>
      </c>
      <c r="H11" s="16" t="s">
        <v>2613</v>
      </c>
      <c r="I11" s="1">
        <f>IF(A1L404C1=0,0,A1L404C2 / A1L404C1)</f>
        <v>0.42183571809082326</v>
      </c>
    </row>
    <row r="12" spans="1:9" x14ac:dyDescent="0.3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1633593</v>
      </c>
      <c r="F12" s="16" t="s">
        <v>2609</v>
      </c>
      <c r="G12" s="15">
        <v>554990</v>
      </c>
      <c r="H12" s="16" t="s">
        <v>2614</v>
      </c>
      <c r="I12" s="1">
        <f>IF(A1L405C1=0,0,A1L405C2 / A1L405C1)</f>
        <v>0.33973578486195766</v>
      </c>
    </row>
    <row r="13" spans="1:9" x14ac:dyDescent="0.3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35139351</v>
      </c>
      <c r="F13" s="16" t="s">
        <v>2616</v>
      </c>
      <c r="G13" s="17">
        <f>(A1L401C2 - SUM(A1L402C2:A1L405C2))</f>
        <v>1090203</v>
      </c>
      <c r="H13" s="16" t="s">
        <v>2617</v>
      </c>
      <c r="I13" s="1">
        <f>IF(_xlfn.SINGLE(A1L406C1)=0,0,_xlfn.SINGLE(A1L406C2) /_xlfn.SINGLE( A1L406C1))</f>
        <v>3.1025131909806759E-2</v>
      </c>
    </row>
    <row r="14" spans="1:9" x14ac:dyDescent="0.3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65672391</v>
      </c>
      <c r="F14" s="16" t="s">
        <v>2609</v>
      </c>
      <c r="G14" s="15">
        <v>30357</v>
      </c>
      <c r="H14" s="16" t="s">
        <v>2618</v>
      </c>
      <c r="I14" s="1">
        <f>IF(A1L407C1=0,0,A1L407C2 / A1L407C1)</f>
        <v>4.6224904465561484E-4</v>
      </c>
    </row>
    <row r="15" spans="1:9" x14ac:dyDescent="0.3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401858436</v>
      </c>
      <c r="F15" s="16" t="s">
        <v>2609</v>
      </c>
      <c r="G15" s="15">
        <v>2726547</v>
      </c>
      <c r="H15" s="16" t="s">
        <v>2619</v>
      </c>
      <c r="I15" s="1">
        <f>IF(A1L408C1=0,0,A1L408C2 / A1L408C1)</f>
        <v>6.784844501808592E-3</v>
      </c>
    </row>
    <row r="16" spans="1:9" x14ac:dyDescent="0.3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150840274</v>
      </c>
      <c r="F16" s="16" t="s">
        <v>2609</v>
      </c>
      <c r="G16" s="15">
        <v>83809</v>
      </c>
      <c r="H16" s="16" t="s">
        <v>2620</v>
      </c>
      <c r="I16" s="1">
        <f>IF(A1L409C1=0,0,A1L409C2 / A1L409C1)</f>
        <v>5.556142121566287E-4</v>
      </c>
    </row>
    <row r="17" spans="1:9" x14ac:dyDescent="0.3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100222380</v>
      </c>
      <c r="F17" s="16" t="s">
        <v>2609</v>
      </c>
      <c r="G17" s="15">
        <v>9567602</v>
      </c>
      <c r="H17" s="16" t="s">
        <v>2621</v>
      </c>
      <c r="I17" s="1">
        <f>IF(A1L410C1=0,0,A1L410C2 / A1L410C1)</f>
        <v>9.5463727762202411E-2</v>
      </c>
    </row>
    <row r="18" spans="1:9" x14ac:dyDescent="0.3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853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3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637194</v>
      </c>
      <c r="F19" s="16" t="s">
        <v>2609</v>
      </c>
      <c r="G19" s="15">
        <v>143675</v>
      </c>
      <c r="H19" s="16" t="s">
        <v>2623</v>
      </c>
      <c r="I19" s="1">
        <f>IF(A1L412C1=0,0,A1L412C2 / A1L412C1)</f>
        <v>0.22548077979390893</v>
      </c>
    </row>
    <row r="20" spans="1:9" x14ac:dyDescent="0.3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6041917</v>
      </c>
      <c r="F20" s="16" t="s">
        <v>2609</v>
      </c>
      <c r="G20" s="15">
        <v>1371115</v>
      </c>
      <c r="H20" s="16" t="s">
        <v>2624</v>
      </c>
      <c r="I20" s="1">
        <f>IF(A1L413C1=0,0,A1L413C2 / A1L413C1)</f>
        <v>0.22693376953043215</v>
      </c>
    </row>
    <row r="21" spans="1:9" x14ac:dyDescent="0.3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29296035</v>
      </c>
      <c r="F21" s="16" t="s">
        <v>2609</v>
      </c>
      <c r="G21" s="15">
        <v>1064567</v>
      </c>
      <c r="H21" s="16" t="s">
        <v>2625</v>
      </c>
      <c r="I21" s="1">
        <f>IF(A1L414C1=0,0,A1L414C2 / A1L414C1)</f>
        <v>3.6338262157319244E-2</v>
      </c>
    </row>
    <row r="22" spans="1:9" x14ac:dyDescent="0.3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7409345</v>
      </c>
      <c r="F22" s="16" t="s">
        <v>2609</v>
      </c>
      <c r="G22" s="15">
        <v>305811</v>
      </c>
      <c r="H22" s="16" t="s">
        <v>2626</v>
      </c>
      <c r="I22" s="1">
        <f>IF(A1L415C1=0,0,A1L415C2 / A1L415C1)</f>
        <v>4.1273688834843024E-2</v>
      </c>
    </row>
    <row r="23" spans="1:9" x14ac:dyDescent="0.3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6739093</v>
      </c>
      <c r="F23" s="16" t="s">
        <v>2609</v>
      </c>
      <c r="G23" s="15">
        <v>257766</v>
      </c>
      <c r="H23" s="16" t="s">
        <v>2627</v>
      </c>
      <c r="I23" s="1">
        <f>IF(A1L416C1=0,0,A1L416C2 / A1L416C1)</f>
        <v>3.8249360856127075E-2</v>
      </c>
    </row>
    <row r="24" spans="1:9" x14ac:dyDescent="0.3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237166</v>
      </c>
      <c r="F24" s="16" t="s">
        <v>2609</v>
      </c>
      <c r="G24" s="15">
        <v>5728</v>
      </c>
      <c r="H24" s="16" t="s">
        <v>2628</v>
      </c>
      <c r="I24" s="1">
        <f>IF(A1L417C1=0,0,A1L417C2 / A1L417C1)</f>
        <v>2.4151859878734725E-2</v>
      </c>
    </row>
    <row r="25" spans="1:9" x14ac:dyDescent="0.3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1810362</v>
      </c>
      <c r="F25" s="16" t="s">
        <v>2609</v>
      </c>
      <c r="G25" s="15">
        <v>265859</v>
      </c>
      <c r="H25" s="16" t="s">
        <v>2629</v>
      </c>
      <c r="I25" s="1">
        <f>IF(A1L418C1=0,0,A1L418C2 / A1L418C1)</f>
        <v>0.14685405460344395</v>
      </c>
    </row>
    <row r="26" spans="1:9" x14ac:dyDescent="0.3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960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3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12455975</v>
      </c>
      <c r="F27" s="16" t="s">
        <v>2609</v>
      </c>
      <c r="G27" s="15">
        <v>215596</v>
      </c>
      <c r="H27" s="16" t="s">
        <v>2631</v>
      </c>
      <c r="I27" s="1">
        <f>IF(A1L420C1=0,0,A1L420C2 / A1L420C1)</f>
        <v>1.7308641033720765E-2</v>
      </c>
    </row>
    <row r="28" spans="1:9" x14ac:dyDescent="0.3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4363611</v>
      </c>
      <c r="F28" s="16" t="s">
        <v>2609</v>
      </c>
      <c r="G28" s="15">
        <v>3113</v>
      </c>
      <c r="H28" s="16" t="s">
        <v>2632</v>
      </c>
      <c r="I28" s="1">
        <f>IF(A1L421C1=0,0,A1L421C2 / A1L421C1)</f>
        <v>7.1339997997071697E-4</v>
      </c>
    </row>
    <row r="29" spans="1:9" x14ac:dyDescent="0.3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498317</v>
      </c>
      <c r="F29" s="16" t="s">
        <v>2609</v>
      </c>
      <c r="G29" s="15">
        <v>2448672</v>
      </c>
      <c r="H29" s="16" t="s">
        <v>2633</v>
      </c>
      <c r="I29" s="1">
        <f>IF(A1L422C1=0,0,A1L422C2 / A1L422C1)</f>
        <v>4.913884133995027</v>
      </c>
    </row>
    <row r="30" spans="1:9" x14ac:dyDescent="0.3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2732246</v>
      </c>
      <c r="F30" s="16" t="s">
        <v>2609</v>
      </c>
      <c r="G30" s="15">
        <v>585195</v>
      </c>
      <c r="H30" s="16" t="s">
        <v>2634</v>
      </c>
      <c r="I30" s="1">
        <f>IF(A1L423C1=0,0,A1L423C2 / A1L423C1)</f>
        <v>0.21418093392761853</v>
      </c>
    </row>
    <row r="31" spans="1:9" x14ac:dyDescent="0.3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1581422</v>
      </c>
      <c r="F31" s="16" t="s">
        <v>2609</v>
      </c>
      <c r="G31" s="15">
        <v>74470</v>
      </c>
      <c r="H31" s="16" t="s">
        <v>2635</v>
      </c>
      <c r="I31" s="1">
        <f>IF(A1L424C1=0,0,A1L424C2 / A1L424C1)</f>
        <v>4.7090529915481127E-2</v>
      </c>
    </row>
    <row r="32" spans="1:9" x14ac:dyDescent="0.3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36810525</v>
      </c>
      <c r="F32" s="16" t="s">
        <v>2609</v>
      </c>
      <c r="G32" s="15">
        <v>1494826</v>
      </c>
      <c r="H32" s="16" t="s">
        <v>2636</v>
      </c>
      <c r="I32" s="1">
        <f>IF(A1L425C1=0,0,A1L425C2 / A1L425C1)</f>
        <v>4.0608657442402683E-2</v>
      </c>
    </row>
    <row r="33" spans="1:9" x14ac:dyDescent="0.3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18260260</v>
      </c>
      <c r="F33" s="16" t="s">
        <v>2638</v>
      </c>
      <c r="G33" s="17">
        <f>(A1L410C2 - (SUM(A1L411C2:A1L414C2) + SUM(A1L421C2:A1L425C2)))</f>
        <v>2381969</v>
      </c>
      <c r="H33" s="16" t="s">
        <v>2639</v>
      </c>
      <c r="I33" s="1">
        <f>IF(_xlfn.SINGLE(A1L426C1)=0,0,_xlfn.SINGLE(A1L426C2) /_xlfn.SINGLE( A1L426C1))</f>
        <v>0.13044551391929798</v>
      </c>
    </row>
    <row r="34" spans="1:9" x14ac:dyDescent="0.3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1728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3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23226796</v>
      </c>
      <c r="F35" s="16" t="s">
        <v>2609</v>
      </c>
      <c r="G35" s="15">
        <v>2044434</v>
      </c>
      <c r="H35" s="16" t="s">
        <v>2641</v>
      </c>
      <c r="I35" s="1">
        <f>IF(A1L428C1=0,0,A1L428C2 / A1L428C1)</f>
        <v>8.8020491504725837E-2</v>
      </c>
    </row>
    <row r="36" spans="1:9" x14ac:dyDescent="0.3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10568954</v>
      </c>
      <c r="F36" s="16" t="s">
        <v>2609</v>
      </c>
      <c r="G36" s="15">
        <v>1540424</v>
      </c>
      <c r="H36" s="16" t="s">
        <v>2642</v>
      </c>
      <c r="I36" s="1">
        <f>IF(A1L429C1=0,0,A1L429C2 / A1L429C1)</f>
        <v>0.14574990107819563</v>
      </c>
    </row>
    <row r="37" spans="1:9" x14ac:dyDescent="0.3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1996323</v>
      </c>
      <c r="F37" s="16" t="s">
        <v>2609</v>
      </c>
      <c r="G37" s="15">
        <v>110745</v>
      </c>
      <c r="H37" s="16" t="s">
        <v>2643</v>
      </c>
      <c r="I37" s="1">
        <f>IF(A1L430C1=0,0,A1L430C2 / A1L430C1)</f>
        <v>5.5474489849588471E-2</v>
      </c>
    </row>
    <row r="38" spans="1:9" x14ac:dyDescent="0.3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10661519</v>
      </c>
      <c r="F38" s="16" t="s">
        <v>2645</v>
      </c>
      <c r="G38" s="17">
        <f>(A1L428C2 - A1L429C2 - A1L430C2)</f>
        <v>393265</v>
      </c>
      <c r="H38" s="16" t="s">
        <v>2646</v>
      </c>
      <c r="I38" s="1">
        <f>IF(_xlfn.SINGLE(A1L431C1)=0,0,_xlfn.SINGLE(A1L431C2) /_xlfn.SINGLE( A1L431C1))</f>
        <v>3.6886394893635703E-2</v>
      </c>
    </row>
    <row r="39" spans="1:9" x14ac:dyDescent="0.3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2430369</v>
      </c>
      <c r="F39" s="16" t="s">
        <v>2609</v>
      </c>
      <c r="G39" s="15">
        <v>8328435</v>
      </c>
      <c r="H39" s="16" t="s">
        <v>2647</v>
      </c>
      <c r="I39" s="1">
        <f>IF(A1L432C1=0,0,A1L432C2 / A1L432C1)</f>
        <v>3.426819137340873</v>
      </c>
    </row>
    <row r="40" spans="1:9" x14ac:dyDescent="0.3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29390198</v>
      </c>
      <c r="F40" s="16" t="s">
        <v>2609</v>
      </c>
      <c r="G40" s="15">
        <v>3067612</v>
      </c>
      <c r="H40" s="16" t="s">
        <v>2648</v>
      </c>
      <c r="I40" s="1">
        <f>IF(A1L433C1=0,0,A1L433C2 / A1L433C1)</f>
        <v>0.10437534309908358</v>
      </c>
    </row>
    <row r="41" spans="1:9" x14ac:dyDescent="0.3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68734</v>
      </c>
      <c r="F41" s="16" t="s">
        <v>2609</v>
      </c>
      <c r="G41" s="15">
        <v>1419</v>
      </c>
      <c r="H41" s="16" t="s">
        <v>2649</v>
      </c>
      <c r="I41" s="1">
        <f>IF(A1L434C1=0,0,A1L434C2 / A1L434C1)</f>
        <v>2.0644804609072656E-2</v>
      </c>
    </row>
    <row r="42" spans="1:9" x14ac:dyDescent="0.3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2424455</v>
      </c>
      <c r="F42" s="16" t="s">
        <v>2609</v>
      </c>
      <c r="G42" s="15">
        <v>484771</v>
      </c>
      <c r="H42" s="16" t="s">
        <v>2650</v>
      </c>
      <c r="I42" s="1">
        <f>IF(A1L435C1=0,0,A1L435C2 / A1L435C1)</f>
        <v>0.19995050434015069</v>
      </c>
    </row>
    <row r="43" spans="1:9" x14ac:dyDescent="0.3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17474090</v>
      </c>
      <c r="F43" s="16" t="s">
        <v>2609</v>
      </c>
      <c r="G43" s="15">
        <v>1666569</v>
      </c>
      <c r="H43" s="16" t="s">
        <v>2651</v>
      </c>
      <c r="I43" s="1">
        <f>IF(A1L436C1=0,0,A1L436C2 / A1L436C1)</f>
        <v>9.5373721893386151E-2</v>
      </c>
    </row>
    <row r="44" spans="1:9" x14ac:dyDescent="0.3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1650708</v>
      </c>
      <c r="F44" s="16" t="s">
        <v>2609</v>
      </c>
      <c r="G44" s="15">
        <v>20965</v>
      </c>
      <c r="H44" s="16" t="s">
        <v>2652</v>
      </c>
      <c r="I44" s="1">
        <f>IF(A1L437C1=0,0,A1L437C2 / A1L437C1)</f>
        <v>1.2700610889388069E-2</v>
      </c>
    </row>
    <row r="45" spans="1:9" x14ac:dyDescent="0.3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242150</v>
      </c>
      <c r="F45" s="16" t="s">
        <v>2609</v>
      </c>
      <c r="G45" s="15">
        <v>5475</v>
      </c>
      <c r="H45" s="16" t="s">
        <v>2653</v>
      </c>
      <c r="I45" s="1">
        <f>IF(A1L438C1=0,0,A1L438C2 / A1L438C1)</f>
        <v>2.2609952508775552E-2</v>
      </c>
    </row>
    <row r="46" spans="1:9" x14ac:dyDescent="0.3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7772211</v>
      </c>
      <c r="F46" s="16" t="s">
        <v>2655</v>
      </c>
      <c r="G46" s="17">
        <f>(A1L433C2 - SUM(A1L434C2:A1L437C2))</f>
        <v>893888</v>
      </c>
      <c r="H46" s="16" t="s">
        <v>2656</v>
      </c>
      <c r="I46" s="1">
        <f>IF(_xlfn.SINGLE(A1L439C1)=0,0,_xlfn.SINGLE(A1L439C2) /_xlfn.SINGLE( A1L439C1))</f>
        <v>0.11501077363957309</v>
      </c>
    </row>
    <row r="47" spans="1:9" x14ac:dyDescent="0.3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182007787</v>
      </c>
      <c r="F47" s="16" t="s">
        <v>2609</v>
      </c>
      <c r="G47" s="15">
        <v>5324913</v>
      </c>
      <c r="H47" s="16" t="s">
        <v>2657</v>
      </c>
      <c r="I47" s="1">
        <f>IF(A1L440C1=0,0,A1L440C2 / A1L440C1)</f>
        <v>2.9256511975501356E-2</v>
      </c>
    </row>
    <row r="48" spans="1:9" x14ac:dyDescent="0.3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100522689</v>
      </c>
      <c r="F48" s="16" t="s">
        <v>2609</v>
      </c>
      <c r="G48" s="15">
        <v>1878436</v>
      </c>
      <c r="H48" s="16" t="s">
        <v>2658</v>
      </c>
      <c r="I48" s="1">
        <f>IF(A1L441C1=0,0,A1L441C2 / A1L441C1)</f>
        <v>1.8686686743925044E-2</v>
      </c>
    </row>
    <row r="49" spans="1:9" x14ac:dyDescent="0.3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25819931</v>
      </c>
      <c r="F49" s="16" t="s">
        <v>2609</v>
      </c>
      <c r="G49" s="15">
        <v>206103</v>
      </c>
      <c r="H49" s="16" t="s">
        <v>2659</v>
      </c>
      <c r="I49" s="1">
        <f>IF(A1L442C1=0,0,A1L442C2 / A1L442C1)</f>
        <v>7.9823218737493911E-3</v>
      </c>
    </row>
    <row r="50" spans="1:9" x14ac:dyDescent="0.3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53657366</v>
      </c>
      <c r="F50" s="16" t="s">
        <v>2609</v>
      </c>
      <c r="G50" s="15">
        <v>1549505</v>
      </c>
      <c r="H50" s="16" t="s">
        <v>2660</v>
      </c>
      <c r="I50" s="1">
        <f>IF(A1L443C1=0,0,A1L443C2 / A1L443C1)</f>
        <v>2.8877768618012296E-2</v>
      </c>
    </row>
    <row r="51" spans="1:9" x14ac:dyDescent="0.3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10587943</v>
      </c>
      <c r="F51" s="16" t="s">
        <v>2609</v>
      </c>
      <c r="G51" s="15">
        <v>262919</v>
      </c>
      <c r="H51" s="16" t="s">
        <v>2661</v>
      </c>
      <c r="I51" s="1">
        <f>IF(A1L444C1=0,0,A1L444C2 / A1L444C1)</f>
        <v>2.4831924387957133E-2</v>
      </c>
    </row>
    <row r="52" spans="1:9" x14ac:dyDescent="0.3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17239789</v>
      </c>
      <c r="F52" s="16" t="s">
        <v>2663</v>
      </c>
      <c r="G52" s="17">
        <f>(A1L440C2 - (A1L441C2 + A1L443C2 + A1L444C2))</f>
        <v>1634053</v>
      </c>
      <c r="H52" s="16" t="s">
        <v>2664</v>
      </c>
      <c r="I52" s="1">
        <f>IF(_xlfn.SINGLE(A1L445C1)=0,0,_xlfn.SINGLE(A1L445C2) /_xlfn.SINGLE( A1L445C1))</f>
        <v>9.4783816669681983E-2</v>
      </c>
    </row>
    <row r="53" spans="1:9" x14ac:dyDescent="0.3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58150530</v>
      </c>
      <c r="F53" s="16" t="s">
        <v>2609</v>
      </c>
      <c r="G53" s="15">
        <v>373094</v>
      </c>
      <c r="H53" s="16" t="s">
        <v>2665</v>
      </c>
      <c r="I53" s="1">
        <f>IF(A1L446C1=0,0,A1L446C2 / A1L446C1)</f>
        <v>6.4160034310951249E-3</v>
      </c>
    </row>
    <row r="54" spans="1:9" x14ac:dyDescent="0.3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3783411</v>
      </c>
      <c r="F54" s="16" t="s">
        <v>2609</v>
      </c>
      <c r="G54" s="15">
        <v>1444141</v>
      </c>
      <c r="H54" s="16" t="s">
        <v>2666</v>
      </c>
      <c r="I54" s="1">
        <f>IF(A1L447C1=0,0,A1L447C2 / A1L447C1)</f>
        <v>0.38170344168265091</v>
      </c>
    </row>
    <row r="55" spans="1:9" x14ac:dyDescent="0.3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1346405</v>
      </c>
      <c r="F55" s="16" t="s">
        <v>2609</v>
      </c>
      <c r="G55" s="15">
        <v>353021</v>
      </c>
      <c r="H55" s="16" t="s">
        <v>2667</v>
      </c>
      <c r="I55" s="1">
        <f>IF(A1L448C1=0,0,A1L448C2 / A1L448C1)</f>
        <v>0.26219525328560128</v>
      </c>
    </row>
    <row r="56" spans="1:9" x14ac:dyDescent="0.3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2437006</v>
      </c>
      <c r="F56" s="16" t="s">
        <v>2669</v>
      </c>
      <c r="G56" s="17">
        <f>(A1L447C2 - A1L448C2)</f>
        <v>1091120</v>
      </c>
      <c r="H56" s="16" t="s">
        <v>2670</v>
      </c>
      <c r="I56" s="1">
        <f>IF(_xlfn.SINGLE(A1L449C1)=0,0,_xlfn.SINGLE(A1L449C2) /_xlfn.SINGLE( A1L449C1))</f>
        <v>0.44772971424772856</v>
      </c>
    </row>
    <row r="57" spans="1:9" x14ac:dyDescent="0.3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41869849</v>
      </c>
      <c r="F57" s="16" t="s">
        <v>2609</v>
      </c>
      <c r="G57" s="15">
        <v>353292</v>
      </c>
      <c r="H57" s="16" t="s">
        <v>2671</v>
      </c>
      <c r="I57" s="1">
        <f>IF(A1L450C1=0,0,A1L450C2 / A1L450C1)</f>
        <v>8.4378618131629758E-3</v>
      </c>
    </row>
    <row r="58" spans="1:9" x14ac:dyDescent="0.3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135310</v>
      </c>
      <c r="F58" s="16" t="s">
        <v>2609</v>
      </c>
      <c r="G58" s="15">
        <v>8203</v>
      </c>
      <c r="H58" s="16" t="s">
        <v>2672</v>
      </c>
      <c r="I58" s="1">
        <f>IF(A1L451C1=0,0,A1L451C2 / A1L451C1)</f>
        <v>6.0623752863794247E-2</v>
      </c>
    </row>
    <row r="59" spans="1:9" x14ac:dyDescent="0.3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12280642</v>
      </c>
      <c r="F59" s="16" t="s">
        <v>2609</v>
      </c>
      <c r="G59" s="15">
        <v>51312</v>
      </c>
      <c r="H59" s="16" t="s">
        <v>2673</v>
      </c>
      <c r="I59" s="1">
        <f>IF(A1L452C1=0,0,A1L452C2 / A1L452C1)</f>
        <v>4.1782831874750525E-3</v>
      </c>
    </row>
    <row r="60" spans="1:9" x14ac:dyDescent="0.3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29453897</v>
      </c>
      <c r="F60" s="16" t="s">
        <v>2675</v>
      </c>
      <c r="G60" s="17">
        <f>(A1L450C2 - SUM(A1L451C2 + A1L452C2))</f>
        <v>293777</v>
      </c>
      <c r="H60" s="16" t="s">
        <v>2676</v>
      </c>
      <c r="I60" s="1">
        <f>IF(_xlfn.SINGLE(A1L453C1)=0,0,_xlfn.SINGLE(A1L453C2) /_xlfn.SINGLE( A1L453C1))</f>
        <v>9.9741300786106504E-3</v>
      </c>
    </row>
    <row r="61" spans="1:9" x14ac:dyDescent="0.3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39901464</v>
      </c>
      <c r="F61" s="16" t="s">
        <v>2609</v>
      </c>
      <c r="G61" s="15">
        <v>2140086</v>
      </c>
      <c r="H61" s="16" t="s">
        <v>2677</v>
      </c>
      <c r="I61" s="1">
        <f>IF(A1L454C1=0,0,A1L454C2 / A1L454C1)</f>
        <v>5.3634272667288596E-2</v>
      </c>
    </row>
    <row r="62" spans="1:9" x14ac:dyDescent="0.3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36031042</v>
      </c>
      <c r="F62" s="16" t="s">
        <v>2609</v>
      </c>
      <c r="G62" s="15">
        <v>833535</v>
      </c>
      <c r="H62" s="16" t="s">
        <v>2678</v>
      </c>
      <c r="I62" s="1">
        <f>IF(A1L455C1=0,0,A1L455C2 / A1L455C1)</f>
        <v>2.3133802236416031E-2</v>
      </c>
    </row>
    <row r="63" spans="1:9" x14ac:dyDescent="0.3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124870</v>
      </c>
      <c r="F63" s="16" t="s">
        <v>2609</v>
      </c>
      <c r="G63" s="15">
        <v>101536</v>
      </c>
      <c r="H63" s="16" t="s">
        <v>2679</v>
      </c>
      <c r="I63" s="1">
        <f>IF(A1L456C1=0,0,A1L456C2 / A1L456C1)</f>
        <v>0.81313365900536561</v>
      </c>
    </row>
    <row r="64" spans="1:9" x14ac:dyDescent="0.3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3745552</v>
      </c>
      <c r="F64" s="16" t="s">
        <v>2681</v>
      </c>
      <c r="G64" s="17">
        <f>(A1L454C2 - A1L455C2 - A1L456C2)</f>
        <v>1205015</v>
      </c>
      <c r="H64" s="16" t="s">
        <v>2682</v>
      </c>
      <c r="I64" s="1">
        <f>IF(_xlfn.SINGLE(A1L457C1)=0,0,_xlfn.SINGLE(A1L457C2) /_xlfn.SINGLE( A1L457C1))</f>
        <v>0.32171893488596609</v>
      </c>
    </row>
    <row r="65" spans="1:9" x14ac:dyDescent="0.3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723264</v>
      </c>
      <c r="F65" s="16" t="s">
        <v>2609</v>
      </c>
      <c r="G65" s="15">
        <v>83968</v>
      </c>
      <c r="H65" s="16" t="s">
        <v>2683</v>
      </c>
      <c r="I65" s="1">
        <f>IF(A1L458C1=0,0,A1L458C2 / A1L458C1)</f>
        <v>0.11609592071498097</v>
      </c>
    </row>
    <row r="66" spans="1:9" x14ac:dyDescent="0.3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147532</v>
      </c>
      <c r="F66" s="16" t="s">
        <v>2609</v>
      </c>
      <c r="G66" s="15">
        <v>23174</v>
      </c>
      <c r="H66" s="16" t="s">
        <v>2684</v>
      </c>
      <c r="I66" s="1">
        <f>IF(A1L459C1=0,0,A1L459C2 / A1L459C1)</f>
        <v>0.15707778651411219</v>
      </c>
    </row>
    <row r="67" spans="1:9" x14ac:dyDescent="0.3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575732</v>
      </c>
      <c r="F67" s="16" t="s">
        <v>2686</v>
      </c>
      <c r="G67" s="17">
        <f>(A1L458C2 - A1L459C2)</f>
        <v>60794</v>
      </c>
      <c r="H67" s="16" t="s">
        <v>2687</v>
      </c>
      <c r="I67" s="1">
        <f>IF(_xlfn.SINGLE(A1L460C1)=0,0,_xlfn.SINGLE(A1L460C2) /_xlfn.SINGLE( A1L460C1))</f>
        <v>0.10559426955597397</v>
      </c>
    </row>
    <row r="68" spans="1:9" x14ac:dyDescent="0.3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1434509</v>
      </c>
      <c r="F68" s="16" t="s">
        <v>2609</v>
      </c>
      <c r="G68" s="15">
        <v>567117</v>
      </c>
      <c r="H68" s="16" t="s">
        <v>2688</v>
      </c>
      <c r="I68" s="1">
        <f>IF(A1L461C1=0,0,A1L461C2 / A1L461C1)</f>
        <v>0.39533875353866726</v>
      </c>
    </row>
    <row r="69" spans="1:9" x14ac:dyDescent="0.3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425368</v>
      </c>
      <c r="F69" s="16" t="s">
        <v>2609</v>
      </c>
      <c r="G69" s="15">
        <v>150000</v>
      </c>
      <c r="H69" s="16" t="s">
        <v>2689</v>
      </c>
      <c r="I69" s="1">
        <f>IF(A1L462C1=0,0,A1L462C2 / A1L462C1)</f>
        <v>0.35263583532376669</v>
      </c>
    </row>
    <row r="70" spans="1:9" x14ac:dyDescent="0.3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90524</v>
      </c>
      <c r="F70" s="16" t="s">
        <v>2609</v>
      </c>
      <c r="G70" s="15">
        <v>40961</v>
      </c>
      <c r="H70" s="16" t="s">
        <v>2690</v>
      </c>
      <c r="I70" s="1">
        <f>IF(A1L463C1=0,0,A1L463C2 / A1L463C1)</f>
        <v>0.45248773805841547</v>
      </c>
    </row>
    <row r="71" spans="1:9" x14ac:dyDescent="0.3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138623</v>
      </c>
      <c r="F71" s="16" t="s">
        <v>2609</v>
      </c>
      <c r="G71" s="15">
        <v>3215</v>
      </c>
      <c r="H71" s="16" t="s">
        <v>2691</v>
      </c>
      <c r="I71" s="1">
        <f>IF(A1L464C1=0,0,A1L464C2 / A1L464C1)</f>
        <v>2.3192399529659579E-2</v>
      </c>
    </row>
    <row r="72" spans="1:9" x14ac:dyDescent="0.3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779994</v>
      </c>
      <c r="F72" s="16" t="s">
        <v>2693</v>
      </c>
      <c r="G72" s="17">
        <f>(A1L461C2 - SUM(A1L462C2:A1L464C2))</f>
        <v>372941</v>
      </c>
      <c r="H72" s="16" t="s">
        <v>2694</v>
      </c>
      <c r="I72" s="1">
        <f>IF(_xlfn.SINGLE(A1L465C1)=0,0,_xlfn.SINGLE(A1L465C2) /_xlfn.SINGLE( A1L465C1))</f>
        <v>0.47813316512691123</v>
      </c>
    </row>
    <row r="73" spans="1:9" x14ac:dyDescent="0.3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1551619</v>
      </c>
      <c r="F73" s="16" t="s">
        <v>2609</v>
      </c>
      <c r="G73" s="15">
        <v>2127081</v>
      </c>
      <c r="H73" s="16" t="s">
        <v>2695</v>
      </c>
      <c r="I73" s="1">
        <f>IF(A1L466C1=0,0,A1L466C2 / A1L466C1)</f>
        <v>1.3708784179621414</v>
      </c>
    </row>
    <row r="74" spans="1:9" x14ac:dyDescent="0.3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78695</v>
      </c>
      <c r="F74" s="16" t="s">
        <v>2609</v>
      </c>
      <c r="G74" s="15">
        <v>0</v>
      </c>
      <c r="H74" s="16" t="s">
        <v>2696</v>
      </c>
      <c r="I74" s="1">
        <f>IF(A1L467C1=0,0,A1L467C2 / A1L467C1)</f>
        <v>0</v>
      </c>
    </row>
    <row r="75" spans="1:9" x14ac:dyDescent="0.3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1173954</v>
      </c>
      <c r="F75" s="16" t="s">
        <v>2609</v>
      </c>
      <c r="G75" s="15">
        <v>442426</v>
      </c>
      <c r="H75" s="16" t="s">
        <v>2697</v>
      </c>
      <c r="I75" s="1">
        <f>IF(A1L468C1=0,0,A1L468C2 / A1L468C1)</f>
        <v>0.37686825889259717</v>
      </c>
    </row>
    <row r="76" spans="1:9" x14ac:dyDescent="0.3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14468</v>
      </c>
      <c r="F76" s="16" t="s">
        <v>2609</v>
      </c>
      <c r="G76" s="15">
        <v>123609</v>
      </c>
      <c r="H76" s="16" t="s">
        <v>2698</v>
      </c>
      <c r="I76" s="1">
        <f>IF(A1L469C1=0,0,A1L469C2 / A1L469C1)</f>
        <v>8.54361349184407</v>
      </c>
    </row>
    <row r="77" spans="1:9" x14ac:dyDescent="0.3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284502</v>
      </c>
      <c r="F77" s="16" t="s">
        <v>2700</v>
      </c>
      <c r="G77" s="17">
        <f>(A1L466C2 - SUM(A1L467C2:A1L469C2))</f>
        <v>1561046</v>
      </c>
      <c r="H77" s="16" t="s">
        <v>2701</v>
      </c>
      <c r="I77" s="1">
        <f>IF(_xlfn.SINGLE(A1L470C1)=0,0,_xlfn.SINGLE(A1L470C2) /_xlfn.SINGLE( A1L470C1))</f>
        <v>5.4869420953104022</v>
      </c>
    </row>
    <row r="78" spans="1:9" x14ac:dyDescent="0.3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21104413</v>
      </c>
      <c r="F78" s="16" t="s">
        <v>2609</v>
      </c>
      <c r="G78" s="15">
        <v>98903315</v>
      </c>
      <c r="H78" s="16" t="s">
        <v>2702</v>
      </c>
      <c r="I78" s="1">
        <f>IF(A1L471C1=0,0,A1L471C2 / A1L471C1)</f>
        <v>4.6863807583750372</v>
      </c>
    </row>
    <row r="79" spans="1:9" x14ac:dyDescent="0.3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8272868</v>
      </c>
      <c r="F79" s="16" t="s">
        <v>2609</v>
      </c>
      <c r="G79" s="15">
        <v>53729539</v>
      </c>
      <c r="H79" s="16" t="s">
        <v>2703</v>
      </c>
      <c r="I79" s="1">
        <f>IF(A1L472C1=0,0,A1L472C2 / A1L472C1)</f>
        <v>6.494668958818151</v>
      </c>
    </row>
    <row r="80" spans="1:9" x14ac:dyDescent="0.3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4727543</v>
      </c>
      <c r="F80" s="16" t="s">
        <v>2609</v>
      </c>
      <c r="G80" s="15">
        <v>19119357</v>
      </c>
      <c r="H80" s="16" t="s">
        <v>2704</v>
      </c>
      <c r="I80" s="1">
        <f>IF(A1L473C1=0,0,A1L473C2 / A1L473C1)</f>
        <v>4.0442481432744239</v>
      </c>
    </row>
    <row r="81" spans="1:9" x14ac:dyDescent="0.3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4423825</v>
      </c>
      <c r="F81" s="16" t="s">
        <v>2609</v>
      </c>
      <c r="G81" s="15">
        <v>789037</v>
      </c>
      <c r="H81" s="16" t="s">
        <v>2705</v>
      </c>
      <c r="I81" s="1">
        <f>IF(A1L474C1=0,0,A1L474C2 / A1L474C1)</f>
        <v>0.17836080767209372</v>
      </c>
    </row>
    <row r="82" spans="1:9" x14ac:dyDescent="0.3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3680177</v>
      </c>
      <c r="F82" s="16" t="s">
        <v>2707</v>
      </c>
      <c r="G82" s="17">
        <f>(A1L471C2 - SUM(A1L472C2:A1L474C2))</f>
        <v>25265382</v>
      </c>
      <c r="H82" s="16" t="s">
        <v>2708</v>
      </c>
      <c r="I82" s="1">
        <f>IF(_xlfn.SINGLE(A1L475C1)=0,0,_xlfn.SINGLE(A1L475C2) /_xlfn.SINGLE( A1L475C1))</f>
        <v>6.8652627305697527</v>
      </c>
    </row>
    <row r="83" spans="1:9" x14ac:dyDescent="0.3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3364669</v>
      </c>
      <c r="F83" s="16" t="s">
        <v>2609</v>
      </c>
      <c r="G83" s="15">
        <v>153796</v>
      </c>
      <c r="H83" s="16" t="s">
        <v>2709</v>
      </c>
      <c r="I83" s="1">
        <f>IF(A1L476C1=0,0,A1L476C2 / A1L476C1)</f>
        <v>4.5709102440685843E-2</v>
      </c>
    </row>
    <row r="84" spans="1:9" x14ac:dyDescent="0.3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23528</v>
      </c>
      <c r="F84" s="16" t="s">
        <v>2609</v>
      </c>
      <c r="G84" s="15">
        <v>87845</v>
      </c>
      <c r="H84" s="16" t="s">
        <v>2710</v>
      </c>
      <c r="I84" s="1">
        <f>IF(A1L477C1=0,0,A1L477C2 / A1L477C1)</f>
        <v>3.7336365181910915</v>
      </c>
    </row>
    <row r="85" spans="1:9" x14ac:dyDescent="0.3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112439174</v>
      </c>
      <c r="F85" s="16" t="s">
        <v>2609</v>
      </c>
      <c r="G85" s="15">
        <v>17309361</v>
      </c>
      <c r="H85" s="16" t="s">
        <v>2711</v>
      </c>
      <c r="I85" s="1">
        <f>IF(A1L478C1=0,0,A1L478C2 / A1L478C1)</f>
        <v>0.15394422054363366</v>
      </c>
    </row>
    <row r="86" spans="1:9" x14ac:dyDescent="0.3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112031097</v>
      </c>
      <c r="F86" s="16" t="s">
        <v>2609</v>
      </c>
      <c r="G86" s="15">
        <v>15355556</v>
      </c>
      <c r="H86" s="16" t="s">
        <v>2712</v>
      </c>
      <c r="I86" s="1">
        <f>IF(A1L479C1=0,0,A1L479C2 / A1L479C1)</f>
        <v>0.13706512219549186</v>
      </c>
    </row>
    <row r="87" spans="1:9" x14ac:dyDescent="0.3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408077</v>
      </c>
      <c r="F87" s="16" t="s">
        <v>2714</v>
      </c>
      <c r="G87" s="17">
        <f>(A1L478C2 - A1L479C2)</f>
        <v>1953805</v>
      </c>
      <c r="H87" s="16" t="s">
        <v>2715</v>
      </c>
      <c r="I87" s="1">
        <f>IF(_xlfn.SINGLE(A1L480C1)=0,0,_xlfn.SINGLE(A1L480C2) /_xlfn.SINGLE( A1L480C1))</f>
        <v>4.787834158749452</v>
      </c>
    </row>
    <row r="88" spans="1:9" x14ac:dyDescent="0.3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64154338</v>
      </c>
      <c r="F88" s="16" t="s">
        <v>2609</v>
      </c>
      <c r="G88" s="15">
        <v>3809731</v>
      </c>
      <c r="H88" s="16" t="s">
        <v>2716</v>
      </c>
      <c r="I88" s="1">
        <f>IF(A1L481C1=0,0,A1L481C2 / A1L481C1)</f>
        <v>5.9383840886956078E-2</v>
      </c>
    </row>
    <row r="89" spans="1:9" x14ac:dyDescent="0.3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1009200</v>
      </c>
      <c r="F89" s="16" t="s">
        <v>2609</v>
      </c>
      <c r="G89" s="15">
        <v>3526436</v>
      </c>
      <c r="H89" s="16" t="s">
        <v>2717</v>
      </c>
      <c r="I89" s="1">
        <f>IF(A1L482C1=0,0,A1L482C2 / A1L482C1)</f>
        <v>3.494288545382481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200C72-9AEC-4EA4-BB12-185D62C3024C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2718</v>
      </c>
    </row>
    <row r="3" spans="1:25" x14ac:dyDescent="0.3">
      <c r="B3" s="13" t="s">
        <v>22</v>
      </c>
    </row>
    <row r="4" spans="1:25" x14ac:dyDescent="0.3">
      <c r="B4" s="13" t="s">
        <v>2719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3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28.9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3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34.4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3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37.5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3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26.6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3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32.9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3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30.9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3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28.2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3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3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49.3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3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45.3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3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58.7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3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3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3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3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39.9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3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35.6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3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D46156-628A-4CD4-9576-6E5448EF8590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2744</v>
      </c>
    </row>
    <row r="3" spans="1:31" x14ac:dyDescent="0.3">
      <c r="B3" s="13" t="s">
        <v>22</v>
      </c>
    </row>
    <row r="4" spans="1:31" x14ac:dyDescent="0.3">
      <c r="B4" s="13" t="s">
        <v>2719</v>
      </c>
    </row>
    <row r="5" spans="1:31" x14ac:dyDescent="0.3">
      <c r="B5" s="11" t="s">
        <v>2745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3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3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3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3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3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3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3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3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3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3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3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3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3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3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3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3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D39B11-3BC2-4F3D-9001-F9C95A99C95A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65" width="25.6328125" style="1" customWidth="1"/>
    <col min="166" max="16384" width="8.7265625" style="1"/>
  </cols>
  <sheetData>
    <row r="1" spans="1:165" x14ac:dyDescent="0.3">
      <c r="A1" s="9" t="s">
        <v>0</v>
      </c>
    </row>
    <row r="2" spans="1:165" ht="15.5" x14ac:dyDescent="0.35">
      <c r="A2" s="10" t="s">
        <v>2763</v>
      </c>
    </row>
    <row r="3" spans="1:165" x14ac:dyDescent="0.3">
      <c r="B3" s="13" t="s">
        <v>22</v>
      </c>
    </row>
    <row r="4" spans="1:165" x14ac:dyDescent="0.3">
      <c r="B4" s="13" t="s">
        <v>2719</v>
      </c>
    </row>
    <row r="5" spans="1:165" x14ac:dyDescent="0.3">
      <c r="B5" s="11" t="s">
        <v>2764</v>
      </c>
    </row>
    <row r="6" spans="1:16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3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_xlfn.SINGLE(IF(A1L541C8 = 0,A1L556C8, A1L541C8))</f>
        <v>0.26753834920376968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_xlfn.SINGLE(IF(A1L541C17 = 0,A1L556C17, A1L541C17))</f>
        <v>0.19630805039561011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_xlfn.SINGLE(IF(A1L541C26 = 0,A1L556C26, A1L541C26))</f>
        <v>0.19411134594373053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_xlfn.SINGLE(IF(A1L541C35 = 0,A1L556C35, A1L541C35))</f>
        <v>0.20072847940988917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_xlfn.SINGLE(IF(A1L541C44 = 0,A1L556C44, A1L541C44))</f>
        <v>0.19122411761928762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_xlfn.SINGLE(IF(A1L541C53 = 0,A1L556C53, A1L541C53))</f>
        <v>0.23042793119134169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_xlfn.SINGLE(IF(A1L541C62 = 0,A1L556C62, A1L541C62))</f>
        <v>0.2184799094174992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_xlfn.SINGLE(IF(A1L541C71 = 0,A1L556C71, A1L541C71))</f>
        <v>0.21390870584557212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_xlfn.SINGLE(IF(A1L541C80 = 0,A1L556C80, A1L541C80))</f>
        <v>0.20909091757020251</v>
      </c>
    </row>
    <row r="9" spans="1:165" x14ac:dyDescent="0.3">
      <c r="A9" s="11">
        <v>542</v>
      </c>
      <c r="B9" s="14" t="s">
        <v>945</v>
      </c>
      <c r="C9" s="11" t="s">
        <v>2732</v>
      </c>
      <c r="D9" s="16" t="s">
        <v>2959</v>
      </c>
      <c r="E9" s="6">
        <v>4.5940000000000003</v>
      </c>
      <c r="F9" s="16" t="s">
        <v>2959</v>
      </c>
      <c r="G9" s="6">
        <v>5.5060000000000002</v>
      </c>
      <c r="H9" s="16" t="s">
        <v>2959</v>
      </c>
      <c r="I9" s="6">
        <v>35.234999999999999</v>
      </c>
      <c r="J9" s="16" t="s">
        <v>2959</v>
      </c>
      <c r="K9" s="6">
        <v>7.1180000000000003</v>
      </c>
      <c r="L9" s="16" t="s">
        <v>3025</v>
      </c>
      <c r="M9" s="1">
        <f>(A1L542C1 * 2 + A1L542C2 + A1L542C3)</f>
        <v>49.929000000000002</v>
      </c>
      <c r="N9" s="16" t="s">
        <v>3026</v>
      </c>
      <c r="O9" s="1">
        <f>(A1L542C4 * 2 + A1L542C2 + A1L542C3)</f>
        <v>54.977000000000004</v>
      </c>
      <c r="P9" s="16" t="s">
        <v>3027</v>
      </c>
      <c r="Q9" s="1">
        <f>(A1L542C1 + A1L542C2 + A1L542C3 + A1L542C4)</f>
        <v>52.453000000000003</v>
      </c>
      <c r="R9" s="16" t="s">
        <v>3028</v>
      </c>
      <c r="S9" s="18">
        <f>IF(A1L542C5 &lt;&gt; 0,A1L542C6 / A1L542C5,0)</f>
        <v>1.1011035670652327</v>
      </c>
      <c r="T9" s="16" t="s">
        <v>3029</v>
      </c>
      <c r="U9" s="18">
        <f>_xlfn.SINGLE(IF(A1L542C8 = 0,A1L556C8, A1L542C8))</f>
        <v>1.1011035670652327</v>
      </c>
      <c r="V9" s="16" t="s">
        <v>2965</v>
      </c>
      <c r="W9" s="6">
        <v>8.57</v>
      </c>
      <c r="X9" s="16" t="s">
        <v>2965</v>
      </c>
      <c r="Y9" s="6">
        <v>3.714</v>
      </c>
      <c r="Z9" s="16" t="s">
        <v>2965</v>
      </c>
      <c r="AA9" s="6">
        <v>40.095999999999997</v>
      </c>
      <c r="AB9" s="16" t="s">
        <v>2965</v>
      </c>
      <c r="AC9" s="6">
        <v>5.6740000000000004</v>
      </c>
      <c r="AD9" s="16" t="s">
        <v>3030</v>
      </c>
      <c r="AE9" s="1">
        <f>(A1L542C10 * 2 + A1L542C11 + A1L542C12)</f>
        <v>60.949999999999996</v>
      </c>
      <c r="AF9" s="16" t="s">
        <v>3031</v>
      </c>
      <c r="AG9" s="1">
        <f>(A1L542C13 * 2 + A1L542C11 + A1L542C12)</f>
        <v>55.158000000000001</v>
      </c>
      <c r="AH9" s="16" t="s">
        <v>3032</v>
      </c>
      <c r="AI9" s="1">
        <f>(A1L542C10 + A1L542C11 + A1L542C12 + A1L542C13)</f>
        <v>58.053999999999995</v>
      </c>
      <c r="AJ9" s="16" t="s">
        <v>3033</v>
      </c>
      <c r="AK9" s="18">
        <f>IF(A1L542C14 &lt;&gt; 0,A1L542C15 / A1L542C14,0)</f>
        <v>0.90497128794093529</v>
      </c>
      <c r="AL9" s="16" t="s">
        <v>3034</v>
      </c>
      <c r="AM9" s="18">
        <f>_xlfn.SINGLE(IF(A1L542C17 = 0,A1L556C17, A1L542C17))</f>
        <v>0.90497128794093529</v>
      </c>
      <c r="AN9" s="16" t="s">
        <v>2971</v>
      </c>
      <c r="AO9" s="6">
        <v>3.9159999999999999</v>
      </c>
      <c r="AP9" s="16" t="s">
        <v>2971</v>
      </c>
      <c r="AQ9" s="6">
        <v>1.7989999999999999</v>
      </c>
      <c r="AR9" s="16" t="s">
        <v>2971</v>
      </c>
      <c r="AS9" s="6">
        <v>38.374000000000002</v>
      </c>
      <c r="AT9" s="16" t="s">
        <v>2971</v>
      </c>
      <c r="AU9" s="6">
        <v>4.0880000000000001</v>
      </c>
      <c r="AV9" s="16" t="s">
        <v>3035</v>
      </c>
      <c r="AW9" s="1">
        <f>(A1L542C19 * 2 + A1L542C20 + A1L542C21)</f>
        <v>48.005000000000003</v>
      </c>
      <c r="AX9" s="16" t="s">
        <v>3036</v>
      </c>
      <c r="AY9" s="1">
        <f>(A1L542C22 * 2 + A1L542C20 + A1L542C21)</f>
        <v>48.349000000000004</v>
      </c>
      <c r="AZ9" s="16" t="s">
        <v>3037</v>
      </c>
      <c r="BA9" s="1">
        <f>(A1L542C19 + A1L542C20 + A1L542C21 + A1L542C22)</f>
        <v>48.177</v>
      </c>
      <c r="BB9" s="16" t="s">
        <v>3038</v>
      </c>
      <c r="BC9" s="18">
        <f>IF(A1L542C23 &lt;&gt; 0,A1L542C24 / A1L542C23,0)</f>
        <v>1.0071659202166441</v>
      </c>
      <c r="BD9" s="16" t="s">
        <v>3039</v>
      </c>
      <c r="BE9" s="18">
        <f>_xlfn.SINGLE(IF(A1L542C26 = 0,A1L556C26, A1L542C26))</f>
        <v>1.0071659202166441</v>
      </c>
      <c r="BF9" s="16" t="s">
        <v>2977</v>
      </c>
      <c r="BG9" s="6">
        <v>4.0369999999999999</v>
      </c>
      <c r="BH9" s="16" t="s">
        <v>2977</v>
      </c>
      <c r="BI9" s="6">
        <v>2.0379999999999998</v>
      </c>
      <c r="BJ9" s="16" t="s">
        <v>2977</v>
      </c>
      <c r="BK9" s="6">
        <v>42.253</v>
      </c>
      <c r="BL9" s="16" t="s">
        <v>2977</v>
      </c>
      <c r="BM9" s="6">
        <v>4.0750000000000002</v>
      </c>
      <c r="BN9" s="16" t="s">
        <v>3040</v>
      </c>
      <c r="BO9" s="1">
        <f>(A1L542C28 * 2 + A1L542C29 + A1L542C30)</f>
        <v>52.365000000000002</v>
      </c>
      <c r="BP9" s="16" t="s">
        <v>3041</v>
      </c>
      <c r="BQ9" s="1">
        <f>(A1L542C31 * 2 + A1L542C29 + A1L542C30)</f>
        <v>52.441000000000003</v>
      </c>
      <c r="BR9" s="16" t="s">
        <v>3042</v>
      </c>
      <c r="BS9" s="1">
        <f>(A1L542C28 + A1L542C29 + A1L542C30 + A1L542C31)</f>
        <v>52.403000000000006</v>
      </c>
      <c r="BT9" s="16" t="s">
        <v>3043</v>
      </c>
      <c r="BU9" s="18">
        <f>IF(A1L542C32 &lt;&gt; 0,A1L542C33 / A1L542C32,0)</f>
        <v>1.0014513510932874</v>
      </c>
      <c r="BV9" s="16" t="s">
        <v>3044</v>
      </c>
      <c r="BW9" s="18">
        <f>_xlfn.SINGLE(IF(A1L542C35 = 0,A1L556C35, A1L542C35))</f>
        <v>1.0014513510932874</v>
      </c>
      <c r="BX9" s="16" t="s">
        <v>2983</v>
      </c>
      <c r="BY9" s="6">
        <v>6.681</v>
      </c>
      <c r="BZ9" s="16" t="s">
        <v>2983</v>
      </c>
      <c r="CA9" s="6">
        <v>3.359</v>
      </c>
      <c r="CB9" s="16" t="s">
        <v>2983</v>
      </c>
      <c r="CC9" s="6">
        <v>41.424999999999997</v>
      </c>
      <c r="CD9" s="16" t="s">
        <v>2983</v>
      </c>
      <c r="CE9" s="6">
        <v>1.944</v>
      </c>
      <c r="CF9" s="16" t="s">
        <v>3045</v>
      </c>
      <c r="CG9" s="1">
        <f>(A1L542C37 * 2 + A1L542C38 + A1L542C39)</f>
        <v>58.146000000000001</v>
      </c>
      <c r="CH9" s="16" t="s">
        <v>3046</v>
      </c>
      <c r="CI9" s="1">
        <f>(A1L542C40 * 2 + A1L542C38 + A1L542C39)</f>
        <v>48.671999999999997</v>
      </c>
      <c r="CJ9" s="16" t="s">
        <v>3047</v>
      </c>
      <c r="CK9" s="1">
        <f>(A1L542C37 + A1L542C38 + A1L542C39 + A1L542C40)</f>
        <v>53.408999999999999</v>
      </c>
      <c r="CL9" s="16" t="s">
        <v>3048</v>
      </c>
      <c r="CM9" s="18">
        <f>IF(A1L542C41 &lt;&gt; 0,A1L542C42 / A1L542C41,0)</f>
        <v>0.83706531833660092</v>
      </c>
      <c r="CN9" s="16" t="s">
        <v>3049</v>
      </c>
      <c r="CO9" s="18">
        <f>_xlfn.SINGLE(IF(A1L542C44 = 0,A1L556C44, A1L542C44))</f>
        <v>0.83706531833660092</v>
      </c>
      <c r="CP9" s="16" t="s">
        <v>3050</v>
      </c>
      <c r="CQ9" s="18">
        <f>IF(RUN_YEARS &gt; 1,(A1L542C1 + A1L542C10) / 2, 0)</f>
        <v>6.5820000000000007</v>
      </c>
      <c r="CR9" s="16" t="s">
        <v>3051</v>
      </c>
      <c r="CS9" s="18">
        <f>IF(RUN_YEARS &gt; 1,(A1L542C2 + A1L542C11) / 2, 0)</f>
        <v>4.6100000000000003</v>
      </c>
      <c r="CT9" s="16" t="s">
        <v>3052</v>
      </c>
      <c r="CU9" s="18">
        <f>IF(RUN_YEARS &gt; 1,(A1L542C3 + A1L542C12) / 2, 0)</f>
        <v>37.665499999999994</v>
      </c>
      <c r="CV9" s="16" t="s">
        <v>3053</v>
      </c>
      <c r="CW9" s="18">
        <f>IF(RUN_YEARS &gt; 1,(A1L542C4 + A1L542C13) / 2, 0)</f>
        <v>6.3960000000000008</v>
      </c>
      <c r="CX9" s="16" t="s">
        <v>3054</v>
      </c>
      <c r="CY9" s="18">
        <f>IF(RUN_YEARS &gt; 1,(A1L542C5 + A1L542C14) / 2, 0)</f>
        <v>55.439499999999995</v>
      </c>
      <c r="CZ9" s="16" t="s">
        <v>3055</v>
      </c>
      <c r="DA9" s="18">
        <f>IF(RUN_YEARS &gt; 1,(A1L542C6 + A1L542C15) / 2, 0)</f>
        <v>55.067500000000003</v>
      </c>
      <c r="DB9" s="16" t="s">
        <v>3056</v>
      </c>
      <c r="DC9" s="18">
        <f>IF(RUN_YEARS &gt; 1,(A1L542C7 + A1L542C16) / 2, 0)</f>
        <v>55.253500000000003</v>
      </c>
      <c r="DD9" s="16" t="s">
        <v>3057</v>
      </c>
      <c r="DE9" s="18">
        <f>IF(A1L542C50 &lt;&gt; 0,A1L542C51 / A1L542C50,0)</f>
        <v>0.99328998277401503</v>
      </c>
      <c r="DF9" s="16" t="s">
        <v>3058</v>
      </c>
      <c r="DG9" s="18">
        <f>_xlfn.SINGLE(IF(A1L542C53 = 0,A1L556C53, A1L542C53))</f>
        <v>0.99328998277401503</v>
      </c>
      <c r="DH9" s="16" t="s">
        <v>3059</v>
      </c>
      <c r="DI9" s="18">
        <f>IF(RUN_YEARS &gt; 2,(A1L542C1 + A1L542C10 + A1L542C19) / 3, 0)</f>
        <v>5.6933333333333342</v>
      </c>
      <c r="DJ9" s="16" t="s">
        <v>3060</v>
      </c>
      <c r="DK9" s="18">
        <f>IF(RUN_YEARS &gt; 2,(A1L542C2 + A1L542C11 + A1L542C20) / 3, 0)</f>
        <v>3.673</v>
      </c>
      <c r="DL9" s="16" t="s">
        <v>3061</v>
      </c>
      <c r="DM9" s="18">
        <f>IF(RUN_YEARS &gt; 2,(A1L542C3 + A1L542C12 + A1L542C21) / 3, 0)</f>
        <v>37.901666666666664</v>
      </c>
      <c r="DN9" s="16" t="s">
        <v>3062</v>
      </c>
      <c r="DO9" s="18">
        <f>IF(RUN_YEARS &gt; 2,(A1L542C4 + A1L542C13 + A1L542C22) / 3, 0)</f>
        <v>5.6266666666666678</v>
      </c>
      <c r="DP9" s="16" t="s">
        <v>3063</v>
      </c>
      <c r="DQ9" s="18">
        <f>IF(RUN_YEARS &gt; 2,(A1L542C5 + A1L542C14 + A1L542C23) / 3, 0)</f>
        <v>52.961333333333329</v>
      </c>
      <c r="DR9" s="16" t="s">
        <v>3064</v>
      </c>
      <c r="DS9" s="18">
        <f>IF(RUN_YEARS &gt; 2,(A1L542C6 + A1L542C15 + A1L542C24) / 3, 0)</f>
        <v>52.828000000000003</v>
      </c>
      <c r="DT9" s="16" t="s">
        <v>3065</v>
      </c>
      <c r="DU9" s="18">
        <f>IF(RUN_YEARS &gt; 2,(A1L542C7 + A1L542C16 + A1L542C25) / 3, 0)</f>
        <v>52.894666666666666</v>
      </c>
      <c r="DV9" s="16" t="s">
        <v>3066</v>
      </c>
      <c r="DW9" s="18">
        <f>IF(A1L542C59 &lt;&gt; 0,A1L542C60 / A1L542C59,0)</f>
        <v>0.99748244001913355</v>
      </c>
      <c r="DX9" s="16" t="s">
        <v>3067</v>
      </c>
      <c r="DY9" s="18">
        <f>_xlfn.SINGLE(IF(A1L542C62 = 0,A1L556C62, A1L542C62))</f>
        <v>0.99748244001913355</v>
      </c>
      <c r="DZ9" s="16" t="s">
        <v>3068</v>
      </c>
      <c r="EA9" s="18">
        <f>IF(RUN_YEARS &gt; 3,(A1L542C1 + A1L542C10 + A1L542C19 + A1L542C28) / 4, 0)</f>
        <v>5.2792500000000002</v>
      </c>
      <c r="EB9" s="16" t="s">
        <v>3069</v>
      </c>
      <c r="EC9" s="18">
        <f>IF(RUN_YEARS &gt; 3,(A1L542C2 + A1L542C11 + A1L542C20 + A1L542C29) / 4, 0)</f>
        <v>3.2642500000000001</v>
      </c>
      <c r="ED9" s="16" t="s">
        <v>3070</v>
      </c>
      <c r="EE9" s="18">
        <f>IF(RUN_YEARS &gt; 3,(A1L542C3 + A1L542C12 + A1L542C21 + A1L542C30) / 4, 0)</f>
        <v>38.989499999999992</v>
      </c>
      <c r="EF9" s="16" t="s">
        <v>3071</v>
      </c>
      <c r="EG9" s="18">
        <f>IF(RUN_YEARS &gt; 3,(A1L542C4 + A1L542C13 + A1L542C22 + A1L542C31) / 4, 0)</f>
        <v>5.2387500000000005</v>
      </c>
      <c r="EH9" s="16" t="s">
        <v>3072</v>
      </c>
      <c r="EI9" s="18">
        <f>IF(RUN_YEARS &gt; 3,(A1L542C5 + A1L542C14 + A1L542C23 + A1L542C32) / 4, 0)</f>
        <v>52.812249999999999</v>
      </c>
      <c r="EJ9" s="16" t="s">
        <v>3073</v>
      </c>
      <c r="EK9" s="18">
        <f>IF(RUN_YEARS &gt; 3,(A1L542C6 + A1L542C15 + A1L542C24 + A1L542C33) / 4, 0)</f>
        <v>52.731250000000003</v>
      </c>
      <c r="EL9" s="16" t="s">
        <v>3074</v>
      </c>
      <c r="EM9" s="18">
        <f>IF(RUN_YEARS &gt; 3,(A1L542C7 + A1L542C16 + A1L542C25 + A1L542C34) / 4, 0)</f>
        <v>52.771749999999997</v>
      </c>
      <c r="EN9" s="16" t="s">
        <v>3075</v>
      </c>
      <c r="EO9" s="18">
        <f>IF(A1L542C68 &lt;&gt; 0,A1L542C69 / A1L542C68,0)</f>
        <v>0.99846626492906487</v>
      </c>
      <c r="EP9" s="16" t="s">
        <v>3076</v>
      </c>
      <c r="EQ9" s="18">
        <f>_xlfn.SINGLE(IF(A1L542C71 = 0,A1L556C71, A1L542C71))</f>
        <v>0.99846626492906487</v>
      </c>
      <c r="ER9" s="16" t="s">
        <v>3077</v>
      </c>
      <c r="ES9" s="18">
        <f>IF(RUN_YEARS &gt; 4,(A1L542C1 + A1L542C10 + A1L542C19 + A1L542C28 + A1L542C37) / 5, 0)</f>
        <v>5.5596000000000005</v>
      </c>
      <c r="ET9" s="16" t="s">
        <v>3078</v>
      </c>
      <c r="EU9" s="18">
        <f>IF(RUN_YEARS &gt; 4,(A1L542C2 + A1L542C11 + A1L542C20 + A1L542C29 + A1L542C38) / 5, 0)</f>
        <v>3.2831999999999999</v>
      </c>
      <c r="EV9" s="16" t="s">
        <v>3079</v>
      </c>
      <c r="EW9" s="18">
        <f>IF(RUN_YEARS &gt; 4,(A1L542C3 + A1L542C12 + A1L542C21 + A1L542C30 + A1L542C39) / 5, 0)</f>
        <v>39.476599999999998</v>
      </c>
      <c r="EX9" s="16" t="s">
        <v>3080</v>
      </c>
      <c r="EY9" s="18">
        <f>IF(RUN_YEARS &gt; 4,(A1L542C4 + A1L542C13 + A1L542C22 + A1L542C31 + A1L542C40) / 5, 0)</f>
        <v>4.5798000000000005</v>
      </c>
      <c r="EZ9" s="16" t="s">
        <v>3081</v>
      </c>
      <c r="FA9" s="18">
        <f>IF(RUN_YEARS &gt; 4,(A1L542C5 + A1L542C14 + A1L542C23 + A1L542C32 + A1L542C41) / 5, 0)</f>
        <v>53.878999999999998</v>
      </c>
      <c r="FB9" s="16" t="s">
        <v>3082</v>
      </c>
      <c r="FC9" s="18">
        <f>IF(RUN_YEARS &gt; 4,(A1L542C6 + A1L542C15 + A1L542C24 + A1L542C33 + A1L542C42) / 5, 0)</f>
        <v>51.919399999999996</v>
      </c>
      <c r="FD9" s="16" t="s">
        <v>3083</v>
      </c>
      <c r="FE9" s="18">
        <f>IF(RUN_YEARS &gt; 4,(A1L542C7 + A1L542C16 + A1L542C25 + A1L542C34 + A1L542C43) / 5, 0)</f>
        <v>52.899199999999993</v>
      </c>
      <c r="FF9" s="16" t="s">
        <v>3084</v>
      </c>
      <c r="FG9" s="18">
        <f>IF(A1L542C77 &lt;&gt; 0,A1L542C78 / A1L542C77,0)</f>
        <v>0.96362961450657947</v>
      </c>
      <c r="FH9" s="16" t="s">
        <v>3085</v>
      </c>
      <c r="FI9" s="18">
        <f>_xlfn.SINGLE(IF(A1L542C80 = 0,A1L556C80, A1L542C80))</f>
        <v>0.96362961450657947</v>
      </c>
    </row>
    <row r="10" spans="1:165" x14ac:dyDescent="0.3">
      <c r="A10" s="11">
        <v>543</v>
      </c>
      <c r="B10" s="14" t="s">
        <v>945</v>
      </c>
      <c r="C10" s="11" t="s">
        <v>603</v>
      </c>
      <c r="D10" s="16" t="s">
        <v>2959</v>
      </c>
      <c r="E10" s="6">
        <v>58.509</v>
      </c>
      <c r="F10" s="16" t="s">
        <v>2959</v>
      </c>
      <c r="G10" s="6">
        <v>60.216999999999999</v>
      </c>
      <c r="H10" s="16" t="s">
        <v>2959</v>
      </c>
      <c r="I10" s="6">
        <v>259.334</v>
      </c>
      <c r="J10" s="16" t="s">
        <v>2959</v>
      </c>
      <c r="K10" s="6">
        <v>43.332000000000001</v>
      </c>
      <c r="L10" s="16" t="s">
        <v>3086</v>
      </c>
      <c r="M10" s="1">
        <f>(A1L543C1 * 2 + A1L543C2 + A1L543C3)</f>
        <v>436.56900000000002</v>
      </c>
      <c r="N10" s="16" t="s">
        <v>3087</v>
      </c>
      <c r="O10" s="1">
        <f>(A1L543C4 * 2 + A1L543C2 + A1L543C3)</f>
        <v>406.21500000000003</v>
      </c>
      <c r="P10" s="16" t="s">
        <v>3088</v>
      </c>
      <c r="Q10" s="1">
        <f>(A1L543C1 + A1L543C2 + A1L543C3 + A1L543C4)</f>
        <v>421.392</v>
      </c>
      <c r="R10" s="16" t="s">
        <v>3089</v>
      </c>
      <c r="S10" s="18">
        <f>IF(A1L543C5 &lt;&gt; 0,A1L543C6 / A1L543C5,0)</f>
        <v>0.93047147186355428</v>
      </c>
      <c r="T10" s="16" t="s">
        <v>3090</v>
      </c>
      <c r="U10" s="18">
        <f>_xlfn.SINGLE(IF(A1L543C8 = 0,A1L556C8, A1L543C8))</f>
        <v>0.93047147186355428</v>
      </c>
      <c r="V10" s="16" t="s">
        <v>2965</v>
      </c>
      <c r="W10" s="6">
        <v>72.198999999999998</v>
      </c>
      <c r="X10" s="16" t="s">
        <v>2965</v>
      </c>
      <c r="Y10" s="6">
        <v>34.201999999999998</v>
      </c>
      <c r="Z10" s="16" t="s">
        <v>2965</v>
      </c>
      <c r="AA10" s="6">
        <v>197.45099999999999</v>
      </c>
      <c r="AB10" s="16" t="s">
        <v>2965</v>
      </c>
      <c r="AC10" s="6">
        <v>29.233000000000001</v>
      </c>
      <c r="AD10" s="16" t="s">
        <v>3091</v>
      </c>
      <c r="AE10" s="1">
        <f>(A1L543C10 * 2 + A1L543C11 + A1L543C12)</f>
        <v>376.05099999999999</v>
      </c>
      <c r="AF10" s="16" t="s">
        <v>3092</v>
      </c>
      <c r="AG10" s="1">
        <f>(A1L543C13 * 2 + A1L543C11 + A1L543C12)</f>
        <v>290.11900000000003</v>
      </c>
      <c r="AH10" s="16" t="s">
        <v>3093</v>
      </c>
      <c r="AI10" s="1">
        <f>(A1L543C10 + A1L543C11 + A1L543C12 + A1L543C13)</f>
        <v>333.08499999999998</v>
      </c>
      <c r="AJ10" s="16" t="s">
        <v>3094</v>
      </c>
      <c r="AK10" s="18">
        <f>IF(A1L543C14 &lt;&gt; 0,A1L543C15 / A1L543C14,0)</f>
        <v>0.77148844172731901</v>
      </c>
      <c r="AL10" s="16" t="s">
        <v>3095</v>
      </c>
      <c r="AM10" s="18">
        <f>_xlfn.SINGLE(IF(A1L543C17 = 0,A1L556C17, A1L543C17))</f>
        <v>0.77148844172731901</v>
      </c>
      <c r="AN10" s="16" t="s">
        <v>2971</v>
      </c>
      <c r="AO10" s="6">
        <v>60.363999999999997</v>
      </c>
      <c r="AP10" s="16" t="s">
        <v>2971</v>
      </c>
      <c r="AQ10" s="6">
        <v>29.798999999999999</v>
      </c>
      <c r="AR10" s="16" t="s">
        <v>2971</v>
      </c>
      <c r="AS10" s="6">
        <v>178.58099999999999</v>
      </c>
      <c r="AT10" s="16" t="s">
        <v>2971</v>
      </c>
      <c r="AU10" s="6">
        <v>23.922000000000001</v>
      </c>
      <c r="AV10" s="16" t="s">
        <v>3096</v>
      </c>
      <c r="AW10" s="1">
        <f>(A1L543C19 * 2 + A1L543C20 + A1L543C21)</f>
        <v>329.10799999999995</v>
      </c>
      <c r="AX10" s="16" t="s">
        <v>3097</v>
      </c>
      <c r="AY10" s="1">
        <f>(A1L543C22 * 2 + A1L543C20 + A1L543C21)</f>
        <v>256.22399999999999</v>
      </c>
      <c r="AZ10" s="16" t="s">
        <v>3098</v>
      </c>
      <c r="BA10" s="1">
        <f>(A1L543C19 + A1L543C20 + A1L543C21 + A1L543C22)</f>
        <v>292.666</v>
      </c>
      <c r="BB10" s="16" t="s">
        <v>3099</v>
      </c>
      <c r="BC10" s="18">
        <f>IF(A1L543C23 &lt;&gt; 0,A1L543C24 / A1L543C23,0)</f>
        <v>0.77854078296486273</v>
      </c>
      <c r="BD10" s="16" t="s">
        <v>3100</v>
      </c>
      <c r="BE10" s="18">
        <f>_xlfn.SINGLE(IF(A1L543C26 = 0,A1L556C26, A1L543C26))</f>
        <v>0.77854078296486273</v>
      </c>
      <c r="BF10" s="16" t="s">
        <v>2977</v>
      </c>
      <c r="BG10" s="6">
        <v>62.933999999999997</v>
      </c>
      <c r="BH10" s="16" t="s">
        <v>2977</v>
      </c>
      <c r="BI10" s="6">
        <v>34.479999999999997</v>
      </c>
      <c r="BJ10" s="16" t="s">
        <v>2977</v>
      </c>
      <c r="BK10" s="6">
        <v>206.321</v>
      </c>
      <c r="BL10" s="16" t="s">
        <v>2977</v>
      </c>
      <c r="BM10" s="6">
        <v>22.96</v>
      </c>
      <c r="BN10" s="16" t="s">
        <v>3101</v>
      </c>
      <c r="BO10" s="1">
        <f>(A1L543C28 * 2 + A1L543C29 + A1L543C30)</f>
        <v>366.66899999999998</v>
      </c>
      <c r="BP10" s="16" t="s">
        <v>3102</v>
      </c>
      <c r="BQ10" s="1">
        <f>(A1L543C31 * 2 + A1L543C29 + A1L543C30)</f>
        <v>286.721</v>
      </c>
      <c r="BR10" s="16" t="s">
        <v>3103</v>
      </c>
      <c r="BS10" s="1">
        <f>(A1L543C28 + A1L543C29 + A1L543C30 + A1L543C31)</f>
        <v>326.69499999999999</v>
      </c>
      <c r="BT10" s="16" t="s">
        <v>3104</v>
      </c>
      <c r="BU10" s="18">
        <f>IF(A1L543C32 &lt;&gt; 0,A1L543C33 / A1L543C32,0)</f>
        <v>0.78196138751844313</v>
      </c>
      <c r="BV10" s="16" t="s">
        <v>3105</v>
      </c>
      <c r="BW10" s="18">
        <f>_xlfn.SINGLE(IF(A1L543C35 = 0,A1L556C35, A1L543C35))</f>
        <v>0.78196138751844313</v>
      </c>
      <c r="BX10" s="16" t="s">
        <v>2983</v>
      </c>
      <c r="BY10" s="6">
        <v>66.783000000000001</v>
      </c>
      <c r="BZ10" s="16" t="s">
        <v>2983</v>
      </c>
      <c r="CA10" s="6">
        <v>33.325000000000003</v>
      </c>
      <c r="CB10" s="16" t="s">
        <v>2983</v>
      </c>
      <c r="CC10" s="6">
        <v>204.929</v>
      </c>
      <c r="CD10" s="16" t="s">
        <v>2983</v>
      </c>
      <c r="CE10" s="6">
        <v>12.632999999999999</v>
      </c>
      <c r="CF10" s="16" t="s">
        <v>3106</v>
      </c>
      <c r="CG10" s="1">
        <f>(A1L543C37 * 2 + A1L543C38 + A1L543C39)</f>
        <v>371.82000000000005</v>
      </c>
      <c r="CH10" s="16" t="s">
        <v>3107</v>
      </c>
      <c r="CI10" s="1">
        <f>(A1L543C40 * 2 + A1L543C38 + A1L543C39)</f>
        <v>263.52</v>
      </c>
      <c r="CJ10" s="16" t="s">
        <v>3108</v>
      </c>
      <c r="CK10" s="1">
        <f>(A1L543C37 + A1L543C38 + A1L543C39 + A1L543C40)</f>
        <v>317.67</v>
      </c>
      <c r="CL10" s="16" t="s">
        <v>3109</v>
      </c>
      <c r="CM10" s="18">
        <f>IF(A1L543C41 &lt;&gt; 0,A1L543C42 / A1L543C41,0)</f>
        <v>0.70873003065999662</v>
      </c>
      <c r="CN10" s="16" t="s">
        <v>3110</v>
      </c>
      <c r="CO10" s="18">
        <f>_xlfn.SINGLE(IF(A1L543C44 = 0,A1L556C44, A1L543C44))</f>
        <v>0.70873003065999662</v>
      </c>
      <c r="CP10" s="16" t="s">
        <v>3111</v>
      </c>
      <c r="CQ10" s="18">
        <f>IF(RUN_YEARS &gt; 1,(A1L543C1 + A1L543C10) / 2, 0)</f>
        <v>65.353999999999999</v>
      </c>
      <c r="CR10" s="16" t="s">
        <v>3112</v>
      </c>
      <c r="CS10" s="18">
        <f>IF(RUN_YEARS &gt; 1,(A1L543C2 + A1L543C11) / 2, 0)</f>
        <v>47.209499999999998</v>
      </c>
      <c r="CT10" s="16" t="s">
        <v>3113</v>
      </c>
      <c r="CU10" s="18">
        <f>IF(RUN_YEARS &gt; 1,(A1L543C3 + A1L543C12) / 2, 0)</f>
        <v>228.39249999999998</v>
      </c>
      <c r="CV10" s="16" t="s">
        <v>3114</v>
      </c>
      <c r="CW10" s="18">
        <f>IF(RUN_YEARS &gt; 1,(A1L543C4 + A1L543C13) / 2, 0)</f>
        <v>36.282499999999999</v>
      </c>
      <c r="CX10" s="16" t="s">
        <v>3115</v>
      </c>
      <c r="CY10" s="18">
        <f>IF(RUN_YEARS &gt; 1,(A1L543C5 + A1L543C14) / 2, 0)</f>
        <v>406.31</v>
      </c>
      <c r="CZ10" s="16" t="s">
        <v>3116</v>
      </c>
      <c r="DA10" s="18">
        <f>IF(RUN_YEARS &gt; 1,(A1L543C6 + A1L543C15) / 2, 0)</f>
        <v>348.16700000000003</v>
      </c>
      <c r="DB10" s="16" t="s">
        <v>3117</v>
      </c>
      <c r="DC10" s="18">
        <f>IF(RUN_YEARS &gt; 1,(A1L543C7 + A1L543C16) / 2, 0)</f>
        <v>377.23849999999999</v>
      </c>
      <c r="DD10" s="16" t="s">
        <v>3118</v>
      </c>
      <c r="DE10" s="18">
        <f>IF(A1L543C50 &lt;&gt; 0,A1L543C51 / A1L543C50,0)</f>
        <v>0.85689990401417648</v>
      </c>
      <c r="DF10" s="16" t="s">
        <v>3119</v>
      </c>
      <c r="DG10" s="18">
        <f>_xlfn.SINGLE(IF(A1L543C53 = 0,A1L556C53, A1L543C53))</f>
        <v>0.85689990401417648</v>
      </c>
      <c r="DH10" s="16" t="s">
        <v>3120</v>
      </c>
      <c r="DI10" s="18">
        <f>IF(RUN_YEARS &gt; 2,(A1L543C1 + A1L543C10 + A1L543C19) / 3, 0)</f>
        <v>63.690666666666665</v>
      </c>
      <c r="DJ10" s="16" t="s">
        <v>3121</v>
      </c>
      <c r="DK10" s="18">
        <f>IF(RUN_YEARS &gt; 2,(A1L543C2 + A1L543C11 + A1L543C20) / 3, 0)</f>
        <v>41.405999999999999</v>
      </c>
      <c r="DL10" s="16" t="s">
        <v>3122</v>
      </c>
      <c r="DM10" s="18">
        <f>IF(RUN_YEARS &gt; 2,(A1L543C3 + A1L543C12 + A1L543C21) / 3, 0)</f>
        <v>211.78866666666667</v>
      </c>
      <c r="DN10" s="16" t="s">
        <v>3123</v>
      </c>
      <c r="DO10" s="18">
        <f>IF(RUN_YEARS &gt; 2,(A1L543C4 + A1L543C13 + A1L543C22) / 3, 0)</f>
        <v>32.162333333333329</v>
      </c>
      <c r="DP10" s="16" t="s">
        <v>3124</v>
      </c>
      <c r="DQ10" s="18">
        <f>IF(RUN_YEARS &gt; 2,(A1L543C5 + A1L543C14 + A1L543C23) / 3, 0)</f>
        <v>380.57600000000002</v>
      </c>
      <c r="DR10" s="16" t="s">
        <v>3125</v>
      </c>
      <c r="DS10" s="18">
        <f>IF(RUN_YEARS &gt; 2,(A1L543C6 + A1L543C15 + A1L543C24) / 3, 0)</f>
        <v>317.51933333333335</v>
      </c>
      <c r="DT10" s="16" t="s">
        <v>3126</v>
      </c>
      <c r="DU10" s="18">
        <f>IF(RUN_YEARS &gt; 2,(A1L543C7 + A1L543C16 + A1L543C25) / 3, 0)</f>
        <v>349.04766666666666</v>
      </c>
      <c r="DV10" s="16" t="s">
        <v>3127</v>
      </c>
      <c r="DW10" s="18">
        <f>IF(A1L543C59 &lt;&gt; 0,A1L543C60 / A1L543C59,0)</f>
        <v>0.83431255080019062</v>
      </c>
      <c r="DX10" s="16" t="s">
        <v>3128</v>
      </c>
      <c r="DY10" s="18">
        <f>_xlfn.SINGLE(IF(A1L543C62 = 0,A1L556C62, A1L543C62))</f>
        <v>0.83431255080019062</v>
      </c>
      <c r="DZ10" s="16" t="s">
        <v>3129</v>
      </c>
      <c r="EA10" s="18">
        <f>IF(RUN_YEARS &gt; 3,(A1L543C1 + A1L543C10 + A1L543C19 + A1L543C28) / 4, 0)</f>
        <v>63.5015</v>
      </c>
      <c r="EB10" s="16" t="s">
        <v>3130</v>
      </c>
      <c r="EC10" s="18">
        <f>IF(RUN_YEARS &gt; 3,(A1L543C2 + A1L543C11 + A1L543C20 + A1L543C29) / 4, 0)</f>
        <v>39.674499999999995</v>
      </c>
      <c r="ED10" s="16" t="s">
        <v>3131</v>
      </c>
      <c r="EE10" s="18">
        <f>IF(RUN_YEARS &gt; 3,(A1L543C3 + A1L543C12 + A1L543C21 + A1L543C30) / 4, 0)</f>
        <v>210.42175</v>
      </c>
      <c r="EF10" s="16" t="s">
        <v>3132</v>
      </c>
      <c r="EG10" s="18">
        <f>IF(RUN_YEARS &gt; 3,(A1L543C4 + A1L543C13 + A1L543C22 + A1L543C31) / 4, 0)</f>
        <v>29.861750000000001</v>
      </c>
      <c r="EH10" s="16" t="s">
        <v>3133</v>
      </c>
      <c r="EI10" s="18">
        <f>IF(RUN_YEARS &gt; 3,(A1L543C5 + A1L543C14 + A1L543C23 + A1L543C32) / 4, 0)</f>
        <v>377.09924999999998</v>
      </c>
      <c r="EJ10" s="16" t="s">
        <v>3134</v>
      </c>
      <c r="EK10" s="18">
        <f>IF(RUN_YEARS &gt; 3,(A1L543C6 + A1L543C15 + A1L543C24 + A1L543C33) / 4, 0)</f>
        <v>309.81975</v>
      </c>
      <c r="EL10" s="16" t="s">
        <v>3135</v>
      </c>
      <c r="EM10" s="18">
        <f>IF(RUN_YEARS &gt; 3,(A1L543C7 + A1L543C16 + A1L543C25 + A1L543C34) / 4, 0)</f>
        <v>343.45949999999999</v>
      </c>
      <c r="EN10" s="16" t="s">
        <v>3136</v>
      </c>
      <c r="EO10" s="18">
        <f>IF(A1L543C68 &lt;&gt; 0,A1L543C69 / A1L543C68,0)</f>
        <v>0.82158675733245301</v>
      </c>
      <c r="EP10" s="16" t="s">
        <v>3137</v>
      </c>
      <c r="EQ10" s="18">
        <f>_xlfn.SINGLE(IF(A1L543C71 = 0,A1L556C71, A1L543C71))</f>
        <v>0.82158675733245301</v>
      </c>
      <c r="ER10" s="16" t="s">
        <v>3138</v>
      </c>
      <c r="ES10" s="18">
        <f>IF(RUN_YEARS &gt; 4,(A1L543C1 + A1L543C10 + A1L543C19 + A1L543C28 + A1L543C37) / 5, 0)</f>
        <v>64.157799999999995</v>
      </c>
      <c r="ET10" s="16" t="s">
        <v>3139</v>
      </c>
      <c r="EU10" s="18">
        <f>IF(RUN_YEARS &gt; 4,(A1L543C2 + A1L543C11 + A1L543C20 + A1L543C29 + A1L543C38) / 5, 0)</f>
        <v>38.404599999999995</v>
      </c>
      <c r="EV10" s="16" t="s">
        <v>3140</v>
      </c>
      <c r="EW10" s="18">
        <f>IF(RUN_YEARS &gt; 4,(A1L543C3 + A1L543C12 + A1L543C21 + A1L543C30 + A1L543C39) / 5, 0)</f>
        <v>209.32319999999999</v>
      </c>
      <c r="EX10" s="16" t="s">
        <v>3141</v>
      </c>
      <c r="EY10" s="18">
        <f>IF(RUN_YEARS &gt; 4,(A1L543C4 + A1L543C13 + A1L543C22 + A1L543C31 + A1L543C40) / 5, 0)</f>
        <v>26.416000000000004</v>
      </c>
      <c r="EZ10" s="16" t="s">
        <v>3142</v>
      </c>
      <c r="FA10" s="18">
        <f>IF(RUN_YEARS &gt; 4,(A1L543C5 + A1L543C14 + A1L543C23 + A1L543C32 + A1L543C41) / 5, 0)</f>
        <v>376.04340000000002</v>
      </c>
      <c r="FB10" s="16" t="s">
        <v>3143</v>
      </c>
      <c r="FC10" s="18">
        <f>IF(RUN_YEARS &gt; 4,(A1L543C6 + A1L543C15 + A1L543C24 + A1L543C33 + A1L543C42) / 5, 0)</f>
        <v>300.5598</v>
      </c>
      <c r="FD10" s="16" t="s">
        <v>3144</v>
      </c>
      <c r="FE10" s="18">
        <f>IF(RUN_YEARS &gt; 4,(A1L543C7 + A1L543C16 + A1L543C25 + A1L543C34 + A1L543C43) / 5, 0)</f>
        <v>338.30160000000001</v>
      </c>
      <c r="FF10" s="16" t="s">
        <v>3145</v>
      </c>
      <c r="FG10" s="18">
        <f>IF(A1L543C77 &lt;&gt; 0,A1L543C78 / A1L543C77,0)</f>
        <v>0.79926891417320445</v>
      </c>
      <c r="FH10" s="16" t="s">
        <v>3146</v>
      </c>
      <c r="FI10" s="18">
        <f>_xlfn.SINGLE(IF(A1L543C80 = 0,A1L556C80, A1L543C80))</f>
        <v>0.79926891417320445</v>
      </c>
    </row>
    <row r="11" spans="1:165" x14ac:dyDescent="0.3">
      <c r="A11" s="11">
        <v>544</v>
      </c>
      <c r="B11" s="14" t="s">
        <v>945</v>
      </c>
      <c r="C11" s="11" t="s">
        <v>2733</v>
      </c>
      <c r="D11" s="16" t="s">
        <v>2959</v>
      </c>
      <c r="E11" s="6">
        <v>345.00599999999997</v>
      </c>
      <c r="F11" s="16" t="s">
        <v>2959</v>
      </c>
      <c r="G11" s="6">
        <v>50.587000000000003</v>
      </c>
      <c r="H11" s="16" t="s">
        <v>2959</v>
      </c>
      <c r="I11" s="6">
        <v>88.099000000000004</v>
      </c>
      <c r="J11" s="16" t="s">
        <v>2959</v>
      </c>
      <c r="K11" s="6">
        <v>9.34</v>
      </c>
      <c r="L11" s="16" t="s">
        <v>3147</v>
      </c>
      <c r="M11" s="1">
        <f>(A1L544C1 * 2 + A1L544C2 + A1L544C3)</f>
        <v>828.69799999999998</v>
      </c>
      <c r="N11" s="16" t="s">
        <v>3148</v>
      </c>
      <c r="O11" s="1">
        <f>(A1L544C4 * 2 + A1L544C2 + A1L544C3)</f>
        <v>157.36599999999999</v>
      </c>
      <c r="P11" s="16" t="s">
        <v>3149</v>
      </c>
      <c r="Q11" s="1">
        <f>(A1L544C1 + A1L544C2 + A1L544C3 + A1L544C4)</f>
        <v>493.03199999999993</v>
      </c>
      <c r="R11" s="16" t="s">
        <v>3150</v>
      </c>
      <c r="S11" s="18">
        <f>IF(A1L544C5 &lt;&gt; 0,A1L544C6 / A1L544C5,0)</f>
        <v>0.18989547458784742</v>
      </c>
      <c r="T11" s="16" t="s">
        <v>3151</v>
      </c>
      <c r="U11" s="18">
        <f>_xlfn.SINGLE(IF(A1L544C8 = 0,A1L556C8, A1L544C8))</f>
        <v>0.18989547458784742</v>
      </c>
      <c r="V11" s="16" t="s">
        <v>2965</v>
      </c>
      <c r="W11" s="6">
        <v>402.30500000000001</v>
      </c>
      <c r="X11" s="16" t="s">
        <v>2965</v>
      </c>
      <c r="Y11" s="6">
        <v>31.018999999999998</v>
      </c>
      <c r="Z11" s="16" t="s">
        <v>2965</v>
      </c>
      <c r="AA11" s="6">
        <v>70.194000000000003</v>
      </c>
      <c r="AB11" s="16" t="s">
        <v>2965</v>
      </c>
      <c r="AC11" s="6">
        <v>2.9039999999999999</v>
      </c>
      <c r="AD11" s="16" t="s">
        <v>3152</v>
      </c>
      <c r="AE11" s="1">
        <f>(A1L544C10 * 2 + A1L544C11 + A1L544C12)</f>
        <v>905.82299999999998</v>
      </c>
      <c r="AF11" s="16" t="s">
        <v>3153</v>
      </c>
      <c r="AG11" s="1">
        <f>(A1L544C13 * 2 + A1L544C11 + A1L544C12)</f>
        <v>107.021</v>
      </c>
      <c r="AH11" s="16" t="s">
        <v>3154</v>
      </c>
      <c r="AI11" s="1">
        <f>(A1L544C10 + A1L544C11 + A1L544C12 + A1L544C13)</f>
        <v>506.42200000000003</v>
      </c>
      <c r="AJ11" s="16" t="s">
        <v>3155</v>
      </c>
      <c r="AK11" s="18">
        <f>IF(A1L544C14 &lt;&gt; 0,A1L544C15 / A1L544C14,0)</f>
        <v>0.1181478059179332</v>
      </c>
      <c r="AL11" s="16" t="s">
        <v>3156</v>
      </c>
      <c r="AM11" s="18">
        <f>_xlfn.SINGLE(IF(A1L544C17 = 0,A1L556C17, A1L544C17))</f>
        <v>0.1181478059179332</v>
      </c>
      <c r="AN11" s="16" t="s">
        <v>2971</v>
      </c>
      <c r="AO11" s="6">
        <v>352.58100000000002</v>
      </c>
      <c r="AP11" s="16" t="s">
        <v>2971</v>
      </c>
      <c r="AQ11" s="6">
        <v>25.050999999999998</v>
      </c>
      <c r="AR11" s="16" t="s">
        <v>2971</v>
      </c>
      <c r="AS11" s="6">
        <v>57.677</v>
      </c>
      <c r="AT11" s="16" t="s">
        <v>2971</v>
      </c>
      <c r="AU11" s="6">
        <v>1.7569999999999999</v>
      </c>
      <c r="AV11" s="16" t="s">
        <v>3157</v>
      </c>
      <c r="AW11" s="1">
        <f>(A1L544C19 * 2 + A1L544C20 + A1L544C21)</f>
        <v>787.8900000000001</v>
      </c>
      <c r="AX11" s="16" t="s">
        <v>3158</v>
      </c>
      <c r="AY11" s="1">
        <f>(A1L544C22 * 2 + A1L544C20 + A1L544C21)</f>
        <v>86.24199999999999</v>
      </c>
      <c r="AZ11" s="16" t="s">
        <v>3159</v>
      </c>
      <c r="BA11" s="1">
        <f>(A1L544C19 + A1L544C20 + A1L544C21 + A1L544C22)</f>
        <v>437.06600000000003</v>
      </c>
      <c r="BB11" s="16" t="s">
        <v>3160</v>
      </c>
      <c r="BC11" s="18">
        <f>IF(A1L544C23 &lt;&gt; 0,A1L544C24 / A1L544C23,0)</f>
        <v>0.10945944230793636</v>
      </c>
      <c r="BD11" s="16" t="s">
        <v>3161</v>
      </c>
      <c r="BE11" s="18">
        <f>_xlfn.SINGLE(IF(A1L544C26 = 0,A1L556C26, A1L544C26))</f>
        <v>0.10945944230793636</v>
      </c>
      <c r="BF11" s="16" t="s">
        <v>2977</v>
      </c>
      <c r="BG11" s="6">
        <v>448.56299999999999</v>
      </c>
      <c r="BH11" s="16" t="s">
        <v>2977</v>
      </c>
      <c r="BI11" s="6">
        <v>17.355</v>
      </c>
      <c r="BJ11" s="16" t="s">
        <v>2977</v>
      </c>
      <c r="BK11" s="6">
        <v>56.679000000000002</v>
      </c>
      <c r="BL11" s="16" t="s">
        <v>2977</v>
      </c>
      <c r="BM11" s="6">
        <v>1.865</v>
      </c>
      <c r="BN11" s="16" t="s">
        <v>3162</v>
      </c>
      <c r="BO11" s="1">
        <f>(A1L544C28 * 2 + A1L544C29 + A1L544C30)</f>
        <v>971.16</v>
      </c>
      <c r="BP11" s="16" t="s">
        <v>3163</v>
      </c>
      <c r="BQ11" s="1">
        <f>(A1L544C31 * 2 + A1L544C29 + A1L544C30)</f>
        <v>77.76400000000001</v>
      </c>
      <c r="BR11" s="16" t="s">
        <v>3164</v>
      </c>
      <c r="BS11" s="1">
        <f>(A1L544C28 + A1L544C29 + A1L544C30 + A1L544C31)</f>
        <v>524.46199999999999</v>
      </c>
      <c r="BT11" s="16" t="s">
        <v>3165</v>
      </c>
      <c r="BU11" s="18">
        <f>IF(A1L544C32 &lt;&gt; 0,A1L544C33 / A1L544C32,0)</f>
        <v>8.0073314386918754E-2</v>
      </c>
      <c r="BV11" s="16" t="s">
        <v>3166</v>
      </c>
      <c r="BW11" s="18">
        <f>_xlfn.SINGLE(IF(A1L544C35 = 0,A1L556C35, A1L544C35))</f>
        <v>8.0073314386918754E-2</v>
      </c>
      <c r="BX11" s="16" t="s">
        <v>2983</v>
      </c>
      <c r="BY11" s="6">
        <v>496.98399999999998</v>
      </c>
      <c r="BZ11" s="16" t="s">
        <v>2983</v>
      </c>
      <c r="CA11" s="6">
        <v>19.951000000000001</v>
      </c>
      <c r="CB11" s="16" t="s">
        <v>2983</v>
      </c>
      <c r="CC11" s="6">
        <v>53.677999999999997</v>
      </c>
      <c r="CD11" s="16" t="s">
        <v>2983</v>
      </c>
      <c r="CE11" s="6">
        <v>0.78300000000000003</v>
      </c>
      <c r="CF11" s="16" t="s">
        <v>3167</v>
      </c>
      <c r="CG11" s="1">
        <f>(A1L544C37 * 2 + A1L544C38 + A1L544C39)</f>
        <v>1067.597</v>
      </c>
      <c r="CH11" s="16" t="s">
        <v>3168</v>
      </c>
      <c r="CI11" s="1">
        <f>(A1L544C40 * 2 + A1L544C38 + A1L544C39)</f>
        <v>75.194999999999993</v>
      </c>
      <c r="CJ11" s="16" t="s">
        <v>3169</v>
      </c>
      <c r="CK11" s="1">
        <f>(A1L544C37 + A1L544C38 + A1L544C39 + A1L544C40)</f>
        <v>571.39599999999996</v>
      </c>
      <c r="CL11" s="16" t="s">
        <v>3170</v>
      </c>
      <c r="CM11" s="18">
        <f>IF(A1L544C41 &lt;&gt; 0,A1L544C42 / A1L544C41,0)</f>
        <v>7.043388094945939E-2</v>
      </c>
      <c r="CN11" s="16" t="s">
        <v>3171</v>
      </c>
      <c r="CO11" s="18">
        <f>_xlfn.SINGLE(IF(A1L544C44 = 0,A1L556C44, A1L544C44))</f>
        <v>7.043388094945939E-2</v>
      </c>
      <c r="CP11" s="16" t="s">
        <v>3172</v>
      </c>
      <c r="CQ11" s="18">
        <f>IF(RUN_YEARS &gt; 1,(A1L544C1 + A1L544C10) / 2, 0)</f>
        <v>373.65549999999996</v>
      </c>
      <c r="CR11" s="16" t="s">
        <v>3173</v>
      </c>
      <c r="CS11" s="18">
        <f>IF(RUN_YEARS &gt; 1,(A1L544C2 + A1L544C11) / 2, 0)</f>
        <v>40.802999999999997</v>
      </c>
      <c r="CT11" s="16" t="s">
        <v>3174</v>
      </c>
      <c r="CU11" s="18">
        <f>IF(RUN_YEARS &gt; 1,(A1L544C3 + A1L544C12) / 2, 0)</f>
        <v>79.146500000000003</v>
      </c>
      <c r="CV11" s="16" t="s">
        <v>3175</v>
      </c>
      <c r="CW11" s="18">
        <f>IF(RUN_YEARS &gt; 1,(A1L544C4 + A1L544C13) / 2, 0)</f>
        <v>6.1219999999999999</v>
      </c>
      <c r="CX11" s="16" t="s">
        <v>3176</v>
      </c>
      <c r="CY11" s="18">
        <f>IF(RUN_YEARS &gt; 1,(A1L544C5 + A1L544C14) / 2, 0)</f>
        <v>867.26049999999998</v>
      </c>
      <c r="CZ11" s="16" t="s">
        <v>3177</v>
      </c>
      <c r="DA11" s="18">
        <f>IF(RUN_YEARS &gt; 1,(A1L544C6 + A1L544C15) / 2, 0)</f>
        <v>132.1935</v>
      </c>
      <c r="DB11" s="16" t="s">
        <v>3178</v>
      </c>
      <c r="DC11" s="18">
        <f>IF(RUN_YEARS &gt; 1,(A1L544C7 + A1L544C16) / 2, 0)</f>
        <v>499.72699999999998</v>
      </c>
      <c r="DD11" s="16" t="s">
        <v>3179</v>
      </c>
      <c r="DE11" s="18">
        <f>IF(A1L544C50 &lt;&gt; 0,A1L544C51 / A1L544C50,0)</f>
        <v>0.15242652005942853</v>
      </c>
      <c r="DF11" s="16" t="s">
        <v>3180</v>
      </c>
      <c r="DG11" s="18">
        <f>_xlfn.SINGLE(IF(A1L544C53 = 0,A1L556C53, A1L544C53))</f>
        <v>0.15242652005942853</v>
      </c>
      <c r="DH11" s="16" t="s">
        <v>3181</v>
      </c>
      <c r="DI11" s="18">
        <f>IF(RUN_YEARS &gt; 2,(A1L544C1 + A1L544C10 + A1L544C19) / 3, 0)</f>
        <v>366.63066666666663</v>
      </c>
      <c r="DJ11" s="16" t="s">
        <v>3182</v>
      </c>
      <c r="DK11" s="18">
        <f>IF(RUN_YEARS &gt; 2,(A1L544C2 + A1L544C11 + A1L544C20) / 3, 0)</f>
        <v>35.55233333333333</v>
      </c>
      <c r="DL11" s="16" t="s">
        <v>3183</v>
      </c>
      <c r="DM11" s="18">
        <f>IF(RUN_YEARS &gt; 2,(A1L544C3 + A1L544C12 + A1L544C21) / 3, 0)</f>
        <v>71.989999999999995</v>
      </c>
      <c r="DN11" s="16" t="s">
        <v>3184</v>
      </c>
      <c r="DO11" s="18">
        <f>IF(RUN_YEARS &gt; 2,(A1L544C4 + A1L544C13 + A1L544C22) / 3, 0)</f>
        <v>4.6669999999999998</v>
      </c>
      <c r="DP11" s="16" t="s">
        <v>3185</v>
      </c>
      <c r="DQ11" s="18">
        <f>IF(RUN_YEARS &gt; 2,(A1L544C5 + A1L544C14 + A1L544C23) / 3, 0)</f>
        <v>840.80366666666669</v>
      </c>
      <c r="DR11" s="16" t="s">
        <v>3186</v>
      </c>
      <c r="DS11" s="18">
        <f>IF(RUN_YEARS &gt; 2,(A1L544C6 + A1L544C15 + A1L544C24) / 3, 0)</f>
        <v>116.87633333333333</v>
      </c>
      <c r="DT11" s="16" t="s">
        <v>3187</v>
      </c>
      <c r="DU11" s="18">
        <f>IF(RUN_YEARS &gt; 2,(A1L544C7 + A1L544C16 + A1L544C25) / 3, 0)</f>
        <v>478.84</v>
      </c>
      <c r="DV11" s="16" t="s">
        <v>3188</v>
      </c>
      <c r="DW11" s="18">
        <f>IF(A1L544C59 &lt;&gt; 0,A1L544C60 / A1L544C59,0)</f>
        <v>0.13900549910383359</v>
      </c>
      <c r="DX11" s="16" t="s">
        <v>3189</v>
      </c>
      <c r="DY11" s="18">
        <f>_xlfn.SINGLE(IF(A1L544C62 = 0,A1L556C62, A1L544C62))</f>
        <v>0.13900549910383359</v>
      </c>
      <c r="DZ11" s="16" t="s">
        <v>3190</v>
      </c>
      <c r="EA11" s="18">
        <f>IF(RUN_YEARS &gt; 3,(A1L544C1 + A1L544C10 + A1L544C19 + A1L544C28) / 4, 0)</f>
        <v>387.11374999999998</v>
      </c>
      <c r="EB11" s="16" t="s">
        <v>3191</v>
      </c>
      <c r="EC11" s="18">
        <f>IF(RUN_YEARS &gt; 3,(A1L544C2 + A1L544C11 + A1L544C20 + A1L544C29) / 4, 0)</f>
        <v>31.003</v>
      </c>
      <c r="ED11" s="16" t="s">
        <v>3192</v>
      </c>
      <c r="EE11" s="18">
        <f>IF(RUN_YEARS &gt; 3,(A1L544C3 + A1L544C12 + A1L544C21 + A1L544C30) / 4, 0)</f>
        <v>68.16225</v>
      </c>
      <c r="EF11" s="16" t="s">
        <v>3193</v>
      </c>
      <c r="EG11" s="18">
        <f>IF(RUN_YEARS &gt; 3,(A1L544C4 + A1L544C13 + A1L544C22 + A1L544C31) / 4, 0)</f>
        <v>3.9664999999999999</v>
      </c>
      <c r="EH11" s="16" t="s">
        <v>3194</v>
      </c>
      <c r="EI11" s="18">
        <f>IF(RUN_YEARS &gt; 3,(A1L544C5 + A1L544C14 + A1L544C23 + A1L544C32) / 4, 0)</f>
        <v>873.39274999999998</v>
      </c>
      <c r="EJ11" s="16" t="s">
        <v>3195</v>
      </c>
      <c r="EK11" s="18">
        <f>IF(RUN_YEARS &gt; 3,(A1L544C6 + A1L544C15 + A1L544C24 + A1L544C33) / 4, 0)</f>
        <v>107.09825000000001</v>
      </c>
      <c r="EL11" s="16" t="s">
        <v>3196</v>
      </c>
      <c r="EM11" s="18">
        <f>IF(RUN_YEARS &gt; 3,(A1L544C7 + A1L544C16 + A1L544C25 + A1L544C34) / 4, 0)</f>
        <v>490.24549999999999</v>
      </c>
      <c r="EN11" s="16" t="s">
        <v>3197</v>
      </c>
      <c r="EO11" s="18">
        <f>IF(A1L544C68 &lt;&gt; 0,A1L544C69 / A1L544C68,0)</f>
        <v>0.12262324137680329</v>
      </c>
      <c r="EP11" s="16" t="s">
        <v>3198</v>
      </c>
      <c r="EQ11" s="18">
        <f>_xlfn.SINGLE(IF(A1L544C71 = 0,A1L556C71, A1L544C71))</f>
        <v>0.12262324137680329</v>
      </c>
      <c r="ER11" s="16" t="s">
        <v>3199</v>
      </c>
      <c r="ES11" s="18">
        <f>IF(RUN_YEARS &gt; 4,(A1L544C1 + A1L544C10 + A1L544C19 + A1L544C28 + A1L544C37) / 5, 0)</f>
        <v>409.08779999999996</v>
      </c>
      <c r="ET11" s="16" t="s">
        <v>3200</v>
      </c>
      <c r="EU11" s="18">
        <f>IF(RUN_YEARS &gt; 4,(A1L544C2 + A1L544C11 + A1L544C20 + A1L544C29 + A1L544C38) / 5, 0)</f>
        <v>28.7926</v>
      </c>
      <c r="EV11" s="16" t="s">
        <v>3201</v>
      </c>
      <c r="EW11" s="18">
        <f>IF(RUN_YEARS &gt; 4,(A1L544C3 + A1L544C12 + A1L544C21 + A1L544C30 + A1L544C39) / 5, 0)</f>
        <v>65.2654</v>
      </c>
      <c r="EX11" s="16" t="s">
        <v>3202</v>
      </c>
      <c r="EY11" s="18">
        <f>IF(RUN_YEARS &gt; 4,(A1L544C4 + A1L544C13 + A1L544C22 + A1L544C31 + A1L544C40) / 5, 0)</f>
        <v>3.3298000000000001</v>
      </c>
      <c r="EZ11" s="16" t="s">
        <v>3203</v>
      </c>
      <c r="FA11" s="18">
        <f>IF(RUN_YEARS &gt; 4,(A1L544C5 + A1L544C14 + A1L544C23 + A1L544C32 + A1L544C41) / 5, 0)</f>
        <v>912.23359999999991</v>
      </c>
      <c r="FB11" s="16" t="s">
        <v>3204</v>
      </c>
      <c r="FC11" s="18">
        <f>IF(RUN_YEARS &gt; 4,(A1L544C6 + A1L544C15 + A1L544C24 + A1L544C33 + A1L544C42) / 5, 0)</f>
        <v>100.7176</v>
      </c>
      <c r="FD11" s="16" t="s">
        <v>3205</v>
      </c>
      <c r="FE11" s="18">
        <f>IF(RUN_YEARS &gt; 4,(A1L544C7 + A1L544C16 + A1L544C25 + A1L544C34 + A1L544C43) / 5, 0)</f>
        <v>506.47559999999993</v>
      </c>
      <c r="FF11" s="16" t="s">
        <v>3206</v>
      </c>
      <c r="FG11" s="18">
        <f>IF(A1L544C77 &lt;&gt; 0,A1L544C78 / A1L544C77,0)</f>
        <v>0.11040768504909271</v>
      </c>
      <c r="FH11" s="16" t="s">
        <v>3207</v>
      </c>
      <c r="FI11" s="18">
        <f>_xlfn.SINGLE(IF(A1L544C80 = 0,A1L556C80, A1L544C80))</f>
        <v>0.11040768504909271</v>
      </c>
    </row>
    <row r="12" spans="1:165" x14ac:dyDescent="0.3">
      <c r="A12" s="11">
        <v>545</v>
      </c>
      <c r="B12" s="14" t="s">
        <v>945</v>
      </c>
      <c r="C12" s="11" t="s">
        <v>2760</v>
      </c>
      <c r="D12" s="16" t="s">
        <v>2959</v>
      </c>
      <c r="E12" s="6">
        <v>64.977999999999994</v>
      </c>
      <c r="F12" s="16" t="s">
        <v>2959</v>
      </c>
      <c r="G12" s="6">
        <v>37.179000000000002</v>
      </c>
      <c r="H12" s="16" t="s">
        <v>2959</v>
      </c>
      <c r="I12" s="6">
        <v>49.459000000000003</v>
      </c>
      <c r="J12" s="16" t="s">
        <v>2959</v>
      </c>
      <c r="K12" s="6">
        <v>2.2759999999999998</v>
      </c>
      <c r="L12" s="16" t="s">
        <v>3208</v>
      </c>
      <c r="M12" s="1">
        <f>(A1L545C1 * 2 + A1L545C2 + A1L545C3)</f>
        <v>216.59399999999999</v>
      </c>
      <c r="N12" s="16" t="s">
        <v>3209</v>
      </c>
      <c r="O12" s="1">
        <f>(A1L545C4 * 2 + A1L545C2 + A1L545C3)</f>
        <v>91.19</v>
      </c>
      <c r="P12" s="16" t="s">
        <v>3210</v>
      </c>
      <c r="Q12" s="1">
        <f>(A1L545C1 + A1L545C2 + A1L545C3 + A1L545C4)</f>
        <v>153.892</v>
      </c>
      <c r="R12" s="16" t="s">
        <v>3211</v>
      </c>
      <c r="S12" s="18">
        <f>IF(A1L545C5 &lt;&gt; 0,A1L545C6 / A1L545C5,0)</f>
        <v>0.42101812607920808</v>
      </c>
      <c r="T12" s="16" t="s">
        <v>3212</v>
      </c>
      <c r="U12" s="18">
        <f>_xlfn.SINGLE(IF(A1L545C8 = 0,A1L556C8, A1L545C8))</f>
        <v>0.42101812607920808</v>
      </c>
      <c r="V12" s="16" t="s">
        <v>2965</v>
      </c>
      <c r="W12" s="6">
        <v>94.331000000000003</v>
      </c>
      <c r="X12" s="16" t="s">
        <v>2965</v>
      </c>
      <c r="Y12" s="6">
        <v>17.655000000000001</v>
      </c>
      <c r="Z12" s="16" t="s">
        <v>2965</v>
      </c>
      <c r="AA12" s="6">
        <v>55.008000000000003</v>
      </c>
      <c r="AB12" s="16" t="s">
        <v>2965</v>
      </c>
      <c r="AC12" s="6">
        <v>1.093</v>
      </c>
      <c r="AD12" s="16" t="s">
        <v>3213</v>
      </c>
      <c r="AE12" s="1">
        <f>(A1L545C10 * 2 + A1L545C11 + A1L545C12)</f>
        <v>261.32499999999999</v>
      </c>
      <c r="AF12" s="16" t="s">
        <v>3214</v>
      </c>
      <c r="AG12" s="1">
        <f>(A1L545C13 * 2 + A1L545C11 + A1L545C12)</f>
        <v>74.849000000000004</v>
      </c>
      <c r="AH12" s="16" t="s">
        <v>3215</v>
      </c>
      <c r="AI12" s="1">
        <f>(A1L545C10 + A1L545C11 + A1L545C12 + A1L545C13)</f>
        <v>168.08699999999999</v>
      </c>
      <c r="AJ12" s="16" t="s">
        <v>3216</v>
      </c>
      <c r="AK12" s="18">
        <f>IF(A1L545C14 &lt;&gt; 0,A1L545C15 / A1L545C14,0)</f>
        <v>0.28642112312254858</v>
      </c>
      <c r="AL12" s="16" t="s">
        <v>3217</v>
      </c>
      <c r="AM12" s="18">
        <f>_xlfn.SINGLE(IF(A1L545C17 = 0,A1L556C17, A1L545C17))</f>
        <v>0.28642112312254858</v>
      </c>
      <c r="AN12" s="16" t="s">
        <v>2971</v>
      </c>
      <c r="AO12" s="6">
        <v>79.638999999999996</v>
      </c>
      <c r="AP12" s="16" t="s">
        <v>2971</v>
      </c>
      <c r="AQ12" s="6">
        <v>12.702999999999999</v>
      </c>
      <c r="AR12" s="16" t="s">
        <v>2971</v>
      </c>
      <c r="AS12" s="6">
        <v>40.377000000000002</v>
      </c>
      <c r="AT12" s="16" t="s">
        <v>2971</v>
      </c>
      <c r="AU12" s="6">
        <v>2.34</v>
      </c>
      <c r="AV12" s="16" t="s">
        <v>3218</v>
      </c>
      <c r="AW12" s="1">
        <f>(A1L545C19 * 2 + A1L545C20 + A1L545C21)</f>
        <v>212.358</v>
      </c>
      <c r="AX12" s="16" t="s">
        <v>3219</v>
      </c>
      <c r="AY12" s="1">
        <f>(A1L545C22 * 2 + A1L545C20 + A1L545C21)</f>
        <v>57.760000000000005</v>
      </c>
      <c r="AZ12" s="16" t="s">
        <v>3220</v>
      </c>
      <c r="BA12" s="1">
        <f>(A1L545C19 + A1L545C20 + A1L545C21 + A1L545C22)</f>
        <v>135.059</v>
      </c>
      <c r="BB12" s="16" t="s">
        <v>3221</v>
      </c>
      <c r="BC12" s="18">
        <f>IF(A1L545C23 &lt;&gt; 0,A1L545C24 / A1L545C23,0)</f>
        <v>0.27199352037596891</v>
      </c>
      <c r="BD12" s="16" t="s">
        <v>3222</v>
      </c>
      <c r="BE12" s="18">
        <f>_xlfn.SINGLE(IF(A1L545C26 = 0,A1L556C26, A1L545C26))</f>
        <v>0.27199352037596891</v>
      </c>
      <c r="BF12" s="16" t="s">
        <v>2977</v>
      </c>
      <c r="BG12" s="6">
        <v>84.915000000000006</v>
      </c>
      <c r="BH12" s="16" t="s">
        <v>2977</v>
      </c>
      <c r="BI12" s="6">
        <v>16.395</v>
      </c>
      <c r="BJ12" s="16" t="s">
        <v>2977</v>
      </c>
      <c r="BK12" s="6">
        <v>50.058999999999997</v>
      </c>
      <c r="BL12" s="16" t="s">
        <v>2977</v>
      </c>
      <c r="BM12" s="6">
        <v>2.5779999999999998</v>
      </c>
      <c r="BN12" s="16" t="s">
        <v>3223</v>
      </c>
      <c r="BO12" s="1">
        <f>(A1L545C28 * 2 + A1L545C29 + A1L545C30)</f>
        <v>236.28400000000002</v>
      </c>
      <c r="BP12" s="16" t="s">
        <v>3224</v>
      </c>
      <c r="BQ12" s="1">
        <f>(A1L545C31 * 2 + A1L545C29 + A1L545C30)</f>
        <v>71.61</v>
      </c>
      <c r="BR12" s="16" t="s">
        <v>3225</v>
      </c>
      <c r="BS12" s="1">
        <f>(A1L545C28 + A1L545C29 + A1L545C30 + A1L545C31)</f>
        <v>153.947</v>
      </c>
      <c r="BT12" s="16" t="s">
        <v>3226</v>
      </c>
      <c r="BU12" s="18">
        <f>IF(A1L545C32 &lt;&gt; 0,A1L545C33 / A1L545C32,0)</f>
        <v>0.30306749504833164</v>
      </c>
      <c r="BV12" s="16" t="s">
        <v>3227</v>
      </c>
      <c r="BW12" s="18">
        <f>_xlfn.SINGLE(IF(A1L545C35 = 0,A1L556C35, A1L545C35))</f>
        <v>0.30306749504833164</v>
      </c>
      <c r="BX12" s="16" t="s">
        <v>2983</v>
      </c>
      <c r="BY12" s="6">
        <v>102.673</v>
      </c>
      <c r="BZ12" s="16" t="s">
        <v>2983</v>
      </c>
      <c r="CA12" s="6">
        <v>23.309000000000001</v>
      </c>
      <c r="CB12" s="16" t="s">
        <v>2983</v>
      </c>
      <c r="CC12" s="6">
        <v>51.886000000000003</v>
      </c>
      <c r="CD12" s="16" t="s">
        <v>2983</v>
      </c>
      <c r="CE12" s="6">
        <v>2.008</v>
      </c>
      <c r="CF12" s="16" t="s">
        <v>3228</v>
      </c>
      <c r="CG12" s="1">
        <f>(A1L545C37 * 2 + A1L545C38 + A1L545C39)</f>
        <v>280.541</v>
      </c>
      <c r="CH12" s="16" t="s">
        <v>3229</v>
      </c>
      <c r="CI12" s="1">
        <f>(A1L545C40 * 2 + A1L545C38 + A1L545C39)</f>
        <v>79.211000000000013</v>
      </c>
      <c r="CJ12" s="16" t="s">
        <v>3230</v>
      </c>
      <c r="CK12" s="1">
        <f>(A1L545C37 + A1L545C38 + A1L545C39 + A1L545C40)</f>
        <v>179.876</v>
      </c>
      <c r="CL12" s="16" t="s">
        <v>3231</v>
      </c>
      <c r="CM12" s="18">
        <f>IF(A1L545C41 &lt;&gt; 0,A1L545C42 / A1L545C41,0)</f>
        <v>0.28235088632321126</v>
      </c>
      <c r="CN12" s="16" t="s">
        <v>3232</v>
      </c>
      <c r="CO12" s="18">
        <f>_xlfn.SINGLE(IF(A1L545C44 = 0,A1L556C44, A1L545C44))</f>
        <v>0.28235088632321126</v>
      </c>
      <c r="CP12" s="16" t="s">
        <v>3233</v>
      </c>
      <c r="CQ12" s="18">
        <f>IF(RUN_YEARS &gt; 1,(A1L545C1 + A1L545C10) / 2, 0)</f>
        <v>79.654499999999999</v>
      </c>
      <c r="CR12" s="16" t="s">
        <v>3234</v>
      </c>
      <c r="CS12" s="18">
        <f>IF(RUN_YEARS &gt; 1,(A1L545C2 + A1L545C11) / 2, 0)</f>
        <v>27.417000000000002</v>
      </c>
      <c r="CT12" s="16" t="s">
        <v>3235</v>
      </c>
      <c r="CU12" s="18">
        <f>IF(RUN_YEARS &gt; 1,(A1L545C3 + A1L545C12) / 2, 0)</f>
        <v>52.233500000000006</v>
      </c>
      <c r="CV12" s="16" t="s">
        <v>3236</v>
      </c>
      <c r="CW12" s="18">
        <f>IF(RUN_YEARS &gt; 1,(A1L545C4 + A1L545C13) / 2, 0)</f>
        <v>1.6844999999999999</v>
      </c>
      <c r="CX12" s="16" t="s">
        <v>3237</v>
      </c>
      <c r="CY12" s="18">
        <f>IF(RUN_YEARS &gt; 1,(A1L545C5 + A1L545C14) / 2, 0)</f>
        <v>238.95949999999999</v>
      </c>
      <c r="CZ12" s="16" t="s">
        <v>3238</v>
      </c>
      <c r="DA12" s="18">
        <f>IF(RUN_YEARS &gt; 1,(A1L545C6 + A1L545C15) / 2, 0)</f>
        <v>83.019499999999994</v>
      </c>
      <c r="DB12" s="16" t="s">
        <v>3239</v>
      </c>
      <c r="DC12" s="18">
        <f>IF(RUN_YEARS &gt; 1,(A1L545C7 + A1L545C16) / 2, 0)</f>
        <v>160.98949999999999</v>
      </c>
      <c r="DD12" s="16" t="s">
        <v>3240</v>
      </c>
      <c r="DE12" s="18">
        <f>IF(A1L545C50 &lt;&gt; 0,A1L545C51 / A1L545C50,0)</f>
        <v>0.34742079724806924</v>
      </c>
      <c r="DF12" s="16" t="s">
        <v>3241</v>
      </c>
      <c r="DG12" s="18">
        <f>_xlfn.SINGLE(IF(A1L545C53 = 0,A1L556C53, A1L545C53))</f>
        <v>0.34742079724806924</v>
      </c>
      <c r="DH12" s="16" t="s">
        <v>3242</v>
      </c>
      <c r="DI12" s="18">
        <f>IF(RUN_YEARS &gt; 2,(A1L545C1 + A1L545C10 + A1L545C19) / 3, 0)</f>
        <v>79.649333333333331</v>
      </c>
      <c r="DJ12" s="16" t="s">
        <v>3243</v>
      </c>
      <c r="DK12" s="18">
        <f>IF(RUN_YEARS &gt; 2,(A1L545C2 + A1L545C11 + A1L545C20) / 3, 0)</f>
        <v>22.512333333333334</v>
      </c>
      <c r="DL12" s="16" t="s">
        <v>3244</v>
      </c>
      <c r="DM12" s="18">
        <f>IF(RUN_YEARS &gt; 2,(A1L545C3 + A1L545C12 + A1L545C21) / 3, 0)</f>
        <v>48.281333333333343</v>
      </c>
      <c r="DN12" s="16" t="s">
        <v>3245</v>
      </c>
      <c r="DO12" s="18">
        <f>IF(RUN_YEARS &gt; 2,(A1L545C4 + A1L545C13 + A1L545C22) / 3, 0)</f>
        <v>1.9029999999999998</v>
      </c>
      <c r="DP12" s="16" t="s">
        <v>3246</v>
      </c>
      <c r="DQ12" s="18">
        <f>IF(RUN_YEARS &gt; 2,(A1L545C5 + A1L545C14 + A1L545C23) / 3, 0)</f>
        <v>230.09233333333336</v>
      </c>
      <c r="DR12" s="16" t="s">
        <v>3247</v>
      </c>
      <c r="DS12" s="18">
        <f>IF(RUN_YEARS &gt; 2,(A1L545C6 + A1L545C15 + A1L545C24) / 3, 0)</f>
        <v>74.599666666666664</v>
      </c>
      <c r="DT12" s="16" t="s">
        <v>3248</v>
      </c>
      <c r="DU12" s="18">
        <f>IF(RUN_YEARS &gt; 2,(A1L545C7 + A1L545C16 + A1L545C25) / 3, 0)</f>
        <v>152.346</v>
      </c>
      <c r="DV12" s="16" t="s">
        <v>3249</v>
      </c>
      <c r="DW12" s="18">
        <f>IF(A1L545C59 &lt;&gt; 0,A1L545C60 / A1L545C59,0)</f>
        <v>0.32421622044483589</v>
      </c>
      <c r="DX12" s="16" t="s">
        <v>3250</v>
      </c>
      <c r="DY12" s="18">
        <f>_xlfn.SINGLE(IF(A1L545C62 = 0,A1L556C62, A1L545C62))</f>
        <v>0.32421622044483589</v>
      </c>
      <c r="DZ12" s="16" t="s">
        <v>3251</v>
      </c>
      <c r="EA12" s="18">
        <f>IF(RUN_YEARS &gt; 3,(A1L545C1 + A1L545C10 + A1L545C19 + A1L545C28) / 4, 0)</f>
        <v>80.96575</v>
      </c>
      <c r="EB12" s="16" t="s">
        <v>3252</v>
      </c>
      <c r="EC12" s="18">
        <f>IF(RUN_YEARS &gt; 3,(A1L545C2 + A1L545C11 + A1L545C20 + A1L545C29) / 4, 0)</f>
        <v>20.983000000000001</v>
      </c>
      <c r="ED12" s="16" t="s">
        <v>3253</v>
      </c>
      <c r="EE12" s="18">
        <f>IF(RUN_YEARS &gt; 3,(A1L545C3 + A1L545C12 + A1L545C21 + A1L545C30) / 4, 0)</f>
        <v>48.725750000000005</v>
      </c>
      <c r="EF12" s="16" t="s">
        <v>3254</v>
      </c>
      <c r="EG12" s="18">
        <f>IF(RUN_YEARS &gt; 3,(A1L545C4 + A1L545C13 + A1L545C22 + A1L545C31) / 4, 0)</f>
        <v>2.0717499999999998</v>
      </c>
      <c r="EH12" s="16" t="s">
        <v>3255</v>
      </c>
      <c r="EI12" s="18">
        <f>IF(RUN_YEARS &gt; 3,(A1L545C5 + A1L545C14 + A1L545C23 + A1L545C32) / 4, 0)</f>
        <v>231.64025000000001</v>
      </c>
      <c r="EJ12" s="16" t="s">
        <v>3256</v>
      </c>
      <c r="EK12" s="18">
        <f>IF(RUN_YEARS &gt; 3,(A1L545C6 + A1L545C15 + A1L545C24 + A1L545C33) / 4, 0)</f>
        <v>73.852249999999998</v>
      </c>
      <c r="EL12" s="16" t="s">
        <v>3257</v>
      </c>
      <c r="EM12" s="18">
        <f>IF(RUN_YEARS &gt; 3,(A1L545C7 + A1L545C16 + A1L545C25 + A1L545C34) / 4, 0)</f>
        <v>152.74625</v>
      </c>
      <c r="EN12" s="16" t="s">
        <v>3258</v>
      </c>
      <c r="EO12" s="18">
        <f>IF(A1L545C68 &lt;&gt; 0,A1L545C69 / A1L545C68,0)</f>
        <v>0.31882304564944991</v>
      </c>
      <c r="EP12" s="16" t="s">
        <v>3259</v>
      </c>
      <c r="EQ12" s="18">
        <f>_xlfn.SINGLE(IF(A1L545C71 = 0,A1L556C71, A1L545C71))</f>
        <v>0.31882304564944991</v>
      </c>
      <c r="ER12" s="16" t="s">
        <v>3260</v>
      </c>
      <c r="ES12" s="18">
        <f>IF(RUN_YEARS &gt; 4,(A1L545C1 + A1L545C10 + A1L545C19 + A1L545C28 + A1L545C37) / 5, 0)</f>
        <v>85.307199999999995</v>
      </c>
      <c r="ET12" s="16" t="s">
        <v>3261</v>
      </c>
      <c r="EU12" s="18">
        <f>IF(RUN_YEARS &gt; 4,(A1L545C2 + A1L545C11 + A1L545C20 + A1L545C29 + A1L545C38) / 5, 0)</f>
        <v>21.4482</v>
      </c>
      <c r="EV12" s="16" t="s">
        <v>3262</v>
      </c>
      <c r="EW12" s="18">
        <f>IF(RUN_YEARS &gt; 4,(A1L545C3 + A1L545C12 + A1L545C21 + A1L545C30 + A1L545C39) / 5, 0)</f>
        <v>49.357800000000005</v>
      </c>
      <c r="EX12" s="16" t="s">
        <v>3263</v>
      </c>
      <c r="EY12" s="18">
        <f>IF(RUN_YEARS &gt; 4,(A1L545C4 + A1L545C13 + A1L545C22 + A1L545C31 + A1L545C40) / 5, 0)</f>
        <v>2.0589999999999997</v>
      </c>
      <c r="EZ12" s="16" t="s">
        <v>3264</v>
      </c>
      <c r="FA12" s="18">
        <f>IF(RUN_YEARS &gt; 4,(A1L545C5 + A1L545C14 + A1L545C23 + A1L545C32 + A1L545C41) / 5, 0)</f>
        <v>241.42040000000003</v>
      </c>
      <c r="FB12" s="16" t="s">
        <v>3265</v>
      </c>
      <c r="FC12" s="18">
        <f>IF(RUN_YEARS &gt; 4,(A1L545C6 + A1L545C15 + A1L545C24 + A1L545C33 + A1L545C42) / 5, 0)</f>
        <v>74.924000000000007</v>
      </c>
      <c r="FD12" s="16" t="s">
        <v>3266</v>
      </c>
      <c r="FE12" s="18">
        <f>IF(RUN_YEARS &gt; 4,(A1L545C7 + A1L545C16 + A1L545C25 + A1L545C34 + A1L545C43) / 5, 0)</f>
        <v>158.1722</v>
      </c>
      <c r="FF12" s="16" t="s">
        <v>3267</v>
      </c>
      <c r="FG12" s="18">
        <f>IF(A1L545C77 &lt;&gt; 0,A1L545C78 / A1L545C77,0)</f>
        <v>0.31034659871328191</v>
      </c>
      <c r="FH12" s="16" t="s">
        <v>3268</v>
      </c>
      <c r="FI12" s="18">
        <f>_xlfn.SINGLE(IF(A1L545C80 = 0,A1L556C80, A1L545C80))</f>
        <v>0.31034659871328191</v>
      </c>
    </row>
    <row r="13" spans="1:165" x14ac:dyDescent="0.3">
      <c r="A13" s="11">
        <v>546</v>
      </c>
      <c r="B13" s="14" t="s">
        <v>945</v>
      </c>
      <c r="C13" s="11" t="s">
        <v>2734</v>
      </c>
      <c r="D13" s="16" t="s">
        <v>2959</v>
      </c>
      <c r="E13" s="6">
        <v>352.81900000000002</v>
      </c>
      <c r="F13" s="16" t="s">
        <v>2959</v>
      </c>
      <c r="G13" s="6">
        <v>120.917</v>
      </c>
      <c r="H13" s="16" t="s">
        <v>2959</v>
      </c>
      <c r="I13" s="6">
        <v>219.46199999999999</v>
      </c>
      <c r="J13" s="16" t="s">
        <v>2959</v>
      </c>
      <c r="K13" s="6">
        <v>30.603999999999999</v>
      </c>
      <c r="L13" s="16" t="s">
        <v>3269</v>
      </c>
      <c r="M13" s="1">
        <f>(A1L546C1 * 2 + A1L546C2 + A1L546C3)</f>
        <v>1046.0170000000001</v>
      </c>
      <c r="N13" s="16" t="s">
        <v>3270</v>
      </c>
      <c r="O13" s="1">
        <f>(A1L546C4 * 2 + A1L546C2 + A1L546C3)</f>
        <v>401.58699999999999</v>
      </c>
      <c r="P13" s="16" t="s">
        <v>3271</v>
      </c>
      <c r="Q13" s="1">
        <f>(A1L546C1 + A1L546C2 + A1L546C3 + A1L546C4)</f>
        <v>723.80200000000002</v>
      </c>
      <c r="R13" s="16" t="s">
        <v>3272</v>
      </c>
      <c r="S13" s="18">
        <f>IF(A1L546C5 &lt;&gt; 0,A1L546C6 / A1L546C5,0)</f>
        <v>0.38392014661329593</v>
      </c>
      <c r="T13" s="16" t="s">
        <v>3273</v>
      </c>
      <c r="U13" s="18">
        <f>_xlfn.SINGLE(IF(A1L546C8 = 0,A1L556C8, A1L546C8))</f>
        <v>0.38392014661329593</v>
      </c>
      <c r="V13" s="16" t="s">
        <v>2965</v>
      </c>
      <c r="W13" s="6">
        <v>399.42899999999997</v>
      </c>
      <c r="X13" s="16" t="s">
        <v>2965</v>
      </c>
      <c r="Y13" s="6">
        <v>68.244</v>
      </c>
      <c r="Z13" s="16" t="s">
        <v>2965</v>
      </c>
      <c r="AA13" s="6">
        <v>189.06100000000001</v>
      </c>
      <c r="AB13" s="16" t="s">
        <v>2965</v>
      </c>
      <c r="AC13" s="6">
        <v>29.812999999999999</v>
      </c>
      <c r="AD13" s="16" t="s">
        <v>3274</v>
      </c>
      <c r="AE13" s="1">
        <f>(A1L546C10 * 2 + A1L546C11 + A1L546C12)</f>
        <v>1056.163</v>
      </c>
      <c r="AF13" s="16" t="s">
        <v>3275</v>
      </c>
      <c r="AG13" s="1">
        <f>(A1L546C13 * 2 + A1L546C11 + A1L546C12)</f>
        <v>316.93100000000004</v>
      </c>
      <c r="AH13" s="16" t="s">
        <v>3276</v>
      </c>
      <c r="AI13" s="1">
        <f>(A1L546C10 + A1L546C11 + A1L546C12 + A1L546C13)</f>
        <v>686.54700000000003</v>
      </c>
      <c r="AJ13" s="16" t="s">
        <v>3277</v>
      </c>
      <c r="AK13" s="18">
        <f>IF(A1L546C14 &lt;&gt; 0,A1L546C15 / A1L546C14,0)</f>
        <v>0.3000777342133743</v>
      </c>
      <c r="AL13" s="16" t="s">
        <v>3278</v>
      </c>
      <c r="AM13" s="18">
        <f>_xlfn.SINGLE(IF(A1L546C17 = 0,A1L556C17, A1L546C17))</f>
        <v>0.3000777342133743</v>
      </c>
      <c r="AN13" s="16" t="s">
        <v>2971</v>
      </c>
      <c r="AO13" s="6">
        <v>374.26400000000001</v>
      </c>
      <c r="AP13" s="16" t="s">
        <v>2971</v>
      </c>
      <c r="AQ13" s="6">
        <v>61.915999999999997</v>
      </c>
      <c r="AR13" s="16" t="s">
        <v>2971</v>
      </c>
      <c r="AS13" s="6">
        <v>216.226</v>
      </c>
      <c r="AT13" s="16" t="s">
        <v>2971</v>
      </c>
      <c r="AU13" s="6">
        <v>30.52</v>
      </c>
      <c r="AV13" s="16" t="s">
        <v>3279</v>
      </c>
      <c r="AW13" s="1">
        <f>(A1L546C19 * 2 + A1L546C20 + A1L546C21)</f>
        <v>1026.67</v>
      </c>
      <c r="AX13" s="16" t="s">
        <v>3280</v>
      </c>
      <c r="AY13" s="1">
        <f>(A1L546C22 * 2 + A1L546C20 + A1L546C21)</f>
        <v>339.18200000000002</v>
      </c>
      <c r="AZ13" s="16" t="s">
        <v>3281</v>
      </c>
      <c r="BA13" s="1">
        <f>(A1L546C19 + A1L546C20 + A1L546C21 + A1L546C22)</f>
        <v>682.92599999999993</v>
      </c>
      <c r="BB13" s="16" t="s">
        <v>3282</v>
      </c>
      <c r="BC13" s="18">
        <f>IF(A1L546C23 &lt;&gt; 0,A1L546C24 / A1L546C23,0)</f>
        <v>0.33037100528894386</v>
      </c>
      <c r="BD13" s="16" t="s">
        <v>3283</v>
      </c>
      <c r="BE13" s="18">
        <f>_xlfn.SINGLE(IF(A1L546C26 = 0,A1L556C26, A1L546C26))</f>
        <v>0.33037100528894386</v>
      </c>
      <c r="BF13" s="16" t="s">
        <v>2977</v>
      </c>
      <c r="BG13" s="6">
        <v>372.47199999999998</v>
      </c>
      <c r="BH13" s="16" t="s">
        <v>2977</v>
      </c>
      <c r="BI13" s="6">
        <v>67.923000000000002</v>
      </c>
      <c r="BJ13" s="16" t="s">
        <v>2977</v>
      </c>
      <c r="BK13" s="6">
        <v>240.90600000000001</v>
      </c>
      <c r="BL13" s="16" t="s">
        <v>2977</v>
      </c>
      <c r="BM13" s="6">
        <v>23.92</v>
      </c>
      <c r="BN13" s="16" t="s">
        <v>3284</v>
      </c>
      <c r="BO13" s="1">
        <f>(A1L546C28 * 2 + A1L546C29 + A1L546C30)</f>
        <v>1053.7729999999999</v>
      </c>
      <c r="BP13" s="16" t="s">
        <v>3285</v>
      </c>
      <c r="BQ13" s="1">
        <f>(A1L546C31 * 2 + A1L546C29 + A1L546C30)</f>
        <v>356.66899999999998</v>
      </c>
      <c r="BR13" s="16" t="s">
        <v>3286</v>
      </c>
      <c r="BS13" s="1">
        <f>(A1L546C28 + A1L546C29 + A1L546C30 + A1L546C31)</f>
        <v>705.22099999999989</v>
      </c>
      <c r="BT13" s="16" t="s">
        <v>3287</v>
      </c>
      <c r="BU13" s="18">
        <f>IF(A1L546C32 &lt;&gt; 0,A1L546C33 / A1L546C32,0)</f>
        <v>0.33846853164770779</v>
      </c>
      <c r="BV13" s="16" t="s">
        <v>3288</v>
      </c>
      <c r="BW13" s="18">
        <f>_xlfn.SINGLE(IF(A1L546C35 = 0,A1L556C35, A1L546C35))</f>
        <v>0.33846853164770779</v>
      </c>
      <c r="BX13" s="16" t="s">
        <v>2983</v>
      </c>
      <c r="BY13" s="6">
        <v>392.29700000000003</v>
      </c>
      <c r="BZ13" s="16" t="s">
        <v>2983</v>
      </c>
      <c r="CA13" s="6">
        <v>62.774999999999999</v>
      </c>
      <c r="CB13" s="16" t="s">
        <v>2983</v>
      </c>
      <c r="CC13" s="6">
        <v>184.3</v>
      </c>
      <c r="CD13" s="16" t="s">
        <v>2983</v>
      </c>
      <c r="CE13" s="6">
        <v>18.722999999999999</v>
      </c>
      <c r="CF13" s="16" t="s">
        <v>3289</v>
      </c>
      <c r="CG13" s="1">
        <f>(A1L546C37 * 2 + A1L546C38 + A1L546C39)</f>
        <v>1031.6690000000001</v>
      </c>
      <c r="CH13" s="16" t="s">
        <v>3290</v>
      </c>
      <c r="CI13" s="1">
        <f>(A1L546C40 * 2 + A1L546C38 + A1L546C39)</f>
        <v>284.52100000000002</v>
      </c>
      <c r="CJ13" s="16" t="s">
        <v>3291</v>
      </c>
      <c r="CK13" s="1">
        <f>(A1L546C37 + A1L546C38 + A1L546C39 + A1L546C40)</f>
        <v>658.09500000000003</v>
      </c>
      <c r="CL13" s="16" t="s">
        <v>3292</v>
      </c>
      <c r="CM13" s="18">
        <f>IF(A1L546C41 &lt;&gt; 0,A1L546C42 / A1L546C41,0)</f>
        <v>0.27578709838136067</v>
      </c>
      <c r="CN13" s="16" t="s">
        <v>3293</v>
      </c>
      <c r="CO13" s="18">
        <f>_xlfn.SINGLE(IF(A1L546C44 = 0,A1L556C44, A1L546C44))</f>
        <v>0.27578709838136067</v>
      </c>
      <c r="CP13" s="16" t="s">
        <v>3294</v>
      </c>
      <c r="CQ13" s="18">
        <f>IF(RUN_YEARS &gt; 1,(A1L546C1 + A1L546C10) / 2, 0)</f>
        <v>376.12400000000002</v>
      </c>
      <c r="CR13" s="16" t="s">
        <v>3295</v>
      </c>
      <c r="CS13" s="18">
        <f>IF(RUN_YEARS &gt; 1,(A1L546C2 + A1L546C11) / 2, 0)</f>
        <v>94.580500000000001</v>
      </c>
      <c r="CT13" s="16" t="s">
        <v>3296</v>
      </c>
      <c r="CU13" s="18">
        <f>IF(RUN_YEARS &gt; 1,(A1L546C3 + A1L546C12) / 2, 0)</f>
        <v>204.26150000000001</v>
      </c>
      <c r="CV13" s="16" t="s">
        <v>3297</v>
      </c>
      <c r="CW13" s="18">
        <f>IF(RUN_YEARS &gt; 1,(A1L546C4 + A1L546C13) / 2, 0)</f>
        <v>30.208500000000001</v>
      </c>
      <c r="CX13" s="16" t="s">
        <v>3298</v>
      </c>
      <c r="CY13" s="18">
        <f>IF(RUN_YEARS &gt; 1,(A1L546C5 + A1L546C14) / 2, 0)</f>
        <v>1051.0900000000001</v>
      </c>
      <c r="CZ13" s="16" t="s">
        <v>3299</v>
      </c>
      <c r="DA13" s="18">
        <f>IF(RUN_YEARS &gt; 1,(A1L546C6 + A1L546C15) / 2, 0)</f>
        <v>359.25900000000001</v>
      </c>
      <c r="DB13" s="16" t="s">
        <v>3300</v>
      </c>
      <c r="DC13" s="18">
        <f>IF(RUN_YEARS &gt; 1,(A1L546C7 + A1L546C16) / 2, 0)</f>
        <v>705.17450000000008</v>
      </c>
      <c r="DD13" s="16" t="s">
        <v>3301</v>
      </c>
      <c r="DE13" s="18">
        <f>IF(A1L546C50 &lt;&gt; 0,A1L546C51 / A1L546C50,0)</f>
        <v>0.3417966111370101</v>
      </c>
      <c r="DF13" s="16" t="s">
        <v>3302</v>
      </c>
      <c r="DG13" s="18">
        <f>_xlfn.SINGLE(IF(A1L546C53 = 0,A1L556C53, A1L546C53))</f>
        <v>0.3417966111370101</v>
      </c>
      <c r="DH13" s="16" t="s">
        <v>3303</v>
      </c>
      <c r="DI13" s="18">
        <f>IF(RUN_YEARS &gt; 2,(A1L546C1 + A1L546C10 + A1L546C19) / 3, 0)</f>
        <v>375.50400000000008</v>
      </c>
      <c r="DJ13" s="16" t="s">
        <v>3304</v>
      </c>
      <c r="DK13" s="18">
        <f>IF(RUN_YEARS &gt; 2,(A1L546C2 + A1L546C11 + A1L546C20) / 3, 0)</f>
        <v>83.692333333333337</v>
      </c>
      <c r="DL13" s="16" t="s">
        <v>3305</v>
      </c>
      <c r="DM13" s="18">
        <f>IF(RUN_YEARS &gt; 2,(A1L546C3 + A1L546C12 + A1L546C21) / 3, 0)</f>
        <v>208.24966666666668</v>
      </c>
      <c r="DN13" s="16" t="s">
        <v>3306</v>
      </c>
      <c r="DO13" s="18">
        <f>IF(RUN_YEARS &gt; 2,(A1L546C4 + A1L546C13 + A1L546C22) / 3, 0)</f>
        <v>30.312333333333331</v>
      </c>
      <c r="DP13" s="16" t="s">
        <v>3307</v>
      </c>
      <c r="DQ13" s="18">
        <f>IF(RUN_YEARS &gt; 2,(A1L546C5 + A1L546C14 + A1L546C23) / 3, 0)</f>
        <v>1042.95</v>
      </c>
      <c r="DR13" s="16" t="s">
        <v>3308</v>
      </c>
      <c r="DS13" s="18">
        <f>IF(RUN_YEARS &gt; 2,(A1L546C6 + A1L546C15 + A1L546C24) / 3, 0)</f>
        <v>352.56666666666666</v>
      </c>
      <c r="DT13" s="16" t="s">
        <v>3309</v>
      </c>
      <c r="DU13" s="18">
        <f>IF(RUN_YEARS &gt; 2,(A1L546C7 + A1L546C16 + A1L546C25) / 3, 0)</f>
        <v>697.75833333333333</v>
      </c>
      <c r="DV13" s="16" t="s">
        <v>3310</v>
      </c>
      <c r="DW13" s="18">
        <f>IF(A1L546C59 &lt;&gt; 0,A1L546C60 / A1L546C59,0)</f>
        <v>0.33804752544864725</v>
      </c>
      <c r="DX13" s="16" t="s">
        <v>3311</v>
      </c>
      <c r="DY13" s="18">
        <f>_xlfn.SINGLE(IF(A1L546C62 = 0,A1L556C62, A1L546C62))</f>
        <v>0.33804752544864725</v>
      </c>
      <c r="DZ13" s="16" t="s">
        <v>3312</v>
      </c>
      <c r="EA13" s="18">
        <f>IF(RUN_YEARS &gt; 3,(A1L546C1 + A1L546C10 + A1L546C19 + A1L546C28) / 4, 0)</f>
        <v>374.74600000000004</v>
      </c>
      <c r="EB13" s="16" t="s">
        <v>3313</v>
      </c>
      <c r="EC13" s="18">
        <f>IF(RUN_YEARS &gt; 3,(A1L546C2 + A1L546C11 + A1L546C20 + A1L546C29) / 4, 0)</f>
        <v>79.75</v>
      </c>
      <c r="ED13" s="16" t="s">
        <v>3314</v>
      </c>
      <c r="EE13" s="18">
        <f>IF(RUN_YEARS &gt; 3,(A1L546C3 + A1L546C12 + A1L546C21 + A1L546C30) / 4, 0)</f>
        <v>216.41374999999999</v>
      </c>
      <c r="EF13" s="16" t="s">
        <v>3315</v>
      </c>
      <c r="EG13" s="18">
        <f>IF(RUN_YEARS &gt; 3,(A1L546C4 + A1L546C13 + A1L546C22 + A1L546C31) / 4, 0)</f>
        <v>28.71425</v>
      </c>
      <c r="EH13" s="16" t="s">
        <v>3316</v>
      </c>
      <c r="EI13" s="18">
        <f>IF(RUN_YEARS &gt; 3,(A1L546C5 + A1L546C14 + A1L546C23 + A1L546C32) / 4, 0)</f>
        <v>1045.6557500000001</v>
      </c>
      <c r="EJ13" s="16" t="s">
        <v>3317</v>
      </c>
      <c r="EK13" s="18">
        <f>IF(RUN_YEARS &gt; 3,(A1L546C6 + A1L546C15 + A1L546C24 + A1L546C33) / 4, 0)</f>
        <v>353.59225000000004</v>
      </c>
      <c r="EL13" s="16" t="s">
        <v>3318</v>
      </c>
      <c r="EM13" s="18">
        <f>IF(RUN_YEARS &gt; 3,(A1L546C7 + A1L546C16 + A1L546C25 + A1L546C34) / 4, 0)</f>
        <v>699.62400000000002</v>
      </c>
      <c r="EN13" s="16" t="s">
        <v>3319</v>
      </c>
      <c r="EO13" s="18">
        <f>IF(A1L546C68 &lt;&gt; 0,A1L546C69 / A1L546C68,0)</f>
        <v>0.3381535940485193</v>
      </c>
      <c r="EP13" s="16" t="s">
        <v>3320</v>
      </c>
      <c r="EQ13" s="18">
        <f>_xlfn.SINGLE(IF(A1L546C71 = 0,A1L556C71, A1L546C71))</f>
        <v>0.3381535940485193</v>
      </c>
      <c r="ER13" s="16" t="s">
        <v>3321</v>
      </c>
      <c r="ES13" s="18">
        <f>IF(RUN_YEARS &gt; 4,(A1L546C1 + A1L546C10 + A1L546C19 + A1L546C28 + A1L546C37) / 5, 0)</f>
        <v>378.25620000000004</v>
      </c>
      <c r="ET13" s="16" t="s">
        <v>3322</v>
      </c>
      <c r="EU13" s="18">
        <f>IF(RUN_YEARS &gt; 4,(A1L546C2 + A1L546C11 + A1L546C20 + A1L546C29 + A1L546C38) / 5, 0)</f>
        <v>76.35499999999999</v>
      </c>
      <c r="EV13" s="16" t="s">
        <v>3323</v>
      </c>
      <c r="EW13" s="18">
        <f>IF(RUN_YEARS &gt; 4,(A1L546C3 + A1L546C12 + A1L546C21 + A1L546C30 + A1L546C39) / 5, 0)</f>
        <v>209.99099999999999</v>
      </c>
      <c r="EX13" s="16" t="s">
        <v>3324</v>
      </c>
      <c r="EY13" s="18">
        <f>IF(RUN_YEARS &gt; 4,(A1L546C4 + A1L546C13 + A1L546C22 + A1L546C31 + A1L546C40) / 5, 0)</f>
        <v>26.715999999999998</v>
      </c>
      <c r="EZ13" s="16" t="s">
        <v>3325</v>
      </c>
      <c r="FA13" s="18">
        <f>IF(RUN_YEARS &gt; 4,(A1L546C5 + A1L546C14 + A1L546C23 + A1L546C32 + A1L546C41) / 5, 0)</f>
        <v>1042.8584000000001</v>
      </c>
      <c r="FB13" s="16" t="s">
        <v>3326</v>
      </c>
      <c r="FC13" s="18">
        <f>IF(RUN_YEARS &gt; 4,(A1L546C6 + A1L546C15 + A1L546C24 + A1L546C33 + A1L546C42) / 5, 0)</f>
        <v>339.77800000000002</v>
      </c>
      <c r="FD13" s="16" t="s">
        <v>3327</v>
      </c>
      <c r="FE13" s="18">
        <f>IF(RUN_YEARS &gt; 4,(A1L546C7 + A1L546C16 + A1L546C25 + A1L546C34 + A1L546C43) / 5, 0)</f>
        <v>691.31820000000005</v>
      </c>
      <c r="FF13" s="16" t="s">
        <v>3328</v>
      </c>
      <c r="FG13" s="18">
        <f>IF(A1L546C77 &lt;&gt; 0,A1L546C78 / A1L546C77,0)</f>
        <v>0.32581412778570895</v>
      </c>
      <c r="FH13" s="16" t="s">
        <v>3329</v>
      </c>
      <c r="FI13" s="18">
        <f>_xlfn.SINGLE(IF(A1L546C80 = 0,A1L556C80, A1L546C80))</f>
        <v>0.32581412778570895</v>
      </c>
    </row>
    <row r="14" spans="1:165" x14ac:dyDescent="0.3">
      <c r="A14" s="11">
        <v>547</v>
      </c>
      <c r="B14" s="14" t="s">
        <v>945</v>
      </c>
      <c r="C14" s="11" t="s">
        <v>611</v>
      </c>
      <c r="D14" s="16" t="s">
        <v>2959</v>
      </c>
      <c r="E14" s="6">
        <v>114.929</v>
      </c>
      <c r="F14" s="16" t="s">
        <v>2959</v>
      </c>
      <c r="G14" s="6">
        <v>13.326000000000001</v>
      </c>
      <c r="H14" s="16" t="s">
        <v>2959</v>
      </c>
      <c r="I14" s="6">
        <v>19.823</v>
      </c>
      <c r="J14" s="16" t="s">
        <v>2959</v>
      </c>
      <c r="K14" s="6">
        <v>0.40100000000000002</v>
      </c>
      <c r="L14" s="16" t="s">
        <v>3330</v>
      </c>
      <c r="M14" s="1">
        <f>(A1L547C1 * 2 + A1L547C2 + A1L547C3)</f>
        <v>263.00700000000001</v>
      </c>
      <c r="N14" s="16" t="s">
        <v>3331</v>
      </c>
      <c r="O14" s="1">
        <f>(A1L547C4 * 2 + A1L547C2 + A1L547C3)</f>
        <v>33.951000000000001</v>
      </c>
      <c r="P14" s="16" t="s">
        <v>3332</v>
      </c>
      <c r="Q14" s="1">
        <f>(A1L547C1 + A1L547C2 + A1L547C3 + A1L547C4)</f>
        <v>148.47900000000001</v>
      </c>
      <c r="R14" s="16" t="s">
        <v>3333</v>
      </c>
      <c r="S14" s="18">
        <f>IF(A1L547C5 &lt;&gt; 0,A1L547C6 / A1L547C5,0)</f>
        <v>0.12908781895538901</v>
      </c>
      <c r="T14" s="16" t="s">
        <v>3334</v>
      </c>
      <c r="U14" s="18">
        <f>_xlfn.SINGLE(IF(A1L547C8 = 0,A1L556C8, A1L547C8))</f>
        <v>0.12908781895538901</v>
      </c>
      <c r="V14" s="16" t="s">
        <v>2965</v>
      </c>
      <c r="W14" s="6">
        <v>136.82900000000001</v>
      </c>
      <c r="X14" s="16" t="s">
        <v>2965</v>
      </c>
      <c r="Y14" s="6">
        <v>5.008</v>
      </c>
      <c r="Z14" s="16" t="s">
        <v>2965</v>
      </c>
      <c r="AA14" s="6">
        <v>27.071000000000002</v>
      </c>
      <c r="AB14" s="16" t="s">
        <v>2965</v>
      </c>
      <c r="AC14" s="6">
        <v>2.1999999999999999E-2</v>
      </c>
      <c r="AD14" s="16" t="s">
        <v>3335</v>
      </c>
      <c r="AE14" s="1">
        <f>(A1L547C10 * 2 + A1L547C11 + A1L547C12)</f>
        <v>305.73700000000002</v>
      </c>
      <c r="AF14" s="16" t="s">
        <v>3336</v>
      </c>
      <c r="AG14" s="1">
        <f>(A1L547C13 * 2 + A1L547C11 + A1L547C12)</f>
        <v>32.123000000000005</v>
      </c>
      <c r="AH14" s="16" t="s">
        <v>3337</v>
      </c>
      <c r="AI14" s="1">
        <f>(A1L547C10 + A1L547C11 + A1L547C12 + A1L547C13)</f>
        <v>168.93</v>
      </c>
      <c r="AJ14" s="16" t="s">
        <v>3338</v>
      </c>
      <c r="AK14" s="18">
        <f>IF(A1L547C14 &lt;&gt; 0,A1L547C15 / A1L547C14,0)</f>
        <v>0.10506742723321025</v>
      </c>
      <c r="AL14" s="16" t="s">
        <v>3339</v>
      </c>
      <c r="AM14" s="18">
        <f>_xlfn.SINGLE(IF(A1L547C17 = 0,A1L556C17, A1L547C17))</f>
        <v>0.10506742723321025</v>
      </c>
      <c r="AN14" s="16" t="s">
        <v>2971</v>
      </c>
      <c r="AO14" s="6">
        <v>128.50200000000001</v>
      </c>
      <c r="AP14" s="16" t="s">
        <v>2971</v>
      </c>
      <c r="AQ14" s="6">
        <v>8.2379999999999995</v>
      </c>
      <c r="AR14" s="16" t="s">
        <v>2971</v>
      </c>
      <c r="AS14" s="6">
        <v>22.003</v>
      </c>
      <c r="AT14" s="16" t="s">
        <v>2971</v>
      </c>
      <c r="AU14" s="6">
        <v>0</v>
      </c>
      <c r="AV14" s="16" t="s">
        <v>3340</v>
      </c>
      <c r="AW14" s="1">
        <f>(A1L547C19 * 2 + A1L547C20 + A1L547C21)</f>
        <v>287.245</v>
      </c>
      <c r="AX14" s="16" t="s">
        <v>3341</v>
      </c>
      <c r="AY14" s="1">
        <f>(A1L547C22 * 2 + A1L547C20 + A1L547C21)</f>
        <v>30.241</v>
      </c>
      <c r="AZ14" s="16" t="s">
        <v>3342</v>
      </c>
      <c r="BA14" s="1">
        <f>(A1L547C19 + A1L547C20 + A1L547C21 + A1L547C22)</f>
        <v>158.74299999999999</v>
      </c>
      <c r="BB14" s="16" t="s">
        <v>3343</v>
      </c>
      <c r="BC14" s="18">
        <f>IF(A1L547C23 &lt;&gt; 0,A1L547C24 / A1L547C23,0)</f>
        <v>0.10527946526484359</v>
      </c>
      <c r="BD14" s="16" t="s">
        <v>3344</v>
      </c>
      <c r="BE14" s="18">
        <f>_xlfn.SINGLE(IF(A1L547C26 = 0,A1L556C26, A1L547C26))</f>
        <v>0.10527946526484359</v>
      </c>
      <c r="BF14" s="16" t="s">
        <v>2977</v>
      </c>
      <c r="BG14" s="6">
        <v>161.18100000000001</v>
      </c>
      <c r="BH14" s="16" t="s">
        <v>2977</v>
      </c>
      <c r="BI14" s="6">
        <v>11.536</v>
      </c>
      <c r="BJ14" s="16" t="s">
        <v>2977</v>
      </c>
      <c r="BK14" s="6">
        <v>29.271000000000001</v>
      </c>
      <c r="BL14" s="16" t="s">
        <v>2977</v>
      </c>
      <c r="BM14" s="6">
        <v>0</v>
      </c>
      <c r="BN14" s="16" t="s">
        <v>3345</v>
      </c>
      <c r="BO14" s="1">
        <f>(A1L547C28 * 2 + A1L547C29 + A1L547C30)</f>
        <v>363.16900000000004</v>
      </c>
      <c r="BP14" s="16" t="s">
        <v>3346</v>
      </c>
      <c r="BQ14" s="1">
        <f>(A1L547C31 * 2 + A1L547C29 + A1L547C30)</f>
        <v>40.807000000000002</v>
      </c>
      <c r="BR14" s="16" t="s">
        <v>3347</v>
      </c>
      <c r="BS14" s="1">
        <f>(A1L547C28 + A1L547C29 + A1L547C30 + A1L547C31)</f>
        <v>201.988</v>
      </c>
      <c r="BT14" s="16" t="s">
        <v>3348</v>
      </c>
      <c r="BU14" s="18">
        <f>IF(A1L547C32 &lt;&gt; 0,A1L547C33 / A1L547C32,0)</f>
        <v>0.11236366540095657</v>
      </c>
      <c r="BV14" s="16" t="s">
        <v>3349</v>
      </c>
      <c r="BW14" s="18">
        <f>_xlfn.SINGLE(IF(A1L547C35 = 0,A1L556C35, A1L547C35))</f>
        <v>0.11236366540095657</v>
      </c>
      <c r="BX14" s="16" t="s">
        <v>2983</v>
      </c>
      <c r="BY14" s="6">
        <v>171.274</v>
      </c>
      <c r="BZ14" s="16" t="s">
        <v>2983</v>
      </c>
      <c r="CA14" s="6">
        <v>6.9539999999999997</v>
      </c>
      <c r="CB14" s="16" t="s">
        <v>2983</v>
      </c>
      <c r="CC14" s="6">
        <v>13.824</v>
      </c>
      <c r="CD14" s="16" t="s">
        <v>2983</v>
      </c>
      <c r="CE14" s="6">
        <v>0</v>
      </c>
      <c r="CF14" s="16" t="s">
        <v>3350</v>
      </c>
      <c r="CG14" s="1">
        <f>(A1L547C37 * 2 + A1L547C38 + A1L547C39)</f>
        <v>363.32600000000002</v>
      </c>
      <c r="CH14" s="16" t="s">
        <v>3351</v>
      </c>
      <c r="CI14" s="1">
        <f>(A1L547C40 * 2 + A1L547C38 + A1L547C39)</f>
        <v>20.777999999999999</v>
      </c>
      <c r="CJ14" s="16" t="s">
        <v>3352</v>
      </c>
      <c r="CK14" s="1">
        <f>(A1L547C37 + A1L547C38 + A1L547C39 + A1L547C40)</f>
        <v>192.05200000000002</v>
      </c>
      <c r="CL14" s="16" t="s">
        <v>3353</v>
      </c>
      <c r="CM14" s="18">
        <f>IF(A1L547C41 &lt;&gt; 0,A1L547C42 / A1L547C41,0)</f>
        <v>5.7188310222775131E-2</v>
      </c>
      <c r="CN14" s="16" t="s">
        <v>3354</v>
      </c>
      <c r="CO14" s="18">
        <f>_xlfn.SINGLE(IF(A1L547C44 = 0,A1L556C44, A1L547C44))</f>
        <v>5.7188310222775131E-2</v>
      </c>
      <c r="CP14" s="16" t="s">
        <v>3355</v>
      </c>
      <c r="CQ14" s="18">
        <f>IF(RUN_YEARS &gt; 1,(A1L547C1 + A1L547C10) / 2, 0)</f>
        <v>125.879</v>
      </c>
      <c r="CR14" s="16" t="s">
        <v>3356</v>
      </c>
      <c r="CS14" s="18">
        <f>IF(RUN_YEARS &gt; 1,(A1L547C2 + A1L547C11) / 2, 0)</f>
        <v>9.1669999999999998</v>
      </c>
      <c r="CT14" s="16" t="s">
        <v>3357</v>
      </c>
      <c r="CU14" s="18">
        <f>IF(RUN_YEARS &gt; 1,(A1L547C3 + A1L547C12) / 2, 0)</f>
        <v>23.447000000000003</v>
      </c>
      <c r="CV14" s="16" t="s">
        <v>3358</v>
      </c>
      <c r="CW14" s="18">
        <f>IF(RUN_YEARS &gt; 1,(A1L547C4 + A1L547C13) / 2, 0)</f>
        <v>0.21150000000000002</v>
      </c>
      <c r="CX14" s="16" t="s">
        <v>3359</v>
      </c>
      <c r="CY14" s="18">
        <f>IF(RUN_YEARS &gt; 1,(A1L547C5 + A1L547C14) / 2, 0)</f>
        <v>284.37200000000001</v>
      </c>
      <c r="CZ14" s="16" t="s">
        <v>3360</v>
      </c>
      <c r="DA14" s="18">
        <f>IF(RUN_YEARS &gt; 1,(A1L547C6 + A1L547C15) / 2, 0)</f>
        <v>33.037000000000006</v>
      </c>
      <c r="DB14" s="16" t="s">
        <v>3361</v>
      </c>
      <c r="DC14" s="18">
        <f>IF(RUN_YEARS &gt; 1,(A1L547C7 + A1L547C16) / 2, 0)</f>
        <v>158.7045</v>
      </c>
      <c r="DD14" s="16" t="s">
        <v>3362</v>
      </c>
      <c r="DE14" s="18">
        <f>IF(A1L547C50 &lt;&gt; 0,A1L547C51 / A1L547C50,0)</f>
        <v>0.11617529151955891</v>
      </c>
      <c r="DF14" s="16" t="s">
        <v>3363</v>
      </c>
      <c r="DG14" s="18">
        <f>_xlfn.SINGLE(IF(A1L547C53 = 0,A1L556C53, A1L547C53))</f>
        <v>0.11617529151955891</v>
      </c>
      <c r="DH14" s="16" t="s">
        <v>3364</v>
      </c>
      <c r="DI14" s="18">
        <f>IF(RUN_YEARS &gt; 2,(A1L547C1 + A1L547C10 + A1L547C19) / 3, 0)</f>
        <v>126.75333333333333</v>
      </c>
      <c r="DJ14" s="16" t="s">
        <v>3365</v>
      </c>
      <c r="DK14" s="18">
        <f>IF(RUN_YEARS &gt; 2,(A1L547C2 + A1L547C11 + A1L547C20) / 3, 0)</f>
        <v>8.8573333333333331</v>
      </c>
      <c r="DL14" s="16" t="s">
        <v>3366</v>
      </c>
      <c r="DM14" s="18">
        <f>IF(RUN_YEARS &gt; 2,(A1L547C3 + A1L547C12 + A1L547C21) / 3, 0)</f>
        <v>22.965666666666667</v>
      </c>
      <c r="DN14" s="16" t="s">
        <v>3367</v>
      </c>
      <c r="DO14" s="18">
        <f>IF(RUN_YEARS &gt; 2,(A1L547C4 + A1L547C13 + A1L547C22) / 3, 0)</f>
        <v>0.14100000000000001</v>
      </c>
      <c r="DP14" s="16" t="s">
        <v>3368</v>
      </c>
      <c r="DQ14" s="18">
        <f>IF(RUN_YEARS &gt; 2,(A1L547C5 + A1L547C14 + A1L547C23) / 3, 0)</f>
        <v>285.3296666666667</v>
      </c>
      <c r="DR14" s="16" t="s">
        <v>3369</v>
      </c>
      <c r="DS14" s="18">
        <f>IF(RUN_YEARS &gt; 2,(A1L547C6 + A1L547C15 + A1L547C24) / 3, 0)</f>
        <v>32.105000000000004</v>
      </c>
      <c r="DT14" s="16" t="s">
        <v>3370</v>
      </c>
      <c r="DU14" s="18">
        <f>IF(RUN_YEARS &gt; 2,(A1L547C7 + A1L547C16 + A1L547C25) / 3, 0)</f>
        <v>158.71733333333333</v>
      </c>
      <c r="DV14" s="16" t="s">
        <v>3371</v>
      </c>
      <c r="DW14" s="18">
        <f>IF(A1L547C59 &lt;&gt; 0,A1L547C60 / A1L547C59,0)</f>
        <v>0.11251896928582027</v>
      </c>
      <c r="DX14" s="16" t="s">
        <v>3372</v>
      </c>
      <c r="DY14" s="18">
        <f>_xlfn.SINGLE(IF(A1L547C62 = 0,A1L556C62, A1L547C62))</f>
        <v>0.11251896928582027</v>
      </c>
      <c r="DZ14" s="16" t="s">
        <v>3373</v>
      </c>
      <c r="EA14" s="18">
        <f>IF(RUN_YEARS &gt; 3,(A1L547C1 + A1L547C10 + A1L547C19 + A1L547C28) / 4, 0)</f>
        <v>135.36025000000001</v>
      </c>
      <c r="EB14" s="16" t="s">
        <v>3374</v>
      </c>
      <c r="EC14" s="18">
        <f>IF(RUN_YEARS &gt; 3,(A1L547C2 + A1L547C11 + A1L547C20 + A1L547C29) / 4, 0)</f>
        <v>9.5269999999999992</v>
      </c>
      <c r="ED14" s="16" t="s">
        <v>3375</v>
      </c>
      <c r="EE14" s="18">
        <f>IF(RUN_YEARS &gt; 3,(A1L547C3 + A1L547C12 + A1L547C21 + A1L547C30) / 4, 0)</f>
        <v>24.542000000000002</v>
      </c>
      <c r="EF14" s="16" t="s">
        <v>3376</v>
      </c>
      <c r="EG14" s="18">
        <f>IF(RUN_YEARS &gt; 3,(A1L547C4 + A1L547C13 + A1L547C22 + A1L547C31) / 4, 0)</f>
        <v>0.10575000000000001</v>
      </c>
      <c r="EH14" s="16" t="s">
        <v>3377</v>
      </c>
      <c r="EI14" s="18">
        <f>IF(RUN_YEARS &gt; 3,(A1L547C5 + A1L547C14 + A1L547C23 + A1L547C32) / 4, 0)</f>
        <v>304.78950000000003</v>
      </c>
      <c r="EJ14" s="16" t="s">
        <v>3378</v>
      </c>
      <c r="EK14" s="18">
        <f>IF(RUN_YEARS &gt; 3,(A1L547C6 + A1L547C15 + A1L547C24 + A1L547C33) / 4, 0)</f>
        <v>34.280500000000004</v>
      </c>
      <c r="EL14" s="16" t="s">
        <v>3379</v>
      </c>
      <c r="EM14" s="18">
        <f>IF(RUN_YEARS &gt; 3,(A1L547C7 + A1L547C16 + A1L547C25 + A1L547C34) / 4, 0)</f>
        <v>169.535</v>
      </c>
      <c r="EN14" s="16" t="s">
        <v>3380</v>
      </c>
      <c r="EO14" s="18">
        <f>IF(A1L547C68 &lt;&gt; 0,A1L547C69 / A1L547C68,0)</f>
        <v>0.11247270657289703</v>
      </c>
      <c r="EP14" s="16" t="s">
        <v>3381</v>
      </c>
      <c r="EQ14" s="18">
        <f>_xlfn.SINGLE(IF(A1L547C71 = 0,A1L556C71, A1L547C71))</f>
        <v>0.11247270657289703</v>
      </c>
      <c r="ER14" s="16" t="s">
        <v>3382</v>
      </c>
      <c r="ES14" s="18">
        <f>IF(RUN_YEARS &gt; 4,(A1L547C1 + A1L547C10 + A1L547C19 + A1L547C28 + A1L547C37) / 5, 0)</f>
        <v>142.54300000000001</v>
      </c>
      <c r="ET14" s="16" t="s">
        <v>3383</v>
      </c>
      <c r="EU14" s="18">
        <f>IF(RUN_YEARS &gt; 4,(A1L547C2 + A1L547C11 + A1L547C20 + A1L547C29 + A1L547C38) / 5, 0)</f>
        <v>9.0123999999999995</v>
      </c>
      <c r="EV14" s="16" t="s">
        <v>3384</v>
      </c>
      <c r="EW14" s="18">
        <f>IF(RUN_YEARS &gt; 4,(A1L547C3 + A1L547C12 + A1L547C21 + A1L547C30 + A1L547C39) / 5, 0)</f>
        <v>22.398400000000002</v>
      </c>
      <c r="EX14" s="16" t="s">
        <v>3385</v>
      </c>
      <c r="EY14" s="18">
        <f>IF(RUN_YEARS &gt; 4,(A1L547C4 + A1L547C13 + A1L547C22 + A1L547C31 + A1L547C40) / 5, 0)</f>
        <v>8.4600000000000009E-2</v>
      </c>
      <c r="EZ14" s="16" t="s">
        <v>3386</v>
      </c>
      <c r="FA14" s="18">
        <f>IF(RUN_YEARS &gt; 4,(A1L547C5 + A1L547C14 + A1L547C23 + A1L547C32 + A1L547C41) / 5, 0)</f>
        <v>316.49680000000001</v>
      </c>
      <c r="FB14" s="16" t="s">
        <v>3387</v>
      </c>
      <c r="FC14" s="18">
        <f>IF(RUN_YEARS &gt; 4,(A1L547C6 + A1L547C15 + A1L547C24 + A1L547C33 + A1L547C42) / 5, 0)</f>
        <v>31.580000000000002</v>
      </c>
      <c r="FD14" s="16" t="s">
        <v>3388</v>
      </c>
      <c r="FE14" s="18">
        <f>IF(RUN_YEARS &gt; 4,(A1L547C7 + A1L547C16 + A1L547C25 + A1L547C34 + A1L547C43) / 5, 0)</f>
        <v>174.0384</v>
      </c>
      <c r="FF14" s="16" t="s">
        <v>3389</v>
      </c>
      <c r="FG14" s="18">
        <f>IF(A1L547C77 &lt;&gt; 0,A1L547C78 / A1L547C77,0)</f>
        <v>9.9779839796168557E-2</v>
      </c>
      <c r="FH14" s="16" t="s">
        <v>3390</v>
      </c>
      <c r="FI14" s="18">
        <f>_xlfn.SINGLE(IF(A1L547C80 = 0,A1L556C80, A1L547C80))</f>
        <v>9.9779839796168557E-2</v>
      </c>
    </row>
    <row r="15" spans="1:165" x14ac:dyDescent="0.3">
      <c r="A15" s="11">
        <v>548</v>
      </c>
      <c r="B15" s="14" t="s">
        <v>945</v>
      </c>
      <c r="C15" s="11" t="s">
        <v>613</v>
      </c>
      <c r="D15" s="16" t="s">
        <v>2959</v>
      </c>
      <c r="E15" s="6">
        <v>218.459</v>
      </c>
      <c r="F15" s="16" t="s">
        <v>2959</v>
      </c>
      <c r="G15" s="6">
        <v>64.247</v>
      </c>
      <c r="H15" s="16" t="s">
        <v>2959</v>
      </c>
      <c r="I15" s="6">
        <v>79.768000000000001</v>
      </c>
      <c r="J15" s="16" t="s">
        <v>2959</v>
      </c>
      <c r="K15" s="6">
        <v>5.181</v>
      </c>
      <c r="L15" s="16" t="s">
        <v>3391</v>
      </c>
      <c r="M15" s="1">
        <f>(A1L548C1 * 2 + A1L548C2 + A1L548C3)</f>
        <v>580.93299999999999</v>
      </c>
      <c r="N15" s="16" t="s">
        <v>3392</v>
      </c>
      <c r="O15" s="1">
        <f>(A1L548C4 * 2 + A1L548C2 + A1L548C3)</f>
        <v>154.37700000000001</v>
      </c>
      <c r="P15" s="16" t="s">
        <v>3393</v>
      </c>
      <c r="Q15" s="1">
        <f>(A1L548C1 + A1L548C2 + A1L548C3 + A1L548C4)</f>
        <v>367.65500000000003</v>
      </c>
      <c r="R15" s="16" t="s">
        <v>3394</v>
      </c>
      <c r="S15" s="18">
        <f>IF(A1L548C5 &lt;&gt; 0,A1L548C6 / A1L548C5,0)</f>
        <v>0.26573976689222339</v>
      </c>
      <c r="T15" s="16" t="s">
        <v>3395</v>
      </c>
      <c r="U15" s="18">
        <f>_xlfn.SINGLE(IF(A1L548C8 = 0,A1L556C8, A1L548C8))</f>
        <v>0.26573976689222339</v>
      </c>
      <c r="V15" s="16" t="s">
        <v>2965</v>
      </c>
      <c r="W15" s="6">
        <v>272.10599999999999</v>
      </c>
      <c r="X15" s="16" t="s">
        <v>2965</v>
      </c>
      <c r="Y15" s="6">
        <v>36.590000000000003</v>
      </c>
      <c r="Z15" s="16" t="s">
        <v>2965</v>
      </c>
      <c r="AA15" s="6">
        <v>77.956999999999994</v>
      </c>
      <c r="AB15" s="16" t="s">
        <v>2965</v>
      </c>
      <c r="AC15" s="6">
        <v>13.298</v>
      </c>
      <c r="AD15" s="16" t="s">
        <v>3396</v>
      </c>
      <c r="AE15" s="1">
        <f>(A1L548C10 * 2 + A1L548C11 + A1L548C12)</f>
        <v>658.75900000000001</v>
      </c>
      <c r="AF15" s="16" t="s">
        <v>3397</v>
      </c>
      <c r="AG15" s="1">
        <f>(A1L548C13 * 2 + A1L548C11 + A1L548C12)</f>
        <v>141.143</v>
      </c>
      <c r="AH15" s="16" t="s">
        <v>3398</v>
      </c>
      <c r="AI15" s="1">
        <f>(A1L548C10 + A1L548C11 + A1L548C12 + A1L548C13)</f>
        <v>399.95100000000002</v>
      </c>
      <c r="AJ15" s="16" t="s">
        <v>3399</v>
      </c>
      <c r="AK15" s="18">
        <f>IF(A1L548C14 &lt;&gt; 0,A1L548C15 / A1L548C14,0)</f>
        <v>0.21425589631413006</v>
      </c>
      <c r="AL15" s="16" t="s">
        <v>3400</v>
      </c>
      <c r="AM15" s="18">
        <f>_xlfn.SINGLE(IF(A1L548C17 = 0,A1L556C17, A1L548C17))</f>
        <v>0.21425589631413006</v>
      </c>
      <c r="AN15" s="16" t="s">
        <v>2971</v>
      </c>
      <c r="AO15" s="6">
        <v>288.22800000000001</v>
      </c>
      <c r="AP15" s="16" t="s">
        <v>2971</v>
      </c>
      <c r="AQ15" s="6">
        <v>35.348999999999997</v>
      </c>
      <c r="AR15" s="16" t="s">
        <v>2971</v>
      </c>
      <c r="AS15" s="6">
        <v>77.418999999999997</v>
      </c>
      <c r="AT15" s="16" t="s">
        <v>2971</v>
      </c>
      <c r="AU15" s="6">
        <v>9.93</v>
      </c>
      <c r="AV15" s="16" t="s">
        <v>3401</v>
      </c>
      <c r="AW15" s="1">
        <f>(A1L548C19 * 2 + A1L548C20 + A1L548C21)</f>
        <v>689.22400000000005</v>
      </c>
      <c r="AX15" s="16" t="s">
        <v>3402</v>
      </c>
      <c r="AY15" s="1">
        <f>(A1L548C22 * 2 + A1L548C20 + A1L548C21)</f>
        <v>132.62799999999999</v>
      </c>
      <c r="AZ15" s="16" t="s">
        <v>3403</v>
      </c>
      <c r="BA15" s="1">
        <f>(A1L548C19 + A1L548C20 + A1L548C21 + A1L548C22)</f>
        <v>410.92599999999999</v>
      </c>
      <c r="BB15" s="16" t="s">
        <v>3404</v>
      </c>
      <c r="BC15" s="18">
        <f>IF(A1L548C23 &lt;&gt; 0,A1L548C24 / A1L548C23,0)</f>
        <v>0.19243090780355876</v>
      </c>
      <c r="BD15" s="16" t="s">
        <v>3405</v>
      </c>
      <c r="BE15" s="18">
        <f>_xlfn.SINGLE(IF(A1L548C26 = 0,A1L556C26, A1L548C26))</f>
        <v>0.19243090780355876</v>
      </c>
      <c r="BF15" s="16" t="s">
        <v>2977</v>
      </c>
      <c r="BG15" s="6">
        <v>342.721</v>
      </c>
      <c r="BH15" s="16" t="s">
        <v>2977</v>
      </c>
      <c r="BI15" s="6">
        <v>47.838999999999999</v>
      </c>
      <c r="BJ15" s="16" t="s">
        <v>2977</v>
      </c>
      <c r="BK15" s="6">
        <v>75.537000000000006</v>
      </c>
      <c r="BL15" s="16" t="s">
        <v>2977</v>
      </c>
      <c r="BM15" s="6">
        <v>8.6430000000000007</v>
      </c>
      <c r="BN15" s="16" t="s">
        <v>3406</v>
      </c>
      <c r="BO15" s="1">
        <f>(A1L548C28 * 2 + A1L548C29 + A1L548C30)</f>
        <v>808.81799999999998</v>
      </c>
      <c r="BP15" s="16" t="s">
        <v>3407</v>
      </c>
      <c r="BQ15" s="1">
        <f>(A1L548C31 * 2 + A1L548C29 + A1L548C30)</f>
        <v>140.66200000000001</v>
      </c>
      <c r="BR15" s="16" t="s">
        <v>3408</v>
      </c>
      <c r="BS15" s="1">
        <f>(A1L548C28 + A1L548C29 + A1L548C30 + A1L548C31)</f>
        <v>474.74</v>
      </c>
      <c r="BT15" s="16" t="s">
        <v>3409</v>
      </c>
      <c r="BU15" s="18">
        <f>IF(A1L548C32 &lt;&gt; 0,A1L548C33 / A1L548C32,0)</f>
        <v>0.17391057073408359</v>
      </c>
      <c r="BV15" s="16" t="s">
        <v>3410</v>
      </c>
      <c r="BW15" s="18">
        <f>_xlfn.SINGLE(IF(A1L548C35 = 0,A1L556C35, A1L548C35))</f>
        <v>0.17391057073408359</v>
      </c>
      <c r="BX15" s="16" t="s">
        <v>2983</v>
      </c>
      <c r="BY15" s="6">
        <v>329.37200000000001</v>
      </c>
      <c r="BZ15" s="16" t="s">
        <v>2983</v>
      </c>
      <c r="CA15" s="6">
        <v>39.326999999999998</v>
      </c>
      <c r="CB15" s="16" t="s">
        <v>2983</v>
      </c>
      <c r="CC15" s="6">
        <v>89.204999999999998</v>
      </c>
      <c r="CD15" s="16" t="s">
        <v>2983</v>
      </c>
      <c r="CE15" s="6">
        <v>4.8940000000000001</v>
      </c>
      <c r="CF15" s="16" t="s">
        <v>3411</v>
      </c>
      <c r="CG15" s="1">
        <f>(A1L548C37 * 2 + A1L548C38 + A1L548C39)</f>
        <v>787.27600000000007</v>
      </c>
      <c r="CH15" s="16" t="s">
        <v>3412</v>
      </c>
      <c r="CI15" s="1">
        <f>(A1L548C40 * 2 + A1L548C38 + A1L548C39)</f>
        <v>138.32</v>
      </c>
      <c r="CJ15" s="16" t="s">
        <v>3413</v>
      </c>
      <c r="CK15" s="1">
        <f>(A1L548C37 + A1L548C38 + A1L548C39 + A1L548C40)</f>
        <v>462.798</v>
      </c>
      <c r="CL15" s="16" t="s">
        <v>3414</v>
      </c>
      <c r="CM15" s="18">
        <f>IF(A1L548C41 &lt;&gt; 0,A1L548C42 / A1L548C41,0)</f>
        <v>0.17569441974606106</v>
      </c>
      <c r="CN15" s="16" t="s">
        <v>3415</v>
      </c>
      <c r="CO15" s="18">
        <f>_xlfn.SINGLE(IF(A1L548C44 = 0,A1L556C44, A1L548C44))</f>
        <v>0.17569441974606106</v>
      </c>
      <c r="CP15" s="16" t="s">
        <v>3416</v>
      </c>
      <c r="CQ15" s="18">
        <f>IF(RUN_YEARS &gt; 1,(A1L548C1 + A1L548C10) / 2, 0)</f>
        <v>245.2825</v>
      </c>
      <c r="CR15" s="16" t="s">
        <v>3417</v>
      </c>
      <c r="CS15" s="18">
        <f>IF(RUN_YEARS &gt; 1,(A1L548C2 + A1L548C11) / 2, 0)</f>
        <v>50.418500000000002</v>
      </c>
      <c r="CT15" s="16" t="s">
        <v>3418</v>
      </c>
      <c r="CU15" s="18">
        <f>IF(RUN_YEARS &gt; 1,(A1L548C3 + A1L548C12) / 2, 0)</f>
        <v>78.862499999999997</v>
      </c>
      <c r="CV15" s="16" t="s">
        <v>3419</v>
      </c>
      <c r="CW15" s="18">
        <f>IF(RUN_YEARS &gt; 1,(A1L548C4 + A1L548C13) / 2, 0)</f>
        <v>9.2394999999999996</v>
      </c>
      <c r="CX15" s="16" t="s">
        <v>3420</v>
      </c>
      <c r="CY15" s="18">
        <f>IF(RUN_YEARS &gt; 1,(A1L548C5 + A1L548C14) / 2, 0)</f>
        <v>619.846</v>
      </c>
      <c r="CZ15" s="16" t="s">
        <v>3421</v>
      </c>
      <c r="DA15" s="18">
        <f>IF(RUN_YEARS &gt; 1,(A1L548C6 + A1L548C15) / 2, 0)</f>
        <v>147.76</v>
      </c>
      <c r="DB15" s="16" t="s">
        <v>3422</v>
      </c>
      <c r="DC15" s="18">
        <f>IF(RUN_YEARS &gt; 1,(A1L548C7 + A1L548C16) / 2, 0)</f>
        <v>383.803</v>
      </c>
      <c r="DD15" s="16" t="s">
        <v>3423</v>
      </c>
      <c r="DE15" s="18">
        <f>IF(A1L548C50 &lt;&gt; 0,A1L548C51 / A1L548C50,0)</f>
        <v>0.23838179160630218</v>
      </c>
      <c r="DF15" s="16" t="s">
        <v>3424</v>
      </c>
      <c r="DG15" s="18">
        <f>_xlfn.SINGLE(IF(A1L548C53 = 0,A1L556C53, A1L548C53))</f>
        <v>0.23838179160630218</v>
      </c>
      <c r="DH15" s="16" t="s">
        <v>3425</v>
      </c>
      <c r="DI15" s="18">
        <f>IF(RUN_YEARS &gt; 2,(A1L548C1 + A1L548C10 + A1L548C19) / 3, 0)</f>
        <v>259.59766666666667</v>
      </c>
      <c r="DJ15" s="16" t="s">
        <v>3426</v>
      </c>
      <c r="DK15" s="18">
        <f>IF(RUN_YEARS &gt; 2,(A1L548C2 + A1L548C11 + A1L548C20) / 3, 0)</f>
        <v>45.395333333333333</v>
      </c>
      <c r="DL15" s="16" t="s">
        <v>3427</v>
      </c>
      <c r="DM15" s="18">
        <f>IF(RUN_YEARS &gt; 2,(A1L548C3 + A1L548C12 + A1L548C21) / 3, 0)</f>
        <v>78.38133333333333</v>
      </c>
      <c r="DN15" s="16" t="s">
        <v>3428</v>
      </c>
      <c r="DO15" s="18">
        <f>IF(RUN_YEARS &gt; 2,(A1L548C4 + A1L548C13 + A1L548C22) / 3, 0)</f>
        <v>9.4696666666666669</v>
      </c>
      <c r="DP15" s="16" t="s">
        <v>3429</v>
      </c>
      <c r="DQ15" s="18">
        <f>IF(RUN_YEARS &gt; 2,(A1L548C5 + A1L548C14 + A1L548C23) / 3, 0)</f>
        <v>642.97200000000009</v>
      </c>
      <c r="DR15" s="16" t="s">
        <v>3430</v>
      </c>
      <c r="DS15" s="18">
        <f>IF(RUN_YEARS &gt; 2,(A1L548C6 + A1L548C15 + A1L548C24) / 3, 0)</f>
        <v>142.71599999999998</v>
      </c>
      <c r="DT15" s="16" t="s">
        <v>3431</v>
      </c>
      <c r="DU15" s="18">
        <f>IF(RUN_YEARS &gt; 2,(A1L548C7 + A1L548C16 + A1L548C25) / 3, 0)</f>
        <v>392.84399999999999</v>
      </c>
      <c r="DV15" s="16" t="s">
        <v>3432</v>
      </c>
      <c r="DW15" s="18">
        <f>IF(A1L548C59 &lt;&gt; 0,A1L548C60 / A1L548C59,0)</f>
        <v>0.22196300927567603</v>
      </c>
      <c r="DX15" s="16" t="s">
        <v>3433</v>
      </c>
      <c r="DY15" s="18">
        <f>_xlfn.SINGLE(IF(A1L548C62 = 0,A1L556C62, A1L548C62))</f>
        <v>0.22196300927567603</v>
      </c>
      <c r="DZ15" s="16" t="s">
        <v>3434</v>
      </c>
      <c r="EA15" s="18">
        <f>IF(RUN_YEARS &gt; 3,(A1L548C1 + A1L548C10 + A1L548C19 + A1L548C28) / 4, 0)</f>
        <v>280.37850000000003</v>
      </c>
      <c r="EB15" s="16" t="s">
        <v>3435</v>
      </c>
      <c r="EC15" s="18">
        <f>IF(RUN_YEARS &gt; 3,(A1L548C2 + A1L548C11 + A1L548C20 + A1L548C29) / 4, 0)</f>
        <v>46.006250000000001</v>
      </c>
      <c r="ED15" s="16" t="s">
        <v>3436</v>
      </c>
      <c r="EE15" s="18">
        <f>IF(RUN_YEARS &gt; 3,(A1L548C3 + A1L548C12 + A1L548C21 + A1L548C30) / 4, 0)</f>
        <v>77.67025000000001</v>
      </c>
      <c r="EF15" s="16" t="s">
        <v>3437</v>
      </c>
      <c r="EG15" s="18">
        <f>IF(RUN_YEARS &gt; 3,(A1L548C4 + A1L548C13 + A1L548C22 + A1L548C31) / 4, 0)</f>
        <v>9.2629999999999999</v>
      </c>
      <c r="EH15" s="16" t="s">
        <v>3438</v>
      </c>
      <c r="EI15" s="18">
        <f>IF(RUN_YEARS &gt; 3,(A1L548C5 + A1L548C14 + A1L548C23 + A1L548C32) / 4, 0)</f>
        <v>684.43350000000009</v>
      </c>
      <c r="EJ15" s="16" t="s">
        <v>3439</v>
      </c>
      <c r="EK15" s="18">
        <f>IF(RUN_YEARS &gt; 3,(A1L548C6 + A1L548C15 + A1L548C24 + A1L548C33) / 4, 0)</f>
        <v>142.20249999999999</v>
      </c>
      <c r="EL15" s="16" t="s">
        <v>3440</v>
      </c>
      <c r="EM15" s="18">
        <f>IF(RUN_YEARS &gt; 3,(A1L548C7 + A1L548C16 + A1L548C25 + A1L548C34) / 4, 0)</f>
        <v>413.31799999999998</v>
      </c>
      <c r="EN15" s="16" t="s">
        <v>3441</v>
      </c>
      <c r="EO15" s="18">
        <f>IF(A1L548C68 &lt;&gt; 0,A1L548C69 / A1L548C68,0)</f>
        <v>0.20776671510088265</v>
      </c>
      <c r="EP15" s="16" t="s">
        <v>3442</v>
      </c>
      <c r="EQ15" s="18">
        <f>_xlfn.SINGLE(IF(A1L548C71 = 0,A1L556C71, A1L548C71))</f>
        <v>0.20776671510088265</v>
      </c>
      <c r="ER15" s="16" t="s">
        <v>3443</v>
      </c>
      <c r="ES15" s="18">
        <f>IF(RUN_YEARS &gt; 4,(A1L548C1 + A1L548C10 + A1L548C19 + A1L548C28 + A1L548C37) / 5, 0)</f>
        <v>290.17720000000003</v>
      </c>
      <c r="ET15" s="16" t="s">
        <v>3444</v>
      </c>
      <c r="EU15" s="18">
        <f>IF(RUN_YEARS &gt; 4,(A1L548C2 + A1L548C11 + A1L548C20 + A1L548C29 + A1L548C38) / 5, 0)</f>
        <v>44.670400000000001</v>
      </c>
      <c r="EV15" s="16" t="s">
        <v>3445</v>
      </c>
      <c r="EW15" s="18">
        <f>IF(RUN_YEARS &gt; 4,(A1L548C3 + A1L548C12 + A1L548C21 + A1L548C30 + A1L548C39) / 5, 0)</f>
        <v>79.977200000000011</v>
      </c>
      <c r="EX15" s="16" t="s">
        <v>3446</v>
      </c>
      <c r="EY15" s="18">
        <f>IF(RUN_YEARS &gt; 4,(A1L548C4 + A1L548C13 + A1L548C22 + A1L548C31 + A1L548C40) / 5, 0)</f>
        <v>8.3891999999999989</v>
      </c>
      <c r="EZ15" s="16" t="s">
        <v>3447</v>
      </c>
      <c r="FA15" s="18">
        <f>IF(RUN_YEARS &gt; 4,(A1L548C5 + A1L548C14 + A1L548C23 + A1L548C32 + A1L548C41) / 5, 0)</f>
        <v>705.00200000000007</v>
      </c>
      <c r="FB15" s="16" t="s">
        <v>3448</v>
      </c>
      <c r="FC15" s="18">
        <f>IF(RUN_YEARS &gt; 4,(A1L548C6 + A1L548C15 + A1L548C24 + A1L548C33 + A1L548C42) / 5, 0)</f>
        <v>141.42599999999999</v>
      </c>
      <c r="FD15" s="16" t="s">
        <v>3449</v>
      </c>
      <c r="FE15" s="18">
        <f>IF(RUN_YEARS &gt; 4,(A1L548C7 + A1L548C16 + A1L548C25 + A1L548C34 + A1L548C43) / 5, 0)</f>
        <v>423.21399999999994</v>
      </c>
      <c r="FF15" s="16" t="s">
        <v>3450</v>
      </c>
      <c r="FG15" s="18">
        <f>IF(A1L548C77 &lt;&gt; 0,A1L548C78 / A1L548C77,0)</f>
        <v>0.20060368623067731</v>
      </c>
      <c r="FH15" s="16" t="s">
        <v>3451</v>
      </c>
      <c r="FI15" s="18">
        <f>_xlfn.SINGLE(IF(A1L548C80 = 0,A1L556C80, A1L548C80))</f>
        <v>0.20060368623067731</v>
      </c>
    </row>
    <row r="16" spans="1:165" x14ac:dyDescent="0.3">
      <c r="A16" s="11">
        <v>549</v>
      </c>
      <c r="B16" s="14" t="s">
        <v>945</v>
      </c>
      <c r="C16" s="11" t="s">
        <v>2735</v>
      </c>
      <c r="D16" s="16" t="s">
        <v>2959</v>
      </c>
      <c r="E16" s="6">
        <v>4.609</v>
      </c>
      <c r="F16" s="16" t="s">
        <v>2959</v>
      </c>
      <c r="G16" s="6">
        <v>0.98499999999999999</v>
      </c>
      <c r="H16" s="16" t="s">
        <v>2959</v>
      </c>
      <c r="I16" s="6">
        <v>27.876999999999999</v>
      </c>
      <c r="J16" s="16" t="s">
        <v>2959</v>
      </c>
      <c r="K16" s="6">
        <v>5.194</v>
      </c>
      <c r="L16" s="16" t="s">
        <v>3452</v>
      </c>
      <c r="M16" s="1">
        <f>(A1L549C1 * 2 + A1L549C2 + A1L549C3)</f>
        <v>38.08</v>
      </c>
      <c r="N16" s="16" t="s">
        <v>3453</v>
      </c>
      <c r="O16" s="1">
        <f>(A1L549C4 * 2 + A1L549C2 + A1L549C3)</f>
        <v>39.25</v>
      </c>
      <c r="P16" s="16" t="s">
        <v>3454</v>
      </c>
      <c r="Q16" s="1">
        <f>(A1L549C1 + A1L549C2 + A1L549C3 + A1L549C4)</f>
        <v>38.664999999999999</v>
      </c>
      <c r="R16" s="16" t="s">
        <v>3455</v>
      </c>
      <c r="S16" s="18">
        <f>IF(A1L549C5 &lt;&gt; 0,A1L549C6 / A1L549C5,0)</f>
        <v>1.0307247899159664</v>
      </c>
      <c r="T16" s="16" t="s">
        <v>3456</v>
      </c>
      <c r="U16" s="18">
        <f>_xlfn.SINGLE(IF(A1L549C8 = 0,A1L556C8, A1L549C8))</f>
        <v>1.0307247899159664</v>
      </c>
      <c r="V16" s="16" t="s">
        <v>2965</v>
      </c>
      <c r="W16" s="6">
        <v>4.7690000000000001</v>
      </c>
      <c r="X16" s="16" t="s">
        <v>2965</v>
      </c>
      <c r="Y16" s="6">
        <v>0.51500000000000001</v>
      </c>
      <c r="Z16" s="16" t="s">
        <v>2965</v>
      </c>
      <c r="AA16" s="6">
        <v>31.178999999999998</v>
      </c>
      <c r="AB16" s="16" t="s">
        <v>2965</v>
      </c>
      <c r="AC16" s="6">
        <v>3.6190000000000002</v>
      </c>
      <c r="AD16" s="16" t="s">
        <v>3457</v>
      </c>
      <c r="AE16" s="1">
        <f>(A1L549C10 * 2 + A1L549C11 + A1L549C12)</f>
        <v>41.231999999999999</v>
      </c>
      <c r="AF16" s="16" t="s">
        <v>3458</v>
      </c>
      <c r="AG16" s="1">
        <f>(A1L549C13 * 2 + A1L549C11 + A1L549C12)</f>
        <v>38.932000000000002</v>
      </c>
      <c r="AH16" s="16" t="s">
        <v>3459</v>
      </c>
      <c r="AI16" s="1">
        <f>(A1L549C10 + A1L549C11 + A1L549C12 + A1L549C13)</f>
        <v>40.082000000000001</v>
      </c>
      <c r="AJ16" s="16" t="s">
        <v>3460</v>
      </c>
      <c r="AK16" s="18">
        <f>IF(A1L549C14 &lt;&gt; 0,A1L549C15 / A1L549C14,0)</f>
        <v>0.94421808304229726</v>
      </c>
      <c r="AL16" s="16" t="s">
        <v>3461</v>
      </c>
      <c r="AM16" s="18">
        <f>_xlfn.SINGLE(IF(A1L549C17 = 0,A1L556C17, A1L549C17))</f>
        <v>0.94421808304229726</v>
      </c>
      <c r="AN16" s="16" t="s">
        <v>2971</v>
      </c>
      <c r="AO16" s="6">
        <v>5.9409999999999998</v>
      </c>
      <c r="AP16" s="16" t="s">
        <v>2971</v>
      </c>
      <c r="AQ16" s="6">
        <v>0.57199999999999995</v>
      </c>
      <c r="AR16" s="16" t="s">
        <v>2971</v>
      </c>
      <c r="AS16" s="6">
        <v>33.713000000000001</v>
      </c>
      <c r="AT16" s="16" t="s">
        <v>2971</v>
      </c>
      <c r="AU16" s="6">
        <v>3.653</v>
      </c>
      <c r="AV16" s="16" t="s">
        <v>3462</v>
      </c>
      <c r="AW16" s="1">
        <f>(A1L549C19 * 2 + A1L549C20 + A1L549C21)</f>
        <v>46.167000000000002</v>
      </c>
      <c r="AX16" s="16" t="s">
        <v>3463</v>
      </c>
      <c r="AY16" s="1">
        <f>(A1L549C22 * 2 + A1L549C20 + A1L549C21)</f>
        <v>41.591000000000001</v>
      </c>
      <c r="AZ16" s="16" t="s">
        <v>3464</v>
      </c>
      <c r="BA16" s="1">
        <f>(A1L549C19 + A1L549C20 + A1L549C21 + A1L549C22)</f>
        <v>43.878999999999998</v>
      </c>
      <c r="BB16" s="16" t="s">
        <v>3465</v>
      </c>
      <c r="BC16" s="18">
        <f>IF(A1L549C23 &lt;&gt; 0,A1L549C24 / A1L549C23,0)</f>
        <v>0.90088158208243985</v>
      </c>
      <c r="BD16" s="16" t="s">
        <v>3466</v>
      </c>
      <c r="BE16" s="18">
        <f>_xlfn.SINGLE(IF(A1L549C26 = 0,A1L556C26, A1L549C26))</f>
        <v>0.90088158208243985</v>
      </c>
      <c r="BF16" s="16" t="s">
        <v>2977</v>
      </c>
      <c r="BG16" s="6">
        <v>8.3330000000000002</v>
      </c>
      <c r="BH16" s="16" t="s">
        <v>2977</v>
      </c>
      <c r="BI16" s="6">
        <v>0.97599999999999998</v>
      </c>
      <c r="BJ16" s="16" t="s">
        <v>2977</v>
      </c>
      <c r="BK16" s="6">
        <v>38.06</v>
      </c>
      <c r="BL16" s="16" t="s">
        <v>2977</v>
      </c>
      <c r="BM16" s="6">
        <v>3.448</v>
      </c>
      <c r="BN16" s="16" t="s">
        <v>3467</v>
      </c>
      <c r="BO16" s="1">
        <f>(A1L549C28 * 2 + A1L549C29 + A1L549C30)</f>
        <v>55.701999999999998</v>
      </c>
      <c r="BP16" s="16" t="s">
        <v>3468</v>
      </c>
      <c r="BQ16" s="1">
        <f>(A1L549C31 * 2 + A1L549C29 + A1L549C30)</f>
        <v>45.932000000000002</v>
      </c>
      <c r="BR16" s="16" t="s">
        <v>3469</v>
      </c>
      <c r="BS16" s="1">
        <f>(A1L549C28 + A1L549C29 + A1L549C30 + A1L549C31)</f>
        <v>50.817</v>
      </c>
      <c r="BT16" s="16" t="s">
        <v>3470</v>
      </c>
      <c r="BU16" s="18">
        <f>IF(A1L549C32 &lt;&gt; 0,A1L549C33 / A1L549C32,0)</f>
        <v>0.82460234821011824</v>
      </c>
      <c r="BV16" s="16" t="s">
        <v>3471</v>
      </c>
      <c r="BW16" s="18">
        <f>_xlfn.SINGLE(IF(A1L549C35 = 0,A1L556C35, A1L549C35))</f>
        <v>0.82460234821011824</v>
      </c>
      <c r="BX16" s="16" t="s">
        <v>2983</v>
      </c>
      <c r="BY16" s="6">
        <v>11.653</v>
      </c>
      <c r="BZ16" s="16" t="s">
        <v>2983</v>
      </c>
      <c r="CA16" s="6">
        <v>0.87</v>
      </c>
      <c r="CB16" s="16" t="s">
        <v>2983</v>
      </c>
      <c r="CC16" s="6">
        <v>41.948</v>
      </c>
      <c r="CD16" s="16" t="s">
        <v>2983</v>
      </c>
      <c r="CE16" s="6">
        <v>2.1059999999999999</v>
      </c>
      <c r="CF16" s="16" t="s">
        <v>3472</v>
      </c>
      <c r="CG16" s="1">
        <f>(A1L549C37 * 2 + A1L549C38 + A1L549C39)</f>
        <v>66.123999999999995</v>
      </c>
      <c r="CH16" s="16" t="s">
        <v>3473</v>
      </c>
      <c r="CI16" s="1">
        <f>(A1L549C40 * 2 + A1L549C38 + A1L549C39)</f>
        <v>47.03</v>
      </c>
      <c r="CJ16" s="16" t="s">
        <v>3474</v>
      </c>
      <c r="CK16" s="1">
        <f>(A1L549C37 + A1L549C38 + A1L549C39 + A1L549C40)</f>
        <v>56.577000000000005</v>
      </c>
      <c r="CL16" s="16" t="s">
        <v>3475</v>
      </c>
      <c r="CM16" s="18">
        <f>IF(A1L549C41 &lt;&gt; 0,A1L549C42 / A1L549C41,0)</f>
        <v>0.71123948944407489</v>
      </c>
      <c r="CN16" s="16" t="s">
        <v>3476</v>
      </c>
      <c r="CO16" s="18">
        <f>_xlfn.SINGLE(IF(A1L549C44 = 0,A1L556C44, A1L549C44))</f>
        <v>0.71123948944407489</v>
      </c>
      <c r="CP16" s="16" t="s">
        <v>3477</v>
      </c>
      <c r="CQ16" s="18">
        <f>IF(RUN_YEARS &gt; 1,(A1L549C1 + A1L549C10) / 2, 0)</f>
        <v>4.6890000000000001</v>
      </c>
      <c r="CR16" s="16" t="s">
        <v>3478</v>
      </c>
      <c r="CS16" s="18">
        <f>IF(RUN_YEARS &gt; 1,(A1L549C2 + A1L549C11) / 2, 0)</f>
        <v>0.75</v>
      </c>
      <c r="CT16" s="16" t="s">
        <v>3479</v>
      </c>
      <c r="CU16" s="18">
        <f>IF(RUN_YEARS &gt; 1,(A1L549C3 + A1L549C12) / 2, 0)</f>
        <v>29.527999999999999</v>
      </c>
      <c r="CV16" s="16" t="s">
        <v>3480</v>
      </c>
      <c r="CW16" s="18">
        <f>IF(RUN_YEARS &gt; 1,(A1L549C4 + A1L549C13) / 2, 0)</f>
        <v>4.4065000000000003</v>
      </c>
      <c r="CX16" s="16" t="s">
        <v>3481</v>
      </c>
      <c r="CY16" s="18">
        <f>IF(RUN_YEARS &gt; 1,(A1L549C5 + A1L549C14) / 2, 0)</f>
        <v>39.655999999999999</v>
      </c>
      <c r="CZ16" s="16" t="s">
        <v>3482</v>
      </c>
      <c r="DA16" s="18">
        <f>IF(RUN_YEARS &gt; 1,(A1L549C6 + A1L549C15) / 2, 0)</f>
        <v>39.091000000000001</v>
      </c>
      <c r="DB16" s="16" t="s">
        <v>3483</v>
      </c>
      <c r="DC16" s="18">
        <f>IF(RUN_YEARS &gt; 1,(A1L549C7 + A1L549C16) / 2, 0)</f>
        <v>39.3735</v>
      </c>
      <c r="DD16" s="16" t="s">
        <v>3484</v>
      </c>
      <c r="DE16" s="18">
        <f>IF(A1L549C50 &lt;&gt; 0,A1L549C51 / A1L549C50,0)</f>
        <v>0.98575247125277388</v>
      </c>
      <c r="DF16" s="16" t="s">
        <v>3485</v>
      </c>
      <c r="DG16" s="18">
        <f>_xlfn.SINGLE(IF(A1L549C53 = 0,A1L556C53, A1L549C53))</f>
        <v>0.98575247125277388</v>
      </c>
      <c r="DH16" s="16" t="s">
        <v>3486</v>
      </c>
      <c r="DI16" s="18">
        <f>IF(RUN_YEARS &gt; 2,(A1L549C1 + A1L549C10 + A1L549C19) / 3, 0)</f>
        <v>5.1063333333333327</v>
      </c>
      <c r="DJ16" s="16" t="s">
        <v>3487</v>
      </c>
      <c r="DK16" s="18">
        <f>IF(RUN_YEARS &gt; 2,(A1L549C2 + A1L549C11 + A1L549C20) / 3, 0)</f>
        <v>0.69066666666666665</v>
      </c>
      <c r="DL16" s="16" t="s">
        <v>3488</v>
      </c>
      <c r="DM16" s="18">
        <f>IF(RUN_YEARS &gt; 2,(A1L549C3 + A1L549C12 + A1L549C21) / 3, 0)</f>
        <v>30.923000000000002</v>
      </c>
      <c r="DN16" s="16" t="s">
        <v>3489</v>
      </c>
      <c r="DO16" s="18">
        <f>IF(RUN_YEARS &gt; 2,(A1L549C4 + A1L549C13 + A1L549C22) / 3, 0)</f>
        <v>4.155333333333334</v>
      </c>
      <c r="DP16" s="16" t="s">
        <v>3490</v>
      </c>
      <c r="DQ16" s="18">
        <f>IF(RUN_YEARS &gt; 2,(A1L549C5 + A1L549C14 + A1L549C23) / 3, 0)</f>
        <v>41.826333333333331</v>
      </c>
      <c r="DR16" s="16" t="s">
        <v>3491</v>
      </c>
      <c r="DS16" s="18">
        <f>IF(RUN_YEARS &gt; 2,(A1L549C6 + A1L549C15 + A1L549C24) / 3, 0)</f>
        <v>39.92433333333333</v>
      </c>
      <c r="DT16" s="16" t="s">
        <v>3492</v>
      </c>
      <c r="DU16" s="18">
        <f>IF(RUN_YEARS &gt; 2,(A1L549C7 + A1L549C16 + A1L549C25) / 3, 0)</f>
        <v>40.875333333333337</v>
      </c>
      <c r="DV16" s="16" t="s">
        <v>3493</v>
      </c>
      <c r="DW16" s="18">
        <f>IF(A1L549C59 &lt;&gt; 0,A1L549C60 / A1L549C59,0)</f>
        <v>0.95452625538934799</v>
      </c>
      <c r="DX16" s="16" t="s">
        <v>3494</v>
      </c>
      <c r="DY16" s="18">
        <f>_xlfn.SINGLE(IF(A1L549C62 = 0,A1L556C62, A1L549C62))</f>
        <v>0.95452625538934799</v>
      </c>
      <c r="DZ16" s="16" t="s">
        <v>3495</v>
      </c>
      <c r="EA16" s="18">
        <f>IF(RUN_YEARS &gt; 3,(A1L549C1 + A1L549C10 + A1L549C19 + A1L549C28) / 4, 0)</f>
        <v>5.9130000000000003</v>
      </c>
      <c r="EB16" s="16" t="s">
        <v>3496</v>
      </c>
      <c r="EC16" s="18">
        <f>IF(RUN_YEARS &gt; 3,(A1L549C2 + A1L549C11 + A1L549C20 + A1L549C29) / 4, 0)</f>
        <v>0.76200000000000001</v>
      </c>
      <c r="ED16" s="16" t="s">
        <v>3497</v>
      </c>
      <c r="EE16" s="18">
        <f>IF(RUN_YEARS &gt; 3,(A1L549C3 + A1L549C12 + A1L549C21 + A1L549C30) / 4, 0)</f>
        <v>32.707250000000002</v>
      </c>
      <c r="EF16" s="16" t="s">
        <v>3498</v>
      </c>
      <c r="EG16" s="18">
        <f>IF(RUN_YEARS &gt; 3,(A1L549C4 + A1L549C13 + A1L549C22 + A1L549C31) / 4, 0)</f>
        <v>3.9785000000000004</v>
      </c>
      <c r="EH16" s="16" t="s">
        <v>3499</v>
      </c>
      <c r="EI16" s="18">
        <f>IF(RUN_YEARS &gt; 3,(A1L549C5 + A1L549C14 + A1L549C23 + A1L549C32) / 4, 0)</f>
        <v>45.295249999999996</v>
      </c>
      <c r="EJ16" s="16" t="s">
        <v>3500</v>
      </c>
      <c r="EK16" s="18">
        <f>IF(RUN_YEARS &gt; 3,(A1L549C6 + A1L549C15 + A1L549C24 + A1L549C33) / 4, 0)</f>
        <v>41.426249999999996</v>
      </c>
      <c r="EL16" s="16" t="s">
        <v>3501</v>
      </c>
      <c r="EM16" s="18">
        <f>IF(RUN_YEARS &gt; 3,(A1L549C7 + A1L549C16 + A1L549C25 + A1L549C34) / 4, 0)</f>
        <v>43.360750000000003</v>
      </c>
      <c r="EN16" s="16" t="s">
        <v>3502</v>
      </c>
      <c r="EO16" s="18">
        <f>IF(A1L549C68 &lt;&gt; 0,A1L549C69 / A1L549C68,0)</f>
        <v>0.91458265491414659</v>
      </c>
      <c r="EP16" s="16" t="s">
        <v>3503</v>
      </c>
      <c r="EQ16" s="18">
        <f>_xlfn.SINGLE(IF(A1L549C71 = 0,A1L556C71, A1L549C71))</f>
        <v>0.91458265491414659</v>
      </c>
      <c r="ER16" s="16" t="s">
        <v>3504</v>
      </c>
      <c r="ES16" s="18">
        <f>IF(RUN_YEARS &gt; 4,(A1L549C1 + A1L549C10 + A1L549C19 + A1L549C28 + A1L549C37) / 5, 0)</f>
        <v>7.0609999999999999</v>
      </c>
      <c r="ET16" s="16" t="s">
        <v>3505</v>
      </c>
      <c r="EU16" s="18">
        <f>IF(RUN_YEARS &gt; 4,(A1L549C2 + A1L549C11 + A1L549C20 + A1L549C29 + A1L549C38) / 5, 0)</f>
        <v>0.78360000000000007</v>
      </c>
      <c r="EV16" s="16" t="s">
        <v>3506</v>
      </c>
      <c r="EW16" s="18">
        <f>IF(RUN_YEARS &gt; 4,(A1L549C3 + A1L549C12 + A1L549C21 + A1L549C30 + A1L549C39) / 5, 0)</f>
        <v>34.555400000000006</v>
      </c>
      <c r="EX16" s="16" t="s">
        <v>3507</v>
      </c>
      <c r="EY16" s="18">
        <f>IF(RUN_YEARS &gt; 4,(A1L549C4 + A1L549C13 + A1L549C22 + A1L549C31 + A1L549C40) / 5, 0)</f>
        <v>3.6040000000000005</v>
      </c>
      <c r="EZ16" s="16" t="s">
        <v>3508</v>
      </c>
      <c r="FA16" s="18">
        <f>IF(RUN_YEARS &gt; 4,(A1L549C5 + A1L549C14 + A1L549C23 + A1L549C32 + A1L549C41) / 5, 0)</f>
        <v>49.460999999999999</v>
      </c>
      <c r="FB16" s="16" t="s">
        <v>3509</v>
      </c>
      <c r="FC16" s="18">
        <f>IF(RUN_YEARS &gt; 4,(A1L549C6 + A1L549C15 + A1L549C24 + A1L549C33 + A1L549C42) / 5, 0)</f>
        <v>42.546999999999997</v>
      </c>
      <c r="FD16" s="16" t="s">
        <v>3510</v>
      </c>
      <c r="FE16" s="18">
        <f>IF(RUN_YEARS &gt; 4,(A1L549C7 + A1L549C16 + A1L549C25 + A1L549C34 + A1L549C43) / 5, 0)</f>
        <v>46.004000000000005</v>
      </c>
      <c r="FF16" s="16" t="s">
        <v>3511</v>
      </c>
      <c r="FG16" s="18">
        <f>IF(A1L549C77 &lt;&gt; 0,A1L549C78 / A1L549C77,0)</f>
        <v>0.86021309718768324</v>
      </c>
      <c r="FH16" s="16" t="s">
        <v>3512</v>
      </c>
      <c r="FI16" s="18">
        <f>_xlfn.SINGLE(IF(A1L549C80 = 0,A1L556C80, A1L549C80))</f>
        <v>0.86021309718768324</v>
      </c>
    </row>
    <row r="17" spans="1:165" x14ac:dyDescent="0.3">
      <c r="A17" s="11">
        <v>550</v>
      </c>
      <c r="B17" s="14" t="s">
        <v>945</v>
      </c>
      <c r="C17" s="11" t="s">
        <v>2761</v>
      </c>
      <c r="D17" s="16" t="s">
        <v>2959</v>
      </c>
      <c r="E17" s="6">
        <v>4.9960000000000004</v>
      </c>
      <c r="F17" s="16" t="s">
        <v>2959</v>
      </c>
      <c r="G17" s="6">
        <v>0.71299999999999997</v>
      </c>
      <c r="H17" s="16" t="s">
        <v>2959</v>
      </c>
      <c r="I17" s="6">
        <v>22.298999999999999</v>
      </c>
      <c r="J17" s="16" t="s">
        <v>2959</v>
      </c>
      <c r="K17" s="6">
        <v>0.27300000000000002</v>
      </c>
      <c r="L17" s="16" t="s">
        <v>3513</v>
      </c>
      <c r="M17" s="1">
        <f>(A1L550C1 * 2 + A1L550C2 + A1L550C3)</f>
        <v>33.003999999999998</v>
      </c>
      <c r="N17" s="16" t="s">
        <v>3514</v>
      </c>
      <c r="O17" s="1">
        <f>(A1L550C4 * 2 + A1L550C2 + A1L550C3)</f>
        <v>23.558</v>
      </c>
      <c r="P17" s="16" t="s">
        <v>3515</v>
      </c>
      <c r="Q17" s="1">
        <f>(A1L550C1 + A1L550C2 + A1L550C3 + A1L550C4)</f>
        <v>28.280999999999999</v>
      </c>
      <c r="R17" s="16" t="s">
        <v>3516</v>
      </c>
      <c r="S17" s="18">
        <f>IF(A1L550C5 &lt;&gt; 0,A1L550C6 / A1L550C5,0)</f>
        <v>0.71379226760392689</v>
      </c>
      <c r="T17" s="16" t="s">
        <v>3517</v>
      </c>
      <c r="U17" s="18">
        <f>_xlfn.SINGLE(IF(A1L550C8 = 0,A1L556C8, A1L550C8))</f>
        <v>0.71379226760392689</v>
      </c>
      <c r="V17" s="16" t="s">
        <v>2965</v>
      </c>
      <c r="W17" s="6">
        <v>3.84</v>
      </c>
      <c r="X17" s="16" t="s">
        <v>2965</v>
      </c>
      <c r="Y17" s="6">
        <v>0.14899999999999999</v>
      </c>
      <c r="Z17" s="16" t="s">
        <v>2965</v>
      </c>
      <c r="AA17" s="6">
        <v>20.837</v>
      </c>
      <c r="AB17" s="16" t="s">
        <v>2965</v>
      </c>
      <c r="AC17" s="6">
        <v>0.372</v>
      </c>
      <c r="AD17" s="16" t="s">
        <v>3518</v>
      </c>
      <c r="AE17" s="1">
        <f>(A1L550C10 * 2 + A1L550C11 + A1L550C12)</f>
        <v>28.666</v>
      </c>
      <c r="AF17" s="16" t="s">
        <v>3519</v>
      </c>
      <c r="AG17" s="1">
        <f>(A1L550C13 * 2 + A1L550C11 + A1L550C12)</f>
        <v>21.73</v>
      </c>
      <c r="AH17" s="16" t="s">
        <v>3520</v>
      </c>
      <c r="AI17" s="1">
        <f>(A1L550C10 + A1L550C11 + A1L550C12 + A1L550C13)</f>
        <v>25.198</v>
      </c>
      <c r="AJ17" s="16" t="s">
        <v>3521</v>
      </c>
      <c r="AK17" s="18">
        <f>IF(A1L550C14 &lt;&gt; 0,A1L550C15 / A1L550C14,0)</f>
        <v>0.75804088467173658</v>
      </c>
      <c r="AL17" s="16" t="s">
        <v>3522</v>
      </c>
      <c r="AM17" s="18">
        <f>_xlfn.SINGLE(IF(A1L550C17 = 0,A1L556C17, A1L550C17))</f>
        <v>0.75804088467173658</v>
      </c>
      <c r="AN17" s="16" t="s">
        <v>2971</v>
      </c>
      <c r="AO17" s="6">
        <v>0.61799999999999999</v>
      </c>
      <c r="AP17" s="16" t="s">
        <v>2971</v>
      </c>
      <c r="AQ17" s="6">
        <v>0.73599999999999999</v>
      </c>
      <c r="AR17" s="16" t="s">
        <v>2971</v>
      </c>
      <c r="AS17" s="6">
        <v>10.907</v>
      </c>
      <c r="AT17" s="16" t="s">
        <v>2971</v>
      </c>
      <c r="AU17" s="6">
        <v>0.435</v>
      </c>
      <c r="AV17" s="16" t="s">
        <v>3523</v>
      </c>
      <c r="AW17" s="1">
        <f>(A1L550C19 * 2 + A1L550C20 + A1L550C21)</f>
        <v>12.879</v>
      </c>
      <c r="AX17" s="16" t="s">
        <v>3524</v>
      </c>
      <c r="AY17" s="1">
        <f>(A1L550C22 * 2 + A1L550C20 + A1L550C21)</f>
        <v>12.513</v>
      </c>
      <c r="AZ17" s="16" t="s">
        <v>3525</v>
      </c>
      <c r="BA17" s="1">
        <f>(A1L550C19 + A1L550C20 + A1L550C21 + A1L550C22)</f>
        <v>12.696</v>
      </c>
      <c r="BB17" s="16" t="s">
        <v>3526</v>
      </c>
      <c r="BC17" s="18">
        <f>IF(A1L550C23 &lt;&gt; 0,A1L550C24 / A1L550C23,0)</f>
        <v>0.97158164453761942</v>
      </c>
      <c r="BD17" s="16" t="s">
        <v>3527</v>
      </c>
      <c r="BE17" s="18">
        <f>_xlfn.SINGLE(IF(A1L550C26 = 0,A1L556C26, A1L550C26))</f>
        <v>0.97158164453761942</v>
      </c>
      <c r="BF17" s="16" t="s">
        <v>2977</v>
      </c>
      <c r="BG17" s="6">
        <v>0.83</v>
      </c>
      <c r="BH17" s="16" t="s">
        <v>2977</v>
      </c>
      <c r="BI17" s="6">
        <v>0.38200000000000001</v>
      </c>
      <c r="BJ17" s="16" t="s">
        <v>2977</v>
      </c>
      <c r="BK17" s="6">
        <v>10.536</v>
      </c>
      <c r="BL17" s="16" t="s">
        <v>2977</v>
      </c>
      <c r="BM17" s="6">
        <v>0.54900000000000004</v>
      </c>
      <c r="BN17" s="16" t="s">
        <v>3528</v>
      </c>
      <c r="BO17" s="1">
        <f>(A1L550C28 * 2 + A1L550C29 + A1L550C30)</f>
        <v>12.577999999999999</v>
      </c>
      <c r="BP17" s="16" t="s">
        <v>3529</v>
      </c>
      <c r="BQ17" s="1">
        <f>(A1L550C31 * 2 + A1L550C29 + A1L550C30)</f>
        <v>12.016</v>
      </c>
      <c r="BR17" s="16" t="s">
        <v>3530</v>
      </c>
      <c r="BS17" s="1">
        <f>(A1L550C28 + A1L550C29 + A1L550C30 + A1L550C31)</f>
        <v>12.296999999999999</v>
      </c>
      <c r="BT17" s="16" t="s">
        <v>3531</v>
      </c>
      <c r="BU17" s="18">
        <f>IF(A1L550C32 &lt;&gt; 0,A1L550C33 / A1L550C32,0)</f>
        <v>0.95531881062172053</v>
      </c>
      <c r="BV17" s="16" t="s">
        <v>3532</v>
      </c>
      <c r="BW17" s="18">
        <f>_xlfn.SINGLE(IF(A1L550C35 = 0,A1L556C35, A1L550C35))</f>
        <v>0.95531881062172053</v>
      </c>
      <c r="BX17" s="16" t="s">
        <v>2983</v>
      </c>
      <c r="BY17" s="6">
        <v>0.76800000000000002</v>
      </c>
      <c r="BZ17" s="16" t="s">
        <v>2983</v>
      </c>
      <c r="CA17" s="6">
        <v>0.69699999999999995</v>
      </c>
      <c r="CB17" s="16" t="s">
        <v>2983</v>
      </c>
      <c r="CC17" s="6">
        <v>11.193</v>
      </c>
      <c r="CD17" s="16" t="s">
        <v>2983</v>
      </c>
      <c r="CE17" s="6">
        <v>0.27</v>
      </c>
      <c r="CF17" s="16" t="s">
        <v>3533</v>
      </c>
      <c r="CG17" s="1">
        <f>(A1L550C37 * 2 + A1L550C38 + A1L550C39)</f>
        <v>13.426</v>
      </c>
      <c r="CH17" s="16" t="s">
        <v>3534</v>
      </c>
      <c r="CI17" s="1">
        <f>(A1L550C40 * 2 + A1L550C38 + A1L550C39)</f>
        <v>12.43</v>
      </c>
      <c r="CJ17" s="16" t="s">
        <v>3535</v>
      </c>
      <c r="CK17" s="1">
        <f>(A1L550C37 + A1L550C38 + A1L550C39 + A1L550C40)</f>
        <v>12.927999999999999</v>
      </c>
      <c r="CL17" s="16" t="s">
        <v>3536</v>
      </c>
      <c r="CM17" s="18">
        <f>IF(A1L550C41 &lt;&gt; 0,A1L550C42 / A1L550C41,0)</f>
        <v>0.9258155817071354</v>
      </c>
      <c r="CN17" s="16" t="s">
        <v>3537</v>
      </c>
      <c r="CO17" s="18">
        <f>_xlfn.SINGLE(IF(A1L550C44 = 0,A1L556C44, A1L550C44))</f>
        <v>0.9258155817071354</v>
      </c>
      <c r="CP17" s="16" t="s">
        <v>3538</v>
      </c>
      <c r="CQ17" s="18">
        <f>IF(RUN_YEARS &gt; 1,(A1L550C1 + A1L550C10) / 2, 0)</f>
        <v>4.4180000000000001</v>
      </c>
      <c r="CR17" s="16" t="s">
        <v>3539</v>
      </c>
      <c r="CS17" s="18">
        <f>IF(RUN_YEARS &gt; 1,(A1L550C2 + A1L550C11) / 2, 0)</f>
        <v>0.43099999999999999</v>
      </c>
      <c r="CT17" s="16" t="s">
        <v>3540</v>
      </c>
      <c r="CU17" s="18">
        <f>IF(RUN_YEARS &gt; 1,(A1L550C3 + A1L550C12) / 2, 0)</f>
        <v>21.567999999999998</v>
      </c>
      <c r="CV17" s="16" t="s">
        <v>3541</v>
      </c>
      <c r="CW17" s="18">
        <f>IF(RUN_YEARS &gt; 1,(A1L550C4 + A1L550C13) / 2, 0)</f>
        <v>0.32250000000000001</v>
      </c>
      <c r="CX17" s="16" t="s">
        <v>3542</v>
      </c>
      <c r="CY17" s="18">
        <f>IF(RUN_YEARS &gt; 1,(A1L550C5 + A1L550C14) / 2, 0)</f>
        <v>30.835000000000001</v>
      </c>
      <c r="CZ17" s="16" t="s">
        <v>3543</v>
      </c>
      <c r="DA17" s="18">
        <f>IF(RUN_YEARS &gt; 1,(A1L550C6 + A1L550C15) / 2, 0)</f>
        <v>22.643999999999998</v>
      </c>
      <c r="DB17" s="16" t="s">
        <v>3544</v>
      </c>
      <c r="DC17" s="18">
        <f>IF(RUN_YEARS &gt; 1,(A1L550C7 + A1L550C16) / 2, 0)</f>
        <v>26.7395</v>
      </c>
      <c r="DD17" s="16" t="s">
        <v>3545</v>
      </c>
      <c r="DE17" s="18">
        <f>IF(A1L550C50 &lt;&gt; 0,A1L550C51 / A1L550C50,0)</f>
        <v>0.73436030484838655</v>
      </c>
      <c r="DF17" s="16" t="s">
        <v>3546</v>
      </c>
      <c r="DG17" s="18">
        <f>_xlfn.SINGLE(IF(A1L550C53 = 0,A1L556C53, A1L550C53))</f>
        <v>0.73436030484838655</v>
      </c>
      <c r="DH17" s="16" t="s">
        <v>3547</v>
      </c>
      <c r="DI17" s="18">
        <f>IF(RUN_YEARS &gt; 2,(A1L550C1 + A1L550C10 + A1L550C19) / 3, 0)</f>
        <v>3.1513333333333335</v>
      </c>
      <c r="DJ17" s="16" t="s">
        <v>3548</v>
      </c>
      <c r="DK17" s="18">
        <f>IF(RUN_YEARS &gt; 2,(A1L550C2 + A1L550C11 + A1L550C20) / 3, 0)</f>
        <v>0.53266666666666662</v>
      </c>
      <c r="DL17" s="16" t="s">
        <v>3549</v>
      </c>
      <c r="DM17" s="18">
        <f>IF(RUN_YEARS &gt; 2,(A1L550C3 + A1L550C12 + A1L550C21) / 3, 0)</f>
        <v>18.01433333333333</v>
      </c>
      <c r="DN17" s="16" t="s">
        <v>3550</v>
      </c>
      <c r="DO17" s="18">
        <f>IF(RUN_YEARS &gt; 2,(A1L550C4 + A1L550C13 + A1L550C22) / 3, 0)</f>
        <v>0.36000000000000004</v>
      </c>
      <c r="DP17" s="16" t="s">
        <v>3551</v>
      </c>
      <c r="DQ17" s="18">
        <f>IF(RUN_YEARS &gt; 2,(A1L550C5 + A1L550C14 + A1L550C23) / 3, 0)</f>
        <v>24.849666666666668</v>
      </c>
      <c r="DR17" s="16" t="s">
        <v>3552</v>
      </c>
      <c r="DS17" s="18">
        <f>IF(RUN_YEARS &gt; 2,(A1L550C6 + A1L550C15 + A1L550C24) / 3, 0)</f>
        <v>19.266999999999999</v>
      </c>
      <c r="DT17" s="16" t="s">
        <v>3553</v>
      </c>
      <c r="DU17" s="18">
        <f>IF(RUN_YEARS &gt; 2,(A1L550C7 + A1L550C16 + A1L550C25) / 3, 0)</f>
        <v>22.058333333333334</v>
      </c>
      <c r="DV17" s="16" t="s">
        <v>3554</v>
      </c>
      <c r="DW17" s="18">
        <f>IF(A1L550C59 &lt;&gt; 0,A1L550C60 / A1L550C59,0)</f>
        <v>0.7753423922520758</v>
      </c>
      <c r="DX17" s="16" t="s">
        <v>3555</v>
      </c>
      <c r="DY17" s="18">
        <f>_xlfn.SINGLE(IF(A1L550C62 = 0,A1L556C62, A1L550C62))</f>
        <v>0.7753423922520758</v>
      </c>
      <c r="DZ17" s="16" t="s">
        <v>3556</v>
      </c>
      <c r="EA17" s="18">
        <f>IF(RUN_YEARS &gt; 3,(A1L550C1 + A1L550C10 + A1L550C19 + A1L550C28) / 4, 0)</f>
        <v>2.5710000000000002</v>
      </c>
      <c r="EB17" s="16" t="s">
        <v>3557</v>
      </c>
      <c r="EC17" s="18">
        <f>IF(RUN_YEARS &gt; 3,(A1L550C2 + A1L550C11 + A1L550C20 + A1L550C29) / 4, 0)</f>
        <v>0.495</v>
      </c>
      <c r="ED17" s="16" t="s">
        <v>3558</v>
      </c>
      <c r="EE17" s="18">
        <f>IF(RUN_YEARS &gt; 3,(A1L550C3 + A1L550C12 + A1L550C21 + A1L550C30) / 4, 0)</f>
        <v>16.144749999999998</v>
      </c>
      <c r="EF17" s="16" t="s">
        <v>3559</v>
      </c>
      <c r="EG17" s="18">
        <f>IF(RUN_YEARS &gt; 3,(A1L550C4 + A1L550C13 + A1L550C22 + A1L550C31) / 4, 0)</f>
        <v>0.40725</v>
      </c>
      <c r="EH17" s="16" t="s">
        <v>3560</v>
      </c>
      <c r="EI17" s="18">
        <f>IF(RUN_YEARS &gt; 3,(A1L550C5 + A1L550C14 + A1L550C23 + A1L550C32) / 4, 0)</f>
        <v>21.781750000000002</v>
      </c>
      <c r="EJ17" s="16" t="s">
        <v>3561</v>
      </c>
      <c r="EK17" s="18">
        <f>IF(RUN_YEARS &gt; 3,(A1L550C6 + A1L550C15 + A1L550C24 + A1L550C33) / 4, 0)</f>
        <v>17.454249999999998</v>
      </c>
      <c r="EL17" s="16" t="s">
        <v>3562</v>
      </c>
      <c r="EM17" s="18">
        <f>IF(RUN_YEARS &gt; 3,(A1L550C7 + A1L550C16 + A1L550C25 + A1L550C34) / 4, 0)</f>
        <v>19.617999999999999</v>
      </c>
      <c r="EN17" s="16" t="s">
        <v>3563</v>
      </c>
      <c r="EO17" s="18">
        <f>IF(A1L550C68 &lt;&gt; 0,A1L550C69 / A1L550C68,0)</f>
        <v>0.80132450331125815</v>
      </c>
      <c r="EP17" s="16" t="s">
        <v>3564</v>
      </c>
      <c r="EQ17" s="18">
        <f>_xlfn.SINGLE(IF(A1L550C71 = 0,A1L556C71, A1L550C71))</f>
        <v>0.80132450331125815</v>
      </c>
      <c r="ER17" s="16" t="s">
        <v>3565</v>
      </c>
      <c r="ES17" s="18">
        <f>IF(RUN_YEARS &gt; 4,(A1L550C1 + A1L550C10 + A1L550C19 + A1L550C28 + A1L550C37) / 5, 0)</f>
        <v>2.2104000000000004</v>
      </c>
      <c r="ET17" s="16" t="s">
        <v>3566</v>
      </c>
      <c r="EU17" s="18">
        <f>IF(RUN_YEARS &gt; 4,(A1L550C2 + A1L550C11 + A1L550C20 + A1L550C29 + A1L550C38) / 5, 0)</f>
        <v>0.53539999999999999</v>
      </c>
      <c r="EV17" s="16" t="s">
        <v>3567</v>
      </c>
      <c r="EW17" s="18">
        <f>IF(RUN_YEARS &gt; 4,(A1L550C3 + A1L550C12 + A1L550C21 + A1L550C30 + A1L550C39) / 5, 0)</f>
        <v>15.154399999999999</v>
      </c>
      <c r="EX17" s="16" t="s">
        <v>3568</v>
      </c>
      <c r="EY17" s="18">
        <f>IF(RUN_YEARS &gt; 4,(A1L550C4 + A1L550C13 + A1L550C22 + A1L550C31 + A1L550C40) / 5, 0)</f>
        <v>0.37980000000000003</v>
      </c>
      <c r="EZ17" s="16" t="s">
        <v>3569</v>
      </c>
      <c r="FA17" s="18">
        <f>IF(RUN_YEARS &gt; 4,(A1L550C5 + A1L550C14 + A1L550C23 + A1L550C32 + A1L550C41) / 5, 0)</f>
        <v>20.110600000000002</v>
      </c>
      <c r="FB17" s="16" t="s">
        <v>3570</v>
      </c>
      <c r="FC17" s="18">
        <f>IF(RUN_YEARS &gt; 4,(A1L550C6 + A1L550C15 + A1L550C24 + A1L550C33 + A1L550C42) / 5, 0)</f>
        <v>16.449399999999997</v>
      </c>
      <c r="FD17" s="16" t="s">
        <v>3571</v>
      </c>
      <c r="FE17" s="18">
        <f>IF(RUN_YEARS &gt; 4,(A1L550C7 + A1L550C16 + A1L550C25 + A1L550C34 + A1L550C43) / 5, 0)</f>
        <v>18.279999999999998</v>
      </c>
      <c r="FF17" s="16" t="s">
        <v>3572</v>
      </c>
      <c r="FG17" s="18">
        <f>IF(A1L550C77 &lt;&gt; 0,A1L550C78 / A1L550C77,0)</f>
        <v>0.81794675444790288</v>
      </c>
      <c r="FH17" s="16" t="s">
        <v>3573</v>
      </c>
      <c r="FI17" s="18">
        <f>_xlfn.SINGLE(IF(A1L550C80 = 0,A1L556C80, A1L550C80))</f>
        <v>0.81794675444790288</v>
      </c>
    </row>
    <row r="18" spans="1:165" x14ac:dyDescent="0.3">
      <c r="A18" s="11">
        <v>551</v>
      </c>
      <c r="B18" s="14" t="s">
        <v>945</v>
      </c>
      <c r="C18" s="11" t="s">
        <v>2762</v>
      </c>
      <c r="D18" s="16" t="s">
        <v>2959</v>
      </c>
      <c r="E18" s="6">
        <v>1932.951</v>
      </c>
      <c r="F18" s="16" t="s">
        <v>2959</v>
      </c>
      <c r="G18" s="6">
        <v>374.35300000000001</v>
      </c>
      <c r="H18" s="16" t="s">
        <v>2959</v>
      </c>
      <c r="I18" s="6">
        <v>410.28500000000003</v>
      </c>
      <c r="J18" s="16" t="s">
        <v>2959</v>
      </c>
      <c r="K18" s="6">
        <v>0.25600000000000001</v>
      </c>
      <c r="L18" s="16" t="s">
        <v>3574</v>
      </c>
      <c r="M18" s="1">
        <f>(A1L551C1 * 2 + A1L551C2 + A1L551C3)</f>
        <v>4650.54</v>
      </c>
      <c r="N18" s="16" t="s">
        <v>3575</v>
      </c>
      <c r="O18" s="1">
        <f>(A1L551C4 * 2 + A1L551C2 + A1L551C3)</f>
        <v>785.15000000000009</v>
      </c>
      <c r="P18" s="16" t="s">
        <v>3576</v>
      </c>
      <c r="Q18" s="1">
        <f>(A1L551C1 + A1L551C2 + A1L551C3 + A1L551C4)</f>
        <v>2717.8449999999998</v>
      </c>
      <c r="R18" s="16" t="s">
        <v>3577</v>
      </c>
      <c r="S18" s="18">
        <f>IF(A1L551C5 &lt;&gt; 0,A1L551C6 / A1L551C5,0)</f>
        <v>0.16882985631776096</v>
      </c>
      <c r="T18" s="16" t="s">
        <v>3578</v>
      </c>
      <c r="U18" s="18">
        <f>_xlfn.SINGLE(IF(A1L551C8 = 0,A1L556C8, A1L551C8))</f>
        <v>0.16882985631776096</v>
      </c>
      <c r="V18" s="16" t="s">
        <v>2965</v>
      </c>
      <c r="W18" s="6">
        <v>2288.9450000000002</v>
      </c>
      <c r="X18" s="16" t="s">
        <v>2965</v>
      </c>
      <c r="Y18" s="6">
        <v>197.773</v>
      </c>
      <c r="Z18" s="16" t="s">
        <v>2965</v>
      </c>
      <c r="AA18" s="6">
        <v>425.67599999999999</v>
      </c>
      <c r="AB18" s="16" t="s">
        <v>2965</v>
      </c>
      <c r="AC18" s="6">
        <v>0.437</v>
      </c>
      <c r="AD18" s="16" t="s">
        <v>3579</v>
      </c>
      <c r="AE18" s="1">
        <f>(A1L551C10 * 2 + A1L551C11 + A1L551C12)</f>
        <v>5201.3390000000009</v>
      </c>
      <c r="AF18" s="16" t="s">
        <v>3580</v>
      </c>
      <c r="AG18" s="1">
        <f>(A1L551C13 * 2 + A1L551C11 + A1L551C12)</f>
        <v>624.32299999999998</v>
      </c>
      <c r="AH18" s="16" t="s">
        <v>3581</v>
      </c>
      <c r="AI18" s="1">
        <f>(A1L551C10 + A1L551C11 + A1L551C12 + A1L551C13)</f>
        <v>2912.8310000000001</v>
      </c>
      <c r="AJ18" s="16" t="s">
        <v>3582</v>
      </c>
      <c r="AK18" s="18">
        <f>IF(A1L551C14 &lt;&gt; 0,A1L551C15 / A1L551C14,0)</f>
        <v>0.12003120734872307</v>
      </c>
      <c r="AL18" s="16" t="s">
        <v>3583</v>
      </c>
      <c r="AM18" s="18">
        <f>_xlfn.SINGLE(IF(A1L551C17 = 0,A1L556C17, A1L551C17))</f>
        <v>0.12003120734872307</v>
      </c>
      <c r="AN18" s="16" t="s">
        <v>2971</v>
      </c>
      <c r="AO18" s="6">
        <v>2114.7869999999998</v>
      </c>
      <c r="AP18" s="16" t="s">
        <v>2971</v>
      </c>
      <c r="AQ18" s="6">
        <v>179.239</v>
      </c>
      <c r="AR18" s="16" t="s">
        <v>2971</v>
      </c>
      <c r="AS18" s="6">
        <v>411.654</v>
      </c>
      <c r="AT18" s="16" t="s">
        <v>2971</v>
      </c>
      <c r="AU18" s="6">
        <v>0</v>
      </c>
      <c r="AV18" s="16" t="s">
        <v>3584</v>
      </c>
      <c r="AW18" s="1">
        <f>(A1L551C19 * 2 + A1L551C20 + A1L551C21)</f>
        <v>4820.4669999999987</v>
      </c>
      <c r="AX18" s="16" t="s">
        <v>3585</v>
      </c>
      <c r="AY18" s="1">
        <f>(A1L551C22 * 2 + A1L551C20 + A1L551C21)</f>
        <v>590.89300000000003</v>
      </c>
      <c r="AZ18" s="16" t="s">
        <v>3586</v>
      </c>
      <c r="BA18" s="1">
        <f>(A1L551C19 + A1L551C20 + A1L551C21 + A1L551C22)</f>
        <v>2705.68</v>
      </c>
      <c r="BB18" s="16" t="s">
        <v>3587</v>
      </c>
      <c r="BC18" s="18">
        <f>IF(A1L551C23 &lt;&gt; 0,A1L551C24 / A1L551C23,0)</f>
        <v>0.12258003218360383</v>
      </c>
      <c r="BD18" s="16" t="s">
        <v>3588</v>
      </c>
      <c r="BE18" s="18">
        <f>_xlfn.SINGLE(IF(A1L551C26 = 0,A1L556C26, A1L551C26))</f>
        <v>0.12258003218360383</v>
      </c>
      <c r="BF18" s="16" t="s">
        <v>2977</v>
      </c>
      <c r="BG18" s="6">
        <v>2024.788</v>
      </c>
      <c r="BH18" s="16" t="s">
        <v>2977</v>
      </c>
      <c r="BI18" s="6">
        <v>185.154</v>
      </c>
      <c r="BJ18" s="16" t="s">
        <v>2977</v>
      </c>
      <c r="BK18" s="6">
        <v>449.95</v>
      </c>
      <c r="BL18" s="16" t="s">
        <v>2977</v>
      </c>
      <c r="BM18" s="6">
        <v>0.70499999999999996</v>
      </c>
      <c r="BN18" s="16" t="s">
        <v>3589</v>
      </c>
      <c r="BO18" s="1">
        <f>(A1L551C28 * 2 + A1L551C29 + A1L551C30)</f>
        <v>4684.6799999999994</v>
      </c>
      <c r="BP18" s="16" t="s">
        <v>3590</v>
      </c>
      <c r="BQ18" s="1">
        <f>(A1L551C31 * 2 + A1L551C29 + A1L551C30)</f>
        <v>636.51400000000001</v>
      </c>
      <c r="BR18" s="16" t="s">
        <v>3591</v>
      </c>
      <c r="BS18" s="1">
        <f>(A1L551C28 + A1L551C29 + A1L551C30 + A1L551C31)</f>
        <v>2660.5969999999998</v>
      </c>
      <c r="BT18" s="16" t="s">
        <v>3592</v>
      </c>
      <c r="BU18" s="18">
        <f>IF(A1L551C32 &lt;&gt; 0,A1L551C33 / A1L551C32,0)</f>
        <v>0.13587139356370129</v>
      </c>
      <c r="BV18" s="16" t="s">
        <v>3593</v>
      </c>
      <c r="BW18" s="18">
        <f>_xlfn.SINGLE(IF(A1L551C35 = 0,A1L556C35, A1L551C35))</f>
        <v>0.13587139356370129</v>
      </c>
      <c r="BX18" s="16" t="s">
        <v>2983</v>
      </c>
      <c r="BY18" s="6">
        <v>2176.0219999999999</v>
      </c>
      <c r="BZ18" s="16" t="s">
        <v>2983</v>
      </c>
      <c r="CA18" s="6">
        <v>194.17400000000001</v>
      </c>
      <c r="CB18" s="16" t="s">
        <v>2983</v>
      </c>
      <c r="CC18" s="6">
        <v>533.98</v>
      </c>
      <c r="CD18" s="16" t="s">
        <v>2983</v>
      </c>
      <c r="CE18" s="6">
        <v>0.81</v>
      </c>
      <c r="CF18" s="16" t="s">
        <v>3594</v>
      </c>
      <c r="CG18" s="1">
        <f>(A1L551C37 * 2 + A1L551C38 + A1L551C39)</f>
        <v>5080.1980000000003</v>
      </c>
      <c r="CH18" s="16" t="s">
        <v>3595</v>
      </c>
      <c r="CI18" s="1">
        <f>(A1L551C40 * 2 + A1L551C38 + A1L551C39)</f>
        <v>729.774</v>
      </c>
      <c r="CJ18" s="16" t="s">
        <v>3596</v>
      </c>
      <c r="CK18" s="1">
        <f>(A1L551C37 + A1L551C38 + A1L551C39 + A1L551C40)</f>
        <v>2904.9859999999999</v>
      </c>
      <c r="CL18" s="16" t="s">
        <v>3597</v>
      </c>
      <c r="CM18" s="18">
        <f>IF(A1L551C41 &lt;&gt; 0,A1L551C42 / A1L551C41,0)</f>
        <v>0.14365070022861312</v>
      </c>
      <c r="CN18" s="16" t="s">
        <v>3598</v>
      </c>
      <c r="CO18" s="18">
        <f>_xlfn.SINGLE(IF(A1L551C44 = 0,A1L556C44, A1L551C44))</f>
        <v>0.14365070022861312</v>
      </c>
      <c r="CP18" s="16" t="s">
        <v>3599</v>
      </c>
      <c r="CQ18" s="18">
        <f>IF(RUN_YEARS &gt; 1,(A1L551C1 + A1L551C10) / 2, 0)</f>
        <v>2110.9480000000003</v>
      </c>
      <c r="CR18" s="16" t="s">
        <v>3600</v>
      </c>
      <c r="CS18" s="18">
        <f>IF(RUN_YEARS &gt; 1,(A1L551C2 + A1L551C11) / 2, 0)</f>
        <v>286.06299999999999</v>
      </c>
      <c r="CT18" s="16" t="s">
        <v>3601</v>
      </c>
      <c r="CU18" s="18">
        <f>IF(RUN_YEARS &gt; 1,(A1L551C3 + A1L551C12) / 2, 0)</f>
        <v>417.98050000000001</v>
      </c>
      <c r="CV18" s="16" t="s">
        <v>3602</v>
      </c>
      <c r="CW18" s="18">
        <f>IF(RUN_YEARS &gt; 1,(A1L551C4 + A1L551C13) / 2, 0)</f>
        <v>0.34650000000000003</v>
      </c>
      <c r="CX18" s="16" t="s">
        <v>3603</v>
      </c>
      <c r="CY18" s="18">
        <f>IF(RUN_YEARS &gt; 1,(A1L551C5 + A1L551C14) / 2, 0)</f>
        <v>4925.9395000000004</v>
      </c>
      <c r="CZ18" s="16" t="s">
        <v>3604</v>
      </c>
      <c r="DA18" s="18">
        <f>IF(RUN_YEARS &gt; 1,(A1L551C6 + A1L551C15) / 2, 0)</f>
        <v>704.73649999999998</v>
      </c>
      <c r="DB18" s="16" t="s">
        <v>3605</v>
      </c>
      <c r="DC18" s="18">
        <f>IF(RUN_YEARS &gt; 1,(A1L551C7 + A1L551C16) / 2, 0)</f>
        <v>2815.3379999999997</v>
      </c>
      <c r="DD18" s="16" t="s">
        <v>3606</v>
      </c>
      <c r="DE18" s="18">
        <f>IF(A1L551C50 &lt;&gt; 0,A1L551C51 / A1L551C50,0)</f>
        <v>0.1430664140312726</v>
      </c>
      <c r="DF18" s="16" t="s">
        <v>3607</v>
      </c>
      <c r="DG18" s="18">
        <f>_xlfn.SINGLE(IF(A1L551C53 = 0,A1L556C53, A1L551C53))</f>
        <v>0.1430664140312726</v>
      </c>
      <c r="DH18" s="16" t="s">
        <v>3608</v>
      </c>
      <c r="DI18" s="18">
        <f>IF(RUN_YEARS &gt; 2,(A1L551C1 + A1L551C10 + A1L551C19) / 3, 0)</f>
        <v>2112.2276666666671</v>
      </c>
      <c r="DJ18" s="16" t="s">
        <v>3609</v>
      </c>
      <c r="DK18" s="18">
        <f>IF(RUN_YEARS &gt; 2,(A1L551C2 + A1L551C11 + A1L551C20) / 3, 0)</f>
        <v>250.45500000000001</v>
      </c>
      <c r="DL18" s="16" t="s">
        <v>3610</v>
      </c>
      <c r="DM18" s="18">
        <f>IF(RUN_YEARS &gt; 2,(A1L551C3 + A1L551C12 + A1L551C21) / 3, 0)</f>
        <v>415.87166666666667</v>
      </c>
      <c r="DN18" s="16" t="s">
        <v>3611</v>
      </c>
      <c r="DO18" s="18">
        <f>IF(RUN_YEARS &gt; 2,(A1L551C4 + A1L551C13 + A1L551C22) / 3, 0)</f>
        <v>0.23100000000000001</v>
      </c>
      <c r="DP18" s="16" t="s">
        <v>3612</v>
      </c>
      <c r="DQ18" s="18">
        <f>IF(RUN_YEARS &gt; 2,(A1L551C5 + A1L551C14 + A1L551C23) / 3, 0)</f>
        <v>4890.7820000000002</v>
      </c>
      <c r="DR18" s="16" t="s">
        <v>3613</v>
      </c>
      <c r="DS18" s="18">
        <f>IF(RUN_YEARS &gt; 2,(A1L551C6 + A1L551C15 + A1L551C24) / 3, 0)</f>
        <v>666.7886666666667</v>
      </c>
      <c r="DT18" s="16" t="s">
        <v>3614</v>
      </c>
      <c r="DU18" s="18">
        <f>IF(RUN_YEARS &gt; 2,(A1L551C7 + A1L551C16 + A1L551C25) / 3, 0)</f>
        <v>2778.7853333333333</v>
      </c>
      <c r="DV18" s="16" t="s">
        <v>3615</v>
      </c>
      <c r="DW18" s="18">
        <f>IF(A1L551C59 &lt;&gt; 0,A1L551C60 / A1L551C59,0)</f>
        <v>0.13633579796986794</v>
      </c>
      <c r="DX18" s="16" t="s">
        <v>3616</v>
      </c>
      <c r="DY18" s="18">
        <f>_xlfn.SINGLE(IF(A1L551C62 = 0,A1L556C62, A1L551C62))</f>
        <v>0.13633579796986794</v>
      </c>
      <c r="DZ18" s="16" t="s">
        <v>3617</v>
      </c>
      <c r="EA18" s="18">
        <f>IF(RUN_YEARS &gt; 3,(A1L551C1 + A1L551C10 + A1L551C19 + A1L551C28) / 4, 0)</f>
        <v>2090.3677500000003</v>
      </c>
      <c r="EB18" s="16" t="s">
        <v>3618</v>
      </c>
      <c r="EC18" s="18">
        <f>IF(RUN_YEARS &gt; 3,(A1L551C2 + A1L551C11 + A1L551C20 + A1L551C29) / 4, 0)</f>
        <v>234.12975</v>
      </c>
      <c r="ED18" s="16" t="s">
        <v>3619</v>
      </c>
      <c r="EE18" s="18">
        <f>IF(RUN_YEARS &gt; 3,(A1L551C3 + A1L551C12 + A1L551C21 + A1L551C30) / 4, 0)</f>
        <v>424.39125000000001</v>
      </c>
      <c r="EF18" s="16" t="s">
        <v>3620</v>
      </c>
      <c r="EG18" s="18">
        <f>IF(RUN_YEARS &gt; 3,(A1L551C4 + A1L551C13 + A1L551C22 + A1L551C31) / 4, 0)</f>
        <v>0.34950000000000003</v>
      </c>
      <c r="EH18" s="16" t="s">
        <v>3621</v>
      </c>
      <c r="EI18" s="18">
        <f>IF(RUN_YEARS &gt; 3,(A1L551C5 + A1L551C14 + A1L551C23 + A1L551C32) / 4, 0)</f>
        <v>4839.2564999999995</v>
      </c>
      <c r="EJ18" s="16" t="s">
        <v>3622</v>
      </c>
      <c r="EK18" s="18">
        <f>IF(RUN_YEARS &gt; 3,(A1L551C6 + A1L551C15 + A1L551C24 + A1L551C33) / 4, 0)</f>
        <v>659.22</v>
      </c>
      <c r="EL18" s="16" t="s">
        <v>3623</v>
      </c>
      <c r="EM18" s="18">
        <f>IF(RUN_YEARS &gt; 3,(A1L551C7 + A1L551C16 + A1L551C25 + A1L551C34) / 4, 0)</f>
        <v>2749.2382499999999</v>
      </c>
      <c r="EN18" s="16" t="s">
        <v>3624</v>
      </c>
      <c r="EO18" s="18">
        <f>IF(A1L551C68 &lt;&gt; 0,A1L551C69 / A1L551C68,0)</f>
        <v>0.13622340539295655</v>
      </c>
      <c r="EP18" s="16" t="s">
        <v>3625</v>
      </c>
      <c r="EQ18" s="18">
        <f>_xlfn.SINGLE(IF(A1L551C71 = 0,A1L556C71, A1L551C71))</f>
        <v>0.13622340539295655</v>
      </c>
      <c r="ER18" s="16" t="s">
        <v>3626</v>
      </c>
      <c r="ES18" s="18">
        <f>IF(RUN_YEARS &gt; 4,(A1L551C1 + A1L551C10 + A1L551C19 + A1L551C28 + A1L551C37) / 5, 0)</f>
        <v>2107.4986000000004</v>
      </c>
      <c r="ET18" s="16" t="s">
        <v>3627</v>
      </c>
      <c r="EU18" s="18">
        <f>IF(RUN_YEARS &gt; 4,(A1L551C2 + A1L551C11 + A1L551C20 + A1L551C29 + A1L551C38) / 5, 0)</f>
        <v>226.1386</v>
      </c>
      <c r="EV18" s="16" t="s">
        <v>3628</v>
      </c>
      <c r="EW18" s="18">
        <f>IF(RUN_YEARS &gt; 4,(A1L551C3 + A1L551C12 + A1L551C21 + A1L551C30 + A1L551C39) / 5, 0)</f>
        <v>446.30900000000003</v>
      </c>
      <c r="EX18" s="16" t="s">
        <v>3629</v>
      </c>
      <c r="EY18" s="18">
        <f>IF(RUN_YEARS &gt; 4,(A1L551C4 + A1L551C13 + A1L551C22 + A1L551C31 + A1L551C40) / 5, 0)</f>
        <v>0.44160000000000005</v>
      </c>
      <c r="EZ18" s="16" t="s">
        <v>3630</v>
      </c>
      <c r="FA18" s="18">
        <f>IF(RUN_YEARS &gt; 4,(A1L551C5 + A1L551C14 + A1L551C23 + A1L551C32 + A1L551C41) / 5, 0)</f>
        <v>4887.4447999999993</v>
      </c>
      <c r="FB18" s="16" t="s">
        <v>3631</v>
      </c>
      <c r="FC18" s="18">
        <f>IF(RUN_YEARS &gt; 4,(A1L551C6 + A1L551C15 + A1L551C24 + A1L551C33 + A1L551C42) / 5, 0)</f>
        <v>673.33079999999995</v>
      </c>
      <c r="FD18" s="16" t="s">
        <v>3632</v>
      </c>
      <c r="FE18" s="18">
        <f>IF(RUN_YEARS &gt; 4,(A1L551C7 + A1L551C16 + A1L551C25 + A1L551C34 + A1L551C43) / 5, 0)</f>
        <v>2780.3877999999995</v>
      </c>
      <c r="FF18" s="16" t="s">
        <v>3633</v>
      </c>
      <c r="FG18" s="18">
        <f>IF(A1L551C77 &lt;&gt; 0,A1L551C78 / A1L551C77,0)</f>
        <v>0.13776744854489201</v>
      </c>
      <c r="FH18" s="16" t="s">
        <v>3634</v>
      </c>
      <c r="FI18" s="18">
        <f>_xlfn.SINGLE(IF(A1L551C80 = 0,A1L556C80, A1L551C80))</f>
        <v>0.13776744854489201</v>
      </c>
    </row>
    <row r="19" spans="1:165" x14ac:dyDescent="0.3">
      <c r="A19" s="11">
        <v>552</v>
      </c>
      <c r="B19" s="14" t="s">
        <v>945</v>
      </c>
      <c r="C19" s="11" t="s">
        <v>1867</v>
      </c>
      <c r="D19" s="16" t="s">
        <v>2959</v>
      </c>
      <c r="E19" s="6">
        <v>225.607</v>
      </c>
      <c r="F19" s="16" t="s">
        <v>2959</v>
      </c>
      <c r="G19" s="6">
        <v>25.16</v>
      </c>
      <c r="H19" s="16" t="s">
        <v>2959</v>
      </c>
      <c r="I19" s="6">
        <v>46.338999999999999</v>
      </c>
      <c r="J19" s="16" t="s">
        <v>2959</v>
      </c>
      <c r="K19" s="6">
        <v>0.20799999999999999</v>
      </c>
      <c r="L19" s="16" t="s">
        <v>3635</v>
      </c>
      <c r="M19" s="1">
        <f>(A1L552C1 * 2 + A1L552C2 + A1L552C3)</f>
        <v>522.71299999999997</v>
      </c>
      <c r="N19" s="16" t="s">
        <v>3636</v>
      </c>
      <c r="O19" s="1">
        <f>(A1L552C4 * 2 + A1L552C2 + A1L552C3)</f>
        <v>71.914999999999992</v>
      </c>
      <c r="P19" s="16" t="s">
        <v>3637</v>
      </c>
      <c r="Q19" s="1">
        <f>(A1L552C1 + A1L552C2 + A1L552C3 + A1L552C4)</f>
        <v>297.31400000000002</v>
      </c>
      <c r="R19" s="16" t="s">
        <v>3638</v>
      </c>
      <c r="S19" s="18">
        <f>IF(A1L552C5 &lt;&gt; 0,A1L552C6 / A1L552C5,0)</f>
        <v>0.13758027827890257</v>
      </c>
      <c r="T19" s="16" t="s">
        <v>3639</v>
      </c>
      <c r="U19" s="18">
        <f>_xlfn.SINGLE(IF(A1L552C8 = 0,A1L556C8, A1L552C8))</f>
        <v>0.13758027827890257</v>
      </c>
      <c r="V19" s="16" t="s">
        <v>2965</v>
      </c>
      <c r="W19" s="6">
        <v>256.09300000000002</v>
      </c>
      <c r="X19" s="16" t="s">
        <v>2965</v>
      </c>
      <c r="Y19" s="6">
        <v>22.585999999999999</v>
      </c>
      <c r="Z19" s="16" t="s">
        <v>2965</v>
      </c>
      <c r="AA19" s="6">
        <v>23.984000000000002</v>
      </c>
      <c r="AB19" s="16" t="s">
        <v>2965</v>
      </c>
      <c r="AC19" s="6">
        <v>0.16400000000000001</v>
      </c>
      <c r="AD19" s="16" t="s">
        <v>3640</v>
      </c>
      <c r="AE19" s="1">
        <f>(A1L552C10 * 2 + A1L552C11 + A1L552C12)</f>
        <v>558.75600000000009</v>
      </c>
      <c r="AF19" s="16" t="s">
        <v>3641</v>
      </c>
      <c r="AG19" s="1">
        <f>(A1L552C13 * 2 + A1L552C11 + A1L552C12)</f>
        <v>46.897999999999996</v>
      </c>
      <c r="AH19" s="16" t="s">
        <v>3642</v>
      </c>
      <c r="AI19" s="1">
        <f>(A1L552C10 + A1L552C11 + A1L552C12 + A1L552C13)</f>
        <v>302.827</v>
      </c>
      <c r="AJ19" s="16" t="s">
        <v>3643</v>
      </c>
      <c r="AK19" s="18">
        <f>IF(A1L552C14 &lt;&gt; 0,A1L552C15 / A1L552C14,0)</f>
        <v>8.393287946796095E-2</v>
      </c>
      <c r="AL19" s="16" t="s">
        <v>3644</v>
      </c>
      <c r="AM19" s="18">
        <f>_xlfn.SINGLE(IF(A1L552C17 = 0,A1L556C17, A1L552C17))</f>
        <v>8.393287946796095E-2</v>
      </c>
      <c r="AN19" s="16" t="s">
        <v>2971</v>
      </c>
      <c r="AO19" s="6">
        <v>288.51600000000002</v>
      </c>
      <c r="AP19" s="16" t="s">
        <v>2971</v>
      </c>
      <c r="AQ19" s="6">
        <v>14.552</v>
      </c>
      <c r="AR19" s="16" t="s">
        <v>2971</v>
      </c>
      <c r="AS19" s="6">
        <v>3.669</v>
      </c>
      <c r="AT19" s="16" t="s">
        <v>2971</v>
      </c>
      <c r="AU19" s="6">
        <v>0</v>
      </c>
      <c r="AV19" s="16" t="s">
        <v>3645</v>
      </c>
      <c r="AW19" s="1">
        <f>(A1L552C19 * 2 + A1L552C20 + A1L552C21)</f>
        <v>595.25300000000004</v>
      </c>
      <c r="AX19" s="16" t="s">
        <v>3646</v>
      </c>
      <c r="AY19" s="1">
        <f>(A1L552C22 * 2 + A1L552C20 + A1L552C21)</f>
        <v>18.221</v>
      </c>
      <c r="AZ19" s="16" t="s">
        <v>3647</v>
      </c>
      <c r="BA19" s="1">
        <f>(A1L552C19 + A1L552C20 + A1L552C21 + A1L552C22)</f>
        <v>306.73700000000002</v>
      </c>
      <c r="BB19" s="16" t="s">
        <v>3648</v>
      </c>
      <c r="BC19" s="18">
        <f>IF(A1L552C23 &lt;&gt; 0,A1L552C24 / A1L552C23,0)</f>
        <v>3.061051351274164E-2</v>
      </c>
      <c r="BD19" s="16" t="s">
        <v>3649</v>
      </c>
      <c r="BE19" s="18">
        <f>_xlfn.SINGLE(IF(A1L552C26 = 0,A1L556C26, A1L552C26))</f>
        <v>3.061051351274164E-2</v>
      </c>
      <c r="BF19" s="16" t="s">
        <v>2977</v>
      </c>
      <c r="BG19" s="6">
        <v>376.589</v>
      </c>
      <c r="BH19" s="16" t="s">
        <v>2977</v>
      </c>
      <c r="BI19" s="6">
        <v>23.901</v>
      </c>
      <c r="BJ19" s="16" t="s">
        <v>2977</v>
      </c>
      <c r="BK19" s="6">
        <v>0.86</v>
      </c>
      <c r="BL19" s="16" t="s">
        <v>2977</v>
      </c>
      <c r="BM19" s="6">
        <v>0.54900000000000004</v>
      </c>
      <c r="BN19" s="16" t="s">
        <v>3650</v>
      </c>
      <c r="BO19" s="1">
        <f>(A1L552C28 * 2 + A1L552C29 + A1L552C30)</f>
        <v>777.93899999999996</v>
      </c>
      <c r="BP19" s="16" t="s">
        <v>3651</v>
      </c>
      <c r="BQ19" s="1">
        <f>(A1L552C31 * 2 + A1L552C29 + A1L552C30)</f>
        <v>25.858999999999998</v>
      </c>
      <c r="BR19" s="16" t="s">
        <v>3652</v>
      </c>
      <c r="BS19" s="1">
        <f>(A1L552C28 + A1L552C29 + A1L552C30 + A1L552C31)</f>
        <v>401.899</v>
      </c>
      <c r="BT19" s="16" t="s">
        <v>3653</v>
      </c>
      <c r="BU19" s="18">
        <f>IF(A1L552C32 &lt;&gt; 0,A1L552C33 / A1L552C32,0)</f>
        <v>3.324039545517065E-2</v>
      </c>
      <c r="BV19" s="16" t="s">
        <v>3654</v>
      </c>
      <c r="BW19" s="18">
        <f>_xlfn.SINGLE(IF(A1L552C35 = 0,A1L556C35, A1L552C35))</f>
        <v>3.324039545517065E-2</v>
      </c>
      <c r="BX19" s="16" t="s">
        <v>2983</v>
      </c>
      <c r="BY19" s="6">
        <v>385.755</v>
      </c>
      <c r="BZ19" s="16" t="s">
        <v>2983</v>
      </c>
      <c r="CA19" s="6">
        <v>25.102</v>
      </c>
      <c r="CB19" s="16" t="s">
        <v>2983</v>
      </c>
      <c r="CC19" s="6">
        <v>1.2549999999999999</v>
      </c>
      <c r="CD19" s="16" t="s">
        <v>2983</v>
      </c>
      <c r="CE19" s="6">
        <v>1.4039999999999999</v>
      </c>
      <c r="CF19" s="16" t="s">
        <v>3655</v>
      </c>
      <c r="CG19" s="1">
        <f>(A1L552C37 * 2 + A1L552C38 + A1L552C39)</f>
        <v>797.86699999999996</v>
      </c>
      <c r="CH19" s="16" t="s">
        <v>3656</v>
      </c>
      <c r="CI19" s="1">
        <f>(A1L552C40 * 2 + A1L552C38 + A1L552C39)</f>
        <v>29.164999999999999</v>
      </c>
      <c r="CJ19" s="16" t="s">
        <v>3657</v>
      </c>
      <c r="CK19" s="1">
        <f>(A1L552C37 + A1L552C38 + A1L552C39 + A1L552C40)</f>
        <v>413.51599999999996</v>
      </c>
      <c r="CL19" s="16" t="s">
        <v>3658</v>
      </c>
      <c r="CM19" s="18">
        <f>IF(A1L552C41 &lt;&gt; 0,A1L552C42 / A1L552C41,0)</f>
        <v>3.6553711332841188E-2</v>
      </c>
      <c r="CN19" s="16" t="s">
        <v>3659</v>
      </c>
      <c r="CO19" s="18">
        <f>_xlfn.SINGLE(IF(A1L552C44 = 0,A1L556C44, A1L552C44))</f>
        <v>3.6553711332841188E-2</v>
      </c>
      <c r="CP19" s="16" t="s">
        <v>3660</v>
      </c>
      <c r="CQ19" s="18">
        <f>IF(RUN_YEARS &gt; 1,(A1L552C1 + A1L552C10) / 2, 0)</f>
        <v>240.85000000000002</v>
      </c>
      <c r="CR19" s="16" t="s">
        <v>3661</v>
      </c>
      <c r="CS19" s="18">
        <f>IF(RUN_YEARS &gt; 1,(A1L552C2 + A1L552C11) / 2, 0)</f>
        <v>23.872999999999998</v>
      </c>
      <c r="CT19" s="16" t="s">
        <v>3662</v>
      </c>
      <c r="CU19" s="18">
        <f>IF(RUN_YEARS &gt; 1,(A1L552C3 + A1L552C12) / 2, 0)</f>
        <v>35.161500000000004</v>
      </c>
      <c r="CV19" s="16" t="s">
        <v>3663</v>
      </c>
      <c r="CW19" s="18">
        <f>IF(RUN_YEARS &gt; 1,(A1L552C4 + A1L552C13) / 2, 0)</f>
        <v>0.186</v>
      </c>
      <c r="CX19" s="16" t="s">
        <v>3664</v>
      </c>
      <c r="CY19" s="18">
        <f>IF(RUN_YEARS &gt; 1,(A1L552C5 + A1L552C14) / 2, 0)</f>
        <v>540.73450000000003</v>
      </c>
      <c r="CZ19" s="16" t="s">
        <v>3665</v>
      </c>
      <c r="DA19" s="18">
        <f>IF(RUN_YEARS &gt; 1,(A1L552C6 + A1L552C15) / 2, 0)</f>
        <v>59.406499999999994</v>
      </c>
      <c r="DB19" s="16" t="s">
        <v>3666</v>
      </c>
      <c r="DC19" s="18">
        <f>IF(RUN_YEARS &gt; 1,(A1L552C7 + A1L552C16) / 2, 0)</f>
        <v>300.07050000000004</v>
      </c>
      <c r="DD19" s="16" t="s">
        <v>3667</v>
      </c>
      <c r="DE19" s="18">
        <f>IF(A1L552C50 &lt;&gt; 0,A1L552C51 / A1L552C50,0)</f>
        <v>0.10986260355128069</v>
      </c>
      <c r="DF19" s="16" t="s">
        <v>3668</v>
      </c>
      <c r="DG19" s="18">
        <f>_xlfn.SINGLE(IF(A1L552C53 = 0,A1L556C53, A1L552C53))</f>
        <v>0.10986260355128069</v>
      </c>
      <c r="DH19" s="16" t="s">
        <v>3669</v>
      </c>
      <c r="DI19" s="18">
        <f>IF(RUN_YEARS &gt; 2,(A1L552C1 + A1L552C10 + A1L552C19) / 3, 0)</f>
        <v>256.73866666666669</v>
      </c>
      <c r="DJ19" s="16" t="s">
        <v>3670</v>
      </c>
      <c r="DK19" s="18">
        <f>IF(RUN_YEARS &gt; 2,(A1L552C2 + A1L552C11 + A1L552C20) / 3, 0)</f>
        <v>20.765999999999998</v>
      </c>
      <c r="DL19" s="16" t="s">
        <v>3671</v>
      </c>
      <c r="DM19" s="18">
        <f>IF(RUN_YEARS &gt; 2,(A1L552C3 + A1L552C12 + A1L552C21) / 3, 0)</f>
        <v>24.664000000000001</v>
      </c>
      <c r="DN19" s="16" t="s">
        <v>3672</v>
      </c>
      <c r="DO19" s="18">
        <f>IF(RUN_YEARS &gt; 2,(A1L552C4 + A1L552C13 + A1L552C22) / 3, 0)</f>
        <v>0.124</v>
      </c>
      <c r="DP19" s="16" t="s">
        <v>3673</v>
      </c>
      <c r="DQ19" s="18">
        <f>IF(RUN_YEARS &gt; 2,(A1L552C5 + A1L552C14 + A1L552C23) / 3, 0)</f>
        <v>558.90733333333344</v>
      </c>
      <c r="DR19" s="16" t="s">
        <v>3674</v>
      </c>
      <c r="DS19" s="18">
        <f>IF(RUN_YEARS &gt; 2,(A1L552C6 + A1L552C15 + A1L552C24) / 3, 0)</f>
        <v>45.677999999999997</v>
      </c>
      <c r="DT19" s="16" t="s">
        <v>3675</v>
      </c>
      <c r="DU19" s="18">
        <f>IF(RUN_YEARS &gt; 2,(A1L552C7 + A1L552C16 + A1L552C25) / 3, 0)</f>
        <v>302.29266666666672</v>
      </c>
      <c r="DV19" s="16" t="s">
        <v>3676</v>
      </c>
      <c r="DW19" s="18">
        <f>IF(A1L552C59 &lt;&gt; 0,A1L552C60 / A1L552C59,0)</f>
        <v>8.1727322716586268E-2</v>
      </c>
      <c r="DX19" s="16" t="s">
        <v>3677</v>
      </c>
      <c r="DY19" s="18">
        <f>_xlfn.SINGLE(IF(A1L552C62 = 0,A1L556C62, A1L552C62))</f>
        <v>8.1727322716586268E-2</v>
      </c>
      <c r="DZ19" s="16" t="s">
        <v>3678</v>
      </c>
      <c r="EA19" s="18">
        <f>IF(RUN_YEARS &gt; 3,(A1L552C1 + A1L552C10 + A1L552C19 + A1L552C28) / 4, 0)</f>
        <v>286.70125000000002</v>
      </c>
      <c r="EB19" s="16" t="s">
        <v>3679</v>
      </c>
      <c r="EC19" s="18">
        <f>IF(RUN_YEARS &gt; 3,(A1L552C2 + A1L552C11 + A1L552C20 + A1L552C29) / 4, 0)</f>
        <v>21.54975</v>
      </c>
      <c r="ED19" s="16" t="s">
        <v>3680</v>
      </c>
      <c r="EE19" s="18">
        <f>IF(RUN_YEARS &gt; 3,(A1L552C3 + A1L552C12 + A1L552C21 + A1L552C30) / 4, 0)</f>
        <v>18.713000000000001</v>
      </c>
      <c r="EF19" s="16" t="s">
        <v>3681</v>
      </c>
      <c r="EG19" s="18">
        <f>IF(RUN_YEARS &gt; 3,(A1L552C4 + A1L552C13 + A1L552C22 + A1L552C31) / 4, 0)</f>
        <v>0.23025000000000001</v>
      </c>
      <c r="EH19" s="16" t="s">
        <v>3682</v>
      </c>
      <c r="EI19" s="18">
        <f>IF(RUN_YEARS &gt; 3,(A1L552C5 + A1L552C14 + A1L552C23 + A1L552C32) / 4, 0)</f>
        <v>613.66525000000001</v>
      </c>
      <c r="EJ19" s="16" t="s">
        <v>3683</v>
      </c>
      <c r="EK19" s="18">
        <f>IF(RUN_YEARS &gt; 3,(A1L552C6 + A1L552C15 + A1L552C24 + A1L552C33) / 4, 0)</f>
        <v>40.72325</v>
      </c>
      <c r="EL19" s="16" t="s">
        <v>3684</v>
      </c>
      <c r="EM19" s="18">
        <f>IF(RUN_YEARS &gt; 3,(A1L552C7 + A1L552C16 + A1L552C25 + A1L552C34) / 4, 0)</f>
        <v>327.19425000000001</v>
      </c>
      <c r="EN19" s="16" t="s">
        <v>3685</v>
      </c>
      <c r="EO19" s="18">
        <f>IF(A1L552C68 &lt;&gt; 0,A1L552C69 / A1L552C68,0)</f>
        <v>6.636069094673358E-2</v>
      </c>
      <c r="EP19" s="16" t="s">
        <v>3686</v>
      </c>
      <c r="EQ19" s="18">
        <f>_xlfn.SINGLE(IF(A1L552C71 = 0,A1L556C71, A1L552C71))</f>
        <v>6.636069094673358E-2</v>
      </c>
      <c r="ER19" s="16" t="s">
        <v>3687</v>
      </c>
      <c r="ES19" s="18">
        <f>IF(RUN_YEARS &gt; 4,(A1L552C1 + A1L552C10 + A1L552C19 + A1L552C28 + A1L552C37) / 5, 0)</f>
        <v>306.512</v>
      </c>
      <c r="ET19" s="16" t="s">
        <v>3688</v>
      </c>
      <c r="EU19" s="18">
        <f>IF(RUN_YEARS &gt; 4,(A1L552C2 + A1L552C11 + A1L552C20 + A1L552C29 + A1L552C38) / 5, 0)</f>
        <v>22.260200000000001</v>
      </c>
      <c r="EV19" s="16" t="s">
        <v>3689</v>
      </c>
      <c r="EW19" s="18">
        <f>IF(RUN_YEARS &gt; 4,(A1L552C3 + A1L552C12 + A1L552C21 + A1L552C30 + A1L552C39) / 5, 0)</f>
        <v>15.221399999999999</v>
      </c>
      <c r="EX19" s="16" t="s">
        <v>3690</v>
      </c>
      <c r="EY19" s="18">
        <f>IF(RUN_YEARS &gt; 4,(A1L552C4 + A1L552C13 + A1L552C22 + A1L552C31 + A1L552C40) / 5, 0)</f>
        <v>0.46500000000000002</v>
      </c>
      <c r="EZ19" s="16" t="s">
        <v>3691</v>
      </c>
      <c r="FA19" s="18">
        <f>IF(RUN_YEARS &gt; 4,(A1L552C5 + A1L552C14 + A1L552C23 + A1L552C32 + A1L552C41) / 5, 0)</f>
        <v>650.50560000000007</v>
      </c>
      <c r="FB19" s="16" t="s">
        <v>3692</v>
      </c>
      <c r="FC19" s="18">
        <f>IF(RUN_YEARS &gt; 4,(A1L552C6 + A1L552C15 + A1L552C24 + A1L552C33 + A1L552C42) / 5, 0)</f>
        <v>38.4116</v>
      </c>
      <c r="FD19" s="16" t="s">
        <v>3693</v>
      </c>
      <c r="FE19" s="18">
        <f>IF(RUN_YEARS &gt; 4,(A1L552C7 + A1L552C16 + A1L552C25 + A1L552C34 + A1L552C43) / 5, 0)</f>
        <v>344.45860000000005</v>
      </c>
      <c r="FF19" s="16" t="s">
        <v>3694</v>
      </c>
      <c r="FG19" s="18">
        <f>IF(A1L552C77 &lt;&gt; 0,A1L552C78 / A1L552C77,0)</f>
        <v>5.9048838318993713E-2</v>
      </c>
      <c r="FH19" s="16" t="s">
        <v>3695</v>
      </c>
      <c r="FI19" s="18">
        <f>_xlfn.SINGLE(IF(A1L552C80 = 0,A1L556C80, A1L552C80))</f>
        <v>5.9048838318993713E-2</v>
      </c>
    </row>
    <row r="20" spans="1:165" x14ac:dyDescent="0.3">
      <c r="A20" s="11">
        <v>553</v>
      </c>
      <c r="B20" s="14" t="s">
        <v>945</v>
      </c>
      <c r="C20" s="11" t="s">
        <v>2737</v>
      </c>
      <c r="D20" s="16" t="s">
        <v>2959</v>
      </c>
      <c r="E20" s="6">
        <v>8.0000000000000002E-3</v>
      </c>
      <c r="F20" s="16" t="s">
        <v>2959</v>
      </c>
      <c r="G20" s="6">
        <v>0</v>
      </c>
      <c r="H20" s="16" t="s">
        <v>2959</v>
      </c>
      <c r="I20" s="6">
        <v>5.2999999999999999E-2</v>
      </c>
      <c r="J20" s="16" t="s">
        <v>2959</v>
      </c>
      <c r="K20" s="6">
        <v>4.8000000000000001E-2</v>
      </c>
      <c r="L20" s="16" t="s">
        <v>3696</v>
      </c>
      <c r="M20" s="1">
        <f>(A1L553C1 * 2 + A1L553C2 + A1L553C3)</f>
        <v>6.9000000000000006E-2</v>
      </c>
      <c r="N20" s="16" t="s">
        <v>3697</v>
      </c>
      <c r="O20" s="1">
        <f>(A1L553C4 * 2 + A1L553C2 + A1L553C3)</f>
        <v>0.14899999999999999</v>
      </c>
      <c r="P20" s="16" t="s">
        <v>3698</v>
      </c>
      <c r="Q20" s="1">
        <f>(A1L553C1 + A1L553C2 + A1L553C3 + A1L553C4)</f>
        <v>0.109</v>
      </c>
      <c r="R20" s="16" t="s">
        <v>3699</v>
      </c>
      <c r="S20" s="18">
        <f>IF(A1L553C5 &lt;&gt; 0,A1L553C6 / A1L553C5,0)</f>
        <v>2.1594202898550723</v>
      </c>
      <c r="T20" s="16" t="s">
        <v>3700</v>
      </c>
      <c r="U20" s="18">
        <f>_xlfn.SINGLE(IF(A1L553C8 = 0,A1L556C8, A1L553C8))</f>
        <v>2.1594202898550723</v>
      </c>
      <c r="V20" s="16" t="s">
        <v>2965</v>
      </c>
      <c r="W20" s="6">
        <v>2.1999999999999999E-2</v>
      </c>
      <c r="X20" s="16" t="s">
        <v>2965</v>
      </c>
      <c r="Y20" s="6">
        <v>0</v>
      </c>
      <c r="Z20" s="16" t="s">
        <v>2965</v>
      </c>
      <c r="AA20" s="6">
        <v>0.13100000000000001</v>
      </c>
      <c r="AB20" s="16" t="s">
        <v>2965</v>
      </c>
      <c r="AC20" s="6">
        <v>2.1999999999999999E-2</v>
      </c>
      <c r="AD20" s="16" t="s">
        <v>3701</v>
      </c>
      <c r="AE20" s="1">
        <f>(A1L553C10 * 2 + A1L553C11 + A1L553C12)</f>
        <v>0.17499999999999999</v>
      </c>
      <c r="AF20" s="16" t="s">
        <v>3702</v>
      </c>
      <c r="AG20" s="1">
        <f>(A1L553C13 * 2 + A1L553C11 + A1L553C12)</f>
        <v>0.17499999999999999</v>
      </c>
      <c r="AH20" s="16" t="s">
        <v>3703</v>
      </c>
      <c r="AI20" s="1">
        <f>(A1L553C10 + A1L553C11 + A1L553C12 + A1L553C13)</f>
        <v>0.17499999999999999</v>
      </c>
      <c r="AJ20" s="16" t="s">
        <v>3704</v>
      </c>
      <c r="AK20" s="18">
        <f>IF(A1L553C14 &lt;&gt; 0,A1L553C15 / A1L553C14,0)</f>
        <v>1</v>
      </c>
      <c r="AL20" s="16" t="s">
        <v>3705</v>
      </c>
      <c r="AM20" s="18">
        <f>_xlfn.SINGLE(IF(A1L553C17 = 0,A1L556C17, A1L553C17))</f>
        <v>1</v>
      </c>
      <c r="AN20" s="16" t="s">
        <v>2971</v>
      </c>
      <c r="AO20" s="6">
        <v>0</v>
      </c>
      <c r="AP20" s="16" t="s">
        <v>2971</v>
      </c>
      <c r="AQ20" s="6">
        <v>0</v>
      </c>
      <c r="AR20" s="16" t="s">
        <v>2971</v>
      </c>
      <c r="AS20" s="6">
        <v>0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</v>
      </c>
      <c r="AX20" s="16" t="s">
        <v>3707</v>
      </c>
      <c r="AY20" s="1">
        <f>(A1L553C22 * 2 + A1L553C20 + A1L553C21)</f>
        <v>0</v>
      </c>
      <c r="AZ20" s="16" t="s">
        <v>3708</v>
      </c>
      <c r="BA20" s="1">
        <f>(A1L553C19 + A1L553C20 + A1L553C21 + A1L553C22)</f>
        <v>0</v>
      </c>
      <c r="BB20" s="16" t="s">
        <v>3709</v>
      </c>
      <c r="BC20" s="18">
        <f>IF(A1L553C23 &lt;&gt; 0,A1L553C24 / A1L553C23,0)</f>
        <v>0</v>
      </c>
      <c r="BD20" s="16" t="s">
        <v>3710</v>
      </c>
      <c r="BE20" s="18">
        <f>_xlfn.SINGLE(IF(A1L553C26 = 0,A1L556C26, A1L553C26))</f>
        <v>0.19411134594373053</v>
      </c>
      <c r="BF20" s="16" t="s">
        <v>2977</v>
      </c>
      <c r="BG20" s="6">
        <v>3.5000000000000003E-2</v>
      </c>
      <c r="BH20" s="16" t="s">
        <v>2977</v>
      </c>
      <c r="BI20" s="6">
        <v>0</v>
      </c>
      <c r="BJ20" s="16" t="s">
        <v>2977</v>
      </c>
      <c r="BK20" s="6">
        <v>0</v>
      </c>
      <c r="BL20" s="16" t="s">
        <v>2977</v>
      </c>
      <c r="BM20" s="6">
        <v>7.8E-2</v>
      </c>
      <c r="BN20" s="16" t="s">
        <v>3711</v>
      </c>
      <c r="BO20" s="1">
        <f>(A1L553C28 * 2 + A1L553C29 + A1L553C30)</f>
        <v>7.0000000000000007E-2</v>
      </c>
      <c r="BP20" s="16" t="s">
        <v>3712</v>
      </c>
      <c r="BQ20" s="1">
        <f>(A1L553C31 * 2 + A1L553C29 + A1L553C30)</f>
        <v>0.156</v>
      </c>
      <c r="BR20" s="16" t="s">
        <v>3713</v>
      </c>
      <c r="BS20" s="1">
        <f>(A1L553C28 + A1L553C29 + A1L553C30 + A1L553C31)</f>
        <v>0.113</v>
      </c>
      <c r="BT20" s="16" t="s">
        <v>3714</v>
      </c>
      <c r="BU20" s="18">
        <f>IF(A1L553C32 &lt;&gt; 0,A1L553C33 / A1L553C32,0)</f>
        <v>2.2285714285714282</v>
      </c>
      <c r="BV20" s="16" t="s">
        <v>3715</v>
      </c>
      <c r="BW20" s="18">
        <f>_xlfn.SINGLE(IF(A1L553C35 = 0,A1L556C35, A1L553C35))</f>
        <v>2.2285714285714282</v>
      </c>
      <c r="BX20" s="16" t="s">
        <v>2983</v>
      </c>
      <c r="BY20" s="6">
        <v>3.5000000000000003E-2</v>
      </c>
      <c r="BZ20" s="16" t="s">
        <v>2983</v>
      </c>
      <c r="CA20" s="6">
        <v>0</v>
      </c>
      <c r="CB20" s="16" t="s">
        <v>2983</v>
      </c>
      <c r="CC20" s="6">
        <v>0.105</v>
      </c>
      <c r="CD20" s="16" t="s">
        <v>2983</v>
      </c>
      <c r="CE20" s="6">
        <v>5.3999999999999999E-2</v>
      </c>
      <c r="CF20" s="16" t="s">
        <v>3716</v>
      </c>
      <c r="CG20" s="1">
        <f>(A1L553C37 * 2 + A1L553C38 + A1L553C39)</f>
        <v>0.17499999999999999</v>
      </c>
      <c r="CH20" s="16" t="s">
        <v>3717</v>
      </c>
      <c r="CI20" s="1">
        <f>(A1L553C40 * 2 + A1L553C38 + A1L553C39)</f>
        <v>0.21299999999999999</v>
      </c>
      <c r="CJ20" s="16" t="s">
        <v>3718</v>
      </c>
      <c r="CK20" s="1">
        <f>(A1L553C37 + A1L553C38 + A1L553C39 + A1L553C40)</f>
        <v>0.19400000000000001</v>
      </c>
      <c r="CL20" s="16" t="s">
        <v>3719</v>
      </c>
      <c r="CM20" s="18">
        <f>IF(A1L553C41 &lt;&gt; 0,A1L553C42 / A1L553C41,0)</f>
        <v>1.2171428571428571</v>
      </c>
      <c r="CN20" s="16" t="s">
        <v>3720</v>
      </c>
      <c r="CO20" s="18">
        <f>_xlfn.SINGLE(IF(A1L553C44 = 0,A1L556C44, A1L553C44))</f>
        <v>1.2171428571428571</v>
      </c>
      <c r="CP20" s="16" t="s">
        <v>3721</v>
      </c>
      <c r="CQ20" s="18">
        <f>IF(RUN_YEARS &gt; 1,(A1L553C1 + A1L553C10) / 2, 0)</f>
        <v>1.4999999999999999E-2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9.1999999999999998E-2</v>
      </c>
      <c r="CV20" s="16" t="s">
        <v>3724</v>
      </c>
      <c r="CW20" s="18">
        <f>IF(RUN_YEARS &gt; 1,(A1L553C4 + A1L553C13) / 2, 0)</f>
        <v>3.5000000000000003E-2</v>
      </c>
      <c r="CX20" s="16" t="s">
        <v>3725</v>
      </c>
      <c r="CY20" s="18">
        <f>IF(RUN_YEARS &gt; 1,(A1L553C5 + A1L553C14) / 2, 0)</f>
        <v>0.122</v>
      </c>
      <c r="CZ20" s="16" t="s">
        <v>3726</v>
      </c>
      <c r="DA20" s="18">
        <f>IF(RUN_YEARS &gt; 1,(A1L553C6 + A1L553C15) / 2, 0)</f>
        <v>0.16199999999999998</v>
      </c>
      <c r="DB20" s="16" t="s">
        <v>3727</v>
      </c>
      <c r="DC20" s="18">
        <f>IF(RUN_YEARS &gt; 1,(A1L553C7 + A1L553C16) / 2, 0)</f>
        <v>0.14199999999999999</v>
      </c>
      <c r="DD20" s="16" t="s">
        <v>3728</v>
      </c>
      <c r="DE20" s="18">
        <f>IF(A1L553C50 &lt;&gt; 0,A1L553C51 / A1L553C50,0)</f>
        <v>1.3278688524590163</v>
      </c>
      <c r="DF20" s="16" t="s">
        <v>3729</v>
      </c>
      <c r="DG20" s="18">
        <f>_xlfn.SINGLE(IF(A1L553C53 = 0,A1L556C53, A1L553C53))</f>
        <v>1.3278688524590163</v>
      </c>
      <c r="DH20" s="16" t="s">
        <v>3730</v>
      </c>
      <c r="DI20" s="18">
        <f>IF(RUN_YEARS &gt; 2,(A1L553C1 + A1L553C10 + A1L553C19) / 3, 0)</f>
        <v>0.01</v>
      </c>
      <c r="DJ20" s="16" t="s">
        <v>3731</v>
      </c>
      <c r="DK20" s="18">
        <f>IF(RUN_YEARS &gt; 2,(A1L553C2 + A1L553C11 + A1L553C20) / 3, 0)</f>
        <v>0</v>
      </c>
      <c r="DL20" s="16" t="s">
        <v>3732</v>
      </c>
      <c r="DM20" s="18">
        <f>IF(RUN_YEARS &gt; 2,(A1L553C3 + A1L553C12 + A1L553C21) / 3, 0)</f>
        <v>6.133333333333333E-2</v>
      </c>
      <c r="DN20" s="16" t="s">
        <v>3733</v>
      </c>
      <c r="DO20" s="18">
        <f>IF(RUN_YEARS &gt; 2,(A1L553C4 + A1L553C13 + A1L553C22) / 3, 0)</f>
        <v>2.3333333333333334E-2</v>
      </c>
      <c r="DP20" s="16" t="s">
        <v>3734</v>
      </c>
      <c r="DQ20" s="18">
        <f>IF(RUN_YEARS &gt; 2,(A1L553C5 + A1L553C14 + A1L553C23) / 3, 0)</f>
        <v>8.1333333333333327E-2</v>
      </c>
      <c r="DR20" s="16" t="s">
        <v>3735</v>
      </c>
      <c r="DS20" s="18">
        <f>IF(RUN_YEARS &gt; 2,(A1L553C6 + A1L553C15 + A1L553C24) / 3, 0)</f>
        <v>0.10799999999999998</v>
      </c>
      <c r="DT20" s="16" t="s">
        <v>3736</v>
      </c>
      <c r="DU20" s="18">
        <f>IF(RUN_YEARS &gt; 2,(A1L553C7 + A1L553C16 + A1L553C25) / 3, 0)</f>
        <v>9.4666666666666663E-2</v>
      </c>
      <c r="DV20" s="16" t="s">
        <v>3737</v>
      </c>
      <c r="DW20" s="18">
        <f>IF(A1L553C59 &lt;&gt; 0,A1L553C60 / A1L553C59,0)</f>
        <v>1.3278688524590163</v>
      </c>
      <c r="DX20" s="16" t="s">
        <v>3738</v>
      </c>
      <c r="DY20" s="18">
        <f>_xlfn.SINGLE(IF(A1L553C62 = 0,A1L556C62, A1L553C62))</f>
        <v>1.3278688524590163</v>
      </c>
      <c r="DZ20" s="16" t="s">
        <v>3739</v>
      </c>
      <c r="EA20" s="18">
        <f>IF(RUN_YEARS &gt; 3,(A1L553C1 + A1L553C10 + A1L553C19 + A1L553C28) / 4, 0)</f>
        <v>1.6250000000000001E-2</v>
      </c>
      <c r="EB20" s="16" t="s">
        <v>3740</v>
      </c>
      <c r="EC20" s="18">
        <f>IF(RUN_YEARS &gt; 3,(A1L553C2 + A1L553C11 + A1L553C20 + A1L553C29) / 4, 0)</f>
        <v>0</v>
      </c>
      <c r="ED20" s="16" t="s">
        <v>3741</v>
      </c>
      <c r="EE20" s="18">
        <f>IF(RUN_YEARS &gt; 3,(A1L553C3 + A1L553C12 + A1L553C21 + A1L553C30) / 4, 0)</f>
        <v>4.5999999999999999E-2</v>
      </c>
      <c r="EF20" s="16" t="s">
        <v>3742</v>
      </c>
      <c r="EG20" s="18">
        <f>IF(RUN_YEARS &gt; 3,(A1L553C4 + A1L553C13 + A1L553C22 + A1L553C31) / 4, 0)</f>
        <v>3.7000000000000005E-2</v>
      </c>
      <c r="EH20" s="16" t="s">
        <v>3743</v>
      </c>
      <c r="EI20" s="18">
        <f>IF(RUN_YEARS &gt; 3,(A1L553C5 + A1L553C14 + A1L553C23 + A1L553C32) / 4, 0)</f>
        <v>7.85E-2</v>
      </c>
      <c r="EJ20" s="16" t="s">
        <v>3744</v>
      </c>
      <c r="EK20" s="18">
        <f>IF(RUN_YEARS &gt; 3,(A1L553C6 + A1L553C15 + A1L553C24 + A1L553C33) / 4, 0)</f>
        <v>0.12</v>
      </c>
      <c r="EL20" s="16" t="s">
        <v>3745</v>
      </c>
      <c r="EM20" s="18">
        <f>IF(RUN_YEARS &gt; 3,(A1L553C7 + A1L553C16 + A1L553C25 + A1L553C34) / 4, 0)</f>
        <v>9.9249999999999991E-2</v>
      </c>
      <c r="EN20" s="16" t="s">
        <v>3746</v>
      </c>
      <c r="EO20" s="18">
        <f>IF(A1L553C68 &lt;&gt; 0,A1L553C69 / A1L553C68,0)</f>
        <v>1.5286624203821655</v>
      </c>
      <c r="EP20" s="16" t="s">
        <v>3747</v>
      </c>
      <c r="EQ20" s="18">
        <f>_xlfn.SINGLE(IF(A1L553C71 = 0,A1L556C71, A1L553C71))</f>
        <v>1.5286624203821655</v>
      </c>
      <c r="ER20" s="16" t="s">
        <v>3748</v>
      </c>
      <c r="ES20" s="18">
        <f>IF(RUN_YEARS &gt; 4,(A1L553C1 + A1L553C10 + A1L553C19 + A1L553C28 + A1L553C37) / 5, 0)</f>
        <v>0.02</v>
      </c>
      <c r="ET20" s="16" t="s">
        <v>3749</v>
      </c>
      <c r="EU20" s="18">
        <f>IF(RUN_YEARS &gt; 4,(A1L553C2 + A1L553C11 + A1L553C20 + A1L553C29 + A1L553C38) / 5, 0)</f>
        <v>0</v>
      </c>
      <c r="EV20" s="16" t="s">
        <v>3750</v>
      </c>
      <c r="EW20" s="18">
        <f>IF(RUN_YEARS &gt; 4,(A1L553C3 + A1L553C12 + A1L553C21 + A1L553C30 + A1L553C39) / 5, 0)</f>
        <v>5.7799999999999997E-2</v>
      </c>
      <c r="EX20" s="16" t="s">
        <v>3751</v>
      </c>
      <c r="EY20" s="18">
        <f>IF(RUN_YEARS &gt; 4,(A1L553C4 + A1L553C13 + A1L553C22 + A1L553C31 + A1L553C40) / 5, 0)</f>
        <v>4.0400000000000005E-2</v>
      </c>
      <c r="EZ20" s="16" t="s">
        <v>3752</v>
      </c>
      <c r="FA20" s="18">
        <f>IF(RUN_YEARS &gt; 4,(A1L553C5 + A1L553C14 + A1L553C23 + A1L553C32 + A1L553C41) / 5, 0)</f>
        <v>9.7799999999999998E-2</v>
      </c>
      <c r="FB20" s="16" t="s">
        <v>3753</v>
      </c>
      <c r="FC20" s="18">
        <f>IF(RUN_YEARS &gt; 4,(A1L553C6 + A1L553C15 + A1L553C24 + A1L553C33 + A1L553C42) / 5, 0)</f>
        <v>0.1386</v>
      </c>
      <c r="FD20" s="16" t="s">
        <v>3754</v>
      </c>
      <c r="FE20" s="18">
        <f>IF(RUN_YEARS &gt; 4,(A1L553C7 + A1L553C16 + A1L553C25 + A1L553C34 + A1L553C43) / 5, 0)</f>
        <v>0.1182</v>
      </c>
      <c r="FF20" s="16" t="s">
        <v>3755</v>
      </c>
      <c r="FG20" s="18">
        <f>IF(A1L553C77 &lt;&gt; 0,A1L553C78 / A1L553C77,0)</f>
        <v>1.4171779141104295</v>
      </c>
      <c r="FH20" s="16" t="s">
        <v>3756</v>
      </c>
      <c r="FI20" s="18">
        <f>_xlfn.SINGLE(IF(A1L553C80 = 0,A1L556C80, A1L553C80))</f>
        <v>1.4171779141104295</v>
      </c>
    </row>
    <row r="21" spans="1:165" x14ac:dyDescent="0.3">
      <c r="A21" s="11">
        <v>554</v>
      </c>
      <c r="B21" s="14" t="s">
        <v>945</v>
      </c>
      <c r="C21" s="11" t="s">
        <v>1869</v>
      </c>
      <c r="D21" s="16" t="s">
        <v>2959</v>
      </c>
      <c r="E21" s="6">
        <v>37.521999999999998</v>
      </c>
      <c r="F21" s="16" t="s">
        <v>2959</v>
      </c>
      <c r="G21" s="6">
        <v>52.856000000000002</v>
      </c>
      <c r="H21" s="16" t="s">
        <v>2959</v>
      </c>
      <c r="I21" s="6">
        <v>53.860999999999997</v>
      </c>
      <c r="J21" s="16" t="s">
        <v>2959</v>
      </c>
      <c r="K21" s="6">
        <v>13.582000000000001</v>
      </c>
      <c r="L21" s="16" t="s">
        <v>3757</v>
      </c>
      <c r="M21" s="1">
        <f>(A1L554C1 * 2 + A1L554C2 + A1L554C3)</f>
        <v>181.761</v>
      </c>
      <c r="N21" s="16" t="s">
        <v>3758</v>
      </c>
      <c r="O21" s="1">
        <f>(A1L554C4 * 2 + A1L554C2 + A1L554C3)</f>
        <v>133.881</v>
      </c>
      <c r="P21" s="16" t="s">
        <v>3759</v>
      </c>
      <c r="Q21" s="1">
        <f>(A1L554C1 + A1L554C2 + A1L554C3 + A1L554C4)</f>
        <v>157.821</v>
      </c>
      <c r="R21" s="16" t="s">
        <v>3760</v>
      </c>
      <c r="S21" s="18">
        <f>IF(A1L554C5 &lt;&gt; 0,A1L554C6 / A1L554C5,0)</f>
        <v>0.73657715351478037</v>
      </c>
      <c r="T21" s="16" t="s">
        <v>3761</v>
      </c>
      <c r="U21" s="18">
        <f>_xlfn.SINGLE(IF(A1L554C8 = 0,A1L556C8, A1L554C8))</f>
        <v>0.73657715351478037</v>
      </c>
      <c r="V21" s="16" t="s">
        <v>2965</v>
      </c>
      <c r="W21" s="6">
        <v>52.947000000000003</v>
      </c>
      <c r="X21" s="16" t="s">
        <v>2965</v>
      </c>
      <c r="Y21" s="6">
        <v>30.55</v>
      </c>
      <c r="Z21" s="16" t="s">
        <v>2965</v>
      </c>
      <c r="AA21" s="6">
        <v>51.871000000000002</v>
      </c>
      <c r="AB21" s="16" t="s">
        <v>2965</v>
      </c>
      <c r="AC21" s="6">
        <v>14.238</v>
      </c>
      <c r="AD21" s="16" t="s">
        <v>3762</v>
      </c>
      <c r="AE21" s="1">
        <f>(A1L554C10 * 2 + A1L554C11 + A1L554C12)</f>
        <v>188.31500000000003</v>
      </c>
      <c r="AF21" s="16" t="s">
        <v>3763</v>
      </c>
      <c r="AG21" s="1">
        <f>(A1L554C13 * 2 + A1L554C11 + A1L554C12)</f>
        <v>110.89699999999999</v>
      </c>
      <c r="AH21" s="16" t="s">
        <v>3764</v>
      </c>
      <c r="AI21" s="1">
        <f>(A1L554C10 + A1L554C11 + A1L554C12 + A1L554C13)</f>
        <v>149.60599999999999</v>
      </c>
      <c r="AJ21" s="16" t="s">
        <v>3765</v>
      </c>
      <c r="AK21" s="18">
        <f>IF(A1L554C14 &lt;&gt; 0,A1L554C15 / A1L554C14,0)</f>
        <v>0.58889095398667113</v>
      </c>
      <c r="AL21" s="16" t="s">
        <v>3766</v>
      </c>
      <c r="AM21" s="18">
        <f>_xlfn.SINGLE(IF(A1L554C17 = 0,A1L556C17, A1L554C17))</f>
        <v>0.58889095398667113</v>
      </c>
      <c r="AN21" s="16" t="s">
        <v>2971</v>
      </c>
      <c r="AO21" s="6">
        <v>48.915999999999997</v>
      </c>
      <c r="AP21" s="16" t="s">
        <v>2971</v>
      </c>
      <c r="AQ21" s="6">
        <v>28.016999999999999</v>
      </c>
      <c r="AR21" s="16" t="s">
        <v>2971</v>
      </c>
      <c r="AS21" s="6">
        <v>43.463000000000001</v>
      </c>
      <c r="AT21" s="16" t="s">
        <v>2971</v>
      </c>
      <c r="AU21" s="6">
        <v>13.909000000000001</v>
      </c>
      <c r="AV21" s="16" t="s">
        <v>3767</v>
      </c>
      <c r="AW21" s="1">
        <f>(A1L554C19 * 2 + A1L554C20 + A1L554C21)</f>
        <v>169.31199999999998</v>
      </c>
      <c r="AX21" s="16" t="s">
        <v>3768</v>
      </c>
      <c r="AY21" s="1">
        <f>(A1L554C22 * 2 + A1L554C20 + A1L554C21)</f>
        <v>99.298000000000002</v>
      </c>
      <c r="AZ21" s="16" t="s">
        <v>3769</v>
      </c>
      <c r="BA21" s="1">
        <f>(A1L554C19 + A1L554C20 + A1L554C21 + A1L554C22)</f>
        <v>134.30499999999998</v>
      </c>
      <c r="BB21" s="16" t="s">
        <v>3770</v>
      </c>
      <c r="BC21" s="18">
        <f>IF(A1L554C23 &lt;&gt; 0,A1L554C24 / A1L554C23,0)</f>
        <v>0.58647939897939905</v>
      </c>
      <c r="BD21" s="16" t="s">
        <v>3771</v>
      </c>
      <c r="BE21" s="18">
        <f>_xlfn.SINGLE(IF(A1L554C26 = 0,A1L556C26, A1L554C26))</f>
        <v>0.58647939897939905</v>
      </c>
      <c r="BF21" s="16" t="s">
        <v>2977</v>
      </c>
      <c r="BG21" s="6">
        <v>45.412999999999997</v>
      </c>
      <c r="BH21" s="16" t="s">
        <v>2977</v>
      </c>
      <c r="BI21" s="6">
        <v>29.954999999999998</v>
      </c>
      <c r="BJ21" s="16" t="s">
        <v>2977</v>
      </c>
      <c r="BK21" s="6">
        <v>65.584000000000003</v>
      </c>
      <c r="BL21" s="16" t="s">
        <v>2977</v>
      </c>
      <c r="BM21" s="6">
        <v>15.647</v>
      </c>
      <c r="BN21" s="16" t="s">
        <v>3772</v>
      </c>
      <c r="BO21" s="1">
        <f>(A1L554C28 * 2 + A1L554C29 + A1L554C30)</f>
        <v>186.36500000000001</v>
      </c>
      <c r="BP21" s="16" t="s">
        <v>3773</v>
      </c>
      <c r="BQ21" s="1">
        <f>(A1L554C31 * 2 + A1L554C29 + A1L554C30)</f>
        <v>126.833</v>
      </c>
      <c r="BR21" s="16" t="s">
        <v>3774</v>
      </c>
      <c r="BS21" s="1">
        <f>(A1L554C28 + A1L554C29 + A1L554C30 + A1L554C31)</f>
        <v>156.59899999999999</v>
      </c>
      <c r="BT21" s="16" t="s">
        <v>3775</v>
      </c>
      <c r="BU21" s="18">
        <f>IF(A1L554C32 &lt;&gt; 0,A1L554C33 / A1L554C32,0)</f>
        <v>0.68056233734875105</v>
      </c>
      <c r="BV21" s="16" t="s">
        <v>3776</v>
      </c>
      <c r="BW21" s="18">
        <f>_xlfn.SINGLE(IF(A1L554C35 = 0,A1L556C35, A1L554C35))</f>
        <v>0.68056233734875105</v>
      </c>
      <c r="BX21" s="16" t="s">
        <v>2983</v>
      </c>
      <c r="BY21" s="6">
        <v>43.575000000000003</v>
      </c>
      <c r="BZ21" s="16" t="s">
        <v>2983</v>
      </c>
      <c r="CA21" s="6">
        <v>22.407</v>
      </c>
      <c r="CB21" s="16" t="s">
        <v>2983</v>
      </c>
      <c r="CC21" s="6">
        <v>58.497</v>
      </c>
      <c r="CD21" s="16" t="s">
        <v>2983</v>
      </c>
      <c r="CE21" s="6">
        <v>13.55</v>
      </c>
      <c r="CF21" s="16" t="s">
        <v>3777</v>
      </c>
      <c r="CG21" s="1">
        <f>(A1L554C37 * 2 + A1L554C38 + A1L554C39)</f>
        <v>168.054</v>
      </c>
      <c r="CH21" s="16" t="s">
        <v>3778</v>
      </c>
      <c r="CI21" s="1">
        <f>(A1L554C40 * 2 + A1L554C38 + A1L554C39)</f>
        <v>108.004</v>
      </c>
      <c r="CJ21" s="16" t="s">
        <v>3779</v>
      </c>
      <c r="CK21" s="1">
        <f>(A1L554C37 + A1L554C38 + A1L554C39 + A1L554C40)</f>
        <v>138.029</v>
      </c>
      <c r="CL21" s="16" t="s">
        <v>3780</v>
      </c>
      <c r="CM21" s="18">
        <f>IF(A1L554C41 &lt;&gt; 0,A1L554C42 / A1L554C41,0)</f>
        <v>0.64267437847358588</v>
      </c>
      <c r="CN21" s="16" t="s">
        <v>3781</v>
      </c>
      <c r="CO21" s="18">
        <f>_xlfn.SINGLE(IF(A1L554C44 = 0,A1L556C44, A1L554C44))</f>
        <v>0.64267437847358588</v>
      </c>
      <c r="CP21" s="16" t="s">
        <v>3782</v>
      </c>
      <c r="CQ21" s="18">
        <f>IF(RUN_YEARS &gt; 1,(A1L554C1 + A1L554C10) / 2, 0)</f>
        <v>45.234499999999997</v>
      </c>
      <c r="CR21" s="16" t="s">
        <v>3783</v>
      </c>
      <c r="CS21" s="18">
        <f>IF(RUN_YEARS &gt; 1,(A1L554C2 + A1L554C11) / 2, 0)</f>
        <v>41.703000000000003</v>
      </c>
      <c r="CT21" s="16" t="s">
        <v>3784</v>
      </c>
      <c r="CU21" s="18">
        <f>IF(RUN_YEARS &gt; 1,(A1L554C3 + A1L554C12) / 2, 0)</f>
        <v>52.866</v>
      </c>
      <c r="CV21" s="16" t="s">
        <v>3785</v>
      </c>
      <c r="CW21" s="18">
        <f>IF(RUN_YEARS &gt; 1,(A1L554C4 + A1L554C13) / 2, 0)</f>
        <v>13.91</v>
      </c>
      <c r="CX21" s="16" t="s">
        <v>3786</v>
      </c>
      <c r="CY21" s="18">
        <f>IF(RUN_YEARS &gt; 1,(A1L554C5 + A1L554C14) / 2, 0)</f>
        <v>185.03800000000001</v>
      </c>
      <c r="CZ21" s="16" t="s">
        <v>3787</v>
      </c>
      <c r="DA21" s="18">
        <f>IF(RUN_YEARS &gt; 1,(A1L554C6 + A1L554C15) / 2, 0)</f>
        <v>122.389</v>
      </c>
      <c r="DB21" s="16" t="s">
        <v>3788</v>
      </c>
      <c r="DC21" s="18">
        <f>IF(RUN_YEARS &gt; 1,(A1L554C7 + A1L554C16) / 2, 0)</f>
        <v>153.71350000000001</v>
      </c>
      <c r="DD21" s="16" t="s">
        <v>3789</v>
      </c>
      <c r="DE21" s="18">
        <f>IF(A1L554C50 &lt;&gt; 0,A1L554C51 / A1L554C50,0)</f>
        <v>0.66142630162453109</v>
      </c>
      <c r="DF21" s="16" t="s">
        <v>3790</v>
      </c>
      <c r="DG21" s="18">
        <f>_xlfn.SINGLE(IF(A1L554C53 = 0,A1L556C53, A1L554C53))</f>
        <v>0.66142630162453109</v>
      </c>
      <c r="DH21" s="16" t="s">
        <v>3791</v>
      </c>
      <c r="DI21" s="18">
        <f>IF(RUN_YEARS &gt; 2,(A1L554C1 + A1L554C10 + A1L554C19) / 3, 0)</f>
        <v>46.461666666666666</v>
      </c>
      <c r="DJ21" s="16" t="s">
        <v>3792</v>
      </c>
      <c r="DK21" s="18">
        <f>IF(RUN_YEARS &gt; 2,(A1L554C2 + A1L554C11 + A1L554C20) / 3, 0)</f>
        <v>37.140999999999998</v>
      </c>
      <c r="DL21" s="16" t="s">
        <v>3793</v>
      </c>
      <c r="DM21" s="18">
        <f>IF(RUN_YEARS &gt; 2,(A1L554C3 + A1L554C12 + A1L554C21) / 3, 0)</f>
        <v>49.731666666666662</v>
      </c>
      <c r="DN21" s="16" t="s">
        <v>3794</v>
      </c>
      <c r="DO21" s="18">
        <f>IF(RUN_YEARS &gt; 2,(A1L554C4 + A1L554C13 + A1L554C22) / 3, 0)</f>
        <v>13.909666666666666</v>
      </c>
      <c r="DP21" s="16" t="s">
        <v>3795</v>
      </c>
      <c r="DQ21" s="18">
        <f>IF(RUN_YEARS &gt; 2,(A1L554C5 + A1L554C14 + A1L554C23) / 3, 0)</f>
        <v>179.79600000000002</v>
      </c>
      <c r="DR21" s="16" t="s">
        <v>3796</v>
      </c>
      <c r="DS21" s="18">
        <f>IF(RUN_YEARS &gt; 2,(A1L554C6 + A1L554C15 + A1L554C24) / 3, 0)</f>
        <v>114.69200000000001</v>
      </c>
      <c r="DT21" s="16" t="s">
        <v>3797</v>
      </c>
      <c r="DU21" s="18">
        <f>IF(RUN_YEARS &gt; 2,(A1L554C7 + A1L554C16 + A1L554C25) / 3, 0)</f>
        <v>147.244</v>
      </c>
      <c r="DV21" s="16" t="s">
        <v>3798</v>
      </c>
      <c r="DW21" s="18">
        <f>IF(A1L554C59 &lt;&gt; 0,A1L554C60 / A1L554C59,0)</f>
        <v>0.63790073194064378</v>
      </c>
      <c r="DX21" s="16" t="s">
        <v>3799</v>
      </c>
      <c r="DY21" s="18">
        <f>_xlfn.SINGLE(IF(A1L554C62 = 0,A1L556C62, A1L554C62))</f>
        <v>0.63790073194064378</v>
      </c>
      <c r="DZ21" s="16" t="s">
        <v>3800</v>
      </c>
      <c r="EA21" s="18">
        <f>IF(RUN_YEARS &gt; 3,(A1L554C1 + A1L554C10 + A1L554C19 + A1L554C28) / 4, 0)</f>
        <v>46.1995</v>
      </c>
      <c r="EB21" s="16" t="s">
        <v>3801</v>
      </c>
      <c r="EC21" s="18">
        <f>IF(RUN_YEARS &gt; 3,(A1L554C2 + A1L554C11 + A1L554C20 + A1L554C29) / 4, 0)</f>
        <v>35.344499999999996</v>
      </c>
      <c r="ED21" s="16" t="s">
        <v>3802</v>
      </c>
      <c r="EE21" s="18">
        <f>IF(RUN_YEARS &gt; 3,(A1L554C3 + A1L554C12 + A1L554C21 + A1L554C30) / 4, 0)</f>
        <v>53.694749999999999</v>
      </c>
      <c r="EF21" s="16" t="s">
        <v>3803</v>
      </c>
      <c r="EG21" s="18">
        <f>IF(RUN_YEARS &gt; 3,(A1L554C4 + A1L554C13 + A1L554C22 + A1L554C31) / 4, 0)</f>
        <v>14.343999999999999</v>
      </c>
      <c r="EH21" s="16" t="s">
        <v>3804</v>
      </c>
      <c r="EI21" s="18">
        <f>IF(RUN_YEARS &gt; 3,(A1L554C5 + A1L554C14 + A1L554C23 + A1L554C32) / 4, 0)</f>
        <v>181.43825000000001</v>
      </c>
      <c r="EJ21" s="16" t="s">
        <v>3805</v>
      </c>
      <c r="EK21" s="18">
        <f>IF(RUN_YEARS &gt; 3,(A1L554C6 + A1L554C15 + A1L554C24 + A1L554C33) / 4, 0)</f>
        <v>117.72725</v>
      </c>
      <c r="EL21" s="16" t="s">
        <v>3806</v>
      </c>
      <c r="EM21" s="18">
        <f>IF(RUN_YEARS &gt; 3,(A1L554C7 + A1L554C16 + A1L554C25 + A1L554C34) / 4, 0)</f>
        <v>149.58274999999998</v>
      </c>
      <c r="EN21" s="16" t="s">
        <v>3807</v>
      </c>
      <c r="EO21" s="18">
        <f>IF(A1L554C68 &lt;&gt; 0,A1L554C69 / A1L554C68,0)</f>
        <v>0.6488557401760654</v>
      </c>
      <c r="EP21" s="16" t="s">
        <v>3808</v>
      </c>
      <c r="EQ21" s="18">
        <f>_xlfn.SINGLE(IF(A1L554C71 = 0,A1L556C71, A1L554C71))</f>
        <v>0.6488557401760654</v>
      </c>
      <c r="ER21" s="16" t="s">
        <v>3809</v>
      </c>
      <c r="ES21" s="18">
        <f>IF(RUN_YEARS &gt; 4,(A1L554C1 + A1L554C10 + A1L554C19 + A1L554C28 + A1L554C37) / 5, 0)</f>
        <v>45.674599999999998</v>
      </c>
      <c r="ET21" s="16" t="s">
        <v>3810</v>
      </c>
      <c r="EU21" s="18">
        <f>IF(RUN_YEARS &gt; 4,(A1L554C2 + A1L554C11 + A1L554C20 + A1L554C29 + A1L554C38) / 5, 0)</f>
        <v>32.756999999999998</v>
      </c>
      <c r="EV21" s="16" t="s">
        <v>3811</v>
      </c>
      <c r="EW21" s="18">
        <f>IF(RUN_YEARS &gt; 4,(A1L554C3 + A1L554C12 + A1L554C21 + A1L554C30 + A1L554C39) / 5, 0)</f>
        <v>54.655200000000001</v>
      </c>
      <c r="EX21" s="16" t="s">
        <v>3812</v>
      </c>
      <c r="EY21" s="18">
        <f>IF(RUN_YEARS &gt; 4,(A1L554C4 + A1L554C13 + A1L554C22 + A1L554C31 + A1L554C40) / 5, 0)</f>
        <v>14.1852</v>
      </c>
      <c r="EZ21" s="16" t="s">
        <v>3813</v>
      </c>
      <c r="FA21" s="18">
        <f>IF(RUN_YEARS &gt; 4,(A1L554C5 + A1L554C14 + A1L554C23 + A1L554C32 + A1L554C41) / 5, 0)</f>
        <v>178.76140000000001</v>
      </c>
      <c r="FB21" s="16" t="s">
        <v>3814</v>
      </c>
      <c r="FC21" s="18">
        <f>IF(RUN_YEARS &gt; 4,(A1L554C6 + A1L554C15 + A1L554C24 + A1L554C33 + A1L554C42) / 5, 0)</f>
        <v>115.7826</v>
      </c>
      <c r="FD21" s="16" t="s">
        <v>3815</v>
      </c>
      <c r="FE21" s="18">
        <f>IF(RUN_YEARS &gt; 4,(A1L554C7 + A1L554C16 + A1L554C25 + A1L554C34 + A1L554C43) / 5, 0)</f>
        <v>147.27199999999999</v>
      </c>
      <c r="FF21" s="16" t="s">
        <v>3816</v>
      </c>
      <c r="FG21" s="18">
        <f>IF(A1L554C77 &lt;&gt; 0,A1L554C78 / A1L554C77,0)</f>
        <v>0.64769351772810013</v>
      </c>
      <c r="FH21" s="16" t="s">
        <v>3817</v>
      </c>
      <c r="FI21" s="18">
        <f>_xlfn.SINGLE(IF(A1L554C80 = 0,A1L556C80, A1L554C80))</f>
        <v>0.64769351772810013</v>
      </c>
    </row>
    <row r="22" spans="1:165" x14ac:dyDescent="0.3">
      <c r="A22" s="11">
        <v>555</v>
      </c>
      <c r="B22" s="14" t="s">
        <v>945</v>
      </c>
      <c r="C22" s="11" t="s">
        <v>2738</v>
      </c>
      <c r="D22" s="16" t="s">
        <v>2959</v>
      </c>
      <c r="E22" s="6">
        <v>320.39100000000002</v>
      </c>
      <c r="F22" s="16" t="s">
        <v>2959</v>
      </c>
      <c r="G22" s="6">
        <v>83.082999999999998</v>
      </c>
      <c r="H22" s="16" t="s">
        <v>2959</v>
      </c>
      <c r="I22" s="6">
        <v>101.241</v>
      </c>
      <c r="J22" s="16" t="s">
        <v>2959</v>
      </c>
      <c r="K22" s="6">
        <v>25.006</v>
      </c>
      <c r="L22" s="16" t="s">
        <v>3818</v>
      </c>
      <c r="M22" s="1">
        <f>(A1L555C1 * 2 + A1L555C2 + A1L555C3)</f>
        <v>825.10599999999999</v>
      </c>
      <c r="N22" s="16" t="s">
        <v>3819</v>
      </c>
      <c r="O22" s="1">
        <f>(A1L555C4 * 2 + A1L555C2 + A1L555C3)</f>
        <v>234.33600000000001</v>
      </c>
      <c r="P22" s="16" t="s">
        <v>3820</v>
      </c>
      <c r="Q22" s="1">
        <f>(A1L555C1 + A1L555C2 + A1L555C3 + A1L555C4)</f>
        <v>529.721</v>
      </c>
      <c r="R22" s="16" t="s">
        <v>3821</v>
      </c>
      <c r="S22" s="18">
        <f>IF(A1L555C5 &lt;&gt; 0,A1L555C6 / A1L555C5,0)</f>
        <v>0.28400714574854624</v>
      </c>
      <c r="T22" s="16" t="s">
        <v>3822</v>
      </c>
      <c r="U22" s="18">
        <f>_xlfn.SINGLE(IF(A1L555C8 = 0,A1L556C8, A1L555C8))</f>
        <v>0.28400714574854624</v>
      </c>
      <c r="V22" s="16" t="s">
        <v>2965</v>
      </c>
      <c r="W22" s="6">
        <v>366.45400000000001</v>
      </c>
      <c r="X22" s="16" t="s">
        <v>2965</v>
      </c>
      <c r="Y22" s="6">
        <v>51.927</v>
      </c>
      <c r="Z22" s="16" t="s">
        <v>2965</v>
      </c>
      <c r="AA22" s="6">
        <v>92.71</v>
      </c>
      <c r="AB22" s="16" t="s">
        <v>2965</v>
      </c>
      <c r="AC22" s="6">
        <v>30.195</v>
      </c>
      <c r="AD22" s="16" t="s">
        <v>3823</v>
      </c>
      <c r="AE22" s="1">
        <f>(A1L555C10 * 2 + A1L555C11 + A1L555C12)</f>
        <v>877.54500000000007</v>
      </c>
      <c r="AF22" s="16" t="s">
        <v>3824</v>
      </c>
      <c r="AG22" s="1">
        <f>(A1L555C13 * 2 + A1L555C11 + A1L555C12)</f>
        <v>205.02699999999999</v>
      </c>
      <c r="AH22" s="16" t="s">
        <v>3825</v>
      </c>
      <c r="AI22" s="1">
        <f>(A1L555C10 + A1L555C11 + A1L555C12 + A1L555C13)</f>
        <v>541.28600000000006</v>
      </c>
      <c r="AJ22" s="16" t="s">
        <v>3826</v>
      </c>
      <c r="AK22" s="18">
        <f>IF(A1L555C14 &lt;&gt; 0,A1L555C15 / A1L555C14,0)</f>
        <v>0.23363702146328674</v>
      </c>
      <c r="AL22" s="16" t="s">
        <v>3827</v>
      </c>
      <c r="AM22" s="18">
        <f>_xlfn.SINGLE(IF(A1L555C17 = 0,A1L556C17, A1L555C17))</f>
        <v>0.23363702146328674</v>
      </c>
      <c r="AN22" s="16" t="s">
        <v>2971</v>
      </c>
      <c r="AO22" s="6">
        <v>366.55500000000001</v>
      </c>
      <c r="AP22" s="16" t="s">
        <v>2971</v>
      </c>
      <c r="AQ22" s="6">
        <v>46.975000000000001</v>
      </c>
      <c r="AR22" s="16" t="s">
        <v>2971</v>
      </c>
      <c r="AS22" s="6">
        <v>96.478999999999999</v>
      </c>
      <c r="AT22" s="16" t="s">
        <v>2971</v>
      </c>
      <c r="AU22" s="6">
        <v>32.664000000000001</v>
      </c>
      <c r="AV22" s="16" t="s">
        <v>3828</v>
      </c>
      <c r="AW22" s="1">
        <f>(A1L555C19 * 2 + A1L555C20 + A1L555C21)</f>
        <v>876.56400000000008</v>
      </c>
      <c r="AX22" s="16" t="s">
        <v>3829</v>
      </c>
      <c r="AY22" s="1">
        <f>(A1L555C22 * 2 + A1L555C20 + A1L555C21)</f>
        <v>208.78199999999998</v>
      </c>
      <c r="AZ22" s="16" t="s">
        <v>3830</v>
      </c>
      <c r="BA22" s="1">
        <f>(A1L555C19 + A1L555C20 + A1L555C21 + A1L555C22)</f>
        <v>542.673</v>
      </c>
      <c r="BB22" s="16" t="s">
        <v>3831</v>
      </c>
      <c r="BC22" s="18">
        <f>IF(A1L555C23 &lt;&gt; 0,A1L555C24 / A1L555C23,0)</f>
        <v>0.23818226621216473</v>
      </c>
      <c r="BD22" s="16" t="s">
        <v>3832</v>
      </c>
      <c r="BE22" s="18">
        <f>_xlfn.SINGLE(IF(A1L555C26 = 0,A1L556C26, A1L555C26))</f>
        <v>0.23818226621216473</v>
      </c>
      <c r="BF22" s="16" t="s">
        <v>2977</v>
      </c>
      <c r="BG22" s="6">
        <v>350.27100000000002</v>
      </c>
      <c r="BH22" s="16" t="s">
        <v>2977</v>
      </c>
      <c r="BI22" s="6">
        <v>49.994</v>
      </c>
      <c r="BJ22" s="16" t="s">
        <v>2977</v>
      </c>
      <c r="BK22" s="6">
        <v>117.52500000000001</v>
      </c>
      <c r="BL22" s="16" t="s">
        <v>2977</v>
      </c>
      <c r="BM22" s="6">
        <v>26.812000000000001</v>
      </c>
      <c r="BN22" s="16" t="s">
        <v>3833</v>
      </c>
      <c r="BO22" s="1">
        <f>(A1L555C28 * 2 + A1L555C29 + A1L555C30)</f>
        <v>868.06100000000004</v>
      </c>
      <c r="BP22" s="16" t="s">
        <v>3834</v>
      </c>
      <c r="BQ22" s="1">
        <f>(A1L555C31 * 2 + A1L555C29 + A1L555C30)</f>
        <v>221.143</v>
      </c>
      <c r="BR22" s="16" t="s">
        <v>3835</v>
      </c>
      <c r="BS22" s="1">
        <f>(A1L555C28 + A1L555C29 + A1L555C30 + A1L555C31)</f>
        <v>544.60199999999998</v>
      </c>
      <c r="BT22" s="16" t="s">
        <v>3836</v>
      </c>
      <c r="BU22" s="18">
        <f>IF(A1L555C32 &lt;&gt; 0,A1L555C33 / A1L555C32,0)</f>
        <v>0.25475513817577333</v>
      </c>
      <c r="BV22" s="16" t="s">
        <v>3837</v>
      </c>
      <c r="BW22" s="18">
        <f>_xlfn.SINGLE(IF(A1L555C35 = 0,A1L556C35, A1L555C35))</f>
        <v>0.25475513817577333</v>
      </c>
      <c r="BX22" s="16" t="s">
        <v>2983</v>
      </c>
      <c r="BY22" s="6">
        <v>326.358</v>
      </c>
      <c r="BZ22" s="16" t="s">
        <v>2983</v>
      </c>
      <c r="CA22" s="6">
        <v>56.287999999999997</v>
      </c>
      <c r="CB22" s="16" t="s">
        <v>2983</v>
      </c>
      <c r="CC22" s="6">
        <v>134.41499999999999</v>
      </c>
      <c r="CD22" s="16" t="s">
        <v>2983</v>
      </c>
      <c r="CE22" s="6">
        <v>31.236999999999998</v>
      </c>
      <c r="CF22" s="16" t="s">
        <v>3838</v>
      </c>
      <c r="CG22" s="1">
        <f>(A1L555C37 * 2 + A1L555C38 + A1L555C39)</f>
        <v>843.41899999999998</v>
      </c>
      <c r="CH22" s="16" t="s">
        <v>3839</v>
      </c>
      <c r="CI22" s="1">
        <f>(A1L555C40 * 2 + A1L555C38 + A1L555C39)</f>
        <v>253.17699999999999</v>
      </c>
      <c r="CJ22" s="16" t="s">
        <v>3840</v>
      </c>
      <c r="CK22" s="1">
        <f>(A1L555C37 + A1L555C38 + A1L555C39 + A1L555C40)</f>
        <v>548.298</v>
      </c>
      <c r="CL22" s="16" t="s">
        <v>3841</v>
      </c>
      <c r="CM22" s="18">
        <f>IF(A1L555C41 &lt;&gt; 0,A1L555C42 / A1L555C41,0)</f>
        <v>0.30017938889211648</v>
      </c>
      <c r="CN22" s="16" t="s">
        <v>3842</v>
      </c>
      <c r="CO22" s="18">
        <f>_xlfn.SINGLE(IF(A1L555C44 = 0,A1L556C44, A1L555C44))</f>
        <v>0.30017938889211648</v>
      </c>
      <c r="CP22" s="16" t="s">
        <v>3843</v>
      </c>
      <c r="CQ22" s="18">
        <f>IF(RUN_YEARS &gt; 1,(A1L555C1 + A1L555C10) / 2, 0)</f>
        <v>343.42250000000001</v>
      </c>
      <c r="CR22" s="16" t="s">
        <v>3844</v>
      </c>
      <c r="CS22" s="18">
        <f>IF(RUN_YEARS &gt; 1,(A1L555C2 + A1L555C11) / 2, 0)</f>
        <v>67.504999999999995</v>
      </c>
      <c r="CT22" s="16" t="s">
        <v>3845</v>
      </c>
      <c r="CU22" s="18">
        <f>IF(RUN_YEARS &gt; 1,(A1L555C3 + A1L555C12) / 2, 0)</f>
        <v>96.975499999999997</v>
      </c>
      <c r="CV22" s="16" t="s">
        <v>3846</v>
      </c>
      <c r="CW22" s="18">
        <f>IF(RUN_YEARS &gt; 1,(A1L555C4 + A1L555C13) / 2, 0)</f>
        <v>27.6005</v>
      </c>
      <c r="CX22" s="16" t="s">
        <v>3847</v>
      </c>
      <c r="CY22" s="18">
        <f>IF(RUN_YEARS &gt; 1,(A1L555C5 + A1L555C14) / 2, 0)</f>
        <v>851.32550000000003</v>
      </c>
      <c r="CZ22" s="16" t="s">
        <v>3848</v>
      </c>
      <c r="DA22" s="18">
        <f>IF(RUN_YEARS &gt; 1,(A1L555C6 + A1L555C15) / 2, 0)</f>
        <v>219.6815</v>
      </c>
      <c r="DB22" s="16" t="s">
        <v>3849</v>
      </c>
      <c r="DC22" s="18">
        <f>IF(RUN_YEARS &gt; 1,(A1L555C7 + A1L555C16) / 2, 0)</f>
        <v>535.50350000000003</v>
      </c>
      <c r="DD22" s="16" t="s">
        <v>3850</v>
      </c>
      <c r="DE22" s="18">
        <f>IF(A1L555C50 &lt;&gt; 0,A1L555C51 / A1L555C50,0)</f>
        <v>0.2580464229016986</v>
      </c>
      <c r="DF22" s="16" t="s">
        <v>3851</v>
      </c>
      <c r="DG22" s="18">
        <f>_xlfn.SINGLE(IF(A1L555C53 = 0,A1L556C53, A1L555C53))</f>
        <v>0.2580464229016986</v>
      </c>
      <c r="DH22" s="16" t="s">
        <v>3852</v>
      </c>
      <c r="DI22" s="18">
        <f>IF(RUN_YEARS &gt; 2,(A1L555C1 + A1L555C10 + A1L555C19) / 3, 0)</f>
        <v>351.13333333333338</v>
      </c>
      <c r="DJ22" s="16" t="s">
        <v>3853</v>
      </c>
      <c r="DK22" s="18">
        <f>IF(RUN_YEARS &gt; 2,(A1L555C2 + A1L555C11 + A1L555C20) / 3, 0)</f>
        <v>60.661666666666662</v>
      </c>
      <c r="DL22" s="16" t="s">
        <v>3854</v>
      </c>
      <c r="DM22" s="18">
        <f>IF(RUN_YEARS &gt; 2,(A1L555C3 + A1L555C12 + A1L555C21) / 3, 0)</f>
        <v>96.81</v>
      </c>
      <c r="DN22" s="16" t="s">
        <v>3855</v>
      </c>
      <c r="DO22" s="18">
        <f>IF(RUN_YEARS &gt; 2,(A1L555C4 + A1L555C13 + A1L555C22) / 3, 0)</f>
        <v>29.288333333333338</v>
      </c>
      <c r="DP22" s="16" t="s">
        <v>3856</v>
      </c>
      <c r="DQ22" s="18">
        <f>IF(RUN_YEARS &gt; 2,(A1L555C5 + A1L555C14 + A1L555C23) / 3, 0)</f>
        <v>859.73833333333334</v>
      </c>
      <c r="DR22" s="16" t="s">
        <v>3857</v>
      </c>
      <c r="DS22" s="18">
        <f>IF(RUN_YEARS &gt; 2,(A1L555C6 + A1L555C15 + A1L555C24) / 3, 0)</f>
        <v>216.04833333333332</v>
      </c>
      <c r="DT22" s="16" t="s">
        <v>3858</v>
      </c>
      <c r="DU22" s="18">
        <f>IF(RUN_YEARS &gt; 2,(A1L555C7 + A1L555C16 + A1L555C25) / 3, 0)</f>
        <v>537.89333333333332</v>
      </c>
      <c r="DV22" s="16" t="s">
        <v>3859</v>
      </c>
      <c r="DW22" s="18">
        <f>IF(A1L555C59 &lt;&gt; 0,A1L555C60 / A1L555C59,0)</f>
        <v>0.25129545229847061</v>
      </c>
      <c r="DX22" s="16" t="s">
        <v>3860</v>
      </c>
      <c r="DY22" s="18">
        <f>_xlfn.SINGLE(IF(A1L555C62 = 0,A1L556C62, A1L555C62))</f>
        <v>0.25129545229847061</v>
      </c>
      <c r="DZ22" s="16" t="s">
        <v>3861</v>
      </c>
      <c r="EA22" s="18">
        <f>IF(RUN_YEARS &gt; 3,(A1L555C1 + A1L555C10 + A1L555C19 + A1L555C28) / 4, 0)</f>
        <v>350.91775000000001</v>
      </c>
      <c r="EB22" s="16" t="s">
        <v>3862</v>
      </c>
      <c r="EC22" s="18">
        <f>IF(RUN_YEARS &gt; 3,(A1L555C2 + A1L555C11 + A1L555C20 + A1L555C29) / 4, 0)</f>
        <v>57.994749999999996</v>
      </c>
      <c r="ED22" s="16" t="s">
        <v>3863</v>
      </c>
      <c r="EE22" s="18">
        <f>IF(RUN_YEARS &gt; 3,(A1L555C3 + A1L555C12 + A1L555C21 + A1L555C30) / 4, 0)</f>
        <v>101.98875000000001</v>
      </c>
      <c r="EF22" s="16" t="s">
        <v>3864</v>
      </c>
      <c r="EG22" s="18">
        <f>IF(RUN_YEARS &gt; 3,(A1L555C4 + A1L555C13 + A1L555C22 + A1L555C31) / 4, 0)</f>
        <v>28.669250000000002</v>
      </c>
      <c r="EH22" s="16" t="s">
        <v>3865</v>
      </c>
      <c r="EI22" s="18">
        <f>IF(RUN_YEARS &gt; 3,(A1L555C5 + A1L555C14 + A1L555C23 + A1L555C32) / 4, 0)</f>
        <v>861.81900000000007</v>
      </c>
      <c r="EJ22" s="16" t="s">
        <v>3866</v>
      </c>
      <c r="EK22" s="18">
        <f>IF(RUN_YEARS &gt; 3,(A1L555C6 + A1L555C15 + A1L555C24 + A1L555C33) / 4, 0)</f>
        <v>217.322</v>
      </c>
      <c r="EL22" s="16" t="s">
        <v>3867</v>
      </c>
      <c r="EM22" s="18">
        <f>IF(RUN_YEARS &gt; 3,(A1L555C7 + A1L555C16 + A1L555C25 + A1L555C34) / 4, 0)</f>
        <v>539.57050000000004</v>
      </c>
      <c r="EN22" s="16" t="s">
        <v>3868</v>
      </c>
      <c r="EO22" s="18">
        <f>IF(A1L555C68 &lt;&gt; 0,A1L555C69 / A1L555C68,0)</f>
        <v>0.25216663823842361</v>
      </c>
      <c r="EP22" s="16" t="s">
        <v>3869</v>
      </c>
      <c r="EQ22" s="18">
        <f>_xlfn.SINGLE(IF(A1L555C71 = 0,A1L556C71, A1L555C71))</f>
        <v>0.25216663823842361</v>
      </c>
      <c r="ER22" s="16" t="s">
        <v>3870</v>
      </c>
      <c r="ES22" s="18">
        <f>IF(RUN_YEARS &gt; 4,(A1L555C1 + A1L555C10 + A1L555C19 + A1L555C28 + A1L555C37) / 5, 0)</f>
        <v>346.00580000000002</v>
      </c>
      <c r="ET22" s="16" t="s">
        <v>3871</v>
      </c>
      <c r="EU22" s="18">
        <f>IF(RUN_YEARS &gt; 4,(A1L555C2 + A1L555C11 + A1L555C20 + A1L555C29 + A1L555C38) / 5, 0)</f>
        <v>57.653399999999998</v>
      </c>
      <c r="EV22" s="16" t="s">
        <v>3872</v>
      </c>
      <c r="EW22" s="18">
        <f>IF(RUN_YEARS &gt; 4,(A1L555C3 + A1L555C12 + A1L555C21 + A1L555C30 + A1L555C39) / 5, 0)</f>
        <v>108.474</v>
      </c>
      <c r="EX22" s="16" t="s">
        <v>3873</v>
      </c>
      <c r="EY22" s="18">
        <f>IF(RUN_YEARS &gt; 4,(A1L555C4 + A1L555C13 + A1L555C22 + A1L555C31 + A1L555C40) / 5, 0)</f>
        <v>29.182800000000004</v>
      </c>
      <c r="EZ22" s="16" t="s">
        <v>3874</v>
      </c>
      <c r="FA22" s="18">
        <f>IF(RUN_YEARS &gt; 4,(A1L555C5 + A1L555C14 + A1L555C23 + A1L555C32 + A1L555C41) / 5, 0)</f>
        <v>858.13900000000012</v>
      </c>
      <c r="FB22" s="16" t="s">
        <v>3875</v>
      </c>
      <c r="FC22" s="18">
        <f>IF(RUN_YEARS &gt; 4,(A1L555C6 + A1L555C15 + A1L555C24 + A1L555C33 + A1L555C42) / 5, 0)</f>
        <v>224.49299999999999</v>
      </c>
      <c r="FD22" s="16" t="s">
        <v>3876</v>
      </c>
      <c r="FE22" s="18">
        <f>IF(RUN_YEARS &gt; 4,(A1L555C7 + A1L555C16 + A1L555C25 + A1L555C34 + A1L555C43) / 5, 0)</f>
        <v>541.31600000000003</v>
      </c>
      <c r="FF22" s="16" t="s">
        <v>3877</v>
      </c>
      <c r="FG22" s="18">
        <f>IF(A1L555C77 &lt;&gt; 0,A1L555C78 / A1L555C77,0)</f>
        <v>0.26160447200278736</v>
      </c>
      <c r="FH22" s="16" t="s">
        <v>3878</v>
      </c>
      <c r="FI22" s="18">
        <f>_xlfn.SINGLE(IF(A1L555C80 = 0,A1L556C80, A1L555C80))</f>
        <v>0.26160447200278736</v>
      </c>
    </row>
    <row r="23" spans="1:165" x14ac:dyDescent="0.3">
      <c r="A23" s="11">
        <v>556</v>
      </c>
      <c r="B23" s="14" t="s">
        <v>945</v>
      </c>
      <c r="C23" s="11" t="s">
        <v>2739</v>
      </c>
      <c r="D23" s="16" t="s">
        <v>2959</v>
      </c>
      <c r="E23" s="6">
        <v>3685.3760000000002</v>
      </c>
      <c r="F23" s="16" t="s">
        <v>2959</v>
      </c>
      <c r="G23" s="6">
        <v>889.13</v>
      </c>
      <c r="H23" s="16" t="s">
        <v>2959</v>
      </c>
      <c r="I23" s="6">
        <v>1413.135</v>
      </c>
      <c r="J23" s="16" t="s">
        <v>2959</v>
      </c>
      <c r="K23" s="6">
        <v>142.81899999999999</v>
      </c>
      <c r="L23" s="16" t="s">
        <v>3879</v>
      </c>
      <c r="M23" s="1">
        <f>(A1L556C1 * 2 + A1L556C2 + A1L556C3)</f>
        <v>9673.0169999999998</v>
      </c>
      <c r="N23" s="16" t="s">
        <v>3880</v>
      </c>
      <c r="O23" s="1">
        <f>(A1L556C4 * 2 + A1L556C2 + A1L556C3)</f>
        <v>2587.9030000000002</v>
      </c>
      <c r="P23" s="16" t="s">
        <v>3881</v>
      </c>
      <c r="Q23" s="1">
        <f>(A1L556C1 + A1L556C2 + A1L556C3 + A1L556C4)</f>
        <v>6130.4600000000009</v>
      </c>
      <c r="R23" s="16" t="s">
        <v>3882</v>
      </c>
      <c r="S23" s="18">
        <f>IF(A1L556C5 &lt;&gt; 0,A1L556C6 / A1L556C5,0)</f>
        <v>0.26753834920376968</v>
      </c>
      <c r="T23" s="16" t="s">
        <v>3883</v>
      </c>
      <c r="U23" s="18">
        <f>IF(A1L556C8 = 0,A1L556C8, A1L556C8)</f>
        <v>0.26753834920376968</v>
      </c>
      <c r="V23" s="16" t="s">
        <v>2965</v>
      </c>
      <c r="W23" s="6">
        <v>4358.84</v>
      </c>
      <c r="X23" s="16" t="s">
        <v>2965</v>
      </c>
      <c r="Y23" s="6">
        <v>499.93099999999998</v>
      </c>
      <c r="Z23" s="16" t="s">
        <v>2965</v>
      </c>
      <c r="AA23" s="6">
        <v>1303.2260000000001</v>
      </c>
      <c r="AB23" s="16" t="s">
        <v>2965</v>
      </c>
      <c r="AC23" s="6">
        <v>131.084</v>
      </c>
      <c r="AD23" s="16" t="s">
        <v>3884</v>
      </c>
      <c r="AE23" s="1">
        <f>(A1L556C10 * 2 + A1L556C11 + A1L556C12)</f>
        <v>10520.837000000001</v>
      </c>
      <c r="AF23" s="16" t="s">
        <v>3885</v>
      </c>
      <c r="AG23" s="1">
        <f>(A1L556C13 * 2 + A1L556C11 + A1L556C12)</f>
        <v>2065.3249999999998</v>
      </c>
      <c r="AH23" s="16" t="s">
        <v>3886</v>
      </c>
      <c r="AI23" s="1">
        <f>(A1L556C10 + A1L556C11 + A1L556C12 + A1L556C13)</f>
        <v>6293.0809999999992</v>
      </c>
      <c r="AJ23" s="16" t="s">
        <v>3887</v>
      </c>
      <c r="AK23" s="18">
        <f>IF(A1L556C14 &lt;&gt; 0,A1L556C15 / A1L556C14,0)</f>
        <v>0.19630805039561011</v>
      </c>
      <c r="AL23" s="16" t="s">
        <v>3888</v>
      </c>
      <c r="AM23" s="18">
        <f>IF(A1L556C17 = 0,A1L556C17, A1L556C17)</f>
        <v>0.19630805039561011</v>
      </c>
      <c r="AN23" s="16" t="s">
        <v>2971</v>
      </c>
      <c r="AO23" s="6">
        <v>4112.8270000000002</v>
      </c>
      <c r="AP23" s="16" t="s">
        <v>2971</v>
      </c>
      <c r="AQ23" s="6">
        <v>444.94600000000003</v>
      </c>
      <c r="AR23" s="16" t="s">
        <v>2971</v>
      </c>
      <c r="AS23" s="6">
        <v>1230.5419999999999</v>
      </c>
      <c r="AT23" s="16" t="s">
        <v>2971</v>
      </c>
      <c r="AU23" s="6">
        <v>123.218</v>
      </c>
      <c r="AV23" s="16" t="s">
        <v>3889</v>
      </c>
      <c r="AW23" s="1">
        <f>(A1L556C19 * 2 + A1L556C20 + A1L556C21)</f>
        <v>9901.1419999999998</v>
      </c>
      <c r="AX23" s="16" t="s">
        <v>3890</v>
      </c>
      <c r="AY23" s="1">
        <f>(A1L556C22 * 2 + A1L556C20 + A1L556C21)</f>
        <v>1921.924</v>
      </c>
      <c r="AZ23" s="16" t="s">
        <v>3891</v>
      </c>
      <c r="BA23" s="1">
        <f>(A1L556C19 + A1L556C20 + A1L556C21 + A1L556C22)</f>
        <v>5911.5330000000004</v>
      </c>
      <c r="BB23" s="16" t="s">
        <v>3892</v>
      </c>
      <c r="BC23" s="18">
        <f>IF(A1L556C23 &lt;&gt; 0,A1L556C24 / A1L556C23,0)</f>
        <v>0.19411134594373053</v>
      </c>
      <c r="BD23" s="16" t="s">
        <v>3893</v>
      </c>
      <c r="BE23" s="18">
        <f>IF(A1L556C26 = 0,A1L556C26, A1L556C26)</f>
        <v>0.19411134594373053</v>
      </c>
      <c r="BF23" s="16" t="s">
        <v>2977</v>
      </c>
      <c r="BG23" s="6">
        <v>4283.0810000000001</v>
      </c>
      <c r="BH23" s="16" t="s">
        <v>2977</v>
      </c>
      <c r="BI23" s="6">
        <v>487.928</v>
      </c>
      <c r="BJ23" s="16" t="s">
        <v>2977</v>
      </c>
      <c r="BK23" s="6">
        <v>1383.5419999999999</v>
      </c>
      <c r="BL23" s="16" t="s">
        <v>2977</v>
      </c>
      <c r="BM23" s="6">
        <v>111.83</v>
      </c>
      <c r="BN23" s="16" t="s">
        <v>3894</v>
      </c>
      <c r="BO23" s="1">
        <f>(A1L556C28 * 2 + A1L556C29 + A1L556C30)</f>
        <v>10437.632</v>
      </c>
      <c r="BP23" s="16" t="s">
        <v>3895</v>
      </c>
      <c r="BQ23" s="1">
        <f>(A1L556C31 * 2 + A1L556C29 + A1L556C30)</f>
        <v>2095.13</v>
      </c>
      <c r="BR23" s="16" t="s">
        <v>3896</v>
      </c>
      <c r="BS23" s="1">
        <f>(A1L556C28 + A1L556C29 + A1L556C30 + A1L556C31)</f>
        <v>6266.3809999999994</v>
      </c>
      <c r="BT23" s="16" t="s">
        <v>3897</v>
      </c>
      <c r="BU23" s="18">
        <f>IF(A1L556C32 &lt;&gt; 0,A1L556C33 / A1L556C32,0)</f>
        <v>0.20072847940988917</v>
      </c>
      <c r="BV23" s="16" t="s">
        <v>3898</v>
      </c>
      <c r="BW23" s="18">
        <f>IF(A1L556C35 = 0,A1L556C35, A1L556C35)</f>
        <v>0.20072847940988917</v>
      </c>
      <c r="BX23" s="16" t="s">
        <v>2983</v>
      </c>
      <c r="BY23" s="6">
        <v>4510.2280000000001</v>
      </c>
      <c r="BZ23" s="16" t="s">
        <v>2983</v>
      </c>
      <c r="CA23" s="6">
        <v>488.53899999999999</v>
      </c>
      <c r="CB23" s="16" t="s">
        <v>2983</v>
      </c>
      <c r="CC23" s="6">
        <v>1420.6410000000001</v>
      </c>
      <c r="CD23" s="16" t="s">
        <v>2983</v>
      </c>
      <c r="CE23" s="6">
        <v>90.415000000000006</v>
      </c>
      <c r="CF23" s="16" t="s">
        <v>3899</v>
      </c>
      <c r="CG23" s="1">
        <f>(A1L556C37 * 2 + A1L556C38 + A1L556C39)</f>
        <v>10929.636</v>
      </c>
      <c r="CH23" s="16" t="s">
        <v>3900</v>
      </c>
      <c r="CI23" s="1">
        <f>(A1L556C40 * 2 + A1L556C38 + A1L556C39)</f>
        <v>2090.0100000000002</v>
      </c>
      <c r="CJ23" s="16" t="s">
        <v>3901</v>
      </c>
      <c r="CK23" s="1">
        <f>(A1L556C37 + A1L556C38 + A1L556C39 + A1L556C40)</f>
        <v>6509.8229999999994</v>
      </c>
      <c r="CL23" s="16" t="s">
        <v>3902</v>
      </c>
      <c r="CM23" s="18">
        <f>IF(A1L556C41 &lt;&gt; 0,A1L556C42 / A1L556C41,0)</f>
        <v>0.19122411761928762</v>
      </c>
      <c r="CN23" s="16" t="s">
        <v>3903</v>
      </c>
      <c r="CO23" s="18">
        <f>IF(A1L556C44 = 0,A1L556C44, A1L556C44)</f>
        <v>0.19122411761928762</v>
      </c>
      <c r="CP23" s="16" t="s">
        <v>3904</v>
      </c>
      <c r="CQ23" s="18">
        <f>IF(RUN_YEARS &gt; 1,(A1L556C1 + A1L556C10) / 2, 0)</f>
        <v>4022.1080000000002</v>
      </c>
      <c r="CR23" s="16" t="s">
        <v>3905</v>
      </c>
      <c r="CS23" s="18">
        <f>IF(RUN_YEARS &gt; 1,(A1L556C2 + A1L556C11) / 2, 0)</f>
        <v>694.53049999999996</v>
      </c>
      <c r="CT23" s="16" t="s">
        <v>3906</v>
      </c>
      <c r="CU23" s="18">
        <f>IF(RUN_YEARS &gt; 1,(A1L556C3 + A1L556C12) / 2, 0)</f>
        <v>1358.1804999999999</v>
      </c>
      <c r="CV23" s="16" t="s">
        <v>3907</v>
      </c>
      <c r="CW23" s="18">
        <f>IF(RUN_YEARS &gt; 1,(A1L556C4 + A1L556C13) / 2, 0)</f>
        <v>136.95150000000001</v>
      </c>
      <c r="CX23" s="16" t="s">
        <v>3908</v>
      </c>
      <c r="CY23" s="18">
        <f>IF(RUN_YEARS &gt; 1,(A1L556C5 + A1L556C14) / 2, 0)</f>
        <v>10096.927</v>
      </c>
      <c r="CZ23" s="16" t="s">
        <v>3909</v>
      </c>
      <c r="DA23" s="18">
        <f>IF(RUN_YEARS &gt; 1,(A1L556C6 + A1L556C15) / 2, 0)</f>
        <v>2326.614</v>
      </c>
      <c r="DB23" s="16" t="s">
        <v>3910</v>
      </c>
      <c r="DC23" s="18">
        <f>IF(RUN_YEARS &gt; 1,(A1L556C7 + A1L556C16) / 2, 0)</f>
        <v>6211.7705000000005</v>
      </c>
      <c r="DD23" s="16" t="s">
        <v>3911</v>
      </c>
      <c r="DE23" s="18">
        <f>IF(A1L556C50 &lt;&gt; 0,A1L556C51 / A1L556C50,0)</f>
        <v>0.23042793119134169</v>
      </c>
      <c r="DF23" s="16" t="s">
        <v>3912</v>
      </c>
      <c r="DG23" s="18">
        <f>IF(A1L556C53 = 0,A1L556C53, A1L556C53)</f>
        <v>0.23042793119134169</v>
      </c>
      <c r="DH23" s="16" t="s">
        <v>3913</v>
      </c>
      <c r="DI23" s="18">
        <f>IF(RUN_YEARS &gt; 2,(A1L556C1 + A1L556C10 + A1L556C19) / 3, 0)</f>
        <v>4052.347666666667</v>
      </c>
      <c r="DJ23" s="16" t="s">
        <v>3914</v>
      </c>
      <c r="DK23" s="18">
        <f>IF(RUN_YEARS &gt; 2,(A1L556C2 + A1L556C11 + A1L556C20) / 3, 0)</f>
        <v>611.33566666666673</v>
      </c>
      <c r="DL23" s="16" t="s">
        <v>3915</v>
      </c>
      <c r="DM23" s="18">
        <f>IF(RUN_YEARS &gt; 2,(A1L556C3 + A1L556C12 + A1L556C21) / 3, 0)</f>
        <v>1315.6343333333332</v>
      </c>
      <c r="DN23" s="16" t="s">
        <v>3916</v>
      </c>
      <c r="DO23" s="18">
        <f>IF(RUN_YEARS &gt; 2,(A1L556C4 + A1L556C13 + A1L556C22) / 3, 0)</f>
        <v>132.37366666666668</v>
      </c>
      <c r="DP23" s="16" t="s">
        <v>3917</v>
      </c>
      <c r="DQ23" s="18">
        <f>IF(RUN_YEARS &gt; 2,(A1L556C5 + A1L556C14 + A1L556C23) / 3, 0)</f>
        <v>10031.665333333332</v>
      </c>
      <c r="DR23" s="16" t="s">
        <v>3918</v>
      </c>
      <c r="DS23" s="18">
        <f>IF(RUN_YEARS &gt; 2,(A1L556C6 + A1L556C15 + A1L556C24) / 3, 0)</f>
        <v>2191.7173333333335</v>
      </c>
      <c r="DT23" s="16" t="s">
        <v>3919</v>
      </c>
      <c r="DU23" s="18">
        <f>IF(RUN_YEARS &gt; 2,(A1L556C7 + A1L556C16 + A1L556C25) / 3, 0)</f>
        <v>6111.6913333333332</v>
      </c>
      <c r="DV23" s="16" t="s">
        <v>3920</v>
      </c>
      <c r="DW23" s="18">
        <f>IF(A1L556C59 &lt;&gt; 0,A1L556C60 / A1L556C59,0)</f>
        <v>0.2184799094174992</v>
      </c>
      <c r="DX23" s="16" t="s">
        <v>3921</v>
      </c>
      <c r="DY23" s="18">
        <f>IF(A1L556C62 = 0,A1L556C62, A1L556C62)</f>
        <v>0.2184799094174992</v>
      </c>
      <c r="DZ23" s="16" t="s">
        <v>3922</v>
      </c>
      <c r="EA23" s="18">
        <f>IF(RUN_YEARS &gt; 3,(A1L556C1 + A1L556C10 + A1L556C19 + A1L556C28) / 4, 0)</f>
        <v>4110.0310000000009</v>
      </c>
      <c r="EB23" s="16" t="s">
        <v>3923</v>
      </c>
      <c r="EC23" s="18">
        <f>IF(RUN_YEARS &gt; 3,(A1L556C2 + A1L556C11 + A1L556C20 + A1L556C29) / 4, 0)</f>
        <v>580.48374999999999</v>
      </c>
      <c r="ED23" s="16" t="s">
        <v>3924</v>
      </c>
      <c r="EE23" s="18">
        <f>IF(RUN_YEARS &gt; 3,(A1L556C3 + A1L556C12 + A1L556C21 + A1L556C30) / 4, 0)</f>
        <v>1332.6112499999999</v>
      </c>
      <c r="EF23" s="16" t="s">
        <v>3925</v>
      </c>
      <c r="EG23" s="18">
        <f>IF(RUN_YEARS &gt; 3,(A1L556C4 + A1L556C13 + A1L556C22 + A1L556C31) / 4, 0)</f>
        <v>127.23775000000001</v>
      </c>
      <c r="EH23" s="16" t="s">
        <v>3926</v>
      </c>
      <c r="EI23" s="18">
        <f>IF(RUN_YEARS &gt; 3,(A1L556C5 + A1L556C14 + A1L556C23 + A1L556C32) / 4, 0)</f>
        <v>10133.156999999999</v>
      </c>
      <c r="EJ23" s="16" t="s">
        <v>3927</v>
      </c>
      <c r="EK23" s="18">
        <f>IF(RUN_YEARS &gt; 3,(A1L556C6 + A1L556C15 + A1L556C24 + A1L556C33) / 4, 0)</f>
        <v>2167.5704999999998</v>
      </c>
      <c r="EL23" s="16" t="s">
        <v>3928</v>
      </c>
      <c r="EM23" s="18">
        <f>IF(RUN_YEARS &gt; 3,(A1L556C7 + A1L556C16 + A1L556C25 + A1L556C34) / 4, 0)</f>
        <v>6150.3637500000004</v>
      </c>
      <c r="EN23" s="16" t="s">
        <v>3929</v>
      </c>
      <c r="EO23" s="18">
        <f>IF(A1L556C68 &lt;&gt; 0,A1L556C69 / A1L556C68,0)</f>
        <v>0.21390870584557212</v>
      </c>
      <c r="EP23" s="16" t="s">
        <v>3930</v>
      </c>
      <c r="EQ23" s="18">
        <f>IF(A1L556C71 = 0,A1L556C71, A1L556C71)</f>
        <v>0.21390870584557212</v>
      </c>
      <c r="ER23" s="16" t="s">
        <v>3931</v>
      </c>
      <c r="ES23" s="18">
        <f>IF(RUN_YEARS &gt; 4,(A1L556C1 + A1L556C10 + A1L556C19 + A1L556C28 + A1L556C37) / 5, 0)</f>
        <v>4190.0704000000005</v>
      </c>
      <c r="ET23" s="16" t="s">
        <v>3932</v>
      </c>
      <c r="EU23" s="18">
        <f>IF(RUN_YEARS &gt; 4,(A1L556C2 + A1L556C11 + A1L556C20 + A1L556C29 + A1L556C38) / 5, 0)</f>
        <v>562.09480000000008</v>
      </c>
      <c r="EV23" s="16" t="s">
        <v>3933</v>
      </c>
      <c r="EW23" s="18">
        <f>IF(RUN_YEARS &gt; 4,(A1L556C3 + A1L556C12 + A1L556C21 + A1L556C30 + A1L556C39) / 5, 0)</f>
        <v>1350.2171999999998</v>
      </c>
      <c r="EX23" s="16" t="s">
        <v>3934</v>
      </c>
      <c r="EY23" s="18">
        <f>IF(RUN_YEARS &gt; 4,(A1L556C4 + A1L556C13 + A1L556C22 + A1L556C31 + A1L556C40) / 5, 0)</f>
        <v>119.8732</v>
      </c>
      <c r="EZ23" s="16" t="s">
        <v>3935</v>
      </c>
      <c r="FA23" s="18">
        <f>IF(RUN_YEARS &gt; 4,(A1L556C5 + A1L556C14 + A1L556C23 + A1L556C32 + A1L556C41) / 5, 0)</f>
        <v>10292.452799999999</v>
      </c>
      <c r="FB23" s="16" t="s">
        <v>3936</v>
      </c>
      <c r="FC23" s="18">
        <f>IF(RUN_YEARS &gt; 4,(A1L556C6 + A1L556C15 + A1L556C24 + A1L556C33 + A1L556C42) / 5, 0)</f>
        <v>2152.0583999999999</v>
      </c>
      <c r="FD23" s="16" t="s">
        <v>3937</v>
      </c>
      <c r="FE23" s="18">
        <f>IF(RUN_YEARS &gt; 4,(A1L556C7 + A1L556C16 + A1L556C25 + A1L556C34 + A1L556C43) / 5, 0)</f>
        <v>6222.2556000000004</v>
      </c>
      <c r="FF23" s="16" t="s">
        <v>3938</v>
      </c>
      <c r="FG23" s="18">
        <f>IF(A1L556C77 &lt;&gt; 0,A1L556C78 / A1L556C77,0)</f>
        <v>0.20909091757020251</v>
      </c>
      <c r="FH23" s="16" t="s">
        <v>3939</v>
      </c>
      <c r="FI23" s="18">
        <f>IF(A1L556C80 = 0,A1L556C80, A1L556C80)</f>
        <v>0.20909091757020251</v>
      </c>
    </row>
    <row r="26" spans="1:165" x14ac:dyDescent="0.3">
      <c r="B26" s="11">
        <v>1</v>
      </c>
      <c r="C26" s="14" t="s">
        <v>2954</v>
      </c>
    </row>
    <row r="27" spans="1:165" x14ac:dyDescent="0.3">
      <c r="B27" s="11">
        <v>2</v>
      </c>
      <c r="C27" s="14" t="s">
        <v>2955</v>
      </c>
    </row>
    <row r="28" spans="1:165" x14ac:dyDescent="0.3">
      <c r="B28" s="11">
        <v>3</v>
      </c>
      <c r="C28" s="14" t="s">
        <v>2956</v>
      </c>
    </row>
    <row r="29" spans="1:165" x14ac:dyDescent="0.3">
      <c r="B29" s="11">
        <v>4</v>
      </c>
      <c r="C29" s="14" t="s">
        <v>2957</v>
      </c>
    </row>
    <row r="30" spans="1:165" x14ac:dyDescent="0.3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DA52B9-390D-49B8-9E10-99A9C1D55590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3940</v>
      </c>
    </row>
    <row r="3" spans="1:13" x14ac:dyDescent="0.3">
      <c r="B3" s="13" t="s">
        <v>22</v>
      </c>
    </row>
    <row r="4" spans="1:13" x14ac:dyDescent="0.3">
      <c r="B4" s="13" t="s">
        <v>2719</v>
      </c>
    </row>
    <row r="5" spans="1:13" x14ac:dyDescent="0.3">
      <c r="B5" s="11" t="s">
        <v>3941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3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3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3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3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3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3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3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3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3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3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3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3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3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3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3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3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5DC820-362C-4F98-95F7-36E857731067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3947</v>
      </c>
    </row>
    <row r="3" spans="1:5" x14ac:dyDescent="0.3">
      <c r="B3" s="13" t="s">
        <v>22</v>
      </c>
    </row>
    <row r="4" spans="1:5" x14ac:dyDescent="0.3">
      <c r="B4" s="13" t="s">
        <v>3948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3">
      <c r="A9" s="11">
        <v>581</v>
      </c>
      <c r="B9" s="14" t="s">
        <v>3952</v>
      </c>
      <c r="C9" s="11" t="s">
        <v>3953</v>
      </c>
      <c r="D9" s="16" t="s">
        <v>3982</v>
      </c>
      <c r="E9" s="1">
        <v>4.1900000000000004</v>
      </c>
    </row>
    <row r="10" spans="1:5" x14ac:dyDescent="0.3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3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3">
      <c r="A12" s="11">
        <v>584</v>
      </c>
      <c r="B12" s="14" t="s">
        <v>3958</v>
      </c>
      <c r="C12" s="11" t="s">
        <v>3959</v>
      </c>
      <c r="D12" s="16" t="s">
        <v>3983</v>
      </c>
      <c r="E12" s="1">
        <v>7.2</v>
      </c>
    </row>
    <row r="13" spans="1:5" x14ac:dyDescent="0.3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4.8</v>
      </c>
    </row>
    <row r="14" spans="1:5" x14ac:dyDescent="0.3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3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3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3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3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3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3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3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3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3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65AA1C-ACCD-4F39-9D6B-3762A019B606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3984</v>
      </c>
    </row>
    <row r="3" spans="1:13" x14ac:dyDescent="0.3">
      <c r="B3" s="13" t="s">
        <v>22</v>
      </c>
    </row>
    <row r="4" spans="1:13" x14ac:dyDescent="0.3">
      <c r="B4" s="13" t="s">
        <v>3985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3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0.60541008811085628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0.56928828117622021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0.58198781098064889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0.5906482208228605</v>
      </c>
      <c r="L11" s="16" t="s">
        <v>945</v>
      </c>
      <c r="M11" s="19" t="str">
        <f>NULL_VALUE</f>
        <v>n/a</v>
      </c>
    </row>
    <row r="12" spans="1:13" x14ac:dyDescent="0.3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0.61460674528722958</v>
      </c>
    </row>
    <row r="13" spans="1:13" x14ac:dyDescent="0.3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1108.3690486510648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1042.2381836821132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1065.4881526602865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1081.3434058287517</v>
      </c>
      <c r="L16" s="16" t="s">
        <v>945</v>
      </c>
      <c r="M16" s="19" t="str">
        <f>NULL_VALUE</f>
        <v>n/a</v>
      </c>
    </row>
    <row r="17" spans="1:13" x14ac:dyDescent="0.3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1125.2060494964824</v>
      </c>
    </row>
    <row r="18" spans="1:13" x14ac:dyDescent="0.3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1108.3690486510648</v>
      </c>
      <c r="F18" s="16" t="s">
        <v>4022</v>
      </c>
      <c r="G18" s="15">
        <f>SUM(A1L906C2:A1L910C2)</f>
        <v>1042.2381836821132</v>
      </c>
      <c r="H18" s="16" t="s">
        <v>4023</v>
      </c>
      <c r="I18" s="15">
        <f>SUM(A1L906C3:A1L910C3)</f>
        <v>1065.4881526602865</v>
      </c>
      <c r="J18" s="16" t="s">
        <v>4024</v>
      </c>
      <c r="K18" s="15">
        <f>SUM(A1L906C4:A1L910C4)</f>
        <v>1081.3434058287517</v>
      </c>
      <c r="L18" s="16" t="s">
        <v>4025</v>
      </c>
      <c r="M18" s="15">
        <f>SUM(A1L906C5:A1L910C5)</f>
        <v>1125.2060494964824</v>
      </c>
    </row>
    <row r="19" spans="1:13" x14ac:dyDescent="0.3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8138.0761785485111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7652.5176747941714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7823.2279801058721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7939.6434089489803</v>
      </c>
      <c r="L22" s="16" t="s">
        <v>945</v>
      </c>
      <c r="M22" s="19" t="str">
        <f>NULL_VALUE</f>
        <v>n/a</v>
      </c>
    </row>
    <row r="23" spans="1:13" x14ac:dyDescent="0.3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8261.699980264244</v>
      </c>
    </row>
    <row r="24" spans="1:13" x14ac:dyDescent="0.3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8138.0761785485111</v>
      </c>
      <c r="F24" s="16" t="s">
        <v>4032</v>
      </c>
      <c r="G24" s="15">
        <f>SUM(A1L912C2:A1L916C2)</f>
        <v>7652.5176747941714</v>
      </c>
      <c r="H24" s="16" t="s">
        <v>4033</v>
      </c>
      <c r="I24" s="15">
        <f>SUM(A1L912C3:A1L916C3)</f>
        <v>7823.2279801058721</v>
      </c>
      <c r="J24" s="16" t="s">
        <v>4034</v>
      </c>
      <c r="K24" s="15">
        <f>SUM(A1L912C4:A1L916C4)</f>
        <v>7939.6434089489803</v>
      </c>
      <c r="L24" s="16" t="s">
        <v>4035</v>
      </c>
      <c r="M24" s="15">
        <f>SUM(A1L912C5:A1L916C5)</f>
        <v>8261.699980264244</v>
      </c>
    </row>
    <row r="25" spans="1:13" x14ac:dyDescent="0.3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0</v>
      </c>
      <c r="F25" s="16" t="s">
        <v>4037</v>
      </c>
      <c r="G25" s="1">
        <f>A1L159C6</f>
        <v>0</v>
      </c>
      <c r="H25" s="16" t="s">
        <v>4038</v>
      </c>
      <c r="I25" s="1">
        <f>A1L159C7</f>
        <v>0</v>
      </c>
      <c r="J25" s="16" t="s">
        <v>4039</v>
      </c>
      <c r="K25" s="1">
        <f>A1L159C8</f>
        <v>0</v>
      </c>
      <c r="L25" s="16" t="s">
        <v>4040</v>
      </c>
      <c r="M25" s="1">
        <f>A1L159C9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8DBF03-025E-4794-BE46-560BB0795698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4041</v>
      </c>
    </row>
    <row r="3" spans="1:91" x14ac:dyDescent="0.3">
      <c r="B3" s="13" t="s">
        <v>4042</v>
      </c>
    </row>
    <row r="4" spans="1:91" x14ac:dyDescent="0.3">
      <c r="B4" s="13" t="s">
        <v>4043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1795</v>
      </c>
      <c r="H8" s="16" t="s">
        <v>4253</v>
      </c>
      <c r="I8" s="20">
        <v>1</v>
      </c>
      <c r="J8" s="16" t="s">
        <v>4252</v>
      </c>
      <c r="K8" s="15">
        <v>728</v>
      </c>
      <c r="L8" s="16" t="s">
        <v>4253</v>
      </c>
      <c r="M8" s="20">
        <v>1</v>
      </c>
      <c r="N8" s="16" t="s">
        <v>4252</v>
      </c>
      <c r="O8" s="15">
        <v>2256</v>
      </c>
      <c r="P8" s="16" t="s">
        <v>4253</v>
      </c>
      <c r="Q8" s="20">
        <v>1</v>
      </c>
      <c r="R8" s="16" t="s">
        <v>4252</v>
      </c>
      <c r="S8" s="15">
        <v>340</v>
      </c>
      <c r="T8" s="16" t="s">
        <v>4253</v>
      </c>
      <c r="U8" s="20">
        <v>1</v>
      </c>
      <c r="V8" s="16" t="s">
        <v>4252</v>
      </c>
      <c r="W8" s="15">
        <v>5119</v>
      </c>
      <c r="X8" s="16" t="s">
        <v>4252</v>
      </c>
      <c r="Y8" s="15">
        <v>5119</v>
      </c>
      <c r="Z8" s="16" t="s">
        <v>4254</v>
      </c>
      <c r="AA8" s="15">
        <v>1549</v>
      </c>
      <c r="AB8" s="16" t="s">
        <v>4255</v>
      </c>
      <c r="AC8" s="20">
        <v>1.071634</v>
      </c>
      <c r="AD8" s="16" t="s">
        <v>4254</v>
      </c>
      <c r="AE8" s="15">
        <v>605</v>
      </c>
      <c r="AF8" s="16" t="s">
        <v>4255</v>
      </c>
      <c r="AG8" s="20">
        <v>1.177613</v>
      </c>
      <c r="AH8" s="16" t="s">
        <v>4254</v>
      </c>
      <c r="AI8" s="15">
        <v>1093</v>
      </c>
      <c r="AJ8" s="16" t="s">
        <v>4255</v>
      </c>
      <c r="AK8" s="20">
        <v>1.32508</v>
      </c>
      <c r="AL8" s="16" t="s">
        <v>4254</v>
      </c>
      <c r="AM8" s="15">
        <v>218</v>
      </c>
      <c r="AN8" s="16" t="s">
        <v>4255</v>
      </c>
      <c r="AO8" s="20">
        <v>1.0841270000000001</v>
      </c>
      <c r="AP8" s="16" t="s">
        <v>4256</v>
      </c>
      <c r="AQ8" s="15">
        <v>1926</v>
      </c>
      <c r="AR8" s="16" t="s">
        <v>4257</v>
      </c>
      <c r="AS8" s="20">
        <v>1.101397</v>
      </c>
      <c r="AT8" s="16" t="s">
        <v>4256</v>
      </c>
      <c r="AU8" s="15">
        <v>499</v>
      </c>
      <c r="AV8" s="16" t="s">
        <v>4257</v>
      </c>
      <c r="AW8" s="20">
        <v>1.251593</v>
      </c>
      <c r="AX8" s="16" t="s">
        <v>4256</v>
      </c>
      <c r="AY8" s="15">
        <v>1121</v>
      </c>
      <c r="AZ8" s="16" t="s">
        <v>4257</v>
      </c>
      <c r="BA8" s="20">
        <v>1.4585999999999999</v>
      </c>
      <c r="BB8" s="16" t="s">
        <v>4256</v>
      </c>
      <c r="BC8" s="15">
        <v>182</v>
      </c>
      <c r="BD8" s="16" t="s">
        <v>4257</v>
      </c>
      <c r="BE8" s="20">
        <v>1.1185929999999999</v>
      </c>
      <c r="BF8" s="16" t="s">
        <v>4258</v>
      </c>
      <c r="BG8" s="15">
        <v>2546</v>
      </c>
      <c r="BH8" s="16" t="s">
        <v>4259</v>
      </c>
      <c r="BI8" s="20">
        <v>1.1199870000000001</v>
      </c>
      <c r="BJ8" s="16" t="s">
        <v>4258</v>
      </c>
      <c r="BK8" s="15">
        <v>293</v>
      </c>
      <c r="BL8" s="16" t="s">
        <v>4259</v>
      </c>
      <c r="BM8" s="20">
        <v>1.0878399999999999</v>
      </c>
      <c r="BN8" s="16" t="s">
        <v>4258</v>
      </c>
      <c r="BO8" s="15">
        <v>6577</v>
      </c>
      <c r="BP8" s="16" t="s">
        <v>4259</v>
      </c>
      <c r="BQ8" s="20">
        <v>1.3240860000000001</v>
      </c>
      <c r="BR8" s="16" t="s">
        <v>4258</v>
      </c>
      <c r="BS8" s="15">
        <v>421</v>
      </c>
      <c r="BT8" s="16" t="s">
        <v>4259</v>
      </c>
      <c r="BU8" s="20">
        <v>1.1158030000000001</v>
      </c>
      <c r="BV8" s="16" t="s">
        <v>4260</v>
      </c>
      <c r="BW8" s="15">
        <v>2719</v>
      </c>
      <c r="BX8" s="16" t="s">
        <v>4261</v>
      </c>
      <c r="BY8" s="20">
        <v>1.1497679999999999</v>
      </c>
      <c r="BZ8" s="16" t="s">
        <v>4260</v>
      </c>
      <c r="CA8" s="15">
        <v>241</v>
      </c>
      <c r="CB8" s="16" t="s">
        <v>4261</v>
      </c>
      <c r="CC8" s="20">
        <v>1.2351000000000001</v>
      </c>
      <c r="CD8" s="16" t="s">
        <v>4260</v>
      </c>
      <c r="CE8" s="15">
        <v>9219</v>
      </c>
      <c r="CF8" s="16" t="s">
        <v>4261</v>
      </c>
      <c r="CG8" s="20">
        <v>1.324335</v>
      </c>
      <c r="CH8" s="16" t="s">
        <v>4260</v>
      </c>
      <c r="CI8" s="15">
        <v>1894</v>
      </c>
      <c r="CJ8" s="16" t="s">
        <v>4261</v>
      </c>
      <c r="CK8" s="20">
        <v>1.1600299999999999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8787.8178592000004</v>
      </c>
    </row>
    <row r="9" spans="1:91" x14ac:dyDescent="0.3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1540</v>
      </c>
      <c r="H9" s="16" t="s">
        <v>4253</v>
      </c>
      <c r="I9" s="20">
        <v>1</v>
      </c>
      <c r="J9" s="16" t="s">
        <v>4252</v>
      </c>
      <c r="K9" s="15">
        <v>372</v>
      </c>
      <c r="L9" s="16" t="s">
        <v>4253</v>
      </c>
      <c r="M9" s="20">
        <v>1</v>
      </c>
      <c r="N9" s="16" t="s">
        <v>4252</v>
      </c>
      <c r="O9" s="15">
        <v>1766</v>
      </c>
      <c r="P9" s="16" t="s">
        <v>4253</v>
      </c>
      <c r="Q9" s="20">
        <v>1</v>
      </c>
      <c r="R9" s="16" t="s">
        <v>4252</v>
      </c>
      <c r="S9" s="15">
        <v>925</v>
      </c>
      <c r="T9" s="16" t="s">
        <v>4253</v>
      </c>
      <c r="U9" s="20">
        <v>1</v>
      </c>
      <c r="V9" s="16" t="s">
        <v>4252</v>
      </c>
      <c r="W9" s="15">
        <v>4603</v>
      </c>
      <c r="X9" s="16" t="s">
        <v>4252</v>
      </c>
      <c r="Y9" s="15">
        <v>4603</v>
      </c>
      <c r="Z9" s="16" t="s">
        <v>4254</v>
      </c>
      <c r="AA9" s="15">
        <v>1688</v>
      </c>
      <c r="AB9" s="16" t="s">
        <v>4255</v>
      </c>
      <c r="AC9" s="20">
        <v>1.071634</v>
      </c>
      <c r="AD9" s="16" t="s">
        <v>4254</v>
      </c>
      <c r="AE9" s="15">
        <v>173</v>
      </c>
      <c r="AF9" s="16" t="s">
        <v>4255</v>
      </c>
      <c r="AG9" s="20">
        <v>1.177613</v>
      </c>
      <c r="AH9" s="16" t="s">
        <v>4254</v>
      </c>
      <c r="AI9" s="15">
        <v>1038</v>
      </c>
      <c r="AJ9" s="16" t="s">
        <v>4255</v>
      </c>
      <c r="AK9" s="20">
        <v>1.32508</v>
      </c>
      <c r="AL9" s="16" t="s">
        <v>4254</v>
      </c>
      <c r="AM9" s="15">
        <v>669</v>
      </c>
      <c r="AN9" s="16" t="s">
        <v>4255</v>
      </c>
      <c r="AO9" s="20">
        <v>1.0841270000000001</v>
      </c>
      <c r="AP9" s="16" t="s">
        <v>4256</v>
      </c>
      <c r="AQ9" s="15">
        <v>1910</v>
      </c>
      <c r="AR9" s="16" t="s">
        <v>4257</v>
      </c>
      <c r="AS9" s="20">
        <v>1.101397</v>
      </c>
      <c r="AT9" s="16" t="s">
        <v>4256</v>
      </c>
      <c r="AU9" s="15">
        <v>82</v>
      </c>
      <c r="AV9" s="16" t="s">
        <v>4257</v>
      </c>
      <c r="AW9" s="20">
        <v>1.251593</v>
      </c>
      <c r="AX9" s="16" t="s">
        <v>4256</v>
      </c>
      <c r="AY9" s="15">
        <v>919</v>
      </c>
      <c r="AZ9" s="16" t="s">
        <v>4257</v>
      </c>
      <c r="BA9" s="20">
        <v>1.4585999999999999</v>
      </c>
      <c r="BB9" s="16" t="s">
        <v>4256</v>
      </c>
      <c r="BC9" s="15">
        <v>693</v>
      </c>
      <c r="BD9" s="16" t="s">
        <v>4257</v>
      </c>
      <c r="BE9" s="20">
        <v>1.1185929999999999</v>
      </c>
      <c r="BF9" s="16" t="s">
        <v>4258</v>
      </c>
      <c r="BG9" s="15">
        <v>2255</v>
      </c>
      <c r="BH9" s="16" t="s">
        <v>4259</v>
      </c>
      <c r="BI9" s="20">
        <v>1.1199870000000001</v>
      </c>
      <c r="BJ9" s="16" t="s">
        <v>4258</v>
      </c>
      <c r="BK9" s="15">
        <v>17</v>
      </c>
      <c r="BL9" s="16" t="s">
        <v>4259</v>
      </c>
      <c r="BM9" s="20">
        <v>1.0878399999999999</v>
      </c>
      <c r="BN9" s="16" t="s">
        <v>4258</v>
      </c>
      <c r="BO9" s="15">
        <v>1675</v>
      </c>
      <c r="BP9" s="16" t="s">
        <v>4259</v>
      </c>
      <c r="BQ9" s="20">
        <v>1.3240860000000001</v>
      </c>
      <c r="BR9" s="16" t="s">
        <v>4258</v>
      </c>
      <c r="BS9" s="15">
        <v>1051</v>
      </c>
      <c r="BT9" s="16" t="s">
        <v>4259</v>
      </c>
      <c r="BU9" s="20">
        <v>1.1158030000000001</v>
      </c>
      <c r="BV9" s="16" t="s">
        <v>4260</v>
      </c>
      <c r="BW9" s="15">
        <v>2189</v>
      </c>
      <c r="BX9" s="16" t="s">
        <v>4261</v>
      </c>
      <c r="BY9" s="20">
        <v>1.1497679999999999</v>
      </c>
      <c r="BZ9" s="16" t="s">
        <v>4260</v>
      </c>
      <c r="CA9" s="15">
        <v>371</v>
      </c>
      <c r="CB9" s="16" t="s">
        <v>4261</v>
      </c>
      <c r="CC9" s="20">
        <v>1.2351000000000001</v>
      </c>
      <c r="CD9" s="16" t="s">
        <v>4260</v>
      </c>
      <c r="CE9" s="15">
        <v>4108</v>
      </c>
      <c r="CF9" s="16" t="s">
        <v>4261</v>
      </c>
      <c r="CG9" s="20">
        <v>1.324335</v>
      </c>
      <c r="CH9" s="16" t="s">
        <v>4260</v>
      </c>
      <c r="CI9" s="15">
        <v>859</v>
      </c>
      <c r="CJ9" s="16" t="s">
        <v>4261</v>
      </c>
      <c r="CK9" s="20">
        <v>1.1600299999999999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5676.9623318000004</v>
      </c>
    </row>
    <row r="10" spans="1:91" x14ac:dyDescent="0.3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9632</v>
      </c>
      <c r="H10" s="16" t="s">
        <v>4253</v>
      </c>
      <c r="I10" s="20">
        <v>1</v>
      </c>
      <c r="J10" s="16" t="s">
        <v>4252</v>
      </c>
      <c r="K10" s="15">
        <v>3076</v>
      </c>
      <c r="L10" s="16" t="s">
        <v>4253</v>
      </c>
      <c r="M10" s="20">
        <v>1</v>
      </c>
      <c r="N10" s="16" t="s">
        <v>4252</v>
      </c>
      <c r="O10" s="15">
        <v>5784</v>
      </c>
      <c r="P10" s="16" t="s">
        <v>4253</v>
      </c>
      <c r="Q10" s="20">
        <v>1</v>
      </c>
      <c r="R10" s="16" t="s">
        <v>4252</v>
      </c>
      <c r="S10" s="15">
        <v>3355</v>
      </c>
      <c r="T10" s="16" t="s">
        <v>4253</v>
      </c>
      <c r="U10" s="20">
        <v>1</v>
      </c>
      <c r="V10" s="16" t="s">
        <v>4252</v>
      </c>
      <c r="W10" s="15">
        <v>21847</v>
      </c>
      <c r="X10" s="16" t="s">
        <v>4252</v>
      </c>
      <c r="Y10" s="15">
        <v>21847</v>
      </c>
      <c r="Z10" s="16" t="s">
        <v>4254</v>
      </c>
      <c r="AA10" s="15">
        <v>9377</v>
      </c>
      <c r="AB10" s="16" t="s">
        <v>4255</v>
      </c>
      <c r="AC10" s="20">
        <v>1.071634</v>
      </c>
      <c r="AD10" s="16" t="s">
        <v>4254</v>
      </c>
      <c r="AE10" s="15">
        <v>2683</v>
      </c>
      <c r="AF10" s="16" t="s">
        <v>4255</v>
      </c>
      <c r="AG10" s="20">
        <v>1.177613</v>
      </c>
      <c r="AH10" s="16" t="s">
        <v>4254</v>
      </c>
      <c r="AI10" s="15">
        <v>4747</v>
      </c>
      <c r="AJ10" s="16" t="s">
        <v>4255</v>
      </c>
      <c r="AK10" s="20">
        <v>1.32508</v>
      </c>
      <c r="AL10" s="16" t="s">
        <v>4254</v>
      </c>
      <c r="AM10" s="15">
        <v>2417</v>
      </c>
      <c r="AN10" s="16" t="s">
        <v>4255</v>
      </c>
      <c r="AO10" s="20">
        <v>1.0841270000000001</v>
      </c>
      <c r="AP10" s="16" t="s">
        <v>4256</v>
      </c>
      <c r="AQ10" s="15">
        <v>10104</v>
      </c>
      <c r="AR10" s="16" t="s">
        <v>4257</v>
      </c>
      <c r="AS10" s="20">
        <v>1.101397</v>
      </c>
      <c r="AT10" s="16" t="s">
        <v>4256</v>
      </c>
      <c r="AU10" s="15">
        <v>1509</v>
      </c>
      <c r="AV10" s="16" t="s">
        <v>4257</v>
      </c>
      <c r="AW10" s="20">
        <v>1.251593</v>
      </c>
      <c r="AX10" s="16" t="s">
        <v>4256</v>
      </c>
      <c r="AY10" s="15">
        <v>5542</v>
      </c>
      <c r="AZ10" s="16" t="s">
        <v>4257</v>
      </c>
      <c r="BA10" s="20">
        <v>1.4585999999999999</v>
      </c>
      <c r="BB10" s="16" t="s">
        <v>4256</v>
      </c>
      <c r="BC10" s="15">
        <v>2197</v>
      </c>
      <c r="BD10" s="16" t="s">
        <v>4257</v>
      </c>
      <c r="BE10" s="20">
        <v>1.1185929999999999</v>
      </c>
      <c r="BF10" s="16" t="s">
        <v>4258</v>
      </c>
      <c r="BG10" s="15">
        <v>12175</v>
      </c>
      <c r="BH10" s="16" t="s">
        <v>4259</v>
      </c>
      <c r="BI10" s="20">
        <v>1.1199870000000001</v>
      </c>
      <c r="BJ10" s="16" t="s">
        <v>4258</v>
      </c>
      <c r="BK10" s="15">
        <v>1825</v>
      </c>
      <c r="BL10" s="16" t="s">
        <v>4259</v>
      </c>
      <c r="BM10" s="20">
        <v>1.0878399999999999</v>
      </c>
      <c r="BN10" s="16" t="s">
        <v>4258</v>
      </c>
      <c r="BO10" s="15">
        <v>9989</v>
      </c>
      <c r="BP10" s="16" t="s">
        <v>4259</v>
      </c>
      <c r="BQ10" s="20">
        <v>1.3240860000000001</v>
      </c>
      <c r="BR10" s="16" t="s">
        <v>4258</v>
      </c>
      <c r="BS10" s="15">
        <v>4147</v>
      </c>
      <c r="BT10" s="16" t="s">
        <v>4259</v>
      </c>
      <c r="BU10" s="20">
        <v>1.1158030000000001</v>
      </c>
      <c r="BV10" s="16" t="s">
        <v>4260</v>
      </c>
      <c r="BW10" s="15">
        <v>11645</v>
      </c>
      <c r="BX10" s="16" t="s">
        <v>4261</v>
      </c>
      <c r="BY10" s="20">
        <v>1.1497679999999999</v>
      </c>
      <c r="BZ10" s="16" t="s">
        <v>4260</v>
      </c>
      <c r="CA10" s="15">
        <v>3459</v>
      </c>
      <c r="CB10" s="16" t="s">
        <v>4261</v>
      </c>
      <c r="CC10" s="20">
        <v>1.2351000000000001</v>
      </c>
      <c r="CD10" s="16" t="s">
        <v>4260</v>
      </c>
      <c r="CE10" s="15">
        <v>8008</v>
      </c>
      <c r="CF10" s="16" t="s">
        <v>4261</v>
      </c>
      <c r="CG10" s="20">
        <v>1.324335</v>
      </c>
      <c r="CH10" s="16" t="s">
        <v>4260</v>
      </c>
      <c r="CI10" s="15">
        <v>5585</v>
      </c>
      <c r="CJ10" s="16" t="s">
        <v>4261</v>
      </c>
      <c r="CK10" s="20">
        <v>1.1600299999999999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27148.7995744</v>
      </c>
    </row>
    <row r="11" spans="1:91" x14ac:dyDescent="0.3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1</v>
      </c>
      <c r="L11" s="16" t="s">
        <v>4253</v>
      </c>
      <c r="M11" s="20">
        <v>1</v>
      </c>
      <c r="N11" s="16" t="s">
        <v>4252</v>
      </c>
      <c r="O11" s="15">
        <v>53</v>
      </c>
      <c r="P11" s="16" t="s">
        <v>4253</v>
      </c>
      <c r="Q11" s="20">
        <v>1</v>
      </c>
      <c r="R11" s="16" t="s">
        <v>4252</v>
      </c>
      <c r="S11" s="15">
        <v>8</v>
      </c>
      <c r="T11" s="16" t="s">
        <v>4253</v>
      </c>
      <c r="U11" s="20">
        <v>1</v>
      </c>
      <c r="V11" s="16" t="s">
        <v>4252</v>
      </c>
      <c r="W11" s="15">
        <v>62</v>
      </c>
      <c r="X11" s="16" t="s">
        <v>4252</v>
      </c>
      <c r="Y11" s="15">
        <v>62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1</v>
      </c>
      <c r="AF11" s="16" t="s">
        <v>4255</v>
      </c>
      <c r="AG11" s="20">
        <v>1.177613</v>
      </c>
      <c r="AH11" s="16" t="s">
        <v>4254</v>
      </c>
      <c r="AI11" s="15">
        <v>18</v>
      </c>
      <c r="AJ11" s="16" t="s">
        <v>4255</v>
      </c>
      <c r="AK11" s="20">
        <v>1.32508</v>
      </c>
      <c r="AL11" s="16" t="s">
        <v>4254</v>
      </c>
      <c r="AM11" s="15">
        <v>44</v>
      </c>
      <c r="AN11" s="16" t="s">
        <v>4255</v>
      </c>
      <c r="AO11" s="20">
        <v>1.0841270000000001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723</v>
      </c>
      <c r="AZ11" s="16" t="s">
        <v>4257</v>
      </c>
      <c r="BA11" s="20">
        <v>1.4585999999999999</v>
      </c>
      <c r="BB11" s="16" t="s">
        <v>4256</v>
      </c>
      <c r="BC11" s="15">
        <v>48</v>
      </c>
      <c r="BD11" s="16" t="s">
        <v>4257</v>
      </c>
      <c r="BE11" s="20">
        <v>1.1185929999999999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796</v>
      </c>
      <c r="BP11" s="16" t="s">
        <v>4259</v>
      </c>
      <c r="BQ11" s="20">
        <v>1.3240860000000001</v>
      </c>
      <c r="BR11" s="16" t="s">
        <v>4258</v>
      </c>
      <c r="BS11" s="15">
        <v>1</v>
      </c>
      <c r="BT11" s="16" t="s">
        <v>4259</v>
      </c>
      <c r="BU11" s="20">
        <v>1.1158030000000001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155</v>
      </c>
      <c r="CB11" s="16" t="s">
        <v>4261</v>
      </c>
      <c r="CC11" s="20">
        <v>1.2351000000000001</v>
      </c>
      <c r="CD11" s="16" t="s">
        <v>4260</v>
      </c>
      <c r="CE11" s="15">
        <v>3763</v>
      </c>
      <c r="CF11" s="16" t="s">
        <v>4261</v>
      </c>
      <c r="CG11" s="20">
        <v>1.324335</v>
      </c>
      <c r="CH11" s="16" t="s">
        <v>4260</v>
      </c>
      <c r="CI11" s="15">
        <v>2</v>
      </c>
      <c r="CJ11" s="16" t="s">
        <v>4261</v>
      </c>
      <c r="CK11" s="20">
        <v>1.1600299999999999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1495.0624658000002</v>
      </c>
    </row>
    <row r="12" spans="1:91" x14ac:dyDescent="0.3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15706</v>
      </c>
      <c r="H12" s="16" t="s">
        <v>4253</v>
      </c>
      <c r="I12" s="20">
        <v>1</v>
      </c>
      <c r="J12" s="16" t="s">
        <v>4252</v>
      </c>
      <c r="K12" s="15">
        <v>10776</v>
      </c>
      <c r="L12" s="16" t="s">
        <v>4253</v>
      </c>
      <c r="M12" s="20">
        <v>1</v>
      </c>
      <c r="N12" s="16" t="s">
        <v>4252</v>
      </c>
      <c r="O12" s="15">
        <v>21417</v>
      </c>
      <c r="P12" s="16" t="s">
        <v>4253</v>
      </c>
      <c r="Q12" s="20">
        <v>1</v>
      </c>
      <c r="R12" s="16" t="s">
        <v>4252</v>
      </c>
      <c r="S12" s="15">
        <v>4065</v>
      </c>
      <c r="T12" s="16" t="s">
        <v>4253</v>
      </c>
      <c r="U12" s="20">
        <v>1</v>
      </c>
      <c r="V12" s="16" t="s">
        <v>4252</v>
      </c>
      <c r="W12" s="15">
        <v>51964</v>
      </c>
      <c r="X12" s="16" t="s">
        <v>4252</v>
      </c>
      <c r="Y12" s="15">
        <v>51964</v>
      </c>
      <c r="Z12" s="16" t="s">
        <v>4254</v>
      </c>
      <c r="AA12" s="15">
        <v>14294</v>
      </c>
      <c r="AB12" s="16" t="s">
        <v>4255</v>
      </c>
      <c r="AC12" s="20">
        <v>1.071634</v>
      </c>
      <c r="AD12" s="16" t="s">
        <v>4254</v>
      </c>
      <c r="AE12" s="15">
        <v>11330</v>
      </c>
      <c r="AF12" s="16" t="s">
        <v>4255</v>
      </c>
      <c r="AG12" s="20">
        <v>1.177613</v>
      </c>
      <c r="AH12" s="16" t="s">
        <v>4254</v>
      </c>
      <c r="AI12" s="15">
        <v>19018</v>
      </c>
      <c r="AJ12" s="16" t="s">
        <v>4255</v>
      </c>
      <c r="AK12" s="20">
        <v>1.32508</v>
      </c>
      <c r="AL12" s="16" t="s">
        <v>4254</v>
      </c>
      <c r="AM12" s="15">
        <v>-4004</v>
      </c>
      <c r="AN12" s="16" t="s">
        <v>4255</v>
      </c>
      <c r="AO12" s="20">
        <v>1.0841270000000001</v>
      </c>
      <c r="AP12" s="16" t="s">
        <v>4256</v>
      </c>
      <c r="AQ12" s="15">
        <v>11810</v>
      </c>
      <c r="AR12" s="16" t="s">
        <v>4257</v>
      </c>
      <c r="AS12" s="20">
        <v>1.101397</v>
      </c>
      <c r="AT12" s="16" t="s">
        <v>4256</v>
      </c>
      <c r="AU12" s="15">
        <v>8040</v>
      </c>
      <c r="AV12" s="16" t="s">
        <v>4257</v>
      </c>
      <c r="AW12" s="20">
        <v>1.251593</v>
      </c>
      <c r="AX12" s="16" t="s">
        <v>4256</v>
      </c>
      <c r="AY12" s="15">
        <v>17858</v>
      </c>
      <c r="AZ12" s="16" t="s">
        <v>4257</v>
      </c>
      <c r="BA12" s="20">
        <v>1.4585999999999999</v>
      </c>
      <c r="BB12" s="16" t="s">
        <v>4256</v>
      </c>
      <c r="BC12" s="15">
        <v>-10717</v>
      </c>
      <c r="BD12" s="16" t="s">
        <v>4257</v>
      </c>
      <c r="BE12" s="20">
        <v>1.1185929999999999</v>
      </c>
      <c r="BF12" s="16" t="s">
        <v>4258</v>
      </c>
      <c r="BG12" s="15">
        <v>15837</v>
      </c>
      <c r="BH12" s="16" t="s">
        <v>4259</v>
      </c>
      <c r="BI12" s="20">
        <v>1.1199870000000001</v>
      </c>
      <c r="BJ12" s="16" t="s">
        <v>4258</v>
      </c>
      <c r="BK12" s="15">
        <v>9044</v>
      </c>
      <c r="BL12" s="16" t="s">
        <v>4259</v>
      </c>
      <c r="BM12" s="20">
        <v>1.0878399999999999</v>
      </c>
      <c r="BN12" s="16" t="s">
        <v>4258</v>
      </c>
      <c r="BO12" s="15">
        <v>22293</v>
      </c>
      <c r="BP12" s="16" t="s">
        <v>4259</v>
      </c>
      <c r="BQ12" s="20">
        <v>1.3240860000000001</v>
      </c>
      <c r="BR12" s="16" t="s">
        <v>4258</v>
      </c>
      <c r="BS12" s="15">
        <v>3521</v>
      </c>
      <c r="BT12" s="16" t="s">
        <v>4259</v>
      </c>
      <c r="BU12" s="20">
        <v>1.1158030000000001</v>
      </c>
      <c r="BV12" s="16" t="s">
        <v>4260</v>
      </c>
      <c r="BW12" s="15">
        <v>9322</v>
      </c>
      <c r="BX12" s="16" t="s">
        <v>4261</v>
      </c>
      <c r="BY12" s="20">
        <v>1.1497679999999999</v>
      </c>
      <c r="BZ12" s="16" t="s">
        <v>4260</v>
      </c>
      <c r="CA12" s="15">
        <v>6398</v>
      </c>
      <c r="CB12" s="16" t="s">
        <v>4261</v>
      </c>
      <c r="CC12" s="20">
        <v>1.2351000000000001</v>
      </c>
      <c r="CD12" s="16" t="s">
        <v>4260</v>
      </c>
      <c r="CE12" s="15">
        <v>11985</v>
      </c>
      <c r="CF12" s="16" t="s">
        <v>4261</v>
      </c>
      <c r="CG12" s="20">
        <v>1.324335</v>
      </c>
      <c r="CH12" s="16" t="s">
        <v>4260</v>
      </c>
      <c r="CI12" s="15">
        <v>7518</v>
      </c>
      <c r="CJ12" s="16" t="s">
        <v>4261</v>
      </c>
      <c r="CK12" s="20">
        <v>1.1600299999999999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48569.932155600007</v>
      </c>
    </row>
    <row r="13" spans="1:91" x14ac:dyDescent="0.3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42781</v>
      </c>
      <c r="H13" s="16" t="s">
        <v>4253</v>
      </c>
      <c r="I13" s="20">
        <v>1</v>
      </c>
      <c r="J13" s="16" t="s">
        <v>4252</v>
      </c>
      <c r="K13" s="15">
        <v>256</v>
      </c>
      <c r="L13" s="16" t="s">
        <v>4253</v>
      </c>
      <c r="M13" s="20">
        <v>1</v>
      </c>
      <c r="N13" s="16" t="s">
        <v>4252</v>
      </c>
      <c r="O13" s="15">
        <v>13464</v>
      </c>
      <c r="P13" s="16" t="s">
        <v>4253</v>
      </c>
      <c r="Q13" s="20">
        <v>1</v>
      </c>
      <c r="R13" s="16" t="s">
        <v>4252</v>
      </c>
      <c r="S13" s="15">
        <v>8</v>
      </c>
      <c r="T13" s="16" t="s">
        <v>4253</v>
      </c>
      <c r="U13" s="20">
        <v>1</v>
      </c>
      <c r="V13" s="16" t="s">
        <v>4252</v>
      </c>
      <c r="W13" s="15">
        <v>56509</v>
      </c>
      <c r="X13" s="16" t="s">
        <v>4252</v>
      </c>
      <c r="Y13" s="15">
        <v>56509</v>
      </c>
      <c r="Z13" s="16" t="s">
        <v>4254</v>
      </c>
      <c r="AA13" s="15">
        <v>35299</v>
      </c>
      <c r="AB13" s="16" t="s">
        <v>4255</v>
      </c>
      <c r="AC13" s="20">
        <v>1.071634</v>
      </c>
      <c r="AD13" s="16" t="s">
        <v>4254</v>
      </c>
      <c r="AE13" s="15">
        <v>318</v>
      </c>
      <c r="AF13" s="16" t="s">
        <v>4255</v>
      </c>
      <c r="AG13" s="20">
        <v>1.177613</v>
      </c>
      <c r="AH13" s="16" t="s">
        <v>4254</v>
      </c>
      <c r="AI13" s="15">
        <v>12483</v>
      </c>
      <c r="AJ13" s="16" t="s">
        <v>4255</v>
      </c>
      <c r="AK13" s="20">
        <v>1.32508</v>
      </c>
      <c r="AL13" s="16" t="s">
        <v>4254</v>
      </c>
      <c r="AM13" s="15">
        <v>32</v>
      </c>
      <c r="AN13" s="16" t="s">
        <v>4255</v>
      </c>
      <c r="AO13" s="20">
        <v>1.0841270000000001</v>
      </c>
      <c r="AP13" s="16" t="s">
        <v>4256</v>
      </c>
      <c r="AQ13" s="15">
        <v>46666</v>
      </c>
      <c r="AR13" s="16" t="s">
        <v>4257</v>
      </c>
      <c r="AS13" s="20">
        <v>1.101397</v>
      </c>
      <c r="AT13" s="16" t="s">
        <v>4256</v>
      </c>
      <c r="AU13" s="15">
        <v>307</v>
      </c>
      <c r="AV13" s="16" t="s">
        <v>4257</v>
      </c>
      <c r="AW13" s="20">
        <v>1.251593</v>
      </c>
      <c r="AX13" s="16" t="s">
        <v>4256</v>
      </c>
      <c r="AY13" s="15">
        <v>12222</v>
      </c>
      <c r="AZ13" s="16" t="s">
        <v>4257</v>
      </c>
      <c r="BA13" s="20">
        <v>1.4585999999999999</v>
      </c>
      <c r="BB13" s="16" t="s">
        <v>4256</v>
      </c>
      <c r="BC13" s="15">
        <v>138</v>
      </c>
      <c r="BD13" s="16" t="s">
        <v>4257</v>
      </c>
      <c r="BE13" s="20">
        <v>1.1185929999999999</v>
      </c>
      <c r="BF13" s="16" t="s">
        <v>4258</v>
      </c>
      <c r="BG13" s="15">
        <v>53389</v>
      </c>
      <c r="BH13" s="16" t="s">
        <v>4259</v>
      </c>
      <c r="BI13" s="20">
        <v>1.1199870000000001</v>
      </c>
      <c r="BJ13" s="16" t="s">
        <v>4258</v>
      </c>
      <c r="BK13" s="15">
        <v>509</v>
      </c>
      <c r="BL13" s="16" t="s">
        <v>4259</v>
      </c>
      <c r="BM13" s="20">
        <v>1.0878399999999999</v>
      </c>
      <c r="BN13" s="16" t="s">
        <v>4258</v>
      </c>
      <c r="BO13" s="15">
        <v>12534</v>
      </c>
      <c r="BP13" s="16" t="s">
        <v>4259</v>
      </c>
      <c r="BQ13" s="20">
        <v>1.3240860000000001</v>
      </c>
      <c r="BR13" s="16" t="s">
        <v>4258</v>
      </c>
      <c r="BS13" s="15">
        <v>373</v>
      </c>
      <c r="BT13" s="16" t="s">
        <v>4259</v>
      </c>
      <c r="BU13" s="20">
        <v>1.1158030000000001</v>
      </c>
      <c r="BV13" s="16" t="s">
        <v>4260</v>
      </c>
      <c r="BW13" s="15">
        <v>53308</v>
      </c>
      <c r="BX13" s="16" t="s">
        <v>4261</v>
      </c>
      <c r="BY13" s="20">
        <v>1.1497679999999999</v>
      </c>
      <c r="BZ13" s="16" t="s">
        <v>4260</v>
      </c>
      <c r="CA13" s="15">
        <v>234</v>
      </c>
      <c r="CB13" s="16" t="s">
        <v>4261</v>
      </c>
      <c r="CC13" s="20">
        <v>1.2351000000000001</v>
      </c>
      <c r="CD13" s="16" t="s">
        <v>4260</v>
      </c>
      <c r="CE13" s="15">
        <v>13599</v>
      </c>
      <c r="CF13" s="16" t="s">
        <v>4261</v>
      </c>
      <c r="CG13" s="20">
        <v>1.324335</v>
      </c>
      <c r="CH13" s="16" t="s">
        <v>4260</v>
      </c>
      <c r="CI13" s="15">
        <v>281</v>
      </c>
      <c r="CJ13" s="16" t="s">
        <v>4261</v>
      </c>
      <c r="CK13" s="20">
        <v>1.1600299999999999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67665.518535200012</v>
      </c>
    </row>
    <row r="14" spans="1:91" x14ac:dyDescent="0.3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333</v>
      </c>
      <c r="H14" s="16" t="s">
        <v>4253</v>
      </c>
      <c r="I14" s="20">
        <v>1</v>
      </c>
      <c r="J14" s="16" t="s">
        <v>4252</v>
      </c>
      <c r="K14" s="15">
        <v>11</v>
      </c>
      <c r="L14" s="16" t="s">
        <v>4253</v>
      </c>
      <c r="M14" s="20">
        <v>1</v>
      </c>
      <c r="N14" s="16" t="s">
        <v>4252</v>
      </c>
      <c r="O14" s="15">
        <v>189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533</v>
      </c>
      <c r="X14" s="16" t="s">
        <v>4252</v>
      </c>
      <c r="Y14" s="15">
        <v>533</v>
      </c>
      <c r="Z14" s="16" t="s">
        <v>4254</v>
      </c>
      <c r="AA14" s="15">
        <v>293</v>
      </c>
      <c r="AB14" s="16" t="s">
        <v>4255</v>
      </c>
      <c r="AC14" s="20">
        <v>1.071634</v>
      </c>
      <c r="AD14" s="16" t="s">
        <v>4254</v>
      </c>
      <c r="AE14" s="15">
        <v>28</v>
      </c>
      <c r="AF14" s="16" t="s">
        <v>4255</v>
      </c>
      <c r="AG14" s="20">
        <v>1.177613</v>
      </c>
      <c r="AH14" s="16" t="s">
        <v>4254</v>
      </c>
      <c r="AI14" s="15">
        <v>78</v>
      </c>
      <c r="AJ14" s="16" t="s">
        <v>4255</v>
      </c>
      <c r="AK14" s="20">
        <v>1.32508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4507</v>
      </c>
      <c r="AR14" s="16" t="s">
        <v>4257</v>
      </c>
      <c r="AS14" s="20">
        <v>1.101397</v>
      </c>
      <c r="AT14" s="16" t="s">
        <v>4256</v>
      </c>
      <c r="AU14" s="15">
        <v>62</v>
      </c>
      <c r="AV14" s="16" t="s">
        <v>4257</v>
      </c>
      <c r="AW14" s="20">
        <v>1.251593</v>
      </c>
      <c r="AX14" s="16" t="s">
        <v>4256</v>
      </c>
      <c r="AY14" s="15">
        <v>46</v>
      </c>
      <c r="AZ14" s="16" t="s">
        <v>4257</v>
      </c>
      <c r="BA14" s="20">
        <v>1.4585999999999999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6185</v>
      </c>
      <c r="BH14" s="16" t="s">
        <v>4259</v>
      </c>
      <c r="BI14" s="20">
        <v>1.1199870000000001</v>
      </c>
      <c r="BJ14" s="16" t="s">
        <v>4258</v>
      </c>
      <c r="BK14" s="15">
        <v>50</v>
      </c>
      <c r="BL14" s="16" t="s">
        <v>4259</v>
      </c>
      <c r="BM14" s="20">
        <v>1.0878399999999999</v>
      </c>
      <c r="BN14" s="16" t="s">
        <v>4258</v>
      </c>
      <c r="BO14" s="15">
        <v>174</v>
      </c>
      <c r="BP14" s="16" t="s">
        <v>4259</v>
      </c>
      <c r="BQ14" s="20">
        <v>1.3240860000000001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5783</v>
      </c>
      <c r="BX14" s="16" t="s">
        <v>4261</v>
      </c>
      <c r="BY14" s="20">
        <v>1.1497679999999999</v>
      </c>
      <c r="BZ14" s="16" t="s">
        <v>4260</v>
      </c>
      <c r="CA14" s="15">
        <v>188</v>
      </c>
      <c r="CB14" s="16" t="s">
        <v>4261</v>
      </c>
      <c r="CC14" s="20">
        <v>1.2351000000000001</v>
      </c>
      <c r="CD14" s="16" t="s">
        <v>4260</v>
      </c>
      <c r="CE14" s="15">
        <v>121</v>
      </c>
      <c r="CF14" s="16" t="s">
        <v>4261</v>
      </c>
      <c r="CG14" s="20">
        <v>1.324335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4069.0926097999995</v>
      </c>
    </row>
    <row r="15" spans="1:91" x14ac:dyDescent="0.3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7</v>
      </c>
      <c r="BX15" s="16" t="s">
        <v>4261</v>
      </c>
      <c r="BY15" s="20">
        <v>1.1497679999999999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1.6096751999999999</v>
      </c>
    </row>
    <row r="16" spans="1:91" x14ac:dyDescent="0.3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580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580</v>
      </c>
      <c r="X16" s="16" t="s">
        <v>4252</v>
      </c>
      <c r="Y16" s="15">
        <v>580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582</v>
      </c>
      <c r="AF16" s="16" t="s">
        <v>4255</v>
      </c>
      <c r="AG16" s="20">
        <v>1.177613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971</v>
      </c>
      <c r="AV16" s="16" t="s">
        <v>4257</v>
      </c>
      <c r="AW16" s="20">
        <v>1.251593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2237</v>
      </c>
      <c r="BL16" s="16" t="s">
        <v>4259</v>
      </c>
      <c r="BM16" s="20">
        <v>1.0878399999999999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2944</v>
      </c>
      <c r="CB16" s="16" t="s">
        <v>4261</v>
      </c>
      <c r="CC16" s="20">
        <v>1.2351000000000001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1710.0600098000002</v>
      </c>
    </row>
    <row r="17" spans="1:91" x14ac:dyDescent="0.3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20201</v>
      </c>
      <c r="H17" s="16" t="s">
        <v>4253</v>
      </c>
      <c r="I17" s="20">
        <v>1</v>
      </c>
      <c r="J17" s="16" t="s">
        <v>4252</v>
      </c>
      <c r="K17" s="15">
        <v>2842</v>
      </c>
      <c r="L17" s="16" t="s">
        <v>4253</v>
      </c>
      <c r="M17" s="20">
        <v>1</v>
      </c>
      <c r="N17" s="16" t="s">
        <v>4252</v>
      </c>
      <c r="O17" s="15">
        <v>1114</v>
      </c>
      <c r="P17" s="16" t="s">
        <v>4253</v>
      </c>
      <c r="Q17" s="20">
        <v>1</v>
      </c>
      <c r="R17" s="16" t="s">
        <v>4252</v>
      </c>
      <c r="S17" s="15">
        <v>4355</v>
      </c>
      <c r="T17" s="16" t="s">
        <v>4253</v>
      </c>
      <c r="U17" s="20">
        <v>1</v>
      </c>
      <c r="V17" s="16" t="s">
        <v>4252</v>
      </c>
      <c r="W17" s="15">
        <v>28512</v>
      </c>
      <c r="X17" s="16" t="s">
        <v>4252</v>
      </c>
      <c r="Y17" s="15">
        <v>28512</v>
      </c>
      <c r="Z17" s="16" t="s">
        <v>4254</v>
      </c>
      <c r="AA17" s="15">
        <v>18217</v>
      </c>
      <c r="AB17" s="16" t="s">
        <v>4255</v>
      </c>
      <c r="AC17" s="20">
        <v>1.071634</v>
      </c>
      <c r="AD17" s="16" t="s">
        <v>4254</v>
      </c>
      <c r="AE17" s="15">
        <v>2336</v>
      </c>
      <c r="AF17" s="16" t="s">
        <v>4255</v>
      </c>
      <c r="AG17" s="20">
        <v>1.177613</v>
      </c>
      <c r="AH17" s="16" t="s">
        <v>4254</v>
      </c>
      <c r="AI17" s="15">
        <v>2161</v>
      </c>
      <c r="AJ17" s="16" t="s">
        <v>4255</v>
      </c>
      <c r="AK17" s="20">
        <v>1.32508</v>
      </c>
      <c r="AL17" s="16" t="s">
        <v>4254</v>
      </c>
      <c r="AM17" s="15">
        <v>3449</v>
      </c>
      <c r="AN17" s="16" t="s">
        <v>4255</v>
      </c>
      <c r="AO17" s="20">
        <v>1.0841270000000001</v>
      </c>
      <c r="AP17" s="16" t="s">
        <v>4256</v>
      </c>
      <c r="AQ17" s="15">
        <v>15232</v>
      </c>
      <c r="AR17" s="16" t="s">
        <v>4257</v>
      </c>
      <c r="AS17" s="20">
        <v>1.101397</v>
      </c>
      <c r="AT17" s="16" t="s">
        <v>4256</v>
      </c>
      <c r="AU17" s="15">
        <v>1894</v>
      </c>
      <c r="AV17" s="16" t="s">
        <v>4257</v>
      </c>
      <c r="AW17" s="20">
        <v>1.251593</v>
      </c>
      <c r="AX17" s="16" t="s">
        <v>4256</v>
      </c>
      <c r="AY17" s="15">
        <v>1364</v>
      </c>
      <c r="AZ17" s="16" t="s">
        <v>4257</v>
      </c>
      <c r="BA17" s="20">
        <v>1.4585999999999999</v>
      </c>
      <c r="BB17" s="16" t="s">
        <v>4256</v>
      </c>
      <c r="BC17" s="15">
        <v>3836</v>
      </c>
      <c r="BD17" s="16" t="s">
        <v>4257</v>
      </c>
      <c r="BE17" s="20">
        <v>1.1185929999999999</v>
      </c>
      <c r="BF17" s="16" t="s">
        <v>4258</v>
      </c>
      <c r="BG17" s="15">
        <v>15990</v>
      </c>
      <c r="BH17" s="16" t="s">
        <v>4259</v>
      </c>
      <c r="BI17" s="20">
        <v>1.1199870000000001</v>
      </c>
      <c r="BJ17" s="16" t="s">
        <v>4258</v>
      </c>
      <c r="BK17" s="15">
        <v>2340</v>
      </c>
      <c r="BL17" s="16" t="s">
        <v>4259</v>
      </c>
      <c r="BM17" s="20">
        <v>1.0878399999999999</v>
      </c>
      <c r="BN17" s="16" t="s">
        <v>4258</v>
      </c>
      <c r="BO17" s="15">
        <v>672</v>
      </c>
      <c r="BP17" s="16" t="s">
        <v>4259</v>
      </c>
      <c r="BQ17" s="20">
        <v>1.3240860000000001</v>
      </c>
      <c r="BR17" s="16" t="s">
        <v>4258</v>
      </c>
      <c r="BS17" s="15">
        <v>3648</v>
      </c>
      <c r="BT17" s="16" t="s">
        <v>4259</v>
      </c>
      <c r="BU17" s="20">
        <v>1.1158030000000001</v>
      </c>
      <c r="BV17" s="16" t="s">
        <v>4260</v>
      </c>
      <c r="BW17" s="15">
        <v>16113</v>
      </c>
      <c r="BX17" s="16" t="s">
        <v>4261</v>
      </c>
      <c r="BY17" s="20">
        <v>1.1497679999999999</v>
      </c>
      <c r="BZ17" s="16" t="s">
        <v>4260</v>
      </c>
      <c r="CA17" s="15">
        <v>2506</v>
      </c>
      <c r="CB17" s="16" t="s">
        <v>4261</v>
      </c>
      <c r="CC17" s="20">
        <v>1.2351000000000001</v>
      </c>
      <c r="CD17" s="16" t="s">
        <v>4260</v>
      </c>
      <c r="CE17" s="15">
        <v>1630</v>
      </c>
      <c r="CF17" s="16" t="s">
        <v>4261</v>
      </c>
      <c r="CG17" s="20">
        <v>1.324335</v>
      </c>
      <c r="CH17" s="16" t="s">
        <v>4260</v>
      </c>
      <c r="CI17" s="15">
        <v>4134</v>
      </c>
      <c r="CJ17" s="16" t="s">
        <v>4261</v>
      </c>
      <c r="CK17" s="20">
        <v>1.1600299999999999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27360.987432599999</v>
      </c>
    </row>
    <row r="18" spans="1:91" x14ac:dyDescent="0.3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0</v>
      </c>
      <c r="H18" s="16" t="s">
        <v>4253</v>
      </c>
      <c r="I18" s="20">
        <v>0</v>
      </c>
      <c r="J18" s="16" t="s">
        <v>4252</v>
      </c>
      <c r="K18" s="15">
        <v>0</v>
      </c>
      <c r="L18" s="16" t="s">
        <v>4253</v>
      </c>
      <c r="M18" s="20">
        <v>0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5">
        <v>0</v>
      </c>
      <c r="AB18" s="16" t="s">
        <v>4255</v>
      </c>
      <c r="AC18" s="20">
        <v>0</v>
      </c>
      <c r="AD18" s="16" t="s">
        <v>4254</v>
      </c>
      <c r="AE18" s="15">
        <v>0</v>
      </c>
      <c r="AF18" s="16" t="s">
        <v>4255</v>
      </c>
      <c r="AG18" s="20">
        <v>0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0</v>
      </c>
      <c r="AR18" s="16" t="s">
        <v>4257</v>
      </c>
      <c r="AS18" s="20">
        <v>0</v>
      </c>
      <c r="AT18" s="16" t="s">
        <v>4256</v>
      </c>
      <c r="AU18" s="15">
        <v>0</v>
      </c>
      <c r="AV18" s="16" t="s">
        <v>4257</v>
      </c>
      <c r="AW18" s="20">
        <v>0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3</v>
      </c>
      <c r="BH18" s="16" t="s">
        <v>4259</v>
      </c>
      <c r="BI18" s="20">
        <v>1.1199870000000001</v>
      </c>
      <c r="BJ18" s="16" t="s">
        <v>4258</v>
      </c>
      <c r="BK18" s="15">
        <v>0</v>
      </c>
      <c r="BL18" s="16" t="s">
        <v>4259</v>
      </c>
      <c r="BM18" s="20">
        <v>0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54</v>
      </c>
      <c r="BX18" s="16" t="s">
        <v>4261</v>
      </c>
      <c r="BY18" s="20">
        <v>1.1497679999999999</v>
      </c>
      <c r="BZ18" s="16" t="s">
        <v>4260</v>
      </c>
      <c r="CA18" s="15">
        <v>0</v>
      </c>
      <c r="CB18" s="16" t="s">
        <v>4261</v>
      </c>
      <c r="CC18" s="20">
        <v>0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13.089486599999997</v>
      </c>
    </row>
    <row r="19" spans="1:91" x14ac:dyDescent="0.3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1597</v>
      </c>
      <c r="H19" s="16" t="s">
        <v>4253</v>
      </c>
      <c r="I19" s="20">
        <v>1</v>
      </c>
      <c r="J19" s="16" t="s">
        <v>4252</v>
      </c>
      <c r="K19" s="15">
        <v>713</v>
      </c>
      <c r="L19" s="16" t="s">
        <v>4253</v>
      </c>
      <c r="M19" s="20">
        <v>1</v>
      </c>
      <c r="N19" s="16" t="s">
        <v>4252</v>
      </c>
      <c r="O19" s="15">
        <v>2</v>
      </c>
      <c r="P19" s="16" t="s">
        <v>4253</v>
      </c>
      <c r="Q19" s="20">
        <v>1</v>
      </c>
      <c r="R19" s="16" t="s">
        <v>4252</v>
      </c>
      <c r="S19" s="15">
        <v>453</v>
      </c>
      <c r="T19" s="16" t="s">
        <v>4253</v>
      </c>
      <c r="U19" s="20">
        <v>1</v>
      </c>
      <c r="V19" s="16" t="s">
        <v>4252</v>
      </c>
      <c r="W19" s="15">
        <v>2765</v>
      </c>
      <c r="X19" s="16" t="s">
        <v>4252</v>
      </c>
      <c r="Y19" s="15">
        <v>2765</v>
      </c>
      <c r="Z19" s="16" t="s">
        <v>4254</v>
      </c>
      <c r="AA19" s="15">
        <v>1398</v>
      </c>
      <c r="AB19" s="16" t="s">
        <v>4255</v>
      </c>
      <c r="AC19" s="20">
        <v>1.071634</v>
      </c>
      <c r="AD19" s="16" t="s">
        <v>4254</v>
      </c>
      <c r="AE19" s="15">
        <v>471</v>
      </c>
      <c r="AF19" s="16" t="s">
        <v>4255</v>
      </c>
      <c r="AG19" s="20">
        <v>1.177613</v>
      </c>
      <c r="AH19" s="16" t="s">
        <v>4254</v>
      </c>
      <c r="AI19" s="15">
        <v>52</v>
      </c>
      <c r="AJ19" s="16" t="s">
        <v>4255</v>
      </c>
      <c r="AK19" s="20">
        <v>1.32508</v>
      </c>
      <c r="AL19" s="16" t="s">
        <v>4254</v>
      </c>
      <c r="AM19" s="15">
        <v>337</v>
      </c>
      <c r="AN19" s="16" t="s">
        <v>4255</v>
      </c>
      <c r="AO19" s="20">
        <v>1.0841270000000001</v>
      </c>
      <c r="AP19" s="16" t="s">
        <v>4256</v>
      </c>
      <c r="AQ19" s="15">
        <v>3663</v>
      </c>
      <c r="AR19" s="16" t="s">
        <v>4257</v>
      </c>
      <c r="AS19" s="20">
        <v>1.101397</v>
      </c>
      <c r="AT19" s="16" t="s">
        <v>4256</v>
      </c>
      <c r="AU19" s="15">
        <v>348</v>
      </c>
      <c r="AV19" s="16" t="s">
        <v>4257</v>
      </c>
      <c r="AW19" s="20">
        <v>1.251593</v>
      </c>
      <c r="AX19" s="16" t="s">
        <v>4256</v>
      </c>
      <c r="AY19" s="15">
        <v>11</v>
      </c>
      <c r="AZ19" s="16" t="s">
        <v>4257</v>
      </c>
      <c r="BA19" s="20">
        <v>1.4585999999999999</v>
      </c>
      <c r="BB19" s="16" t="s">
        <v>4256</v>
      </c>
      <c r="BC19" s="15">
        <v>467</v>
      </c>
      <c r="BD19" s="16" t="s">
        <v>4257</v>
      </c>
      <c r="BE19" s="20">
        <v>1.1185929999999999</v>
      </c>
      <c r="BF19" s="16" t="s">
        <v>4258</v>
      </c>
      <c r="BG19" s="15">
        <v>4676</v>
      </c>
      <c r="BH19" s="16" t="s">
        <v>4259</v>
      </c>
      <c r="BI19" s="20">
        <v>1.1199870000000001</v>
      </c>
      <c r="BJ19" s="16" t="s">
        <v>4258</v>
      </c>
      <c r="BK19" s="15">
        <v>1171</v>
      </c>
      <c r="BL19" s="16" t="s">
        <v>4259</v>
      </c>
      <c r="BM19" s="20">
        <v>1.0878399999999999</v>
      </c>
      <c r="BN19" s="16" t="s">
        <v>4258</v>
      </c>
      <c r="BO19" s="15">
        <v>31</v>
      </c>
      <c r="BP19" s="16" t="s">
        <v>4259</v>
      </c>
      <c r="BQ19" s="20">
        <v>1.3240860000000001</v>
      </c>
      <c r="BR19" s="16" t="s">
        <v>4258</v>
      </c>
      <c r="BS19" s="15">
        <v>1033</v>
      </c>
      <c r="BT19" s="16" t="s">
        <v>4259</v>
      </c>
      <c r="BU19" s="20">
        <v>1.1158030000000001</v>
      </c>
      <c r="BV19" s="16" t="s">
        <v>4260</v>
      </c>
      <c r="BW19" s="15">
        <v>3956</v>
      </c>
      <c r="BX19" s="16" t="s">
        <v>4261</v>
      </c>
      <c r="BY19" s="20">
        <v>1.1497679999999999</v>
      </c>
      <c r="BZ19" s="16" t="s">
        <v>4260</v>
      </c>
      <c r="CA19" s="15">
        <v>1087</v>
      </c>
      <c r="CB19" s="16" t="s">
        <v>4261</v>
      </c>
      <c r="CC19" s="20">
        <v>1.2351000000000001</v>
      </c>
      <c r="CD19" s="16" t="s">
        <v>4260</v>
      </c>
      <c r="CE19" s="15">
        <v>134</v>
      </c>
      <c r="CF19" s="16" t="s">
        <v>4261</v>
      </c>
      <c r="CG19" s="20">
        <v>1.324335</v>
      </c>
      <c r="CH19" s="16" t="s">
        <v>4260</v>
      </c>
      <c r="CI19" s="15">
        <v>690</v>
      </c>
      <c r="CJ19" s="16" t="s">
        <v>4261</v>
      </c>
      <c r="CK19" s="20">
        <v>1.1600299999999999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4966.7925269999987</v>
      </c>
    </row>
    <row r="20" spans="1:91" x14ac:dyDescent="0.3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62</v>
      </c>
      <c r="H20" s="16" t="s">
        <v>4253</v>
      </c>
      <c r="I20" s="20">
        <v>1</v>
      </c>
      <c r="J20" s="16" t="s">
        <v>4252</v>
      </c>
      <c r="K20" s="15">
        <v>4</v>
      </c>
      <c r="L20" s="16" t="s">
        <v>4253</v>
      </c>
      <c r="M20" s="20">
        <v>1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66</v>
      </c>
      <c r="X20" s="16" t="s">
        <v>4252</v>
      </c>
      <c r="Y20" s="15">
        <v>66</v>
      </c>
      <c r="Z20" s="16" t="s">
        <v>4254</v>
      </c>
      <c r="AA20" s="15">
        <v>163</v>
      </c>
      <c r="AB20" s="16" t="s">
        <v>4255</v>
      </c>
      <c r="AC20" s="20">
        <v>1.071634</v>
      </c>
      <c r="AD20" s="16" t="s">
        <v>4254</v>
      </c>
      <c r="AE20" s="15">
        <v>1</v>
      </c>
      <c r="AF20" s="16" t="s">
        <v>4255</v>
      </c>
      <c r="AG20" s="20">
        <v>1.177613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2692</v>
      </c>
      <c r="AR20" s="16" t="s">
        <v>4257</v>
      </c>
      <c r="AS20" s="20">
        <v>1.101397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3438</v>
      </c>
      <c r="BH20" s="16" t="s">
        <v>4259</v>
      </c>
      <c r="BI20" s="20">
        <v>1.1199870000000001</v>
      </c>
      <c r="BJ20" s="16" t="s">
        <v>4258</v>
      </c>
      <c r="BK20" s="15">
        <v>101</v>
      </c>
      <c r="BL20" s="16" t="s">
        <v>4259</v>
      </c>
      <c r="BM20" s="20">
        <v>1.0878399999999999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3737</v>
      </c>
      <c r="BX20" s="16" t="s">
        <v>4261</v>
      </c>
      <c r="BY20" s="20">
        <v>1.1497679999999999</v>
      </c>
      <c r="BZ20" s="16" t="s">
        <v>4260</v>
      </c>
      <c r="CA20" s="15">
        <v>12</v>
      </c>
      <c r="CB20" s="16" t="s">
        <v>4261</v>
      </c>
      <c r="CC20" s="20">
        <v>1.2351000000000001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2295.7412082000001</v>
      </c>
    </row>
    <row r="21" spans="1:91" x14ac:dyDescent="0.3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85956</v>
      </c>
      <c r="H21" s="16" t="s">
        <v>4253</v>
      </c>
      <c r="I21" s="20">
        <v>1</v>
      </c>
      <c r="J21" s="16" t="s">
        <v>4252</v>
      </c>
      <c r="K21" s="15">
        <v>-14744</v>
      </c>
      <c r="L21" s="16" t="s">
        <v>4253</v>
      </c>
      <c r="M21" s="20">
        <v>1</v>
      </c>
      <c r="N21" s="16" t="s">
        <v>4252</v>
      </c>
      <c r="O21" s="15">
        <v>46518</v>
      </c>
      <c r="P21" s="16" t="s">
        <v>4253</v>
      </c>
      <c r="Q21" s="20">
        <v>1</v>
      </c>
      <c r="R21" s="16" t="s">
        <v>4252</v>
      </c>
      <c r="S21" s="15">
        <v>10233</v>
      </c>
      <c r="T21" s="16" t="s">
        <v>4253</v>
      </c>
      <c r="U21" s="20">
        <v>1</v>
      </c>
      <c r="V21" s="16" t="s">
        <v>4252</v>
      </c>
      <c r="W21" s="15">
        <v>127963</v>
      </c>
      <c r="X21" s="16" t="s">
        <v>4252</v>
      </c>
      <c r="Y21" s="15">
        <v>127963</v>
      </c>
      <c r="Z21" s="16" t="s">
        <v>4254</v>
      </c>
      <c r="AA21" s="15">
        <v>84332</v>
      </c>
      <c r="AB21" s="16" t="s">
        <v>4255</v>
      </c>
      <c r="AC21" s="20">
        <v>1.071634</v>
      </c>
      <c r="AD21" s="16" t="s">
        <v>4254</v>
      </c>
      <c r="AE21" s="15">
        <v>-29141</v>
      </c>
      <c r="AF21" s="16" t="s">
        <v>4255</v>
      </c>
      <c r="AG21" s="20">
        <v>1.177613</v>
      </c>
      <c r="AH21" s="16" t="s">
        <v>4254</v>
      </c>
      <c r="AI21" s="15">
        <v>44882</v>
      </c>
      <c r="AJ21" s="16" t="s">
        <v>4255</v>
      </c>
      <c r="AK21" s="20">
        <v>1.32508</v>
      </c>
      <c r="AL21" s="16" t="s">
        <v>4254</v>
      </c>
      <c r="AM21" s="15">
        <v>10809</v>
      </c>
      <c r="AN21" s="16" t="s">
        <v>4255</v>
      </c>
      <c r="AO21" s="20">
        <v>1.0841270000000001</v>
      </c>
      <c r="AP21" s="16" t="s">
        <v>4256</v>
      </c>
      <c r="AQ21" s="15">
        <v>55259</v>
      </c>
      <c r="AR21" s="16" t="s">
        <v>4257</v>
      </c>
      <c r="AS21" s="20">
        <v>1.101397</v>
      </c>
      <c r="AT21" s="16" t="s">
        <v>4256</v>
      </c>
      <c r="AU21" s="15">
        <v>-13114</v>
      </c>
      <c r="AV21" s="16" t="s">
        <v>4257</v>
      </c>
      <c r="AW21" s="20">
        <v>1.251593</v>
      </c>
      <c r="AX21" s="16" t="s">
        <v>4256</v>
      </c>
      <c r="AY21" s="15">
        <v>43521</v>
      </c>
      <c r="AZ21" s="16" t="s">
        <v>4257</v>
      </c>
      <c r="BA21" s="20">
        <v>1.4585999999999999</v>
      </c>
      <c r="BB21" s="16" t="s">
        <v>4256</v>
      </c>
      <c r="BC21" s="15">
        <v>8830</v>
      </c>
      <c r="BD21" s="16" t="s">
        <v>4257</v>
      </c>
      <c r="BE21" s="20">
        <v>1.1185929999999999</v>
      </c>
      <c r="BF21" s="16" t="s">
        <v>4258</v>
      </c>
      <c r="BG21" s="15">
        <v>53576</v>
      </c>
      <c r="BH21" s="16" t="s">
        <v>4259</v>
      </c>
      <c r="BI21" s="20">
        <v>1.1199870000000001</v>
      </c>
      <c r="BJ21" s="16" t="s">
        <v>4258</v>
      </c>
      <c r="BK21" s="15">
        <v>5745</v>
      </c>
      <c r="BL21" s="16" t="s">
        <v>4259</v>
      </c>
      <c r="BM21" s="20">
        <v>1.0878399999999999</v>
      </c>
      <c r="BN21" s="16" t="s">
        <v>4258</v>
      </c>
      <c r="BO21" s="15">
        <v>48593</v>
      </c>
      <c r="BP21" s="16" t="s">
        <v>4259</v>
      </c>
      <c r="BQ21" s="20">
        <v>1.3240860000000001</v>
      </c>
      <c r="BR21" s="16" t="s">
        <v>4258</v>
      </c>
      <c r="BS21" s="15">
        <v>9543</v>
      </c>
      <c r="BT21" s="16" t="s">
        <v>4259</v>
      </c>
      <c r="BU21" s="20">
        <v>1.1158030000000001</v>
      </c>
      <c r="BV21" s="16" t="s">
        <v>4260</v>
      </c>
      <c r="BW21" s="15">
        <v>58063</v>
      </c>
      <c r="BX21" s="16" t="s">
        <v>4261</v>
      </c>
      <c r="BY21" s="20">
        <v>1.1497679999999999</v>
      </c>
      <c r="BZ21" s="16" t="s">
        <v>4260</v>
      </c>
      <c r="CA21" s="15">
        <v>14475</v>
      </c>
      <c r="CB21" s="16" t="s">
        <v>4261</v>
      </c>
      <c r="CC21" s="20">
        <v>1.2351000000000001</v>
      </c>
      <c r="CD21" s="16" t="s">
        <v>4260</v>
      </c>
      <c r="CE21" s="15">
        <v>53353</v>
      </c>
      <c r="CF21" s="16" t="s">
        <v>4261</v>
      </c>
      <c r="CG21" s="20">
        <v>1.324335</v>
      </c>
      <c r="CH21" s="16" t="s">
        <v>4260</v>
      </c>
      <c r="CI21" s="15">
        <v>7566</v>
      </c>
      <c r="CJ21" s="16" t="s">
        <v>4261</v>
      </c>
      <c r="CK21" s="20">
        <v>1.1600299999999999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135665.99356539999</v>
      </c>
    </row>
    <row r="22" spans="1:91" x14ac:dyDescent="0.3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308</v>
      </c>
      <c r="H22" s="16" t="s">
        <v>4253</v>
      </c>
      <c r="I22" s="20">
        <v>1</v>
      </c>
      <c r="J22" s="16" t="s">
        <v>4252</v>
      </c>
      <c r="K22" s="15">
        <v>368</v>
      </c>
      <c r="L22" s="16" t="s">
        <v>4253</v>
      </c>
      <c r="M22" s="20">
        <v>1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676</v>
      </c>
      <c r="X22" s="16" t="s">
        <v>4252</v>
      </c>
      <c r="Y22" s="15">
        <v>676</v>
      </c>
      <c r="Z22" s="16" t="s">
        <v>4254</v>
      </c>
      <c r="AA22" s="15">
        <v>758</v>
      </c>
      <c r="AB22" s="16" t="s">
        <v>4255</v>
      </c>
      <c r="AC22" s="20">
        <v>1.071634</v>
      </c>
      <c r="AD22" s="16" t="s">
        <v>4254</v>
      </c>
      <c r="AE22" s="15">
        <v>332</v>
      </c>
      <c r="AF22" s="16" t="s">
        <v>4255</v>
      </c>
      <c r="AG22" s="20">
        <v>1.177613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5">
        <v>5394</v>
      </c>
      <c r="AR22" s="16" t="s">
        <v>4257</v>
      </c>
      <c r="AS22" s="20">
        <v>1.101397</v>
      </c>
      <c r="AT22" s="16" t="s">
        <v>4256</v>
      </c>
      <c r="AU22" s="15">
        <v>372</v>
      </c>
      <c r="AV22" s="16" t="s">
        <v>4257</v>
      </c>
      <c r="AW22" s="20">
        <v>1.251593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5">
        <v>6531</v>
      </c>
      <c r="BH22" s="16" t="s">
        <v>4259</v>
      </c>
      <c r="BI22" s="20">
        <v>1.1199870000000001</v>
      </c>
      <c r="BJ22" s="16" t="s">
        <v>4258</v>
      </c>
      <c r="BK22" s="15">
        <v>509</v>
      </c>
      <c r="BL22" s="16" t="s">
        <v>4259</v>
      </c>
      <c r="BM22" s="20">
        <v>1.0878399999999999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5">
        <v>6313</v>
      </c>
      <c r="BX22" s="16" t="s">
        <v>4261</v>
      </c>
      <c r="BY22" s="20">
        <v>1.1497679999999999</v>
      </c>
      <c r="BZ22" s="16" t="s">
        <v>4260</v>
      </c>
      <c r="CA22" s="15">
        <v>616</v>
      </c>
      <c r="CB22" s="16" t="s">
        <v>4261</v>
      </c>
      <c r="CC22" s="20">
        <v>1.2351000000000001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4834.689348599999</v>
      </c>
    </row>
    <row r="23" spans="1:91" x14ac:dyDescent="0.3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21633</v>
      </c>
      <c r="H23" s="16" t="s">
        <v>4253</v>
      </c>
      <c r="I23" s="20">
        <v>1</v>
      </c>
      <c r="J23" s="16" t="s">
        <v>4252</v>
      </c>
      <c r="K23" s="15">
        <v>854</v>
      </c>
      <c r="L23" s="16" t="s">
        <v>4253</v>
      </c>
      <c r="M23" s="20">
        <v>1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22487</v>
      </c>
      <c r="X23" s="16" t="s">
        <v>4252</v>
      </c>
      <c r="Y23" s="15">
        <v>22487</v>
      </c>
      <c r="Z23" s="16" t="s">
        <v>4254</v>
      </c>
      <c r="AA23" s="15">
        <v>17344</v>
      </c>
      <c r="AB23" s="16" t="s">
        <v>4255</v>
      </c>
      <c r="AC23" s="20">
        <v>1.071634</v>
      </c>
      <c r="AD23" s="16" t="s">
        <v>4254</v>
      </c>
      <c r="AE23" s="15">
        <v>603</v>
      </c>
      <c r="AF23" s="16" t="s">
        <v>4255</v>
      </c>
      <c r="AG23" s="20">
        <v>1.177613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5">
        <v>17916</v>
      </c>
      <c r="AR23" s="16" t="s">
        <v>4257</v>
      </c>
      <c r="AS23" s="20">
        <v>1.101397</v>
      </c>
      <c r="AT23" s="16" t="s">
        <v>4256</v>
      </c>
      <c r="AU23" s="15">
        <v>-702</v>
      </c>
      <c r="AV23" s="16" t="s">
        <v>4257</v>
      </c>
      <c r="AW23" s="20">
        <v>1.251593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5">
        <v>19346</v>
      </c>
      <c r="BH23" s="16" t="s">
        <v>4259</v>
      </c>
      <c r="BI23" s="20">
        <v>1.1199870000000001</v>
      </c>
      <c r="BJ23" s="16" t="s">
        <v>4258</v>
      </c>
      <c r="BK23" s="15">
        <v>1516</v>
      </c>
      <c r="BL23" s="16" t="s">
        <v>4259</v>
      </c>
      <c r="BM23" s="20">
        <v>1.0878399999999999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5">
        <v>18933</v>
      </c>
      <c r="BX23" s="16" t="s">
        <v>4261</v>
      </c>
      <c r="BY23" s="20">
        <v>1.1497679999999999</v>
      </c>
      <c r="BZ23" s="16" t="s">
        <v>4260</v>
      </c>
      <c r="CA23" s="15">
        <v>1639</v>
      </c>
      <c r="CB23" s="16" t="s">
        <v>4261</v>
      </c>
      <c r="CC23" s="20">
        <v>1.2351000000000001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21549.370297399997</v>
      </c>
    </row>
    <row r="24" spans="1:91" x14ac:dyDescent="0.3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13</v>
      </c>
      <c r="H24" s="16" t="s">
        <v>4253</v>
      </c>
      <c r="I24" s="20">
        <v>1</v>
      </c>
      <c r="J24" s="16" t="s">
        <v>4252</v>
      </c>
      <c r="K24" s="15">
        <v>15</v>
      </c>
      <c r="L24" s="16" t="s">
        <v>4253</v>
      </c>
      <c r="M24" s="20">
        <v>1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28</v>
      </c>
      <c r="X24" s="16" t="s">
        <v>4252</v>
      </c>
      <c r="Y24" s="15">
        <v>28</v>
      </c>
      <c r="Z24" s="16" t="s">
        <v>4254</v>
      </c>
      <c r="AA24" s="15">
        <v>21</v>
      </c>
      <c r="AB24" s="16" t="s">
        <v>4255</v>
      </c>
      <c r="AC24" s="20">
        <v>1.071634</v>
      </c>
      <c r="AD24" s="16" t="s">
        <v>4254</v>
      </c>
      <c r="AE24" s="15">
        <v>105</v>
      </c>
      <c r="AF24" s="16" t="s">
        <v>4255</v>
      </c>
      <c r="AG24" s="20">
        <v>1.177613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277</v>
      </c>
      <c r="AR24" s="16" t="s">
        <v>4257</v>
      </c>
      <c r="AS24" s="20">
        <v>1.101397</v>
      </c>
      <c r="AT24" s="16" t="s">
        <v>4256</v>
      </c>
      <c r="AU24" s="15">
        <v>18</v>
      </c>
      <c r="AV24" s="16" t="s">
        <v>4257</v>
      </c>
      <c r="AW24" s="20">
        <v>1.251593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319</v>
      </c>
      <c r="BH24" s="16" t="s">
        <v>4259</v>
      </c>
      <c r="BI24" s="20">
        <v>1.1199870000000001</v>
      </c>
      <c r="BJ24" s="16" t="s">
        <v>4258</v>
      </c>
      <c r="BK24" s="15">
        <v>93</v>
      </c>
      <c r="BL24" s="16" t="s">
        <v>4259</v>
      </c>
      <c r="BM24" s="20">
        <v>1.0878399999999999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421</v>
      </c>
      <c r="BX24" s="16" t="s">
        <v>4261</v>
      </c>
      <c r="BY24" s="20">
        <v>1.1497679999999999</v>
      </c>
      <c r="BZ24" s="16" t="s">
        <v>4260</v>
      </c>
      <c r="CA24" s="15">
        <v>51</v>
      </c>
      <c r="CB24" s="16" t="s">
        <v>4261</v>
      </c>
      <c r="CC24" s="20">
        <v>1.2351000000000001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301.45134459999997</v>
      </c>
    </row>
    <row r="25" spans="1:91" x14ac:dyDescent="0.3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51</v>
      </c>
      <c r="H25" s="16" t="s">
        <v>4253</v>
      </c>
      <c r="I25" s="20">
        <v>1</v>
      </c>
      <c r="J25" s="16" t="s">
        <v>4252</v>
      </c>
      <c r="K25" s="15">
        <v>19</v>
      </c>
      <c r="L25" s="16" t="s">
        <v>4253</v>
      </c>
      <c r="M25" s="20">
        <v>1</v>
      </c>
      <c r="N25" s="16" t="s">
        <v>4252</v>
      </c>
      <c r="O25" s="15">
        <v>80</v>
      </c>
      <c r="P25" s="16" t="s">
        <v>4253</v>
      </c>
      <c r="Q25" s="20">
        <v>1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150</v>
      </c>
      <c r="X25" s="16" t="s">
        <v>4252</v>
      </c>
      <c r="Y25" s="15">
        <v>150</v>
      </c>
      <c r="Z25" s="16" t="s">
        <v>4254</v>
      </c>
      <c r="AA25" s="15">
        <v>68</v>
      </c>
      <c r="AB25" s="16" t="s">
        <v>4255</v>
      </c>
      <c r="AC25" s="20">
        <v>1.071634</v>
      </c>
      <c r="AD25" s="16" t="s">
        <v>4254</v>
      </c>
      <c r="AE25" s="15">
        <v>13</v>
      </c>
      <c r="AF25" s="16" t="s">
        <v>4255</v>
      </c>
      <c r="AG25" s="20">
        <v>1.177613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113</v>
      </c>
      <c r="AR25" s="16" t="s">
        <v>4257</v>
      </c>
      <c r="AS25" s="20">
        <v>1.101397</v>
      </c>
      <c r="AT25" s="16" t="s">
        <v>4256</v>
      </c>
      <c r="AU25" s="15">
        <v>13</v>
      </c>
      <c r="AV25" s="16" t="s">
        <v>4257</v>
      </c>
      <c r="AW25" s="20">
        <v>1.251593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321</v>
      </c>
      <c r="BH25" s="16" t="s">
        <v>4259</v>
      </c>
      <c r="BI25" s="20">
        <v>1.1199870000000001</v>
      </c>
      <c r="BJ25" s="16" t="s">
        <v>4258</v>
      </c>
      <c r="BK25" s="15">
        <v>23</v>
      </c>
      <c r="BL25" s="16" t="s">
        <v>4259</v>
      </c>
      <c r="BM25" s="20">
        <v>1.0878399999999999</v>
      </c>
      <c r="BN25" s="16" t="s">
        <v>4258</v>
      </c>
      <c r="BO25" s="15">
        <v>297</v>
      </c>
      <c r="BP25" s="16" t="s">
        <v>4259</v>
      </c>
      <c r="BQ25" s="20">
        <v>1.3240860000000001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577</v>
      </c>
      <c r="BX25" s="16" t="s">
        <v>4261</v>
      </c>
      <c r="BY25" s="20">
        <v>1.1497679999999999</v>
      </c>
      <c r="BZ25" s="16" t="s">
        <v>4260</v>
      </c>
      <c r="CA25" s="15">
        <v>140</v>
      </c>
      <c r="CB25" s="16" t="s">
        <v>4261</v>
      </c>
      <c r="CC25" s="20">
        <v>1.2351000000000001</v>
      </c>
      <c r="CD25" s="16" t="s">
        <v>4260</v>
      </c>
      <c r="CE25" s="15">
        <v>926</v>
      </c>
      <c r="CF25" s="16" t="s">
        <v>4261</v>
      </c>
      <c r="CG25" s="20">
        <v>1.324335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150</v>
      </c>
    </row>
    <row r="26" spans="1:91" x14ac:dyDescent="0.3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15</v>
      </c>
      <c r="H26" s="16" t="s">
        <v>4253</v>
      </c>
      <c r="I26" s="20">
        <v>1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173</v>
      </c>
      <c r="P26" s="16" t="s">
        <v>4253</v>
      </c>
      <c r="Q26" s="20">
        <v>1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188</v>
      </c>
      <c r="X26" s="16" t="s">
        <v>4252</v>
      </c>
      <c r="Y26" s="15">
        <v>188</v>
      </c>
      <c r="Z26" s="16" t="s">
        <v>4254</v>
      </c>
      <c r="AA26" s="15">
        <v>19</v>
      </c>
      <c r="AB26" s="16" t="s">
        <v>4255</v>
      </c>
      <c r="AC26" s="20">
        <v>1.071634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146</v>
      </c>
      <c r="AR26" s="16" t="s">
        <v>4257</v>
      </c>
      <c r="AS26" s="20">
        <v>1.101397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93</v>
      </c>
      <c r="BH26" s="16" t="s">
        <v>4259</v>
      </c>
      <c r="BI26" s="20">
        <v>1.1199870000000001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210</v>
      </c>
      <c r="BX26" s="16" t="s">
        <v>4261</v>
      </c>
      <c r="BY26" s="20">
        <v>1.1497679999999999</v>
      </c>
      <c r="BZ26" s="16" t="s">
        <v>4260</v>
      </c>
      <c r="CA26" s="15">
        <v>27</v>
      </c>
      <c r="CB26" s="16" t="s">
        <v>4261</v>
      </c>
      <c r="CC26" s="20">
        <v>1.2351000000000001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188</v>
      </c>
    </row>
    <row r="27" spans="1:91" x14ac:dyDescent="0.3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1375</v>
      </c>
      <c r="L27" s="16" t="s">
        <v>4253</v>
      </c>
      <c r="M27" s="20">
        <v>1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1375</v>
      </c>
      <c r="X27" s="16" t="s">
        <v>4252</v>
      </c>
      <c r="Y27" s="15">
        <v>1375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634</v>
      </c>
      <c r="AF27" s="16" t="s">
        <v>4255</v>
      </c>
      <c r="AG27" s="20">
        <v>1.177613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816</v>
      </c>
      <c r="AV27" s="16" t="s">
        <v>4257</v>
      </c>
      <c r="AW27" s="20">
        <v>1.251593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575</v>
      </c>
      <c r="BL27" s="16" t="s">
        <v>4259</v>
      </c>
      <c r="BM27" s="20">
        <v>1.0878399999999999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306</v>
      </c>
      <c r="CB27" s="16" t="s">
        <v>4261</v>
      </c>
      <c r="CC27" s="20">
        <v>1.2351000000000001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1375</v>
      </c>
    </row>
    <row r="28" spans="1:91" x14ac:dyDescent="0.3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75045</v>
      </c>
      <c r="H28" s="16" t="s">
        <v>4253</v>
      </c>
      <c r="I28" s="20">
        <v>1</v>
      </c>
      <c r="J28" s="16" t="s">
        <v>4252</v>
      </c>
      <c r="K28" s="15">
        <v>13495</v>
      </c>
      <c r="L28" s="16" t="s">
        <v>4253</v>
      </c>
      <c r="M28" s="20">
        <v>1</v>
      </c>
      <c r="N28" s="16" t="s">
        <v>4252</v>
      </c>
      <c r="O28" s="15">
        <v>1722</v>
      </c>
      <c r="P28" s="16" t="s">
        <v>4253</v>
      </c>
      <c r="Q28" s="20">
        <v>1</v>
      </c>
      <c r="R28" s="16" t="s">
        <v>4252</v>
      </c>
      <c r="S28" s="15">
        <v>1669</v>
      </c>
      <c r="T28" s="16" t="s">
        <v>4253</v>
      </c>
      <c r="U28" s="20">
        <v>1</v>
      </c>
      <c r="V28" s="16" t="s">
        <v>4252</v>
      </c>
      <c r="W28" s="15">
        <v>91931</v>
      </c>
      <c r="X28" s="16" t="s">
        <v>4252</v>
      </c>
      <c r="Y28" s="15">
        <v>91931</v>
      </c>
      <c r="Z28" s="16" t="s">
        <v>4254</v>
      </c>
      <c r="AA28" s="15">
        <v>64978</v>
      </c>
      <c r="AB28" s="16" t="s">
        <v>4255</v>
      </c>
      <c r="AC28" s="20">
        <v>1.071634</v>
      </c>
      <c r="AD28" s="16" t="s">
        <v>4254</v>
      </c>
      <c r="AE28" s="15">
        <v>11768</v>
      </c>
      <c r="AF28" s="16" t="s">
        <v>4255</v>
      </c>
      <c r="AG28" s="20">
        <v>1.177613</v>
      </c>
      <c r="AH28" s="16" t="s">
        <v>4254</v>
      </c>
      <c r="AI28" s="15">
        <v>1640</v>
      </c>
      <c r="AJ28" s="16" t="s">
        <v>4255</v>
      </c>
      <c r="AK28" s="20">
        <v>1.32508</v>
      </c>
      <c r="AL28" s="16" t="s">
        <v>4254</v>
      </c>
      <c r="AM28" s="15">
        <v>1424</v>
      </c>
      <c r="AN28" s="16" t="s">
        <v>4255</v>
      </c>
      <c r="AO28" s="20">
        <v>1.0841270000000001</v>
      </c>
      <c r="AP28" s="16" t="s">
        <v>4256</v>
      </c>
      <c r="AQ28" s="15">
        <v>62745</v>
      </c>
      <c r="AR28" s="16" t="s">
        <v>4257</v>
      </c>
      <c r="AS28" s="20">
        <v>1.101397</v>
      </c>
      <c r="AT28" s="16" t="s">
        <v>4256</v>
      </c>
      <c r="AU28" s="15">
        <v>12008</v>
      </c>
      <c r="AV28" s="16" t="s">
        <v>4257</v>
      </c>
      <c r="AW28" s="20">
        <v>1.251593</v>
      </c>
      <c r="AX28" s="16" t="s">
        <v>4256</v>
      </c>
      <c r="AY28" s="15">
        <v>1212</v>
      </c>
      <c r="AZ28" s="16" t="s">
        <v>4257</v>
      </c>
      <c r="BA28" s="20">
        <v>1.4585999999999999</v>
      </c>
      <c r="BB28" s="16" t="s">
        <v>4256</v>
      </c>
      <c r="BC28" s="15">
        <v>1235</v>
      </c>
      <c r="BD28" s="16" t="s">
        <v>4257</v>
      </c>
      <c r="BE28" s="20">
        <v>1.1185929999999999</v>
      </c>
      <c r="BF28" s="16" t="s">
        <v>4258</v>
      </c>
      <c r="BG28" s="15">
        <v>58185</v>
      </c>
      <c r="BH28" s="16" t="s">
        <v>4259</v>
      </c>
      <c r="BI28" s="20">
        <v>1.1199870000000001</v>
      </c>
      <c r="BJ28" s="16" t="s">
        <v>4258</v>
      </c>
      <c r="BK28" s="15">
        <v>10900</v>
      </c>
      <c r="BL28" s="16" t="s">
        <v>4259</v>
      </c>
      <c r="BM28" s="20">
        <v>1.0878399999999999</v>
      </c>
      <c r="BN28" s="16" t="s">
        <v>4258</v>
      </c>
      <c r="BO28" s="15">
        <v>1454</v>
      </c>
      <c r="BP28" s="16" t="s">
        <v>4259</v>
      </c>
      <c r="BQ28" s="20">
        <v>1.3240860000000001</v>
      </c>
      <c r="BR28" s="16" t="s">
        <v>4258</v>
      </c>
      <c r="BS28" s="15">
        <v>1489</v>
      </c>
      <c r="BT28" s="16" t="s">
        <v>4259</v>
      </c>
      <c r="BU28" s="20">
        <v>1.1158030000000001</v>
      </c>
      <c r="BV28" s="16" t="s">
        <v>4260</v>
      </c>
      <c r="BW28" s="15">
        <v>49553</v>
      </c>
      <c r="BX28" s="16" t="s">
        <v>4261</v>
      </c>
      <c r="BY28" s="20">
        <v>1.1497679999999999</v>
      </c>
      <c r="BZ28" s="16" t="s">
        <v>4260</v>
      </c>
      <c r="CA28" s="15">
        <v>13610</v>
      </c>
      <c r="CB28" s="16" t="s">
        <v>4261</v>
      </c>
      <c r="CC28" s="20">
        <v>1.2351000000000001</v>
      </c>
      <c r="CD28" s="16" t="s">
        <v>4260</v>
      </c>
      <c r="CE28" s="15">
        <v>6545</v>
      </c>
      <c r="CF28" s="16" t="s">
        <v>4261</v>
      </c>
      <c r="CG28" s="20">
        <v>1.324335</v>
      </c>
      <c r="CH28" s="16" t="s">
        <v>4260</v>
      </c>
      <c r="CI28" s="15">
        <v>1791</v>
      </c>
      <c r="CJ28" s="16" t="s">
        <v>4261</v>
      </c>
      <c r="CK28" s="20">
        <v>1.1600299999999999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86312.876652600011</v>
      </c>
    </row>
    <row r="29" spans="1:91" x14ac:dyDescent="0.3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1937</v>
      </c>
      <c r="H29" s="16" t="s">
        <v>4253</v>
      </c>
      <c r="I29" s="20">
        <v>1</v>
      </c>
      <c r="J29" s="16" t="s">
        <v>4252</v>
      </c>
      <c r="K29" s="15">
        <v>386</v>
      </c>
      <c r="L29" s="16" t="s">
        <v>4253</v>
      </c>
      <c r="M29" s="20">
        <v>1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2323</v>
      </c>
      <c r="X29" s="16" t="s">
        <v>4252</v>
      </c>
      <c r="Y29" s="15">
        <v>2323</v>
      </c>
      <c r="Z29" s="16" t="s">
        <v>4254</v>
      </c>
      <c r="AA29" s="15">
        <v>2644</v>
      </c>
      <c r="AB29" s="16" t="s">
        <v>4255</v>
      </c>
      <c r="AC29" s="20">
        <v>1.071634</v>
      </c>
      <c r="AD29" s="16" t="s">
        <v>4254</v>
      </c>
      <c r="AE29" s="15">
        <v>341</v>
      </c>
      <c r="AF29" s="16" t="s">
        <v>4255</v>
      </c>
      <c r="AG29" s="20">
        <v>1.177613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4365</v>
      </c>
      <c r="AR29" s="16" t="s">
        <v>4257</v>
      </c>
      <c r="AS29" s="20">
        <v>1.101397</v>
      </c>
      <c r="AT29" s="16" t="s">
        <v>4256</v>
      </c>
      <c r="AU29" s="15">
        <v>734</v>
      </c>
      <c r="AV29" s="16" t="s">
        <v>4257</v>
      </c>
      <c r="AW29" s="20">
        <v>1.251593</v>
      </c>
      <c r="AX29" s="16" t="s">
        <v>4256</v>
      </c>
      <c r="AY29" s="15">
        <v>1</v>
      </c>
      <c r="AZ29" s="16" t="s">
        <v>4257</v>
      </c>
      <c r="BA29" s="20">
        <v>1.4585999999999999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9434</v>
      </c>
      <c r="BH29" s="16" t="s">
        <v>4259</v>
      </c>
      <c r="BI29" s="20">
        <v>1.1199870000000001</v>
      </c>
      <c r="BJ29" s="16" t="s">
        <v>4258</v>
      </c>
      <c r="BK29" s="15">
        <v>625</v>
      </c>
      <c r="BL29" s="16" t="s">
        <v>4259</v>
      </c>
      <c r="BM29" s="20">
        <v>1.0878399999999999</v>
      </c>
      <c r="BN29" s="16" t="s">
        <v>4258</v>
      </c>
      <c r="BO29" s="15">
        <v>2</v>
      </c>
      <c r="BP29" s="16" t="s">
        <v>4259</v>
      </c>
      <c r="BQ29" s="20">
        <v>1.3240860000000001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13423</v>
      </c>
      <c r="BX29" s="16" t="s">
        <v>4261</v>
      </c>
      <c r="BY29" s="20">
        <v>1.1497679999999999</v>
      </c>
      <c r="BZ29" s="16" t="s">
        <v>4260</v>
      </c>
      <c r="CA29" s="15">
        <v>1219</v>
      </c>
      <c r="CB29" s="16" t="s">
        <v>4261</v>
      </c>
      <c r="CC29" s="20">
        <v>1.2351000000000001</v>
      </c>
      <c r="CD29" s="16" t="s">
        <v>4260</v>
      </c>
      <c r="CE29" s="15">
        <v>3286</v>
      </c>
      <c r="CF29" s="16" t="s">
        <v>4261</v>
      </c>
      <c r="CG29" s="20">
        <v>1.324335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8764.9770400000016</v>
      </c>
    </row>
    <row r="30" spans="1:91" x14ac:dyDescent="0.3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18002</v>
      </c>
      <c r="H30" s="16" t="s">
        <v>4253</v>
      </c>
      <c r="I30" s="20">
        <v>1</v>
      </c>
      <c r="J30" s="16" t="s">
        <v>4252</v>
      </c>
      <c r="K30" s="15">
        <v>3409</v>
      </c>
      <c r="L30" s="16" t="s">
        <v>4253</v>
      </c>
      <c r="M30" s="20">
        <v>1</v>
      </c>
      <c r="N30" s="16" t="s">
        <v>4252</v>
      </c>
      <c r="O30" s="15">
        <v>6551</v>
      </c>
      <c r="P30" s="16" t="s">
        <v>4253</v>
      </c>
      <c r="Q30" s="20">
        <v>1</v>
      </c>
      <c r="R30" s="16" t="s">
        <v>4252</v>
      </c>
      <c r="S30" s="15">
        <v>342</v>
      </c>
      <c r="T30" s="16" t="s">
        <v>4253</v>
      </c>
      <c r="U30" s="20">
        <v>1</v>
      </c>
      <c r="V30" s="16" t="s">
        <v>4252</v>
      </c>
      <c r="W30" s="15">
        <v>28304</v>
      </c>
      <c r="X30" s="16" t="s">
        <v>4252</v>
      </c>
      <c r="Y30" s="15">
        <v>28304</v>
      </c>
      <c r="Z30" s="16" t="s">
        <v>4254</v>
      </c>
      <c r="AA30" s="15">
        <v>16099</v>
      </c>
      <c r="AB30" s="16" t="s">
        <v>4255</v>
      </c>
      <c r="AC30" s="20">
        <v>1.071634</v>
      </c>
      <c r="AD30" s="16" t="s">
        <v>4254</v>
      </c>
      <c r="AE30" s="15">
        <v>3937</v>
      </c>
      <c r="AF30" s="16" t="s">
        <v>4255</v>
      </c>
      <c r="AG30" s="20">
        <v>1.177613</v>
      </c>
      <c r="AH30" s="16" t="s">
        <v>4254</v>
      </c>
      <c r="AI30" s="15">
        <v>5468</v>
      </c>
      <c r="AJ30" s="16" t="s">
        <v>4255</v>
      </c>
      <c r="AK30" s="20">
        <v>1.32508</v>
      </c>
      <c r="AL30" s="16" t="s">
        <v>4254</v>
      </c>
      <c r="AM30" s="15">
        <v>263</v>
      </c>
      <c r="AN30" s="16" t="s">
        <v>4255</v>
      </c>
      <c r="AO30" s="20">
        <v>1.0841270000000001</v>
      </c>
      <c r="AP30" s="16" t="s">
        <v>4256</v>
      </c>
      <c r="AQ30" s="15">
        <v>15564</v>
      </c>
      <c r="AR30" s="16" t="s">
        <v>4257</v>
      </c>
      <c r="AS30" s="20">
        <v>1.101397</v>
      </c>
      <c r="AT30" s="16" t="s">
        <v>4256</v>
      </c>
      <c r="AU30" s="15">
        <v>2989</v>
      </c>
      <c r="AV30" s="16" t="s">
        <v>4257</v>
      </c>
      <c r="AW30" s="20">
        <v>1.251593</v>
      </c>
      <c r="AX30" s="16" t="s">
        <v>4256</v>
      </c>
      <c r="AY30" s="15">
        <v>7192</v>
      </c>
      <c r="AZ30" s="16" t="s">
        <v>4257</v>
      </c>
      <c r="BA30" s="20">
        <v>1.4585999999999999</v>
      </c>
      <c r="BB30" s="16" t="s">
        <v>4256</v>
      </c>
      <c r="BC30" s="15">
        <v>242</v>
      </c>
      <c r="BD30" s="16" t="s">
        <v>4257</v>
      </c>
      <c r="BE30" s="20">
        <v>1.1185929999999999</v>
      </c>
      <c r="BF30" s="16" t="s">
        <v>4258</v>
      </c>
      <c r="BG30" s="15">
        <v>15908</v>
      </c>
      <c r="BH30" s="16" t="s">
        <v>4259</v>
      </c>
      <c r="BI30" s="20">
        <v>1.1199870000000001</v>
      </c>
      <c r="BJ30" s="16" t="s">
        <v>4258</v>
      </c>
      <c r="BK30" s="15">
        <v>3766</v>
      </c>
      <c r="BL30" s="16" t="s">
        <v>4259</v>
      </c>
      <c r="BM30" s="20">
        <v>1.0878399999999999</v>
      </c>
      <c r="BN30" s="16" t="s">
        <v>4258</v>
      </c>
      <c r="BO30" s="15">
        <v>9570</v>
      </c>
      <c r="BP30" s="16" t="s">
        <v>4259</v>
      </c>
      <c r="BQ30" s="20">
        <v>1.3240860000000001</v>
      </c>
      <c r="BR30" s="16" t="s">
        <v>4258</v>
      </c>
      <c r="BS30" s="15">
        <v>276</v>
      </c>
      <c r="BT30" s="16" t="s">
        <v>4259</v>
      </c>
      <c r="BU30" s="20">
        <v>1.1158030000000001</v>
      </c>
      <c r="BV30" s="16" t="s">
        <v>4260</v>
      </c>
      <c r="BW30" s="15">
        <v>14432</v>
      </c>
      <c r="BX30" s="16" t="s">
        <v>4261</v>
      </c>
      <c r="BY30" s="20">
        <v>1.1497679999999999</v>
      </c>
      <c r="BZ30" s="16" t="s">
        <v>4260</v>
      </c>
      <c r="CA30" s="15">
        <v>4798</v>
      </c>
      <c r="CB30" s="16" t="s">
        <v>4261</v>
      </c>
      <c r="CC30" s="20">
        <v>1.2351000000000001</v>
      </c>
      <c r="CD30" s="16" t="s">
        <v>4260</v>
      </c>
      <c r="CE30" s="15">
        <v>10315</v>
      </c>
      <c r="CF30" s="16" t="s">
        <v>4261</v>
      </c>
      <c r="CG30" s="20">
        <v>1.324335</v>
      </c>
      <c r="CH30" s="16" t="s">
        <v>4260</v>
      </c>
      <c r="CI30" s="15">
        <v>378</v>
      </c>
      <c r="CJ30" s="16" t="s">
        <v>4261</v>
      </c>
      <c r="CK30" s="20">
        <v>1.1600299999999999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32175.751560799999</v>
      </c>
    </row>
    <row r="31" spans="1:91" x14ac:dyDescent="0.3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14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14</v>
      </c>
      <c r="X31" s="16" t="s">
        <v>4252</v>
      </c>
      <c r="Y31" s="15">
        <v>14</v>
      </c>
      <c r="Z31" s="16" t="s">
        <v>4254</v>
      </c>
      <c r="AA31" s="15">
        <v>21</v>
      </c>
      <c r="AB31" s="16" t="s">
        <v>4255</v>
      </c>
      <c r="AC31" s="20">
        <v>1.071634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1304</v>
      </c>
      <c r="AR31" s="16" t="s">
        <v>4257</v>
      </c>
      <c r="AS31" s="20">
        <v>1.101397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1476</v>
      </c>
      <c r="BH31" s="16" t="s">
        <v>4259</v>
      </c>
      <c r="BI31" s="20">
        <v>1.1199870000000001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1352</v>
      </c>
      <c r="BX31" s="16" t="s">
        <v>4261</v>
      </c>
      <c r="BY31" s="20">
        <v>1.1497679999999999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936.06263000000001</v>
      </c>
    </row>
    <row r="32" spans="1:91" x14ac:dyDescent="0.3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3172</v>
      </c>
      <c r="H32" s="16" t="s">
        <v>4253</v>
      </c>
      <c r="I32" s="20">
        <v>1</v>
      </c>
      <c r="J32" s="16" t="s">
        <v>4252</v>
      </c>
      <c r="K32" s="15">
        <v>182</v>
      </c>
      <c r="L32" s="16" t="s">
        <v>4253</v>
      </c>
      <c r="M32" s="20">
        <v>1</v>
      </c>
      <c r="N32" s="16" t="s">
        <v>4252</v>
      </c>
      <c r="O32" s="15">
        <v>402</v>
      </c>
      <c r="P32" s="16" t="s">
        <v>4253</v>
      </c>
      <c r="Q32" s="20">
        <v>1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3756</v>
      </c>
      <c r="X32" s="16" t="s">
        <v>4252</v>
      </c>
      <c r="Y32" s="15">
        <v>3756</v>
      </c>
      <c r="Z32" s="16" t="s">
        <v>4254</v>
      </c>
      <c r="AA32" s="15">
        <v>3577</v>
      </c>
      <c r="AB32" s="16" t="s">
        <v>4255</v>
      </c>
      <c r="AC32" s="20">
        <v>1.071634</v>
      </c>
      <c r="AD32" s="16" t="s">
        <v>4254</v>
      </c>
      <c r="AE32" s="15">
        <v>243</v>
      </c>
      <c r="AF32" s="16" t="s">
        <v>4255</v>
      </c>
      <c r="AG32" s="20">
        <v>1.177613</v>
      </c>
      <c r="AH32" s="16" t="s">
        <v>4254</v>
      </c>
      <c r="AI32" s="15">
        <v>195</v>
      </c>
      <c r="AJ32" s="16" t="s">
        <v>4255</v>
      </c>
      <c r="AK32" s="20">
        <v>1.32508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4722</v>
      </c>
      <c r="AR32" s="16" t="s">
        <v>4257</v>
      </c>
      <c r="AS32" s="20">
        <v>1.101397</v>
      </c>
      <c r="AT32" s="16" t="s">
        <v>4256</v>
      </c>
      <c r="AU32" s="15">
        <v>240</v>
      </c>
      <c r="AV32" s="16" t="s">
        <v>4257</v>
      </c>
      <c r="AW32" s="20">
        <v>1.251593</v>
      </c>
      <c r="AX32" s="16" t="s">
        <v>4256</v>
      </c>
      <c r="AY32" s="15">
        <v>190</v>
      </c>
      <c r="AZ32" s="16" t="s">
        <v>4257</v>
      </c>
      <c r="BA32" s="20">
        <v>1.4585999999999999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10364</v>
      </c>
      <c r="BH32" s="16" t="s">
        <v>4259</v>
      </c>
      <c r="BI32" s="20">
        <v>1.1199870000000001</v>
      </c>
      <c r="BJ32" s="16" t="s">
        <v>4258</v>
      </c>
      <c r="BK32" s="15">
        <v>501</v>
      </c>
      <c r="BL32" s="16" t="s">
        <v>4259</v>
      </c>
      <c r="BM32" s="20">
        <v>1.0878399999999999</v>
      </c>
      <c r="BN32" s="16" t="s">
        <v>4258</v>
      </c>
      <c r="BO32" s="15">
        <v>501</v>
      </c>
      <c r="BP32" s="16" t="s">
        <v>4259</v>
      </c>
      <c r="BQ32" s="20">
        <v>1.3240860000000001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14500</v>
      </c>
      <c r="BX32" s="16" t="s">
        <v>4261</v>
      </c>
      <c r="BY32" s="20">
        <v>1.1497679999999999</v>
      </c>
      <c r="BZ32" s="16" t="s">
        <v>4260</v>
      </c>
      <c r="CA32" s="15">
        <v>816</v>
      </c>
      <c r="CB32" s="16" t="s">
        <v>4261</v>
      </c>
      <c r="CC32" s="20">
        <v>1.2351000000000001</v>
      </c>
      <c r="CD32" s="16" t="s">
        <v>4260</v>
      </c>
      <c r="CE32" s="15">
        <v>1424</v>
      </c>
      <c r="CF32" s="16" t="s">
        <v>4261</v>
      </c>
      <c r="CG32" s="20">
        <v>1.324335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9258.6698329999981</v>
      </c>
    </row>
    <row r="33" spans="1:91" x14ac:dyDescent="0.3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1</v>
      </c>
      <c r="H33" s="16" t="s">
        <v>4253</v>
      </c>
      <c r="I33" s="20">
        <v>1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</v>
      </c>
      <c r="X33" s="16" t="s">
        <v>4252</v>
      </c>
      <c r="Y33" s="15">
        <v>1</v>
      </c>
      <c r="Z33" s="16" t="s">
        <v>4254</v>
      </c>
      <c r="AA33" s="15">
        <v>4</v>
      </c>
      <c r="AB33" s="16" t="s">
        <v>4255</v>
      </c>
      <c r="AC33" s="20">
        <v>1.071634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17</v>
      </c>
      <c r="AR33" s="16" t="s">
        <v>4257</v>
      </c>
      <c r="AS33" s="20">
        <v>1.101397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39</v>
      </c>
      <c r="BH33" s="16" t="s">
        <v>4259</v>
      </c>
      <c r="BI33" s="20">
        <v>1.1199870000000001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84</v>
      </c>
      <c r="BX33" s="16" t="s">
        <v>4261</v>
      </c>
      <c r="BY33" s="20">
        <v>1.1497679999999999</v>
      </c>
      <c r="BZ33" s="16" t="s">
        <v>4260</v>
      </c>
      <c r="CA33" s="15">
        <v>155</v>
      </c>
      <c r="CB33" s="16" t="s">
        <v>4261</v>
      </c>
      <c r="CC33" s="20">
        <v>1.2351000000000001</v>
      </c>
      <c r="CD33" s="16" t="s">
        <v>4260</v>
      </c>
      <c r="CE33" s="15">
        <v>1095</v>
      </c>
      <c r="CF33" s="16" t="s">
        <v>4261</v>
      </c>
      <c r="CG33" s="20">
        <v>1.324335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361.17152299999998</v>
      </c>
    </row>
    <row r="34" spans="1:91" x14ac:dyDescent="0.3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11827</v>
      </c>
      <c r="H34" s="16" t="s">
        <v>4253</v>
      </c>
      <c r="I34" s="20">
        <v>1</v>
      </c>
      <c r="J34" s="16" t="s">
        <v>4252</v>
      </c>
      <c r="K34" s="15">
        <v>3462</v>
      </c>
      <c r="L34" s="16" t="s">
        <v>4253</v>
      </c>
      <c r="M34" s="20">
        <v>1</v>
      </c>
      <c r="N34" s="16" t="s">
        <v>4252</v>
      </c>
      <c r="O34" s="15">
        <v>17576</v>
      </c>
      <c r="P34" s="16" t="s">
        <v>4253</v>
      </c>
      <c r="Q34" s="20">
        <v>1</v>
      </c>
      <c r="R34" s="16" t="s">
        <v>4252</v>
      </c>
      <c r="S34" s="15">
        <v>1814</v>
      </c>
      <c r="T34" s="16" t="s">
        <v>4253</v>
      </c>
      <c r="U34" s="20">
        <v>1</v>
      </c>
      <c r="V34" s="16" t="s">
        <v>4252</v>
      </c>
      <c r="W34" s="15">
        <v>34679</v>
      </c>
      <c r="X34" s="16" t="s">
        <v>4252</v>
      </c>
      <c r="Y34" s="15">
        <v>34679</v>
      </c>
      <c r="Z34" s="16" t="s">
        <v>4254</v>
      </c>
      <c r="AA34" s="15">
        <v>7405</v>
      </c>
      <c r="AB34" s="16" t="s">
        <v>4255</v>
      </c>
      <c r="AC34" s="20">
        <v>1.071634</v>
      </c>
      <c r="AD34" s="16" t="s">
        <v>4254</v>
      </c>
      <c r="AE34" s="15">
        <v>2654</v>
      </c>
      <c r="AF34" s="16" t="s">
        <v>4255</v>
      </c>
      <c r="AG34" s="20">
        <v>1.177613</v>
      </c>
      <c r="AH34" s="16" t="s">
        <v>4254</v>
      </c>
      <c r="AI34" s="15">
        <v>15051</v>
      </c>
      <c r="AJ34" s="16" t="s">
        <v>4255</v>
      </c>
      <c r="AK34" s="20">
        <v>1.32508</v>
      </c>
      <c r="AL34" s="16" t="s">
        <v>4254</v>
      </c>
      <c r="AM34" s="15">
        <v>1499</v>
      </c>
      <c r="AN34" s="16" t="s">
        <v>4255</v>
      </c>
      <c r="AO34" s="20">
        <v>1.0841270000000001</v>
      </c>
      <c r="AP34" s="16" t="s">
        <v>4256</v>
      </c>
      <c r="AQ34" s="15">
        <v>6473</v>
      </c>
      <c r="AR34" s="16" t="s">
        <v>4257</v>
      </c>
      <c r="AS34" s="20">
        <v>1.101397</v>
      </c>
      <c r="AT34" s="16" t="s">
        <v>4256</v>
      </c>
      <c r="AU34" s="15">
        <v>1970</v>
      </c>
      <c r="AV34" s="16" t="s">
        <v>4257</v>
      </c>
      <c r="AW34" s="20">
        <v>1.251593</v>
      </c>
      <c r="AX34" s="16" t="s">
        <v>4256</v>
      </c>
      <c r="AY34" s="15">
        <v>5029</v>
      </c>
      <c r="AZ34" s="16" t="s">
        <v>4257</v>
      </c>
      <c r="BA34" s="20">
        <v>1.4585999999999999</v>
      </c>
      <c r="BB34" s="16" t="s">
        <v>4256</v>
      </c>
      <c r="BC34" s="15">
        <v>1348</v>
      </c>
      <c r="BD34" s="16" t="s">
        <v>4257</v>
      </c>
      <c r="BE34" s="20">
        <v>1.1185929999999999</v>
      </c>
      <c r="BF34" s="16" t="s">
        <v>4258</v>
      </c>
      <c r="BG34" s="15">
        <v>7355</v>
      </c>
      <c r="BH34" s="16" t="s">
        <v>4259</v>
      </c>
      <c r="BI34" s="20">
        <v>1.1199870000000001</v>
      </c>
      <c r="BJ34" s="16" t="s">
        <v>4258</v>
      </c>
      <c r="BK34" s="15">
        <v>2037</v>
      </c>
      <c r="BL34" s="16" t="s">
        <v>4259</v>
      </c>
      <c r="BM34" s="20">
        <v>1.0878399999999999</v>
      </c>
      <c r="BN34" s="16" t="s">
        <v>4258</v>
      </c>
      <c r="BO34" s="15">
        <v>5322</v>
      </c>
      <c r="BP34" s="16" t="s">
        <v>4259</v>
      </c>
      <c r="BQ34" s="20">
        <v>1.3240860000000001</v>
      </c>
      <c r="BR34" s="16" t="s">
        <v>4258</v>
      </c>
      <c r="BS34" s="15">
        <v>1557</v>
      </c>
      <c r="BT34" s="16" t="s">
        <v>4259</v>
      </c>
      <c r="BU34" s="20">
        <v>1.1158030000000001</v>
      </c>
      <c r="BV34" s="16" t="s">
        <v>4260</v>
      </c>
      <c r="BW34" s="15">
        <v>7035</v>
      </c>
      <c r="BX34" s="16" t="s">
        <v>4261</v>
      </c>
      <c r="BY34" s="20">
        <v>1.1497679999999999</v>
      </c>
      <c r="BZ34" s="16" t="s">
        <v>4260</v>
      </c>
      <c r="CA34" s="15">
        <v>2929</v>
      </c>
      <c r="CB34" s="16" t="s">
        <v>4261</v>
      </c>
      <c r="CC34" s="20">
        <v>1.2351000000000001</v>
      </c>
      <c r="CD34" s="16" t="s">
        <v>4260</v>
      </c>
      <c r="CE34" s="15">
        <v>5751</v>
      </c>
      <c r="CF34" s="16" t="s">
        <v>4261</v>
      </c>
      <c r="CG34" s="20">
        <v>1.324335</v>
      </c>
      <c r="CH34" s="16" t="s">
        <v>4260</v>
      </c>
      <c r="CI34" s="15">
        <v>1699</v>
      </c>
      <c r="CJ34" s="16" t="s">
        <v>4261</v>
      </c>
      <c r="CK34" s="20">
        <v>1.1600299999999999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25255.55132860001</v>
      </c>
    </row>
    <row r="35" spans="1:91" x14ac:dyDescent="0.3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948</v>
      </c>
      <c r="H35" s="16" t="s">
        <v>4253</v>
      </c>
      <c r="I35" s="20">
        <v>1</v>
      </c>
      <c r="J35" s="16" t="s">
        <v>4252</v>
      </c>
      <c r="K35" s="15">
        <v>1419</v>
      </c>
      <c r="L35" s="16" t="s">
        <v>4253</v>
      </c>
      <c r="M35" s="20">
        <v>1</v>
      </c>
      <c r="N35" s="16" t="s">
        <v>4252</v>
      </c>
      <c r="O35" s="15">
        <v>4788</v>
      </c>
      <c r="P35" s="16" t="s">
        <v>4253</v>
      </c>
      <c r="Q35" s="20">
        <v>1</v>
      </c>
      <c r="R35" s="16" t="s">
        <v>4252</v>
      </c>
      <c r="S35" s="15">
        <v>506</v>
      </c>
      <c r="T35" s="16" t="s">
        <v>4253</v>
      </c>
      <c r="U35" s="20">
        <v>1</v>
      </c>
      <c r="V35" s="16" t="s">
        <v>4252</v>
      </c>
      <c r="W35" s="15">
        <v>7661</v>
      </c>
      <c r="X35" s="16" t="s">
        <v>4252</v>
      </c>
      <c r="Y35" s="15">
        <v>7661</v>
      </c>
      <c r="Z35" s="16" t="s">
        <v>4254</v>
      </c>
      <c r="AA35" s="15">
        <v>1572</v>
      </c>
      <c r="AB35" s="16" t="s">
        <v>4255</v>
      </c>
      <c r="AC35" s="20">
        <v>1.071634</v>
      </c>
      <c r="AD35" s="16" t="s">
        <v>4254</v>
      </c>
      <c r="AE35" s="15">
        <v>1394</v>
      </c>
      <c r="AF35" s="16" t="s">
        <v>4255</v>
      </c>
      <c r="AG35" s="20">
        <v>1.177613</v>
      </c>
      <c r="AH35" s="16" t="s">
        <v>4254</v>
      </c>
      <c r="AI35" s="15">
        <v>632</v>
      </c>
      <c r="AJ35" s="16" t="s">
        <v>4255</v>
      </c>
      <c r="AK35" s="20">
        <v>1.32508</v>
      </c>
      <c r="AL35" s="16" t="s">
        <v>4254</v>
      </c>
      <c r="AM35" s="15">
        <v>542</v>
      </c>
      <c r="AN35" s="16" t="s">
        <v>4255</v>
      </c>
      <c r="AO35" s="20">
        <v>1.0841270000000001</v>
      </c>
      <c r="AP35" s="16" t="s">
        <v>4256</v>
      </c>
      <c r="AQ35" s="15">
        <v>2775</v>
      </c>
      <c r="AR35" s="16" t="s">
        <v>4257</v>
      </c>
      <c r="AS35" s="20">
        <v>1.101397</v>
      </c>
      <c r="AT35" s="16" t="s">
        <v>4256</v>
      </c>
      <c r="AU35" s="15">
        <v>1516</v>
      </c>
      <c r="AV35" s="16" t="s">
        <v>4257</v>
      </c>
      <c r="AW35" s="20">
        <v>1.251593</v>
      </c>
      <c r="AX35" s="16" t="s">
        <v>4256</v>
      </c>
      <c r="AY35" s="15">
        <v>648</v>
      </c>
      <c r="AZ35" s="16" t="s">
        <v>4257</v>
      </c>
      <c r="BA35" s="20">
        <v>1.4585999999999999</v>
      </c>
      <c r="BB35" s="16" t="s">
        <v>4256</v>
      </c>
      <c r="BC35" s="15">
        <v>569</v>
      </c>
      <c r="BD35" s="16" t="s">
        <v>4257</v>
      </c>
      <c r="BE35" s="20">
        <v>1.1185929999999999</v>
      </c>
      <c r="BF35" s="16" t="s">
        <v>4258</v>
      </c>
      <c r="BG35" s="15">
        <v>2677</v>
      </c>
      <c r="BH35" s="16" t="s">
        <v>4259</v>
      </c>
      <c r="BI35" s="20">
        <v>1.1199870000000001</v>
      </c>
      <c r="BJ35" s="16" t="s">
        <v>4258</v>
      </c>
      <c r="BK35" s="15">
        <v>2112</v>
      </c>
      <c r="BL35" s="16" t="s">
        <v>4259</v>
      </c>
      <c r="BM35" s="20">
        <v>1.0878399999999999</v>
      </c>
      <c r="BN35" s="16" t="s">
        <v>4258</v>
      </c>
      <c r="BO35" s="15">
        <v>416</v>
      </c>
      <c r="BP35" s="16" t="s">
        <v>4259</v>
      </c>
      <c r="BQ35" s="20">
        <v>1.3240860000000001</v>
      </c>
      <c r="BR35" s="16" t="s">
        <v>4258</v>
      </c>
      <c r="BS35" s="15">
        <v>613</v>
      </c>
      <c r="BT35" s="16" t="s">
        <v>4259</v>
      </c>
      <c r="BU35" s="20">
        <v>1.1158030000000001</v>
      </c>
      <c r="BV35" s="16" t="s">
        <v>4260</v>
      </c>
      <c r="BW35" s="15">
        <v>3426</v>
      </c>
      <c r="BX35" s="16" t="s">
        <v>4261</v>
      </c>
      <c r="BY35" s="20">
        <v>1.1497679999999999</v>
      </c>
      <c r="BZ35" s="16" t="s">
        <v>4260</v>
      </c>
      <c r="CA35" s="15">
        <v>2149</v>
      </c>
      <c r="CB35" s="16" t="s">
        <v>4261</v>
      </c>
      <c r="CC35" s="20">
        <v>1.2351000000000001</v>
      </c>
      <c r="CD35" s="16" t="s">
        <v>4260</v>
      </c>
      <c r="CE35" s="15">
        <v>3123</v>
      </c>
      <c r="CF35" s="16" t="s">
        <v>4261</v>
      </c>
      <c r="CG35" s="20">
        <v>1.324335</v>
      </c>
      <c r="CH35" s="16" t="s">
        <v>4260</v>
      </c>
      <c r="CI35" s="15">
        <v>244</v>
      </c>
      <c r="CJ35" s="16" t="s">
        <v>4261</v>
      </c>
      <c r="CK35" s="20">
        <v>1.1600299999999999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7298.1006661999982</v>
      </c>
    </row>
    <row r="36" spans="1:91" x14ac:dyDescent="0.3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415</v>
      </c>
      <c r="H36" s="16" t="s">
        <v>4253</v>
      </c>
      <c r="I36" s="20">
        <v>1</v>
      </c>
      <c r="J36" s="16" t="s">
        <v>4252</v>
      </c>
      <c r="K36" s="15">
        <v>193</v>
      </c>
      <c r="L36" s="16" t="s">
        <v>4253</v>
      </c>
      <c r="M36" s="20">
        <v>1</v>
      </c>
      <c r="N36" s="16" t="s">
        <v>4252</v>
      </c>
      <c r="O36" s="15">
        <v>1114</v>
      </c>
      <c r="P36" s="16" t="s">
        <v>4253</v>
      </c>
      <c r="Q36" s="20">
        <v>1</v>
      </c>
      <c r="R36" s="16" t="s">
        <v>4252</v>
      </c>
      <c r="S36" s="15">
        <v>111</v>
      </c>
      <c r="T36" s="16" t="s">
        <v>4253</v>
      </c>
      <c r="U36" s="20">
        <v>1</v>
      </c>
      <c r="V36" s="16" t="s">
        <v>4252</v>
      </c>
      <c r="W36" s="15">
        <v>1833</v>
      </c>
      <c r="X36" s="16" t="s">
        <v>4252</v>
      </c>
      <c r="Y36" s="15">
        <v>1833</v>
      </c>
      <c r="Z36" s="16" t="s">
        <v>4254</v>
      </c>
      <c r="AA36" s="15">
        <v>467</v>
      </c>
      <c r="AB36" s="16" t="s">
        <v>4255</v>
      </c>
      <c r="AC36" s="20">
        <v>1.071634</v>
      </c>
      <c r="AD36" s="16" t="s">
        <v>4254</v>
      </c>
      <c r="AE36" s="15">
        <v>172</v>
      </c>
      <c r="AF36" s="16" t="s">
        <v>4255</v>
      </c>
      <c r="AG36" s="20">
        <v>1.177613</v>
      </c>
      <c r="AH36" s="16" t="s">
        <v>4254</v>
      </c>
      <c r="AI36" s="15">
        <v>115</v>
      </c>
      <c r="AJ36" s="16" t="s">
        <v>4255</v>
      </c>
      <c r="AK36" s="20">
        <v>1.32508</v>
      </c>
      <c r="AL36" s="16" t="s">
        <v>4254</v>
      </c>
      <c r="AM36" s="15">
        <v>93</v>
      </c>
      <c r="AN36" s="16" t="s">
        <v>4255</v>
      </c>
      <c r="AO36" s="20">
        <v>1.0841270000000001</v>
      </c>
      <c r="AP36" s="16" t="s">
        <v>4256</v>
      </c>
      <c r="AQ36" s="15">
        <v>514</v>
      </c>
      <c r="AR36" s="16" t="s">
        <v>4257</v>
      </c>
      <c r="AS36" s="20">
        <v>1.101397</v>
      </c>
      <c r="AT36" s="16" t="s">
        <v>4256</v>
      </c>
      <c r="AU36" s="15">
        <v>160</v>
      </c>
      <c r="AV36" s="16" t="s">
        <v>4257</v>
      </c>
      <c r="AW36" s="20">
        <v>1.251593</v>
      </c>
      <c r="AX36" s="16" t="s">
        <v>4256</v>
      </c>
      <c r="AY36" s="15">
        <v>127</v>
      </c>
      <c r="AZ36" s="16" t="s">
        <v>4257</v>
      </c>
      <c r="BA36" s="20">
        <v>1.4585999999999999</v>
      </c>
      <c r="BB36" s="16" t="s">
        <v>4256</v>
      </c>
      <c r="BC36" s="15">
        <v>92</v>
      </c>
      <c r="BD36" s="16" t="s">
        <v>4257</v>
      </c>
      <c r="BE36" s="20">
        <v>1.1185929999999999</v>
      </c>
      <c r="BF36" s="16" t="s">
        <v>4258</v>
      </c>
      <c r="BG36" s="15">
        <v>561</v>
      </c>
      <c r="BH36" s="16" t="s">
        <v>4259</v>
      </c>
      <c r="BI36" s="20">
        <v>1.1199870000000001</v>
      </c>
      <c r="BJ36" s="16" t="s">
        <v>4258</v>
      </c>
      <c r="BK36" s="15">
        <v>262</v>
      </c>
      <c r="BL36" s="16" t="s">
        <v>4259</v>
      </c>
      <c r="BM36" s="20">
        <v>1.0878399999999999</v>
      </c>
      <c r="BN36" s="16" t="s">
        <v>4258</v>
      </c>
      <c r="BO36" s="15">
        <v>243</v>
      </c>
      <c r="BP36" s="16" t="s">
        <v>4259</v>
      </c>
      <c r="BQ36" s="20">
        <v>1.3240860000000001</v>
      </c>
      <c r="BR36" s="16" t="s">
        <v>4258</v>
      </c>
      <c r="BS36" s="15">
        <v>123</v>
      </c>
      <c r="BT36" s="16" t="s">
        <v>4259</v>
      </c>
      <c r="BU36" s="20">
        <v>1.1158030000000001</v>
      </c>
      <c r="BV36" s="16" t="s">
        <v>4260</v>
      </c>
      <c r="BW36" s="15">
        <v>272</v>
      </c>
      <c r="BX36" s="16" t="s">
        <v>4261</v>
      </c>
      <c r="BY36" s="20">
        <v>1.1497679999999999</v>
      </c>
      <c r="BZ36" s="16" t="s">
        <v>4260</v>
      </c>
      <c r="CA36" s="15">
        <v>642</v>
      </c>
      <c r="CB36" s="16" t="s">
        <v>4261</v>
      </c>
      <c r="CC36" s="20">
        <v>1.2351000000000001</v>
      </c>
      <c r="CD36" s="16" t="s">
        <v>4260</v>
      </c>
      <c r="CE36" s="15">
        <v>2971</v>
      </c>
      <c r="CF36" s="16" t="s">
        <v>4261</v>
      </c>
      <c r="CG36" s="20">
        <v>1.324335</v>
      </c>
      <c r="CH36" s="16" t="s">
        <v>4260</v>
      </c>
      <c r="CI36" s="15">
        <v>42</v>
      </c>
      <c r="CJ36" s="16" t="s">
        <v>4261</v>
      </c>
      <c r="CK36" s="20">
        <v>1.1600299999999999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2061.0102627999995</v>
      </c>
    </row>
    <row r="37" spans="1:91" x14ac:dyDescent="0.3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63</v>
      </c>
      <c r="H37" s="16" t="s">
        <v>4253</v>
      </c>
      <c r="I37" s="20">
        <v>1</v>
      </c>
      <c r="J37" s="16" t="s">
        <v>4252</v>
      </c>
      <c r="K37" s="15">
        <v>2630</v>
      </c>
      <c r="L37" s="16" t="s">
        <v>4253</v>
      </c>
      <c r="M37" s="20">
        <v>1</v>
      </c>
      <c r="N37" s="16" t="s">
        <v>4252</v>
      </c>
      <c r="O37" s="15">
        <v>2094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4787</v>
      </c>
      <c r="X37" s="16" t="s">
        <v>4252</v>
      </c>
      <c r="Y37" s="15">
        <v>4787</v>
      </c>
      <c r="Z37" s="16" t="s">
        <v>4254</v>
      </c>
      <c r="AA37" s="15">
        <v>105</v>
      </c>
      <c r="AB37" s="16" t="s">
        <v>4255</v>
      </c>
      <c r="AC37" s="20">
        <v>1.071634</v>
      </c>
      <c r="AD37" s="16" t="s">
        <v>4254</v>
      </c>
      <c r="AE37" s="15">
        <v>2084</v>
      </c>
      <c r="AF37" s="16" t="s">
        <v>4255</v>
      </c>
      <c r="AG37" s="20">
        <v>1.177613</v>
      </c>
      <c r="AH37" s="16" t="s">
        <v>4254</v>
      </c>
      <c r="AI37" s="15">
        <v>2277</v>
      </c>
      <c r="AJ37" s="16" t="s">
        <v>4255</v>
      </c>
      <c r="AK37" s="20">
        <v>1.32508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1732</v>
      </c>
      <c r="AR37" s="16" t="s">
        <v>4257</v>
      </c>
      <c r="AS37" s="20">
        <v>1.101397</v>
      </c>
      <c r="AT37" s="16" t="s">
        <v>4256</v>
      </c>
      <c r="AU37" s="15">
        <v>2881</v>
      </c>
      <c r="AV37" s="16" t="s">
        <v>4257</v>
      </c>
      <c r="AW37" s="20">
        <v>1.251593</v>
      </c>
      <c r="AX37" s="16" t="s">
        <v>4256</v>
      </c>
      <c r="AY37" s="15">
        <v>987</v>
      </c>
      <c r="AZ37" s="16" t="s">
        <v>4257</v>
      </c>
      <c r="BA37" s="20">
        <v>1.4585999999999999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2036</v>
      </c>
      <c r="BH37" s="16" t="s">
        <v>4259</v>
      </c>
      <c r="BI37" s="20">
        <v>1.1199870000000001</v>
      </c>
      <c r="BJ37" s="16" t="s">
        <v>4258</v>
      </c>
      <c r="BK37" s="15">
        <v>2339</v>
      </c>
      <c r="BL37" s="16" t="s">
        <v>4259</v>
      </c>
      <c r="BM37" s="20">
        <v>1.0878399999999999</v>
      </c>
      <c r="BN37" s="16" t="s">
        <v>4258</v>
      </c>
      <c r="BO37" s="15">
        <v>2884</v>
      </c>
      <c r="BP37" s="16" t="s">
        <v>4259</v>
      </c>
      <c r="BQ37" s="20">
        <v>1.3240860000000001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2024</v>
      </c>
      <c r="BX37" s="16" t="s">
        <v>4261</v>
      </c>
      <c r="BY37" s="20">
        <v>1.1497679999999999</v>
      </c>
      <c r="BZ37" s="16" t="s">
        <v>4260</v>
      </c>
      <c r="CA37" s="15">
        <v>3044</v>
      </c>
      <c r="CB37" s="16" t="s">
        <v>4261</v>
      </c>
      <c r="CC37" s="20">
        <v>1.2351000000000001</v>
      </c>
      <c r="CD37" s="16" t="s">
        <v>4260</v>
      </c>
      <c r="CE37" s="15">
        <v>10144</v>
      </c>
      <c r="CF37" s="16" t="s">
        <v>4261</v>
      </c>
      <c r="CG37" s="20">
        <v>1.324335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9097.6431694000021</v>
      </c>
    </row>
    <row r="38" spans="1:91" x14ac:dyDescent="0.3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1734</v>
      </c>
      <c r="H38" s="16" t="s">
        <v>4253</v>
      </c>
      <c r="I38" s="20">
        <v>1</v>
      </c>
      <c r="J38" s="16" t="s">
        <v>4252</v>
      </c>
      <c r="K38" s="15">
        <v>8</v>
      </c>
      <c r="L38" s="16" t="s">
        <v>4253</v>
      </c>
      <c r="M38" s="20">
        <v>1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1742</v>
      </c>
      <c r="X38" s="16" t="s">
        <v>4252</v>
      </c>
      <c r="Y38" s="15">
        <v>1742</v>
      </c>
      <c r="Z38" s="16" t="s">
        <v>4254</v>
      </c>
      <c r="AA38" s="15">
        <v>1849</v>
      </c>
      <c r="AB38" s="16" t="s">
        <v>4255</v>
      </c>
      <c r="AC38" s="20">
        <v>1.071634</v>
      </c>
      <c r="AD38" s="16" t="s">
        <v>4254</v>
      </c>
      <c r="AE38" s="15">
        <v>7</v>
      </c>
      <c r="AF38" s="16" t="s">
        <v>4255</v>
      </c>
      <c r="AG38" s="20">
        <v>1.177613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2129</v>
      </c>
      <c r="AR38" s="16" t="s">
        <v>4257</v>
      </c>
      <c r="AS38" s="20">
        <v>1.101397</v>
      </c>
      <c r="AT38" s="16" t="s">
        <v>4256</v>
      </c>
      <c r="AU38" s="15">
        <v>5</v>
      </c>
      <c r="AV38" s="16" t="s">
        <v>4257</v>
      </c>
      <c r="AW38" s="20">
        <v>1.251593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2367</v>
      </c>
      <c r="BH38" s="16" t="s">
        <v>4259</v>
      </c>
      <c r="BI38" s="20">
        <v>1.1199870000000001</v>
      </c>
      <c r="BJ38" s="16" t="s">
        <v>4258</v>
      </c>
      <c r="BK38" s="15">
        <v>6</v>
      </c>
      <c r="BL38" s="16" t="s">
        <v>4259</v>
      </c>
      <c r="BM38" s="20">
        <v>1.0878399999999999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2744</v>
      </c>
      <c r="BX38" s="16" t="s">
        <v>4261</v>
      </c>
      <c r="BY38" s="20">
        <v>1.1497679999999999</v>
      </c>
      <c r="BZ38" s="16" t="s">
        <v>4260</v>
      </c>
      <c r="CA38" s="15">
        <v>24</v>
      </c>
      <c r="CB38" s="16" t="s">
        <v>4261</v>
      </c>
      <c r="CC38" s="20">
        <v>1.2351000000000001</v>
      </c>
      <c r="CD38" s="16" t="s">
        <v>4260</v>
      </c>
      <c r="CE38" s="15">
        <v>0</v>
      </c>
      <c r="CF38" s="16" t="s">
        <v>4261</v>
      </c>
      <c r="CG38" s="20">
        <v>0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2384.9937592000001</v>
      </c>
    </row>
    <row r="39" spans="1:91" x14ac:dyDescent="0.3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18</v>
      </c>
      <c r="H39" s="16" t="s">
        <v>4253</v>
      </c>
      <c r="I39" s="20">
        <v>1</v>
      </c>
      <c r="J39" s="16" t="s">
        <v>4252</v>
      </c>
      <c r="K39" s="15">
        <v>0</v>
      </c>
      <c r="L39" s="16" t="s">
        <v>4253</v>
      </c>
      <c r="M39" s="20">
        <v>0</v>
      </c>
      <c r="N39" s="16" t="s">
        <v>4252</v>
      </c>
      <c r="O39" s="15">
        <v>320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338</v>
      </c>
      <c r="X39" s="16" t="s">
        <v>4252</v>
      </c>
      <c r="Y39" s="15">
        <v>338</v>
      </c>
      <c r="Z39" s="16" t="s">
        <v>4254</v>
      </c>
      <c r="AA39" s="15">
        <v>18</v>
      </c>
      <c r="AB39" s="16" t="s">
        <v>4255</v>
      </c>
      <c r="AC39" s="20">
        <v>1.071634</v>
      </c>
      <c r="AD39" s="16" t="s">
        <v>4254</v>
      </c>
      <c r="AE39" s="15">
        <v>0</v>
      </c>
      <c r="AF39" s="16" t="s">
        <v>4255</v>
      </c>
      <c r="AG39" s="20">
        <v>0</v>
      </c>
      <c r="AH39" s="16" t="s">
        <v>4254</v>
      </c>
      <c r="AI39" s="15">
        <v>266</v>
      </c>
      <c r="AJ39" s="16" t="s">
        <v>4255</v>
      </c>
      <c r="AK39" s="20">
        <v>1.32508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5">
        <v>20</v>
      </c>
      <c r="AR39" s="16" t="s">
        <v>4257</v>
      </c>
      <c r="AS39" s="20">
        <v>1.101397</v>
      </c>
      <c r="AT39" s="16" t="s">
        <v>4256</v>
      </c>
      <c r="AU39" s="15">
        <v>0</v>
      </c>
      <c r="AV39" s="16" t="s">
        <v>4257</v>
      </c>
      <c r="AW39" s="20">
        <v>0</v>
      </c>
      <c r="AX39" s="16" t="s">
        <v>4256</v>
      </c>
      <c r="AY39" s="15">
        <v>163</v>
      </c>
      <c r="AZ39" s="16" t="s">
        <v>4257</v>
      </c>
      <c r="BA39" s="20">
        <v>1.4585999999999999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5">
        <v>29</v>
      </c>
      <c r="BH39" s="16" t="s">
        <v>4259</v>
      </c>
      <c r="BI39" s="20">
        <v>1.1199870000000001</v>
      </c>
      <c r="BJ39" s="16" t="s">
        <v>4258</v>
      </c>
      <c r="BK39" s="15">
        <v>3</v>
      </c>
      <c r="BL39" s="16" t="s">
        <v>4259</v>
      </c>
      <c r="BM39" s="20">
        <v>1.0878399999999999</v>
      </c>
      <c r="BN39" s="16" t="s">
        <v>4258</v>
      </c>
      <c r="BO39" s="15">
        <v>64</v>
      </c>
      <c r="BP39" s="16" t="s">
        <v>4259</v>
      </c>
      <c r="BQ39" s="20">
        <v>1.3240860000000001</v>
      </c>
      <c r="BR39" s="16" t="s">
        <v>4258</v>
      </c>
      <c r="BS39" s="15">
        <v>2</v>
      </c>
      <c r="BT39" s="16" t="s">
        <v>4259</v>
      </c>
      <c r="BU39" s="20">
        <v>1.1158030000000001</v>
      </c>
      <c r="BV39" s="16" t="s">
        <v>4260</v>
      </c>
      <c r="BW39" s="15">
        <v>267</v>
      </c>
      <c r="BX39" s="16" t="s">
        <v>4261</v>
      </c>
      <c r="BY39" s="20">
        <v>1.1497679999999999</v>
      </c>
      <c r="BZ39" s="16" t="s">
        <v>4260</v>
      </c>
      <c r="CA39" s="15">
        <v>44</v>
      </c>
      <c r="CB39" s="16" t="s">
        <v>4261</v>
      </c>
      <c r="CC39" s="20">
        <v>1.2351000000000001</v>
      </c>
      <c r="CD39" s="16" t="s">
        <v>4260</v>
      </c>
      <c r="CE39" s="15">
        <v>12</v>
      </c>
      <c r="CF39" s="16" t="s">
        <v>4261</v>
      </c>
      <c r="CG39" s="20">
        <v>1.324335</v>
      </c>
      <c r="CH39" s="16" t="s">
        <v>4260</v>
      </c>
      <c r="CI39" s="15">
        <v>19</v>
      </c>
      <c r="CJ39" s="16" t="s">
        <v>4261</v>
      </c>
      <c r="CK39" s="20">
        <v>1.1600299999999999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298.30434619999994</v>
      </c>
    </row>
    <row r="40" spans="1:91" x14ac:dyDescent="0.3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3823</v>
      </c>
      <c r="L40" s="16" t="s">
        <v>4253</v>
      </c>
      <c r="M40" s="20">
        <v>1</v>
      </c>
      <c r="N40" s="16" t="s">
        <v>4252</v>
      </c>
      <c r="O40" s="15">
        <v>27987</v>
      </c>
      <c r="P40" s="16" t="s">
        <v>4253</v>
      </c>
      <c r="Q40" s="20">
        <v>1</v>
      </c>
      <c r="R40" s="16" t="s">
        <v>4252</v>
      </c>
      <c r="S40" s="15">
        <v>238</v>
      </c>
      <c r="T40" s="16" t="s">
        <v>4253</v>
      </c>
      <c r="U40" s="20">
        <v>1</v>
      </c>
      <c r="V40" s="16" t="s">
        <v>4252</v>
      </c>
      <c r="W40" s="15">
        <v>32048</v>
      </c>
      <c r="X40" s="16" t="s">
        <v>4252</v>
      </c>
      <c r="Y40" s="15">
        <v>32048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3497</v>
      </c>
      <c r="AJ40" s="16" t="s">
        <v>4255</v>
      </c>
      <c r="AK40" s="20">
        <v>1.32508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3110</v>
      </c>
      <c r="AZ40" s="16" t="s">
        <v>4257</v>
      </c>
      <c r="BA40" s="20">
        <v>1.4585999999999999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7560</v>
      </c>
      <c r="BP40" s="16" t="s">
        <v>4259</v>
      </c>
      <c r="BQ40" s="20">
        <v>1.3240860000000001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7943</v>
      </c>
      <c r="CF40" s="16" t="s">
        <v>4261</v>
      </c>
      <c r="CG40" s="20">
        <v>1.324335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12349.466764999999</v>
      </c>
    </row>
    <row r="41" spans="1:91" x14ac:dyDescent="0.3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3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1060</v>
      </c>
      <c r="L42" s="16" t="s">
        <v>4253</v>
      </c>
      <c r="M42" s="20">
        <v>1</v>
      </c>
      <c r="N42" s="16" t="s">
        <v>4252</v>
      </c>
      <c r="O42" s="15">
        <v>3400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4460</v>
      </c>
      <c r="X42" s="16" t="s">
        <v>4252</v>
      </c>
      <c r="Y42" s="15">
        <v>4460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415</v>
      </c>
      <c r="AF42" s="16" t="s">
        <v>4255</v>
      </c>
      <c r="AG42" s="20">
        <v>1.177613</v>
      </c>
      <c r="AH42" s="16" t="s">
        <v>4254</v>
      </c>
      <c r="AI42" s="15">
        <v>2875</v>
      </c>
      <c r="AJ42" s="16" t="s">
        <v>4255</v>
      </c>
      <c r="AK42" s="20">
        <v>1.32508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648</v>
      </c>
      <c r="AV42" s="16" t="s">
        <v>4257</v>
      </c>
      <c r="AW42" s="20">
        <v>1.251593</v>
      </c>
      <c r="AX42" s="16" t="s">
        <v>4256</v>
      </c>
      <c r="AY42" s="15">
        <v>2355</v>
      </c>
      <c r="AZ42" s="16" t="s">
        <v>4257</v>
      </c>
      <c r="BA42" s="20">
        <v>1.4585999999999999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275</v>
      </c>
      <c r="BL42" s="16" t="s">
        <v>4259</v>
      </c>
      <c r="BM42" s="20">
        <v>1.0878399999999999</v>
      </c>
      <c r="BN42" s="16" t="s">
        <v>4258</v>
      </c>
      <c r="BO42" s="15">
        <v>2410</v>
      </c>
      <c r="BP42" s="16" t="s">
        <v>4259</v>
      </c>
      <c r="BQ42" s="20">
        <v>1.3240860000000001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2351</v>
      </c>
      <c r="CF42" s="16" t="s">
        <v>4261</v>
      </c>
      <c r="CG42" s="20">
        <v>1.324335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3921.6129007999998</v>
      </c>
    </row>
    <row r="43" spans="1:91" x14ac:dyDescent="0.3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0</v>
      </c>
    </row>
    <row r="44" spans="1:91" x14ac:dyDescent="0.3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1</v>
      </c>
      <c r="BX44" s="16" t="s">
        <v>4261</v>
      </c>
      <c r="BY44" s="20">
        <v>1.1497679999999999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0.22995359999999998</v>
      </c>
    </row>
    <row r="45" spans="1:91" x14ac:dyDescent="0.3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40</v>
      </c>
      <c r="H45" s="16" t="s">
        <v>4253</v>
      </c>
      <c r="I45" s="20">
        <v>1</v>
      </c>
      <c r="J45" s="16" t="s">
        <v>4252</v>
      </c>
      <c r="K45" s="15">
        <v>559</v>
      </c>
      <c r="L45" s="16" t="s">
        <v>4253</v>
      </c>
      <c r="M45" s="20">
        <v>1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599</v>
      </c>
      <c r="X45" s="16" t="s">
        <v>4252</v>
      </c>
      <c r="Y45" s="15">
        <v>599</v>
      </c>
      <c r="Z45" s="16" t="s">
        <v>4254</v>
      </c>
      <c r="AA45" s="15">
        <v>29</v>
      </c>
      <c r="AB45" s="16" t="s">
        <v>4255</v>
      </c>
      <c r="AC45" s="20">
        <v>1.071634</v>
      </c>
      <c r="AD45" s="16" t="s">
        <v>4254</v>
      </c>
      <c r="AE45" s="15">
        <v>1711</v>
      </c>
      <c r="AF45" s="16" t="s">
        <v>4255</v>
      </c>
      <c r="AG45" s="20">
        <v>1.177613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81</v>
      </c>
      <c r="AR45" s="16" t="s">
        <v>4257</v>
      </c>
      <c r="AS45" s="20">
        <v>1.101397</v>
      </c>
      <c r="AT45" s="16" t="s">
        <v>4256</v>
      </c>
      <c r="AU45" s="15">
        <v>7709</v>
      </c>
      <c r="AV45" s="16" t="s">
        <v>4257</v>
      </c>
      <c r="AW45" s="20">
        <v>1.251593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158</v>
      </c>
      <c r="BH45" s="16" t="s">
        <v>4259</v>
      </c>
      <c r="BI45" s="20">
        <v>1.1199870000000001</v>
      </c>
      <c r="BJ45" s="16" t="s">
        <v>4258</v>
      </c>
      <c r="BK45" s="15">
        <v>140</v>
      </c>
      <c r="BL45" s="16" t="s">
        <v>4259</v>
      </c>
      <c r="BM45" s="20">
        <v>1.0878399999999999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151</v>
      </c>
      <c r="BX45" s="16" t="s">
        <v>4261</v>
      </c>
      <c r="BY45" s="20">
        <v>1.1497679999999999</v>
      </c>
      <c r="BZ45" s="16" t="s">
        <v>4260</v>
      </c>
      <c r="CA45" s="15">
        <v>195</v>
      </c>
      <c r="CB45" s="16" t="s">
        <v>4261</v>
      </c>
      <c r="CC45" s="20">
        <v>1.2351000000000001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2625.2863673999996</v>
      </c>
    </row>
    <row r="46" spans="1:91" x14ac:dyDescent="0.3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1500</v>
      </c>
      <c r="H46" s="16" t="s">
        <v>4253</v>
      </c>
      <c r="I46" s="20">
        <v>1</v>
      </c>
      <c r="J46" s="16" t="s">
        <v>4252</v>
      </c>
      <c r="K46" s="15">
        <v>20846</v>
      </c>
      <c r="L46" s="16" t="s">
        <v>4253</v>
      </c>
      <c r="M46" s="20">
        <v>1</v>
      </c>
      <c r="N46" s="16" t="s">
        <v>4252</v>
      </c>
      <c r="O46" s="15">
        <v>1238</v>
      </c>
      <c r="P46" s="16" t="s">
        <v>4253</v>
      </c>
      <c r="Q46" s="20">
        <v>1</v>
      </c>
      <c r="R46" s="16" t="s">
        <v>4252</v>
      </c>
      <c r="S46" s="15">
        <v>10</v>
      </c>
      <c r="T46" s="16" t="s">
        <v>4253</v>
      </c>
      <c r="U46" s="20">
        <v>1</v>
      </c>
      <c r="V46" s="16" t="s">
        <v>4252</v>
      </c>
      <c r="W46" s="15">
        <v>23594</v>
      </c>
      <c r="X46" s="16" t="s">
        <v>4252</v>
      </c>
      <c r="Y46" s="15">
        <v>23594</v>
      </c>
      <c r="Z46" s="16" t="s">
        <v>4254</v>
      </c>
      <c r="AA46" s="15">
        <v>985</v>
      </c>
      <c r="AB46" s="16" t="s">
        <v>4255</v>
      </c>
      <c r="AC46" s="20">
        <v>1.071634</v>
      </c>
      <c r="AD46" s="16" t="s">
        <v>4254</v>
      </c>
      <c r="AE46" s="15">
        <v>10030</v>
      </c>
      <c r="AF46" s="16" t="s">
        <v>4255</v>
      </c>
      <c r="AG46" s="20">
        <v>1.177613</v>
      </c>
      <c r="AH46" s="16" t="s">
        <v>4254</v>
      </c>
      <c r="AI46" s="15">
        <v>1503</v>
      </c>
      <c r="AJ46" s="16" t="s">
        <v>4255</v>
      </c>
      <c r="AK46" s="20">
        <v>1.32508</v>
      </c>
      <c r="AL46" s="16" t="s">
        <v>4254</v>
      </c>
      <c r="AM46" s="15">
        <v>5</v>
      </c>
      <c r="AN46" s="16" t="s">
        <v>4255</v>
      </c>
      <c r="AO46" s="20">
        <v>1.0841270000000001</v>
      </c>
      <c r="AP46" s="16" t="s">
        <v>4256</v>
      </c>
      <c r="AQ46" s="15">
        <v>345</v>
      </c>
      <c r="AR46" s="16" t="s">
        <v>4257</v>
      </c>
      <c r="AS46" s="20">
        <v>1.101397</v>
      </c>
      <c r="AT46" s="16" t="s">
        <v>4256</v>
      </c>
      <c r="AU46" s="15">
        <v>14896</v>
      </c>
      <c r="AV46" s="16" t="s">
        <v>4257</v>
      </c>
      <c r="AW46" s="20">
        <v>1.251593</v>
      </c>
      <c r="AX46" s="16" t="s">
        <v>4256</v>
      </c>
      <c r="AY46" s="15">
        <v>1302</v>
      </c>
      <c r="AZ46" s="16" t="s">
        <v>4257</v>
      </c>
      <c r="BA46" s="20">
        <v>1.4585999999999999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5">
        <v>336</v>
      </c>
      <c r="BH46" s="16" t="s">
        <v>4259</v>
      </c>
      <c r="BI46" s="20">
        <v>1.1199870000000001</v>
      </c>
      <c r="BJ46" s="16" t="s">
        <v>4258</v>
      </c>
      <c r="BK46" s="15">
        <v>23165</v>
      </c>
      <c r="BL46" s="16" t="s">
        <v>4259</v>
      </c>
      <c r="BM46" s="20">
        <v>1.0878399999999999</v>
      </c>
      <c r="BN46" s="16" t="s">
        <v>4258</v>
      </c>
      <c r="BO46" s="15">
        <v>933</v>
      </c>
      <c r="BP46" s="16" t="s">
        <v>4259</v>
      </c>
      <c r="BQ46" s="20">
        <v>1.3240860000000001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5">
        <v>2003</v>
      </c>
      <c r="BX46" s="16" t="s">
        <v>4261</v>
      </c>
      <c r="BY46" s="20">
        <v>1.1497679999999999</v>
      </c>
      <c r="BZ46" s="16" t="s">
        <v>4260</v>
      </c>
      <c r="CA46" s="15">
        <v>24530</v>
      </c>
      <c r="CB46" s="16" t="s">
        <v>4261</v>
      </c>
      <c r="CC46" s="20">
        <v>1.2351000000000001</v>
      </c>
      <c r="CD46" s="16" t="s">
        <v>4260</v>
      </c>
      <c r="CE46" s="15">
        <v>744</v>
      </c>
      <c r="CF46" s="16" t="s">
        <v>4261</v>
      </c>
      <c r="CG46" s="20">
        <v>1.324335</v>
      </c>
      <c r="CH46" s="16" t="s">
        <v>4260</v>
      </c>
      <c r="CI46" s="15">
        <v>279</v>
      </c>
      <c r="CJ46" s="16" t="s">
        <v>4261</v>
      </c>
      <c r="CK46" s="20">
        <v>1.1600299999999999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24020.257126399996</v>
      </c>
    </row>
    <row r="47" spans="1:91" x14ac:dyDescent="0.3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0</v>
      </c>
      <c r="P47" s="16" t="s">
        <v>4253</v>
      </c>
      <c r="Q47" s="20">
        <v>0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0</v>
      </c>
      <c r="AJ47" s="16" t="s">
        <v>4255</v>
      </c>
      <c r="AK47" s="20">
        <v>0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0</v>
      </c>
      <c r="AZ47" s="16" t="s">
        <v>4257</v>
      </c>
      <c r="BA47" s="20">
        <v>0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0</v>
      </c>
      <c r="BP47" s="16" t="s">
        <v>4259</v>
      </c>
      <c r="BQ47" s="20">
        <v>0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0</v>
      </c>
      <c r="CF47" s="16" t="s">
        <v>4261</v>
      </c>
      <c r="CG47" s="20">
        <v>0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0</v>
      </c>
    </row>
    <row r="48" spans="1:91" x14ac:dyDescent="0.3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1005</v>
      </c>
      <c r="H48" s="16" t="s">
        <v>4253</v>
      </c>
      <c r="I48" s="20">
        <v>1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508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1513</v>
      </c>
      <c r="X48" s="16" t="s">
        <v>4252</v>
      </c>
      <c r="Y48" s="15">
        <v>1513</v>
      </c>
      <c r="Z48" s="16" t="s">
        <v>4254</v>
      </c>
      <c r="AA48" s="15">
        <v>1063</v>
      </c>
      <c r="AB48" s="16" t="s">
        <v>4255</v>
      </c>
      <c r="AC48" s="20">
        <v>1.071634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542</v>
      </c>
      <c r="AJ48" s="16" t="s">
        <v>4255</v>
      </c>
      <c r="AK48" s="20">
        <v>1.32508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480</v>
      </c>
      <c r="AR48" s="16" t="s">
        <v>4257</v>
      </c>
      <c r="AS48" s="20">
        <v>1.101397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232</v>
      </c>
      <c r="AZ48" s="16" t="s">
        <v>4257</v>
      </c>
      <c r="BA48" s="20">
        <v>1.4585999999999999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1408</v>
      </c>
      <c r="BH48" s="16" t="s">
        <v>4259</v>
      </c>
      <c r="BI48" s="20">
        <v>1.1199870000000001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1065</v>
      </c>
      <c r="BP48" s="16" t="s">
        <v>4259</v>
      </c>
      <c r="BQ48" s="20">
        <v>1.3240860000000001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1141</v>
      </c>
      <c r="BX48" s="16" t="s">
        <v>4261</v>
      </c>
      <c r="BY48" s="20">
        <v>1.1497679999999999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741</v>
      </c>
      <c r="CF48" s="16" t="s">
        <v>4261</v>
      </c>
      <c r="CG48" s="20">
        <v>1.324335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1513</v>
      </c>
    </row>
    <row r="49" spans="1:91" x14ac:dyDescent="0.3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98613</v>
      </c>
      <c r="T49" s="16" t="s">
        <v>4253</v>
      </c>
      <c r="U49" s="20">
        <v>1</v>
      </c>
      <c r="V49" s="16" t="s">
        <v>4252</v>
      </c>
      <c r="W49" s="15">
        <v>98613</v>
      </c>
      <c r="X49" s="16" t="s">
        <v>4252</v>
      </c>
      <c r="Y49" s="15">
        <v>98613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89503</v>
      </c>
      <c r="AN49" s="16" t="s">
        <v>4255</v>
      </c>
      <c r="AO49" s="20">
        <v>1.0841270000000001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83432</v>
      </c>
      <c r="BD49" s="16" t="s">
        <v>4257</v>
      </c>
      <c r="BE49" s="20">
        <v>1.1185929999999999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92145</v>
      </c>
      <c r="BT49" s="16" t="s">
        <v>4259</v>
      </c>
      <c r="BU49" s="20">
        <v>1.1158030000000001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92374</v>
      </c>
      <c r="CJ49" s="16" t="s">
        <v>4261</v>
      </c>
      <c r="CK49" s="20">
        <v>1.1600299999999999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99788.869742400013</v>
      </c>
    </row>
    <row r="50" spans="1:91" x14ac:dyDescent="0.3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0</v>
      </c>
    </row>
    <row r="51" spans="1:91" x14ac:dyDescent="0.3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53027</v>
      </c>
      <c r="T51" s="16" t="s">
        <v>4253</v>
      </c>
      <c r="U51" s="20">
        <v>1</v>
      </c>
      <c r="V51" s="16" t="s">
        <v>4252</v>
      </c>
      <c r="W51" s="15">
        <v>53027</v>
      </c>
      <c r="X51" s="16" t="s">
        <v>4252</v>
      </c>
      <c r="Y51" s="15">
        <v>53027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48812</v>
      </c>
      <c r="AN51" s="16" t="s">
        <v>4255</v>
      </c>
      <c r="AO51" s="20">
        <v>1.0841270000000001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46231</v>
      </c>
      <c r="BD51" s="16" t="s">
        <v>4257</v>
      </c>
      <c r="BE51" s="20">
        <v>1.1185929999999999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48990</v>
      </c>
      <c r="BT51" s="16" t="s">
        <v>4259</v>
      </c>
      <c r="BU51" s="20">
        <v>1.1158030000000001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49991</v>
      </c>
      <c r="CJ51" s="16" t="s">
        <v>4261</v>
      </c>
      <c r="CK51" s="20">
        <v>1.1600299999999999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54062.6657614</v>
      </c>
    </row>
    <row r="52" spans="1:91" x14ac:dyDescent="0.3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16011</v>
      </c>
      <c r="T52" s="16" t="s">
        <v>4253</v>
      </c>
      <c r="U52" s="20">
        <v>1</v>
      </c>
      <c r="V52" s="16" t="s">
        <v>4252</v>
      </c>
      <c r="W52" s="15">
        <v>16011</v>
      </c>
      <c r="X52" s="16" t="s">
        <v>4252</v>
      </c>
      <c r="Y52" s="15">
        <v>16011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15448</v>
      </c>
      <c r="AN52" s="16" t="s">
        <v>4255</v>
      </c>
      <c r="AO52" s="20">
        <v>1.0841270000000001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17009</v>
      </c>
      <c r="BD52" s="16" t="s">
        <v>4257</v>
      </c>
      <c r="BE52" s="20">
        <v>1.1185929999999999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17730</v>
      </c>
      <c r="BT52" s="16" t="s">
        <v>4259</v>
      </c>
      <c r="BU52" s="20">
        <v>1.1158030000000001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10746</v>
      </c>
      <c r="CJ52" s="16" t="s">
        <v>4261</v>
      </c>
      <c r="CK52" s="20">
        <v>1.1600299999999999</v>
      </c>
      <c r="CL52" s="16" t="s">
        <v>4306</v>
      </c>
      <c r="CM52" s="15">
        <f>SUM(A2L145C10)/A2L145C1</f>
        <v>16011</v>
      </c>
    </row>
    <row r="53" spans="1:91" x14ac:dyDescent="0.3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2127</v>
      </c>
      <c r="T53" s="16" t="s">
        <v>4253</v>
      </c>
      <c r="U53" s="20">
        <v>1</v>
      </c>
      <c r="V53" s="16" t="s">
        <v>4252</v>
      </c>
      <c r="W53" s="15">
        <v>2127</v>
      </c>
      <c r="X53" s="16" t="s">
        <v>4252</v>
      </c>
      <c r="Y53" s="15">
        <v>2127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1895</v>
      </c>
      <c r="AN53" s="16" t="s">
        <v>4255</v>
      </c>
      <c r="AO53" s="20">
        <v>1.0841270000000001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1776</v>
      </c>
      <c r="BD53" s="16" t="s">
        <v>4257</v>
      </c>
      <c r="BE53" s="20">
        <v>1.1185929999999999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2305</v>
      </c>
      <c r="BT53" s="16" t="s">
        <v>4259</v>
      </c>
      <c r="BU53" s="20">
        <v>1.1158030000000001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4832</v>
      </c>
      <c r="CJ53" s="16" t="s">
        <v>4261</v>
      </c>
      <c r="CK53" s="20">
        <v>1.1600299999999999</v>
      </c>
      <c r="CL53" s="16" t="s">
        <v>4307</v>
      </c>
      <c r="CM53" s="15">
        <f>SUM(A2L146C10)/A2L146C1</f>
        <v>2127</v>
      </c>
    </row>
    <row r="54" spans="1:91" x14ac:dyDescent="0.3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2127</v>
      </c>
      <c r="T54" s="16" t="s">
        <v>4253</v>
      </c>
      <c r="U54" s="20">
        <v>1</v>
      </c>
      <c r="V54" s="16" t="s">
        <v>4252</v>
      </c>
      <c r="W54" s="15">
        <v>2127</v>
      </c>
      <c r="X54" s="16" t="s">
        <v>4252</v>
      </c>
      <c r="Y54" s="15">
        <v>2127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1421</v>
      </c>
      <c r="AN54" s="16" t="s">
        <v>4255</v>
      </c>
      <c r="AO54" s="20">
        <v>1.0841270000000001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1332</v>
      </c>
      <c r="BD54" s="16" t="s">
        <v>4257</v>
      </c>
      <c r="BE54" s="20">
        <v>1.1185929999999999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1383</v>
      </c>
      <c r="BT54" s="16" t="s">
        <v>4259</v>
      </c>
      <c r="BU54" s="20">
        <v>1.1158030000000001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2416</v>
      </c>
      <c r="CJ54" s="16" t="s">
        <v>4261</v>
      </c>
      <c r="CK54" s="20">
        <v>1.1600299999999999</v>
      </c>
      <c r="CL54" s="16" t="s">
        <v>4308</v>
      </c>
      <c r="CM54" s="15">
        <f>SUM(A2L147C10)/A2L147C1</f>
        <v>2127</v>
      </c>
    </row>
    <row r="55" spans="1:91" x14ac:dyDescent="0.3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59058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59058</v>
      </c>
      <c r="X55" s="16" t="s">
        <v>4252</v>
      </c>
      <c r="Y55" s="15">
        <v>59058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57667</v>
      </c>
      <c r="AJ55" s="16" t="s">
        <v>4255</v>
      </c>
      <c r="AK55" s="20">
        <v>1.32508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58775</v>
      </c>
      <c r="AZ55" s="16" t="s">
        <v>4257</v>
      </c>
      <c r="BA55" s="20">
        <v>1.4585999999999999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58746</v>
      </c>
      <c r="BP55" s="16" t="s">
        <v>4259</v>
      </c>
      <c r="BQ55" s="20">
        <v>1.3240860000000001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43647</v>
      </c>
      <c r="CF55" s="16" t="s">
        <v>4261</v>
      </c>
      <c r="CG55" s="20">
        <v>1.324335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59058</v>
      </c>
    </row>
    <row r="56" spans="1:91" x14ac:dyDescent="0.3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3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15373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15373</v>
      </c>
      <c r="X57" s="16" t="s">
        <v>4252</v>
      </c>
      <c r="Y57" s="15">
        <v>15373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16418</v>
      </c>
      <c r="AJ57" s="16" t="s">
        <v>4255</v>
      </c>
      <c r="AK57" s="20">
        <v>1.32508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13362</v>
      </c>
      <c r="AZ57" s="16" t="s">
        <v>4257</v>
      </c>
      <c r="BA57" s="20">
        <v>1.4585999999999999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7856</v>
      </c>
      <c r="BP57" s="16" t="s">
        <v>4259</v>
      </c>
      <c r="BQ57" s="20">
        <v>1.3240860000000001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523</v>
      </c>
      <c r="CF57" s="16" t="s">
        <v>4261</v>
      </c>
      <c r="CG57" s="20">
        <v>1.324335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15373</v>
      </c>
    </row>
    <row r="58" spans="1:91" x14ac:dyDescent="0.3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27570</v>
      </c>
      <c r="P58" s="16" t="s">
        <v>4253</v>
      </c>
      <c r="Q58" s="20">
        <v>1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27570</v>
      </c>
      <c r="X58" s="16" t="s">
        <v>4252</v>
      </c>
      <c r="Y58" s="15">
        <v>27570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27570</v>
      </c>
      <c r="AJ58" s="16" t="s">
        <v>4255</v>
      </c>
      <c r="AK58" s="20">
        <v>1.32508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27570</v>
      </c>
      <c r="AZ58" s="16" t="s">
        <v>4257</v>
      </c>
      <c r="BA58" s="20">
        <v>1.4585999999999999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27570</v>
      </c>
      <c r="BP58" s="16" t="s">
        <v>4259</v>
      </c>
      <c r="BQ58" s="20">
        <v>1.3240860000000001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27570</v>
      </c>
      <c r="CF58" s="16" t="s">
        <v>4261</v>
      </c>
      <c r="CG58" s="20">
        <v>1.324335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27570</v>
      </c>
    </row>
    <row r="59" spans="1:91" x14ac:dyDescent="0.3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3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120377</v>
      </c>
      <c r="P60" s="16" t="s">
        <v>4253</v>
      </c>
      <c r="Q60" s="20">
        <v>1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120377</v>
      </c>
      <c r="X60" s="16" t="s">
        <v>4252</v>
      </c>
      <c r="Y60" s="15">
        <v>120377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65241</v>
      </c>
      <c r="AJ60" s="16" t="s">
        <v>4255</v>
      </c>
      <c r="AK60" s="20">
        <v>1.32508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60234</v>
      </c>
      <c r="AZ60" s="16" t="s">
        <v>4257</v>
      </c>
      <c r="BA60" s="20">
        <v>1.4585999999999999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53058</v>
      </c>
      <c r="BP60" s="16" t="s">
        <v>4259</v>
      </c>
      <c r="BQ60" s="20">
        <v>1.3240860000000001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45107</v>
      </c>
      <c r="CF60" s="16" t="s">
        <v>4261</v>
      </c>
      <c r="CG60" s="20">
        <v>1.324335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120377</v>
      </c>
    </row>
    <row r="61" spans="1:91" x14ac:dyDescent="0.3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0</v>
      </c>
    </row>
    <row r="62" spans="1:91" x14ac:dyDescent="0.3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31364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31364</v>
      </c>
      <c r="X62" s="16" t="s">
        <v>4252</v>
      </c>
      <c r="Y62" s="15">
        <v>31364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30231</v>
      </c>
      <c r="AJ62" s="16" t="s">
        <v>4255</v>
      </c>
      <c r="AK62" s="20">
        <v>1.32508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29228</v>
      </c>
      <c r="AZ62" s="16" t="s">
        <v>4257</v>
      </c>
      <c r="BA62" s="20">
        <v>1.4585999999999999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28413</v>
      </c>
      <c r="BP62" s="16" t="s">
        <v>4259</v>
      </c>
      <c r="BQ62" s="20">
        <v>1.3240860000000001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27660</v>
      </c>
      <c r="CF62" s="16" t="s">
        <v>4261</v>
      </c>
      <c r="CG62" s="20">
        <v>1.324335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31364</v>
      </c>
    </row>
    <row r="63" spans="1:91" x14ac:dyDescent="0.3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0</v>
      </c>
    </row>
    <row r="64" spans="1:91" x14ac:dyDescent="0.3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0</v>
      </c>
    </row>
    <row r="65" spans="1:91" x14ac:dyDescent="0.3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3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3</v>
      </c>
      <c r="X65" s="16" t="s">
        <v>4252</v>
      </c>
      <c r="Y65" s="15">
        <v>3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3</v>
      </c>
      <c r="AJ65" s="16" t="s">
        <v>4255</v>
      </c>
      <c r="AK65" s="20">
        <v>1.32508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3</v>
      </c>
      <c r="AZ65" s="16" t="s">
        <v>4257</v>
      </c>
      <c r="BA65" s="20">
        <v>1.4585999999999999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3</v>
      </c>
      <c r="BP65" s="16" t="s">
        <v>4259</v>
      </c>
      <c r="BQ65" s="20">
        <v>1.3240860000000001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2</v>
      </c>
      <c r="CF65" s="16" t="s">
        <v>4261</v>
      </c>
      <c r="CG65" s="20">
        <v>1.324335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3</v>
      </c>
    </row>
    <row r="66" spans="1:91" x14ac:dyDescent="0.3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0</v>
      </c>
    </row>
    <row r="67" spans="1:91" x14ac:dyDescent="0.3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7</v>
      </c>
      <c r="CF67" s="16" t="s">
        <v>4261</v>
      </c>
      <c r="CG67" s="20">
        <v>1.324335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3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3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3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3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3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3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IF(SSAC="Y",0,599466)</f>
        <v>599466</v>
      </c>
      <c r="T73" s="16" t="s">
        <v>4253</v>
      </c>
      <c r="U73" s="20">
        <v>1</v>
      </c>
      <c r="V73" s="16" t="s">
        <v>4252</v>
      </c>
      <c r="W73" s="15">
        <f>IF(SSAC="Y",0,599466)</f>
        <v>599466</v>
      </c>
      <c r="X73" s="16" t="s">
        <v>4252</v>
      </c>
      <c r="Y73" s="15">
        <f>IF(SSAC="Y",0,599466)</f>
        <v>599466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IF(SSAC="Y",0,583900)</f>
        <v>583900</v>
      </c>
      <c r="AN73" s="16" t="s">
        <v>4255</v>
      </c>
      <c r="AO73" s="20">
        <v>1.0841270000000001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IF(SSAC="Y",0,568242)</f>
        <v>568242</v>
      </c>
      <c r="BD73" s="16" t="s">
        <v>4257</v>
      </c>
      <c r="BE73" s="20">
        <v>1.1185929999999999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IF(SSAC="Y",0,563268)</f>
        <v>563268</v>
      </c>
      <c r="BT73" s="16" t="s">
        <v>4259</v>
      </c>
      <c r="BU73" s="20">
        <v>1.1158030000000001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IF(SSAC="Y",0,555521)</f>
        <v>555521</v>
      </c>
      <c r="CJ73" s="16" t="s">
        <v>4261</v>
      </c>
      <c r="CK73" s="20">
        <v>1.1600299999999999</v>
      </c>
      <c r="CL73" s="16" t="s">
        <v>4327</v>
      </c>
      <c r="CM73" s="15">
        <f>SUM(A2L166C10)/A2L166C1</f>
        <v>599466</v>
      </c>
    </row>
    <row r="74" spans="1:91" x14ac:dyDescent="0.3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IF(SSAC="Y",0,0)</f>
        <v>0</v>
      </c>
      <c r="T74" s="16" t="s">
        <v>4253</v>
      </c>
      <c r="U74" s="20">
        <v>0</v>
      </c>
      <c r="V74" s="16" t="s">
        <v>4252</v>
      </c>
      <c r="W74" s="15">
        <f>IF(SSAC="Y",0,0)</f>
        <v>0</v>
      </c>
      <c r="X74" s="16" t="s">
        <v>4252</v>
      </c>
      <c r="Y74" s="15">
        <f>IF(SSAC="Y",0,0)</f>
        <v>0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IF(SSAC="Y",0,0)</f>
        <v>0</v>
      </c>
      <c r="AN74" s="16" t="s">
        <v>4255</v>
      </c>
      <c r="AO74" s="20">
        <v>0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IF(SSAC="Y",0,0)</f>
        <v>0</v>
      </c>
      <c r="BD74" s="16" t="s">
        <v>4257</v>
      </c>
      <c r="BE74" s="20">
        <v>0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IF(SSAC="Y",0,0)</f>
        <v>0</v>
      </c>
      <c r="BT74" s="16" t="s">
        <v>4259</v>
      </c>
      <c r="BU74" s="20">
        <v>0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IF(SSAC="Y",0,0)</f>
        <v>0</v>
      </c>
      <c r="CJ74" s="16" t="s">
        <v>4261</v>
      </c>
      <c r="CK74" s="20">
        <v>0</v>
      </c>
      <c r="CL74" s="16" t="s">
        <v>4328</v>
      </c>
      <c r="CM74" s="15">
        <f>SUM(A2L167C10)/A2L167C1</f>
        <v>0</v>
      </c>
    </row>
    <row r="75" spans="1:91" x14ac:dyDescent="0.3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IF(SSAC="Y",0,367920)</f>
        <v>367920</v>
      </c>
      <c r="T75" s="16" t="s">
        <v>4253</v>
      </c>
      <c r="U75" s="20">
        <v>1</v>
      </c>
      <c r="V75" s="16" t="s">
        <v>4252</v>
      </c>
      <c r="W75" s="15">
        <f>IF(SSAC="Y",0,367920)</f>
        <v>367920</v>
      </c>
      <c r="X75" s="16" t="s">
        <v>4252</v>
      </c>
      <c r="Y75" s="15">
        <f>IF(SSAC="Y",0,367920)</f>
        <v>367920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IF(SSAC="Y",0,359002)</f>
        <v>359002</v>
      </c>
      <c r="AN75" s="16" t="s">
        <v>4255</v>
      </c>
      <c r="AO75" s="20">
        <v>1.0841270000000001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IF(SSAC="Y",0,343305)</f>
        <v>343305</v>
      </c>
      <c r="BD75" s="16" t="s">
        <v>4257</v>
      </c>
      <c r="BE75" s="20">
        <v>1.1185929999999999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IF(SSAC="Y",0,338139)</f>
        <v>338139</v>
      </c>
      <c r="BT75" s="16" t="s">
        <v>4259</v>
      </c>
      <c r="BU75" s="20">
        <v>1.1158030000000001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IF(SSAC="Y",0,327517)</f>
        <v>327517</v>
      </c>
      <c r="CJ75" s="16" t="s">
        <v>4261</v>
      </c>
      <c r="CK75" s="20">
        <v>1.1600299999999999</v>
      </c>
      <c r="CL75" s="16" t="s">
        <v>4329</v>
      </c>
      <c r="CM75" s="15">
        <f>SUM(A2L168C10)/A2L168C1</f>
        <v>367920</v>
      </c>
    </row>
    <row r="76" spans="1:91" x14ac:dyDescent="0.3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0</v>
      </c>
      <c r="P76" s="16" t="s">
        <v>4253</v>
      </c>
      <c r="Q76" s="20">
        <v>0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0</v>
      </c>
      <c r="X76" s="16" t="s">
        <v>4252</v>
      </c>
      <c r="Y76" s="15">
        <v>0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0</v>
      </c>
      <c r="AJ76" s="16" t="s">
        <v>4255</v>
      </c>
      <c r="AK76" s="20">
        <v>0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0</v>
      </c>
      <c r="AZ76" s="16" t="s">
        <v>4257</v>
      </c>
      <c r="BA76" s="20">
        <v>0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0</v>
      </c>
      <c r="BP76" s="16" t="s">
        <v>4259</v>
      </c>
      <c r="BQ76" s="20">
        <v>0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0</v>
      </c>
      <c r="CF76" s="16" t="s">
        <v>4261</v>
      </c>
      <c r="CG76" s="20">
        <v>0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0</v>
      </c>
    </row>
    <row r="77" spans="1:91" x14ac:dyDescent="0.3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21605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21605</v>
      </c>
      <c r="X77" s="16" t="s">
        <v>4252</v>
      </c>
      <c r="Y77" s="15">
        <v>21605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20782</v>
      </c>
      <c r="AJ77" s="16" t="s">
        <v>4255</v>
      </c>
      <c r="AK77" s="20">
        <v>1.32508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20044</v>
      </c>
      <c r="AZ77" s="16" t="s">
        <v>4257</v>
      </c>
      <c r="BA77" s="20">
        <v>1.4585999999999999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18698</v>
      </c>
      <c r="BP77" s="16" t="s">
        <v>4259</v>
      </c>
      <c r="BQ77" s="20">
        <v>1.3240860000000001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18203</v>
      </c>
      <c r="CF77" s="16" t="s">
        <v>4261</v>
      </c>
      <c r="CG77" s="20">
        <v>1.324335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21605</v>
      </c>
    </row>
    <row r="78" spans="1:91" x14ac:dyDescent="0.3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1</v>
      </c>
      <c r="CF78" s="16" t="s">
        <v>4261</v>
      </c>
      <c r="CG78" s="20">
        <v>1.324335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3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0</v>
      </c>
      <c r="P79" s="16" t="s">
        <v>4253</v>
      </c>
      <c r="Q79" s="20">
        <v>0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0</v>
      </c>
      <c r="X79" s="16" t="s">
        <v>4252</v>
      </c>
      <c r="Y79" s="15">
        <v>0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0</v>
      </c>
      <c r="AJ79" s="16" t="s">
        <v>4255</v>
      </c>
      <c r="AK79" s="20">
        <v>0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0</v>
      </c>
      <c r="AZ79" s="16" t="s">
        <v>4257</v>
      </c>
      <c r="BA79" s="20">
        <v>0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0</v>
      </c>
      <c r="BP79" s="16" t="s">
        <v>4259</v>
      </c>
      <c r="BQ79" s="20">
        <v>0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0</v>
      </c>
      <c r="CF79" s="16" t="s">
        <v>4261</v>
      </c>
      <c r="CG79" s="20">
        <v>0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0</v>
      </c>
    </row>
    <row r="80" spans="1:91" x14ac:dyDescent="0.3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0</v>
      </c>
      <c r="P80" s="16" t="s">
        <v>4253</v>
      </c>
      <c r="Q80" s="20">
        <v>0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0</v>
      </c>
      <c r="X80" s="16" t="s">
        <v>4252</v>
      </c>
      <c r="Y80" s="15">
        <v>0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0</v>
      </c>
      <c r="AJ80" s="16" t="s">
        <v>4255</v>
      </c>
      <c r="AK80" s="20">
        <v>0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0</v>
      </c>
      <c r="AZ80" s="16" t="s">
        <v>4257</v>
      </c>
      <c r="BA80" s="20">
        <v>0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0</v>
      </c>
      <c r="BP80" s="16" t="s">
        <v>4259</v>
      </c>
      <c r="BQ80" s="20">
        <v>0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0</v>
      </c>
      <c r="CF80" s="16" t="s">
        <v>4261</v>
      </c>
      <c r="CG80" s="20">
        <v>0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0</v>
      </c>
    </row>
    <row r="81" spans="1:91" x14ac:dyDescent="0.3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3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IF(SSAC="Y",0,17)</f>
        <v>17</v>
      </c>
      <c r="H82" s="16" t="s">
        <v>4253</v>
      </c>
      <c r="I82" s="20">
        <v>1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IF(SSAC="Y",0,17)</f>
        <v>17</v>
      </c>
      <c r="X82" s="16" t="s">
        <v>4252</v>
      </c>
      <c r="Y82" s="15">
        <f>IF(SSAC="Y",0,17)</f>
        <v>17</v>
      </c>
      <c r="Z82" s="16" t="s">
        <v>4254</v>
      </c>
      <c r="AA82" s="15">
        <f>IF(SSAC="Y",0,34)</f>
        <v>34</v>
      </c>
      <c r="AB82" s="16" t="s">
        <v>4255</v>
      </c>
      <c r="AC82" s="20">
        <v>1.071634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IF(SSAC="Y",0,80)</f>
        <v>80</v>
      </c>
      <c r="AR82" s="16" t="s">
        <v>4257</v>
      </c>
      <c r="AS82" s="20">
        <v>1.101397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IF(SSAC="Y",0,288)</f>
        <v>288</v>
      </c>
      <c r="BH82" s="16" t="s">
        <v>4259</v>
      </c>
      <c r="BI82" s="20">
        <v>1.1199870000000001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IF(SSAC="Y",0,341)</f>
        <v>341</v>
      </c>
      <c r="BX82" s="16" t="s">
        <v>4261</v>
      </c>
      <c r="BY82" s="20">
        <v>1.1497679999999999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17</v>
      </c>
    </row>
    <row r="83" spans="1:91" x14ac:dyDescent="0.3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3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IF(SSAC="Y",0,11)</f>
        <v>11</v>
      </c>
      <c r="P84" s="16" t="s">
        <v>4253</v>
      </c>
      <c r="Q84" s="20">
        <v>1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IF(SSAC="Y",0,11)</f>
        <v>11</v>
      </c>
      <c r="X84" s="16" t="s">
        <v>4252</v>
      </c>
      <c r="Y84" s="15">
        <f>IF(SSAC="Y",0,11)</f>
        <v>11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IF(SSAC="Y",0,5)</f>
        <v>5</v>
      </c>
      <c r="AJ84" s="16" t="s">
        <v>4255</v>
      </c>
      <c r="AK84" s="20">
        <v>1.32508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IF(SSAC="Y",0,346)</f>
        <v>346</v>
      </c>
      <c r="AZ84" s="16" t="s">
        <v>4257</v>
      </c>
      <c r="BA84" s="20">
        <v>1.4585999999999999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IF(SSAC="Y",0,954)</f>
        <v>954</v>
      </c>
      <c r="BP84" s="16" t="s">
        <v>4259</v>
      </c>
      <c r="BQ84" s="20">
        <v>1.3240860000000001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11</v>
      </c>
    </row>
    <row r="85" spans="1:91" x14ac:dyDescent="0.3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2894</v>
      </c>
      <c r="H85" s="16" t="s">
        <v>4253</v>
      </c>
      <c r="I85" s="20">
        <v>1</v>
      </c>
      <c r="J85" s="16" t="s">
        <v>4252</v>
      </c>
      <c r="K85" s="15">
        <v>1740</v>
      </c>
      <c r="L85" s="16" t="s">
        <v>4253</v>
      </c>
      <c r="M85" s="20">
        <v>1</v>
      </c>
      <c r="N85" s="16" t="s">
        <v>4252</v>
      </c>
      <c r="O85" s="15">
        <v>6171</v>
      </c>
      <c r="P85" s="16" t="s">
        <v>4253</v>
      </c>
      <c r="Q85" s="20">
        <v>1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10805</v>
      </c>
      <c r="X85" s="16" t="s">
        <v>4252</v>
      </c>
      <c r="Y85" s="15">
        <v>10805</v>
      </c>
      <c r="Z85" s="16" t="s">
        <v>4254</v>
      </c>
      <c r="AA85" s="15">
        <v>2191</v>
      </c>
      <c r="AB85" s="16" t="s">
        <v>4255</v>
      </c>
      <c r="AC85" s="20">
        <v>1.071634</v>
      </c>
      <c r="AD85" s="16" t="s">
        <v>4254</v>
      </c>
      <c r="AE85" s="15">
        <v>566</v>
      </c>
      <c r="AF85" s="16" t="s">
        <v>4255</v>
      </c>
      <c r="AG85" s="20">
        <v>1.177613</v>
      </c>
      <c r="AH85" s="16" t="s">
        <v>4254</v>
      </c>
      <c r="AI85" s="15">
        <v>5565</v>
      </c>
      <c r="AJ85" s="16" t="s">
        <v>4255</v>
      </c>
      <c r="AK85" s="20">
        <v>1.32508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1223</v>
      </c>
      <c r="AR85" s="16" t="s">
        <v>4257</v>
      </c>
      <c r="AS85" s="20">
        <v>1.101397</v>
      </c>
      <c r="AT85" s="16" t="s">
        <v>4256</v>
      </c>
      <c r="AU85" s="15">
        <v>1400</v>
      </c>
      <c r="AV85" s="16" t="s">
        <v>4257</v>
      </c>
      <c r="AW85" s="20">
        <v>1.251593</v>
      </c>
      <c r="AX85" s="16" t="s">
        <v>4256</v>
      </c>
      <c r="AY85" s="15">
        <v>4652</v>
      </c>
      <c r="AZ85" s="16" t="s">
        <v>4257</v>
      </c>
      <c r="BA85" s="20">
        <v>1.4585999999999999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883</v>
      </c>
      <c r="BH85" s="16" t="s">
        <v>4259</v>
      </c>
      <c r="BI85" s="20">
        <v>1.1199870000000001</v>
      </c>
      <c r="BJ85" s="16" t="s">
        <v>4258</v>
      </c>
      <c r="BK85" s="15">
        <v>1508</v>
      </c>
      <c r="BL85" s="16" t="s">
        <v>4259</v>
      </c>
      <c r="BM85" s="20">
        <v>1.0878399999999999</v>
      </c>
      <c r="BN85" s="16" t="s">
        <v>4258</v>
      </c>
      <c r="BO85" s="15">
        <v>6735</v>
      </c>
      <c r="BP85" s="16" t="s">
        <v>4259</v>
      </c>
      <c r="BQ85" s="20">
        <v>1.3240860000000001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1039</v>
      </c>
      <c r="BX85" s="16" t="s">
        <v>4261</v>
      </c>
      <c r="BY85" s="20">
        <v>1.1497679999999999</v>
      </c>
      <c r="BZ85" s="16" t="s">
        <v>4260</v>
      </c>
      <c r="CA85" s="15">
        <v>3168</v>
      </c>
      <c r="CB85" s="16" t="s">
        <v>4261</v>
      </c>
      <c r="CC85" s="20">
        <v>1.2351000000000001</v>
      </c>
      <c r="CD85" s="16" t="s">
        <v>4260</v>
      </c>
      <c r="CE85" s="15">
        <v>10600</v>
      </c>
      <c r="CF85" s="16" t="s">
        <v>4261</v>
      </c>
      <c r="CG85" s="20">
        <v>1.324335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10805</v>
      </c>
    </row>
    <row r="86" spans="1:91" x14ac:dyDescent="0.3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1933</v>
      </c>
      <c r="H86" s="16" t="s">
        <v>4253</v>
      </c>
      <c r="I86" s="20">
        <v>1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0</v>
      </c>
      <c r="P86" s="16" t="s">
        <v>4253</v>
      </c>
      <c r="Q86" s="20">
        <v>0</v>
      </c>
      <c r="R86" s="16" t="s">
        <v>4252</v>
      </c>
      <c r="S86" s="15">
        <v>1</v>
      </c>
      <c r="T86" s="16" t="s">
        <v>4253</v>
      </c>
      <c r="U86" s="20">
        <v>1</v>
      </c>
      <c r="V86" s="16" t="s">
        <v>4252</v>
      </c>
      <c r="W86" s="15">
        <v>1934</v>
      </c>
      <c r="X86" s="16" t="s">
        <v>4252</v>
      </c>
      <c r="Y86" s="15">
        <v>1934</v>
      </c>
      <c r="Z86" s="16" t="s">
        <v>4254</v>
      </c>
      <c r="AA86" s="15">
        <v>2067</v>
      </c>
      <c r="AB86" s="16" t="s">
        <v>4255</v>
      </c>
      <c r="AC86" s="20">
        <v>1.071634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0</v>
      </c>
      <c r="AJ86" s="16" t="s">
        <v>4255</v>
      </c>
      <c r="AK86" s="20">
        <v>0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1897</v>
      </c>
      <c r="AR86" s="16" t="s">
        <v>4257</v>
      </c>
      <c r="AS86" s="20">
        <v>1.101397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0</v>
      </c>
      <c r="AZ86" s="16" t="s">
        <v>4257</v>
      </c>
      <c r="BA86" s="20">
        <v>0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1885</v>
      </c>
      <c r="BH86" s="16" t="s">
        <v>4259</v>
      </c>
      <c r="BI86" s="20">
        <v>1.1199870000000001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0</v>
      </c>
      <c r="BP86" s="16" t="s">
        <v>4259</v>
      </c>
      <c r="BQ86" s="20">
        <v>0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1455</v>
      </c>
      <c r="BX86" s="16" t="s">
        <v>4261</v>
      </c>
      <c r="BY86" s="20">
        <v>1.1497679999999999</v>
      </c>
      <c r="BZ86" s="16" t="s">
        <v>4260</v>
      </c>
      <c r="CA86" s="15">
        <v>232</v>
      </c>
      <c r="CB86" s="16" t="s">
        <v>4261</v>
      </c>
      <c r="CC86" s="20">
        <v>1.2351000000000001</v>
      </c>
      <c r="CD86" s="16" t="s">
        <v>4260</v>
      </c>
      <c r="CE86" s="15">
        <v>1643</v>
      </c>
      <c r="CF86" s="16" t="s">
        <v>4261</v>
      </c>
      <c r="CG86" s="20">
        <v>1.324335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1934</v>
      </c>
    </row>
    <row r="87" spans="1:91" x14ac:dyDescent="0.3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1195</v>
      </c>
      <c r="H87" s="16" t="s">
        <v>4253</v>
      </c>
      <c r="I87" s="20">
        <v>1</v>
      </c>
      <c r="J87" s="16" t="s">
        <v>4252</v>
      </c>
      <c r="K87" s="15">
        <v>2043</v>
      </c>
      <c r="L87" s="16" t="s">
        <v>4253</v>
      </c>
      <c r="M87" s="20">
        <v>1</v>
      </c>
      <c r="N87" s="16" t="s">
        <v>4252</v>
      </c>
      <c r="O87" s="15">
        <v>280</v>
      </c>
      <c r="P87" s="16" t="s">
        <v>4253</v>
      </c>
      <c r="Q87" s="20">
        <v>1</v>
      </c>
      <c r="R87" s="16" t="s">
        <v>4252</v>
      </c>
      <c r="S87" s="15">
        <v>1014</v>
      </c>
      <c r="T87" s="16" t="s">
        <v>4253</v>
      </c>
      <c r="U87" s="20">
        <v>1</v>
      </c>
      <c r="V87" s="16" t="s">
        <v>4252</v>
      </c>
      <c r="W87" s="15">
        <v>4532</v>
      </c>
      <c r="X87" s="16" t="s">
        <v>4252</v>
      </c>
      <c r="Y87" s="15">
        <v>4532</v>
      </c>
      <c r="Z87" s="16" t="s">
        <v>4254</v>
      </c>
      <c r="AA87" s="15">
        <v>1357</v>
      </c>
      <c r="AB87" s="16" t="s">
        <v>4255</v>
      </c>
      <c r="AC87" s="20">
        <v>1.071634</v>
      </c>
      <c r="AD87" s="16" t="s">
        <v>4254</v>
      </c>
      <c r="AE87" s="15">
        <v>2347</v>
      </c>
      <c r="AF87" s="16" t="s">
        <v>4255</v>
      </c>
      <c r="AG87" s="20">
        <v>1.177613</v>
      </c>
      <c r="AH87" s="16" t="s">
        <v>4254</v>
      </c>
      <c r="AI87" s="15">
        <v>311</v>
      </c>
      <c r="AJ87" s="16" t="s">
        <v>4255</v>
      </c>
      <c r="AK87" s="20">
        <v>1.32508</v>
      </c>
      <c r="AL87" s="16" t="s">
        <v>4254</v>
      </c>
      <c r="AM87" s="15">
        <v>1020</v>
      </c>
      <c r="AN87" s="16" t="s">
        <v>4255</v>
      </c>
      <c r="AO87" s="20">
        <v>1.0841270000000001</v>
      </c>
      <c r="AP87" s="16" t="s">
        <v>4256</v>
      </c>
      <c r="AQ87" s="15">
        <v>1223</v>
      </c>
      <c r="AR87" s="16" t="s">
        <v>4257</v>
      </c>
      <c r="AS87" s="20">
        <v>1.101397</v>
      </c>
      <c r="AT87" s="16" t="s">
        <v>4256</v>
      </c>
      <c r="AU87" s="15">
        <v>3409</v>
      </c>
      <c r="AV87" s="16" t="s">
        <v>4257</v>
      </c>
      <c r="AW87" s="20">
        <v>1.251593</v>
      </c>
      <c r="AX87" s="16" t="s">
        <v>4256</v>
      </c>
      <c r="AY87" s="15">
        <v>328</v>
      </c>
      <c r="AZ87" s="16" t="s">
        <v>4257</v>
      </c>
      <c r="BA87" s="20">
        <v>1.4585999999999999</v>
      </c>
      <c r="BB87" s="16" t="s">
        <v>4256</v>
      </c>
      <c r="BC87" s="15">
        <v>1000</v>
      </c>
      <c r="BD87" s="16" t="s">
        <v>4257</v>
      </c>
      <c r="BE87" s="20">
        <v>1.1185929999999999</v>
      </c>
      <c r="BF87" s="16" t="s">
        <v>4258</v>
      </c>
      <c r="BG87" s="15">
        <v>1605</v>
      </c>
      <c r="BH87" s="16" t="s">
        <v>4259</v>
      </c>
      <c r="BI87" s="20">
        <v>1.1199870000000001</v>
      </c>
      <c r="BJ87" s="16" t="s">
        <v>4258</v>
      </c>
      <c r="BK87" s="15">
        <v>4008</v>
      </c>
      <c r="BL87" s="16" t="s">
        <v>4259</v>
      </c>
      <c r="BM87" s="20">
        <v>1.0878399999999999</v>
      </c>
      <c r="BN87" s="16" t="s">
        <v>4258</v>
      </c>
      <c r="BO87" s="15">
        <v>25</v>
      </c>
      <c r="BP87" s="16" t="s">
        <v>4259</v>
      </c>
      <c r="BQ87" s="20">
        <v>1.3240860000000001</v>
      </c>
      <c r="BR87" s="16" t="s">
        <v>4258</v>
      </c>
      <c r="BS87" s="15">
        <v>792</v>
      </c>
      <c r="BT87" s="16" t="s">
        <v>4259</v>
      </c>
      <c r="BU87" s="20">
        <v>1.1158030000000001</v>
      </c>
      <c r="BV87" s="16" t="s">
        <v>4260</v>
      </c>
      <c r="BW87" s="15">
        <v>1651</v>
      </c>
      <c r="BX87" s="16" t="s">
        <v>4261</v>
      </c>
      <c r="BY87" s="20">
        <v>1.1497679999999999</v>
      </c>
      <c r="BZ87" s="16" t="s">
        <v>4260</v>
      </c>
      <c r="CA87" s="15">
        <v>3220</v>
      </c>
      <c r="CB87" s="16" t="s">
        <v>4261</v>
      </c>
      <c r="CC87" s="20">
        <v>1.2351000000000001</v>
      </c>
      <c r="CD87" s="16" t="s">
        <v>4260</v>
      </c>
      <c r="CE87" s="15">
        <v>1646</v>
      </c>
      <c r="CF87" s="16" t="s">
        <v>4261</v>
      </c>
      <c r="CG87" s="20">
        <v>1.324335</v>
      </c>
      <c r="CH87" s="16" t="s">
        <v>4260</v>
      </c>
      <c r="CI87" s="15">
        <v>840</v>
      </c>
      <c r="CJ87" s="16" t="s">
        <v>4261</v>
      </c>
      <c r="CK87" s="20">
        <v>1.1600299999999999</v>
      </c>
      <c r="CL87" s="16" t="s">
        <v>4341</v>
      </c>
      <c r="CM87" s="15">
        <f>SUM(A2L180C10)/A2L180C1</f>
        <v>4532</v>
      </c>
    </row>
    <row r="88" spans="1:91" x14ac:dyDescent="0.3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323383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62501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146428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1168738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1701050</v>
      </c>
      <c r="X88" s="16" t="s">
        <v>4347</v>
      </c>
      <c r="Y88" s="17">
        <f>SUM(A2L101C11:A2L180C11)-2*(SUM(A2L151C11:A2L153C11)+SUM(A2L157C11:A2L159C11)+SUM(A2L163C11:A2L165C11)+SUM(A2L172C11:A2L174C11))</f>
        <v>1701050</v>
      </c>
      <c r="Z88" s="16" t="s">
        <v>4348</v>
      </c>
      <c r="AA88" s="17">
        <f>SUM(A2L101C12:A2L180C12)-2*(SUM(A2L151C12:A2L153C12)+SUM(A2L157C12:A2L159C12)+SUM(A2L163C12:A2L165C12)+SUM(A2L172C12:A2L174C12))</f>
        <v>291285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28743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157796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1118798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285304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51680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144803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1071487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313674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77695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176851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1092550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310244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95624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194542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1077218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1730712.4718160001</v>
      </c>
    </row>
    <row r="89" spans="1:91" x14ac:dyDescent="0.3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3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3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DD1016-3459-436E-8559-B0DE8BDF66A1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4389</v>
      </c>
    </row>
    <row r="3" spans="1:91" x14ac:dyDescent="0.3">
      <c r="B3" s="13" t="s">
        <v>4042</v>
      </c>
    </row>
    <row r="4" spans="1:91" x14ac:dyDescent="0.3">
      <c r="B4" s="13" t="s">
        <v>4390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4699</v>
      </c>
      <c r="H8" s="16" t="s">
        <v>4253</v>
      </c>
      <c r="I8" s="20">
        <v>1</v>
      </c>
      <c r="J8" s="16" t="s">
        <v>4252</v>
      </c>
      <c r="K8" s="15">
        <v>1854</v>
      </c>
      <c r="L8" s="16" t="s">
        <v>4253</v>
      </c>
      <c r="M8" s="20">
        <v>1</v>
      </c>
      <c r="N8" s="16" t="s">
        <v>4252</v>
      </c>
      <c r="O8" s="15">
        <v>2189</v>
      </c>
      <c r="P8" s="16" t="s">
        <v>4253</v>
      </c>
      <c r="Q8" s="20">
        <v>1</v>
      </c>
      <c r="R8" s="16" t="s">
        <v>4252</v>
      </c>
      <c r="S8" s="15">
        <v>296</v>
      </c>
      <c r="T8" s="16" t="s">
        <v>4253</v>
      </c>
      <c r="U8" s="20">
        <v>1</v>
      </c>
      <c r="V8" s="16" t="s">
        <v>4252</v>
      </c>
      <c r="W8" s="15">
        <v>9038</v>
      </c>
      <c r="X8" s="16" t="s">
        <v>4252</v>
      </c>
      <c r="Y8" s="15">
        <v>9038</v>
      </c>
      <c r="Z8" s="16" t="s">
        <v>4254</v>
      </c>
      <c r="AA8" s="15">
        <v>1688</v>
      </c>
      <c r="AB8" s="16" t="s">
        <v>4255</v>
      </c>
      <c r="AC8" s="20">
        <v>1.071634</v>
      </c>
      <c r="AD8" s="16" t="s">
        <v>4254</v>
      </c>
      <c r="AE8" s="15">
        <v>353</v>
      </c>
      <c r="AF8" s="16" t="s">
        <v>4255</v>
      </c>
      <c r="AG8" s="20">
        <v>1.177613</v>
      </c>
      <c r="AH8" s="16" t="s">
        <v>4254</v>
      </c>
      <c r="AI8" s="15">
        <v>2364</v>
      </c>
      <c r="AJ8" s="16" t="s">
        <v>4255</v>
      </c>
      <c r="AK8" s="20">
        <v>1.32508</v>
      </c>
      <c r="AL8" s="16" t="s">
        <v>4254</v>
      </c>
      <c r="AM8" s="15">
        <v>207</v>
      </c>
      <c r="AN8" s="16" t="s">
        <v>4255</v>
      </c>
      <c r="AO8" s="20">
        <v>1.0841270000000001</v>
      </c>
      <c r="AP8" s="16" t="s">
        <v>4256</v>
      </c>
      <c r="AQ8" s="15">
        <v>2107</v>
      </c>
      <c r="AR8" s="16" t="s">
        <v>4257</v>
      </c>
      <c r="AS8" s="20">
        <v>1.101397</v>
      </c>
      <c r="AT8" s="16" t="s">
        <v>4256</v>
      </c>
      <c r="AU8" s="15">
        <v>1511</v>
      </c>
      <c r="AV8" s="16" t="s">
        <v>4257</v>
      </c>
      <c r="AW8" s="20">
        <v>1.251593</v>
      </c>
      <c r="AX8" s="16" t="s">
        <v>4256</v>
      </c>
      <c r="AY8" s="15">
        <v>2340</v>
      </c>
      <c r="AZ8" s="16" t="s">
        <v>4257</v>
      </c>
      <c r="BA8" s="20">
        <v>1.4585999999999999</v>
      </c>
      <c r="BB8" s="16" t="s">
        <v>4256</v>
      </c>
      <c r="BC8" s="15">
        <v>187</v>
      </c>
      <c r="BD8" s="16" t="s">
        <v>4257</v>
      </c>
      <c r="BE8" s="20">
        <v>1.1185929999999999</v>
      </c>
      <c r="BF8" s="16" t="s">
        <v>4258</v>
      </c>
      <c r="BG8" s="15">
        <v>2250</v>
      </c>
      <c r="BH8" s="16" t="s">
        <v>4259</v>
      </c>
      <c r="BI8" s="20">
        <v>1.1199870000000001</v>
      </c>
      <c r="BJ8" s="16" t="s">
        <v>4258</v>
      </c>
      <c r="BK8" s="15">
        <v>212</v>
      </c>
      <c r="BL8" s="16" t="s">
        <v>4259</v>
      </c>
      <c r="BM8" s="20">
        <v>1.0878399999999999</v>
      </c>
      <c r="BN8" s="16" t="s">
        <v>4258</v>
      </c>
      <c r="BO8" s="15">
        <v>2110</v>
      </c>
      <c r="BP8" s="16" t="s">
        <v>4259</v>
      </c>
      <c r="BQ8" s="20">
        <v>1.3240860000000001</v>
      </c>
      <c r="BR8" s="16" t="s">
        <v>4258</v>
      </c>
      <c r="BS8" s="15">
        <v>692</v>
      </c>
      <c r="BT8" s="16" t="s">
        <v>4259</v>
      </c>
      <c r="BU8" s="20">
        <v>1.1158030000000001</v>
      </c>
      <c r="BV8" s="16" t="s">
        <v>4260</v>
      </c>
      <c r="BW8" s="15">
        <v>2936</v>
      </c>
      <c r="BX8" s="16" t="s">
        <v>4261</v>
      </c>
      <c r="BY8" s="20">
        <v>1.1497679999999999</v>
      </c>
      <c r="BZ8" s="16" t="s">
        <v>4260</v>
      </c>
      <c r="CA8" s="15">
        <v>367</v>
      </c>
      <c r="CB8" s="16" t="s">
        <v>4261</v>
      </c>
      <c r="CC8" s="20">
        <v>1.2351000000000001</v>
      </c>
      <c r="CD8" s="16" t="s">
        <v>4260</v>
      </c>
      <c r="CE8" s="15">
        <v>4205</v>
      </c>
      <c r="CF8" s="16" t="s">
        <v>4261</v>
      </c>
      <c r="CG8" s="20">
        <v>1.324335</v>
      </c>
      <c r="CH8" s="16" t="s">
        <v>4260</v>
      </c>
      <c r="CI8" s="15">
        <v>625</v>
      </c>
      <c r="CJ8" s="16" t="s">
        <v>4261</v>
      </c>
      <c r="CK8" s="20">
        <v>1.1600299999999999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7484.5401276666662</v>
      </c>
    </row>
    <row r="9" spans="1:91" x14ac:dyDescent="0.3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50169</v>
      </c>
      <c r="H9" s="16" t="s">
        <v>4253</v>
      </c>
      <c r="I9" s="20">
        <v>1</v>
      </c>
      <c r="J9" s="16" t="s">
        <v>4252</v>
      </c>
      <c r="K9" s="15">
        <v>73156</v>
      </c>
      <c r="L9" s="16" t="s">
        <v>4253</v>
      </c>
      <c r="M9" s="20">
        <v>1</v>
      </c>
      <c r="N9" s="16" t="s">
        <v>4252</v>
      </c>
      <c r="O9" s="15">
        <v>174058</v>
      </c>
      <c r="P9" s="16" t="s">
        <v>4253</v>
      </c>
      <c r="Q9" s="20">
        <v>1</v>
      </c>
      <c r="R9" s="16" t="s">
        <v>4252</v>
      </c>
      <c r="S9" s="15">
        <v>3048</v>
      </c>
      <c r="T9" s="16" t="s">
        <v>4253</v>
      </c>
      <c r="U9" s="20">
        <v>1</v>
      </c>
      <c r="V9" s="16" t="s">
        <v>4252</v>
      </c>
      <c r="W9" s="15">
        <v>300431</v>
      </c>
      <c r="X9" s="16" t="s">
        <v>4252</v>
      </c>
      <c r="Y9" s="15">
        <v>300431</v>
      </c>
      <c r="Z9" s="16" t="s">
        <v>4254</v>
      </c>
      <c r="AA9" s="15">
        <v>44660</v>
      </c>
      <c r="AB9" s="16" t="s">
        <v>4255</v>
      </c>
      <c r="AC9" s="20">
        <v>1.071634</v>
      </c>
      <c r="AD9" s="16" t="s">
        <v>4254</v>
      </c>
      <c r="AE9" s="15">
        <v>58901</v>
      </c>
      <c r="AF9" s="16" t="s">
        <v>4255</v>
      </c>
      <c r="AG9" s="20">
        <v>1.177613</v>
      </c>
      <c r="AH9" s="16" t="s">
        <v>4254</v>
      </c>
      <c r="AI9" s="15">
        <v>150392</v>
      </c>
      <c r="AJ9" s="16" t="s">
        <v>4255</v>
      </c>
      <c r="AK9" s="20">
        <v>1.32508</v>
      </c>
      <c r="AL9" s="16" t="s">
        <v>4254</v>
      </c>
      <c r="AM9" s="15">
        <v>2027</v>
      </c>
      <c r="AN9" s="16" t="s">
        <v>4255</v>
      </c>
      <c r="AO9" s="20">
        <v>1.0841270000000001</v>
      </c>
      <c r="AP9" s="16" t="s">
        <v>4256</v>
      </c>
      <c r="AQ9" s="15">
        <v>54154</v>
      </c>
      <c r="AR9" s="16" t="s">
        <v>4257</v>
      </c>
      <c r="AS9" s="20">
        <v>1.101397</v>
      </c>
      <c r="AT9" s="16" t="s">
        <v>4256</v>
      </c>
      <c r="AU9" s="15">
        <v>41900</v>
      </c>
      <c r="AV9" s="16" t="s">
        <v>4257</v>
      </c>
      <c r="AW9" s="20">
        <v>1.251593</v>
      </c>
      <c r="AX9" s="16" t="s">
        <v>4256</v>
      </c>
      <c r="AY9" s="15">
        <v>137168</v>
      </c>
      <c r="AZ9" s="16" t="s">
        <v>4257</v>
      </c>
      <c r="BA9" s="20">
        <v>1.4585999999999999</v>
      </c>
      <c r="BB9" s="16" t="s">
        <v>4256</v>
      </c>
      <c r="BC9" s="15">
        <v>2131</v>
      </c>
      <c r="BD9" s="16" t="s">
        <v>4257</v>
      </c>
      <c r="BE9" s="20">
        <v>1.1185929999999999</v>
      </c>
      <c r="BF9" s="16" t="s">
        <v>4258</v>
      </c>
      <c r="BG9" s="15">
        <v>69231</v>
      </c>
      <c r="BH9" s="16" t="s">
        <v>4259</v>
      </c>
      <c r="BI9" s="20">
        <v>1.1199870000000001</v>
      </c>
      <c r="BJ9" s="16" t="s">
        <v>4258</v>
      </c>
      <c r="BK9" s="15">
        <v>55203</v>
      </c>
      <c r="BL9" s="16" t="s">
        <v>4259</v>
      </c>
      <c r="BM9" s="20">
        <v>1.0878399999999999</v>
      </c>
      <c r="BN9" s="16" t="s">
        <v>4258</v>
      </c>
      <c r="BO9" s="15">
        <v>145035</v>
      </c>
      <c r="BP9" s="16" t="s">
        <v>4259</v>
      </c>
      <c r="BQ9" s="20">
        <v>1.3240860000000001</v>
      </c>
      <c r="BR9" s="16" t="s">
        <v>4258</v>
      </c>
      <c r="BS9" s="15">
        <v>5712</v>
      </c>
      <c r="BT9" s="16" t="s">
        <v>4259</v>
      </c>
      <c r="BU9" s="20">
        <v>1.1158030000000001</v>
      </c>
      <c r="BV9" s="16" t="s">
        <v>4260</v>
      </c>
      <c r="BW9" s="15">
        <v>76292</v>
      </c>
      <c r="BX9" s="16" t="s">
        <v>4261</v>
      </c>
      <c r="BY9" s="20">
        <v>1.1497679999999999</v>
      </c>
      <c r="BZ9" s="16" t="s">
        <v>4260</v>
      </c>
      <c r="CA9" s="15">
        <v>63017</v>
      </c>
      <c r="CB9" s="16" t="s">
        <v>4261</v>
      </c>
      <c r="CC9" s="20">
        <v>1.2351000000000001</v>
      </c>
      <c r="CD9" s="16" t="s">
        <v>4260</v>
      </c>
      <c r="CE9" s="15">
        <v>178546</v>
      </c>
      <c r="CF9" s="16" t="s">
        <v>4261</v>
      </c>
      <c r="CG9" s="20">
        <v>1.324335</v>
      </c>
      <c r="CH9" s="16" t="s">
        <v>4260</v>
      </c>
      <c r="CI9" s="15">
        <v>7616</v>
      </c>
      <c r="CJ9" s="16" t="s">
        <v>4261</v>
      </c>
      <c r="CK9" s="20">
        <v>1.1600299999999999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311225.16028766666</v>
      </c>
    </row>
    <row r="10" spans="1:91" x14ac:dyDescent="0.3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996</v>
      </c>
      <c r="H10" s="16" t="s">
        <v>4253</v>
      </c>
      <c r="I10" s="20">
        <v>1</v>
      </c>
      <c r="J10" s="16" t="s">
        <v>4252</v>
      </c>
      <c r="K10" s="15">
        <v>1561</v>
      </c>
      <c r="L10" s="16" t="s">
        <v>4253</v>
      </c>
      <c r="M10" s="20">
        <v>1</v>
      </c>
      <c r="N10" s="16" t="s">
        <v>4252</v>
      </c>
      <c r="O10" s="15">
        <v>100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2657</v>
      </c>
      <c r="X10" s="16" t="s">
        <v>4252</v>
      </c>
      <c r="Y10" s="15">
        <v>2657</v>
      </c>
      <c r="Z10" s="16" t="s">
        <v>4254</v>
      </c>
      <c r="AA10" s="15">
        <v>836</v>
      </c>
      <c r="AB10" s="16" t="s">
        <v>4255</v>
      </c>
      <c r="AC10" s="20">
        <v>1.071634</v>
      </c>
      <c r="AD10" s="16" t="s">
        <v>4254</v>
      </c>
      <c r="AE10" s="15">
        <v>1766</v>
      </c>
      <c r="AF10" s="16" t="s">
        <v>4255</v>
      </c>
      <c r="AG10" s="20">
        <v>1.177613</v>
      </c>
      <c r="AH10" s="16" t="s">
        <v>4254</v>
      </c>
      <c r="AI10" s="15">
        <v>0</v>
      </c>
      <c r="AJ10" s="16" t="s">
        <v>4255</v>
      </c>
      <c r="AK10" s="20">
        <v>0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897</v>
      </c>
      <c r="AR10" s="16" t="s">
        <v>4257</v>
      </c>
      <c r="AS10" s="20">
        <v>1.101397</v>
      </c>
      <c r="AT10" s="16" t="s">
        <v>4256</v>
      </c>
      <c r="AU10" s="15">
        <v>1525</v>
      </c>
      <c r="AV10" s="16" t="s">
        <v>4257</v>
      </c>
      <c r="AW10" s="20">
        <v>1.251593</v>
      </c>
      <c r="AX10" s="16" t="s">
        <v>4256</v>
      </c>
      <c r="AY10" s="15">
        <v>13</v>
      </c>
      <c r="AZ10" s="16" t="s">
        <v>4257</v>
      </c>
      <c r="BA10" s="20">
        <v>1.4585999999999999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1253</v>
      </c>
      <c r="BH10" s="16" t="s">
        <v>4259</v>
      </c>
      <c r="BI10" s="20">
        <v>1.1199870000000001</v>
      </c>
      <c r="BJ10" s="16" t="s">
        <v>4258</v>
      </c>
      <c r="BK10" s="15">
        <v>516</v>
      </c>
      <c r="BL10" s="16" t="s">
        <v>4259</v>
      </c>
      <c r="BM10" s="20">
        <v>1.0878399999999999</v>
      </c>
      <c r="BN10" s="16" t="s">
        <v>4258</v>
      </c>
      <c r="BO10" s="15">
        <v>128</v>
      </c>
      <c r="BP10" s="16" t="s">
        <v>4259</v>
      </c>
      <c r="BQ10" s="20">
        <v>1.3240860000000001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1391</v>
      </c>
      <c r="BX10" s="16" t="s">
        <v>4261</v>
      </c>
      <c r="BY10" s="20">
        <v>1.1497679999999999</v>
      </c>
      <c r="BZ10" s="16" t="s">
        <v>4260</v>
      </c>
      <c r="CA10" s="15">
        <v>472</v>
      </c>
      <c r="CB10" s="16" t="s">
        <v>4261</v>
      </c>
      <c r="CC10" s="20">
        <v>1.2351000000000001</v>
      </c>
      <c r="CD10" s="16" t="s">
        <v>4260</v>
      </c>
      <c r="CE10" s="15">
        <v>16</v>
      </c>
      <c r="CF10" s="16" t="s">
        <v>4261</v>
      </c>
      <c r="CG10" s="20">
        <v>1.324335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2849.3816053333326</v>
      </c>
    </row>
    <row r="11" spans="1:91" x14ac:dyDescent="0.3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185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185</v>
      </c>
      <c r="X11" s="16" t="s">
        <v>4252</v>
      </c>
      <c r="Y11" s="15">
        <v>185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59</v>
      </c>
      <c r="AJ11" s="16" t="s">
        <v>4255</v>
      </c>
      <c r="AK11" s="20">
        <v>1.32508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91</v>
      </c>
      <c r="AZ11" s="16" t="s">
        <v>4257</v>
      </c>
      <c r="BA11" s="20">
        <v>1.4585999999999999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2</v>
      </c>
      <c r="BP11" s="16" t="s">
        <v>4259</v>
      </c>
      <c r="BQ11" s="20">
        <v>1.3240860000000001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185</v>
      </c>
    </row>
    <row r="12" spans="1:91" x14ac:dyDescent="0.3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23637</v>
      </c>
      <c r="T12" s="16" t="s">
        <v>4253</v>
      </c>
      <c r="U12" s="20">
        <v>1</v>
      </c>
      <c r="V12" s="16" t="s">
        <v>4252</v>
      </c>
      <c r="W12" s="15">
        <v>23637</v>
      </c>
      <c r="X12" s="16" t="s">
        <v>4252</v>
      </c>
      <c r="Y12" s="15">
        <v>23637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20626</v>
      </c>
      <c r="AN12" s="16" t="s">
        <v>4255</v>
      </c>
      <c r="AO12" s="20">
        <v>1.0841270000000001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24584</v>
      </c>
      <c r="BD12" s="16" t="s">
        <v>4257</v>
      </c>
      <c r="BE12" s="20">
        <v>1.1185929999999999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30516</v>
      </c>
      <c r="BT12" s="16" t="s">
        <v>4259</v>
      </c>
      <c r="BU12" s="20">
        <v>1.1158030000000001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35875</v>
      </c>
      <c r="CJ12" s="16" t="s">
        <v>4261</v>
      </c>
      <c r="CK12" s="20">
        <v>1.1600299999999999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24499.231271333334</v>
      </c>
    </row>
    <row r="13" spans="1:91" x14ac:dyDescent="0.3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4099</v>
      </c>
      <c r="T13" s="16" t="s">
        <v>4253</v>
      </c>
      <c r="U13" s="20">
        <v>1</v>
      </c>
      <c r="V13" s="16" t="s">
        <v>4252</v>
      </c>
      <c r="W13" s="15">
        <v>4099</v>
      </c>
      <c r="X13" s="16" t="s">
        <v>4252</v>
      </c>
      <c r="Y13" s="15">
        <v>4099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4226</v>
      </c>
      <c r="AN13" s="16" t="s">
        <v>4255</v>
      </c>
      <c r="AO13" s="20">
        <v>1.0841270000000001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5528</v>
      </c>
      <c r="BD13" s="16" t="s">
        <v>4257</v>
      </c>
      <c r="BE13" s="20">
        <v>1.1185929999999999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5605</v>
      </c>
      <c r="BT13" s="16" t="s">
        <v>4259</v>
      </c>
      <c r="BU13" s="20">
        <v>1.1158030000000001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6464</v>
      </c>
      <c r="CJ13" s="16" t="s">
        <v>4261</v>
      </c>
      <c r="CK13" s="20">
        <v>1.1600299999999999</v>
      </c>
      <c r="CL13" s="16" t="s">
        <v>4514</v>
      </c>
      <c r="CM13" s="15">
        <f>SUM(A2L206C10)/A2L206C1</f>
        <v>4099</v>
      </c>
    </row>
    <row r="14" spans="1:91" x14ac:dyDescent="0.3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2027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2027</v>
      </c>
      <c r="X14" s="16" t="s">
        <v>4252</v>
      </c>
      <c r="Y14" s="15">
        <v>2027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1813</v>
      </c>
      <c r="AJ14" s="16" t="s">
        <v>4255</v>
      </c>
      <c r="AK14" s="20">
        <v>1.32508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1584</v>
      </c>
      <c r="AZ14" s="16" t="s">
        <v>4257</v>
      </c>
      <c r="BA14" s="20">
        <v>1.4585999999999999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769</v>
      </c>
      <c r="BP14" s="16" t="s">
        <v>4259</v>
      </c>
      <c r="BQ14" s="20">
        <v>1.3240860000000001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7</v>
      </c>
      <c r="CF14" s="16" t="s">
        <v>4261</v>
      </c>
      <c r="CG14" s="20">
        <v>1.324335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2027</v>
      </c>
    </row>
    <row r="15" spans="1:91" x14ac:dyDescent="0.3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2657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2657</v>
      </c>
      <c r="X15" s="16" t="s">
        <v>4252</v>
      </c>
      <c r="Y15" s="15">
        <v>2657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2077</v>
      </c>
      <c r="AJ15" s="16" t="s">
        <v>4255</v>
      </c>
      <c r="AK15" s="20">
        <v>1.32508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2096</v>
      </c>
      <c r="AZ15" s="16" t="s">
        <v>4257</v>
      </c>
      <c r="BA15" s="20">
        <v>1.4585999999999999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2923</v>
      </c>
      <c r="BP15" s="16" t="s">
        <v>4259</v>
      </c>
      <c r="BQ15" s="20">
        <v>1.3240860000000001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2192</v>
      </c>
      <c r="CF15" s="16" t="s">
        <v>4261</v>
      </c>
      <c r="CG15" s="20">
        <v>1.324335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2657</v>
      </c>
    </row>
    <row r="16" spans="1:91" x14ac:dyDescent="0.3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3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3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3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3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176922</v>
      </c>
      <c r="T20" s="16" t="s">
        <v>4253</v>
      </c>
      <c r="U20" s="20">
        <v>1</v>
      </c>
      <c r="V20" s="16" t="s">
        <v>4252</v>
      </c>
      <c r="W20" s="15">
        <v>176922</v>
      </c>
      <c r="X20" s="16" t="s">
        <v>4252</v>
      </c>
      <c r="Y20" s="15">
        <v>176922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178375</v>
      </c>
      <c r="AN20" s="16" t="s">
        <v>4255</v>
      </c>
      <c r="AO20" s="20">
        <v>1.0841270000000001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184422</v>
      </c>
      <c r="BD20" s="16" t="s">
        <v>4257</v>
      </c>
      <c r="BE20" s="20">
        <v>1.1185929999999999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165343</v>
      </c>
      <c r="BT20" s="16" t="s">
        <v>4259</v>
      </c>
      <c r="BU20" s="20">
        <v>1.1158030000000001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178578</v>
      </c>
      <c r="CJ20" s="16" t="s">
        <v>4261</v>
      </c>
      <c r="CK20" s="20">
        <v>1.1600299999999999</v>
      </c>
      <c r="CL20" s="16" t="s">
        <v>4521</v>
      </c>
      <c r="CM20" s="15">
        <f>SUM(A2L213C10)/A2L213C1</f>
        <v>176922</v>
      </c>
    </row>
    <row r="21" spans="1:91" x14ac:dyDescent="0.3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3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3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0</v>
      </c>
    </row>
    <row r="24" spans="1:91" x14ac:dyDescent="0.3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3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3236</v>
      </c>
      <c r="L25" s="16" t="s">
        <v>4253</v>
      </c>
      <c r="M25" s="20">
        <v>1</v>
      </c>
      <c r="N25" s="16" t="s">
        <v>4252</v>
      </c>
      <c r="O25" s="15">
        <v>17788</v>
      </c>
      <c r="P25" s="16" t="s">
        <v>4253</v>
      </c>
      <c r="Q25" s="20">
        <v>1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21024</v>
      </c>
      <c r="X25" s="16" t="s">
        <v>4252</v>
      </c>
      <c r="Y25" s="15">
        <v>21024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1126</v>
      </c>
      <c r="AF25" s="16" t="s">
        <v>4255</v>
      </c>
      <c r="AG25" s="20">
        <v>1.177613</v>
      </c>
      <c r="AH25" s="16" t="s">
        <v>4254</v>
      </c>
      <c r="AI25" s="15">
        <v>16266</v>
      </c>
      <c r="AJ25" s="16" t="s">
        <v>4255</v>
      </c>
      <c r="AK25" s="20">
        <v>1.32508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918</v>
      </c>
      <c r="AV25" s="16" t="s">
        <v>4257</v>
      </c>
      <c r="AW25" s="20">
        <v>1.251593</v>
      </c>
      <c r="AX25" s="16" t="s">
        <v>4256</v>
      </c>
      <c r="AY25" s="15">
        <v>15180</v>
      </c>
      <c r="AZ25" s="16" t="s">
        <v>4257</v>
      </c>
      <c r="BA25" s="20">
        <v>1.4585999999999999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1135</v>
      </c>
      <c r="BL25" s="16" t="s">
        <v>4259</v>
      </c>
      <c r="BM25" s="20">
        <v>1.0878399999999999</v>
      </c>
      <c r="BN25" s="16" t="s">
        <v>4258</v>
      </c>
      <c r="BO25" s="15">
        <v>15960</v>
      </c>
      <c r="BP25" s="16" t="s">
        <v>4259</v>
      </c>
      <c r="BQ25" s="20">
        <v>1.3240860000000001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232</v>
      </c>
      <c r="CB25" s="16" t="s">
        <v>4261</v>
      </c>
      <c r="CC25" s="20">
        <v>1.2351000000000001</v>
      </c>
      <c r="CD25" s="16" t="s">
        <v>4260</v>
      </c>
      <c r="CE25" s="15">
        <v>2010</v>
      </c>
      <c r="CF25" s="16" t="s">
        <v>4261</v>
      </c>
      <c r="CG25" s="20">
        <v>1.324335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4526</v>
      </c>
      <c r="CM25" s="15">
        <f>SUM(A2L218C10)/A2L218C1</f>
        <v>21024</v>
      </c>
    </row>
    <row r="26" spans="1:91" x14ac:dyDescent="0.3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55864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79807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193690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208002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537363</v>
      </c>
      <c r="X26" s="16" t="s">
        <v>4532</v>
      </c>
      <c r="Y26" s="17">
        <f>SUM(A2L201C11:A2L218C11)-2*(A2L208C11+A2L210C11+A2L212C11+A2L215C11+A2L216C11)</f>
        <v>537363</v>
      </c>
      <c r="Z26" s="16" t="s">
        <v>4533</v>
      </c>
      <c r="AA26" s="17">
        <f>SUM(A2L201C12:A2L218C12)-2*SUM(A2L208C12,A2L210C12,A2L212C12,A2L215C12,A2L216C12)</f>
        <v>47184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62146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168817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205461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57158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45854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154280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216852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72734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57066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161081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207868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80619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64088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182592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229158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547658.31329199998</v>
      </c>
    </row>
    <row r="27" spans="1:91" x14ac:dyDescent="0.3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14835</v>
      </c>
      <c r="H27" s="16" t="s">
        <v>4253</v>
      </c>
      <c r="I27" s="20">
        <v>1</v>
      </c>
      <c r="J27" s="16" t="s">
        <v>4252</v>
      </c>
      <c r="K27" s="15">
        <v>1723</v>
      </c>
      <c r="L27" s="16" t="s">
        <v>4253</v>
      </c>
      <c r="M27" s="20">
        <v>1</v>
      </c>
      <c r="N27" s="16" t="s">
        <v>4252</v>
      </c>
      <c r="O27" s="15">
        <v>1172</v>
      </c>
      <c r="P27" s="16" t="s">
        <v>4253</v>
      </c>
      <c r="Q27" s="20">
        <v>1</v>
      </c>
      <c r="R27" s="16" t="s">
        <v>4252</v>
      </c>
      <c r="S27" s="15">
        <v>3579</v>
      </c>
      <c r="T27" s="16" t="s">
        <v>4253</v>
      </c>
      <c r="U27" s="20">
        <v>1</v>
      </c>
      <c r="V27" s="16" t="s">
        <v>4252</v>
      </c>
      <c r="W27" s="15">
        <v>21309</v>
      </c>
      <c r="X27" s="16" t="s">
        <v>4252</v>
      </c>
      <c r="Y27" s="15">
        <v>21309</v>
      </c>
      <c r="Z27" s="16" t="s">
        <v>4254</v>
      </c>
      <c r="AA27" s="15">
        <v>10417</v>
      </c>
      <c r="AB27" s="16" t="s">
        <v>4255</v>
      </c>
      <c r="AC27" s="20">
        <v>1.071634</v>
      </c>
      <c r="AD27" s="16" t="s">
        <v>4254</v>
      </c>
      <c r="AE27" s="15">
        <v>375</v>
      </c>
      <c r="AF27" s="16" t="s">
        <v>4255</v>
      </c>
      <c r="AG27" s="20">
        <v>1.177613</v>
      </c>
      <c r="AH27" s="16" t="s">
        <v>4254</v>
      </c>
      <c r="AI27" s="15">
        <v>603</v>
      </c>
      <c r="AJ27" s="16" t="s">
        <v>4255</v>
      </c>
      <c r="AK27" s="20">
        <v>1.32508</v>
      </c>
      <c r="AL27" s="16" t="s">
        <v>4254</v>
      </c>
      <c r="AM27" s="15">
        <v>2731</v>
      </c>
      <c r="AN27" s="16" t="s">
        <v>4255</v>
      </c>
      <c r="AO27" s="20">
        <v>1.0841270000000001</v>
      </c>
      <c r="AP27" s="16" t="s">
        <v>4256</v>
      </c>
      <c r="AQ27" s="15">
        <v>10384</v>
      </c>
      <c r="AR27" s="16" t="s">
        <v>4257</v>
      </c>
      <c r="AS27" s="20">
        <v>1.101397</v>
      </c>
      <c r="AT27" s="16" t="s">
        <v>4256</v>
      </c>
      <c r="AU27" s="15">
        <v>319</v>
      </c>
      <c r="AV27" s="16" t="s">
        <v>4257</v>
      </c>
      <c r="AW27" s="20">
        <v>1.251593</v>
      </c>
      <c r="AX27" s="16" t="s">
        <v>4256</v>
      </c>
      <c r="AY27" s="15">
        <v>653</v>
      </c>
      <c r="AZ27" s="16" t="s">
        <v>4257</v>
      </c>
      <c r="BA27" s="20">
        <v>1.4585999999999999</v>
      </c>
      <c r="BB27" s="16" t="s">
        <v>4256</v>
      </c>
      <c r="BC27" s="15">
        <v>2816</v>
      </c>
      <c r="BD27" s="16" t="s">
        <v>4257</v>
      </c>
      <c r="BE27" s="20">
        <v>1.1185929999999999</v>
      </c>
      <c r="BF27" s="16" t="s">
        <v>4258</v>
      </c>
      <c r="BG27" s="15">
        <v>10485</v>
      </c>
      <c r="BH27" s="16" t="s">
        <v>4259</v>
      </c>
      <c r="BI27" s="20">
        <v>1.1199870000000001</v>
      </c>
      <c r="BJ27" s="16" t="s">
        <v>4258</v>
      </c>
      <c r="BK27" s="15">
        <v>170</v>
      </c>
      <c r="BL27" s="16" t="s">
        <v>4259</v>
      </c>
      <c r="BM27" s="20">
        <v>1.0878399999999999</v>
      </c>
      <c r="BN27" s="16" t="s">
        <v>4258</v>
      </c>
      <c r="BO27" s="15">
        <v>223</v>
      </c>
      <c r="BP27" s="16" t="s">
        <v>4259</v>
      </c>
      <c r="BQ27" s="20">
        <v>1.3240860000000001</v>
      </c>
      <c r="BR27" s="16" t="s">
        <v>4258</v>
      </c>
      <c r="BS27" s="15">
        <v>4754</v>
      </c>
      <c r="BT27" s="16" t="s">
        <v>4259</v>
      </c>
      <c r="BU27" s="20">
        <v>1.1158030000000001</v>
      </c>
      <c r="BV27" s="16" t="s">
        <v>4260</v>
      </c>
      <c r="BW27" s="15">
        <v>1578</v>
      </c>
      <c r="BX27" s="16" t="s">
        <v>4261</v>
      </c>
      <c r="BY27" s="20">
        <v>1.1497679999999999</v>
      </c>
      <c r="BZ27" s="16" t="s">
        <v>4260</v>
      </c>
      <c r="CA27" s="15">
        <v>273</v>
      </c>
      <c r="CB27" s="16" t="s">
        <v>4261</v>
      </c>
      <c r="CC27" s="20">
        <v>1.2351000000000001</v>
      </c>
      <c r="CD27" s="16" t="s">
        <v>4260</v>
      </c>
      <c r="CE27" s="15">
        <v>1377</v>
      </c>
      <c r="CF27" s="16" t="s">
        <v>4261</v>
      </c>
      <c r="CG27" s="20">
        <v>1.324335</v>
      </c>
      <c r="CH27" s="16" t="s">
        <v>4260</v>
      </c>
      <c r="CI27" s="15">
        <v>1376</v>
      </c>
      <c r="CJ27" s="16" t="s">
        <v>4261</v>
      </c>
      <c r="CK27" s="20">
        <v>1.1600299999999999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17537.392877666665</v>
      </c>
    </row>
    <row r="28" spans="1:91" x14ac:dyDescent="0.3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47160</v>
      </c>
      <c r="H28" s="16" t="s">
        <v>4253</v>
      </c>
      <c r="I28" s="20">
        <v>1</v>
      </c>
      <c r="J28" s="16" t="s">
        <v>4252</v>
      </c>
      <c r="K28" s="15">
        <v>89482</v>
      </c>
      <c r="L28" s="16" t="s">
        <v>4253</v>
      </c>
      <c r="M28" s="20">
        <v>1</v>
      </c>
      <c r="N28" s="16" t="s">
        <v>4252</v>
      </c>
      <c r="O28" s="15">
        <v>22147</v>
      </c>
      <c r="P28" s="16" t="s">
        <v>4253</v>
      </c>
      <c r="Q28" s="20">
        <v>1</v>
      </c>
      <c r="R28" s="16" t="s">
        <v>4252</v>
      </c>
      <c r="S28" s="15">
        <v>6761</v>
      </c>
      <c r="T28" s="16" t="s">
        <v>4253</v>
      </c>
      <c r="U28" s="20">
        <v>1</v>
      </c>
      <c r="V28" s="16" t="s">
        <v>4252</v>
      </c>
      <c r="W28" s="15">
        <v>165550</v>
      </c>
      <c r="X28" s="16" t="s">
        <v>4252</v>
      </c>
      <c r="Y28" s="15">
        <v>165550</v>
      </c>
      <c r="Z28" s="16" t="s">
        <v>4254</v>
      </c>
      <c r="AA28" s="15">
        <v>37227</v>
      </c>
      <c r="AB28" s="16" t="s">
        <v>4255</v>
      </c>
      <c r="AC28" s="20">
        <v>1.071634</v>
      </c>
      <c r="AD28" s="16" t="s">
        <v>4254</v>
      </c>
      <c r="AE28" s="15">
        <v>77848</v>
      </c>
      <c r="AF28" s="16" t="s">
        <v>4255</v>
      </c>
      <c r="AG28" s="20">
        <v>1.177613</v>
      </c>
      <c r="AH28" s="16" t="s">
        <v>4254</v>
      </c>
      <c r="AI28" s="15">
        <v>20318</v>
      </c>
      <c r="AJ28" s="16" t="s">
        <v>4255</v>
      </c>
      <c r="AK28" s="20">
        <v>1.32508</v>
      </c>
      <c r="AL28" s="16" t="s">
        <v>4254</v>
      </c>
      <c r="AM28" s="15">
        <v>4931</v>
      </c>
      <c r="AN28" s="16" t="s">
        <v>4255</v>
      </c>
      <c r="AO28" s="20">
        <v>1.0841270000000001</v>
      </c>
      <c r="AP28" s="16" t="s">
        <v>4256</v>
      </c>
      <c r="AQ28" s="15">
        <v>37185</v>
      </c>
      <c r="AR28" s="16" t="s">
        <v>4257</v>
      </c>
      <c r="AS28" s="20">
        <v>1.101397</v>
      </c>
      <c r="AT28" s="16" t="s">
        <v>4256</v>
      </c>
      <c r="AU28" s="15">
        <v>71358</v>
      </c>
      <c r="AV28" s="16" t="s">
        <v>4257</v>
      </c>
      <c r="AW28" s="20">
        <v>1.251593</v>
      </c>
      <c r="AX28" s="16" t="s">
        <v>4256</v>
      </c>
      <c r="AY28" s="15">
        <v>29001</v>
      </c>
      <c r="AZ28" s="16" t="s">
        <v>4257</v>
      </c>
      <c r="BA28" s="20">
        <v>1.4585999999999999</v>
      </c>
      <c r="BB28" s="16" t="s">
        <v>4256</v>
      </c>
      <c r="BC28" s="15">
        <v>3458</v>
      </c>
      <c r="BD28" s="16" t="s">
        <v>4257</v>
      </c>
      <c r="BE28" s="20">
        <v>1.1185929999999999</v>
      </c>
      <c r="BF28" s="16" t="s">
        <v>4258</v>
      </c>
      <c r="BG28" s="15">
        <v>43626</v>
      </c>
      <c r="BH28" s="16" t="s">
        <v>4259</v>
      </c>
      <c r="BI28" s="20">
        <v>1.1199870000000001</v>
      </c>
      <c r="BJ28" s="16" t="s">
        <v>4258</v>
      </c>
      <c r="BK28" s="15">
        <v>79688</v>
      </c>
      <c r="BL28" s="16" t="s">
        <v>4259</v>
      </c>
      <c r="BM28" s="20">
        <v>1.0878399999999999</v>
      </c>
      <c r="BN28" s="16" t="s">
        <v>4258</v>
      </c>
      <c r="BO28" s="15">
        <v>46534</v>
      </c>
      <c r="BP28" s="16" t="s">
        <v>4259</v>
      </c>
      <c r="BQ28" s="20">
        <v>1.3240860000000001</v>
      </c>
      <c r="BR28" s="16" t="s">
        <v>4258</v>
      </c>
      <c r="BS28" s="15">
        <v>7067</v>
      </c>
      <c r="BT28" s="16" t="s">
        <v>4259</v>
      </c>
      <c r="BU28" s="20">
        <v>1.1158030000000001</v>
      </c>
      <c r="BV28" s="16" t="s">
        <v>4260</v>
      </c>
      <c r="BW28" s="15">
        <v>52380</v>
      </c>
      <c r="BX28" s="16" t="s">
        <v>4261</v>
      </c>
      <c r="BY28" s="20">
        <v>1.1497679999999999</v>
      </c>
      <c r="BZ28" s="16" t="s">
        <v>4260</v>
      </c>
      <c r="CA28" s="15">
        <v>74017</v>
      </c>
      <c r="CB28" s="16" t="s">
        <v>4261</v>
      </c>
      <c r="CC28" s="20">
        <v>1.2351000000000001</v>
      </c>
      <c r="CD28" s="16" t="s">
        <v>4260</v>
      </c>
      <c r="CE28" s="15">
        <v>42838</v>
      </c>
      <c r="CF28" s="16" t="s">
        <v>4261</v>
      </c>
      <c r="CG28" s="20">
        <v>1.324335</v>
      </c>
      <c r="CH28" s="16" t="s">
        <v>4260</v>
      </c>
      <c r="CI28" s="15">
        <v>11137</v>
      </c>
      <c r="CJ28" s="16" t="s">
        <v>4261</v>
      </c>
      <c r="CK28" s="20">
        <v>1.1600299999999999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168607.63845066665</v>
      </c>
    </row>
    <row r="29" spans="1:91" x14ac:dyDescent="0.3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75</v>
      </c>
      <c r="H29" s="16" t="s">
        <v>4253</v>
      </c>
      <c r="I29" s="20">
        <v>1</v>
      </c>
      <c r="J29" s="16" t="s">
        <v>4252</v>
      </c>
      <c r="K29" s="15">
        <v>307</v>
      </c>
      <c r="L29" s="16" t="s">
        <v>4253</v>
      </c>
      <c r="M29" s="20">
        <v>1</v>
      </c>
      <c r="N29" s="16" t="s">
        <v>4252</v>
      </c>
      <c r="O29" s="15">
        <v>2036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2418</v>
      </c>
      <c r="X29" s="16" t="s">
        <v>4252</v>
      </c>
      <c r="Y29" s="15">
        <v>2418</v>
      </c>
      <c r="Z29" s="16" t="s">
        <v>4254</v>
      </c>
      <c r="AA29" s="15">
        <v>80</v>
      </c>
      <c r="AB29" s="16" t="s">
        <v>4255</v>
      </c>
      <c r="AC29" s="20">
        <v>1.071634</v>
      </c>
      <c r="AD29" s="16" t="s">
        <v>4254</v>
      </c>
      <c r="AE29" s="15">
        <v>226</v>
      </c>
      <c r="AF29" s="16" t="s">
        <v>4255</v>
      </c>
      <c r="AG29" s="20">
        <v>1.177613</v>
      </c>
      <c r="AH29" s="16" t="s">
        <v>4254</v>
      </c>
      <c r="AI29" s="15">
        <v>2979</v>
      </c>
      <c r="AJ29" s="16" t="s">
        <v>4255</v>
      </c>
      <c r="AK29" s="20">
        <v>1.32508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119</v>
      </c>
      <c r="AR29" s="16" t="s">
        <v>4257</v>
      </c>
      <c r="AS29" s="20">
        <v>1.101397</v>
      </c>
      <c r="AT29" s="16" t="s">
        <v>4256</v>
      </c>
      <c r="AU29" s="15">
        <v>245</v>
      </c>
      <c r="AV29" s="16" t="s">
        <v>4257</v>
      </c>
      <c r="AW29" s="20">
        <v>1.251593</v>
      </c>
      <c r="AX29" s="16" t="s">
        <v>4256</v>
      </c>
      <c r="AY29" s="15">
        <v>2710</v>
      </c>
      <c r="AZ29" s="16" t="s">
        <v>4257</v>
      </c>
      <c r="BA29" s="20">
        <v>1.4585999999999999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142</v>
      </c>
      <c r="BH29" s="16" t="s">
        <v>4259</v>
      </c>
      <c r="BI29" s="20">
        <v>1.1199870000000001</v>
      </c>
      <c r="BJ29" s="16" t="s">
        <v>4258</v>
      </c>
      <c r="BK29" s="15">
        <v>593</v>
      </c>
      <c r="BL29" s="16" t="s">
        <v>4259</v>
      </c>
      <c r="BM29" s="20">
        <v>1.0878399999999999</v>
      </c>
      <c r="BN29" s="16" t="s">
        <v>4258</v>
      </c>
      <c r="BO29" s="15">
        <v>3025</v>
      </c>
      <c r="BP29" s="16" t="s">
        <v>4259</v>
      </c>
      <c r="BQ29" s="20">
        <v>1.3240860000000001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128</v>
      </c>
      <c r="BX29" s="16" t="s">
        <v>4261</v>
      </c>
      <c r="BY29" s="20">
        <v>1.1497679999999999</v>
      </c>
      <c r="BZ29" s="16" t="s">
        <v>4260</v>
      </c>
      <c r="CA29" s="15">
        <v>423</v>
      </c>
      <c r="CB29" s="16" t="s">
        <v>4261</v>
      </c>
      <c r="CC29" s="20">
        <v>1.2351000000000001</v>
      </c>
      <c r="CD29" s="16" t="s">
        <v>4260</v>
      </c>
      <c r="CE29" s="15">
        <v>3085</v>
      </c>
      <c r="CF29" s="16" t="s">
        <v>4261</v>
      </c>
      <c r="CG29" s="20">
        <v>1.324335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3702.5990353333341</v>
      </c>
    </row>
    <row r="30" spans="1:91" x14ac:dyDescent="0.3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6961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6961</v>
      </c>
      <c r="X30" s="16" t="s">
        <v>4252</v>
      </c>
      <c r="Y30" s="15">
        <v>6961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6955</v>
      </c>
      <c r="AJ30" s="16" t="s">
        <v>4255</v>
      </c>
      <c r="AK30" s="20">
        <v>1.32508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6761</v>
      </c>
      <c r="AZ30" s="16" t="s">
        <v>4257</v>
      </c>
      <c r="BA30" s="20">
        <v>1.4585999999999999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6215</v>
      </c>
      <c r="BP30" s="16" t="s">
        <v>4259</v>
      </c>
      <c r="BQ30" s="20">
        <v>1.3240860000000001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9063</v>
      </c>
      <c r="CF30" s="16" t="s">
        <v>4261</v>
      </c>
      <c r="CG30" s="20">
        <v>1.324335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6961</v>
      </c>
    </row>
    <row r="31" spans="1:91" x14ac:dyDescent="0.3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25679</v>
      </c>
      <c r="T31" s="16" t="s">
        <v>4253</v>
      </c>
      <c r="U31" s="20">
        <v>1</v>
      </c>
      <c r="V31" s="16" t="s">
        <v>4252</v>
      </c>
      <c r="W31" s="15">
        <v>25679</v>
      </c>
      <c r="X31" s="16" t="s">
        <v>4252</v>
      </c>
      <c r="Y31" s="15">
        <v>25679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20274</v>
      </c>
      <c r="AN31" s="16" t="s">
        <v>4255</v>
      </c>
      <c r="AO31" s="20">
        <v>1.0841270000000001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19794</v>
      </c>
      <c r="BD31" s="16" t="s">
        <v>4257</v>
      </c>
      <c r="BE31" s="20">
        <v>1.1185929999999999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22889</v>
      </c>
      <c r="BT31" s="16" t="s">
        <v>4259</v>
      </c>
      <c r="BU31" s="20">
        <v>1.1158030000000001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23874</v>
      </c>
      <c r="CJ31" s="16" t="s">
        <v>4261</v>
      </c>
      <c r="CK31" s="20">
        <v>1.1600299999999999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23266.673546666669</v>
      </c>
    </row>
    <row r="32" spans="1:91" x14ac:dyDescent="0.3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13461</v>
      </c>
      <c r="T32" s="16" t="s">
        <v>4253</v>
      </c>
      <c r="U32" s="20">
        <v>1</v>
      </c>
      <c r="V32" s="16" t="s">
        <v>4252</v>
      </c>
      <c r="W32" s="15">
        <v>13461</v>
      </c>
      <c r="X32" s="16" t="s">
        <v>4252</v>
      </c>
      <c r="Y32" s="15">
        <v>13461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10184</v>
      </c>
      <c r="AN32" s="16" t="s">
        <v>4255</v>
      </c>
      <c r="AO32" s="20">
        <v>1.0841270000000001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14332</v>
      </c>
      <c r="BD32" s="16" t="s">
        <v>4257</v>
      </c>
      <c r="BE32" s="20">
        <v>1.1185929999999999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11920</v>
      </c>
      <c r="BT32" s="16" t="s">
        <v>4259</v>
      </c>
      <c r="BU32" s="20">
        <v>1.1158030000000001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18719</v>
      </c>
      <c r="CJ32" s="16" t="s">
        <v>4261</v>
      </c>
      <c r="CK32" s="20">
        <v>1.1600299999999999</v>
      </c>
      <c r="CL32" s="16" t="s">
        <v>4555</v>
      </c>
      <c r="CM32" s="15">
        <f>SUM(A2L225C10)/A2L225C1</f>
        <v>13461</v>
      </c>
    </row>
    <row r="33" spans="1:91" x14ac:dyDescent="0.3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11663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11663</v>
      </c>
      <c r="X33" s="16" t="s">
        <v>4252</v>
      </c>
      <c r="Y33" s="15">
        <v>11663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9180</v>
      </c>
      <c r="AJ33" s="16" t="s">
        <v>4255</v>
      </c>
      <c r="AK33" s="20">
        <v>1.32508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9481</v>
      </c>
      <c r="AZ33" s="16" t="s">
        <v>4257</v>
      </c>
      <c r="BA33" s="20">
        <v>1.4585999999999999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10916</v>
      </c>
      <c r="BP33" s="16" t="s">
        <v>4259</v>
      </c>
      <c r="BQ33" s="20">
        <v>1.3240860000000001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9823</v>
      </c>
      <c r="CF33" s="16" t="s">
        <v>4261</v>
      </c>
      <c r="CG33" s="20">
        <v>1.324335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11663</v>
      </c>
    </row>
    <row r="34" spans="1:91" x14ac:dyDescent="0.3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3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3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3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457780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457780</v>
      </c>
      <c r="X37" s="16" t="s">
        <v>4252</v>
      </c>
      <c r="Y37" s="15">
        <v>457780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424303</v>
      </c>
      <c r="AJ37" s="16" t="s">
        <v>4255</v>
      </c>
      <c r="AK37" s="20">
        <v>1.32508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387809</v>
      </c>
      <c r="AZ37" s="16" t="s">
        <v>4257</v>
      </c>
      <c r="BA37" s="20">
        <v>1.4585999999999999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411133</v>
      </c>
      <c r="BP37" s="16" t="s">
        <v>4259</v>
      </c>
      <c r="BQ37" s="20">
        <v>1.3240860000000001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432069</v>
      </c>
      <c r="CF37" s="16" t="s">
        <v>4261</v>
      </c>
      <c r="CG37" s="20">
        <v>1.324335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457780</v>
      </c>
    </row>
    <row r="38" spans="1:91" x14ac:dyDescent="0.3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75245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75245</v>
      </c>
      <c r="X38" s="16" t="s">
        <v>4252</v>
      </c>
      <c r="Y38" s="15">
        <v>75245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66745</v>
      </c>
      <c r="AJ38" s="16" t="s">
        <v>4255</v>
      </c>
      <c r="AK38" s="20">
        <v>1.32508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48216</v>
      </c>
      <c r="AZ38" s="16" t="s">
        <v>4257</v>
      </c>
      <c r="BA38" s="20">
        <v>1.4585999999999999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50835</v>
      </c>
      <c r="BP38" s="16" t="s">
        <v>4259</v>
      </c>
      <c r="BQ38" s="20">
        <v>1.3240860000000001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66665</v>
      </c>
      <c r="CF38" s="16" t="s">
        <v>4261</v>
      </c>
      <c r="CG38" s="20">
        <v>1.324335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75245</v>
      </c>
    </row>
    <row r="39" spans="1:91" x14ac:dyDescent="0.3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65273</v>
      </c>
      <c r="T39" s="16" t="s">
        <v>4253</v>
      </c>
      <c r="U39" s="20">
        <v>1</v>
      </c>
      <c r="V39" s="16" t="s">
        <v>4252</v>
      </c>
      <c r="W39" s="15">
        <v>65273</v>
      </c>
      <c r="X39" s="16" t="s">
        <v>4252</v>
      </c>
      <c r="Y39" s="15">
        <v>65273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67643</v>
      </c>
      <c r="AN39" s="16" t="s">
        <v>4255</v>
      </c>
      <c r="AO39" s="20">
        <v>1.0841270000000001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75116</v>
      </c>
      <c r="BD39" s="16" t="s">
        <v>4257</v>
      </c>
      <c r="BE39" s="20">
        <v>1.1185929999999999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70826</v>
      </c>
      <c r="BT39" s="16" t="s">
        <v>4259</v>
      </c>
      <c r="BU39" s="20">
        <v>1.1158030000000001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79095</v>
      </c>
      <c r="CJ39" s="16" t="s">
        <v>4261</v>
      </c>
      <c r="CK39" s="20">
        <v>1.1600299999999999</v>
      </c>
      <c r="CL39" s="16" t="s">
        <v>4562</v>
      </c>
      <c r="CM39" s="15">
        <f>SUM(A2L232C10)/A2L232C1</f>
        <v>65273</v>
      </c>
    </row>
    <row r="40" spans="1:91" x14ac:dyDescent="0.3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3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3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90011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90011</v>
      </c>
      <c r="X42" s="16" t="s">
        <v>4252</v>
      </c>
      <c r="Y42" s="15">
        <v>90011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71336</v>
      </c>
      <c r="AJ42" s="16" t="s">
        <v>4255</v>
      </c>
      <c r="AK42" s="20">
        <v>1.32508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78666</v>
      </c>
      <c r="AZ42" s="16" t="s">
        <v>4257</v>
      </c>
      <c r="BA42" s="20">
        <v>1.4585999999999999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86955</v>
      </c>
      <c r="BP42" s="16" t="s">
        <v>4259</v>
      </c>
      <c r="BQ42" s="20">
        <v>1.3240860000000001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75585</v>
      </c>
      <c r="CF42" s="16" t="s">
        <v>4261</v>
      </c>
      <c r="CG42" s="20">
        <v>1.324335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99759.711493333336</v>
      </c>
    </row>
    <row r="43" spans="1:91" x14ac:dyDescent="0.3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3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155</v>
      </c>
      <c r="CB44" s="16" t="s">
        <v>4261</v>
      </c>
      <c r="CC44" s="20">
        <v>1.2351000000000001</v>
      </c>
      <c r="CD44" s="16" t="s">
        <v>4260</v>
      </c>
      <c r="CE44" s="15">
        <v>1830</v>
      </c>
      <c r="CF44" s="16" t="s">
        <v>4261</v>
      </c>
      <c r="CG44" s="20">
        <v>1.324335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0</v>
      </c>
    </row>
    <row r="45" spans="1:91" x14ac:dyDescent="0.3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62070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91512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336503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114753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604838</v>
      </c>
      <c r="X45" s="16" t="s">
        <v>4573</v>
      </c>
      <c r="Y45" s="17">
        <f>SUM(A2L220C11:A2L237C11)-2*(A2L227C11+A2L229C11+A2L231C11+A2L234C11+A2L235C11)</f>
        <v>604838</v>
      </c>
      <c r="Z45" s="16" t="s">
        <v>4574</v>
      </c>
      <c r="AA45" s="17">
        <f>SUM(A2L220C12:A2L237C12)-2*SUM(A2L227C12,A2L229C12,A2L231C12,A2L234C12,A2L235C12)</f>
        <v>47724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78449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326257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105763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47688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71922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309533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115516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54253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80451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340256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117456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54086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74868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357835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134201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593247.59241699998</v>
      </c>
    </row>
    <row r="46" spans="1:91" x14ac:dyDescent="0.3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0</v>
      </c>
      <c r="L46" s="16" t="s">
        <v>4253</v>
      </c>
      <c r="M46" s="20">
        <v>0</v>
      </c>
      <c r="N46" s="16" t="s">
        <v>4252</v>
      </c>
      <c r="O46" s="15">
        <v>0</v>
      </c>
      <c r="P46" s="16" t="s">
        <v>4253</v>
      </c>
      <c r="Q46" s="20">
        <v>0</v>
      </c>
      <c r="R46" s="16" t="s">
        <v>4252</v>
      </c>
      <c r="S46" s="15">
        <v>3240</v>
      </c>
      <c r="T46" s="16" t="s">
        <v>4253</v>
      </c>
      <c r="U46" s="20">
        <v>1</v>
      </c>
      <c r="V46" s="16" t="s">
        <v>4252</v>
      </c>
      <c r="W46" s="15">
        <v>3240</v>
      </c>
      <c r="X46" s="16" t="s">
        <v>4252</v>
      </c>
      <c r="Y46" s="15">
        <v>3240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0</v>
      </c>
      <c r="AF46" s="16" t="s">
        <v>4255</v>
      </c>
      <c r="AG46" s="20">
        <v>0</v>
      </c>
      <c r="AH46" s="16" t="s">
        <v>4254</v>
      </c>
      <c r="AI46" s="15">
        <v>0</v>
      </c>
      <c r="AJ46" s="16" t="s">
        <v>4255</v>
      </c>
      <c r="AK46" s="20">
        <v>0</v>
      </c>
      <c r="AL46" s="16" t="s">
        <v>4254</v>
      </c>
      <c r="AM46" s="15">
        <v>1911</v>
      </c>
      <c r="AN46" s="16" t="s">
        <v>4255</v>
      </c>
      <c r="AO46" s="20">
        <v>1.0841270000000001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0</v>
      </c>
      <c r="AV46" s="16" t="s">
        <v>4257</v>
      </c>
      <c r="AW46" s="20">
        <v>0</v>
      </c>
      <c r="AX46" s="16" t="s">
        <v>4256</v>
      </c>
      <c r="AY46" s="15">
        <v>0</v>
      </c>
      <c r="AZ46" s="16" t="s">
        <v>4257</v>
      </c>
      <c r="BA46" s="20">
        <v>0</v>
      </c>
      <c r="BB46" s="16" t="s">
        <v>4256</v>
      </c>
      <c r="BC46" s="15">
        <v>4326</v>
      </c>
      <c r="BD46" s="16" t="s">
        <v>4257</v>
      </c>
      <c r="BE46" s="20">
        <v>1.1185929999999999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0</v>
      </c>
      <c r="BL46" s="16" t="s">
        <v>4259</v>
      </c>
      <c r="BM46" s="20">
        <v>0</v>
      </c>
      <c r="BN46" s="16" t="s">
        <v>4258</v>
      </c>
      <c r="BO46" s="15">
        <v>0</v>
      </c>
      <c r="BP46" s="16" t="s">
        <v>4259</v>
      </c>
      <c r="BQ46" s="20">
        <v>0</v>
      </c>
      <c r="BR46" s="16" t="s">
        <v>4258</v>
      </c>
      <c r="BS46" s="15">
        <v>1394</v>
      </c>
      <c r="BT46" s="16" t="s">
        <v>4259</v>
      </c>
      <c r="BU46" s="20">
        <v>1.1158030000000001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0</v>
      </c>
      <c r="CB46" s="16" t="s">
        <v>4261</v>
      </c>
      <c r="CC46" s="20">
        <v>0</v>
      </c>
      <c r="CD46" s="16" t="s">
        <v>4260</v>
      </c>
      <c r="CE46" s="15">
        <v>0</v>
      </c>
      <c r="CF46" s="16" t="s">
        <v>4261</v>
      </c>
      <c r="CG46" s="20">
        <v>0</v>
      </c>
      <c r="CH46" s="16" t="s">
        <v>4260</v>
      </c>
      <c r="CI46" s="15">
        <v>3831</v>
      </c>
      <c r="CJ46" s="16" t="s">
        <v>4261</v>
      </c>
      <c r="CK46" s="20">
        <v>1.1600299999999999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3383.6000050000002</v>
      </c>
    </row>
    <row r="47" spans="1:91" x14ac:dyDescent="0.3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0</v>
      </c>
      <c r="P47" s="16" t="s">
        <v>4253</v>
      </c>
      <c r="Q47" s="20">
        <v>0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0</v>
      </c>
      <c r="AJ47" s="16" t="s">
        <v>4255</v>
      </c>
      <c r="AK47" s="20">
        <v>0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0</v>
      </c>
      <c r="AZ47" s="16" t="s">
        <v>4257</v>
      </c>
      <c r="BA47" s="20">
        <v>0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0</v>
      </c>
      <c r="BP47" s="16" t="s">
        <v>4259</v>
      </c>
      <c r="BQ47" s="20">
        <v>0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17</v>
      </c>
      <c r="CF47" s="16" t="s">
        <v>4261</v>
      </c>
      <c r="CG47" s="20">
        <v>1.324335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0</v>
      </c>
    </row>
    <row r="48" spans="1:91" x14ac:dyDescent="0.3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3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3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0</v>
      </c>
    </row>
    <row r="51" spans="1:91" x14ac:dyDescent="0.3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3108</v>
      </c>
      <c r="H51" s="16" t="s">
        <v>4253</v>
      </c>
      <c r="I51" s="20">
        <v>1</v>
      </c>
      <c r="J51" s="16" t="s">
        <v>4252</v>
      </c>
      <c r="K51" s="15">
        <v>589</v>
      </c>
      <c r="L51" s="16" t="s">
        <v>4253</v>
      </c>
      <c r="M51" s="20">
        <v>1</v>
      </c>
      <c r="N51" s="16" t="s">
        <v>4252</v>
      </c>
      <c r="O51" s="15">
        <v>4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3701</v>
      </c>
      <c r="X51" s="16" t="s">
        <v>4252</v>
      </c>
      <c r="Y51" s="15">
        <v>3701</v>
      </c>
      <c r="Z51" s="16" t="s">
        <v>4254</v>
      </c>
      <c r="AA51" s="15">
        <v>6040</v>
      </c>
      <c r="AB51" s="16" t="s">
        <v>4255</v>
      </c>
      <c r="AC51" s="20">
        <v>1.071634</v>
      </c>
      <c r="AD51" s="16" t="s">
        <v>4254</v>
      </c>
      <c r="AE51" s="15">
        <v>482</v>
      </c>
      <c r="AF51" s="16" t="s">
        <v>4255</v>
      </c>
      <c r="AG51" s="20">
        <v>1.177613</v>
      </c>
      <c r="AH51" s="16" t="s">
        <v>4254</v>
      </c>
      <c r="AI51" s="15">
        <v>0</v>
      </c>
      <c r="AJ51" s="16" t="s">
        <v>4255</v>
      </c>
      <c r="AK51" s="20">
        <v>0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758</v>
      </c>
      <c r="AR51" s="16" t="s">
        <v>4257</v>
      </c>
      <c r="AS51" s="20">
        <v>1.101397</v>
      </c>
      <c r="AT51" s="16" t="s">
        <v>4256</v>
      </c>
      <c r="AU51" s="15">
        <v>681</v>
      </c>
      <c r="AV51" s="16" t="s">
        <v>4257</v>
      </c>
      <c r="AW51" s="20">
        <v>1.251593</v>
      </c>
      <c r="AX51" s="16" t="s">
        <v>4256</v>
      </c>
      <c r="AY51" s="15">
        <v>11</v>
      </c>
      <c r="AZ51" s="16" t="s">
        <v>4257</v>
      </c>
      <c r="BA51" s="20">
        <v>1.4585999999999999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7</v>
      </c>
      <c r="BH51" s="16" t="s">
        <v>4259</v>
      </c>
      <c r="BI51" s="20">
        <v>1.1199870000000001</v>
      </c>
      <c r="BJ51" s="16" t="s">
        <v>4258</v>
      </c>
      <c r="BK51" s="15">
        <v>559</v>
      </c>
      <c r="BL51" s="16" t="s">
        <v>4259</v>
      </c>
      <c r="BM51" s="20">
        <v>1.0878399999999999</v>
      </c>
      <c r="BN51" s="16" t="s">
        <v>4258</v>
      </c>
      <c r="BO51" s="15">
        <v>18</v>
      </c>
      <c r="BP51" s="16" t="s">
        <v>4259</v>
      </c>
      <c r="BQ51" s="20">
        <v>1.3240860000000001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1</v>
      </c>
      <c r="BX51" s="16" t="s">
        <v>4261</v>
      </c>
      <c r="BY51" s="20">
        <v>1.1497679999999999</v>
      </c>
      <c r="BZ51" s="16" t="s">
        <v>4260</v>
      </c>
      <c r="CA51" s="15">
        <v>823</v>
      </c>
      <c r="CB51" s="16" t="s">
        <v>4261</v>
      </c>
      <c r="CC51" s="20">
        <v>1.2351000000000001</v>
      </c>
      <c r="CD51" s="16" t="s">
        <v>4260</v>
      </c>
      <c r="CE51" s="15">
        <v>18</v>
      </c>
      <c r="CF51" s="16" t="s">
        <v>4261</v>
      </c>
      <c r="CG51" s="20">
        <v>1.324335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4148.1723950000005</v>
      </c>
    </row>
    <row r="52" spans="1:91" x14ac:dyDescent="0.3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47</v>
      </c>
      <c r="L52" s="16" t="s">
        <v>4253</v>
      </c>
      <c r="M52" s="20">
        <v>1</v>
      </c>
      <c r="N52" s="16" t="s">
        <v>4252</v>
      </c>
      <c r="O52" s="15">
        <v>40507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40554</v>
      </c>
      <c r="X52" s="16" t="s">
        <v>4252</v>
      </c>
      <c r="Y52" s="15">
        <v>40554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44</v>
      </c>
      <c r="AF52" s="16" t="s">
        <v>4255</v>
      </c>
      <c r="AG52" s="20">
        <v>1.177613</v>
      </c>
      <c r="AH52" s="16" t="s">
        <v>4254</v>
      </c>
      <c r="AI52" s="15">
        <v>38216</v>
      </c>
      <c r="AJ52" s="16" t="s">
        <v>4255</v>
      </c>
      <c r="AK52" s="20">
        <v>1.32508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1</v>
      </c>
      <c r="AR52" s="16" t="s">
        <v>4257</v>
      </c>
      <c r="AS52" s="20">
        <v>1.101397</v>
      </c>
      <c r="AT52" s="16" t="s">
        <v>4256</v>
      </c>
      <c r="AU52" s="15">
        <v>25</v>
      </c>
      <c r="AV52" s="16" t="s">
        <v>4257</v>
      </c>
      <c r="AW52" s="20">
        <v>1.251593</v>
      </c>
      <c r="AX52" s="16" t="s">
        <v>4256</v>
      </c>
      <c r="AY52" s="15">
        <v>37571</v>
      </c>
      <c r="AZ52" s="16" t="s">
        <v>4257</v>
      </c>
      <c r="BA52" s="20">
        <v>1.4585999999999999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27</v>
      </c>
      <c r="BH52" s="16" t="s">
        <v>4259</v>
      </c>
      <c r="BI52" s="20">
        <v>1.1199870000000001</v>
      </c>
      <c r="BJ52" s="16" t="s">
        <v>4258</v>
      </c>
      <c r="BK52" s="15">
        <v>222</v>
      </c>
      <c r="BL52" s="16" t="s">
        <v>4259</v>
      </c>
      <c r="BM52" s="20">
        <v>1.0878399999999999</v>
      </c>
      <c r="BN52" s="16" t="s">
        <v>4258</v>
      </c>
      <c r="BO52" s="15">
        <v>39352</v>
      </c>
      <c r="BP52" s="16" t="s">
        <v>4259</v>
      </c>
      <c r="BQ52" s="20">
        <v>1.3240860000000001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31</v>
      </c>
      <c r="BX52" s="16" t="s">
        <v>4261</v>
      </c>
      <c r="BY52" s="20">
        <v>1.1497679999999999</v>
      </c>
      <c r="BZ52" s="16" t="s">
        <v>4260</v>
      </c>
      <c r="CA52" s="15">
        <v>522</v>
      </c>
      <c r="CB52" s="16" t="s">
        <v>4261</v>
      </c>
      <c r="CC52" s="20">
        <v>1.2351000000000001</v>
      </c>
      <c r="CD52" s="16" t="s">
        <v>4260</v>
      </c>
      <c r="CE52" s="15">
        <v>35784</v>
      </c>
      <c r="CF52" s="16" t="s">
        <v>4261</v>
      </c>
      <c r="CG52" s="20">
        <v>1.324335</v>
      </c>
      <c r="CH52" s="16" t="s">
        <v>4260</v>
      </c>
      <c r="CI52" s="15">
        <v>5</v>
      </c>
      <c r="CJ52" s="16" t="s">
        <v>4261</v>
      </c>
      <c r="CK52" s="20">
        <v>1.1600299999999999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48692.841358000005</v>
      </c>
    </row>
    <row r="53" spans="1:91" x14ac:dyDescent="0.3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3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0</v>
      </c>
      <c r="T54" s="16" t="s">
        <v>4253</v>
      </c>
      <c r="U54" s="20">
        <v>0</v>
      </c>
      <c r="V54" s="16" t="s">
        <v>4252</v>
      </c>
      <c r="W54" s="15">
        <v>0</v>
      </c>
      <c r="X54" s="16" t="s">
        <v>4252</v>
      </c>
      <c r="Y54" s="15">
        <v>0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0</v>
      </c>
      <c r="AN54" s="16" t="s">
        <v>4255</v>
      </c>
      <c r="AO54" s="20">
        <v>0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3</v>
      </c>
      <c r="BD54" s="16" t="s">
        <v>4257</v>
      </c>
      <c r="BE54" s="20">
        <v>1.1185929999999999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93</v>
      </c>
      <c r="BT54" s="16" t="s">
        <v>4259</v>
      </c>
      <c r="BU54" s="20">
        <v>1.1158030000000001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125</v>
      </c>
      <c r="CJ54" s="16" t="s">
        <v>4261</v>
      </c>
      <c r="CK54" s="20">
        <v>1.1600299999999999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1.1185929999999999</v>
      </c>
    </row>
    <row r="55" spans="1:91" x14ac:dyDescent="0.3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532</v>
      </c>
      <c r="T55" s="16" t="s">
        <v>4253</v>
      </c>
      <c r="U55" s="20">
        <v>1</v>
      </c>
      <c r="V55" s="16" t="s">
        <v>4252</v>
      </c>
      <c r="W55" s="15">
        <v>532</v>
      </c>
      <c r="X55" s="16" t="s">
        <v>4252</v>
      </c>
      <c r="Y55" s="15">
        <v>532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474</v>
      </c>
      <c r="AN55" s="16" t="s">
        <v>4255</v>
      </c>
      <c r="AO55" s="20">
        <v>1.0841270000000001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444</v>
      </c>
      <c r="BD55" s="16" t="s">
        <v>4257</v>
      </c>
      <c r="BE55" s="20">
        <v>1.1185929999999999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461</v>
      </c>
      <c r="BT55" s="16" t="s">
        <v>4259</v>
      </c>
      <c r="BU55" s="20">
        <v>1.1158030000000001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2416</v>
      </c>
      <c r="CJ55" s="16" t="s">
        <v>4261</v>
      </c>
      <c r="CK55" s="20">
        <v>1.1600299999999999</v>
      </c>
      <c r="CL55" s="16" t="s">
        <v>4600</v>
      </c>
      <c r="CM55" s="15">
        <f>SUM(A2L248C10)/A2L248C1</f>
        <v>532</v>
      </c>
    </row>
    <row r="56" spans="1:91" x14ac:dyDescent="0.3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2055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2055</v>
      </c>
      <c r="X56" s="16" t="s">
        <v>4252</v>
      </c>
      <c r="Y56" s="15">
        <v>2055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6676</v>
      </c>
      <c r="AJ56" s="16" t="s">
        <v>4255</v>
      </c>
      <c r="AK56" s="20">
        <v>1.32508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11642</v>
      </c>
      <c r="AZ56" s="16" t="s">
        <v>4257</v>
      </c>
      <c r="BA56" s="20">
        <v>1.4585999999999999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11686</v>
      </c>
      <c r="BP56" s="16" t="s">
        <v>4259</v>
      </c>
      <c r="BQ56" s="20">
        <v>1.3240860000000001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13622</v>
      </c>
      <c r="CF56" s="16" t="s">
        <v>4261</v>
      </c>
      <c r="CG56" s="20">
        <v>1.324335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2055</v>
      </c>
    </row>
    <row r="57" spans="1:91" x14ac:dyDescent="0.3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51492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51492</v>
      </c>
      <c r="X57" s="16" t="s">
        <v>4252</v>
      </c>
      <c r="Y57" s="15">
        <v>51492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52022</v>
      </c>
      <c r="AJ57" s="16" t="s">
        <v>4255</v>
      </c>
      <c r="AK57" s="20">
        <v>1.32508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51434</v>
      </c>
      <c r="AZ57" s="16" t="s">
        <v>4257</v>
      </c>
      <c r="BA57" s="20">
        <v>1.4585999999999999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55903</v>
      </c>
      <c r="BP57" s="16" t="s">
        <v>4259</v>
      </c>
      <c r="BQ57" s="20">
        <v>1.3240860000000001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60342</v>
      </c>
      <c r="CF57" s="16" t="s">
        <v>4261</v>
      </c>
      <c r="CG57" s="20">
        <v>1.324335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51492</v>
      </c>
    </row>
    <row r="58" spans="1:91" x14ac:dyDescent="0.3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3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3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25112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25112</v>
      </c>
      <c r="X60" s="16" t="s">
        <v>4252</v>
      </c>
      <c r="Y60" s="15">
        <v>25112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23267</v>
      </c>
      <c r="AJ60" s="16" t="s">
        <v>4255</v>
      </c>
      <c r="AK60" s="20">
        <v>1.32508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23234</v>
      </c>
      <c r="AZ60" s="16" t="s">
        <v>4257</v>
      </c>
      <c r="BA60" s="20">
        <v>1.4585999999999999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23700</v>
      </c>
      <c r="BP60" s="16" t="s">
        <v>4259</v>
      </c>
      <c r="BQ60" s="20">
        <v>1.3240860000000001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10489</v>
      </c>
      <c r="CF60" s="16" t="s">
        <v>4261</v>
      </c>
      <c r="CG60" s="20">
        <v>1.324335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25112</v>
      </c>
    </row>
    <row r="61" spans="1:91" x14ac:dyDescent="0.3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0</v>
      </c>
    </row>
    <row r="62" spans="1:91" x14ac:dyDescent="0.3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75011</v>
      </c>
      <c r="T62" s="16" t="s">
        <v>4253</v>
      </c>
      <c r="U62" s="20">
        <v>1</v>
      </c>
      <c r="V62" s="16" t="s">
        <v>4252</v>
      </c>
      <c r="W62" s="15">
        <v>75011</v>
      </c>
      <c r="X62" s="16" t="s">
        <v>4252</v>
      </c>
      <c r="Y62" s="15">
        <v>75011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77466</v>
      </c>
      <c r="AN62" s="16" t="s">
        <v>4255</v>
      </c>
      <c r="AO62" s="20">
        <v>1.0841270000000001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71468</v>
      </c>
      <c r="BD62" s="16" t="s">
        <v>4257</v>
      </c>
      <c r="BE62" s="20">
        <v>1.1185929999999999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67178</v>
      </c>
      <c r="BT62" s="16" t="s">
        <v>4259</v>
      </c>
      <c r="BU62" s="20">
        <v>1.1158030000000001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58098</v>
      </c>
      <c r="CJ62" s="16" t="s">
        <v>4261</v>
      </c>
      <c r="CK62" s="20">
        <v>1.1600299999999999</v>
      </c>
      <c r="CL62" s="16" t="s">
        <v>4607</v>
      </c>
      <c r="CM62" s="15">
        <f>SUM(A2L255C10)/A2L255C1</f>
        <v>75011</v>
      </c>
    </row>
    <row r="63" spans="1:91" x14ac:dyDescent="0.3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3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3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0</v>
      </c>
    </row>
    <row r="66" spans="1:91" x14ac:dyDescent="0.3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3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232</v>
      </c>
      <c r="CB67" s="16" t="s">
        <v>4261</v>
      </c>
      <c r="CC67" s="20">
        <v>1.2351000000000001</v>
      </c>
      <c r="CD67" s="16" t="s">
        <v>4260</v>
      </c>
      <c r="CE67" s="15">
        <v>1643</v>
      </c>
      <c r="CF67" s="16" t="s">
        <v>4261</v>
      </c>
      <c r="CG67" s="20">
        <v>1.324335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0</v>
      </c>
    </row>
    <row r="68" spans="1:91" x14ac:dyDescent="0.3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3108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636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16186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78783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98713</v>
      </c>
      <c r="X68" s="16" t="s">
        <v>4618</v>
      </c>
      <c r="Y68" s="17">
        <f>SUM(A2L239C11:A2L260C11)-2*(A2L250C11+A2L252C11+A2L254C11+A2L257C11+A2L258C11)</f>
        <v>98713</v>
      </c>
      <c r="Z68" s="16" t="s">
        <v>4619</v>
      </c>
      <c r="AA68" s="17">
        <f>SUM(A2L239C12:A2L260C12)-2*SUM(A2L250C12,A2L252C12,A2L254C12,A2L257C12,A2L258C12)</f>
        <v>6040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526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16137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79851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759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706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21024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76241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34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781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18853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69126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32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1577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1231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64475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107443.73235100001</v>
      </c>
    </row>
    <row r="69" spans="1:91" x14ac:dyDescent="0.3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121042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171955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546379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401538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1240914</v>
      </c>
      <c r="X69" s="16" t="s">
        <v>4641</v>
      </c>
      <c r="Y69" s="17">
        <f>A2L219C11+A2L238C11+A2L261C11</f>
        <v>1240914</v>
      </c>
      <c r="Z69" s="16" t="s">
        <v>4642</v>
      </c>
      <c r="AA69" s="17">
        <f>A2L219C12+A2L238C12+A2L261C12</f>
        <v>100948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141121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511211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391075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105605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118482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484837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408609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127021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138298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520190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394450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134737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140533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541658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427834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1248349.6380599998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D4B118-3E59-4BE1-9409-176823E2BB68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4659</v>
      </c>
    </row>
    <row r="3" spans="1:91" x14ac:dyDescent="0.3">
      <c r="B3" s="13" t="s">
        <v>4042</v>
      </c>
    </row>
    <row r="4" spans="1:91" x14ac:dyDescent="0.3">
      <c r="B4" s="13" t="s">
        <v>4660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48838</v>
      </c>
      <c r="H8" s="16" t="s">
        <v>4253</v>
      </c>
      <c r="I8" s="20">
        <v>1</v>
      </c>
      <c r="J8" s="16" t="s">
        <v>4252</v>
      </c>
      <c r="K8" s="15">
        <v>614</v>
      </c>
      <c r="L8" s="16" t="s">
        <v>4253</v>
      </c>
      <c r="M8" s="20">
        <v>1</v>
      </c>
      <c r="N8" s="16" t="s">
        <v>4252</v>
      </c>
      <c r="O8" s="15">
        <v>254</v>
      </c>
      <c r="P8" s="16" t="s">
        <v>4253</v>
      </c>
      <c r="Q8" s="20">
        <v>1</v>
      </c>
      <c r="R8" s="16" t="s">
        <v>4252</v>
      </c>
      <c r="S8" s="15">
        <v>12192</v>
      </c>
      <c r="T8" s="16" t="s">
        <v>4253</v>
      </c>
      <c r="U8" s="20">
        <v>1</v>
      </c>
      <c r="V8" s="16" t="s">
        <v>4252</v>
      </c>
      <c r="W8" s="15">
        <v>61898</v>
      </c>
      <c r="X8" s="16" t="s">
        <v>4252</v>
      </c>
      <c r="Y8" s="15">
        <v>61898</v>
      </c>
      <c r="Z8" s="16" t="s">
        <v>4254</v>
      </c>
      <c r="AA8" s="15">
        <v>43595</v>
      </c>
      <c r="AB8" s="16" t="s">
        <v>4255</v>
      </c>
      <c r="AC8" s="20">
        <v>1.071634</v>
      </c>
      <c r="AD8" s="16" t="s">
        <v>4254</v>
      </c>
      <c r="AE8" s="15">
        <v>653</v>
      </c>
      <c r="AF8" s="16" t="s">
        <v>4255</v>
      </c>
      <c r="AG8" s="20">
        <v>1.177613</v>
      </c>
      <c r="AH8" s="16" t="s">
        <v>4254</v>
      </c>
      <c r="AI8" s="15">
        <v>85</v>
      </c>
      <c r="AJ8" s="16" t="s">
        <v>4255</v>
      </c>
      <c r="AK8" s="20">
        <v>1.32508</v>
      </c>
      <c r="AL8" s="16" t="s">
        <v>4254</v>
      </c>
      <c r="AM8" s="15">
        <v>10899</v>
      </c>
      <c r="AN8" s="16" t="s">
        <v>4255</v>
      </c>
      <c r="AO8" s="20">
        <v>1.0841270000000001</v>
      </c>
      <c r="AP8" s="16" t="s">
        <v>4256</v>
      </c>
      <c r="AQ8" s="15">
        <v>41261</v>
      </c>
      <c r="AR8" s="16" t="s">
        <v>4257</v>
      </c>
      <c r="AS8" s="20">
        <v>1.101397</v>
      </c>
      <c r="AT8" s="16" t="s">
        <v>4256</v>
      </c>
      <c r="AU8" s="15">
        <v>600</v>
      </c>
      <c r="AV8" s="16" t="s">
        <v>4257</v>
      </c>
      <c r="AW8" s="20">
        <v>1.251593</v>
      </c>
      <c r="AX8" s="16" t="s">
        <v>4256</v>
      </c>
      <c r="AY8" s="15">
        <v>130</v>
      </c>
      <c r="AZ8" s="16" t="s">
        <v>4257</v>
      </c>
      <c r="BA8" s="20">
        <v>1.4585999999999999</v>
      </c>
      <c r="BB8" s="16" t="s">
        <v>4256</v>
      </c>
      <c r="BC8" s="15">
        <v>10076</v>
      </c>
      <c r="BD8" s="16" t="s">
        <v>4257</v>
      </c>
      <c r="BE8" s="20">
        <v>1.1185929999999999</v>
      </c>
      <c r="BF8" s="16" t="s">
        <v>4258</v>
      </c>
      <c r="BG8" s="15">
        <v>40985</v>
      </c>
      <c r="BH8" s="16" t="s">
        <v>4259</v>
      </c>
      <c r="BI8" s="20">
        <v>1.1199870000000001</v>
      </c>
      <c r="BJ8" s="16" t="s">
        <v>4258</v>
      </c>
      <c r="BK8" s="15">
        <v>753</v>
      </c>
      <c r="BL8" s="16" t="s">
        <v>4259</v>
      </c>
      <c r="BM8" s="20">
        <v>1.0878399999999999</v>
      </c>
      <c r="BN8" s="16" t="s">
        <v>4258</v>
      </c>
      <c r="BO8" s="15">
        <v>174</v>
      </c>
      <c r="BP8" s="16" t="s">
        <v>4259</v>
      </c>
      <c r="BQ8" s="20">
        <v>1.3240860000000001</v>
      </c>
      <c r="BR8" s="16" t="s">
        <v>4258</v>
      </c>
      <c r="BS8" s="15">
        <v>9283</v>
      </c>
      <c r="BT8" s="16" t="s">
        <v>4259</v>
      </c>
      <c r="BU8" s="20">
        <v>1.1158030000000001</v>
      </c>
      <c r="BV8" s="16" t="s">
        <v>4260</v>
      </c>
      <c r="BW8" s="15">
        <v>41060</v>
      </c>
      <c r="BX8" s="16" t="s">
        <v>4261</v>
      </c>
      <c r="BY8" s="20">
        <v>1.1497679999999999</v>
      </c>
      <c r="BZ8" s="16" t="s">
        <v>4260</v>
      </c>
      <c r="CA8" s="15">
        <v>824</v>
      </c>
      <c r="CB8" s="16" t="s">
        <v>4261</v>
      </c>
      <c r="CC8" s="20">
        <v>1.2351000000000001</v>
      </c>
      <c r="CD8" s="16" t="s">
        <v>4260</v>
      </c>
      <c r="CE8" s="15">
        <v>2166</v>
      </c>
      <c r="CF8" s="16" t="s">
        <v>4261</v>
      </c>
      <c r="CG8" s="20">
        <v>1.324335</v>
      </c>
      <c r="CH8" s="16" t="s">
        <v>4260</v>
      </c>
      <c r="CI8" s="15">
        <v>3215</v>
      </c>
      <c r="CJ8" s="16" t="s">
        <v>4261</v>
      </c>
      <c r="CK8" s="20">
        <v>1.1600299999999999</v>
      </c>
      <c r="CL8" s="16" t="s">
        <v>4789</v>
      </c>
      <c r="CM8" s="15">
        <f>SUM(A2L301C10)/A2L301C1</f>
        <v>61898</v>
      </c>
    </row>
    <row r="9" spans="1:91" x14ac:dyDescent="0.3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202484</v>
      </c>
      <c r="H9" s="16" t="s">
        <v>4253</v>
      </c>
      <c r="I9" s="20">
        <v>1</v>
      </c>
      <c r="J9" s="16" t="s">
        <v>4252</v>
      </c>
      <c r="K9" s="15">
        <v>2</v>
      </c>
      <c r="L9" s="16" t="s">
        <v>4253</v>
      </c>
      <c r="M9" s="20">
        <v>1</v>
      </c>
      <c r="N9" s="16" t="s">
        <v>4252</v>
      </c>
      <c r="O9" s="15">
        <v>1</v>
      </c>
      <c r="P9" s="16" t="s">
        <v>4253</v>
      </c>
      <c r="Q9" s="20">
        <v>1</v>
      </c>
      <c r="R9" s="16" t="s">
        <v>4252</v>
      </c>
      <c r="S9" s="15">
        <v>113</v>
      </c>
      <c r="T9" s="16" t="s">
        <v>4253</v>
      </c>
      <c r="U9" s="20">
        <v>1</v>
      </c>
      <c r="V9" s="16" t="s">
        <v>4252</v>
      </c>
      <c r="W9" s="15">
        <v>202600</v>
      </c>
      <c r="X9" s="16" t="s">
        <v>4252</v>
      </c>
      <c r="Y9" s="15">
        <v>202600</v>
      </c>
      <c r="Z9" s="16" t="s">
        <v>4254</v>
      </c>
      <c r="AA9" s="15">
        <v>194065</v>
      </c>
      <c r="AB9" s="16" t="s">
        <v>4255</v>
      </c>
      <c r="AC9" s="20">
        <v>1.071634</v>
      </c>
      <c r="AD9" s="16" t="s">
        <v>4254</v>
      </c>
      <c r="AE9" s="15">
        <v>5</v>
      </c>
      <c r="AF9" s="16" t="s">
        <v>4255</v>
      </c>
      <c r="AG9" s="20">
        <v>1.177613</v>
      </c>
      <c r="AH9" s="16" t="s">
        <v>4254</v>
      </c>
      <c r="AI9" s="15">
        <v>0</v>
      </c>
      <c r="AJ9" s="16" t="s">
        <v>4255</v>
      </c>
      <c r="AK9" s="20">
        <v>0</v>
      </c>
      <c r="AL9" s="16" t="s">
        <v>4254</v>
      </c>
      <c r="AM9" s="15">
        <v>49</v>
      </c>
      <c r="AN9" s="16" t="s">
        <v>4255</v>
      </c>
      <c r="AO9" s="20">
        <v>1.0841270000000001</v>
      </c>
      <c r="AP9" s="16" t="s">
        <v>4256</v>
      </c>
      <c r="AQ9" s="15">
        <v>186510</v>
      </c>
      <c r="AR9" s="16" t="s">
        <v>4257</v>
      </c>
      <c r="AS9" s="20">
        <v>1.101397</v>
      </c>
      <c r="AT9" s="16" t="s">
        <v>4256</v>
      </c>
      <c r="AU9" s="15">
        <v>1</v>
      </c>
      <c r="AV9" s="16" t="s">
        <v>4257</v>
      </c>
      <c r="AW9" s="20">
        <v>1.251593</v>
      </c>
      <c r="AX9" s="16" t="s">
        <v>4256</v>
      </c>
      <c r="AY9" s="15">
        <v>0</v>
      </c>
      <c r="AZ9" s="16" t="s">
        <v>4257</v>
      </c>
      <c r="BA9" s="20">
        <v>0</v>
      </c>
      <c r="BB9" s="16" t="s">
        <v>4256</v>
      </c>
      <c r="BC9" s="15">
        <v>45</v>
      </c>
      <c r="BD9" s="16" t="s">
        <v>4257</v>
      </c>
      <c r="BE9" s="20">
        <v>1.1185929999999999</v>
      </c>
      <c r="BF9" s="16" t="s">
        <v>4258</v>
      </c>
      <c r="BG9" s="15">
        <v>192564</v>
      </c>
      <c r="BH9" s="16" t="s">
        <v>4259</v>
      </c>
      <c r="BI9" s="20">
        <v>1.1199870000000001</v>
      </c>
      <c r="BJ9" s="16" t="s">
        <v>4258</v>
      </c>
      <c r="BK9" s="15">
        <v>0</v>
      </c>
      <c r="BL9" s="16" t="s">
        <v>4259</v>
      </c>
      <c r="BM9" s="20">
        <v>0</v>
      </c>
      <c r="BN9" s="16" t="s">
        <v>4258</v>
      </c>
      <c r="BO9" s="15">
        <v>1</v>
      </c>
      <c r="BP9" s="16" t="s">
        <v>4259</v>
      </c>
      <c r="BQ9" s="20">
        <v>1.3240860000000001</v>
      </c>
      <c r="BR9" s="16" t="s">
        <v>4258</v>
      </c>
      <c r="BS9" s="15">
        <v>44</v>
      </c>
      <c r="BT9" s="16" t="s">
        <v>4259</v>
      </c>
      <c r="BU9" s="20">
        <v>1.1158030000000001</v>
      </c>
      <c r="BV9" s="16" t="s">
        <v>4260</v>
      </c>
      <c r="BW9" s="15">
        <v>197263</v>
      </c>
      <c r="BX9" s="16" t="s">
        <v>4261</v>
      </c>
      <c r="BY9" s="20">
        <v>1.1497679999999999</v>
      </c>
      <c r="BZ9" s="16" t="s">
        <v>4260</v>
      </c>
      <c r="CA9" s="15">
        <v>0</v>
      </c>
      <c r="CB9" s="16" t="s">
        <v>4261</v>
      </c>
      <c r="CC9" s="20">
        <v>0</v>
      </c>
      <c r="CD9" s="16" t="s">
        <v>4260</v>
      </c>
      <c r="CE9" s="15">
        <v>735</v>
      </c>
      <c r="CF9" s="16" t="s">
        <v>4261</v>
      </c>
      <c r="CG9" s="20">
        <v>1.324335</v>
      </c>
      <c r="CH9" s="16" t="s">
        <v>4260</v>
      </c>
      <c r="CI9" s="15">
        <v>39</v>
      </c>
      <c r="CJ9" s="16" t="s">
        <v>4261</v>
      </c>
      <c r="CK9" s="20">
        <v>1.1600299999999999</v>
      </c>
      <c r="CL9" s="16" t="s">
        <v>4790</v>
      </c>
      <c r="CM9" s="15">
        <f>SUM(A2L302C10)/A2L302C1</f>
        <v>202600</v>
      </c>
    </row>
    <row r="10" spans="1:91" x14ac:dyDescent="0.3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386173</v>
      </c>
      <c r="H10" s="16" t="s">
        <v>4253</v>
      </c>
      <c r="I10" s="20">
        <v>1</v>
      </c>
      <c r="J10" s="16" t="s">
        <v>4252</v>
      </c>
      <c r="K10" s="15">
        <v>222</v>
      </c>
      <c r="L10" s="16" t="s">
        <v>4253</v>
      </c>
      <c r="M10" s="20">
        <v>1</v>
      </c>
      <c r="N10" s="16" t="s">
        <v>4252</v>
      </c>
      <c r="O10" s="15">
        <v>101</v>
      </c>
      <c r="P10" s="16" t="s">
        <v>4253</v>
      </c>
      <c r="Q10" s="20">
        <v>1</v>
      </c>
      <c r="R10" s="16" t="s">
        <v>4252</v>
      </c>
      <c r="S10" s="15">
        <v>66308</v>
      </c>
      <c r="T10" s="16" t="s">
        <v>4253</v>
      </c>
      <c r="U10" s="20">
        <v>1</v>
      </c>
      <c r="V10" s="16" t="s">
        <v>4252</v>
      </c>
      <c r="W10" s="15">
        <v>452804</v>
      </c>
      <c r="X10" s="16" t="s">
        <v>4252</v>
      </c>
      <c r="Y10" s="15">
        <v>452804</v>
      </c>
      <c r="Z10" s="16" t="s">
        <v>4254</v>
      </c>
      <c r="AA10" s="15">
        <v>322597</v>
      </c>
      <c r="AB10" s="16" t="s">
        <v>4255</v>
      </c>
      <c r="AC10" s="20">
        <v>1.071634</v>
      </c>
      <c r="AD10" s="16" t="s">
        <v>4254</v>
      </c>
      <c r="AE10" s="15">
        <v>473</v>
      </c>
      <c r="AF10" s="16" t="s">
        <v>4255</v>
      </c>
      <c r="AG10" s="20">
        <v>1.177613</v>
      </c>
      <c r="AH10" s="16" t="s">
        <v>4254</v>
      </c>
      <c r="AI10" s="15">
        <v>83</v>
      </c>
      <c r="AJ10" s="16" t="s">
        <v>4255</v>
      </c>
      <c r="AK10" s="20">
        <v>1.32508</v>
      </c>
      <c r="AL10" s="16" t="s">
        <v>4254</v>
      </c>
      <c r="AM10" s="15">
        <v>59601</v>
      </c>
      <c r="AN10" s="16" t="s">
        <v>4255</v>
      </c>
      <c r="AO10" s="20">
        <v>1.0841270000000001</v>
      </c>
      <c r="AP10" s="16" t="s">
        <v>4256</v>
      </c>
      <c r="AQ10" s="15">
        <v>288560</v>
      </c>
      <c r="AR10" s="16" t="s">
        <v>4257</v>
      </c>
      <c r="AS10" s="20">
        <v>1.101397</v>
      </c>
      <c r="AT10" s="16" t="s">
        <v>4256</v>
      </c>
      <c r="AU10" s="15">
        <v>354</v>
      </c>
      <c r="AV10" s="16" t="s">
        <v>4257</v>
      </c>
      <c r="AW10" s="20">
        <v>1.251593</v>
      </c>
      <c r="AX10" s="16" t="s">
        <v>4256</v>
      </c>
      <c r="AY10" s="15">
        <v>109</v>
      </c>
      <c r="AZ10" s="16" t="s">
        <v>4257</v>
      </c>
      <c r="BA10" s="20">
        <v>1.4585999999999999</v>
      </c>
      <c r="BB10" s="16" t="s">
        <v>4256</v>
      </c>
      <c r="BC10" s="15">
        <v>52965</v>
      </c>
      <c r="BD10" s="16" t="s">
        <v>4257</v>
      </c>
      <c r="BE10" s="20">
        <v>1.1185929999999999</v>
      </c>
      <c r="BF10" s="16" t="s">
        <v>4258</v>
      </c>
      <c r="BG10" s="15">
        <v>343032</v>
      </c>
      <c r="BH10" s="16" t="s">
        <v>4259</v>
      </c>
      <c r="BI10" s="20">
        <v>1.1199870000000001</v>
      </c>
      <c r="BJ10" s="16" t="s">
        <v>4258</v>
      </c>
      <c r="BK10" s="15">
        <v>589</v>
      </c>
      <c r="BL10" s="16" t="s">
        <v>4259</v>
      </c>
      <c r="BM10" s="20">
        <v>1.0878399999999999</v>
      </c>
      <c r="BN10" s="16" t="s">
        <v>4258</v>
      </c>
      <c r="BO10" s="15">
        <v>141</v>
      </c>
      <c r="BP10" s="16" t="s">
        <v>4259</v>
      </c>
      <c r="BQ10" s="20">
        <v>1.3240860000000001</v>
      </c>
      <c r="BR10" s="16" t="s">
        <v>4258</v>
      </c>
      <c r="BS10" s="15">
        <v>64162</v>
      </c>
      <c r="BT10" s="16" t="s">
        <v>4259</v>
      </c>
      <c r="BU10" s="20">
        <v>1.1158030000000001</v>
      </c>
      <c r="BV10" s="16" t="s">
        <v>4260</v>
      </c>
      <c r="BW10" s="15">
        <v>368720</v>
      </c>
      <c r="BX10" s="16" t="s">
        <v>4261</v>
      </c>
      <c r="BY10" s="20">
        <v>1.1497679999999999</v>
      </c>
      <c r="BZ10" s="16" t="s">
        <v>4260</v>
      </c>
      <c r="CA10" s="15">
        <v>784</v>
      </c>
      <c r="CB10" s="16" t="s">
        <v>4261</v>
      </c>
      <c r="CC10" s="20">
        <v>1.2351000000000001</v>
      </c>
      <c r="CD10" s="16" t="s">
        <v>4260</v>
      </c>
      <c r="CE10" s="15">
        <v>1001</v>
      </c>
      <c r="CF10" s="16" t="s">
        <v>4261</v>
      </c>
      <c r="CG10" s="20">
        <v>1.324335</v>
      </c>
      <c r="CH10" s="16" t="s">
        <v>4260</v>
      </c>
      <c r="CI10" s="15">
        <v>69692</v>
      </c>
      <c r="CJ10" s="16" t="s">
        <v>4261</v>
      </c>
      <c r="CK10" s="20">
        <v>1.1600299999999999</v>
      </c>
      <c r="CL10" s="16" t="s">
        <v>4791</v>
      </c>
      <c r="CM10" s="15">
        <f>SUM(A2L303C10)/A2L303C1</f>
        <v>452804</v>
      </c>
    </row>
    <row r="11" spans="1:91" x14ac:dyDescent="0.3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53968</v>
      </c>
      <c r="H11" s="16" t="s">
        <v>4253</v>
      </c>
      <c r="I11" s="20">
        <v>1</v>
      </c>
      <c r="J11" s="16" t="s">
        <v>4252</v>
      </c>
      <c r="K11" s="15">
        <v>11</v>
      </c>
      <c r="L11" s="16" t="s">
        <v>4253</v>
      </c>
      <c r="M11" s="20">
        <v>1</v>
      </c>
      <c r="N11" s="16" t="s">
        <v>4252</v>
      </c>
      <c r="O11" s="15">
        <v>501</v>
      </c>
      <c r="P11" s="16" t="s">
        <v>4253</v>
      </c>
      <c r="Q11" s="20">
        <v>1</v>
      </c>
      <c r="R11" s="16" t="s">
        <v>4252</v>
      </c>
      <c r="S11" s="15">
        <v>2557</v>
      </c>
      <c r="T11" s="16" t="s">
        <v>4253</v>
      </c>
      <c r="U11" s="20">
        <v>1</v>
      </c>
      <c r="V11" s="16" t="s">
        <v>4252</v>
      </c>
      <c r="W11" s="15">
        <v>57037</v>
      </c>
      <c r="X11" s="16" t="s">
        <v>4252</v>
      </c>
      <c r="Y11" s="15">
        <v>57037</v>
      </c>
      <c r="Z11" s="16" t="s">
        <v>4254</v>
      </c>
      <c r="AA11" s="15">
        <v>58335</v>
      </c>
      <c r="AB11" s="16" t="s">
        <v>4255</v>
      </c>
      <c r="AC11" s="20">
        <v>1.071634</v>
      </c>
      <c r="AD11" s="16" t="s">
        <v>4254</v>
      </c>
      <c r="AE11" s="15">
        <v>15</v>
      </c>
      <c r="AF11" s="16" t="s">
        <v>4255</v>
      </c>
      <c r="AG11" s="20">
        <v>1.177613</v>
      </c>
      <c r="AH11" s="16" t="s">
        <v>4254</v>
      </c>
      <c r="AI11" s="15">
        <v>215</v>
      </c>
      <c r="AJ11" s="16" t="s">
        <v>4255</v>
      </c>
      <c r="AK11" s="20">
        <v>1.32508</v>
      </c>
      <c r="AL11" s="16" t="s">
        <v>4254</v>
      </c>
      <c r="AM11" s="15">
        <v>1298</v>
      </c>
      <c r="AN11" s="16" t="s">
        <v>4255</v>
      </c>
      <c r="AO11" s="20">
        <v>1.0841270000000001</v>
      </c>
      <c r="AP11" s="16" t="s">
        <v>4256</v>
      </c>
      <c r="AQ11" s="15">
        <v>41078</v>
      </c>
      <c r="AR11" s="16" t="s">
        <v>4257</v>
      </c>
      <c r="AS11" s="20">
        <v>1.101397</v>
      </c>
      <c r="AT11" s="16" t="s">
        <v>4256</v>
      </c>
      <c r="AU11" s="15">
        <v>759</v>
      </c>
      <c r="AV11" s="16" t="s">
        <v>4257</v>
      </c>
      <c r="AW11" s="20">
        <v>1.251593</v>
      </c>
      <c r="AX11" s="16" t="s">
        <v>4256</v>
      </c>
      <c r="AY11" s="15">
        <v>210</v>
      </c>
      <c r="AZ11" s="16" t="s">
        <v>4257</v>
      </c>
      <c r="BA11" s="20">
        <v>1.4585999999999999</v>
      </c>
      <c r="BB11" s="16" t="s">
        <v>4256</v>
      </c>
      <c r="BC11" s="15">
        <v>642</v>
      </c>
      <c r="BD11" s="16" t="s">
        <v>4257</v>
      </c>
      <c r="BE11" s="20">
        <v>1.1185929999999999</v>
      </c>
      <c r="BF11" s="16" t="s">
        <v>4258</v>
      </c>
      <c r="BG11" s="15">
        <v>47040</v>
      </c>
      <c r="BH11" s="16" t="s">
        <v>4259</v>
      </c>
      <c r="BI11" s="20">
        <v>1.1199870000000001</v>
      </c>
      <c r="BJ11" s="16" t="s">
        <v>4258</v>
      </c>
      <c r="BK11" s="15">
        <v>34</v>
      </c>
      <c r="BL11" s="16" t="s">
        <v>4259</v>
      </c>
      <c r="BM11" s="20">
        <v>1.0878399999999999</v>
      </c>
      <c r="BN11" s="16" t="s">
        <v>4258</v>
      </c>
      <c r="BO11" s="15">
        <v>204</v>
      </c>
      <c r="BP11" s="16" t="s">
        <v>4259</v>
      </c>
      <c r="BQ11" s="20">
        <v>1.3240860000000001</v>
      </c>
      <c r="BR11" s="16" t="s">
        <v>4258</v>
      </c>
      <c r="BS11" s="15">
        <v>693</v>
      </c>
      <c r="BT11" s="16" t="s">
        <v>4259</v>
      </c>
      <c r="BU11" s="20">
        <v>1.1158030000000001</v>
      </c>
      <c r="BV11" s="16" t="s">
        <v>4260</v>
      </c>
      <c r="BW11" s="15">
        <v>48560</v>
      </c>
      <c r="BX11" s="16" t="s">
        <v>4261</v>
      </c>
      <c r="BY11" s="20">
        <v>1.1497679999999999</v>
      </c>
      <c r="BZ11" s="16" t="s">
        <v>4260</v>
      </c>
      <c r="CA11" s="15">
        <v>14</v>
      </c>
      <c r="CB11" s="16" t="s">
        <v>4261</v>
      </c>
      <c r="CC11" s="20">
        <v>1.2351000000000001</v>
      </c>
      <c r="CD11" s="16" t="s">
        <v>4260</v>
      </c>
      <c r="CE11" s="15">
        <v>6475</v>
      </c>
      <c r="CF11" s="16" t="s">
        <v>4261</v>
      </c>
      <c r="CG11" s="20">
        <v>1.324335</v>
      </c>
      <c r="CH11" s="16" t="s">
        <v>4260</v>
      </c>
      <c r="CI11" s="15">
        <v>1097</v>
      </c>
      <c r="CJ11" s="16" t="s">
        <v>4261</v>
      </c>
      <c r="CK11" s="20">
        <v>1.1600299999999999</v>
      </c>
      <c r="CL11" s="16" t="s">
        <v>4792</v>
      </c>
      <c r="CM11" s="15">
        <f>SUM(A2L304C10)/A2L304C1</f>
        <v>57037</v>
      </c>
    </row>
    <row r="12" spans="1:91" x14ac:dyDescent="0.3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12</v>
      </c>
      <c r="H12" s="16" t="s">
        <v>4253</v>
      </c>
      <c r="I12" s="20">
        <v>1</v>
      </c>
      <c r="J12" s="16" t="s">
        <v>4252</v>
      </c>
      <c r="K12" s="15">
        <v>1</v>
      </c>
      <c r="L12" s="16" t="s">
        <v>4253</v>
      </c>
      <c r="M12" s="20">
        <v>1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13</v>
      </c>
      <c r="X12" s="16" t="s">
        <v>4252</v>
      </c>
      <c r="Y12" s="15">
        <v>13</v>
      </c>
      <c r="Z12" s="16" t="s">
        <v>4254</v>
      </c>
      <c r="AA12" s="15">
        <v>29</v>
      </c>
      <c r="AB12" s="16" t="s">
        <v>4255</v>
      </c>
      <c r="AC12" s="20">
        <v>1.071634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74</v>
      </c>
      <c r="AR12" s="16" t="s">
        <v>4257</v>
      </c>
      <c r="AS12" s="20">
        <v>1.101397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346</v>
      </c>
      <c r="BH12" s="16" t="s">
        <v>4259</v>
      </c>
      <c r="BI12" s="20">
        <v>1.1199870000000001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556</v>
      </c>
      <c r="BX12" s="16" t="s">
        <v>4261</v>
      </c>
      <c r="BY12" s="20">
        <v>1.1497679999999999</v>
      </c>
      <c r="BZ12" s="16" t="s">
        <v>4260</v>
      </c>
      <c r="CA12" s="15">
        <v>464</v>
      </c>
      <c r="CB12" s="16" t="s">
        <v>4261</v>
      </c>
      <c r="CC12" s="20">
        <v>1.2351000000000001</v>
      </c>
      <c r="CD12" s="16" t="s">
        <v>4260</v>
      </c>
      <c r="CE12" s="15">
        <v>3285</v>
      </c>
      <c r="CF12" s="16" t="s">
        <v>4261</v>
      </c>
      <c r="CG12" s="20">
        <v>1.324335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13</v>
      </c>
    </row>
    <row r="13" spans="1:91" x14ac:dyDescent="0.3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1352</v>
      </c>
      <c r="H13" s="16" t="s">
        <v>4253</v>
      </c>
      <c r="I13" s="20">
        <v>1</v>
      </c>
      <c r="J13" s="16" t="s">
        <v>4252</v>
      </c>
      <c r="K13" s="15">
        <v>133</v>
      </c>
      <c r="L13" s="16" t="s">
        <v>4253</v>
      </c>
      <c r="M13" s="20">
        <v>1</v>
      </c>
      <c r="N13" s="16" t="s">
        <v>4252</v>
      </c>
      <c r="O13" s="15">
        <v>5</v>
      </c>
      <c r="P13" s="16" t="s">
        <v>4253</v>
      </c>
      <c r="Q13" s="20">
        <v>1</v>
      </c>
      <c r="R13" s="16" t="s">
        <v>4252</v>
      </c>
      <c r="S13" s="15">
        <v>168</v>
      </c>
      <c r="T13" s="16" t="s">
        <v>4253</v>
      </c>
      <c r="U13" s="20">
        <v>1</v>
      </c>
      <c r="V13" s="16" t="s">
        <v>4252</v>
      </c>
      <c r="W13" s="15">
        <v>1658</v>
      </c>
      <c r="X13" s="16" t="s">
        <v>4252</v>
      </c>
      <c r="Y13" s="15">
        <v>1658</v>
      </c>
      <c r="Z13" s="16" t="s">
        <v>4254</v>
      </c>
      <c r="AA13" s="15">
        <v>1115</v>
      </c>
      <c r="AB13" s="16" t="s">
        <v>4255</v>
      </c>
      <c r="AC13" s="20">
        <v>1.071634</v>
      </c>
      <c r="AD13" s="16" t="s">
        <v>4254</v>
      </c>
      <c r="AE13" s="15">
        <v>93</v>
      </c>
      <c r="AF13" s="16" t="s">
        <v>4255</v>
      </c>
      <c r="AG13" s="20">
        <v>1.177613</v>
      </c>
      <c r="AH13" s="16" t="s">
        <v>4254</v>
      </c>
      <c r="AI13" s="15">
        <v>2</v>
      </c>
      <c r="AJ13" s="16" t="s">
        <v>4255</v>
      </c>
      <c r="AK13" s="20">
        <v>1.32508</v>
      </c>
      <c r="AL13" s="16" t="s">
        <v>4254</v>
      </c>
      <c r="AM13" s="15">
        <v>116</v>
      </c>
      <c r="AN13" s="16" t="s">
        <v>4255</v>
      </c>
      <c r="AO13" s="20">
        <v>1.0841270000000001</v>
      </c>
      <c r="AP13" s="16" t="s">
        <v>4256</v>
      </c>
      <c r="AQ13" s="15">
        <v>2826</v>
      </c>
      <c r="AR13" s="16" t="s">
        <v>4257</v>
      </c>
      <c r="AS13" s="20">
        <v>1.101397</v>
      </c>
      <c r="AT13" s="16" t="s">
        <v>4256</v>
      </c>
      <c r="AU13" s="15">
        <v>156</v>
      </c>
      <c r="AV13" s="16" t="s">
        <v>4257</v>
      </c>
      <c r="AW13" s="20">
        <v>1.251593</v>
      </c>
      <c r="AX13" s="16" t="s">
        <v>4256</v>
      </c>
      <c r="AY13" s="15">
        <v>10</v>
      </c>
      <c r="AZ13" s="16" t="s">
        <v>4257</v>
      </c>
      <c r="BA13" s="20">
        <v>1.4585999999999999</v>
      </c>
      <c r="BB13" s="16" t="s">
        <v>4256</v>
      </c>
      <c r="BC13" s="15">
        <v>123</v>
      </c>
      <c r="BD13" s="16" t="s">
        <v>4257</v>
      </c>
      <c r="BE13" s="20">
        <v>1.1185929999999999</v>
      </c>
      <c r="BF13" s="16" t="s">
        <v>4258</v>
      </c>
      <c r="BG13" s="15">
        <v>3178</v>
      </c>
      <c r="BH13" s="16" t="s">
        <v>4259</v>
      </c>
      <c r="BI13" s="20">
        <v>1.1199870000000001</v>
      </c>
      <c r="BJ13" s="16" t="s">
        <v>4258</v>
      </c>
      <c r="BK13" s="15">
        <v>151</v>
      </c>
      <c r="BL13" s="16" t="s">
        <v>4259</v>
      </c>
      <c r="BM13" s="20">
        <v>1.0878399999999999</v>
      </c>
      <c r="BN13" s="16" t="s">
        <v>4258</v>
      </c>
      <c r="BO13" s="15">
        <v>8</v>
      </c>
      <c r="BP13" s="16" t="s">
        <v>4259</v>
      </c>
      <c r="BQ13" s="20">
        <v>1.3240860000000001</v>
      </c>
      <c r="BR13" s="16" t="s">
        <v>4258</v>
      </c>
      <c r="BS13" s="15">
        <v>112</v>
      </c>
      <c r="BT13" s="16" t="s">
        <v>4259</v>
      </c>
      <c r="BU13" s="20">
        <v>1.1158030000000001</v>
      </c>
      <c r="BV13" s="16" t="s">
        <v>4260</v>
      </c>
      <c r="BW13" s="15">
        <v>3360</v>
      </c>
      <c r="BX13" s="16" t="s">
        <v>4261</v>
      </c>
      <c r="BY13" s="20">
        <v>1.1497679999999999</v>
      </c>
      <c r="BZ13" s="16" t="s">
        <v>4260</v>
      </c>
      <c r="CA13" s="15">
        <v>224</v>
      </c>
      <c r="CB13" s="16" t="s">
        <v>4261</v>
      </c>
      <c r="CC13" s="20">
        <v>1.2351000000000001</v>
      </c>
      <c r="CD13" s="16" t="s">
        <v>4260</v>
      </c>
      <c r="CE13" s="15">
        <v>58</v>
      </c>
      <c r="CF13" s="16" t="s">
        <v>4261</v>
      </c>
      <c r="CG13" s="20">
        <v>1.324335</v>
      </c>
      <c r="CH13" s="16" t="s">
        <v>4260</v>
      </c>
      <c r="CI13" s="15">
        <v>140</v>
      </c>
      <c r="CJ13" s="16" t="s">
        <v>4261</v>
      </c>
      <c r="CK13" s="20">
        <v>1.1600299999999999</v>
      </c>
      <c r="CL13" s="16" t="s">
        <v>4794</v>
      </c>
      <c r="CM13" s="15">
        <f>SUM(A2L306C10)/A2L306C1</f>
        <v>1658</v>
      </c>
    </row>
    <row r="14" spans="1:91" x14ac:dyDescent="0.3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0</v>
      </c>
      <c r="P14" s="16" t="s">
        <v>4253</v>
      </c>
      <c r="Q14" s="20">
        <v>0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0</v>
      </c>
      <c r="X14" s="16" t="s">
        <v>4252</v>
      </c>
      <c r="Y14" s="15">
        <v>0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0</v>
      </c>
      <c r="AJ14" s="16" t="s">
        <v>4255</v>
      </c>
      <c r="AK14" s="20">
        <v>0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122</v>
      </c>
      <c r="AR14" s="16" t="s">
        <v>4257</v>
      </c>
      <c r="AS14" s="20">
        <v>1.101397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0</v>
      </c>
      <c r="AZ14" s="16" t="s">
        <v>4257</v>
      </c>
      <c r="BA14" s="20">
        <v>0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130</v>
      </c>
      <c r="BH14" s="16" t="s">
        <v>4259</v>
      </c>
      <c r="BI14" s="20">
        <v>1.1199870000000001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0</v>
      </c>
      <c r="BP14" s="16" t="s">
        <v>4259</v>
      </c>
      <c r="BQ14" s="20">
        <v>0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99</v>
      </c>
      <c r="BX14" s="16" t="s">
        <v>4261</v>
      </c>
      <c r="BY14" s="20">
        <v>1.1497679999999999</v>
      </c>
      <c r="BZ14" s="16" t="s">
        <v>4260</v>
      </c>
      <c r="CA14" s="15">
        <v>155</v>
      </c>
      <c r="CB14" s="16" t="s">
        <v>4261</v>
      </c>
      <c r="CC14" s="20">
        <v>1.2351000000000001</v>
      </c>
      <c r="CD14" s="16" t="s">
        <v>4260</v>
      </c>
      <c r="CE14" s="15">
        <v>2933</v>
      </c>
      <c r="CF14" s="16" t="s">
        <v>4261</v>
      </c>
      <c r="CG14" s="20">
        <v>1.324335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0</v>
      </c>
    </row>
    <row r="15" spans="1:91" x14ac:dyDescent="0.3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56039</v>
      </c>
      <c r="H15" s="16" t="s">
        <v>4253</v>
      </c>
      <c r="I15" s="20">
        <v>1</v>
      </c>
      <c r="J15" s="16" t="s">
        <v>4252</v>
      </c>
      <c r="K15" s="15">
        <v>4591</v>
      </c>
      <c r="L15" s="16" t="s">
        <v>4253</v>
      </c>
      <c r="M15" s="20">
        <v>1</v>
      </c>
      <c r="N15" s="16" t="s">
        <v>4252</v>
      </c>
      <c r="O15" s="15">
        <v>337</v>
      </c>
      <c r="P15" s="16" t="s">
        <v>4253</v>
      </c>
      <c r="Q15" s="20">
        <v>1</v>
      </c>
      <c r="R15" s="16" t="s">
        <v>4252</v>
      </c>
      <c r="S15" s="15">
        <v>175</v>
      </c>
      <c r="T15" s="16" t="s">
        <v>4253</v>
      </c>
      <c r="U15" s="20">
        <v>1</v>
      </c>
      <c r="V15" s="16" t="s">
        <v>4252</v>
      </c>
      <c r="W15" s="15">
        <v>61142</v>
      </c>
      <c r="X15" s="16" t="s">
        <v>4252</v>
      </c>
      <c r="Y15" s="15">
        <v>61142</v>
      </c>
      <c r="Z15" s="16" t="s">
        <v>4254</v>
      </c>
      <c r="AA15" s="15">
        <v>55605</v>
      </c>
      <c r="AB15" s="16" t="s">
        <v>4255</v>
      </c>
      <c r="AC15" s="20">
        <v>1.071634</v>
      </c>
      <c r="AD15" s="16" t="s">
        <v>4254</v>
      </c>
      <c r="AE15" s="15">
        <v>3979</v>
      </c>
      <c r="AF15" s="16" t="s">
        <v>4255</v>
      </c>
      <c r="AG15" s="20">
        <v>1.177613</v>
      </c>
      <c r="AH15" s="16" t="s">
        <v>4254</v>
      </c>
      <c r="AI15" s="15">
        <v>294</v>
      </c>
      <c r="AJ15" s="16" t="s">
        <v>4255</v>
      </c>
      <c r="AK15" s="20">
        <v>1.32508</v>
      </c>
      <c r="AL15" s="16" t="s">
        <v>4254</v>
      </c>
      <c r="AM15" s="15">
        <v>80</v>
      </c>
      <c r="AN15" s="16" t="s">
        <v>4255</v>
      </c>
      <c r="AO15" s="20">
        <v>1.0841270000000001</v>
      </c>
      <c r="AP15" s="16" t="s">
        <v>4256</v>
      </c>
      <c r="AQ15" s="15">
        <v>52762</v>
      </c>
      <c r="AR15" s="16" t="s">
        <v>4257</v>
      </c>
      <c r="AS15" s="20">
        <v>1.101397</v>
      </c>
      <c r="AT15" s="16" t="s">
        <v>4256</v>
      </c>
      <c r="AU15" s="15">
        <v>3622</v>
      </c>
      <c r="AV15" s="16" t="s">
        <v>4257</v>
      </c>
      <c r="AW15" s="20">
        <v>1.251593</v>
      </c>
      <c r="AX15" s="16" t="s">
        <v>4256</v>
      </c>
      <c r="AY15" s="15">
        <v>113</v>
      </c>
      <c r="AZ15" s="16" t="s">
        <v>4257</v>
      </c>
      <c r="BA15" s="20">
        <v>1.4585999999999999</v>
      </c>
      <c r="BB15" s="16" t="s">
        <v>4256</v>
      </c>
      <c r="BC15" s="15">
        <v>62</v>
      </c>
      <c r="BD15" s="16" t="s">
        <v>4257</v>
      </c>
      <c r="BE15" s="20">
        <v>1.1185929999999999</v>
      </c>
      <c r="BF15" s="16" t="s">
        <v>4258</v>
      </c>
      <c r="BG15" s="15">
        <v>55808</v>
      </c>
      <c r="BH15" s="16" t="s">
        <v>4259</v>
      </c>
      <c r="BI15" s="20">
        <v>1.1199870000000001</v>
      </c>
      <c r="BJ15" s="16" t="s">
        <v>4258</v>
      </c>
      <c r="BK15" s="15">
        <v>5749</v>
      </c>
      <c r="BL15" s="16" t="s">
        <v>4259</v>
      </c>
      <c r="BM15" s="20">
        <v>1.0878399999999999</v>
      </c>
      <c r="BN15" s="16" t="s">
        <v>4258</v>
      </c>
      <c r="BO15" s="15">
        <v>149</v>
      </c>
      <c r="BP15" s="16" t="s">
        <v>4259</v>
      </c>
      <c r="BQ15" s="20">
        <v>1.3240860000000001</v>
      </c>
      <c r="BR15" s="16" t="s">
        <v>4258</v>
      </c>
      <c r="BS15" s="15">
        <v>114</v>
      </c>
      <c r="BT15" s="16" t="s">
        <v>4259</v>
      </c>
      <c r="BU15" s="20">
        <v>1.1158030000000001</v>
      </c>
      <c r="BV15" s="16" t="s">
        <v>4260</v>
      </c>
      <c r="BW15" s="15">
        <v>53978</v>
      </c>
      <c r="BX15" s="16" t="s">
        <v>4261</v>
      </c>
      <c r="BY15" s="20">
        <v>1.1497679999999999</v>
      </c>
      <c r="BZ15" s="16" t="s">
        <v>4260</v>
      </c>
      <c r="CA15" s="15">
        <v>6774</v>
      </c>
      <c r="CB15" s="16" t="s">
        <v>4261</v>
      </c>
      <c r="CC15" s="20">
        <v>1.2351000000000001</v>
      </c>
      <c r="CD15" s="16" t="s">
        <v>4260</v>
      </c>
      <c r="CE15" s="15">
        <v>838</v>
      </c>
      <c r="CF15" s="16" t="s">
        <v>4261</v>
      </c>
      <c r="CG15" s="20">
        <v>1.324335</v>
      </c>
      <c r="CH15" s="16" t="s">
        <v>4260</v>
      </c>
      <c r="CI15" s="15">
        <v>101</v>
      </c>
      <c r="CJ15" s="16" t="s">
        <v>4261</v>
      </c>
      <c r="CK15" s="20">
        <v>1.1600299999999999</v>
      </c>
      <c r="CL15" s="16" t="s">
        <v>4796</v>
      </c>
      <c r="CM15" s="15">
        <f>SUM(A2L308C10)/A2L308C1</f>
        <v>61142</v>
      </c>
    </row>
    <row r="16" spans="1:91" x14ac:dyDescent="0.3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1310858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1310858</v>
      </c>
      <c r="X16" s="16" t="s">
        <v>4252</v>
      </c>
      <c r="Y16" s="15">
        <v>1310858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766851</v>
      </c>
      <c r="AF16" s="16" t="s">
        <v>4255</v>
      </c>
      <c r="AG16" s="20">
        <v>1.7746820000000001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470749</v>
      </c>
      <c r="AV16" s="16" t="s">
        <v>4257</v>
      </c>
      <c r="AW16" s="20">
        <v>2.606233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780653</v>
      </c>
      <c r="BL16" s="16" t="s">
        <v>4259</v>
      </c>
      <c r="BM16" s="20">
        <v>1.794551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880908</v>
      </c>
      <c r="CB16" s="16" t="s">
        <v>4261</v>
      </c>
      <c r="CC16" s="20">
        <v>1.588274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1310858</v>
      </c>
    </row>
    <row r="17" spans="1:91" x14ac:dyDescent="0.3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3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30172</v>
      </c>
      <c r="H18" s="16" t="s">
        <v>4253</v>
      </c>
      <c r="I18" s="20">
        <v>1</v>
      </c>
      <c r="J18" s="16" t="s">
        <v>4252</v>
      </c>
      <c r="K18" s="15">
        <v>3194</v>
      </c>
      <c r="L18" s="16" t="s">
        <v>4253</v>
      </c>
      <c r="M18" s="20">
        <v>1</v>
      </c>
      <c r="N18" s="16" t="s">
        <v>4252</v>
      </c>
      <c r="O18" s="15">
        <v>127</v>
      </c>
      <c r="P18" s="16" t="s">
        <v>4253</v>
      </c>
      <c r="Q18" s="20">
        <v>1</v>
      </c>
      <c r="R18" s="16" t="s">
        <v>4252</v>
      </c>
      <c r="S18" s="15">
        <v>1592</v>
      </c>
      <c r="T18" s="16" t="s">
        <v>4253</v>
      </c>
      <c r="U18" s="20">
        <v>1</v>
      </c>
      <c r="V18" s="16" t="s">
        <v>4252</v>
      </c>
      <c r="W18" s="15">
        <v>35085</v>
      </c>
      <c r="X18" s="16" t="s">
        <v>4252</v>
      </c>
      <c r="Y18" s="15">
        <v>35085</v>
      </c>
      <c r="Z18" s="16" t="s">
        <v>4254</v>
      </c>
      <c r="AA18" s="15">
        <v>28471</v>
      </c>
      <c r="AB18" s="16" t="s">
        <v>4255</v>
      </c>
      <c r="AC18" s="20">
        <v>1.071634</v>
      </c>
      <c r="AD18" s="16" t="s">
        <v>4254</v>
      </c>
      <c r="AE18" s="15">
        <v>2656</v>
      </c>
      <c r="AF18" s="16" t="s">
        <v>4255</v>
      </c>
      <c r="AG18" s="20">
        <v>1.177613</v>
      </c>
      <c r="AH18" s="16" t="s">
        <v>4254</v>
      </c>
      <c r="AI18" s="15">
        <v>53</v>
      </c>
      <c r="AJ18" s="16" t="s">
        <v>4255</v>
      </c>
      <c r="AK18" s="20">
        <v>1.32508</v>
      </c>
      <c r="AL18" s="16" t="s">
        <v>4254</v>
      </c>
      <c r="AM18" s="15">
        <v>1157</v>
      </c>
      <c r="AN18" s="16" t="s">
        <v>4255</v>
      </c>
      <c r="AO18" s="20">
        <v>1.0841270000000001</v>
      </c>
      <c r="AP18" s="16" t="s">
        <v>4256</v>
      </c>
      <c r="AQ18" s="15">
        <v>27420</v>
      </c>
      <c r="AR18" s="16" t="s">
        <v>4257</v>
      </c>
      <c r="AS18" s="20">
        <v>1.101397</v>
      </c>
      <c r="AT18" s="16" t="s">
        <v>4256</v>
      </c>
      <c r="AU18" s="15">
        <v>1951</v>
      </c>
      <c r="AV18" s="16" t="s">
        <v>4257</v>
      </c>
      <c r="AW18" s="20">
        <v>1.251593</v>
      </c>
      <c r="AX18" s="16" t="s">
        <v>4256</v>
      </c>
      <c r="AY18" s="15">
        <v>71</v>
      </c>
      <c r="AZ18" s="16" t="s">
        <v>4257</v>
      </c>
      <c r="BA18" s="20">
        <v>1.4585999999999999</v>
      </c>
      <c r="BB18" s="16" t="s">
        <v>4256</v>
      </c>
      <c r="BC18" s="15">
        <v>1294</v>
      </c>
      <c r="BD18" s="16" t="s">
        <v>4257</v>
      </c>
      <c r="BE18" s="20">
        <v>1.1185929999999999</v>
      </c>
      <c r="BF18" s="16" t="s">
        <v>4258</v>
      </c>
      <c r="BG18" s="15">
        <v>30375</v>
      </c>
      <c r="BH18" s="16" t="s">
        <v>4259</v>
      </c>
      <c r="BI18" s="20">
        <v>1.1199870000000001</v>
      </c>
      <c r="BJ18" s="16" t="s">
        <v>4258</v>
      </c>
      <c r="BK18" s="15">
        <v>2710</v>
      </c>
      <c r="BL18" s="16" t="s">
        <v>4259</v>
      </c>
      <c r="BM18" s="20">
        <v>1.0878399999999999</v>
      </c>
      <c r="BN18" s="16" t="s">
        <v>4258</v>
      </c>
      <c r="BO18" s="15">
        <v>202</v>
      </c>
      <c r="BP18" s="16" t="s">
        <v>4259</v>
      </c>
      <c r="BQ18" s="20">
        <v>1.3240860000000001</v>
      </c>
      <c r="BR18" s="16" t="s">
        <v>4258</v>
      </c>
      <c r="BS18" s="15">
        <v>1428</v>
      </c>
      <c r="BT18" s="16" t="s">
        <v>4259</v>
      </c>
      <c r="BU18" s="20">
        <v>1.1158030000000001</v>
      </c>
      <c r="BV18" s="16" t="s">
        <v>4260</v>
      </c>
      <c r="BW18" s="15">
        <v>32275</v>
      </c>
      <c r="BX18" s="16" t="s">
        <v>4261</v>
      </c>
      <c r="BY18" s="20">
        <v>1.1497679999999999</v>
      </c>
      <c r="BZ18" s="16" t="s">
        <v>4260</v>
      </c>
      <c r="CA18" s="15">
        <v>3064</v>
      </c>
      <c r="CB18" s="16" t="s">
        <v>4261</v>
      </c>
      <c r="CC18" s="20">
        <v>1.2351000000000001</v>
      </c>
      <c r="CD18" s="16" t="s">
        <v>4260</v>
      </c>
      <c r="CE18" s="15">
        <v>476</v>
      </c>
      <c r="CF18" s="16" t="s">
        <v>4261</v>
      </c>
      <c r="CG18" s="20">
        <v>1.324335</v>
      </c>
      <c r="CH18" s="16" t="s">
        <v>4260</v>
      </c>
      <c r="CI18" s="15">
        <v>1313</v>
      </c>
      <c r="CJ18" s="16" t="s">
        <v>4261</v>
      </c>
      <c r="CK18" s="20">
        <v>1.1600299999999999</v>
      </c>
      <c r="CL18" s="16" t="s">
        <v>4799</v>
      </c>
      <c r="CM18" s="15">
        <f>SUM(A2L311C10)/A2L311C1</f>
        <v>35085</v>
      </c>
    </row>
    <row r="19" spans="1:91" x14ac:dyDescent="0.3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3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2</v>
      </c>
      <c r="H20" s="16" t="s">
        <v>4253</v>
      </c>
      <c r="I20" s="20">
        <v>1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6955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6957</v>
      </c>
      <c r="X20" s="16" t="s">
        <v>4252</v>
      </c>
      <c r="Y20" s="15">
        <v>6957</v>
      </c>
      <c r="Z20" s="16" t="s">
        <v>4254</v>
      </c>
      <c r="AA20" s="15">
        <v>8</v>
      </c>
      <c r="AB20" s="16" t="s">
        <v>4255</v>
      </c>
      <c r="AC20" s="20">
        <v>1.071634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7061</v>
      </c>
      <c r="AJ20" s="16" t="s">
        <v>4255</v>
      </c>
      <c r="AK20" s="20">
        <v>1.32508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12</v>
      </c>
      <c r="AR20" s="16" t="s">
        <v>4257</v>
      </c>
      <c r="AS20" s="20">
        <v>1.101397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7431</v>
      </c>
      <c r="AZ20" s="16" t="s">
        <v>4257</v>
      </c>
      <c r="BA20" s="20">
        <v>1.4585999999999999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46</v>
      </c>
      <c r="BH20" s="16" t="s">
        <v>4259</v>
      </c>
      <c r="BI20" s="20">
        <v>1.1199870000000001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7230</v>
      </c>
      <c r="BP20" s="16" t="s">
        <v>4259</v>
      </c>
      <c r="BQ20" s="20">
        <v>1.3240860000000001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71</v>
      </c>
      <c r="BX20" s="16" t="s">
        <v>4261</v>
      </c>
      <c r="BY20" s="20">
        <v>1.1497679999999999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15638</v>
      </c>
      <c r="CF20" s="16" t="s">
        <v>4261</v>
      </c>
      <c r="CG20" s="20">
        <v>1.324335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6957</v>
      </c>
    </row>
    <row r="21" spans="1:91" x14ac:dyDescent="0.3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353041</v>
      </c>
      <c r="T21" s="16" t="s">
        <v>4253</v>
      </c>
      <c r="U21" s="20">
        <v>1</v>
      </c>
      <c r="V21" s="16" t="s">
        <v>4252</v>
      </c>
      <c r="W21" s="15">
        <v>353041</v>
      </c>
      <c r="X21" s="16" t="s">
        <v>4252</v>
      </c>
      <c r="Y21" s="15">
        <v>353041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331012</v>
      </c>
      <c r="AN21" s="16" t="s">
        <v>4255</v>
      </c>
      <c r="AO21" s="20">
        <v>1.0841270000000001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294396</v>
      </c>
      <c r="BD21" s="16" t="s">
        <v>4257</v>
      </c>
      <c r="BE21" s="20">
        <v>1.1185929999999999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343417</v>
      </c>
      <c r="BT21" s="16" t="s">
        <v>4259</v>
      </c>
      <c r="BU21" s="20">
        <v>1.1158030000000001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355484</v>
      </c>
      <c r="CJ21" s="16" t="s">
        <v>4261</v>
      </c>
      <c r="CK21" s="20">
        <v>1.1600299999999999</v>
      </c>
      <c r="CL21" s="16" t="s">
        <v>4802</v>
      </c>
      <c r="CM21" s="15">
        <f>SUM(A2L314C10)/A2L314C1</f>
        <v>353041</v>
      </c>
    </row>
    <row r="22" spans="1:91" x14ac:dyDescent="0.3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47618</v>
      </c>
      <c r="T22" s="16" t="s">
        <v>4253</v>
      </c>
      <c r="U22" s="20">
        <v>1</v>
      </c>
      <c r="V22" s="16" t="s">
        <v>4252</v>
      </c>
      <c r="W22" s="15">
        <v>47618</v>
      </c>
      <c r="X22" s="16" t="s">
        <v>4252</v>
      </c>
      <c r="Y22" s="15">
        <v>47618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46012</v>
      </c>
      <c r="AN22" s="16" t="s">
        <v>4255</v>
      </c>
      <c r="AO22" s="20">
        <v>1.0841270000000001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44739</v>
      </c>
      <c r="BD22" s="16" t="s">
        <v>4257</v>
      </c>
      <c r="BE22" s="20">
        <v>1.1185929999999999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44440</v>
      </c>
      <c r="BT22" s="16" t="s">
        <v>4259</v>
      </c>
      <c r="BU22" s="20">
        <v>1.1158030000000001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20417</v>
      </c>
      <c r="CJ22" s="16" t="s">
        <v>4261</v>
      </c>
      <c r="CK22" s="20">
        <v>1.1600299999999999</v>
      </c>
      <c r="CL22" s="16" t="s">
        <v>4803</v>
      </c>
      <c r="CM22" s="15">
        <f>SUM(A2L315C10)/A2L315C1</f>
        <v>47618</v>
      </c>
    </row>
    <row r="23" spans="1:91" x14ac:dyDescent="0.3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76448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76448</v>
      </c>
      <c r="X23" s="16" t="s">
        <v>4252</v>
      </c>
      <c r="Y23" s="15">
        <v>76448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69088</v>
      </c>
      <c r="AJ23" s="16" t="s">
        <v>4255</v>
      </c>
      <c r="AK23" s="20">
        <v>1.32508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71605</v>
      </c>
      <c r="AZ23" s="16" t="s">
        <v>4257</v>
      </c>
      <c r="BA23" s="20">
        <v>1.4585999999999999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76106</v>
      </c>
      <c r="BP23" s="16" t="s">
        <v>4259</v>
      </c>
      <c r="BQ23" s="20">
        <v>1.3240860000000001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79475</v>
      </c>
      <c r="CF23" s="16" t="s">
        <v>4261</v>
      </c>
      <c r="CG23" s="20">
        <v>1.324335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76448</v>
      </c>
    </row>
    <row r="24" spans="1:91" x14ac:dyDescent="0.3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34742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34742</v>
      </c>
      <c r="X24" s="16" t="s">
        <v>4252</v>
      </c>
      <c r="Y24" s="15">
        <v>34742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33403</v>
      </c>
      <c r="AJ24" s="16" t="s">
        <v>4255</v>
      </c>
      <c r="AK24" s="20">
        <v>1.32508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31526</v>
      </c>
      <c r="AZ24" s="16" t="s">
        <v>4257</v>
      </c>
      <c r="BA24" s="20">
        <v>1.4585999999999999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28761</v>
      </c>
      <c r="BP24" s="16" t="s">
        <v>4259</v>
      </c>
      <c r="BQ24" s="20">
        <v>1.3240860000000001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34742</v>
      </c>
    </row>
    <row r="25" spans="1:91" x14ac:dyDescent="0.3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8581</v>
      </c>
      <c r="H25" s="16" t="s">
        <v>4253</v>
      </c>
      <c r="I25" s="20">
        <v>1</v>
      </c>
      <c r="J25" s="16" t="s">
        <v>4252</v>
      </c>
      <c r="K25" s="15">
        <v>646</v>
      </c>
      <c r="L25" s="16" t="s">
        <v>4253</v>
      </c>
      <c r="M25" s="20">
        <v>1</v>
      </c>
      <c r="N25" s="16" t="s">
        <v>4252</v>
      </c>
      <c r="O25" s="15">
        <v>1366</v>
      </c>
      <c r="P25" s="16" t="s">
        <v>4253</v>
      </c>
      <c r="Q25" s="20">
        <v>1</v>
      </c>
      <c r="R25" s="16" t="s">
        <v>4252</v>
      </c>
      <c r="S25" s="15">
        <v>799</v>
      </c>
      <c r="T25" s="16" t="s">
        <v>4253</v>
      </c>
      <c r="U25" s="20">
        <v>1</v>
      </c>
      <c r="V25" s="16" t="s">
        <v>4252</v>
      </c>
      <c r="W25" s="15">
        <v>11392</v>
      </c>
      <c r="X25" s="16" t="s">
        <v>4252</v>
      </c>
      <c r="Y25" s="15">
        <v>11392</v>
      </c>
      <c r="Z25" s="16" t="s">
        <v>4254</v>
      </c>
      <c r="AA25" s="15">
        <v>7651</v>
      </c>
      <c r="AB25" s="16" t="s">
        <v>4255</v>
      </c>
      <c r="AC25" s="20">
        <v>1.071634</v>
      </c>
      <c r="AD25" s="16" t="s">
        <v>4254</v>
      </c>
      <c r="AE25" s="15">
        <v>482</v>
      </c>
      <c r="AF25" s="16" t="s">
        <v>4255</v>
      </c>
      <c r="AG25" s="20">
        <v>1.177613</v>
      </c>
      <c r="AH25" s="16" t="s">
        <v>4254</v>
      </c>
      <c r="AI25" s="15">
        <v>1215</v>
      </c>
      <c r="AJ25" s="16" t="s">
        <v>4255</v>
      </c>
      <c r="AK25" s="20">
        <v>1.32508</v>
      </c>
      <c r="AL25" s="16" t="s">
        <v>4254</v>
      </c>
      <c r="AM25" s="15">
        <v>413</v>
      </c>
      <c r="AN25" s="16" t="s">
        <v>4255</v>
      </c>
      <c r="AO25" s="20">
        <v>1.0841270000000001</v>
      </c>
      <c r="AP25" s="16" t="s">
        <v>4256</v>
      </c>
      <c r="AQ25" s="15">
        <v>7808</v>
      </c>
      <c r="AR25" s="16" t="s">
        <v>4257</v>
      </c>
      <c r="AS25" s="20">
        <v>1.101397</v>
      </c>
      <c r="AT25" s="16" t="s">
        <v>4256</v>
      </c>
      <c r="AU25" s="15">
        <v>359</v>
      </c>
      <c r="AV25" s="16" t="s">
        <v>4257</v>
      </c>
      <c r="AW25" s="20">
        <v>1.251593</v>
      </c>
      <c r="AX25" s="16" t="s">
        <v>4256</v>
      </c>
      <c r="AY25" s="15">
        <v>1345</v>
      </c>
      <c r="AZ25" s="16" t="s">
        <v>4257</v>
      </c>
      <c r="BA25" s="20">
        <v>1.4585999999999999</v>
      </c>
      <c r="BB25" s="16" t="s">
        <v>4256</v>
      </c>
      <c r="BC25" s="15">
        <v>183</v>
      </c>
      <c r="BD25" s="16" t="s">
        <v>4257</v>
      </c>
      <c r="BE25" s="20">
        <v>1.1185929999999999</v>
      </c>
      <c r="BF25" s="16" t="s">
        <v>4258</v>
      </c>
      <c r="BG25" s="15">
        <v>8917</v>
      </c>
      <c r="BH25" s="16" t="s">
        <v>4259</v>
      </c>
      <c r="BI25" s="20">
        <v>1.1199870000000001</v>
      </c>
      <c r="BJ25" s="16" t="s">
        <v>4258</v>
      </c>
      <c r="BK25" s="15">
        <v>178</v>
      </c>
      <c r="BL25" s="16" t="s">
        <v>4259</v>
      </c>
      <c r="BM25" s="20">
        <v>1.0878399999999999</v>
      </c>
      <c r="BN25" s="16" t="s">
        <v>4258</v>
      </c>
      <c r="BO25" s="15">
        <v>4162</v>
      </c>
      <c r="BP25" s="16" t="s">
        <v>4259</v>
      </c>
      <c r="BQ25" s="20">
        <v>1.3240860000000001</v>
      </c>
      <c r="BR25" s="16" t="s">
        <v>4258</v>
      </c>
      <c r="BS25" s="15">
        <v>606</v>
      </c>
      <c r="BT25" s="16" t="s">
        <v>4259</v>
      </c>
      <c r="BU25" s="20">
        <v>1.1158030000000001</v>
      </c>
      <c r="BV25" s="16" t="s">
        <v>4260</v>
      </c>
      <c r="BW25" s="15">
        <v>8439</v>
      </c>
      <c r="BX25" s="16" t="s">
        <v>4261</v>
      </c>
      <c r="BY25" s="20">
        <v>1.1497679999999999</v>
      </c>
      <c r="BZ25" s="16" t="s">
        <v>4260</v>
      </c>
      <c r="CA25" s="15">
        <v>5</v>
      </c>
      <c r="CB25" s="16" t="s">
        <v>4261</v>
      </c>
      <c r="CC25" s="20">
        <v>1.2351000000000001</v>
      </c>
      <c r="CD25" s="16" t="s">
        <v>4260</v>
      </c>
      <c r="CE25" s="15">
        <v>8764</v>
      </c>
      <c r="CF25" s="16" t="s">
        <v>4261</v>
      </c>
      <c r="CG25" s="20">
        <v>1.324335</v>
      </c>
      <c r="CH25" s="16" t="s">
        <v>4260</v>
      </c>
      <c r="CI25" s="15">
        <v>857</v>
      </c>
      <c r="CJ25" s="16" t="s">
        <v>4261</v>
      </c>
      <c r="CK25" s="20">
        <v>1.1600299999999999</v>
      </c>
      <c r="CL25" s="16" t="s">
        <v>4806</v>
      </c>
      <c r="CM25" s="15">
        <f>SUM(A2L318C10)/A2L318C1</f>
        <v>11392</v>
      </c>
    </row>
    <row r="26" spans="1:91" x14ac:dyDescent="0.3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787621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1320272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51353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484563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2643809</v>
      </c>
      <c r="X26" s="16" t="s">
        <v>4812</v>
      </c>
      <c r="Y26" s="17">
        <f>SUM(A2L301C11:A2L318C11)-2*SUM(A2L317C11)</f>
        <v>2643809</v>
      </c>
      <c r="Z26" s="16" t="s">
        <v>4813</v>
      </c>
      <c r="AA26" s="17">
        <f>SUM(A2L301C12:A2L318C12)-2*SUM(A2L317C12)</f>
        <v>711471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775207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44693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450637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648433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478551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49498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404525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722421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790817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59616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464299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754381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893216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121844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452355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2643809</v>
      </c>
    </row>
    <row r="27" spans="1:91" x14ac:dyDescent="0.3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7408</v>
      </c>
      <c r="H27" s="16" t="s">
        <v>4253</v>
      </c>
      <c r="I27" s="20">
        <v>1</v>
      </c>
      <c r="J27" s="16" t="s">
        <v>4252</v>
      </c>
      <c r="K27" s="15">
        <v>1049</v>
      </c>
      <c r="L27" s="16" t="s">
        <v>4253</v>
      </c>
      <c r="M27" s="20">
        <v>1</v>
      </c>
      <c r="N27" s="16" t="s">
        <v>4252</v>
      </c>
      <c r="O27" s="15">
        <v>204</v>
      </c>
      <c r="P27" s="16" t="s">
        <v>4253</v>
      </c>
      <c r="Q27" s="20">
        <v>1</v>
      </c>
      <c r="R27" s="16" t="s">
        <v>4252</v>
      </c>
      <c r="S27" s="15">
        <v>9669</v>
      </c>
      <c r="T27" s="16" t="s">
        <v>4253</v>
      </c>
      <c r="U27" s="20">
        <v>1</v>
      </c>
      <c r="V27" s="16" t="s">
        <v>4252</v>
      </c>
      <c r="W27" s="15">
        <v>18330</v>
      </c>
      <c r="X27" s="16" t="s">
        <v>4252</v>
      </c>
      <c r="Y27" s="15">
        <v>18330</v>
      </c>
      <c r="Z27" s="16" t="s">
        <v>4254</v>
      </c>
      <c r="AA27" s="15">
        <v>7073</v>
      </c>
      <c r="AB27" s="16" t="s">
        <v>4255</v>
      </c>
      <c r="AC27" s="20">
        <v>1.071634</v>
      </c>
      <c r="AD27" s="16" t="s">
        <v>4254</v>
      </c>
      <c r="AE27" s="15">
        <v>1113</v>
      </c>
      <c r="AF27" s="16" t="s">
        <v>4255</v>
      </c>
      <c r="AG27" s="20">
        <v>1.177613</v>
      </c>
      <c r="AH27" s="16" t="s">
        <v>4254</v>
      </c>
      <c r="AI27" s="15">
        <v>135</v>
      </c>
      <c r="AJ27" s="16" t="s">
        <v>4255</v>
      </c>
      <c r="AK27" s="20">
        <v>1.32508</v>
      </c>
      <c r="AL27" s="16" t="s">
        <v>4254</v>
      </c>
      <c r="AM27" s="15">
        <v>5925</v>
      </c>
      <c r="AN27" s="16" t="s">
        <v>4255</v>
      </c>
      <c r="AO27" s="20">
        <v>1.0841270000000001</v>
      </c>
      <c r="AP27" s="16" t="s">
        <v>4256</v>
      </c>
      <c r="AQ27" s="15">
        <v>15955</v>
      </c>
      <c r="AR27" s="16" t="s">
        <v>4257</v>
      </c>
      <c r="AS27" s="20">
        <v>1.101397</v>
      </c>
      <c r="AT27" s="16" t="s">
        <v>4256</v>
      </c>
      <c r="AU27" s="15">
        <v>1176</v>
      </c>
      <c r="AV27" s="16" t="s">
        <v>4257</v>
      </c>
      <c r="AW27" s="20">
        <v>1.251593</v>
      </c>
      <c r="AX27" s="16" t="s">
        <v>4256</v>
      </c>
      <c r="AY27" s="15">
        <v>124</v>
      </c>
      <c r="AZ27" s="16" t="s">
        <v>4257</v>
      </c>
      <c r="BA27" s="20">
        <v>1.4585999999999999</v>
      </c>
      <c r="BB27" s="16" t="s">
        <v>4256</v>
      </c>
      <c r="BC27" s="15">
        <v>3331</v>
      </c>
      <c r="BD27" s="16" t="s">
        <v>4257</v>
      </c>
      <c r="BE27" s="20">
        <v>1.1185929999999999</v>
      </c>
      <c r="BF27" s="16" t="s">
        <v>4258</v>
      </c>
      <c r="BG27" s="15">
        <v>4749</v>
      </c>
      <c r="BH27" s="16" t="s">
        <v>4259</v>
      </c>
      <c r="BI27" s="20">
        <v>1.1199870000000001</v>
      </c>
      <c r="BJ27" s="16" t="s">
        <v>4258</v>
      </c>
      <c r="BK27" s="15">
        <v>971</v>
      </c>
      <c r="BL27" s="16" t="s">
        <v>4259</v>
      </c>
      <c r="BM27" s="20">
        <v>1.0878399999999999</v>
      </c>
      <c r="BN27" s="16" t="s">
        <v>4258</v>
      </c>
      <c r="BO27" s="15">
        <v>174</v>
      </c>
      <c r="BP27" s="16" t="s">
        <v>4259</v>
      </c>
      <c r="BQ27" s="20">
        <v>1.3240860000000001</v>
      </c>
      <c r="BR27" s="16" t="s">
        <v>4258</v>
      </c>
      <c r="BS27" s="15">
        <v>2964</v>
      </c>
      <c r="BT27" s="16" t="s">
        <v>4259</v>
      </c>
      <c r="BU27" s="20">
        <v>1.1158030000000001</v>
      </c>
      <c r="BV27" s="16" t="s">
        <v>4260</v>
      </c>
      <c r="BW27" s="15">
        <v>4751</v>
      </c>
      <c r="BX27" s="16" t="s">
        <v>4261</v>
      </c>
      <c r="BY27" s="20">
        <v>1.1497679999999999</v>
      </c>
      <c r="BZ27" s="16" t="s">
        <v>4260</v>
      </c>
      <c r="CA27" s="15">
        <v>1090</v>
      </c>
      <c r="CB27" s="16" t="s">
        <v>4261</v>
      </c>
      <c r="CC27" s="20">
        <v>1.2351000000000001</v>
      </c>
      <c r="CD27" s="16" t="s">
        <v>4260</v>
      </c>
      <c r="CE27" s="15">
        <v>2088</v>
      </c>
      <c r="CF27" s="16" t="s">
        <v>4261</v>
      </c>
      <c r="CG27" s="20">
        <v>1.324335</v>
      </c>
      <c r="CH27" s="16" t="s">
        <v>4260</v>
      </c>
      <c r="CI27" s="15">
        <v>2719</v>
      </c>
      <c r="CJ27" s="16" t="s">
        <v>4261</v>
      </c>
      <c r="CK27" s="20">
        <v>1.1600299999999999</v>
      </c>
      <c r="CL27" s="16" t="s">
        <v>4830</v>
      </c>
      <c r="CM27" s="15">
        <f>SUM(A2L320C10)/A2L320C1</f>
        <v>18330</v>
      </c>
    </row>
    <row r="28" spans="1:91" x14ac:dyDescent="0.3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153006</v>
      </c>
      <c r="H28" s="16" t="s">
        <v>4253</v>
      </c>
      <c r="I28" s="20">
        <v>1</v>
      </c>
      <c r="J28" s="16" t="s">
        <v>4252</v>
      </c>
      <c r="K28" s="15">
        <v>673</v>
      </c>
      <c r="L28" s="16" t="s">
        <v>4253</v>
      </c>
      <c r="M28" s="20">
        <v>1</v>
      </c>
      <c r="N28" s="16" t="s">
        <v>4252</v>
      </c>
      <c r="O28" s="15">
        <v>99</v>
      </c>
      <c r="P28" s="16" t="s">
        <v>4253</v>
      </c>
      <c r="Q28" s="20">
        <v>1</v>
      </c>
      <c r="R28" s="16" t="s">
        <v>4252</v>
      </c>
      <c r="S28" s="15">
        <v>12601</v>
      </c>
      <c r="T28" s="16" t="s">
        <v>4253</v>
      </c>
      <c r="U28" s="20">
        <v>1</v>
      </c>
      <c r="V28" s="16" t="s">
        <v>4252</v>
      </c>
      <c r="W28" s="15">
        <v>166379</v>
      </c>
      <c r="X28" s="16" t="s">
        <v>4252</v>
      </c>
      <c r="Y28" s="15">
        <v>166379</v>
      </c>
      <c r="Z28" s="16" t="s">
        <v>4254</v>
      </c>
      <c r="AA28" s="15">
        <v>123115</v>
      </c>
      <c r="AB28" s="16" t="s">
        <v>4255</v>
      </c>
      <c r="AC28" s="20">
        <v>1.071634</v>
      </c>
      <c r="AD28" s="16" t="s">
        <v>4254</v>
      </c>
      <c r="AE28" s="15">
        <v>1053</v>
      </c>
      <c r="AF28" s="16" t="s">
        <v>4255</v>
      </c>
      <c r="AG28" s="20">
        <v>1.177613</v>
      </c>
      <c r="AH28" s="16" t="s">
        <v>4254</v>
      </c>
      <c r="AI28" s="15">
        <v>79</v>
      </c>
      <c r="AJ28" s="16" t="s">
        <v>4255</v>
      </c>
      <c r="AK28" s="20">
        <v>1.32508</v>
      </c>
      <c r="AL28" s="16" t="s">
        <v>4254</v>
      </c>
      <c r="AM28" s="15">
        <v>8931</v>
      </c>
      <c r="AN28" s="16" t="s">
        <v>4255</v>
      </c>
      <c r="AO28" s="20">
        <v>1.0841270000000001</v>
      </c>
      <c r="AP28" s="16" t="s">
        <v>4256</v>
      </c>
      <c r="AQ28" s="15">
        <v>119367</v>
      </c>
      <c r="AR28" s="16" t="s">
        <v>4257</v>
      </c>
      <c r="AS28" s="20">
        <v>1.101397</v>
      </c>
      <c r="AT28" s="16" t="s">
        <v>4256</v>
      </c>
      <c r="AU28" s="15">
        <v>586</v>
      </c>
      <c r="AV28" s="16" t="s">
        <v>4257</v>
      </c>
      <c r="AW28" s="20">
        <v>1.251593</v>
      </c>
      <c r="AX28" s="16" t="s">
        <v>4256</v>
      </c>
      <c r="AY28" s="15">
        <v>113</v>
      </c>
      <c r="AZ28" s="16" t="s">
        <v>4257</v>
      </c>
      <c r="BA28" s="20">
        <v>1.4585999999999999</v>
      </c>
      <c r="BB28" s="16" t="s">
        <v>4256</v>
      </c>
      <c r="BC28" s="15">
        <v>7401</v>
      </c>
      <c r="BD28" s="16" t="s">
        <v>4257</v>
      </c>
      <c r="BE28" s="20">
        <v>1.1185929999999999</v>
      </c>
      <c r="BF28" s="16" t="s">
        <v>4258</v>
      </c>
      <c r="BG28" s="15">
        <v>137701</v>
      </c>
      <c r="BH28" s="16" t="s">
        <v>4259</v>
      </c>
      <c r="BI28" s="20">
        <v>1.1199870000000001</v>
      </c>
      <c r="BJ28" s="16" t="s">
        <v>4258</v>
      </c>
      <c r="BK28" s="15">
        <v>702</v>
      </c>
      <c r="BL28" s="16" t="s">
        <v>4259</v>
      </c>
      <c r="BM28" s="20">
        <v>1.0878399999999999</v>
      </c>
      <c r="BN28" s="16" t="s">
        <v>4258</v>
      </c>
      <c r="BO28" s="15">
        <v>105</v>
      </c>
      <c r="BP28" s="16" t="s">
        <v>4259</v>
      </c>
      <c r="BQ28" s="20">
        <v>1.3240860000000001</v>
      </c>
      <c r="BR28" s="16" t="s">
        <v>4258</v>
      </c>
      <c r="BS28" s="15">
        <v>8845</v>
      </c>
      <c r="BT28" s="16" t="s">
        <v>4259</v>
      </c>
      <c r="BU28" s="20">
        <v>1.1158030000000001</v>
      </c>
      <c r="BV28" s="16" t="s">
        <v>4260</v>
      </c>
      <c r="BW28" s="15">
        <v>146128</v>
      </c>
      <c r="BX28" s="16" t="s">
        <v>4261</v>
      </c>
      <c r="BY28" s="20">
        <v>1.1497679999999999</v>
      </c>
      <c r="BZ28" s="16" t="s">
        <v>4260</v>
      </c>
      <c r="CA28" s="15">
        <v>736</v>
      </c>
      <c r="CB28" s="16" t="s">
        <v>4261</v>
      </c>
      <c r="CC28" s="20">
        <v>1.2351000000000001</v>
      </c>
      <c r="CD28" s="16" t="s">
        <v>4260</v>
      </c>
      <c r="CE28" s="15">
        <v>741</v>
      </c>
      <c r="CF28" s="16" t="s">
        <v>4261</v>
      </c>
      <c r="CG28" s="20">
        <v>1.324335</v>
      </c>
      <c r="CH28" s="16" t="s">
        <v>4260</v>
      </c>
      <c r="CI28" s="15">
        <v>9792</v>
      </c>
      <c r="CJ28" s="16" t="s">
        <v>4261</v>
      </c>
      <c r="CK28" s="20">
        <v>1.1600299999999999</v>
      </c>
      <c r="CL28" s="16" t="s">
        <v>4831</v>
      </c>
      <c r="CM28" s="15">
        <f>SUM(A2L321C10)/A2L321C1</f>
        <v>166379</v>
      </c>
    </row>
    <row r="29" spans="1:91" x14ac:dyDescent="0.3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27730</v>
      </c>
      <c r="H29" s="16" t="s">
        <v>4253</v>
      </c>
      <c r="I29" s="20">
        <v>1</v>
      </c>
      <c r="J29" s="16" t="s">
        <v>4252</v>
      </c>
      <c r="K29" s="15">
        <v>95</v>
      </c>
      <c r="L29" s="16" t="s">
        <v>4253</v>
      </c>
      <c r="M29" s="20">
        <v>1</v>
      </c>
      <c r="N29" s="16" t="s">
        <v>4252</v>
      </c>
      <c r="O29" s="15">
        <v>14</v>
      </c>
      <c r="P29" s="16" t="s">
        <v>4253</v>
      </c>
      <c r="Q29" s="20">
        <v>1</v>
      </c>
      <c r="R29" s="16" t="s">
        <v>4252</v>
      </c>
      <c r="S29" s="15">
        <v>2172</v>
      </c>
      <c r="T29" s="16" t="s">
        <v>4253</v>
      </c>
      <c r="U29" s="20">
        <v>1</v>
      </c>
      <c r="V29" s="16" t="s">
        <v>4252</v>
      </c>
      <c r="W29" s="15">
        <v>30011</v>
      </c>
      <c r="X29" s="16" t="s">
        <v>4252</v>
      </c>
      <c r="Y29" s="15">
        <v>30011</v>
      </c>
      <c r="Z29" s="16" t="s">
        <v>4254</v>
      </c>
      <c r="AA29" s="15">
        <v>25103</v>
      </c>
      <c r="AB29" s="16" t="s">
        <v>4255</v>
      </c>
      <c r="AC29" s="20">
        <v>1.071634</v>
      </c>
      <c r="AD29" s="16" t="s">
        <v>4254</v>
      </c>
      <c r="AE29" s="15">
        <v>169</v>
      </c>
      <c r="AF29" s="16" t="s">
        <v>4255</v>
      </c>
      <c r="AG29" s="20">
        <v>1.177613</v>
      </c>
      <c r="AH29" s="16" t="s">
        <v>4254</v>
      </c>
      <c r="AI29" s="15">
        <v>5</v>
      </c>
      <c r="AJ29" s="16" t="s">
        <v>4255</v>
      </c>
      <c r="AK29" s="20">
        <v>1.32508</v>
      </c>
      <c r="AL29" s="16" t="s">
        <v>4254</v>
      </c>
      <c r="AM29" s="15">
        <v>1495</v>
      </c>
      <c r="AN29" s="16" t="s">
        <v>4255</v>
      </c>
      <c r="AO29" s="20">
        <v>1.0841270000000001</v>
      </c>
      <c r="AP29" s="16" t="s">
        <v>4256</v>
      </c>
      <c r="AQ29" s="15">
        <v>25978</v>
      </c>
      <c r="AR29" s="16" t="s">
        <v>4257</v>
      </c>
      <c r="AS29" s="20">
        <v>1.101397</v>
      </c>
      <c r="AT29" s="16" t="s">
        <v>4256</v>
      </c>
      <c r="AU29" s="15">
        <v>94</v>
      </c>
      <c r="AV29" s="16" t="s">
        <v>4257</v>
      </c>
      <c r="AW29" s="20">
        <v>1.251593</v>
      </c>
      <c r="AX29" s="16" t="s">
        <v>4256</v>
      </c>
      <c r="AY29" s="15">
        <v>17</v>
      </c>
      <c r="AZ29" s="16" t="s">
        <v>4257</v>
      </c>
      <c r="BA29" s="20">
        <v>1.4585999999999999</v>
      </c>
      <c r="BB29" s="16" t="s">
        <v>4256</v>
      </c>
      <c r="BC29" s="15">
        <v>1189</v>
      </c>
      <c r="BD29" s="16" t="s">
        <v>4257</v>
      </c>
      <c r="BE29" s="20">
        <v>1.1185929999999999</v>
      </c>
      <c r="BF29" s="16" t="s">
        <v>4258</v>
      </c>
      <c r="BG29" s="15">
        <v>29777</v>
      </c>
      <c r="BH29" s="16" t="s">
        <v>4259</v>
      </c>
      <c r="BI29" s="20">
        <v>1.1199870000000001</v>
      </c>
      <c r="BJ29" s="16" t="s">
        <v>4258</v>
      </c>
      <c r="BK29" s="15">
        <v>95</v>
      </c>
      <c r="BL29" s="16" t="s">
        <v>4259</v>
      </c>
      <c r="BM29" s="20">
        <v>1.0878399999999999</v>
      </c>
      <c r="BN29" s="16" t="s">
        <v>4258</v>
      </c>
      <c r="BO29" s="15">
        <v>22</v>
      </c>
      <c r="BP29" s="16" t="s">
        <v>4259</v>
      </c>
      <c r="BQ29" s="20">
        <v>1.3240860000000001</v>
      </c>
      <c r="BR29" s="16" t="s">
        <v>4258</v>
      </c>
      <c r="BS29" s="15">
        <v>1364</v>
      </c>
      <c r="BT29" s="16" t="s">
        <v>4259</v>
      </c>
      <c r="BU29" s="20">
        <v>1.1158030000000001</v>
      </c>
      <c r="BV29" s="16" t="s">
        <v>4260</v>
      </c>
      <c r="BW29" s="15">
        <v>28691</v>
      </c>
      <c r="BX29" s="16" t="s">
        <v>4261</v>
      </c>
      <c r="BY29" s="20">
        <v>1.1497679999999999</v>
      </c>
      <c r="BZ29" s="16" t="s">
        <v>4260</v>
      </c>
      <c r="CA29" s="15">
        <v>93</v>
      </c>
      <c r="CB29" s="16" t="s">
        <v>4261</v>
      </c>
      <c r="CC29" s="20">
        <v>1.2351000000000001</v>
      </c>
      <c r="CD29" s="16" t="s">
        <v>4260</v>
      </c>
      <c r="CE29" s="15">
        <v>2999</v>
      </c>
      <c r="CF29" s="16" t="s">
        <v>4261</v>
      </c>
      <c r="CG29" s="20">
        <v>1.324335</v>
      </c>
      <c r="CH29" s="16" t="s">
        <v>4260</v>
      </c>
      <c r="CI29" s="15">
        <v>1492</v>
      </c>
      <c r="CJ29" s="16" t="s">
        <v>4261</v>
      </c>
      <c r="CK29" s="20">
        <v>1.1600299999999999</v>
      </c>
      <c r="CL29" s="16" t="s">
        <v>4832</v>
      </c>
      <c r="CM29" s="15">
        <f>SUM(A2L322C10)/A2L322C1</f>
        <v>30011</v>
      </c>
    </row>
    <row r="30" spans="1:91" x14ac:dyDescent="0.3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7445</v>
      </c>
      <c r="H30" s="16" t="s">
        <v>4253</v>
      </c>
      <c r="I30" s="20">
        <v>1</v>
      </c>
      <c r="J30" s="16" t="s">
        <v>4252</v>
      </c>
      <c r="K30" s="15">
        <v>20</v>
      </c>
      <c r="L30" s="16" t="s">
        <v>4253</v>
      </c>
      <c r="M30" s="20">
        <v>1</v>
      </c>
      <c r="N30" s="16" t="s">
        <v>4252</v>
      </c>
      <c r="O30" s="15">
        <v>2</v>
      </c>
      <c r="P30" s="16" t="s">
        <v>4253</v>
      </c>
      <c r="Q30" s="20">
        <v>1</v>
      </c>
      <c r="R30" s="16" t="s">
        <v>4252</v>
      </c>
      <c r="S30" s="15">
        <v>193</v>
      </c>
      <c r="T30" s="16" t="s">
        <v>4253</v>
      </c>
      <c r="U30" s="20">
        <v>1</v>
      </c>
      <c r="V30" s="16" t="s">
        <v>4252</v>
      </c>
      <c r="W30" s="15">
        <v>7660</v>
      </c>
      <c r="X30" s="16" t="s">
        <v>4252</v>
      </c>
      <c r="Y30" s="15">
        <v>7660</v>
      </c>
      <c r="Z30" s="16" t="s">
        <v>4254</v>
      </c>
      <c r="AA30" s="15">
        <v>6822</v>
      </c>
      <c r="AB30" s="16" t="s">
        <v>4255</v>
      </c>
      <c r="AC30" s="20">
        <v>1.071634</v>
      </c>
      <c r="AD30" s="16" t="s">
        <v>4254</v>
      </c>
      <c r="AE30" s="15">
        <v>21</v>
      </c>
      <c r="AF30" s="16" t="s">
        <v>4255</v>
      </c>
      <c r="AG30" s="20">
        <v>1.177613</v>
      </c>
      <c r="AH30" s="16" t="s">
        <v>4254</v>
      </c>
      <c r="AI30" s="15">
        <v>1</v>
      </c>
      <c r="AJ30" s="16" t="s">
        <v>4255</v>
      </c>
      <c r="AK30" s="20">
        <v>1.32508</v>
      </c>
      <c r="AL30" s="16" t="s">
        <v>4254</v>
      </c>
      <c r="AM30" s="15">
        <v>127</v>
      </c>
      <c r="AN30" s="16" t="s">
        <v>4255</v>
      </c>
      <c r="AO30" s="20">
        <v>1.0841270000000001</v>
      </c>
      <c r="AP30" s="16" t="s">
        <v>4256</v>
      </c>
      <c r="AQ30" s="15">
        <v>6934</v>
      </c>
      <c r="AR30" s="16" t="s">
        <v>4257</v>
      </c>
      <c r="AS30" s="20">
        <v>1.101397</v>
      </c>
      <c r="AT30" s="16" t="s">
        <v>4256</v>
      </c>
      <c r="AU30" s="15">
        <v>12</v>
      </c>
      <c r="AV30" s="16" t="s">
        <v>4257</v>
      </c>
      <c r="AW30" s="20">
        <v>1.251593</v>
      </c>
      <c r="AX30" s="16" t="s">
        <v>4256</v>
      </c>
      <c r="AY30" s="15">
        <v>2</v>
      </c>
      <c r="AZ30" s="16" t="s">
        <v>4257</v>
      </c>
      <c r="BA30" s="20">
        <v>1.4585999999999999</v>
      </c>
      <c r="BB30" s="16" t="s">
        <v>4256</v>
      </c>
      <c r="BC30" s="15">
        <v>93</v>
      </c>
      <c r="BD30" s="16" t="s">
        <v>4257</v>
      </c>
      <c r="BE30" s="20">
        <v>1.1185929999999999</v>
      </c>
      <c r="BF30" s="16" t="s">
        <v>4258</v>
      </c>
      <c r="BG30" s="15">
        <v>8731</v>
      </c>
      <c r="BH30" s="16" t="s">
        <v>4259</v>
      </c>
      <c r="BI30" s="20">
        <v>1.1199870000000001</v>
      </c>
      <c r="BJ30" s="16" t="s">
        <v>4258</v>
      </c>
      <c r="BK30" s="15">
        <v>24</v>
      </c>
      <c r="BL30" s="16" t="s">
        <v>4259</v>
      </c>
      <c r="BM30" s="20">
        <v>1.0878399999999999</v>
      </c>
      <c r="BN30" s="16" t="s">
        <v>4258</v>
      </c>
      <c r="BO30" s="15">
        <v>1</v>
      </c>
      <c r="BP30" s="16" t="s">
        <v>4259</v>
      </c>
      <c r="BQ30" s="20">
        <v>1.3240860000000001</v>
      </c>
      <c r="BR30" s="16" t="s">
        <v>4258</v>
      </c>
      <c r="BS30" s="15">
        <v>144</v>
      </c>
      <c r="BT30" s="16" t="s">
        <v>4259</v>
      </c>
      <c r="BU30" s="20">
        <v>1.1158030000000001</v>
      </c>
      <c r="BV30" s="16" t="s">
        <v>4260</v>
      </c>
      <c r="BW30" s="15">
        <v>9864</v>
      </c>
      <c r="BX30" s="16" t="s">
        <v>4261</v>
      </c>
      <c r="BY30" s="20">
        <v>1.1497679999999999</v>
      </c>
      <c r="BZ30" s="16" t="s">
        <v>4260</v>
      </c>
      <c r="CA30" s="15">
        <v>21</v>
      </c>
      <c r="CB30" s="16" t="s">
        <v>4261</v>
      </c>
      <c r="CC30" s="20">
        <v>1.2351000000000001</v>
      </c>
      <c r="CD30" s="16" t="s">
        <v>4260</v>
      </c>
      <c r="CE30" s="15">
        <v>381</v>
      </c>
      <c r="CF30" s="16" t="s">
        <v>4261</v>
      </c>
      <c r="CG30" s="20">
        <v>1.324335</v>
      </c>
      <c r="CH30" s="16" t="s">
        <v>4260</v>
      </c>
      <c r="CI30" s="15">
        <v>173</v>
      </c>
      <c r="CJ30" s="16" t="s">
        <v>4261</v>
      </c>
      <c r="CK30" s="20">
        <v>1.1600299999999999</v>
      </c>
      <c r="CL30" s="16" t="s">
        <v>4833</v>
      </c>
      <c r="CM30" s="15">
        <f>SUM(A2L323C10)/A2L323C1</f>
        <v>7660</v>
      </c>
    </row>
    <row r="31" spans="1:91" x14ac:dyDescent="0.3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85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13</v>
      </c>
      <c r="T31" s="16" t="s">
        <v>4253</v>
      </c>
      <c r="U31" s="20">
        <v>1</v>
      </c>
      <c r="V31" s="16" t="s">
        <v>4252</v>
      </c>
      <c r="W31" s="15">
        <v>98</v>
      </c>
      <c r="X31" s="16" t="s">
        <v>4252</v>
      </c>
      <c r="Y31" s="15">
        <v>98</v>
      </c>
      <c r="Z31" s="16" t="s">
        <v>4254</v>
      </c>
      <c r="AA31" s="15">
        <v>402</v>
      </c>
      <c r="AB31" s="16" t="s">
        <v>4255</v>
      </c>
      <c r="AC31" s="20">
        <v>1.071634</v>
      </c>
      <c r="AD31" s="16" t="s">
        <v>4254</v>
      </c>
      <c r="AE31" s="15">
        <v>1</v>
      </c>
      <c r="AF31" s="16" t="s">
        <v>4255</v>
      </c>
      <c r="AG31" s="20">
        <v>1.177613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55</v>
      </c>
      <c r="AN31" s="16" t="s">
        <v>4255</v>
      </c>
      <c r="AO31" s="20">
        <v>1.0841270000000001</v>
      </c>
      <c r="AP31" s="16" t="s">
        <v>4256</v>
      </c>
      <c r="AQ31" s="15">
        <v>390</v>
      </c>
      <c r="AR31" s="16" t="s">
        <v>4257</v>
      </c>
      <c r="AS31" s="20">
        <v>1.101397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40</v>
      </c>
      <c r="BD31" s="16" t="s">
        <v>4257</v>
      </c>
      <c r="BE31" s="20">
        <v>1.1185929999999999</v>
      </c>
      <c r="BF31" s="16" t="s">
        <v>4258</v>
      </c>
      <c r="BG31" s="15">
        <v>367</v>
      </c>
      <c r="BH31" s="16" t="s">
        <v>4259</v>
      </c>
      <c r="BI31" s="20">
        <v>1.1199870000000001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45</v>
      </c>
      <c r="BT31" s="16" t="s">
        <v>4259</v>
      </c>
      <c r="BU31" s="20">
        <v>1.1158030000000001</v>
      </c>
      <c r="BV31" s="16" t="s">
        <v>4260</v>
      </c>
      <c r="BW31" s="15">
        <v>138</v>
      </c>
      <c r="BX31" s="16" t="s">
        <v>4261</v>
      </c>
      <c r="BY31" s="20">
        <v>1.1497679999999999</v>
      </c>
      <c r="BZ31" s="16" t="s">
        <v>4260</v>
      </c>
      <c r="CA31" s="15">
        <v>466</v>
      </c>
      <c r="CB31" s="16" t="s">
        <v>4261</v>
      </c>
      <c r="CC31" s="20">
        <v>1.2351000000000001</v>
      </c>
      <c r="CD31" s="16" t="s">
        <v>4260</v>
      </c>
      <c r="CE31" s="15">
        <v>4026</v>
      </c>
      <c r="CF31" s="16" t="s">
        <v>4261</v>
      </c>
      <c r="CG31" s="20">
        <v>1.324335</v>
      </c>
      <c r="CH31" s="16" t="s">
        <v>4260</v>
      </c>
      <c r="CI31" s="15">
        <v>17</v>
      </c>
      <c r="CJ31" s="16" t="s">
        <v>4261</v>
      </c>
      <c r="CK31" s="20">
        <v>1.1600299999999999</v>
      </c>
      <c r="CL31" s="16" t="s">
        <v>4834</v>
      </c>
      <c r="CM31" s="15">
        <f>SUM(A2L324C10)/A2L324C1</f>
        <v>98</v>
      </c>
    </row>
    <row r="32" spans="1:91" x14ac:dyDescent="0.3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68993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68993</v>
      </c>
      <c r="X32" s="16" t="s">
        <v>4252</v>
      </c>
      <c r="Y32" s="15">
        <v>68993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40361</v>
      </c>
      <c r="AF32" s="16" t="s">
        <v>4255</v>
      </c>
      <c r="AG32" s="20">
        <v>1.7746820000000001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24776</v>
      </c>
      <c r="AV32" s="16" t="s">
        <v>4257</v>
      </c>
      <c r="AW32" s="20">
        <v>2.606233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41087</v>
      </c>
      <c r="BL32" s="16" t="s">
        <v>4259</v>
      </c>
      <c r="BM32" s="20">
        <v>1.794551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87123</v>
      </c>
      <c r="CB32" s="16" t="s">
        <v>4261</v>
      </c>
      <c r="CC32" s="20">
        <v>1.588274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68993</v>
      </c>
    </row>
    <row r="33" spans="1:91" x14ac:dyDescent="0.3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3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665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30</v>
      </c>
      <c r="T34" s="16" t="s">
        <v>4253</v>
      </c>
      <c r="U34" s="20">
        <v>1</v>
      </c>
      <c r="V34" s="16" t="s">
        <v>4252</v>
      </c>
      <c r="W34" s="15">
        <v>695</v>
      </c>
      <c r="X34" s="16" t="s">
        <v>4252</v>
      </c>
      <c r="Y34" s="15">
        <v>695</v>
      </c>
      <c r="Z34" s="16" t="s">
        <v>4254</v>
      </c>
      <c r="AA34" s="15">
        <v>628</v>
      </c>
      <c r="AB34" s="16" t="s">
        <v>4255</v>
      </c>
      <c r="AC34" s="20">
        <v>1.071634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7</v>
      </c>
      <c r="AN34" s="16" t="s">
        <v>4255</v>
      </c>
      <c r="AO34" s="20">
        <v>1.0841270000000001</v>
      </c>
      <c r="AP34" s="16" t="s">
        <v>4256</v>
      </c>
      <c r="AQ34" s="15">
        <v>492</v>
      </c>
      <c r="AR34" s="16" t="s">
        <v>4257</v>
      </c>
      <c r="AS34" s="20">
        <v>1.101397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17</v>
      </c>
      <c r="BD34" s="16" t="s">
        <v>4257</v>
      </c>
      <c r="BE34" s="20">
        <v>1.1185929999999999</v>
      </c>
      <c r="BF34" s="16" t="s">
        <v>4258</v>
      </c>
      <c r="BG34" s="15">
        <v>363</v>
      </c>
      <c r="BH34" s="16" t="s">
        <v>4259</v>
      </c>
      <c r="BI34" s="20">
        <v>1.1199870000000001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18</v>
      </c>
      <c r="BT34" s="16" t="s">
        <v>4259</v>
      </c>
      <c r="BU34" s="20">
        <v>1.1158030000000001</v>
      </c>
      <c r="BV34" s="16" t="s">
        <v>4260</v>
      </c>
      <c r="BW34" s="15">
        <v>413</v>
      </c>
      <c r="BX34" s="16" t="s">
        <v>4261</v>
      </c>
      <c r="BY34" s="20">
        <v>1.1497679999999999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35</v>
      </c>
      <c r="CJ34" s="16" t="s">
        <v>4261</v>
      </c>
      <c r="CK34" s="20">
        <v>1.1600299999999999</v>
      </c>
      <c r="CL34" s="16" t="s">
        <v>4837</v>
      </c>
      <c r="CM34" s="15">
        <f>SUM(A2L327C10)/A2L327C1</f>
        <v>695</v>
      </c>
    </row>
    <row r="35" spans="1:91" x14ac:dyDescent="0.3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3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7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9830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9837</v>
      </c>
      <c r="X36" s="16" t="s">
        <v>4252</v>
      </c>
      <c r="Y36" s="15">
        <v>9837</v>
      </c>
      <c r="Z36" s="16" t="s">
        <v>4254</v>
      </c>
      <c r="AA36" s="15">
        <v>15</v>
      </c>
      <c r="AB36" s="16" t="s">
        <v>4255</v>
      </c>
      <c r="AC36" s="20">
        <v>1.071634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10927</v>
      </c>
      <c r="AJ36" s="16" t="s">
        <v>4255</v>
      </c>
      <c r="AK36" s="20">
        <v>1.32508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106</v>
      </c>
      <c r="AR36" s="16" t="s">
        <v>4257</v>
      </c>
      <c r="AS36" s="20">
        <v>1.101397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6981</v>
      </c>
      <c r="AZ36" s="16" t="s">
        <v>4257</v>
      </c>
      <c r="BA36" s="20">
        <v>1.4585999999999999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266</v>
      </c>
      <c r="BH36" s="16" t="s">
        <v>4259</v>
      </c>
      <c r="BI36" s="20">
        <v>1.1199870000000001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7845</v>
      </c>
      <c r="BP36" s="16" t="s">
        <v>4259</v>
      </c>
      <c r="BQ36" s="20">
        <v>1.3240860000000001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353</v>
      </c>
      <c r="BX36" s="16" t="s">
        <v>4261</v>
      </c>
      <c r="BY36" s="20">
        <v>1.1497679999999999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11692</v>
      </c>
      <c r="CF36" s="16" t="s">
        <v>4261</v>
      </c>
      <c r="CG36" s="20">
        <v>1.324335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9837</v>
      </c>
    </row>
    <row r="37" spans="1:91" x14ac:dyDescent="0.3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84293</v>
      </c>
      <c r="T37" s="16" t="s">
        <v>4253</v>
      </c>
      <c r="U37" s="20">
        <v>1</v>
      </c>
      <c r="V37" s="16" t="s">
        <v>4252</v>
      </c>
      <c r="W37" s="15">
        <v>84293</v>
      </c>
      <c r="X37" s="16" t="s">
        <v>4252</v>
      </c>
      <c r="Y37" s="15">
        <v>84293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70460</v>
      </c>
      <c r="AN37" s="16" t="s">
        <v>4255</v>
      </c>
      <c r="AO37" s="20">
        <v>1.0841270000000001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67466</v>
      </c>
      <c r="BD37" s="16" t="s">
        <v>4257</v>
      </c>
      <c r="BE37" s="20">
        <v>1.1185929999999999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82695</v>
      </c>
      <c r="BT37" s="16" t="s">
        <v>4259</v>
      </c>
      <c r="BU37" s="20">
        <v>1.1158030000000001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85292</v>
      </c>
      <c r="CJ37" s="16" t="s">
        <v>4261</v>
      </c>
      <c r="CK37" s="20">
        <v>1.1600299999999999</v>
      </c>
      <c r="CL37" s="16" t="s">
        <v>4840</v>
      </c>
      <c r="CM37" s="15">
        <f>SUM(A2L330C10)/A2L330C1</f>
        <v>84293</v>
      </c>
    </row>
    <row r="38" spans="1:91" x14ac:dyDescent="0.3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14617</v>
      </c>
      <c r="T38" s="16" t="s">
        <v>4253</v>
      </c>
      <c r="U38" s="20">
        <v>1</v>
      </c>
      <c r="V38" s="16" t="s">
        <v>4252</v>
      </c>
      <c r="W38" s="15">
        <v>14617</v>
      </c>
      <c r="X38" s="16" t="s">
        <v>4252</v>
      </c>
      <c r="Y38" s="15">
        <v>14617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13044</v>
      </c>
      <c r="AN38" s="16" t="s">
        <v>4255</v>
      </c>
      <c r="AO38" s="20">
        <v>1.0841270000000001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12473</v>
      </c>
      <c r="BD38" s="16" t="s">
        <v>4257</v>
      </c>
      <c r="BE38" s="20">
        <v>1.1185929999999999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12462</v>
      </c>
      <c r="BT38" s="16" t="s">
        <v>4259</v>
      </c>
      <c r="BU38" s="20">
        <v>1.1158030000000001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16159</v>
      </c>
      <c r="CJ38" s="16" t="s">
        <v>4261</v>
      </c>
      <c r="CK38" s="20">
        <v>1.1600299999999999</v>
      </c>
      <c r="CL38" s="16" t="s">
        <v>4841</v>
      </c>
      <c r="CM38" s="15">
        <f>SUM(A2L331C10)/A2L331C1</f>
        <v>14617</v>
      </c>
    </row>
    <row r="39" spans="1:91" x14ac:dyDescent="0.3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41652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41652</v>
      </c>
      <c r="X39" s="16" t="s">
        <v>4252</v>
      </c>
      <c r="Y39" s="15">
        <v>41652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38649</v>
      </c>
      <c r="AJ39" s="16" t="s">
        <v>4255</v>
      </c>
      <c r="AK39" s="20">
        <v>1.32508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38987</v>
      </c>
      <c r="AZ39" s="16" t="s">
        <v>4257</v>
      </c>
      <c r="BA39" s="20">
        <v>1.4585999999999999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36303</v>
      </c>
      <c r="BP39" s="16" t="s">
        <v>4259</v>
      </c>
      <c r="BQ39" s="20">
        <v>1.3240860000000001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35342</v>
      </c>
      <c r="CF39" s="16" t="s">
        <v>4261</v>
      </c>
      <c r="CG39" s="20">
        <v>1.324335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41652</v>
      </c>
    </row>
    <row r="40" spans="1:91" x14ac:dyDescent="0.3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36648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36648</v>
      </c>
      <c r="X40" s="16" t="s">
        <v>4252</v>
      </c>
      <c r="Y40" s="15">
        <v>36648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34579</v>
      </c>
      <c r="AJ40" s="16" t="s">
        <v>4255</v>
      </c>
      <c r="AK40" s="20">
        <v>1.32508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31937</v>
      </c>
      <c r="AZ40" s="16" t="s">
        <v>4257</v>
      </c>
      <c r="BA40" s="20">
        <v>1.4585999999999999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35978</v>
      </c>
      <c r="BP40" s="16" t="s">
        <v>4259</v>
      </c>
      <c r="BQ40" s="20">
        <v>1.3240860000000001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35925</v>
      </c>
      <c r="CF40" s="16" t="s">
        <v>4261</v>
      </c>
      <c r="CG40" s="20">
        <v>1.324335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36648</v>
      </c>
    </row>
    <row r="41" spans="1:91" x14ac:dyDescent="0.3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1492</v>
      </c>
      <c r="H41" s="16" t="s">
        <v>4253</v>
      </c>
      <c r="I41" s="20">
        <v>1</v>
      </c>
      <c r="J41" s="16" t="s">
        <v>4252</v>
      </c>
      <c r="K41" s="15">
        <v>95</v>
      </c>
      <c r="L41" s="16" t="s">
        <v>4253</v>
      </c>
      <c r="M41" s="20">
        <v>1</v>
      </c>
      <c r="N41" s="16" t="s">
        <v>4252</v>
      </c>
      <c r="O41" s="15">
        <v>19849</v>
      </c>
      <c r="P41" s="16" t="s">
        <v>4253</v>
      </c>
      <c r="Q41" s="20">
        <v>1</v>
      </c>
      <c r="R41" s="16" t="s">
        <v>4252</v>
      </c>
      <c r="S41" s="15">
        <v>243</v>
      </c>
      <c r="T41" s="16" t="s">
        <v>4253</v>
      </c>
      <c r="U41" s="20">
        <v>1</v>
      </c>
      <c r="V41" s="16" t="s">
        <v>4252</v>
      </c>
      <c r="W41" s="15">
        <v>21679</v>
      </c>
      <c r="X41" s="16" t="s">
        <v>4252</v>
      </c>
      <c r="Y41" s="15">
        <v>21679</v>
      </c>
      <c r="Z41" s="16" t="s">
        <v>4254</v>
      </c>
      <c r="AA41" s="15">
        <v>614</v>
      </c>
      <c r="AB41" s="16" t="s">
        <v>4255</v>
      </c>
      <c r="AC41" s="20">
        <v>1.071634</v>
      </c>
      <c r="AD41" s="16" t="s">
        <v>4254</v>
      </c>
      <c r="AE41" s="15">
        <v>115</v>
      </c>
      <c r="AF41" s="16" t="s">
        <v>4255</v>
      </c>
      <c r="AG41" s="20">
        <v>1.177613</v>
      </c>
      <c r="AH41" s="16" t="s">
        <v>4254</v>
      </c>
      <c r="AI41" s="15">
        <v>16762</v>
      </c>
      <c r="AJ41" s="16" t="s">
        <v>4255</v>
      </c>
      <c r="AK41" s="20">
        <v>1.32508</v>
      </c>
      <c r="AL41" s="16" t="s">
        <v>4254</v>
      </c>
      <c r="AM41" s="15">
        <v>124</v>
      </c>
      <c r="AN41" s="16" t="s">
        <v>4255</v>
      </c>
      <c r="AO41" s="20">
        <v>1.0841270000000001</v>
      </c>
      <c r="AP41" s="16" t="s">
        <v>4256</v>
      </c>
      <c r="AQ41" s="15">
        <v>324</v>
      </c>
      <c r="AR41" s="16" t="s">
        <v>4257</v>
      </c>
      <c r="AS41" s="20">
        <v>1.101397</v>
      </c>
      <c r="AT41" s="16" t="s">
        <v>4256</v>
      </c>
      <c r="AU41" s="15">
        <v>95</v>
      </c>
      <c r="AV41" s="16" t="s">
        <v>4257</v>
      </c>
      <c r="AW41" s="20">
        <v>1.251593</v>
      </c>
      <c r="AX41" s="16" t="s">
        <v>4256</v>
      </c>
      <c r="AY41" s="15">
        <v>14171</v>
      </c>
      <c r="AZ41" s="16" t="s">
        <v>4257</v>
      </c>
      <c r="BA41" s="20">
        <v>1.4585999999999999</v>
      </c>
      <c r="BB41" s="16" t="s">
        <v>4256</v>
      </c>
      <c r="BC41" s="15">
        <v>98</v>
      </c>
      <c r="BD41" s="16" t="s">
        <v>4257</v>
      </c>
      <c r="BE41" s="20">
        <v>1.1185929999999999</v>
      </c>
      <c r="BF41" s="16" t="s">
        <v>4258</v>
      </c>
      <c r="BG41" s="15">
        <v>511</v>
      </c>
      <c r="BH41" s="16" t="s">
        <v>4259</v>
      </c>
      <c r="BI41" s="20">
        <v>1.1199870000000001</v>
      </c>
      <c r="BJ41" s="16" t="s">
        <v>4258</v>
      </c>
      <c r="BK41" s="15">
        <v>137</v>
      </c>
      <c r="BL41" s="16" t="s">
        <v>4259</v>
      </c>
      <c r="BM41" s="20">
        <v>1.0878399999999999</v>
      </c>
      <c r="BN41" s="16" t="s">
        <v>4258</v>
      </c>
      <c r="BO41" s="15">
        <v>10135</v>
      </c>
      <c r="BP41" s="16" t="s">
        <v>4259</v>
      </c>
      <c r="BQ41" s="20">
        <v>1.3240860000000001</v>
      </c>
      <c r="BR41" s="16" t="s">
        <v>4258</v>
      </c>
      <c r="BS41" s="15">
        <v>126</v>
      </c>
      <c r="BT41" s="16" t="s">
        <v>4259</v>
      </c>
      <c r="BU41" s="20">
        <v>1.1158030000000001</v>
      </c>
      <c r="BV41" s="16" t="s">
        <v>4260</v>
      </c>
      <c r="BW41" s="15">
        <v>707</v>
      </c>
      <c r="BX41" s="16" t="s">
        <v>4261</v>
      </c>
      <c r="BY41" s="20">
        <v>1.1497679999999999</v>
      </c>
      <c r="BZ41" s="16" t="s">
        <v>4260</v>
      </c>
      <c r="CA41" s="15">
        <v>398</v>
      </c>
      <c r="CB41" s="16" t="s">
        <v>4261</v>
      </c>
      <c r="CC41" s="20">
        <v>1.2351000000000001</v>
      </c>
      <c r="CD41" s="16" t="s">
        <v>4260</v>
      </c>
      <c r="CE41" s="15">
        <v>14046</v>
      </c>
      <c r="CF41" s="16" t="s">
        <v>4261</v>
      </c>
      <c r="CG41" s="20">
        <v>1.324335</v>
      </c>
      <c r="CH41" s="16" t="s">
        <v>4260</v>
      </c>
      <c r="CI41" s="15">
        <v>123</v>
      </c>
      <c r="CJ41" s="16" t="s">
        <v>4261</v>
      </c>
      <c r="CK41" s="20">
        <v>1.1600299999999999</v>
      </c>
      <c r="CL41" s="16" t="s">
        <v>4844</v>
      </c>
      <c r="CM41" s="15">
        <f>SUM(A2L334C10)/A2L334C1</f>
        <v>21679</v>
      </c>
    </row>
    <row r="42" spans="1:91" x14ac:dyDescent="0.3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197838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70925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35002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123831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427596</v>
      </c>
      <c r="X42" s="16" t="s">
        <v>4850</v>
      </c>
      <c r="Y42" s="17">
        <f>SUM(A2L320C11:A2L334C11)-2*SUM(A2L333C11)</f>
        <v>427596</v>
      </c>
      <c r="Z42" s="16" t="s">
        <v>4851</v>
      </c>
      <c r="AA42" s="17">
        <f>SUM(A2L320C12:A2L334C12)-2*SUM(A2L333C12)</f>
        <v>163772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42833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31979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100168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169546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26739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28458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92108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182465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43016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18607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108663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191045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89927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35390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115802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427596</v>
      </c>
    </row>
    <row r="43" spans="1:91" x14ac:dyDescent="0.3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3436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3436</v>
      </c>
      <c r="X43" s="16" t="s">
        <v>4252</v>
      </c>
      <c r="Y43" s="15">
        <v>3436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2501</v>
      </c>
      <c r="AJ43" s="16" t="s">
        <v>4255</v>
      </c>
      <c r="AK43" s="20">
        <v>1.32508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3</v>
      </c>
      <c r="AR43" s="16" t="s">
        <v>4257</v>
      </c>
      <c r="AS43" s="20">
        <v>1.101397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3783</v>
      </c>
      <c r="AZ43" s="16" t="s">
        <v>4257</v>
      </c>
      <c r="BA43" s="20">
        <v>1.4585999999999999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10</v>
      </c>
      <c r="BH43" s="16" t="s">
        <v>4259</v>
      </c>
      <c r="BI43" s="20">
        <v>1.1199870000000001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3737</v>
      </c>
      <c r="BP43" s="16" t="s">
        <v>4259</v>
      </c>
      <c r="BQ43" s="20">
        <v>1.3240860000000001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5</v>
      </c>
      <c r="BX43" s="16" t="s">
        <v>4261</v>
      </c>
      <c r="BY43" s="20">
        <v>1.1497679999999999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3709</v>
      </c>
      <c r="CF43" s="16" t="s">
        <v>4261</v>
      </c>
      <c r="CG43" s="20">
        <v>1.324335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3436</v>
      </c>
    </row>
    <row r="44" spans="1:91" x14ac:dyDescent="0.3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8</v>
      </c>
      <c r="L44" s="16" t="s">
        <v>4253</v>
      </c>
      <c r="M44" s="20">
        <v>1</v>
      </c>
      <c r="N44" s="16" t="s">
        <v>4252</v>
      </c>
      <c r="O44" s="15">
        <v>2887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2895</v>
      </c>
      <c r="X44" s="16" t="s">
        <v>4252</v>
      </c>
      <c r="Y44" s="15">
        <v>2895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34</v>
      </c>
      <c r="AF44" s="16" t="s">
        <v>4255</v>
      </c>
      <c r="AG44" s="20">
        <v>1.177613</v>
      </c>
      <c r="AH44" s="16" t="s">
        <v>4254</v>
      </c>
      <c r="AI44" s="15">
        <v>1191</v>
      </c>
      <c r="AJ44" s="16" t="s">
        <v>4255</v>
      </c>
      <c r="AK44" s="20">
        <v>1.32508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41</v>
      </c>
      <c r="AV44" s="16" t="s">
        <v>4257</v>
      </c>
      <c r="AW44" s="20">
        <v>1.251593</v>
      </c>
      <c r="AX44" s="16" t="s">
        <v>4256</v>
      </c>
      <c r="AY44" s="15">
        <v>4669</v>
      </c>
      <c r="AZ44" s="16" t="s">
        <v>4257</v>
      </c>
      <c r="BA44" s="20">
        <v>1.4585999999999999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1</v>
      </c>
      <c r="BH44" s="16" t="s">
        <v>4259</v>
      </c>
      <c r="BI44" s="20">
        <v>1.1199870000000001</v>
      </c>
      <c r="BJ44" s="16" t="s">
        <v>4258</v>
      </c>
      <c r="BK44" s="15">
        <v>48</v>
      </c>
      <c r="BL44" s="16" t="s">
        <v>4259</v>
      </c>
      <c r="BM44" s="20">
        <v>1.0878399999999999</v>
      </c>
      <c r="BN44" s="16" t="s">
        <v>4258</v>
      </c>
      <c r="BO44" s="15">
        <v>7093</v>
      </c>
      <c r="BP44" s="16" t="s">
        <v>4259</v>
      </c>
      <c r="BQ44" s="20">
        <v>1.3240860000000001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2</v>
      </c>
      <c r="BX44" s="16" t="s">
        <v>4261</v>
      </c>
      <c r="BY44" s="20">
        <v>1.1497679999999999</v>
      </c>
      <c r="BZ44" s="16" t="s">
        <v>4260</v>
      </c>
      <c r="CA44" s="15">
        <v>141</v>
      </c>
      <c r="CB44" s="16" t="s">
        <v>4261</v>
      </c>
      <c r="CC44" s="20">
        <v>1.2351000000000001</v>
      </c>
      <c r="CD44" s="16" t="s">
        <v>4260</v>
      </c>
      <c r="CE44" s="15">
        <v>7073</v>
      </c>
      <c r="CF44" s="16" t="s">
        <v>4261</v>
      </c>
      <c r="CG44" s="20">
        <v>1.324335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2895</v>
      </c>
    </row>
    <row r="45" spans="1:91" x14ac:dyDescent="0.3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3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28284</v>
      </c>
      <c r="T46" s="16" t="s">
        <v>4253</v>
      </c>
      <c r="U46" s="20">
        <v>1</v>
      </c>
      <c r="V46" s="16" t="s">
        <v>4252</v>
      </c>
      <c r="W46" s="15">
        <v>28284</v>
      </c>
      <c r="X46" s="16" t="s">
        <v>4252</v>
      </c>
      <c r="Y46" s="15">
        <v>28284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33085</v>
      </c>
      <c r="AN46" s="16" t="s">
        <v>4255</v>
      </c>
      <c r="AO46" s="20">
        <v>1.0841270000000001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20912</v>
      </c>
      <c r="BD46" s="16" t="s">
        <v>4257</v>
      </c>
      <c r="BE46" s="20">
        <v>1.1185929999999999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18996</v>
      </c>
      <c r="BT46" s="16" t="s">
        <v>4259</v>
      </c>
      <c r="BU46" s="20">
        <v>1.1158030000000001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27066</v>
      </c>
      <c r="CJ46" s="16" t="s">
        <v>4261</v>
      </c>
      <c r="CK46" s="20">
        <v>1.1600299999999999</v>
      </c>
      <c r="CL46" s="16" t="s">
        <v>4871</v>
      </c>
      <c r="CM46" s="15">
        <f>SUM(A2L339C10)/A2L339C1</f>
        <v>28284</v>
      </c>
    </row>
    <row r="47" spans="1:91" x14ac:dyDescent="0.3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4872</v>
      </c>
      <c r="CM47" s="15">
        <f>SUM(A2L340C10)/A2L340C1</f>
        <v>0</v>
      </c>
    </row>
    <row r="48" spans="1:91" x14ac:dyDescent="0.3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0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8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6323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28284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34615</v>
      </c>
      <c r="X48" s="16" t="s">
        <v>4878</v>
      </c>
      <c r="Y48" s="15">
        <f>SUM(A2L336C11:A2L340C11)</f>
        <v>34615</v>
      </c>
      <c r="Z48" s="16" t="s">
        <v>4879</v>
      </c>
      <c r="AA48" s="15">
        <f>SUM(A2L336C12:A2L340C12)</f>
        <v>0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34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3692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33085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3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41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8452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20912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11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48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10830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18996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7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141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10782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27066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34615</v>
      </c>
    </row>
    <row r="49" spans="1:91" x14ac:dyDescent="0.3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4896</v>
      </c>
      <c r="CM49" s="15">
        <f>SUM(A2L342C10)/A2L342C1</f>
        <v>0</v>
      </c>
    </row>
    <row r="50" spans="1:91" x14ac:dyDescent="0.3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0</v>
      </c>
    </row>
    <row r="51" spans="1:91" x14ac:dyDescent="0.3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21003</v>
      </c>
      <c r="H51" s="16" t="s">
        <v>4253</v>
      </c>
      <c r="I51" s="20">
        <v>1</v>
      </c>
      <c r="J51" s="16" t="s">
        <v>4252</v>
      </c>
      <c r="K51" s="15">
        <v>505</v>
      </c>
      <c r="L51" s="16" t="s">
        <v>4253</v>
      </c>
      <c r="M51" s="20">
        <v>1</v>
      </c>
      <c r="N51" s="16" t="s">
        <v>4252</v>
      </c>
      <c r="O51" s="15">
        <v>701811</v>
      </c>
      <c r="P51" s="16" t="s">
        <v>4253</v>
      </c>
      <c r="Q51" s="20">
        <v>1</v>
      </c>
      <c r="R51" s="16" t="s">
        <v>4252</v>
      </c>
      <c r="S51" s="15">
        <v>32486</v>
      </c>
      <c r="T51" s="16" t="s">
        <v>4253</v>
      </c>
      <c r="U51" s="20">
        <v>1</v>
      </c>
      <c r="V51" s="16" t="s">
        <v>4252</v>
      </c>
      <c r="W51" s="15">
        <v>755805</v>
      </c>
      <c r="X51" s="16" t="s">
        <v>4252</v>
      </c>
      <c r="Y51" s="15">
        <v>755805</v>
      </c>
      <c r="Z51" s="16" t="s">
        <v>4254</v>
      </c>
      <c r="AA51" s="15">
        <v>18661</v>
      </c>
      <c r="AB51" s="16" t="s">
        <v>4255</v>
      </c>
      <c r="AC51" s="20">
        <v>1.071634</v>
      </c>
      <c r="AD51" s="16" t="s">
        <v>4254</v>
      </c>
      <c r="AE51" s="15">
        <v>2765</v>
      </c>
      <c r="AF51" s="16" t="s">
        <v>4255</v>
      </c>
      <c r="AG51" s="20">
        <v>1.177613</v>
      </c>
      <c r="AH51" s="16" t="s">
        <v>4254</v>
      </c>
      <c r="AI51" s="15">
        <v>624806</v>
      </c>
      <c r="AJ51" s="16" t="s">
        <v>4255</v>
      </c>
      <c r="AK51" s="20">
        <v>1.32508</v>
      </c>
      <c r="AL51" s="16" t="s">
        <v>4254</v>
      </c>
      <c r="AM51" s="15">
        <v>31511</v>
      </c>
      <c r="AN51" s="16" t="s">
        <v>4255</v>
      </c>
      <c r="AO51" s="20">
        <v>1.0841270000000001</v>
      </c>
      <c r="AP51" s="16" t="s">
        <v>4256</v>
      </c>
      <c r="AQ51" s="15">
        <v>15682</v>
      </c>
      <c r="AR51" s="16" t="s">
        <v>4257</v>
      </c>
      <c r="AS51" s="20">
        <v>1.101397</v>
      </c>
      <c r="AT51" s="16" t="s">
        <v>4256</v>
      </c>
      <c r="AU51" s="15">
        <v>1530</v>
      </c>
      <c r="AV51" s="16" t="s">
        <v>4257</v>
      </c>
      <c r="AW51" s="20">
        <v>1.251593</v>
      </c>
      <c r="AX51" s="16" t="s">
        <v>4256</v>
      </c>
      <c r="AY51" s="15">
        <v>614738</v>
      </c>
      <c r="AZ51" s="16" t="s">
        <v>4257</v>
      </c>
      <c r="BA51" s="20">
        <v>1.4585999999999999</v>
      </c>
      <c r="BB51" s="16" t="s">
        <v>4256</v>
      </c>
      <c r="BC51" s="15">
        <v>33001</v>
      </c>
      <c r="BD51" s="16" t="s">
        <v>4257</v>
      </c>
      <c r="BE51" s="20">
        <v>1.1185929999999999</v>
      </c>
      <c r="BF51" s="16" t="s">
        <v>4258</v>
      </c>
      <c r="BG51" s="15">
        <v>16921</v>
      </c>
      <c r="BH51" s="16" t="s">
        <v>4259</v>
      </c>
      <c r="BI51" s="20">
        <v>1.1199870000000001</v>
      </c>
      <c r="BJ51" s="16" t="s">
        <v>4258</v>
      </c>
      <c r="BK51" s="15">
        <v>2208</v>
      </c>
      <c r="BL51" s="16" t="s">
        <v>4259</v>
      </c>
      <c r="BM51" s="20">
        <v>1.0878399999999999</v>
      </c>
      <c r="BN51" s="16" t="s">
        <v>4258</v>
      </c>
      <c r="BO51" s="15">
        <v>706008</v>
      </c>
      <c r="BP51" s="16" t="s">
        <v>4259</v>
      </c>
      <c r="BQ51" s="20">
        <v>1.3240860000000001</v>
      </c>
      <c r="BR51" s="16" t="s">
        <v>4258</v>
      </c>
      <c r="BS51" s="15">
        <v>49993</v>
      </c>
      <c r="BT51" s="16" t="s">
        <v>4259</v>
      </c>
      <c r="BU51" s="20">
        <v>1.1158030000000001</v>
      </c>
      <c r="BV51" s="16" t="s">
        <v>4260</v>
      </c>
      <c r="BW51" s="15">
        <v>18838</v>
      </c>
      <c r="BX51" s="16" t="s">
        <v>4261</v>
      </c>
      <c r="BY51" s="20">
        <v>1.1497679999999999</v>
      </c>
      <c r="BZ51" s="16" t="s">
        <v>4260</v>
      </c>
      <c r="CA51" s="15">
        <v>3280</v>
      </c>
      <c r="CB51" s="16" t="s">
        <v>4261</v>
      </c>
      <c r="CC51" s="20">
        <v>1.2351000000000001</v>
      </c>
      <c r="CD51" s="16" t="s">
        <v>4260</v>
      </c>
      <c r="CE51" s="15">
        <v>700570</v>
      </c>
      <c r="CF51" s="16" t="s">
        <v>4261</v>
      </c>
      <c r="CG51" s="20">
        <v>1.324335</v>
      </c>
      <c r="CH51" s="16" t="s">
        <v>4260</v>
      </c>
      <c r="CI51" s="15">
        <v>81051</v>
      </c>
      <c r="CJ51" s="16" t="s">
        <v>4261</v>
      </c>
      <c r="CK51" s="20">
        <v>1.1600299999999999</v>
      </c>
      <c r="CL51" s="16" t="s">
        <v>4898</v>
      </c>
      <c r="CM51" s="15">
        <f>SUM(A2L344C10)/A2L344C1</f>
        <v>755805</v>
      </c>
    </row>
    <row r="52" spans="1:91" x14ac:dyDescent="0.3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3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3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9321</v>
      </c>
      <c r="T54" s="16" t="s">
        <v>4253</v>
      </c>
      <c r="U54" s="20">
        <v>1</v>
      </c>
      <c r="V54" s="16" t="s">
        <v>4252</v>
      </c>
      <c r="W54" s="15">
        <v>9321</v>
      </c>
      <c r="X54" s="16" t="s">
        <v>4252</v>
      </c>
      <c r="Y54" s="15">
        <v>9321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8401</v>
      </c>
      <c r="AN54" s="16" t="s">
        <v>4255</v>
      </c>
      <c r="AO54" s="20">
        <v>1.0841270000000001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7707</v>
      </c>
      <c r="BD54" s="16" t="s">
        <v>4257</v>
      </c>
      <c r="BE54" s="20">
        <v>1.1185929999999999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8897</v>
      </c>
      <c r="BT54" s="16" t="s">
        <v>4259</v>
      </c>
      <c r="BU54" s="20">
        <v>1.1158030000000001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9610</v>
      </c>
      <c r="CJ54" s="16" t="s">
        <v>4261</v>
      </c>
      <c r="CK54" s="20">
        <v>1.1600299999999999</v>
      </c>
      <c r="CL54" s="16" t="s">
        <v>4901</v>
      </c>
      <c r="CM54" s="15">
        <f>SUM(A2L347C10)/A2L347C1</f>
        <v>9321</v>
      </c>
    </row>
    <row r="55" spans="1:91" x14ac:dyDescent="0.3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0</v>
      </c>
      <c r="T55" s="16" t="s">
        <v>4253</v>
      </c>
      <c r="U55" s="20">
        <v>0</v>
      </c>
      <c r="V55" s="16" t="s">
        <v>4252</v>
      </c>
      <c r="W55" s="15">
        <v>0</v>
      </c>
      <c r="X55" s="16" t="s">
        <v>4252</v>
      </c>
      <c r="Y55" s="15">
        <v>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0</v>
      </c>
      <c r="AN55" s="16" t="s">
        <v>4255</v>
      </c>
      <c r="AO55" s="20">
        <v>0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0</v>
      </c>
      <c r="BD55" s="16" t="s">
        <v>4257</v>
      </c>
      <c r="BE55" s="20">
        <v>0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0</v>
      </c>
      <c r="BT55" s="16" t="s">
        <v>4259</v>
      </c>
      <c r="BU55" s="20">
        <v>0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0</v>
      </c>
      <c r="CJ55" s="16" t="s">
        <v>4261</v>
      </c>
      <c r="CK55" s="20">
        <v>0</v>
      </c>
      <c r="CL55" s="16" t="s">
        <v>4902</v>
      </c>
      <c r="CM55" s="15">
        <f>SUM(A2L348C10)/A2L348C1</f>
        <v>0</v>
      </c>
    </row>
    <row r="56" spans="1:91" x14ac:dyDescent="0.3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6027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6027</v>
      </c>
      <c r="X56" s="16" t="s">
        <v>4252</v>
      </c>
      <c r="Y56" s="15">
        <v>6027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6554</v>
      </c>
      <c r="AJ56" s="16" t="s">
        <v>4255</v>
      </c>
      <c r="AK56" s="20">
        <v>1.32508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6485</v>
      </c>
      <c r="AZ56" s="16" t="s">
        <v>4257</v>
      </c>
      <c r="BA56" s="20">
        <v>1.4585999999999999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8841</v>
      </c>
      <c r="BP56" s="16" t="s">
        <v>4259</v>
      </c>
      <c r="BQ56" s="20">
        <v>1.3240860000000001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8607</v>
      </c>
      <c r="CF56" s="16" t="s">
        <v>4261</v>
      </c>
      <c r="CG56" s="20">
        <v>1.324335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6027</v>
      </c>
    </row>
    <row r="57" spans="1:91" x14ac:dyDescent="0.3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3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1</v>
      </c>
      <c r="CJ58" s="16" t="s">
        <v>4261</v>
      </c>
      <c r="CK58" s="20">
        <v>1.1600299999999999</v>
      </c>
      <c r="CL58" s="16" t="s">
        <v>4905</v>
      </c>
      <c r="CM58" s="15">
        <f>SUM(A2L351C10)/A2L351C1</f>
        <v>0</v>
      </c>
    </row>
    <row r="59" spans="1:91" x14ac:dyDescent="0.3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21003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505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707838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41807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771153</v>
      </c>
      <c r="X59" s="16" t="s">
        <v>4911</v>
      </c>
      <c r="Y59" s="15">
        <f>SUM(A2L342C11:A2L351C11)-2*SUM(A2L350C11)</f>
        <v>771153</v>
      </c>
      <c r="Z59" s="16" t="s">
        <v>4912</v>
      </c>
      <c r="AA59" s="15">
        <f>SUM(A2L342C12:A2L351C12)-2*SUM(A2L350C12)</f>
        <v>18661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2765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631360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39912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15682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1530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621223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40708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16921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2208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714849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58890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18838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3280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709177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90662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771153</v>
      </c>
    </row>
    <row r="60" spans="1:91" x14ac:dyDescent="0.3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8968</v>
      </c>
      <c r="H60" s="16" t="s">
        <v>4253</v>
      </c>
      <c r="I60" s="20">
        <v>1</v>
      </c>
      <c r="J60" s="16" t="s">
        <v>4252</v>
      </c>
      <c r="K60" s="15">
        <v>17100</v>
      </c>
      <c r="L60" s="16" t="s">
        <v>4253</v>
      </c>
      <c r="M60" s="20">
        <v>1</v>
      </c>
      <c r="N60" s="16" t="s">
        <v>4252</v>
      </c>
      <c r="O60" s="15">
        <v>52780</v>
      </c>
      <c r="P60" s="16" t="s">
        <v>4253</v>
      </c>
      <c r="Q60" s="20">
        <v>1</v>
      </c>
      <c r="R60" s="16" t="s">
        <v>4252</v>
      </c>
      <c r="S60" s="15">
        <v>3822</v>
      </c>
      <c r="T60" s="16" t="s">
        <v>4253</v>
      </c>
      <c r="U60" s="20">
        <v>1</v>
      </c>
      <c r="V60" s="16" t="s">
        <v>4252</v>
      </c>
      <c r="W60" s="15">
        <v>82670</v>
      </c>
      <c r="X60" s="16" t="s">
        <v>4252</v>
      </c>
      <c r="Y60" s="15">
        <v>82670</v>
      </c>
      <c r="Z60" s="16" t="s">
        <v>4254</v>
      </c>
      <c r="AA60" s="15">
        <v>6345</v>
      </c>
      <c r="AB60" s="16" t="s">
        <v>4255</v>
      </c>
      <c r="AC60" s="20">
        <v>1.071634</v>
      </c>
      <c r="AD60" s="16" t="s">
        <v>4254</v>
      </c>
      <c r="AE60" s="15">
        <v>7620</v>
      </c>
      <c r="AF60" s="16" t="s">
        <v>4255</v>
      </c>
      <c r="AG60" s="20">
        <v>1.177613</v>
      </c>
      <c r="AH60" s="16" t="s">
        <v>4254</v>
      </c>
      <c r="AI60" s="15">
        <v>52076</v>
      </c>
      <c r="AJ60" s="16" t="s">
        <v>4255</v>
      </c>
      <c r="AK60" s="20">
        <v>1.32508</v>
      </c>
      <c r="AL60" s="16" t="s">
        <v>4254</v>
      </c>
      <c r="AM60" s="15">
        <v>1952</v>
      </c>
      <c r="AN60" s="16" t="s">
        <v>4255</v>
      </c>
      <c r="AO60" s="20">
        <v>1.0841270000000001</v>
      </c>
      <c r="AP60" s="16" t="s">
        <v>4256</v>
      </c>
      <c r="AQ60" s="15">
        <v>2036</v>
      </c>
      <c r="AR60" s="16" t="s">
        <v>4257</v>
      </c>
      <c r="AS60" s="20">
        <v>1.101397</v>
      </c>
      <c r="AT60" s="16" t="s">
        <v>4256</v>
      </c>
      <c r="AU60" s="15">
        <v>5232</v>
      </c>
      <c r="AV60" s="16" t="s">
        <v>4257</v>
      </c>
      <c r="AW60" s="20">
        <v>1.251593</v>
      </c>
      <c r="AX60" s="16" t="s">
        <v>4256</v>
      </c>
      <c r="AY60" s="15">
        <v>64911</v>
      </c>
      <c r="AZ60" s="16" t="s">
        <v>4257</v>
      </c>
      <c r="BA60" s="20">
        <v>1.4585999999999999</v>
      </c>
      <c r="BB60" s="16" t="s">
        <v>4256</v>
      </c>
      <c r="BC60" s="15">
        <v>1503</v>
      </c>
      <c r="BD60" s="16" t="s">
        <v>4257</v>
      </c>
      <c r="BE60" s="20">
        <v>1.1185929999999999</v>
      </c>
      <c r="BF60" s="16" t="s">
        <v>4258</v>
      </c>
      <c r="BG60" s="15">
        <v>39958</v>
      </c>
      <c r="BH60" s="16" t="s">
        <v>4259</v>
      </c>
      <c r="BI60" s="20">
        <v>1.1199870000000001</v>
      </c>
      <c r="BJ60" s="16" t="s">
        <v>4258</v>
      </c>
      <c r="BK60" s="15">
        <v>7334</v>
      </c>
      <c r="BL60" s="16" t="s">
        <v>4259</v>
      </c>
      <c r="BM60" s="20">
        <v>1.0878399999999999</v>
      </c>
      <c r="BN60" s="16" t="s">
        <v>4258</v>
      </c>
      <c r="BO60" s="15">
        <v>65304</v>
      </c>
      <c r="BP60" s="16" t="s">
        <v>4259</v>
      </c>
      <c r="BQ60" s="20">
        <v>1.3240860000000001</v>
      </c>
      <c r="BR60" s="16" t="s">
        <v>4258</v>
      </c>
      <c r="BS60" s="15">
        <v>4329</v>
      </c>
      <c r="BT60" s="16" t="s">
        <v>4259</v>
      </c>
      <c r="BU60" s="20">
        <v>1.1158030000000001</v>
      </c>
      <c r="BV60" s="16" t="s">
        <v>4260</v>
      </c>
      <c r="BW60" s="15">
        <v>45145</v>
      </c>
      <c r="BX60" s="16" t="s">
        <v>4261</v>
      </c>
      <c r="BY60" s="20">
        <v>1.1497679999999999</v>
      </c>
      <c r="BZ60" s="16" t="s">
        <v>4260</v>
      </c>
      <c r="CA60" s="15">
        <v>6211</v>
      </c>
      <c r="CB60" s="16" t="s">
        <v>4261</v>
      </c>
      <c r="CC60" s="20">
        <v>1.2351000000000001</v>
      </c>
      <c r="CD60" s="16" t="s">
        <v>4260</v>
      </c>
      <c r="CE60" s="15">
        <v>6852</v>
      </c>
      <c r="CF60" s="16" t="s">
        <v>4261</v>
      </c>
      <c r="CG60" s="20">
        <v>1.324335</v>
      </c>
      <c r="CH60" s="16" t="s">
        <v>4260</v>
      </c>
      <c r="CI60" s="15">
        <v>3758</v>
      </c>
      <c r="CJ60" s="16" t="s">
        <v>4261</v>
      </c>
      <c r="CK60" s="20">
        <v>1.1600299999999999</v>
      </c>
      <c r="CL60" s="16" t="s">
        <v>4929</v>
      </c>
      <c r="CM60" s="15">
        <f>SUM(A2L353C10)/A2L353C1</f>
        <v>82670</v>
      </c>
    </row>
    <row r="61" spans="1:91" x14ac:dyDescent="0.3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5804</v>
      </c>
      <c r="H61" s="16" t="s">
        <v>4253</v>
      </c>
      <c r="I61" s="20">
        <v>1</v>
      </c>
      <c r="J61" s="16" t="s">
        <v>4252</v>
      </c>
      <c r="K61" s="15">
        <v>32</v>
      </c>
      <c r="L61" s="16" t="s">
        <v>4253</v>
      </c>
      <c r="M61" s="20">
        <v>1</v>
      </c>
      <c r="N61" s="16" t="s">
        <v>4252</v>
      </c>
      <c r="O61" s="15">
        <v>2</v>
      </c>
      <c r="P61" s="16" t="s">
        <v>4253</v>
      </c>
      <c r="Q61" s="20">
        <v>1</v>
      </c>
      <c r="R61" s="16" t="s">
        <v>4252</v>
      </c>
      <c r="S61" s="15">
        <v>530</v>
      </c>
      <c r="T61" s="16" t="s">
        <v>4253</v>
      </c>
      <c r="U61" s="20">
        <v>1</v>
      </c>
      <c r="V61" s="16" t="s">
        <v>4252</v>
      </c>
      <c r="W61" s="15">
        <v>6368</v>
      </c>
      <c r="X61" s="16" t="s">
        <v>4252</v>
      </c>
      <c r="Y61" s="15">
        <v>6368</v>
      </c>
      <c r="Z61" s="16" t="s">
        <v>4254</v>
      </c>
      <c r="AA61" s="15">
        <v>5485</v>
      </c>
      <c r="AB61" s="16" t="s">
        <v>4255</v>
      </c>
      <c r="AC61" s="20">
        <v>1.071634</v>
      </c>
      <c r="AD61" s="16" t="s">
        <v>4254</v>
      </c>
      <c r="AE61" s="15">
        <v>31</v>
      </c>
      <c r="AF61" s="16" t="s">
        <v>4255</v>
      </c>
      <c r="AG61" s="20">
        <v>1.177613</v>
      </c>
      <c r="AH61" s="16" t="s">
        <v>4254</v>
      </c>
      <c r="AI61" s="15">
        <v>7</v>
      </c>
      <c r="AJ61" s="16" t="s">
        <v>4255</v>
      </c>
      <c r="AK61" s="20">
        <v>1.32508</v>
      </c>
      <c r="AL61" s="16" t="s">
        <v>4254</v>
      </c>
      <c r="AM61" s="15">
        <v>246</v>
      </c>
      <c r="AN61" s="16" t="s">
        <v>4255</v>
      </c>
      <c r="AO61" s="20">
        <v>1.0841270000000001</v>
      </c>
      <c r="AP61" s="16" t="s">
        <v>4256</v>
      </c>
      <c r="AQ61" s="15">
        <v>6042</v>
      </c>
      <c r="AR61" s="16" t="s">
        <v>4257</v>
      </c>
      <c r="AS61" s="20">
        <v>1.101397</v>
      </c>
      <c r="AT61" s="16" t="s">
        <v>4256</v>
      </c>
      <c r="AU61" s="15">
        <v>32</v>
      </c>
      <c r="AV61" s="16" t="s">
        <v>4257</v>
      </c>
      <c r="AW61" s="20">
        <v>1.251593</v>
      </c>
      <c r="AX61" s="16" t="s">
        <v>4256</v>
      </c>
      <c r="AY61" s="15">
        <v>93</v>
      </c>
      <c r="AZ61" s="16" t="s">
        <v>4257</v>
      </c>
      <c r="BA61" s="20">
        <v>1.4585999999999999</v>
      </c>
      <c r="BB61" s="16" t="s">
        <v>4256</v>
      </c>
      <c r="BC61" s="15">
        <v>183</v>
      </c>
      <c r="BD61" s="16" t="s">
        <v>4257</v>
      </c>
      <c r="BE61" s="20">
        <v>1.1185929999999999</v>
      </c>
      <c r="BF61" s="16" t="s">
        <v>4258</v>
      </c>
      <c r="BG61" s="15">
        <v>7199</v>
      </c>
      <c r="BH61" s="16" t="s">
        <v>4259</v>
      </c>
      <c r="BI61" s="20">
        <v>1.1199870000000001</v>
      </c>
      <c r="BJ61" s="16" t="s">
        <v>4258</v>
      </c>
      <c r="BK61" s="15">
        <v>30</v>
      </c>
      <c r="BL61" s="16" t="s">
        <v>4259</v>
      </c>
      <c r="BM61" s="20">
        <v>1.0878399999999999</v>
      </c>
      <c r="BN61" s="16" t="s">
        <v>4258</v>
      </c>
      <c r="BO61" s="15">
        <v>94</v>
      </c>
      <c r="BP61" s="16" t="s">
        <v>4259</v>
      </c>
      <c r="BQ61" s="20">
        <v>1.3240860000000001</v>
      </c>
      <c r="BR61" s="16" t="s">
        <v>4258</v>
      </c>
      <c r="BS61" s="15">
        <v>153</v>
      </c>
      <c r="BT61" s="16" t="s">
        <v>4259</v>
      </c>
      <c r="BU61" s="20">
        <v>1.1158030000000001</v>
      </c>
      <c r="BV61" s="16" t="s">
        <v>4260</v>
      </c>
      <c r="BW61" s="15">
        <v>8232</v>
      </c>
      <c r="BX61" s="16" t="s">
        <v>4261</v>
      </c>
      <c r="BY61" s="20">
        <v>1.1497679999999999</v>
      </c>
      <c r="BZ61" s="16" t="s">
        <v>4260</v>
      </c>
      <c r="CA61" s="15">
        <v>27</v>
      </c>
      <c r="CB61" s="16" t="s">
        <v>4261</v>
      </c>
      <c r="CC61" s="20">
        <v>1.2351000000000001</v>
      </c>
      <c r="CD61" s="16" t="s">
        <v>4260</v>
      </c>
      <c r="CE61" s="15">
        <v>766</v>
      </c>
      <c r="CF61" s="16" t="s">
        <v>4261</v>
      </c>
      <c r="CG61" s="20">
        <v>1.324335</v>
      </c>
      <c r="CH61" s="16" t="s">
        <v>4260</v>
      </c>
      <c r="CI61" s="15">
        <v>234</v>
      </c>
      <c r="CJ61" s="16" t="s">
        <v>4261</v>
      </c>
      <c r="CK61" s="20">
        <v>1.1600299999999999</v>
      </c>
      <c r="CL61" s="16" t="s">
        <v>4930</v>
      </c>
      <c r="CM61" s="15">
        <f>SUM(A2L354C10)/A2L354C1</f>
        <v>6368</v>
      </c>
    </row>
    <row r="62" spans="1:91" x14ac:dyDescent="0.3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0</v>
      </c>
      <c r="H62" s="16" t="s">
        <v>4253</v>
      </c>
      <c r="I62" s="20">
        <v>0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5">
        <v>0</v>
      </c>
      <c r="AB62" s="16" t="s">
        <v>4255</v>
      </c>
      <c r="AC62" s="20">
        <v>0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12</v>
      </c>
      <c r="AR62" s="16" t="s">
        <v>4257</v>
      </c>
      <c r="AS62" s="20">
        <v>1.101397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376</v>
      </c>
      <c r="BH62" s="16" t="s">
        <v>4259</v>
      </c>
      <c r="BI62" s="20">
        <v>1.1199870000000001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734</v>
      </c>
      <c r="BX62" s="16" t="s">
        <v>4261</v>
      </c>
      <c r="BY62" s="20">
        <v>1.1497679999999999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0</v>
      </c>
    </row>
    <row r="63" spans="1:91" x14ac:dyDescent="0.3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150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150</v>
      </c>
      <c r="X63" s="16" t="s">
        <v>4252</v>
      </c>
      <c r="Y63" s="15">
        <v>150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181</v>
      </c>
      <c r="AJ63" s="16" t="s">
        <v>4255</v>
      </c>
      <c r="AK63" s="20">
        <v>1.32508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151</v>
      </c>
      <c r="AZ63" s="16" t="s">
        <v>4257</v>
      </c>
      <c r="BA63" s="20">
        <v>1.4585999999999999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605</v>
      </c>
      <c r="BP63" s="16" t="s">
        <v>4259</v>
      </c>
      <c r="BQ63" s="20">
        <v>1.3240860000000001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1563</v>
      </c>
      <c r="CF63" s="16" t="s">
        <v>4261</v>
      </c>
      <c r="CG63" s="20">
        <v>1.324335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150</v>
      </c>
    </row>
    <row r="64" spans="1:91" x14ac:dyDescent="0.3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9111</v>
      </c>
      <c r="T64" s="16" t="s">
        <v>4253</v>
      </c>
      <c r="U64" s="20">
        <v>1</v>
      </c>
      <c r="V64" s="16" t="s">
        <v>4252</v>
      </c>
      <c r="W64" s="15">
        <v>9111</v>
      </c>
      <c r="X64" s="16" t="s">
        <v>4252</v>
      </c>
      <c r="Y64" s="15">
        <v>9111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11152</v>
      </c>
      <c r="AN64" s="16" t="s">
        <v>4255</v>
      </c>
      <c r="AO64" s="20">
        <v>1.0841270000000001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11800</v>
      </c>
      <c r="BD64" s="16" t="s">
        <v>4257</v>
      </c>
      <c r="BE64" s="20">
        <v>1.1185929999999999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12067</v>
      </c>
      <c r="BT64" s="16" t="s">
        <v>4259</v>
      </c>
      <c r="BU64" s="20">
        <v>1.1158030000000001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12865</v>
      </c>
      <c r="CJ64" s="16" t="s">
        <v>4261</v>
      </c>
      <c r="CK64" s="20">
        <v>1.1600299999999999</v>
      </c>
      <c r="CL64" s="16" t="s">
        <v>4933</v>
      </c>
      <c r="CM64" s="15">
        <f>SUM(A2L357C10)/A2L357C1</f>
        <v>9111</v>
      </c>
    </row>
    <row r="65" spans="1:91" x14ac:dyDescent="0.3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3587</v>
      </c>
      <c r="T65" s="16" t="s">
        <v>4253</v>
      </c>
      <c r="U65" s="20">
        <v>1</v>
      </c>
      <c r="V65" s="16" t="s">
        <v>4252</v>
      </c>
      <c r="W65" s="15">
        <v>3587</v>
      </c>
      <c r="X65" s="16" t="s">
        <v>4252</v>
      </c>
      <c r="Y65" s="15">
        <v>3587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2623</v>
      </c>
      <c r="AN65" s="16" t="s">
        <v>4255</v>
      </c>
      <c r="AO65" s="20">
        <v>1.0841270000000001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2704</v>
      </c>
      <c r="BD65" s="16" t="s">
        <v>4257</v>
      </c>
      <c r="BE65" s="20">
        <v>1.1185929999999999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3242</v>
      </c>
      <c r="BT65" s="16" t="s">
        <v>4259</v>
      </c>
      <c r="BU65" s="20">
        <v>1.1158030000000001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204</v>
      </c>
      <c r="CJ65" s="16" t="s">
        <v>4261</v>
      </c>
      <c r="CK65" s="20">
        <v>1.1600299999999999</v>
      </c>
      <c r="CL65" s="16" t="s">
        <v>4934</v>
      </c>
      <c r="CM65" s="15">
        <f>SUM(A2L358C10)/A2L358C1</f>
        <v>3587</v>
      </c>
    </row>
    <row r="66" spans="1:91" x14ac:dyDescent="0.3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3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3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1786</v>
      </c>
      <c r="P68" s="16" t="s">
        <v>4253</v>
      </c>
      <c r="Q68" s="20">
        <v>1</v>
      </c>
      <c r="R68" s="16" t="s">
        <v>4252</v>
      </c>
      <c r="S68" s="15">
        <v>8942</v>
      </c>
      <c r="T68" s="16" t="s">
        <v>4253</v>
      </c>
      <c r="U68" s="20">
        <v>1</v>
      </c>
      <c r="V68" s="16" t="s">
        <v>4252</v>
      </c>
      <c r="W68" s="15">
        <v>10728</v>
      </c>
      <c r="X68" s="16" t="s">
        <v>4252</v>
      </c>
      <c r="Y68" s="15">
        <v>10728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1850</v>
      </c>
      <c r="AJ68" s="16" t="s">
        <v>4255</v>
      </c>
      <c r="AK68" s="20">
        <v>1.32508</v>
      </c>
      <c r="AL68" s="16" t="s">
        <v>4254</v>
      </c>
      <c r="AM68" s="15">
        <v>7258</v>
      </c>
      <c r="AN68" s="16" t="s">
        <v>4255</v>
      </c>
      <c r="AO68" s="20">
        <v>1.0841270000000001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1377</v>
      </c>
      <c r="AZ68" s="16" t="s">
        <v>4257</v>
      </c>
      <c r="BA68" s="20">
        <v>1.4585999999999999</v>
      </c>
      <c r="BB68" s="16" t="s">
        <v>4256</v>
      </c>
      <c r="BC68" s="15">
        <v>7195</v>
      </c>
      <c r="BD68" s="16" t="s">
        <v>4257</v>
      </c>
      <c r="BE68" s="20">
        <v>1.1185929999999999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1474</v>
      </c>
      <c r="BP68" s="16" t="s">
        <v>4259</v>
      </c>
      <c r="BQ68" s="20">
        <v>1.3240860000000001</v>
      </c>
      <c r="BR68" s="16" t="s">
        <v>4258</v>
      </c>
      <c r="BS68" s="15">
        <v>7719</v>
      </c>
      <c r="BT68" s="16" t="s">
        <v>4259</v>
      </c>
      <c r="BU68" s="20">
        <v>1.1158030000000001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232</v>
      </c>
      <c r="CB68" s="16" t="s">
        <v>4261</v>
      </c>
      <c r="CC68" s="20">
        <v>1.2351000000000001</v>
      </c>
      <c r="CD68" s="16" t="s">
        <v>4260</v>
      </c>
      <c r="CE68" s="15">
        <v>3170</v>
      </c>
      <c r="CF68" s="16" t="s">
        <v>4261</v>
      </c>
      <c r="CG68" s="20">
        <v>1.324335</v>
      </c>
      <c r="CH68" s="16" t="s">
        <v>4260</v>
      </c>
      <c r="CI68" s="15">
        <v>7936</v>
      </c>
      <c r="CJ68" s="16" t="s">
        <v>4261</v>
      </c>
      <c r="CK68" s="20">
        <v>1.1600299999999999</v>
      </c>
      <c r="CL68" s="16" t="s">
        <v>4937</v>
      </c>
      <c r="CM68" s="15">
        <f>SUM(A2L361C10)/A2L361C1</f>
        <v>10728</v>
      </c>
    </row>
    <row r="69" spans="1:91" x14ac:dyDescent="0.3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14772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17132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54718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25992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112614</v>
      </c>
      <c r="X69" s="16" t="s">
        <v>4943</v>
      </c>
      <c r="Y69" s="15">
        <f>SUM(A2L353C11:A2L361C11)-2*SUM(A2L360C11)</f>
        <v>112614</v>
      </c>
      <c r="Z69" s="16" t="s">
        <v>4944</v>
      </c>
      <c r="AA69" s="15">
        <f>SUM(A2L353C12:A2L361C12)-2*SUM(A2L360C12)</f>
        <v>11830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7651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54114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23231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8090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5264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66532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23385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47533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7364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67477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27510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54111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6470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12351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24997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112614</v>
      </c>
    </row>
    <row r="70" spans="1:91" x14ac:dyDescent="0.3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1021234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1408842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855234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704477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3989787</v>
      </c>
      <c r="X70" s="16" t="s">
        <v>4966</v>
      </c>
      <c r="Y70" s="15">
        <f>SUM(A2L319C11,A2L335C11,A2L341C11,A2L352C11,A2L362C11)</f>
        <v>3989787</v>
      </c>
      <c r="Z70" s="16" t="s">
        <v>4967</v>
      </c>
      <c r="AA70" s="15">
        <f>SUM(A2L319C12,A2L335C12,A2L341C12,A2L352C12,A2L362C12)</f>
        <v>905734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828490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765838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647033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841754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512125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774163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581638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969351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843453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871379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678358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1018382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993034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889544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710882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3989787</v>
      </c>
    </row>
    <row r="71" spans="1:91" x14ac:dyDescent="0.3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3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3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13A872-3AEE-4F75-B82D-E19953CB29E4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5009</v>
      </c>
    </row>
    <row r="3" spans="1:91" x14ac:dyDescent="0.3">
      <c r="B3" s="13" t="s">
        <v>4042</v>
      </c>
    </row>
    <row r="4" spans="1:91" x14ac:dyDescent="0.3">
      <c r="B4" s="13" t="s">
        <v>5010</v>
      </c>
    </row>
    <row r="5" spans="1:91" x14ac:dyDescent="0.3">
      <c r="B5" s="11" t="s">
        <v>5011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7227</v>
      </c>
      <c r="H8" s="16" t="s">
        <v>4253</v>
      </c>
      <c r="I8" s="20">
        <v>1</v>
      </c>
      <c r="J8" s="16" t="s">
        <v>4252</v>
      </c>
      <c r="K8" s="15">
        <v>3469</v>
      </c>
      <c r="L8" s="16" t="s">
        <v>4253</v>
      </c>
      <c r="M8" s="20">
        <v>1</v>
      </c>
      <c r="N8" s="16" t="s">
        <v>4252</v>
      </c>
      <c r="O8" s="15">
        <v>4890</v>
      </c>
      <c r="P8" s="16" t="s">
        <v>4253</v>
      </c>
      <c r="Q8" s="20">
        <v>1</v>
      </c>
      <c r="R8" s="16" t="s">
        <v>4252</v>
      </c>
      <c r="S8" s="15">
        <v>938</v>
      </c>
      <c r="T8" s="16" t="s">
        <v>4253</v>
      </c>
      <c r="U8" s="20">
        <v>1</v>
      </c>
      <c r="V8" s="16" t="s">
        <v>4252</v>
      </c>
      <c r="W8" s="15">
        <v>16524</v>
      </c>
      <c r="X8" s="16" t="s">
        <v>4252</v>
      </c>
      <c r="Y8" s="15">
        <v>16524</v>
      </c>
      <c r="Z8" s="16" t="s">
        <v>4254</v>
      </c>
      <c r="AA8" s="15">
        <v>5822</v>
      </c>
      <c r="AB8" s="16" t="s">
        <v>4255</v>
      </c>
      <c r="AC8" s="20">
        <v>1.071634</v>
      </c>
      <c r="AD8" s="16" t="s">
        <v>4254</v>
      </c>
      <c r="AE8" s="15">
        <v>1618</v>
      </c>
      <c r="AF8" s="16" t="s">
        <v>4255</v>
      </c>
      <c r="AG8" s="20">
        <v>1.177613</v>
      </c>
      <c r="AH8" s="16" t="s">
        <v>4254</v>
      </c>
      <c r="AI8" s="15">
        <v>2372</v>
      </c>
      <c r="AJ8" s="16" t="s">
        <v>4255</v>
      </c>
      <c r="AK8" s="20">
        <v>1.32508</v>
      </c>
      <c r="AL8" s="16" t="s">
        <v>4254</v>
      </c>
      <c r="AM8" s="15">
        <v>537</v>
      </c>
      <c r="AN8" s="16" t="s">
        <v>4255</v>
      </c>
      <c r="AO8" s="20">
        <v>1.0841270000000001</v>
      </c>
      <c r="AP8" s="16" t="s">
        <v>4256</v>
      </c>
      <c r="AQ8" s="15">
        <v>5416</v>
      </c>
      <c r="AR8" s="16" t="s">
        <v>4257</v>
      </c>
      <c r="AS8" s="20">
        <v>1.101397</v>
      </c>
      <c r="AT8" s="16" t="s">
        <v>4256</v>
      </c>
      <c r="AU8" s="15">
        <v>1216</v>
      </c>
      <c r="AV8" s="16" t="s">
        <v>4257</v>
      </c>
      <c r="AW8" s="20">
        <v>1.251593</v>
      </c>
      <c r="AX8" s="16" t="s">
        <v>4256</v>
      </c>
      <c r="AY8" s="15">
        <v>1262</v>
      </c>
      <c r="AZ8" s="16" t="s">
        <v>4257</v>
      </c>
      <c r="BA8" s="20">
        <v>1.4585999999999999</v>
      </c>
      <c r="BB8" s="16" t="s">
        <v>4256</v>
      </c>
      <c r="BC8" s="15">
        <v>574</v>
      </c>
      <c r="BD8" s="16" t="s">
        <v>4257</v>
      </c>
      <c r="BE8" s="20">
        <v>1.1185929999999999</v>
      </c>
      <c r="BF8" s="16" t="s">
        <v>4258</v>
      </c>
      <c r="BG8" s="15">
        <v>7547</v>
      </c>
      <c r="BH8" s="16" t="s">
        <v>4259</v>
      </c>
      <c r="BI8" s="20">
        <v>1.1199870000000001</v>
      </c>
      <c r="BJ8" s="16" t="s">
        <v>4258</v>
      </c>
      <c r="BK8" s="15">
        <v>1670</v>
      </c>
      <c r="BL8" s="16" t="s">
        <v>4259</v>
      </c>
      <c r="BM8" s="20">
        <v>1.0878399999999999</v>
      </c>
      <c r="BN8" s="16" t="s">
        <v>4258</v>
      </c>
      <c r="BO8" s="15">
        <v>3333</v>
      </c>
      <c r="BP8" s="16" t="s">
        <v>4259</v>
      </c>
      <c r="BQ8" s="20">
        <v>1.3240860000000001</v>
      </c>
      <c r="BR8" s="16" t="s">
        <v>4258</v>
      </c>
      <c r="BS8" s="15">
        <v>1571</v>
      </c>
      <c r="BT8" s="16" t="s">
        <v>4259</v>
      </c>
      <c r="BU8" s="20">
        <v>1.1158030000000001</v>
      </c>
      <c r="BV8" s="16" t="s">
        <v>4260</v>
      </c>
      <c r="BW8" s="15">
        <v>10755</v>
      </c>
      <c r="BX8" s="16" t="s">
        <v>4261</v>
      </c>
      <c r="BY8" s="20">
        <v>1.1497679999999999</v>
      </c>
      <c r="BZ8" s="16" t="s">
        <v>4260</v>
      </c>
      <c r="CA8" s="15">
        <v>2156</v>
      </c>
      <c r="CB8" s="16" t="s">
        <v>4261</v>
      </c>
      <c r="CC8" s="20">
        <v>1.2351000000000001</v>
      </c>
      <c r="CD8" s="16" t="s">
        <v>4260</v>
      </c>
      <c r="CE8" s="15">
        <v>5472</v>
      </c>
      <c r="CF8" s="16" t="s">
        <v>4261</v>
      </c>
      <c r="CG8" s="20">
        <v>1.324335</v>
      </c>
      <c r="CH8" s="16" t="s">
        <v>4260</v>
      </c>
      <c r="CI8" s="15">
        <v>75018</v>
      </c>
      <c r="CJ8" s="16" t="s">
        <v>4261</v>
      </c>
      <c r="CK8" s="20">
        <v>1.1600299999999999</v>
      </c>
      <c r="CL8" s="16" t="s">
        <v>5056</v>
      </c>
      <c r="CM8" s="15">
        <f>SUM(A2L401C10)/A2L401C1</f>
        <v>16524</v>
      </c>
    </row>
    <row r="9" spans="1:91" x14ac:dyDescent="0.3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14338</v>
      </c>
      <c r="H9" s="16" t="s">
        <v>4253</v>
      </c>
      <c r="I9" s="20">
        <v>1</v>
      </c>
      <c r="J9" s="16" t="s">
        <v>4252</v>
      </c>
      <c r="K9" s="15">
        <v>3</v>
      </c>
      <c r="L9" s="16" t="s">
        <v>4253</v>
      </c>
      <c r="M9" s="20">
        <v>1</v>
      </c>
      <c r="N9" s="16" t="s">
        <v>4252</v>
      </c>
      <c r="O9" s="15">
        <v>4984</v>
      </c>
      <c r="P9" s="16" t="s">
        <v>4253</v>
      </c>
      <c r="Q9" s="20">
        <v>1</v>
      </c>
      <c r="R9" s="16" t="s">
        <v>4252</v>
      </c>
      <c r="S9" s="15">
        <v>999</v>
      </c>
      <c r="T9" s="16" t="s">
        <v>4253</v>
      </c>
      <c r="U9" s="20">
        <v>1</v>
      </c>
      <c r="V9" s="16" t="s">
        <v>4252</v>
      </c>
      <c r="W9" s="15">
        <v>20324</v>
      </c>
      <c r="X9" s="16" t="s">
        <v>4252</v>
      </c>
      <c r="Y9" s="15">
        <v>20324</v>
      </c>
      <c r="Z9" s="16" t="s">
        <v>4254</v>
      </c>
      <c r="AA9" s="15">
        <v>14443</v>
      </c>
      <c r="AB9" s="16" t="s">
        <v>4255</v>
      </c>
      <c r="AC9" s="20">
        <v>1.071634</v>
      </c>
      <c r="AD9" s="16" t="s">
        <v>4254</v>
      </c>
      <c r="AE9" s="15">
        <v>0</v>
      </c>
      <c r="AF9" s="16" t="s">
        <v>4255</v>
      </c>
      <c r="AG9" s="20">
        <v>0</v>
      </c>
      <c r="AH9" s="16" t="s">
        <v>4254</v>
      </c>
      <c r="AI9" s="15">
        <v>2707</v>
      </c>
      <c r="AJ9" s="16" t="s">
        <v>4255</v>
      </c>
      <c r="AK9" s="20">
        <v>1.32508</v>
      </c>
      <c r="AL9" s="16" t="s">
        <v>4254</v>
      </c>
      <c r="AM9" s="15">
        <v>235</v>
      </c>
      <c r="AN9" s="16" t="s">
        <v>4255</v>
      </c>
      <c r="AO9" s="20">
        <v>1.0841270000000001</v>
      </c>
      <c r="AP9" s="16" t="s">
        <v>4256</v>
      </c>
      <c r="AQ9" s="15">
        <v>12945</v>
      </c>
      <c r="AR9" s="16" t="s">
        <v>4257</v>
      </c>
      <c r="AS9" s="20">
        <v>1.101397</v>
      </c>
      <c r="AT9" s="16" t="s">
        <v>4256</v>
      </c>
      <c r="AU9" s="15">
        <v>5</v>
      </c>
      <c r="AV9" s="16" t="s">
        <v>4257</v>
      </c>
      <c r="AW9" s="20">
        <v>1.251593</v>
      </c>
      <c r="AX9" s="16" t="s">
        <v>4256</v>
      </c>
      <c r="AY9" s="15">
        <v>1465</v>
      </c>
      <c r="AZ9" s="16" t="s">
        <v>4257</v>
      </c>
      <c r="BA9" s="20">
        <v>1.4585999999999999</v>
      </c>
      <c r="BB9" s="16" t="s">
        <v>4256</v>
      </c>
      <c r="BC9" s="15">
        <v>131</v>
      </c>
      <c r="BD9" s="16" t="s">
        <v>4257</v>
      </c>
      <c r="BE9" s="20">
        <v>1.1185929999999999</v>
      </c>
      <c r="BF9" s="16" t="s">
        <v>4258</v>
      </c>
      <c r="BG9" s="15">
        <v>14534</v>
      </c>
      <c r="BH9" s="16" t="s">
        <v>4259</v>
      </c>
      <c r="BI9" s="20">
        <v>1.1199870000000001</v>
      </c>
      <c r="BJ9" s="16" t="s">
        <v>4258</v>
      </c>
      <c r="BK9" s="15">
        <v>21</v>
      </c>
      <c r="BL9" s="16" t="s">
        <v>4259</v>
      </c>
      <c r="BM9" s="20">
        <v>1.0878399999999999</v>
      </c>
      <c r="BN9" s="16" t="s">
        <v>4258</v>
      </c>
      <c r="BO9" s="15">
        <v>2649</v>
      </c>
      <c r="BP9" s="16" t="s">
        <v>4259</v>
      </c>
      <c r="BQ9" s="20">
        <v>1.3240860000000001</v>
      </c>
      <c r="BR9" s="16" t="s">
        <v>4258</v>
      </c>
      <c r="BS9" s="15">
        <v>43</v>
      </c>
      <c r="BT9" s="16" t="s">
        <v>4259</v>
      </c>
      <c r="BU9" s="20">
        <v>1.1158030000000001</v>
      </c>
      <c r="BV9" s="16" t="s">
        <v>4260</v>
      </c>
      <c r="BW9" s="15">
        <v>15128</v>
      </c>
      <c r="BX9" s="16" t="s">
        <v>4261</v>
      </c>
      <c r="BY9" s="20">
        <v>1.1497679999999999</v>
      </c>
      <c r="BZ9" s="16" t="s">
        <v>4260</v>
      </c>
      <c r="CA9" s="15">
        <v>28</v>
      </c>
      <c r="CB9" s="16" t="s">
        <v>4261</v>
      </c>
      <c r="CC9" s="20">
        <v>1.2351000000000001</v>
      </c>
      <c r="CD9" s="16" t="s">
        <v>4260</v>
      </c>
      <c r="CE9" s="15">
        <v>2996</v>
      </c>
      <c r="CF9" s="16" t="s">
        <v>4261</v>
      </c>
      <c r="CG9" s="20">
        <v>1.324335</v>
      </c>
      <c r="CH9" s="16" t="s">
        <v>4260</v>
      </c>
      <c r="CI9" s="15">
        <v>32200</v>
      </c>
      <c r="CJ9" s="16" t="s">
        <v>4261</v>
      </c>
      <c r="CK9" s="20">
        <v>1.1600299999999999</v>
      </c>
      <c r="CL9" s="16" t="s">
        <v>5057</v>
      </c>
      <c r="CM9" s="15">
        <f>SUM(A2L402C10)/A2L402C1</f>
        <v>20324</v>
      </c>
    </row>
    <row r="10" spans="1:91" x14ac:dyDescent="0.3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6211</v>
      </c>
      <c r="H10" s="16" t="s">
        <v>4253</v>
      </c>
      <c r="I10" s="20">
        <v>1</v>
      </c>
      <c r="J10" s="16" t="s">
        <v>4252</v>
      </c>
      <c r="K10" s="15">
        <v>10</v>
      </c>
      <c r="L10" s="16" t="s">
        <v>4253</v>
      </c>
      <c r="M10" s="20">
        <v>1</v>
      </c>
      <c r="N10" s="16" t="s">
        <v>4252</v>
      </c>
      <c r="O10" s="15">
        <v>345590</v>
      </c>
      <c r="P10" s="16" t="s">
        <v>4253</v>
      </c>
      <c r="Q10" s="20">
        <v>1</v>
      </c>
      <c r="R10" s="16" t="s">
        <v>4252</v>
      </c>
      <c r="S10" s="15">
        <v>1738</v>
      </c>
      <c r="T10" s="16" t="s">
        <v>4253</v>
      </c>
      <c r="U10" s="20">
        <v>1</v>
      </c>
      <c r="V10" s="16" t="s">
        <v>4252</v>
      </c>
      <c r="W10" s="15">
        <v>353549</v>
      </c>
      <c r="X10" s="16" t="s">
        <v>4252</v>
      </c>
      <c r="Y10" s="15">
        <v>353549</v>
      </c>
      <c r="Z10" s="16" t="s">
        <v>4254</v>
      </c>
      <c r="AA10" s="15">
        <v>4733</v>
      </c>
      <c r="AB10" s="16" t="s">
        <v>4255</v>
      </c>
      <c r="AC10" s="20">
        <v>1.071634</v>
      </c>
      <c r="AD10" s="16" t="s">
        <v>4254</v>
      </c>
      <c r="AE10" s="15">
        <v>4</v>
      </c>
      <c r="AF10" s="16" t="s">
        <v>4255</v>
      </c>
      <c r="AG10" s="20">
        <v>1.177613</v>
      </c>
      <c r="AH10" s="16" t="s">
        <v>4254</v>
      </c>
      <c r="AI10" s="15">
        <v>292959</v>
      </c>
      <c r="AJ10" s="16" t="s">
        <v>4255</v>
      </c>
      <c r="AK10" s="20">
        <v>1.32508</v>
      </c>
      <c r="AL10" s="16" t="s">
        <v>4254</v>
      </c>
      <c r="AM10" s="15">
        <v>1050</v>
      </c>
      <c r="AN10" s="16" t="s">
        <v>4255</v>
      </c>
      <c r="AO10" s="20">
        <v>1.0841270000000001</v>
      </c>
      <c r="AP10" s="16" t="s">
        <v>4256</v>
      </c>
      <c r="AQ10" s="15">
        <v>4462</v>
      </c>
      <c r="AR10" s="16" t="s">
        <v>4257</v>
      </c>
      <c r="AS10" s="20">
        <v>1.101397</v>
      </c>
      <c r="AT10" s="16" t="s">
        <v>4256</v>
      </c>
      <c r="AU10" s="15">
        <v>17</v>
      </c>
      <c r="AV10" s="16" t="s">
        <v>4257</v>
      </c>
      <c r="AW10" s="20">
        <v>1.251593</v>
      </c>
      <c r="AX10" s="16" t="s">
        <v>4256</v>
      </c>
      <c r="AY10" s="15">
        <v>288373</v>
      </c>
      <c r="AZ10" s="16" t="s">
        <v>4257</v>
      </c>
      <c r="BA10" s="20">
        <v>1.4585999999999999</v>
      </c>
      <c r="BB10" s="16" t="s">
        <v>4256</v>
      </c>
      <c r="BC10" s="15">
        <v>777</v>
      </c>
      <c r="BD10" s="16" t="s">
        <v>4257</v>
      </c>
      <c r="BE10" s="20">
        <v>1.1185929999999999</v>
      </c>
      <c r="BF10" s="16" t="s">
        <v>4258</v>
      </c>
      <c r="BG10" s="15">
        <v>4722</v>
      </c>
      <c r="BH10" s="16" t="s">
        <v>4259</v>
      </c>
      <c r="BI10" s="20">
        <v>1.1199870000000001</v>
      </c>
      <c r="BJ10" s="16" t="s">
        <v>4258</v>
      </c>
      <c r="BK10" s="15">
        <v>112</v>
      </c>
      <c r="BL10" s="16" t="s">
        <v>4259</v>
      </c>
      <c r="BM10" s="20">
        <v>1.0878399999999999</v>
      </c>
      <c r="BN10" s="16" t="s">
        <v>4258</v>
      </c>
      <c r="BO10" s="15">
        <v>299660</v>
      </c>
      <c r="BP10" s="16" t="s">
        <v>4259</v>
      </c>
      <c r="BQ10" s="20">
        <v>1.3240860000000001</v>
      </c>
      <c r="BR10" s="16" t="s">
        <v>4258</v>
      </c>
      <c r="BS10" s="15">
        <v>573</v>
      </c>
      <c r="BT10" s="16" t="s">
        <v>4259</v>
      </c>
      <c r="BU10" s="20">
        <v>1.1158030000000001</v>
      </c>
      <c r="BV10" s="16" t="s">
        <v>4260</v>
      </c>
      <c r="BW10" s="15">
        <v>4250</v>
      </c>
      <c r="BX10" s="16" t="s">
        <v>4261</v>
      </c>
      <c r="BY10" s="20">
        <v>1.1497679999999999</v>
      </c>
      <c r="BZ10" s="16" t="s">
        <v>4260</v>
      </c>
      <c r="CA10" s="15">
        <v>3</v>
      </c>
      <c r="CB10" s="16" t="s">
        <v>4261</v>
      </c>
      <c r="CC10" s="20">
        <v>1.2351000000000001</v>
      </c>
      <c r="CD10" s="16" t="s">
        <v>4260</v>
      </c>
      <c r="CE10" s="15">
        <v>317340</v>
      </c>
      <c r="CF10" s="16" t="s">
        <v>4261</v>
      </c>
      <c r="CG10" s="20">
        <v>1.324335</v>
      </c>
      <c r="CH10" s="16" t="s">
        <v>4260</v>
      </c>
      <c r="CI10" s="15">
        <v>805</v>
      </c>
      <c r="CJ10" s="16" t="s">
        <v>4261</v>
      </c>
      <c r="CK10" s="20">
        <v>1.1600299999999999</v>
      </c>
      <c r="CL10" s="16" t="s">
        <v>5058</v>
      </c>
      <c r="CM10" s="15">
        <f>SUM(A2L403C10)/A2L403C1</f>
        <v>353549</v>
      </c>
    </row>
    <row r="11" spans="1:91" x14ac:dyDescent="0.3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13471</v>
      </c>
      <c r="H11" s="16" t="s">
        <v>4253</v>
      </c>
      <c r="I11" s="20">
        <v>1</v>
      </c>
      <c r="J11" s="16" t="s">
        <v>4252</v>
      </c>
      <c r="K11" s="15">
        <v>4</v>
      </c>
      <c r="L11" s="16" t="s">
        <v>4253</v>
      </c>
      <c r="M11" s="20">
        <v>1</v>
      </c>
      <c r="N11" s="16" t="s">
        <v>4252</v>
      </c>
      <c r="O11" s="15">
        <v>3408</v>
      </c>
      <c r="P11" s="16" t="s">
        <v>4253</v>
      </c>
      <c r="Q11" s="20">
        <v>1</v>
      </c>
      <c r="R11" s="16" t="s">
        <v>4252</v>
      </c>
      <c r="S11" s="15">
        <v>2705</v>
      </c>
      <c r="T11" s="16" t="s">
        <v>4253</v>
      </c>
      <c r="U11" s="20">
        <v>1</v>
      </c>
      <c r="V11" s="16" t="s">
        <v>4252</v>
      </c>
      <c r="W11" s="15">
        <v>19588</v>
      </c>
      <c r="X11" s="16" t="s">
        <v>4252</v>
      </c>
      <c r="Y11" s="15">
        <v>19588</v>
      </c>
      <c r="Z11" s="16" t="s">
        <v>4254</v>
      </c>
      <c r="AA11" s="15">
        <v>12522</v>
      </c>
      <c r="AB11" s="16" t="s">
        <v>4255</v>
      </c>
      <c r="AC11" s="20">
        <v>1.071634</v>
      </c>
      <c r="AD11" s="16" t="s">
        <v>4254</v>
      </c>
      <c r="AE11" s="15">
        <v>1</v>
      </c>
      <c r="AF11" s="16" t="s">
        <v>4255</v>
      </c>
      <c r="AG11" s="20">
        <v>1.177613</v>
      </c>
      <c r="AH11" s="16" t="s">
        <v>4254</v>
      </c>
      <c r="AI11" s="15">
        <v>807</v>
      </c>
      <c r="AJ11" s="16" t="s">
        <v>4255</v>
      </c>
      <c r="AK11" s="20">
        <v>1.32508</v>
      </c>
      <c r="AL11" s="16" t="s">
        <v>4254</v>
      </c>
      <c r="AM11" s="15">
        <v>1946</v>
      </c>
      <c r="AN11" s="16" t="s">
        <v>4255</v>
      </c>
      <c r="AO11" s="20">
        <v>1.0841270000000001</v>
      </c>
      <c r="AP11" s="16" t="s">
        <v>4256</v>
      </c>
      <c r="AQ11" s="15">
        <v>13650</v>
      </c>
      <c r="AR11" s="16" t="s">
        <v>4257</v>
      </c>
      <c r="AS11" s="20">
        <v>1.101397</v>
      </c>
      <c r="AT11" s="16" t="s">
        <v>4256</v>
      </c>
      <c r="AU11" s="15">
        <v>3</v>
      </c>
      <c r="AV11" s="16" t="s">
        <v>4257</v>
      </c>
      <c r="AW11" s="20">
        <v>1.251593</v>
      </c>
      <c r="AX11" s="16" t="s">
        <v>4256</v>
      </c>
      <c r="AY11" s="15">
        <v>492</v>
      </c>
      <c r="AZ11" s="16" t="s">
        <v>4257</v>
      </c>
      <c r="BA11" s="20">
        <v>1.4585999999999999</v>
      </c>
      <c r="BB11" s="16" t="s">
        <v>4256</v>
      </c>
      <c r="BC11" s="15">
        <v>3717</v>
      </c>
      <c r="BD11" s="16" t="s">
        <v>4257</v>
      </c>
      <c r="BE11" s="20">
        <v>1.1185929999999999</v>
      </c>
      <c r="BF11" s="16" t="s">
        <v>4258</v>
      </c>
      <c r="BG11" s="15">
        <v>12361</v>
      </c>
      <c r="BH11" s="16" t="s">
        <v>4259</v>
      </c>
      <c r="BI11" s="20">
        <v>1.1199870000000001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2117</v>
      </c>
      <c r="BP11" s="16" t="s">
        <v>4259</v>
      </c>
      <c r="BQ11" s="20">
        <v>1.3240860000000001</v>
      </c>
      <c r="BR11" s="16" t="s">
        <v>4258</v>
      </c>
      <c r="BS11" s="15">
        <v>4201</v>
      </c>
      <c r="BT11" s="16" t="s">
        <v>4259</v>
      </c>
      <c r="BU11" s="20">
        <v>1.1158030000000001</v>
      </c>
      <c r="BV11" s="16" t="s">
        <v>4260</v>
      </c>
      <c r="BW11" s="15">
        <v>11640</v>
      </c>
      <c r="BX11" s="16" t="s">
        <v>4261</v>
      </c>
      <c r="BY11" s="20">
        <v>1.1497679999999999</v>
      </c>
      <c r="BZ11" s="16" t="s">
        <v>4260</v>
      </c>
      <c r="CA11" s="15">
        <v>4</v>
      </c>
      <c r="CB11" s="16" t="s">
        <v>4261</v>
      </c>
      <c r="CC11" s="20">
        <v>1.2351000000000001</v>
      </c>
      <c r="CD11" s="16" t="s">
        <v>4260</v>
      </c>
      <c r="CE11" s="15">
        <v>3734</v>
      </c>
      <c r="CF11" s="16" t="s">
        <v>4261</v>
      </c>
      <c r="CG11" s="20">
        <v>1.324335</v>
      </c>
      <c r="CH11" s="16" t="s">
        <v>4260</v>
      </c>
      <c r="CI11" s="15">
        <v>-4863</v>
      </c>
      <c r="CJ11" s="16" t="s">
        <v>4261</v>
      </c>
      <c r="CK11" s="20">
        <v>1.1600299999999999</v>
      </c>
      <c r="CL11" s="16" t="s">
        <v>5059</v>
      </c>
      <c r="CM11" s="15">
        <f>SUM(A2L404C10)/A2L404C1</f>
        <v>19588</v>
      </c>
    </row>
    <row r="12" spans="1:91" x14ac:dyDescent="0.3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14616</v>
      </c>
      <c r="H12" s="16" t="s">
        <v>4253</v>
      </c>
      <c r="I12" s="20">
        <v>1</v>
      </c>
      <c r="J12" s="16" t="s">
        <v>4252</v>
      </c>
      <c r="K12" s="15">
        <v>14</v>
      </c>
      <c r="L12" s="16" t="s">
        <v>4253</v>
      </c>
      <c r="M12" s="20">
        <v>1</v>
      </c>
      <c r="N12" s="16" t="s">
        <v>4252</v>
      </c>
      <c r="O12" s="15">
        <v>6252</v>
      </c>
      <c r="P12" s="16" t="s">
        <v>4253</v>
      </c>
      <c r="Q12" s="20">
        <v>1</v>
      </c>
      <c r="R12" s="16" t="s">
        <v>4252</v>
      </c>
      <c r="S12" s="15">
        <v>1324</v>
      </c>
      <c r="T12" s="16" t="s">
        <v>4253</v>
      </c>
      <c r="U12" s="20">
        <v>1</v>
      </c>
      <c r="V12" s="16" t="s">
        <v>4252</v>
      </c>
      <c r="W12" s="15">
        <v>22206</v>
      </c>
      <c r="X12" s="16" t="s">
        <v>4252</v>
      </c>
      <c r="Y12" s="15">
        <v>22206</v>
      </c>
      <c r="Z12" s="16" t="s">
        <v>4254</v>
      </c>
      <c r="AA12" s="15">
        <v>14745</v>
      </c>
      <c r="AB12" s="16" t="s">
        <v>4255</v>
      </c>
      <c r="AC12" s="20">
        <v>1.071634</v>
      </c>
      <c r="AD12" s="16" t="s">
        <v>4254</v>
      </c>
      <c r="AE12" s="15">
        <v>9</v>
      </c>
      <c r="AF12" s="16" t="s">
        <v>4255</v>
      </c>
      <c r="AG12" s="20">
        <v>1.177613</v>
      </c>
      <c r="AH12" s="16" t="s">
        <v>4254</v>
      </c>
      <c r="AI12" s="15">
        <v>5047</v>
      </c>
      <c r="AJ12" s="16" t="s">
        <v>4255</v>
      </c>
      <c r="AK12" s="20">
        <v>1.32508</v>
      </c>
      <c r="AL12" s="16" t="s">
        <v>4254</v>
      </c>
      <c r="AM12" s="15">
        <v>439</v>
      </c>
      <c r="AN12" s="16" t="s">
        <v>4255</v>
      </c>
      <c r="AO12" s="20">
        <v>1.0841270000000001</v>
      </c>
      <c r="AP12" s="16" t="s">
        <v>4256</v>
      </c>
      <c r="AQ12" s="15">
        <v>14155</v>
      </c>
      <c r="AR12" s="16" t="s">
        <v>4257</v>
      </c>
      <c r="AS12" s="20">
        <v>1.101397</v>
      </c>
      <c r="AT12" s="16" t="s">
        <v>4256</v>
      </c>
      <c r="AU12" s="15">
        <v>6</v>
      </c>
      <c r="AV12" s="16" t="s">
        <v>4257</v>
      </c>
      <c r="AW12" s="20">
        <v>1.251593</v>
      </c>
      <c r="AX12" s="16" t="s">
        <v>4256</v>
      </c>
      <c r="AY12" s="15">
        <v>3888</v>
      </c>
      <c r="AZ12" s="16" t="s">
        <v>4257</v>
      </c>
      <c r="BA12" s="20">
        <v>1.4585999999999999</v>
      </c>
      <c r="BB12" s="16" t="s">
        <v>4256</v>
      </c>
      <c r="BC12" s="15">
        <v>664</v>
      </c>
      <c r="BD12" s="16" t="s">
        <v>4257</v>
      </c>
      <c r="BE12" s="20">
        <v>1.1185929999999999</v>
      </c>
      <c r="BF12" s="16" t="s">
        <v>4258</v>
      </c>
      <c r="BG12" s="15">
        <v>15015</v>
      </c>
      <c r="BH12" s="16" t="s">
        <v>4259</v>
      </c>
      <c r="BI12" s="20">
        <v>1.1199870000000001</v>
      </c>
      <c r="BJ12" s="16" t="s">
        <v>4258</v>
      </c>
      <c r="BK12" s="15">
        <v>3</v>
      </c>
      <c r="BL12" s="16" t="s">
        <v>4259</v>
      </c>
      <c r="BM12" s="20">
        <v>1.0878399999999999</v>
      </c>
      <c r="BN12" s="16" t="s">
        <v>4258</v>
      </c>
      <c r="BO12" s="15">
        <v>1062</v>
      </c>
      <c r="BP12" s="16" t="s">
        <v>4259</v>
      </c>
      <c r="BQ12" s="20">
        <v>1.3240860000000001</v>
      </c>
      <c r="BR12" s="16" t="s">
        <v>4258</v>
      </c>
      <c r="BS12" s="15">
        <v>2481</v>
      </c>
      <c r="BT12" s="16" t="s">
        <v>4259</v>
      </c>
      <c r="BU12" s="20">
        <v>1.1158030000000001</v>
      </c>
      <c r="BV12" s="16" t="s">
        <v>4260</v>
      </c>
      <c r="BW12" s="15">
        <v>15130</v>
      </c>
      <c r="BX12" s="16" t="s">
        <v>4261</v>
      </c>
      <c r="BY12" s="20">
        <v>1.1497679999999999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699</v>
      </c>
      <c r="CF12" s="16" t="s">
        <v>4261</v>
      </c>
      <c r="CG12" s="20">
        <v>1.324335</v>
      </c>
      <c r="CH12" s="16" t="s">
        <v>4260</v>
      </c>
      <c r="CI12" s="15">
        <v>2327</v>
      </c>
      <c r="CJ12" s="16" t="s">
        <v>4261</v>
      </c>
      <c r="CK12" s="20">
        <v>1.1600299999999999</v>
      </c>
      <c r="CL12" s="16" t="s">
        <v>5060</v>
      </c>
      <c r="CM12" s="15">
        <f>SUM(A2L405C10)/A2L405C1</f>
        <v>22206</v>
      </c>
    </row>
    <row r="13" spans="1:91" x14ac:dyDescent="0.3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5061</v>
      </c>
      <c r="CM13" s="15">
        <f>SUM(A2L406C10)/A2L406C1</f>
        <v>0</v>
      </c>
    </row>
    <row r="14" spans="1:91" x14ac:dyDescent="0.3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13717</v>
      </c>
      <c r="H14" s="16" t="s">
        <v>4253</v>
      </c>
      <c r="I14" s="20">
        <v>1</v>
      </c>
      <c r="J14" s="16" t="s">
        <v>4252</v>
      </c>
      <c r="K14" s="15">
        <v>21</v>
      </c>
      <c r="L14" s="16" t="s">
        <v>4253</v>
      </c>
      <c r="M14" s="20">
        <v>1</v>
      </c>
      <c r="N14" s="16" t="s">
        <v>4252</v>
      </c>
      <c r="O14" s="15">
        <v>5749</v>
      </c>
      <c r="P14" s="16" t="s">
        <v>4253</v>
      </c>
      <c r="Q14" s="20">
        <v>1</v>
      </c>
      <c r="R14" s="16" t="s">
        <v>4252</v>
      </c>
      <c r="S14" s="15">
        <v>1178</v>
      </c>
      <c r="T14" s="16" t="s">
        <v>4253</v>
      </c>
      <c r="U14" s="20">
        <v>1</v>
      </c>
      <c r="V14" s="16" t="s">
        <v>4252</v>
      </c>
      <c r="W14" s="15">
        <v>20665</v>
      </c>
      <c r="X14" s="16" t="s">
        <v>4252</v>
      </c>
      <c r="Y14" s="15">
        <v>20665</v>
      </c>
      <c r="Z14" s="16" t="s">
        <v>4254</v>
      </c>
      <c r="AA14" s="15">
        <v>14330</v>
      </c>
      <c r="AB14" s="16" t="s">
        <v>4255</v>
      </c>
      <c r="AC14" s="20">
        <v>1.071634</v>
      </c>
      <c r="AD14" s="16" t="s">
        <v>4254</v>
      </c>
      <c r="AE14" s="15">
        <v>4</v>
      </c>
      <c r="AF14" s="16" t="s">
        <v>4255</v>
      </c>
      <c r="AG14" s="20">
        <v>1.177613</v>
      </c>
      <c r="AH14" s="16" t="s">
        <v>4254</v>
      </c>
      <c r="AI14" s="15">
        <v>5827</v>
      </c>
      <c r="AJ14" s="16" t="s">
        <v>4255</v>
      </c>
      <c r="AK14" s="20">
        <v>1.32508</v>
      </c>
      <c r="AL14" s="16" t="s">
        <v>4254</v>
      </c>
      <c r="AM14" s="15">
        <v>536</v>
      </c>
      <c r="AN14" s="16" t="s">
        <v>4255</v>
      </c>
      <c r="AO14" s="20">
        <v>1.0841270000000001</v>
      </c>
      <c r="AP14" s="16" t="s">
        <v>4256</v>
      </c>
      <c r="AQ14" s="15">
        <v>14351</v>
      </c>
      <c r="AR14" s="16" t="s">
        <v>4257</v>
      </c>
      <c r="AS14" s="20">
        <v>1.101397</v>
      </c>
      <c r="AT14" s="16" t="s">
        <v>4256</v>
      </c>
      <c r="AU14" s="15">
        <v>2</v>
      </c>
      <c r="AV14" s="16" t="s">
        <v>4257</v>
      </c>
      <c r="AW14" s="20">
        <v>1.251593</v>
      </c>
      <c r="AX14" s="16" t="s">
        <v>4256</v>
      </c>
      <c r="AY14" s="15">
        <v>3151</v>
      </c>
      <c r="AZ14" s="16" t="s">
        <v>4257</v>
      </c>
      <c r="BA14" s="20">
        <v>1.4585999999999999</v>
      </c>
      <c r="BB14" s="16" t="s">
        <v>4256</v>
      </c>
      <c r="BC14" s="15">
        <v>922</v>
      </c>
      <c r="BD14" s="16" t="s">
        <v>4257</v>
      </c>
      <c r="BE14" s="20">
        <v>1.1185929999999999</v>
      </c>
      <c r="BF14" s="16" t="s">
        <v>4258</v>
      </c>
      <c r="BG14" s="15">
        <v>16544</v>
      </c>
      <c r="BH14" s="16" t="s">
        <v>4259</v>
      </c>
      <c r="BI14" s="20">
        <v>1.1199870000000001</v>
      </c>
      <c r="BJ14" s="16" t="s">
        <v>4258</v>
      </c>
      <c r="BK14" s="15">
        <v>1</v>
      </c>
      <c r="BL14" s="16" t="s">
        <v>4259</v>
      </c>
      <c r="BM14" s="20">
        <v>1.0878399999999999</v>
      </c>
      <c r="BN14" s="16" t="s">
        <v>4258</v>
      </c>
      <c r="BO14" s="15">
        <v>3326</v>
      </c>
      <c r="BP14" s="16" t="s">
        <v>4259</v>
      </c>
      <c r="BQ14" s="20">
        <v>1.3240860000000001</v>
      </c>
      <c r="BR14" s="16" t="s">
        <v>4258</v>
      </c>
      <c r="BS14" s="15">
        <v>1258</v>
      </c>
      <c r="BT14" s="16" t="s">
        <v>4259</v>
      </c>
      <c r="BU14" s="20">
        <v>1.1158030000000001</v>
      </c>
      <c r="BV14" s="16" t="s">
        <v>4260</v>
      </c>
      <c r="BW14" s="15">
        <v>19826</v>
      </c>
      <c r="BX14" s="16" t="s">
        <v>4261</v>
      </c>
      <c r="BY14" s="20">
        <v>1.1497679999999999</v>
      </c>
      <c r="BZ14" s="16" t="s">
        <v>4260</v>
      </c>
      <c r="CA14" s="15">
        <v>1</v>
      </c>
      <c r="CB14" s="16" t="s">
        <v>4261</v>
      </c>
      <c r="CC14" s="20">
        <v>1.2351000000000001</v>
      </c>
      <c r="CD14" s="16" t="s">
        <v>4260</v>
      </c>
      <c r="CE14" s="15">
        <v>4156</v>
      </c>
      <c r="CF14" s="16" t="s">
        <v>4261</v>
      </c>
      <c r="CG14" s="20">
        <v>1.324335</v>
      </c>
      <c r="CH14" s="16" t="s">
        <v>4260</v>
      </c>
      <c r="CI14" s="15">
        <v>114585</v>
      </c>
      <c r="CJ14" s="16" t="s">
        <v>4261</v>
      </c>
      <c r="CK14" s="20">
        <v>1.1600299999999999</v>
      </c>
      <c r="CL14" s="16" t="s">
        <v>5062</v>
      </c>
      <c r="CM14" s="15">
        <f>SUM(A2L407C10)/A2L407C1</f>
        <v>20665</v>
      </c>
    </row>
    <row r="15" spans="1:91" x14ac:dyDescent="0.3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7858</v>
      </c>
      <c r="H15" s="16" t="s">
        <v>4253</v>
      </c>
      <c r="I15" s="20">
        <v>1</v>
      </c>
      <c r="J15" s="16" t="s">
        <v>4252</v>
      </c>
      <c r="K15" s="15">
        <v>7</v>
      </c>
      <c r="L15" s="16" t="s">
        <v>4253</v>
      </c>
      <c r="M15" s="20">
        <v>1</v>
      </c>
      <c r="N15" s="16" t="s">
        <v>4252</v>
      </c>
      <c r="O15" s="15">
        <v>85061</v>
      </c>
      <c r="P15" s="16" t="s">
        <v>4253</v>
      </c>
      <c r="Q15" s="20">
        <v>1</v>
      </c>
      <c r="R15" s="16" t="s">
        <v>4252</v>
      </c>
      <c r="S15" s="15">
        <v>1410</v>
      </c>
      <c r="T15" s="16" t="s">
        <v>4253</v>
      </c>
      <c r="U15" s="20">
        <v>1</v>
      </c>
      <c r="V15" s="16" t="s">
        <v>4252</v>
      </c>
      <c r="W15" s="15">
        <v>94336</v>
      </c>
      <c r="X15" s="16" t="s">
        <v>4252</v>
      </c>
      <c r="Y15" s="15">
        <v>94336</v>
      </c>
      <c r="Z15" s="16" t="s">
        <v>4254</v>
      </c>
      <c r="AA15" s="15">
        <v>8317</v>
      </c>
      <c r="AB15" s="16" t="s">
        <v>4255</v>
      </c>
      <c r="AC15" s="20">
        <v>1.071634</v>
      </c>
      <c r="AD15" s="16" t="s">
        <v>4254</v>
      </c>
      <c r="AE15" s="15">
        <v>1</v>
      </c>
      <c r="AF15" s="16" t="s">
        <v>4255</v>
      </c>
      <c r="AG15" s="20">
        <v>1.177613</v>
      </c>
      <c r="AH15" s="16" t="s">
        <v>4254</v>
      </c>
      <c r="AI15" s="15">
        <v>85738</v>
      </c>
      <c r="AJ15" s="16" t="s">
        <v>4255</v>
      </c>
      <c r="AK15" s="20">
        <v>1.32508</v>
      </c>
      <c r="AL15" s="16" t="s">
        <v>4254</v>
      </c>
      <c r="AM15" s="15">
        <v>3464</v>
      </c>
      <c r="AN15" s="16" t="s">
        <v>4255</v>
      </c>
      <c r="AO15" s="20">
        <v>1.0841270000000001</v>
      </c>
      <c r="AP15" s="16" t="s">
        <v>4256</v>
      </c>
      <c r="AQ15" s="15">
        <v>8586</v>
      </c>
      <c r="AR15" s="16" t="s">
        <v>4257</v>
      </c>
      <c r="AS15" s="20">
        <v>1.101397</v>
      </c>
      <c r="AT15" s="16" t="s">
        <v>4256</v>
      </c>
      <c r="AU15" s="15">
        <v>2</v>
      </c>
      <c r="AV15" s="16" t="s">
        <v>4257</v>
      </c>
      <c r="AW15" s="20">
        <v>1.251593</v>
      </c>
      <c r="AX15" s="16" t="s">
        <v>4256</v>
      </c>
      <c r="AY15" s="15">
        <v>64483</v>
      </c>
      <c r="AZ15" s="16" t="s">
        <v>4257</v>
      </c>
      <c r="BA15" s="20">
        <v>1.4585999999999999</v>
      </c>
      <c r="BB15" s="16" t="s">
        <v>4256</v>
      </c>
      <c r="BC15" s="15">
        <v>2929</v>
      </c>
      <c r="BD15" s="16" t="s">
        <v>4257</v>
      </c>
      <c r="BE15" s="20">
        <v>1.1185929999999999</v>
      </c>
      <c r="BF15" s="16" t="s">
        <v>4258</v>
      </c>
      <c r="BG15" s="15">
        <v>8965</v>
      </c>
      <c r="BH15" s="16" t="s">
        <v>4259</v>
      </c>
      <c r="BI15" s="20">
        <v>1.1199870000000001</v>
      </c>
      <c r="BJ15" s="16" t="s">
        <v>4258</v>
      </c>
      <c r="BK15" s="15">
        <v>16</v>
      </c>
      <c r="BL15" s="16" t="s">
        <v>4259</v>
      </c>
      <c r="BM15" s="20">
        <v>1.0878399999999999</v>
      </c>
      <c r="BN15" s="16" t="s">
        <v>4258</v>
      </c>
      <c r="BO15" s="15">
        <v>66706</v>
      </c>
      <c r="BP15" s="16" t="s">
        <v>4259</v>
      </c>
      <c r="BQ15" s="20">
        <v>1.3240860000000001</v>
      </c>
      <c r="BR15" s="16" t="s">
        <v>4258</v>
      </c>
      <c r="BS15" s="15">
        <v>3793</v>
      </c>
      <c r="BT15" s="16" t="s">
        <v>4259</v>
      </c>
      <c r="BU15" s="20">
        <v>1.1158030000000001</v>
      </c>
      <c r="BV15" s="16" t="s">
        <v>4260</v>
      </c>
      <c r="BW15" s="15">
        <v>9577</v>
      </c>
      <c r="BX15" s="16" t="s">
        <v>4261</v>
      </c>
      <c r="BY15" s="20">
        <v>1.1497679999999999</v>
      </c>
      <c r="BZ15" s="16" t="s">
        <v>4260</v>
      </c>
      <c r="CA15" s="15">
        <v>152</v>
      </c>
      <c r="CB15" s="16" t="s">
        <v>4261</v>
      </c>
      <c r="CC15" s="20">
        <v>1.2351000000000001</v>
      </c>
      <c r="CD15" s="16" t="s">
        <v>4260</v>
      </c>
      <c r="CE15" s="15">
        <v>72394</v>
      </c>
      <c r="CF15" s="16" t="s">
        <v>4261</v>
      </c>
      <c r="CG15" s="20">
        <v>1.324335</v>
      </c>
      <c r="CH15" s="16" t="s">
        <v>4260</v>
      </c>
      <c r="CI15" s="15">
        <v>112470</v>
      </c>
      <c r="CJ15" s="16" t="s">
        <v>4261</v>
      </c>
      <c r="CK15" s="20">
        <v>1.1600299999999999</v>
      </c>
      <c r="CL15" s="16" t="s">
        <v>5063</v>
      </c>
      <c r="CM15" s="15">
        <f>SUM(A2L408C10)/A2L408C1</f>
        <v>94336</v>
      </c>
    </row>
    <row r="16" spans="1:91" x14ac:dyDescent="0.3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2312</v>
      </c>
      <c r="H16" s="16" t="s">
        <v>4253</v>
      </c>
      <c r="I16" s="20">
        <v>1</v>
      </c>
      <c r="J16" s="16" t="s">
        <v>4252</v>
      </c>
      <c r="K16" s="15">
        <v>1</v>
      </c>
      <c r="L16" s="16" t="s">
        <v>4253</v>
      </c>
      <c r="M16" s="20">
        <v>1</v>
      </c>
      <c r="N16" s="16" t="s">
        <v>4252</v>
      </c>
      <c r="O16" s="15">
        <v>6126</v>
      </c>
      <c r="P16" s="16" t="s">
        <v>4253</v>
      </c>
      <c r="Q16" s="20">
        <v>1</v>
      </c>
      <c r="R16" s="16" t="s">
        <v>4252</v>
      </c>
      <c r="S16" s="15">
        <v>450</v>
      </c>
      <c r="T16" s="16" t="s">
        <v>4253</v>
      </c>
      <c r="U16" s="20">
        <v>1</v>
      </c>
      <c r="V16" s="16" t="s">
        <v>4252</v>
      </c>
      <c r="W16" s="15">
        <v>8889</v>
      </c>
      <c r="X16" s="16" t="s">
        <v>4252</v>
      </c>
      <c r="Y16" s="15">
        <v>8889</v>
      </c>
      <c r="Z16" s="16" t="s">
        <v>4254</v>
      </c>
      <c r="AA16" s="15">
        <v>1635</v>
      </c>
      <c r="AB16" s="16" t="s">
        <v>4255</v>
      </c>
      <c r="AC16" s="20">
        <v>1.071634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2153</v>
      </c>
      <c r="AJ16" s="16" t="s">
        <v>4255</v>
      </c>
      <c r="AK16" s="20">
        <v>1.32508</v>
      </c>
      <c r="AL16" s="16" t="s">
        <v>4254</v>
      </c>
      <c r="AM16" s="15">
        <v>312</v>
      </c>
      <c r="AN16" s="16" t="s">
        <v>4255</v>
      </c>
      <c r="AO16" s="20">
        <v>1.0841270000000001</v>
      </c>
      <c r="AP16" s="16" t="s">
        <v>4256</v>
      </c>
      <c r="AQ16" s="15">
        <v>1421</v>
      </c>
      <c r="AR16" s="16" t="s">
        <v>4257</v>
      </c>
      <c r="AS16" s="20">
        <v>1.101397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2006</v>
      </c>
      <c r="AZ16" s="16" t="s">
        <v>4257</v>
      </c>
      <c r="BA16" s="20">
        <v>1.4585999999999999</v>
      </c>
      <c r="BB16" s="16" t="s">
        <v>4256</v>
      </c>
      <c r="BC16" s="15">
        <v>160</v>
      </c>
      <c r="BD16" s="16" t="s">
        <v>4257</v>
      </c>
      <c r="BE16" s="20">
        <v>1.1185929999999999</v>
      </c>
      <c r="BF16" s="16" t="s">
        <v>4258</v>
      </c>
      <c r="BG16" s="15">
        <v>1171</v>
      </c>
      <c r="BH16" s="16" t="s">
        <v>4259</v>
      </c>
      <c r="BI16" s="20">
        <v>1.1199870000000001</v>
      </c>
      <c r="BJ16" s="16" t="s">
        <v>4258</v>
      </c>
      <c r="BK16" s="15">
        <v>1</v>
      </c>
      <c r="BL16" s="16" t="s">
        <v>4259</v>
      </c>
      <c r="BM16" s="20">
        <v>1.0878399999999999</v>
      </c>
      <c r="BN16" s="16" t="s">
        <v>4258</v>
      </c>
      <c r="BO16" s="15">
        <v>3033</v>
      </c>
      <c r="BP16" s="16" t="s">
        <v>4259</v>
      </c>
      <c r="BQ16" s="20">
        <v>1.3240860000000001</v>
      </c>
      <c r="BR16" s="16" t="s">
        <v>4258</v>
      </c>
      <c r="BS16" s="15">
        <v>351</v>
      </c>
      <c r="BT16" s="16" t="s">
        <v>4259</v>
      </c>
      <c r="BU16" s="20">
        <v>1.1158030000000001</v>
      </c>
      <c r="BV16" s="16" t="s">
        <v>4260</v>
      </c>
      <c r="BW16" s="15">
        <v>2125</v>
      </c>
      <c r="BX16" s="16" t="s">
        <v>4261</v>
      </c>
      <c r="BY16" s="20">
        <v>1.1497679999999999</v>
      </c>
      <c r="BZ16" s="16" t="s">
        <v>4260</v>
      </c>
      <c r="CA16" s="15">
        <v>2</v>
      </c>
      <c r="CB16" s="16" t="s">
        <v>4261</v>
      </c>
      <c r="CC16" s="20">
        <v>1.2351000000000001</v>
      </c>
      <c r="CD16" s="16" t="s">
        <v>4260</v>
      </c>
      <c r="CE16" s="15">
        <v>3700</v>
      </c>
      <c r="CF16" s="16" t="s">
        <v>4261</v>
      </c>
      <c r="CG16" s="20">
        <v>1.324335</v>
      </c>
      <c r="CH16" s="16" t="s">
        <v>4260</v>
      </c>
      <c r="CI16" s="15">
        <v>52201</v>
      </c>
      <c r="CJ16" s="16" t="s">
        <v>4261</v>
      </c>
      <c r="CK16" s="20">
        <v>1.1600299999999999</v>
      </c>
      <c r="CL16" s="16" t="s">
        <v>5064</v>
      </c>
      <c r="CM16" s="15">
        <f>SUM(A2L409C10)/A2L409C1</f>
        <v>8889</v>
      </c>
    </row>
    <row r="17" spans="1:91" x14ac:dyDescent="0.3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3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52370</v>
      </c>
      <c r="T18" s="16" t="s">
        <v>4253</v>
      </c>
      <c r="U18" s="20">
        <v>1</v>
      </c>
      <c r="V18" s="16" t="s">
        <v>4252</v>
      </c>
      <c r="W18" s="15">
        <v>52370</v>
      </c>
      <c r="X18" s="16" t="s">
        <v>4252</v>
      </c>
      <c r="Y18" s="15">
        <v>52370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60983</v>
      </c>
      <c r="AN18" s="16" t="s">
        <v>4255</v>
      </c>
      <c r="AO18" s="20">
        <v>1.0841270000000001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71876</v>
      </c>
      <c r="BD18" s="16" t="s">
        <v>4257</v>
      </c>
      <c r="BE18" s="20">
        <v>1.1185929999999999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47201</v>
      </c>
      <c r="BT18" s="16" t="s">
        <v>4259</v>
      </c>
      <c r="BU18" s="20">
        <v>1.1158030000000001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75921</v>
      </c>
      <c r="CJ18" s="16" t="s">
        <v>4261</v>
      </c>
      <c r="CK18" s="20">
        <v>1.1600299999999999</v>
      </c>
      <c r="CL18" s="16" t="s">
        <v>5066</v>
      </c>
      <c r="CM18" s="15">
        <f>SUM(A2L411C10)/A2L411C1</f>
        <v>52370</v>
      </c>
    </row>
    <row r="19" spans="1:91" x14ac:dyDescent="0.3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6217</v>
      </c>
      <c r="T19" s="16" t="s">
        <v>4253</v>
      </c>
      <c r="U19" s="20">
        <v>1</v>
      </c>
      <c r="V19" s="16" t="s">
        <v>4252</v>
      </c>
      <c r="W19" s="15">
        <v>6217</v>
      </c>
      <c r="X19" s="16" t="s">
        <v>4252</v>
      </c>
      <c r="Y19" s="15">
        <v>6217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6048</v>
      </c>
      <c r="AN19" s="16" t="s">
        <v>4255</v>
      </c>
      <c r="AO19" s="20">
        <v>1.0841270000000001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8312</v>
      </c>
      <c r="BD19" s="16" t="s">
        <v>4257</v>
      </c>
      <c r="BE19" s="20">
        <v>1.1185929999999999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8415</v>
      </c>
      <c r="BT19" s="16" t="s">
        <v>4259</v>
      </c>
      <c r="BU19" s="20">
        <v>1.1158030000000001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5679</v>
      </c>
      <c r="CJ19" s="16" t="s">
        <v>4261</v>
      </c>
      <c r="CK19" s="20">
        <v>1.1600299999999999</v>
      </c>
      <c r="CL19" s="16" t="s">
        <v>5067</v>
      </c>
      <c r="CM19" s="15">
        <f>SUM(A2L412C10)/A2L412C1</f>
        <v>6217</v>
      </c>
    </row>
    <row r="20" spans="1:91" x14ac:dyDescent="0.3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13917</v>
      </c>
      <c r="T20" s="16" t="s">
        <v>4253</v>
      </c>
      <c r="U20" s="20">
        <v>1</v>
      </c>
      <c r="V20" s="16" t="s">
        <v>4252</v>
      </c>
      <c r="W20" s="15">
        <v>13917</v>
      </c>
      <c r="X20" s="16" t="s">
        <v>4252</v>
      </c>
      <c r="Y20" s="15">
        <v>13917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5731</v>
      </c>
      <c r="AN20" s="16" t="s">
        <v>4255</v>
      </c>
      <c r="AO20" s="20">
        <v>1.0841270000000001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6221</v>
      </c>
      <c r="BD20" s="16" t="s">
        <v>4257</v>
      </c>
      <c r="BE20" s="20">
        <v>1.1185929999999999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9248</v>
      </c>
      <c r="BT20" s="16" t="s">
        <v>4259</v>
      </c>
      <c r="BU20" s="20">
        <v>1.1158030000000001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3695</v>
      </c>
      <c r="CJ20" s="16" t="s">
        <v>4261</v>
      </c>
      <c r="CK20" s="20">
        <v>1.1600299999999999</v>
      </c>
      <c r="CL20" s="16" t="s">
        <v>5068</v>
      </c>
      <c r="CM20" s="15">
        <f>SUM(A2L413C10)/A2L413C1</f>
        <v>13917</v>
      </c>
    </row>
    <row r="21" spans="1:91" x14ac:dyDescent="0.3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192338</v>
      </c>
      <c r="T21" s="16" t="s">
        <v>4253</v>
      </c>
      <c r="U21" s="20">
        <v>1</v>
      </c>
      <c r="V21" s="16" t="s">
        <v>4252</v>
      </c>
      <c r="W21" s="15">
        <v>192338</v>
      </c>
      <c r="X21" s="16" t="s">
        <v>4252</v>
      </c>
      <c r="Y21" s="15">
        <v>192338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181743</v>
      </c>
      <c r="AN21" s="16" t="s">
        <v>4255</v>
      </c>
      <c r="AO21" s="20">
        <v>1.0841270000000001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177121</v>
      </c>
      <c r="BD21" s="16" t="s">
        <v>4257</v>
      </c>
      <c r="BE21" s="20">
        <v>1.1185929999999999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168146</v>
      </c>
      <c r="BT21" s="16" t="s">
        <v>4259</v>
      </c>
      <c r="BU21" s="20">
        <v>1.1158030000000001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161227</v>
      </c>
      <c r="CJ21" s="16" t="s">
        <v>4261</v>
      </c>
      <c r="CK21" s="20">
        <v>1.1600299999999999</v>
      </c>
      <c r="CL21" s="16" t="s">
        <v>5069</v>
      </c>
      <c r="CM21" s="15">
        <f>SUM(A2L414C10)/A2L414C1</f>
        <v>192338</v>
      </c>
    </row>
    <row r="22" spans="1:91" x14ac:dyDescent="0.3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21453</v>
      </c>
      <c r="T22" s="16" t="s">
        <v>4253</v>
      </c>
      <c r="U22" s="20">
        <v>1</v>
      </c>
      <c r="V22" s="16" t="s">
        <v>4252</v>
      </c>
      <c r="W22" s="15">
        <v>21453</v>
      </c>
      <c r="X22" s="16" t="s">
        <v>4252</v>
      </c>
      <c r="Y22" s="15">
        <v>21453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18758</v>
      </c>
      <c r="AN22" s="16" t="s">
        <v>4255</v>
      </c>
      <c r="AO22" s="20">
        <v>1.0841270000000001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20711</v>
      </c>
      <c r="BD22" s="16" t="s">
        <v>4257</v>
      </c>
      <c r="BE22" s="20">
        <v>1.1185929999999999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22666</v>
      </c>
      <c r="BT22" s="16" t="s">
        <v>4259</v>
      </c>
      <c r="BU22" s="20">
        <v>1.1158030000000001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22538</v>
      </c>
      <c r="CJ22" s="16" t="s">
        <v>4261</v>
      </c>
      <c r="CK22" s="20">
        <v>1.1600299999999999</v>
      </c>
      <c r="CL22" s="16" t="s">
        <v>5070</v>
      </c>
      <c r="CM22" s="15">
        <f>SUM(A2L415C10)/A2L415C1</f>
        <v>21453</v>
      </c>
    </row>
    <row r="23" spans="1:91" x14ac:dyDescent="0.3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20495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20495</v>
      </c>
      <c r="X23" s="16" t="s">
        <v>4252</v>
      </c>
      <c r="Y23" s="15">
        <v>20495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24124</v>
      </c>
      <c r="AJ23" s="16" t="s">
        <v>4255</v>
      </c>
      <c r="AK23" s="20">
        <v>1.32508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29179</v>
      </c>
      <c r="AZ23" s="16" t="s">
        <v>4257</v>
      </c>
      <c r="BA23" s="20">
        <v>1.4585999999999999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21884</v>
      </c>
      <c r="BP23" s="16" t="s">
        <v>4259</v>
      </c>
      <c r="BQ23" s="20">
        <v>1.3240860000000001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21305</v>
      </c>
      <c r="CF23" s="16" t="s">
        <v>4261</v>
      </c>
      <c r="CG23" s="20">
        <v>1.324335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20495</v>
      </c>
    </row>
    <row r="24" spans="1:91" x14ac:dyDescent="0.3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0</v>
      </c>
    </row>
    <row r="25" spans="1:91" x14ac:dyDescent="0.3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123344</v>
      </c>
      <c r="H25" s="16" t="s">
        <v>4253</v>
      </c>
      <c r="I25" s="20">
        <v>1</v>
      </c>
      <c r="J25" s="16" t="s">
        <v>4252</v>
      </c>
      <c r="K25" s="15">
        <v>5087</v>
      </c>
      <c r="L25" s="16" t="s">
        <v>4253</v>
      </c>
      <c r="M25" s="20">
        <v>1</v>
      </c>
      <c r="N25" s="16" t="s">
        <v>4252</v>
      </c>
      <c r="O25" s="15">
        <v>510547</v>
      </c>
      <c r="P25" s="16" t="s">
        <v>4253</v>
      </c>
      <c r="Q25" s="20">
        <v>1</v>
      </c>
      <c r="R25" s="16" t="s">
        <v>4252</v>
      </c>
      <c r="S25" s="15">
        <v>134661</v>
      </c>
      <c r="T25" s="16" t="s">
        <v>4253</v>
      </c>
      <c r="U25" s="20">
        <v>1</v>
      </c>
      <c r="V25" s="16" t="s">
        <v>4252</v>
      </c>
      <c r="W25" s="15">
        <v>773639</v>
      </c>
      <c r="X25" s="16" t="s">
        <v>4252</v>
      </c>
      <c r="Y25" s="15">
        <v>773639</v>
      </c>
      <c r="Z25" s="16" t="s">
        <v>4254</v>
      </c>
      <c r="AA25" s="15">
        <v>120167</v>
      </c>
      <c r="AB25" s="16" t="s">
        <v>4255</v>
      </c>
      <c r="AC25" s="20">
        <v>1.071634</v>
      </c>
      <c r="AD25" s="16" t="s">
        <v>4254</v>
      </c>
      <c r="AE25" s="15">
        <v>-7517</v>
      </c>
      <c r="AF25" s="16" t="s">
        <v>4255</v>
      </c>
      <c r="AG25" s="20">
        <v>1.177613</v>
      </c>
      <c r="AH25" s="16" t="s">
        <v>4254</v>
      </c>
      <c r="AI25" s="15">
        <v>554651</v>
      </c>
      <c r="AJ25" s="16" t="s">
        <v>4255</v>
      </c>
      <c r="AK25" s="20">
        <v>1.32508</v>
      </c>
      <c r="AL25" s="16" t="s">
        <v>4254</v>
      </c>
      <c r="AM25" s="15">
        <v>84370</v>
      </c>
      <c r="AN25" s="16" t="s">
        <v>4255</v>
      </c>
      <c r="AO25" s="20">
        <v>1.0841270000000001</v>
      </c>
      <c r="AP25" s="16" t="s">
        <v>4256</v>
      </c>
      <c r="AQ25" s="15">
        <v>78763</v>
      </c>
      <c r="AR25" s="16" t="s">
        <v>4257</v>
      </c>
      <c r="AS25" s="20">
        <v>1.101397</v>
      </c>
      <c r="AT25" s="16" t="s">
        <v>4256</v>
      </c>
      <c r="AU25" s="15">
        <v>2083</v>
      </c>
      <c r="AV25" s="16" t="s">
        <v>4257</v>
      </c>
      <c r="AW25" s="20">
        <v>1.251593</v>
      </c>
      <c r="AX25" s="16" t="s">
        <v>4256</v>
      </c>
      <c r="AY25" s="15">
        <v>482731</v>
      </c>
      <c r="AZ25" s="16" t="s">
        <v>4257</v>
      </c>
      <c r="BA25" s="20">
        <v>1.4585999999999999</v>
      </c>
      <c r="BB25" s="16" t="s">
        <v>4256</v>
      </c>
      <c r="BC25" s="15">
        <v>74264</v>
      </c>
      <c r="BD25" s="16" t="s">
        <v>4257</v>
      </c>
      <c r="BE25" s="20">
        <v>1.1185929999999999</v>
      </c>
      <c r="BF25" s="16" t="s">
        <v>4258</v>
      </c>
      <c r="BG25" s="15">
        <v>119562</v>
      </c>
      <c r="BH25" s="16" t="s">
        <v>4259</v>
      </c>
      <c r="BI25" s="20">
        <v>1.1199870000000001</v>
      </c>
      <c r="BJ25" s="16" t="s">
        <v>4258</v>
      </c>
      <c r="BK25" s="15">
        <v>13530</v>
      </c>
      <c r="BL25" s="16" t="s">
        <v>4259</v>
      </c>
      <c r="BM25" s="20">
        <v>1.0878399999999999</v>
      </c>
      <c r="BN25" s="16" t="s">
        <v>4258</v>
      </c>
      <c r="BO25" s="15">
        <v>627425</v>
      </c>
      <c r="BP25" s="16" t="s">
        <v>4259</v>
      </c>
      <c r="BQ25" s="20">
        <v>1.3240860000000001</v>
      </c>
      <c r="BR25" s="16" t="s">
        <v>4258</v>
      </c>
      <c r="BS25" s="15">
        <v>70600</v>
      </c>
      <c r="BT25" s="16" t="s">
        <v>4259</v>
      </c>
      <c r="BU25" s="20">
        <v>1.1158030000000001</v>
      </c>
      <c r="BV25" s="16" t="s">
        <v>4260</v>
      </c>
      <c r="BW25" s="15">
        <v>133557</v>
      </c>
      <c r="BX25" s="16" t="s">
        <v>4261</v>
      </c>
      <c r="BY25" s="20">
        <v>1.1497679999999999</v>
      </c>
      <c r="BZ25" s="16" t="s">
        <v>4260</v>
      </c>
      <c r="CA25" s="15">
        <v>1845</v>
      </c>
      <c r="CB25" s="16" t="s">
        <v>4261</v>
      </c>
      <c r="CC25" s="20">
        <v>1.2351000000000001</v>
      </c>
      <c r="CD25" s="16" t="s">
        <v>4260</v>
      </c>
      <c r="CE25" s="15">
        <v>50063</v>
      </c>
      <c r="CF25" s="16" t="s">
        <v>4261</v>
      </c>
      <c r="CG25" s="20">
        <v>1.324335</v>
      </c>
      <c r="CH25" s="16" t="s">
        <v>4260</v>
      </c>
      <c r="CI25" s="15">
        <v>66323</v>
      </c>
      <c r="CJ25" s="16" t="s">
        <v>4261</v>
      </c>
      <c r="CK25" s="20">
        <v>1.1600299999999999</v>
      </c>
      <c r="CL25" s="16" t="s">
        <v>5073</v>
      </c>
      <c r="CM25" s="15">
        <f>SUM(A2L418C10)/A2L418C1</f>
        <v>773639</v>
      </c>
    </row>
    <row r="26" spans="1:91" x14ac:dyDescent="0.3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203094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8616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993102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431698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1636510</v>
      </c>
      <c r="X26" s="16" t="s">
        <v>5079</v>
      </c>
      <c r="Y26" s="17">
        <f>SUM(A2L401C11:A2L418C11)-2*SUM(A2L417C11)</f>
        <v>1636510</v>
      </c>
      <c r="Z26" s="16" t="s">
        <v>5080</v>
      </c>
      <c r="AA26" s="17">
        <f>SUM(A2L401C12:A2L418C12)-2*SUM(A2L417C12)</f>
        <v>196714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-5880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976385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366152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153749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3334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877030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368379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200421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15354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1031195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340547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221988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4191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481859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720126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1636510</v>
      </c>
    </row>
    <row r="27" spans="1:91" x14ac:dyDescent="0.3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1668753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1651914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2541143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2706451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8568261</v>
      </c>
      <c r="X27" s="16" t="s">
        <v>5102</v>
      </c>
      <c r="Y27" s="15">
        <f>SUM(A2L181C11,A2L262C11,A2L363C11,A2L419C11)</f>
        <v>8568261</v>
      </c>
      <c r="Z27" s="16" t="s">
        <v>5103</v>
      </c>
      <c r="AA27" s="15">
        <f>SUM(A2L181C12,A2L262C12,A2L363C12,A2L419C12)</f>
        <v>1494681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992474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2411230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2523058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1386412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685621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2280833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2430113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1610467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1074800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2599615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2505905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1685351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1233382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2107603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2936060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8605359.1098759994</v>
      </c>
    </row>
    <row r="28" spans="1:91" x14ac:dyDescent="0.3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167626</v>
      </c>
      <c r="T28" s="16" t="s">
        <v>4253</v>
      </c>
      <c r="U28" s="20">
        <v>1</v>
      </c>
      <c r="V28" s="16" t="s">
        <v>5120</v>
      </c>
      <c r="W28" s="15">
        <v>167626</v>
      </c>
      <c r="X28" s="16" t="s">
        <v>5120</v>
      </c>
      <c r="Y28" s="15">
        <v>167626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149353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91341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123493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151885</v>
      </c>
      <c r="CJ28" s="16" t="s">
        <v>4261</v>
      </c>
      <c r="CK28" s="20">
        <v>1</v>
      </c>
      <c r="CL28" s="16" t="s">
        <v>5125</v>
      </c>
      <c r="CM28" s="15">
        <f>SUM(A2L421C10)/A2L421C1</f>
        <v>167626</v>
      </c>
    </row>
    <row r="29" spans="1:91" x14ac:dyDescent="0.3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24484</v>
      </c>
      <c r="T29" s="16" t="s">
        <v>4253</v>
      </c>
      <c r="U29" s="20">
        <v>1</v>
      </c>
      <c r="V29" s="16" t="s">
        <v>5120</v>
      </c>
      <c r="W29" s="15">
        <v>24484</v>
      </c>
      <c r="X29" s="16" t="s">
        <v>5120</v>
      </c>
      <c r="Y29" s="15">
        <v>24484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60516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54045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52064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49672</v>
      </c>
      <c r="CJ29" s="16" t="s">
        <v>4261</v>
      </c>
      <c r="CK29" s="20">
        <v>1</v>
      </c>
      <c r="CL29" s="16" t="s">
        <v>5126</v>
      </c>
      <c r="CM29" s="15">
        <f>SUM(A2L422C10)/A2L422C1</f>
        <v>24484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2D90E0-77CF-4220-9C43-0D99F8583B0F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5127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5129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0</v>
      </c>
      <c r="H8" s="16" t="s">
        <v>4253</v>
      </c>
      <c r="I8" s="20">
        <v>0</v>
      </c>
      <c r="J8" s="16" t="s">
        <v>5219</v>
      </c>
      <c r="K8" s="15">
        <v>0</v>
      </c>
      <c r="L8" s="16" t="s">
        <v>4255</v>
      </c>
      <c r="M8" s="20">
        <v>0</v>
      </c>
      <c r="N8" s="16" t="s">
        <v>5220</v>
      </c>
      <c r="O8" s="15">
        <v>0</v>
      </c>
      <c r="P8" s="16" t="s">
        <v>4257</v>
      </c>
      <c r="Q8" s="20">
        <v>0</v>
      </c>
      <c r="R8" s="16" t="s">
        <v>5221</v>
      </c>
      <c r="S8" s="15">
        <v>0</v>
      </c>
      <c r="T8" s="16" t="s">
        <v>4259</v>
      </c>
      <c r="U8" s="20">
        <v>0</v>
      </c>
      <c r="V8" s="16" t="s">
        <v>5222</v>
      </c>
      <c r="W8" s="15">
        <v>0</v>
      </c>
      <c r="X8" s="16" t="s">
        <v>4261</v>
      </c>
      <c r="Y8" s="20">
        <v>0</v>
      </c>
      <c r="Z8" s="16" t="s">
        <v>5223</v>
      </c>
      <c r="AA8" s="17">
        <f>SUM(PRODUCT(A3L101C2,A3L101C3))/A3L101C1</f>
        <v>0</v>
      </c>
    </row>
    <row r="9" spans="1:27" x14ac:dyDescent="0.3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0</v>
      </c>
      <c r="H9" s="16" t="s">
        <v>4253</v>
      </c>
      <c r="I9" s="20">
        <v>0</v>
      </c>
      <c r="J9" s="16" t="s">
        <v>5219</v>
      </c>
      <c r="K9" s="15">
        <v>0</v>
      </c>
      <c r="L9" s="16" t="s">
        <v>4255</v>
      </c>
      <c r="M9" s="20">
        <v>0</v>
      </c>
      <c r="N9" s="16" t="s">
        <v>5220</v>
      </c>
      <c r="O9" s="15">
        <v>0</v>
      </c>
      <c r="P9" s="16" t="s">
        <v>4257</v>
      </c>
      <c r="Q9" s="20">
        <v>0</v>
      </c>
      <c r="R9" s="16" t="s">
        <v>5221</v>
      </c>
      <c r="S9" s="15">
        <v>0</v>
      </c>
      <c r="T9" s="16" t="s">
        <v>4259</v>
      </c>
      <c r="U9" s="20">
        <v>0</v>
      </c>
      <c r="V9" s="16" t="s">
        <v>5222</v>
      </c>
      <c r="W9" s="15">
        <v>0</v>
      </c>
      <c r="X9" s="16" t="s">
        <v>4261</v>
      </c>
      <c r="Y9" s="20">
        <v>0</v>
      </c>
      <c r="Z9" s="16" t="s">
        <v>5224</v>
      </c>
      <c r="AA9" s="17">
        <f>SUM(PRODUCT(A3L102C2,A3L102C3))/A3L102C1</f>
        <v>0</v>
      </c>
    </row>
    <row r="10" spans="1:27" x14ac:dyDescent="0.3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646214</v>
      </c>
      <c r="H10" s="16" t="s">
        <v>4253</v>
      </c>
      <c r="I10" s="20">
        <v>1</v>
      </c>
      <c r="J10" s="16" t="s">
        <v>5219</v>
      </c>
      <c r="K10" s="15">
        <v>609158</v>
      </c>
      <c r="L10" s="16" t="s">
        <v>4255</v>
      </c>
      <c r="M10" s="20">
        <v>1.2963659999999999</v>
      </c>
      <c r="N10" s="16" t="s">
        <v>5220</v>
      </c>
      <c r="O10" s="15">
        <v>596162</v>
      </c>
      <c r="P10" s="16" t="s">
        <v>4257</v>
      </c>
      <c r="Q10" s="20">
        <v>1.4207110000000001</v>
      </c>
      <c r="R10" s="16" t="s">
        <v>5221</v>
      </c>
      <c r="S10" s="15">
        <v>678362</v>
      </c>
      <c r="T10" s="16" t="s">
        <v>4259</v>
      </c>
      <c r="U10" s="20">
        <v>1.2949109999999999</v>
      </c>
      <c r="V10" s="16" t="s">
        <v>5222</v>
      </c>
      <c r="W10" s="15">
        <v>699991</v>
      </c>
      <c r="X10" s="16" t="s">
        <v>4261</v>
      </c>
      <c r="Y10" s="20">
        <v>1.301315</v>
      </c>
      <c r="Z10" s="16" t="s">
        <v>5225</v>
      </c>
      <c r="AA10" s="17">
        <f>SUM(PRODUCT(A3L103C2,A3L103C3))/A3L103C1</f>
        <v>646214</v>
      </c>
    </row>
    <row r="11" spans="1:27" x14ac:dyDescent="0.3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3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2104</v>
      </c>
      <c r="H12" s="16" t="s">
        <v>4253</v>
      </c>
      <c r="I12" s="20">
        <v>1</v>
      </c>
      <c r="J12" s="16" t="s">
        <v>5219</v>
      </c>
      <c r="K12" s="15">
        <v>1988</v>
      </c>
      <c r="L12" s="16" t="s">
        <v>4255</v>
      </c>
      <c r="M12" s="20">
        <v>1.2963659999999999</v>
      </c>
      <c r="N12" s="16" t="s">
        <v>5220</v>
      </c>
      <c r="O12" s="15">
        <v>1991</v>
      </c>
      <c r="P12" s="16" t="s">
        <v>4257</v>
      </c>
      <c r="Q12" s="20">
        <v>1.4207110000000001</v>
      </c>
      <c r="R12" s="16" t="s">
        <v>5221</v>
      </c>
      <c r="S12" s="15">
        <v>2248</v>
      </c>
      <c r="T12" s="16" t="s">
        <v>4259</v>
      </c>
      <c r="U12" s="20">
        <v>1.2949109999999999</v>
      </c>
      <c r="V12" s="16" t="s">
        <v>5222</v>
      </c>
      <c r="W12" s="15">
        <v>2252</v>
      </c>
      <c r="X12" s="16" t="s">
        <v>4261</v>
      </c>
      <c r="Y12" s="20">
        <v>1.301315</v>
      </c>
      <c r="Z12" s="16" t="s">
        <v>5227</v>
      </c>
      <c r="AA12" s="17">
        <f>SUM(PRODUCT(A3L105C2,A3L105C3))/A3L105C1</f>
        <v>2104</v>
      </c>
    </row>
    <row r="13" spans="1:27" x14ac:dyDescent="0.3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0</v>
      </c>
      <c r="H13" s="16" t="s">
        <v>4253</v>
      </c>
      <c r="I13" s="20">
        <v>0</v>
      </c>
      <c r="J13" s="16" t="s">
        <v>5219</v>
      </c>
      <c r="K13" s="15">
        <v>0</v>
      </c>
      <c r="L13" s="16" t="s">
        <v>4255</v>
      </c>
      <c r="M13" s="20">
        <v>0</v>
      </c>
      <c r="N13" s="16" t="s">
        <v>5220</v>
      </c>
      <c r="O13" s="15">
        <v>0</v>
      </c>
      <c r="P13" s="16" t="s">
        <v>4257</v>
      </c>
      <c r="Q13" s="20">
        <v>0</v>
      </c>
      <c r="R13" s="16" t="s">
        <v>5221</v>
      </c>
      <c r="S13" s="15">
        <v>0</v>
      </c>
      <c r="T13" s="16" t="s">
        <v>4259</v>
      </c>
      <c r="U13" s="20">
        <v>0</v>
      </c>
      <c r="V13" s="16" t="s">
        <v>5222</v>
      </c>
      <c r="W13" s="15">
        <v>0</v>
      </c>
      <c r="X13" s="16" t="s">
        <v>4261</v>
      </c>
      <c r="Y13" s="20">
        <v>0</v>
      </c>
      <c r="Z13" s="16" t="s">
        <v>5228</v>
      </c>
      <c r="AA13" s="17">
        <f>SUM(PRODUCT(A3L106C2,A3L106C3))/A3L106C1</f>
        <v>0</v>
      </c>
    </row>
    <row r="14" spans="1:27" x14ac:dyDescent="0.3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3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3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3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648318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611146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598153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680610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702243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648318</v>
      </c>
    </row>
    <row r="18" spans="1:27" x14ac:dyDescent="0.3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3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3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3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3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3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3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3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3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3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3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3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3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9709</v>
      </c>
      <c r="H30" s="16" t="s">
        <v>4253</v>
      </c>
      <c r="I30" s="20">
        <v>1</v>
      </c>
      <c r="J30" s="16" t="s">
        <v>5219</v>
      </c>
      <c r="K30" s="15">
        <v>13581</v>
      </c>
      <c r="L30" s="16" t="s">
        <v>4255</v>
      </c>
      <c r="M30" s="20">
        <v>1.2963659999999999</v>
      </c>
      <c r="N30" s="16" t="s">
        <v>5220</v>
      </c>
      <c r="O30" s="15">
        <v>9392</v>
      </c>
      <c r="P30" s="16" t="s">
        <v>4257</v>
      </c>
      <c r="Q30" s="20">
        <v>1.4207110000000001</v>
      </c>
      <c r="R30" s="16" t="s">
        <v>5221</v>
      </c>
      <c r="S30" s="15">
        <v>10524</v>
      </c>
      <c r="T30" s="16" t="s">
        <v>4259</v>
      </c>
      <c r="U30" s="20">
        <v>1.2949109999999999</v>
      </c>
      <c r="V30" s="16" t="s">
        <v>5222</v>
      </c>
      <c r="W30" s="15">
        <v>13122</v>
      </c>
      <c r="X30" s="16" t="s">
        <v>4261</v>
      </c>
      <c r="Y30" s="20">
        <v>1.301315</v>
      </c>
      <c r="Z30" s="16" t="s">
        <v>5255</v>
      </c>
      <c r="AA30" s="17">
        <f>SUM(PRODUCT(A3L123C2,A3L123C3))/A3L123C1</f>
        <v>9709</v>
      </c>
    </row>
    <row r="31" spans="1:27" x14ac:dyDescent="0.3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3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4203</v>
      </c>
      <c r="H32" s="16" t="s">
        <v>4253</v>
      </c>
      <c r="I32" s="20">
        <v>1</v>
      </c>
      <c r="J32" s="16" t="s">
        <v>5219</v>
      </c>
      <c r="K32" s="15">
        <v>4002</v>
      </c>
      <c r="L32" s="16" t="s">
        <v>4255</v>
      </c>
      <c r="M32" s="20">
        <v>1.2963659999999999</v>
      </c>
      <c r="N32" s="16" t="s">
        <v>5220</v>
      </c>
      <c r="O32" s="15">
        <v>3478</v>
      </c>
      <c r="P32" s="16" t="s">
        <v>4257</v>
      </c>
      <c r="Q32" s="20">
        <v>1.4207110000000001</v>
      </c>
      <c r="R32" s="16" t="s">
        <v>5221</v>
      </c>
      <c r="S32" s="15">
        <v>4153</v>
      </c>
      <c r="T32" s="16" t="s">
        <v>4259</v>
      </c>
      <c r="U32" s="20">
        <v>1.2949109999999999</v>
      </c>
      <c r="V32" s="16" t="s">
        <v>5222</v>
      </c>
      <c r="W32" s="15">
        <v>4544</v>
      </c>
      <c r="X32" s="16" t="s">
        <v>4261</v>
      </c>
      <c r="Y32" s="20">
        <v>1.301315</v>
      </c>
      <c r="Z32" s="16" t="s">
        <v>5257</v>
      </c>
      <c r="AA32" s="17">
        <f>SUM(PRODUCT(A3L125C2,A3L125C3))/A3L125C1</f>
        <v>4203</v>
      </c>
    </row>
    <row r="33" spans="1:27" x14ac:dyDescent="0.3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3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3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3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3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13912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17583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12870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14677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17666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13912</v>
      </c>
    </row>
    <row r="38" spans="1:27" x14ac:dyDescent="0.3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3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3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6436</v>
      </c>
      <c r="H40" s="16" t="s">
        <v>4253</v>
      </c>
      <c r="I40" s="20">
        <v>1</v>
      </c>
      <c r="J40" s="16" t="s">
        <v>5219</v>
      </c>
      <c r="K40" s="15">
        <v>4175</v>
      </c>
      <c r="L40" s="16" t="s">
        <v>4255</v>
      </c>
      <c r="M40" s="20">
        <v>1.2963659999999999</v>
      </c>
      <c r="N40" s="16" t="s">
        <v>5220</v>
      </c>
      <c r="O40" s="15">
        <v>3667</v>
      </c>
      <c r="P40" s="16" t="s">
        <v>4257</v>
      </c>
      <c r="Q40" s="20">
        <v>1.4207110000000001</v>
      </c>
      <c r="R40" s="16" t="s">
        <v>5221</v>
      </c>
      <c r="S40" s="15">
        <v>4233</v>
      </c>
      <c r="T40" s="16" t="s">
        <v>4259</v>
      </c>
      <c r="U40" s="20">
        <v>1.2949109999999999</v>
      </c>
      <c r="V40" s="16" t="s">
        <v>5222</v>
      </c>
      <c r="W40" s="15">
        <v>5057</v>
      </c>
      <c r="X40" s="16" t="s">
        <v>4261</v>
      </c>
      <c r="Y40" s="20">
        <v>1.301315</v>
      </c>
      <c r="Z40" s="16" t="s">
        <v>5270</v>
      </c>
      <c r="AA40" s="17">
        <f>SUM(PRODUCT(A3L133C2,A3L133C3))/A3L133C1</f>
        <v>6436</v>
      </c>
    </row>
    <row r="41" spans="1:27" x14ac:dyDescent="0.3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3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1949</v>
      </c>
      <c r="H42" s="16" t="s">
        <v>4253</v>
      </c>
      <c r="I42" s="20">
        <v>1</v>
      </c>
      <c r="J42" s="16" t="s">
        <v>5219</v>
      </c>
      <c r="K42" s="15">
        <v>1420</v>
      </c>
      <c r="L42" s="16" t="s">
        <v>4255</v>
      </c>
      <c r="M42" s="20">
        <v>1.2963659999999999</v>
      </c>
      <c r="N42" s="16" t="s">
        <v>5220</v>
      </c>
      <c r="O42" s="15">
        <v>1357</v>
      </c>
      <c r="P42" s="16" t="s">
        <v>4257</v>
      </c>
      <c r="Q42" s="20">
        <v>1.4207110000000001</v>
      </c>
      <c r="R42" s="16" t="s">
        <v>5221</v>
      </c>
      <c r="S42" s="15">
        <v>1494</v>
      </c>
      <c r="T42" s="16" t="s">
        <v>4259</v>
      </c>
      <c r="U42" s="20">
        <v>1.2949109999999999</v>
      </c>
      <c r="V42" s="16" t="s">
        <v>5222</v>
      </c>
      <c r="W42" s="15">
        <v>1830</v>
      </c>
      <c r="X42" s="16" t="s">
        <v>4261</v>
      </c>
      <c r="Y42" s="20">
        <v>1.301315</v>
      </c>
      <c r="Z42" s="16" t="s">
        <v>5272</v>
      </c>
      <c r="AA42" s="17">
        <f>SUM(PRODUCT(A3L135C2,A3L135C3))/A3L135C1</f>
        <v>1949</v>
      </c>
    </row>
    <row r="43" spans="1:27" x14ac:dyDescent="0.3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3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3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3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3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8385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5595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5024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5727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6887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8385</v>
      </c>
    </row>
    <row r="48" spans="1:27" x14ac:dyDescent="0.3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3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3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3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3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3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3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3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3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3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3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3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3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90785</v>
      </c>
      <c r="H60" s="16" t="s">
        <v>4253</v>
      </c>
      <c r="I60" s="20">
        <v>1</v>
      </c>
      <c r="J60" s="16" t="s">
        <v>5219</v>
      </c>
      <c r="K60" s="15">
        <v>48317</v>
      </c>
      <c r="L60" s="16" t="s">
        <v>4255</v>
      </c>
      <c r="M60" s="20">
        <v>1.2963659999999999</v>
      </c>
      <c r="N60" s="16" t="s">
        <v>5220</v>
      </c>
      <c r="O60" s="15">
        <v>52994</v>
      </c>
      <c r="P60" s="16" t="s">
        <v>4257</v>
      </c>
      <c r="Q60" s="20">
        <v>1.4207110000000001</v>
      </c>
      <c r="R60" s="16" t="s">
        <v>5221</v>
      </c>
      <c r="S60" s="15">
        <v>78998</v>
      </c>
      <c r="T60" s="16" t="s">
        <v>4259</v>
      </c>
      <c r="U60" s="20">
        <v>1.2949109999999999</v>
      </c>
      <c r="V60" s="16" t="s">
        <v>5222</v>
      </c>
      <c r="W60" s="15">
        <v>82687</v>
      </c>
      <c r="X60" s="16" t="s">
        <v>4261</v>
      </c>
      <c r="Y60" s="20">
        <v>1.301315</v>
      </c>
      <c r="Z60" s="16" t="s">
        <v>5300</v>
      </c>
      <c r="AA60" s="17">
        <f>SUM(PRODUCT(A3L153C2,A3L153C3))/A3L153C1</f>
        <v>90785</v>
      </c>
    </row>
    <row r="61" spans="1:27" x14ac:dyDescent="0.3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3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7</v>
      </c>
      <c r="H62" s="16" t="s">
        <v>4253</v>
      </c>
      <c r="I62" s="20">
        <v>1</v>
      </c>
      <c r="J62" s="16" t="s">
        <v>5219</v>
      </c>
      <c r="K62" s="15">
        <v>7</v>
      </c>
      <c r="L62" s="16" t="s">
        <v>4255</v>
      </c>
      <c r="M62" s="20">
        <v>1.2963659999999999</v>
      </c>
      <c r="N62" s="16" t="s">
        <v>5220</v>
      </c>
      <c r="O62" s="15">
        <v>2</v>
      </c>
      <c r="P62" s="16" t="s">
        <v>4257</v>
      </c>
      <c r="Q62" s="20">
        <v>1.4207110000000001</v>
      </c>
      <c r="R62" s="16" t="s">
        <v>5221</v>
      </c>
      <c r="S62" s="15">
        <v>2</v>
      </c>
      <c r="T62" s="16" t="s">
        <v>4259</v>
      </c>
      <c r="U62" s="20">
        <v>1.2949109999999999</v>
      </c>
      <c r="V62" s="16" t="s">
        <v>5222</v>
      </c>
      <c r="W62" s="15">
        <v>27</v>
      </c>
      <c r="X62" s="16" t="s">
        <v>4261</v>
      </c>
      <c r="Y62" s="20">
        <v>1.301315</v>
      </c>
      <c r="Z62" s="16" t="s">
        <v>5302</v>
      </c>
      <c r="AA62" s="17">
        <f>SUM(PRODUCT(A3L155C2,A3L155C3))/A3L155C1</f>
        <v>7</v>
      </c>
    </row>
    <row r="63" spans="1:27" x14ac:dyDescent="0.3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3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3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3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3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90792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48324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52996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79000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82714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90792</v>
      </c>
    </row>
    <row r="68" spans="1:27" x14ac:dyDescent="0.3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3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3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3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3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3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3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3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3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3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3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2661</v>
      </c>
      <c r="H78" s="16" t="s">
        <v>4253</v>
      </c>
      <c r="I78" s="20">
        <v>1</v>
      </c>
      <c r="J78" s="16" t="s">
        <v>5219</v>
      </c>
      <c r="K78" s="15">
        <v>2512</v>
      </c>
      <c r="L78" s="16" t="s">
        <v>4255</v>
      </c>
      <c r="M78" s="20">
        <v>1.2963659999999999</v>
      </c>
      <c r="N78" s="16" t="s">
        <v>5220</v>
      </c>
      <c r="O78" s="15">
        <v>2736</v>
      </c>
      <c r="P78" s="16" t="s">
        <v>4257</v>
      </c>
      <c r="Q78" s="20">
        <v>1.4207110000000001</v>
      </c>
      <c r="R78" s="16" t="s">
        <v>5221</v>
      </c>
      <c r="S78" s="15">
        <v>3013</v>
      </c>
      <c r="T78" s="16" t="s">
        <v>4259</v>
      </c>
      <c r="U78" s="20">
        <v>1.2949109999999999</v>
      </c>
      <c r="V78" s="16" t="s">
        <v>5222</v>
      </c>
      <c r="W78" s="15">
        <v>2882</v>
      </c>
      <c r="X78" s="16" t="s">
        <v>4261</v>
      </c>
      <c r="Y78" s="20">
        <v>1.301315</v>
      </c>
      <c r="Z78" s="16" t="s">
        <v>5328</v>
      </c>
      <c r="AA78" s="17">
        <f>SUM(PRODUCT(A3L171C2,A3L171C3))/A3L171C1</f>
        <v>2661</v>
      </c>
    </row>
    <row r="79" spans="1:27" x14ac:dyDescent="0.3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3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1058</v>
      </c>
      <c r="H80" s="16" t="s">
        <v>4253</v>
      </c>
      <c r="I80" s="20">
        <v>1</v>
      </c>
      <c r="J80" s="16" t="s">
        <v>5219</v>
      </c>
      <c r="K80" s="15">
        <v>984</v>
      </c>
      <c r="L80" s="16" t="s">
        <v>4255</v>
      </c>
      <c r="M80" s="20">
        <v>1.2963659999999999</v>
      </c>
      <c r="N80" s="16" t="s">
        <v>5220</v>
      </c>
      <c r="O80" s="15">
        <v>879</v>
      </c>
      <c r="P80" s="16" t="s">
        <v>4257</v>
      </c>
      <c r="Q80" s="20">
        <v>1.4207110000000001</v>
      </c>
      <c r="R80" s="16" t="s">
        <v>5221</v>
      </c>
      <c r="S80" s="15">
        <v>1000</v>
      </c>
      <c r="T80" s="16" t="s">
        <v>4259</v>
      </c>
      <c r="U80" s="20">
        <v>1.2949109999999999</v>
      </c>
      <c r="V80" s="16" t="s">
        <v>5222</v>
      </c>
      <c r="W80" s="15">
        <v>957</v>
      </c>
      <c r="X80" s="16" t="s">
        <v>4261</v>
      </c>
      <c r="Y80" s="20">
        <v>1.301315</v>
      </c>
      <c r="Z80" s="16" t="s">
        <v>5330</v>
      </c>
      <c r="AA80" s="17">
        <f>SUM(PRODUCT(A3L173C2,A3L173C3))/A3L173C1</f>
        <v>1058</v>
      </c>
    </row>
    <row r="81" spans="1:27" x14ac:dyDescent="0.3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3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6027</v>
      </c>
      <c r="H82" s="16" t="s">
        <v>4253</v>
      </c>
      <c r="I82" s="20">
        <v>1</v>
      </c>
      <c r="J82" s="16" t="s">
        <v>5219</v>
      </c>
      <c r="K82" s="15">
        <v>6554</v>
      </c>
      <c r="L82" s="16" t="s">
        <v>4255</v>
      </c>
      <c r="M82" s="20">
        <v>1.2963659999999999</v>
      </c>
      <c r="N82" s="16" t="s">
        <v>5220</v>
      </c>
      <c r="O82" s="15">
        <v>6485</v>
      </c>
      <c r="P82" s="16" t="s">
        <v>4257</v>
      </c>
      <c r="Q82" s="20">
        <v>1.4207110000000001</v>
      </c>
      <c r="R82" s="16" t="s">
        <v>5221</v>
      </c>
      <c r="S82" s="15">
        <v>8841</v>
      </c>
      <c r="T82" s="16" t="s">
        <v>4259</v>
      </c>
      <c r="U82" s="20">
        <v>1.2949109999999999</v>
      </c>
      <c r="V82" s="16" t="s">
        <v>5222</v>
      </c>
      <c r="W82" s="15">
        <v>8607</v>
      </c>
      <c r="X82" s="16" t="s">
        <v>4261</v>
      </c>
      <c r="Y82" s="20">
        <v>1.301315</v>
      </c>
      <c r="Z82" s="16" t="s">
        <v>5332</v>
      </c>
      <c r="AA82" s="17">
        <f>SUM(PRODUCT(A3L175C2,A3L175C3))/A3L175C1</f>
        <v>6027</v>
      </c>
    </row>
    <row r="83" spans="1:27" x14ac:dyDescent="0.3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3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1</v>
      </c>
      <c r="X84" s="16" t="s">
        <v>4261</v>
      </c>
      <c r="Y84" s="20">
        <v>1.301315</v>
      </c>
      <c r="Z84" s="16" t="s">
        <v>5334</v>
      </c>
      <c r="AA84" s="17">
        <f>SUM(PRODUCT(A3L177C2,A3L177C3))/A3L177C1</f>
        <v>0</v>
      </c>
    </row>
    <row r="85" spans="1:27" x14ac:dyDescent="0.3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9746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10050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10100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12854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12447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9746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7B6BA9-4442-4D37-BBE3-709FB14AD1D8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9" width="25.6328125" style="1" customWidth="1"/>
    <col min="90" max="16384" width="8.7265625" style="1"/>
  </cols>
  <sheetData>
    <row r="1" spans="1:89" x14ac:dyDescent="0.3">
      <c r="A1" s="9" t="s">
        <v>0</v>
      </c>
    </row>
    <row r="2" spans="1:89" ht="15.5" x14ac:dyDescent="0.35">
      <c r="A2" s="10" t="s">
        <v>5341</v>
      </c>
    </row>
    <row r="3" spans="1:89" x14ac:dyDescent="0.3">
      <c r="B3" s="13" t="s">
        <v>4042</v>
      </c>
    </row>
    <row r="4" spans="1:89" x14ac:dyDescent="0.3">
      <c r="B4" s="13" t="s">
        <v>5128</v>
      </c>
    </row>
    <row r="5" spans="1:89" x14ac:dyDescent="0.3">
      <c r="B5" s="11" t="s">
        <v>5342</v>
      </c>
    </row>
    <row r="6" spans="1:8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3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1.32508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1.4585999999999999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1.3240860000000001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1.324335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3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3</v>
      </c>
      <c r="L9" s="16" t="s">
        <v>5398</v>
      </c>
      <c r="M9" s="17">
        <v>1</v>
      </c>
      <c r="N9" s="16" t="s">
        <v>5398</v>
      </c>
      <c r="O9" s="17">
        <v>8081</v>
      </c>
      <c r="P9" s="16" t="s">
        <v>5398</v>
      </c>
      <c r="Q9" s="17">
        <v>1846</v>
      </c>
      <c r="R9" s="16" t="s">
        <v>5398</v>
      </c>
      <c r="S9" s="17">
        <v>7306</v>
      </c>
      <c r="T9" s="16" t="s">
        <v>4255</v>
      </c>
      <c r="U9" s="20">
        <v>1.32508</v>
      </c>
      <c r="V9" s="16" t="s">
        <v>5399</v>
      </c>
      <c r="W9" s="17">
        <v>0</v>
      </c>
      <c r="X9" s="16" t="s">
        <v>5399</v>
      </c>
      <c r="Y9" s="17">
        <v>3</v>
      </c>
      <c r="Z9" s="16" t="s">
        <v>5399</v>
      </c>
      <c r="AA9" s="17">
        <v>0</v>
      </c>
      <c r="AB9" s="16" t="s">
        <v>5399</v>
      </c>
      <c r="AC9" s="17">
        <v>8698</v>
      </c>
      <c r="AD9" s="16" t="s">
        <v>5399</v>
      </c>
      <c r="AE9" s="17">
        <v>1667</v>
      </c>
      <c r="AF9" s="16" t="s">
        <v>5399</v>
      </c>
      <c r="AG9" s="17">
        <v>5769</v>
      </c>
      <c r="AH9" s="16" t="s">
        <v>4257</v>
      </c>
      <c r="AI9" s="20">
        <v>1.4585999999999999</v>
      </c>
      <c r="AJ9" s="16" t="s">
        <v>5400</v>
      </c>
      <c r="AK9" s="17">
        <v>0</v>
      </c>
      <c r="AL9" s="16" t="s">
        <v>5400</v>
      </c>
      <c r="AM9" s="17">
        <v>1</v>
      </c>
      <c r="AN9" s="16" t="s">
        <v>5400</v>
      </c>
      <c r="AO9" s="17">
        <v>0</v>
      </c>
      <c r="AP9" s="16" t="s">
        <v>5400</v>
      </c>
      <c r="AQ9" s="17">
        <v>4818</v>
      </c>
      <c r="AR9" s="16" t="s">
        <v>5400</v>
      </c>
      <c r="AS9" s="17">
        <v>1546</v>
      </c>
      <c r="AT9" s="16" t="s">
        <v>5400</v>
      </c>
      <c r="AU9" s="17">
        <v>4452</v>
      </c>
      <c r="AV9" s="16" t="s">
        <v>4259</v>
      </c>
      <c r="AW9" s="20">
        <v>1.3240860000000001</v>
      </c>
      <c r="AX9" s="16" t="s">
        <v>5401</v>
      </c>
      <c r="AY9" s="17">
        <v>0</v>
      </c>
      <c r="AZ9" s="16" t="s">
        <v>5401</v>
      </c>
      <c r="BA9" s="17">
        <v>1</v>
      </c>
      <c r="BB9" s="16" t="s">
        <v>5401</v>
      </c>
      <c r="BC9" s="17">
        <v>0</v>
      </c>
      <c r="BD9" s="16" t="s">
        <v>5401</v>
      </c>
      <c r="BE9" s="17">
        <v>6993</v>
      </c>
      <c r="BF9" s="16" t="s">
        <v>5401</v>
      </c>
      <c r="BG9" s="17">
        <v>1287</v>
      </c>
      <c r="BH9" s="16" t="s">
        <v>5401</v>
      </c>
      <c r="BI9" s="17">
        <v>3720</v>
      </c>
      <c r="BJ9" s="16" t="s">
        <v>4261</v>
      </c>
      <c r="BK9" s="20">
        <v>1.324335</v>
      </c>
      <c r="BL9" s="16" t="s">
        <v>5402</v>
      </c>
      <c r="BM9" s="17">
        <v>0</v>
      </c>
      <c r="BN9" s="16" t="s">
        <v>5402</v>
      </c>
      <c r="BO9" s="17">
        <v>2</v>
      </c>
      <c r="BP9" s="16" t="s">
        <v>5402</v>
      </c>
      <c r="BQ9" s="17">
        <v>0</v>
      </c>
      <c r="BR9" s="16" t="s">
        <v>5402</v>
      </c>
      <c r="BS9" s="17">
        <v>8679</v>
      </c>
      <c r="BT9" s="16" t="s">
        <v>5402</v>
      </c>
      <c r="BU9" s="17">
        <v>861</v>
      </c>
      <c r="BV9" s="16" t="s">
        <v>5402</v>
      </c>
      <c r="BW9" s="17">
        <v>2531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3</v>
      </c>
      <c r="CB9" s="16" t="s">
        <v>5413</v>
      </c>
      <c r="CC9" s="17">
        <f>SUM(PRODUCT(A3L202C2,A3L202C5))/A3L202C1</f>
        <v>1</v>
      </c>
      <c r="CD9" s="16" t="s">
        <v>5414</v>
      </c>
      <c r="CE9" s="17">
        <f>SUM(PRODUCT(A3L202C2,A3L202C6))/A3L202C1</f>
        <v>8081</v>
      </c>
      <c r="CF9" s="16" t="s">
        <v>5415</v>
      </c>
      <c r="CG9" s="17">
        <f>SUM(PRODUCT(A3L202C2,A3L202C7))/A3L202C1</f>
        <v>1846</v>
      </c>
      <c r="CH9" s="16" t="s">
        <v>5416</v>
      </c>
      <c r="CI9" s="17">
        <f>SUM(PRODUCT(A3L202C2,A3L202C8))/A3L202C1</f>
        <v>7306</v>
      </c>
      <c r="CJ9" s="16" t="s">
        <v>5410</v>
      </c>
      <c r="CK9" s="17">
        <f>(A3L202C40-A3L202C37)+(A3L202C41-A3L202C38)+(A3L202C42-A3L202C39)</f>
        <v>17229</v>
      </c>
    </row>
    <row r="10" spans="1:89" x14ac:dyDescent="0.3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1330</v>
      </c>
      <c r="L10" s="16" t="s">
        <v>5398</v>
      </c>
      <c r="M10" s="17">
        <v>6031</v>
      </c>
      <c r="N10" s="16" t="s">
        <v>5398</v>
      </c>
      <c r="O10" s="17">
        <v>34280</v>
      </c>
      <c r="P10" s="16" t="s">
        <v>5398</v>
      </c>
      <c r="Q10" s="17">
        <v>10564</v>
      </c>
      <c r="R10" s="16" t="s">
        <v>5398</v>
      </c>
      <c r="S10" s="17">
        <v>37902</v>
      </c>
      <c r="T10" s="16" t="s">
        <v>4255</v>
      </c>
      <c r="U10" s="20">
        <v>1.32508</v>
      </c>
      <c r="V10" s="16" t="s">
        <v>5399</v>
      </c>
      <c r="W10" s="17">
        <v>0</v>
      </c>
      <c r="X10" s="16" t="s">
        <v>5399</v>
      </c>
      <c r="Y10" s="17">
        <v>1519</v>
      </c>
      <c r="Z10" s="16" t="s">
        <v>5399</v>
      </c>
      <c r="AA10" s="17">
        <v>6278</v>
      </c>
      <c r="AB10" s="16" t="s">
        <v>5399</v>
      </c>
      <c r="AC10" s="17">
        <v>33204</v>
      </c>
      <c r="AD10" s="16" t="s">
        <v>5399</v>
      </c>
      <c r="AE10" s="17">
        <v>10377</v>
      </c>
      <c r="AF10" s="16" t="s">
        <v>5399</v>
      </c>
      <c r="AG10" s="17">
        <v>32128</v>
      </c>
      <c r="AH10" s="16" t="s">
        <v>4257</v>
      </c>
      <c r="AI10" s="20">
        <v>1.4585999999999999</v>
      </c>
      <c r="AJ10" s="16" t="s">
        <v>5400</v>
      </c>
      <c r="AK10" s="17">
        <v>0</v>
      </c>
      <c r="AL10" s="16" t="s">
        <v>5400</v>
      </c>
      <c r="AM10" s="17">
        <v>1042</v>
      </c>
      <c r="AN10" s="16" t="s">
        <v>5400</v>
      </c>
      <c r="AO10" s="17">
        <v>4527</v>
      </c>
      <c r="AP10" s="16" t="s">
        <v>5400</v>
      </c>
      <c r="AQ10" s="17">
        <v>29138</v>
      </c>
      <c r="AR10" s="16" t="s">
        <v>5400</v>
      </c>
      <c r="AS10" s="17">
        <v>10790</v>
      </c>
      <c r="AT10" s="16" t="s">
        <v>5400</v>
      </c>
      <c r="AU10" s="17">
        <v>28395</v>
      </c>
      <c r="AV10" s="16" t="s">
        <v>4259</v>
      </c>
      <c r="AW10" s="20">
        <v>1.3240860000000001</v>
      </c>
      <c r="AX10" s="16" t="s">
        <v>5401</v>
      </c>
      <c r="AY10" s="17">
        <v>0</v>
      </c>
      <c r="AZ10" s="16" t="s">
        <v>5401</v>
      </c>
      <c r="BA10" s="17">
        <v>1233</v>
      </c>
      <c r="BB10" s="16" t="s">
        <v>5401</v>
      </c>
      <c r="BC10" s="17">
        <v>4966</v>
      </c>
      <c r="BD10" s="16" t="s">
        <v>5401</v>
      </c>
      <c r="BE10" s="17">
        <v>26338</v>
      </c>
      <c r="BF10" s="16" t="s">
        <v>5401</v>
      </c>
      <c r="BG10" s="17">
        <v>10961</v>
      </c>
      <c r="BH10" s="16" t="s">
        <v>5401</v>
      </c>
      <c r="BI10" s="17">
        <v>28888</v>
      </c>
      <c r="BJ10" s="16" t="s">
        <v>4261</v>
      </c>
      <c r="BK10" s="20">
        <v>1.324335</v>
      </c>
      <c r="BL10" s="16" t="s">
        <v>5402</v>
      </c>
      <c r="BM10" s="17">
        <v>0</v>
      </c>
      <c r="BN10" s="16" t="s">
        <v>5402</v>
      </c>
      <c r="BO10" s="17">
        <v>1699</v>
      </c>
      <c r="BP10" s="16" t="s">
        <v>5402</v>
      </c>
      <c r="BQ10" s="17">
        <v>6278</v>
      </c>
      <c r="BR10" s="16" t="s">
        <v>5402</v>
      </c>
      <c r="BS10" s="17">
        <v>24249</v>
      </c>
      <c r="BT10" s="16" t="s">
        <v>5402</v>
      </c>
      <c r="BU10" s="17">
        <v>10885</v>
      </c>
      <c r="BV10" s="16" t="s">
        <v>5402</v>
      </c>
      <c r="BW10" s="17">
        <v>31277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1330</v>
      </c>
      <c r="CB10" s="16" t="s">
        <v>5420</v>
      </c>
      <c r="CC10" s="17">
        <f>SUM(PRODUCT(A3L203C2,A3L203C5))/A3L203C1</f>
        <v>6031</v>
      </c>
      <c r="CD10" s="16" t="s">
        <v>5421</v>
      </c>
      <c r="CE10" s="17">
        <f>SUM(PRODUCT(A3L203C2,A3L203C6))/A3L203C1</f>
        <v>34280</v>
      </c>
      <c r="CF10" s="16" t="s">
        <v>5422</v>
      </c>
      <c r="CG10" s="17">
        <f>SUM(PRODUCT(A3L203C2,A3L203C7))/A3L203C1</f>
        <v>10564</v>
      </c>
      <c r="CH10" s="16" t="s">
        <v>5423</v>
      </c>
      <c r="CI10" s="17">
        <f>SUM(PRODUCT(A3L203C2,A3L203C8))/A3L203C1</f>
        <v>37902</v>
      </c>
      <c r="CJ10" s="16" t="s">
        <v>5417</v>
      </c>
      <c r="CK10" s="17">
        <f>(A3L203C40-A3L203C37)+(A3L203C41-A3L203C38)+(A3L203C42-A3L203C39)</f>
        <v>75385</v>
      </c>
    </row>
    <row r="11" spans="1:89" x14ac:dyDescent="0.3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123</v>
      </c>
      <c r="L11" s="16" t="s">
        <v>5398</v>
      </c>
      <c r="M11" s="17">
        <v>1365</v>
      </c>
      <c r="N11" s="16" t="s">
        <v>5398</v>
      </c>
      <c r="O11" s="17">
        <v>1960</v>
      </c>
      <c r="P11" s="16" t="s">
        <v>5398</v>
      </c>
      <c r="Q11" s="17">
        <v>445</v>
      </c>
      <c r="R11" s="16" t="s">
        <v>5398</v>
      </c>
      <c r="S11" s="17">
        <v>1278</v>
      </c>
      <c r="T11" s="16" t="s">
        <v>4255</v>
      </c>
      <c r="U11" s="20">
        <v>1.32508</v>
      </c>
      <c r="V11" s="16" t="s">
        <v>5399</v>
      </c>
      <c r="W11" s="17">
        <v>0</v>
      </c>
      <c r="X11" s="16" t="s">
        <v>5399</v>
      </c>
      <c r="Y11" s="17">
        <v>99</v>
      </c>
      <c r="Z11" s="16" t="s">
        <v>5399</v>
      </c>
      <c r="AA11" s="17">
        <v>789</v>
      </c>
      <c r="AB11" s="16" t="s">
        <v>5399</v>
      </c>
      <c r="AC11" s="17">
        <v>1335</v>
      </c>
      <c r="AD11" s="16" t="s">
        <v>5399</v>
      </c>
      <c r="AE11" s="17">
        <v>345</v>
      </c>
      <c r="AF11" s="16" t="s">
        <v>5399</v>
      </c>
      <c r="AG11" s="17">
        <v>986</v>
      </c>
      <c r="AH11" s="16" t="s">
        <v>4257</v>
      </c>
      <c r="AI11" s="20">
        <v>1.4585999999999999</v>
      </c>
      <c r="AJ11" s="16" t="s">
        <v>5400</v>
      </c>
      <c r="AK11" s="17">
        <v>0</v>
      </c>
      <c r="AL11" s="16" t="s">
        <v>5400</v>
      </c>
      <c r="AM11" s="17">
        <v>61</v>
      </c>
      <c r="AN11" s="16" t="s">
        <v>5400</v>
      </c>
      <c r="AO11" s="17">
        <v>1144</v>
      </c>
      <c r="AP11" s="16" t="s">
        <v>5400</v>
      </c>
      <c r="AQ11" s="17">
        <v>886</v>
      </c>
      <c r="AR11" s="16" t="s">
        <v>5400</v>
      </c>
      <c r="AS11" s="17">
        <v>305</v>
      </c>
      <c r="AT11" s="16" t="s">
        <v>5400</v>
      </c>
      <c r="AU11" s="17">
        <v>745</v>
      </c>
      <c r="AV11" s="16" t="s">
        <v>4259</v>
      </c>
      <c r="AW11" s="20">
        <v>1.3240860000000001</v>
      </c>
      <c r="AX11" s="16" t="s">
        <v>5401</v>
      </c>
      <c r="AY11" s="17">
        <v>0</v>
      </c>
      <c r="AZ11" s="16" t="s">
        <v>5401</v>
      </c>
      <c r="BA11" s="17">
        <v>60</v>
      </c>
      <c r="BB11" s="16" t="s">
        <v>5401</v>
      </c>
      <c r="BC11" s="17">
        <v>695</v>
      </c>
      <c r="BD11" s="16" t="s">
        <v>5401</v>
      </c>
      <c r="BE11" s="17">
        <v>2379</v>
      </c>
      <c r="BF11" s="16" t="s">
        <v>5401</v>
      </c>
      <c r="BG11" s="17">
        <v>295</v>
      </c>
      <c r="BH11" s="16" t="s">
        <v>5401</v>
      </c>
      <c r="BI11" s="17">
        <v>762</v>
      </c>
      <c r="BJ11" s="16" t="s">
        <v>4261</v>
      </c>
      <c r="BK11" s="20">
        <v>1.324335</v>
      </c>
      <c r="BL11" s="16" t="s">
        <v>5402</v>
      </c>
      <c r="BM11" s="17">
        <v>0</v>
      </c>
      <c r="BN11" s="16" t="s">
        <v>5402</v>
      </c>
      <c r="BO11" s="17">
        <v>120</v>
      </c>
      <c r="BP11" s="16" t="s">
        <v>5402</v>
      </c>
      <c r="BQ11" s="17">
        <v>1003</v>
      </c>
      <c r="BR11" s="16" t="s">
        <v>5402</v>
      </c>
      <c r="BS11" s="17">
        <v>2608</v>
      </c>
      <c r="BT11" s="16" t="s">
        <v>5402</v>
      </c>
      <c r="BU11" s="17">
        <v>271</v>
      </c>
      <c r="BV11" s="16" t="s">
        <v>5402</v>
      </c>
      <c r="BW11" s="17">
        <v>724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123</v>
      </c>
      <c r="CB11" s="16" t="s">
        <v>5427</v>
      </c>
      <c r="CC11" s="17">
        <f>SUM(PRODUCT(A3L204C2,A3L204C5))/A3L204C1</f>
        <v>1365</v>
      </c>
      <c r="CD11" s="16" t="s">
        <v>5428</v>
      </c>
      <c r="CE11" s="17">
        <f>SUM(PRODUCT(A3L204C2,A3L204C6))/A3L204C1</f>
        <v>1960</v>
      </c>
      <c r="CF11" s="16" t="s">
        <v>5429</v>
      </c>
      <c r="CG11" s="17">
        <f>SUM(PRODUCT(A3L204C2,A3L204C7))/A3L204C1</f>
        <v>445</v>
      </c>
      <c r="CH11" s="16" t="s">
        <v>5430</v>
      </c>
      <c r="CI11" s="17">
        <f>SUM(PRODUCT(A3L204C2,A3L204C8))/A3L204C1</f>
        <v>1278</v>
      </c>
      <c r="CJ11" s="16" t="s">
        <v>5424</v>
      </c>
      <c r="CK11" s="17">
        <f>(A3L204C40-A3L204C37)+(A3L204C41-A3L204C38)+(A3L204C42-A3L204C39)</f>
        <v>2195</v>
      </c>
    </row>
    <row r="12" spans="1:89" x14ac:dyDescent="0.3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2226</v>
      </c>
      <c r="L12" s="16" t="s">
        <v>5398</v>
      </c>
      <c r="M12" s="17">
        <v>7146</v>
      </c>
      <c r="N12" s="16" t="s">
        <v>5398</v>
      </c>
      <c r="O12" s="17">
        <v>9</v>
      </c>
      <c r="P12" s="16" t="s">
        <v>5398</v>
      </c>
      <c r="Q12" s="17">
        <v>2246</v>
      </c>
      <c r="R12" s="16" t="s">
        <v>5398</v>
      </c>
      <c r="S12" s="17">
        <v>6864</v>
      </c>
      <c r="T12" s="16" t="s">
        <v>4255</v>
      </c>
      <c r="U12" s="20">
        <v>1.32508</v>
      </c>
      <c r="V12" s="16" t="s">
        <v>5399</v>
      </c>
      <c r="W12" s="17">
        <v>0</v>
      </c>
      <c r="X12" s="16" t="s">
        <v>5399</v>
      </c>
      <c r="Y12" s="17">
        <v>2036</v>
      </c>
      <c r="Z12" s="16" t="s">
        <v>5399</v>
      </c>
      <c r="AA12" s="17">
        <v>5901</v>
      </c>
      <c r="AB12" s="16" t="s">
        <v>5399</v>
      </c>
      <c r="AC12" s="17">
        <v>50</v>
      </c>
      <c r="AD12" s="16" t="s">
        <v>5399</v>
      </c>
      <c r="AE12" s="17">
        <v>2331</v>
      </c>
      <c r="AF12" s="16" t="s">
        <v>5399</v>
      </c>
      <c r="AG12" s="17">
        <v>7038</v>
      </c>
      <c r="AH12" s="16" t="s">
        <v>4257</v>
      </c>
      <c r="AI12" s="20">
        <v>1.4585999999999999</v>
      </c>
      <c r="AJ12" s="16" t="s">
        <v>5400</v>
      </c>
      <c r="AK12" s="17">
        <v>0</v>
      </c>
      <c r="AL12" s="16" t="s">
        <v>5400</v>
      </c>
      <c r="AM12" s="17">
        <v>1366</v>
      </c>
      <c r="AN12" s="16" t="s">
        <v>5400</v>
      </c>
      <c r="AO12" s="17">
        <v>4109</v>
      </c>
      <c r="AP12" s="16" t="s">
        <v>5400</v>
      </c>
      <c r="AQ12" s="17">
        <v>91</v>
      </c>
      <c r="AR12" s="16" t="s">
        <v>5400</v>
      </c>
      <c r="AS12" s="17">
        <v>2001</v>
      </c>
      <c r="AT12" s="16" t="s">
        <v>5400</v>
      </c>
      <c r="AU12" s="17">
        <v>4590</v>
      </c>
      <c r="AV12" s="16" t="s">
        <v>4259</v>
      </c>
      <c r="AW12" s="20">
        <v>1.3240860000000001</v>
      </c>
      <c r="AX12" s="16" t="s">
        <v>5401</v>
      </c>
      <c r="AY12" s="17">
        <v>0</v>
      </c>
      <c r="AZ12" s="16" t="s">
        <v>5401</v>
      </c>
      <c r="BA12" s="17">
        <v>1421</v>
      </c>
      <c r="BB12" s="16" t="s">
        <v>5401</v>
      </c>
      <c r="BC12" s="17">
        <v>4323</v>
      </c>
      <c r="BD12" s="16" t="s">
        <v>5401</v>
      </c>
      <c r="BE12" s="17">
        <v>20</v>
      </c>
      <c r="BF12" s="16" t="s">
        <v>5401</v>
      </c>
      <c r="BG12" s="17">
        <v>2150</v>
      </c>
      <c r="BH12" s="16" t="s">
        <v>5401</v>
      </c>
      <c r="BI12" s="17">
        <v>4855</v>
      </c>
      <c r="BJ12" s="16" t="s">
        <v>4261</v>
      </c>
      <c r="BK12" s="20">
        <v>1.324335</v>
      </c>
      <c r="BL12" s="16" t="s">
        <v>5402</v>
      </c>
      <c r="BM12" s="17">
        <v>0</v>
      </c>
      <c r="BN12" s="16" t="s">
        <v>5402</v>
      </c>
      <c r="BO12" s="17">
        <v>1864</v>
      </c>
      <c r="BP12" s="16" t="s">
        <v>5402</v>
      </c>
      <c r="BQ12" s="17">
        <v>6158</v>
      </c>
      <c r="BR12" s="16" t="s">
        <v>5402</v>
      </c>
      <c r="BS12" s="17">
        <v>324</v>
      </c>
      <c r="BT12" s="16" t="s">
        <v>5402</v>
      </c>
      <c r="BU12" s="17">
        <v>2308</v>
      </c>
      <c r="BV12" s="16" t="s">
        <v>5402</v>
      </c>
      <c r="BW12" s="17">
        <v>5195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2226</v>
      </c>
      <c r="CB12" s="16" t="s">
        <v>5434</v>
      </c>
      <c r="CC12" s="17">
        <f>SUM(PRODUCT(A3L205C2,A3L205C5))/A3L205C1</f>
        <v>7146</v>
      </c>
      <c r="CD12" s="16" t="s">
        <v>5435</v>
      </c>
      <c r="CE12" s="17">
        <f>SUM(PRODUCT(A3L205C2,A3L205C6))/A3L205C1</f>
        <v>9</v>
      </c>
      <c r="CF12" s="16" t="s">
        <v>5436</v>
      </c>
      <c r="CG12" s="17">
        <f>SUM(PRODUCT(A3L205C2,A3L205C7))/A3L205C1</f>
        <v>2246</v>
      </c>
      <c r="CH12" s="16" t="s">
        <v>5437</v>
      </c>
      <c r="CI12" s="17">
        <f>SUM(PRODUCT(A3L205C2,A3L205C8))/A3L205C1</f>
        <v>6864</v>
      </c>
      <c r="CJ12" s="16" t="s">
        <v>5431</v>
      </c>
      <c r="CK12" s="17">
        <f>(A3L205C40-A3L205C37)+(A3L205C41-A3L205C38)+(A3L205C42-A3L205C39)</f>
        <v>-253</v>
      </c>
    </row>
    <row r="13" spans="1:89" x14ac:dyDescent="0.3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1566</v>
      </c>
      <c r="L13" s="16" t="s">
        <v>5398</v>
      </c>
      <c r="M13" s="17">
        <v>5711</v>
      </c>
      <c r="N13" s="16" t="s">
        <v>5398</v>
      </c>
      <c r="O13" s="17">
        <v>3524</v>
      </c>
      <c r="P13" s="16" t="s">
        <v>5398</v>
      </c>
      <c r="Q13" s="17">
        <v>3935</v>
      </c>
      <c r="R13" s="16" t="s">
        <v>5398</v>
      </c>
      <c r="S13" s="17">
        <v>10469</v>
      </c>
      <c r="T13" s="16" t="s">
        <v>4255</v>
      </c>
      <c r="U13" s="20">
        <v>1.32508</v>
      </c>
      <c r="V13" s="16" t="s">
        <v>5399</v>
      </c>
      <c r="W13" s="17">
        <v>0</v>
      </c>
      <c r="X13" s="16" t="s">
        <v>5399</v>
      </c>
      <c r="Y13" s="17">
        <v>1814</v>
      </c>
      <c r="Z13" s="16" t="s">
        <v>5399</v>
      </c>
      <c r="AA13" s="17">
        <v>5326</v>
      </c>
      <c r="AB13" s="16" t="s">
        <v>5399</v>
      </c>
      <c r="AC13" s="17">
        <v>3198</v>
      </c>
      <c r="AD13" s="16" t="s">
        <v>5399</v>
      </c>
      <c r="AE13" s="17">
        <v>3325</v>
      </c>
      <c r="AF13" s="16" t="s">
        <v>5399</v>
      </c>
      <c r="AG13" s="17">
        <v>8046</v>
      </c>
      <c r="AH13" s="16" t="s">
        <v>4257</v>
      </c>
      <c r="AI13" s="20">
        <v>1.4585999999999999</v>
      </c>
      <c r="AJ13" s="16" t="s">
        <v>5400</v>
      </c>
      <c r="AK13" s="17">
        <v>0</v>
      </c>
      <c r="AL13" s="16" t="s">
        <v>5400</v>
      </c>
      <c r="AM13" s="17">
        <v>994</v>
      </c>
      <c r="AN13" s="16" t="s">
        <v>5400</v>
      </c>
      <c r="AO13" s="17">
        <v>2543</v>
      </c>
      <c r="AP13" s="16" t="s">
        <v>5400</v>
      </c>
      <c r="AQ13" s="17">
        <v>2951</v>
      </c>
      <c r="AR13" s="16" t="s">
        <v>5400</v>
      </c>
      <c r="AS13" s="17">
        <v>3494</v>
      </c>
      <c r="AT13" s="16" t="s">
        <v>5400</v>
      </c>
      <c r="AU13" s="17">
        <v>6851</v>
      </c>
      <c r="AV13" s="16" t="s">
        <v>4259</v>
      </c>
      <c r="AW13" s="20">
        <v>1.3240860000000001</v>
      </c>
      <c r="AX13" s="16" t="s">
        <v>5401</v>
      </c>
      <c r="AY13" s="17">
        <v>0</v>
      </c>
      <c r="AZ13" s="16" t="s">
        <v>5401</v>
      </c>
      <c r="BA13" s="17">
        <v>974</v>
      </c>
      <c r="BB13" s="16" t="s">
        <v>5401</v>
      </c>
      <c r="BC13" s="17">
        <v>2941</v>
      </c>
      <c r="BD13" s="16" t="s">
        <v>5401</v>
      </c>
      <c r="BE13" s="17">
        <v>3724</v>
      </c>
      <c r="BF13" s="16" t="s">
        <v>5401</v>
      </c>
      <c r="BG13" s="17">
        <v>3768</v>
      </c>
      <c r="BH13" s="16" t="s">
        <v>5401</v>
      </c>
      <c r="BI13" s="17">
        <v>7586</v>
      </c>
      <c r="BJ13" s="16" t="s">
        <v>4261</v>
      </c>
      <c r="BK13" s="20">
        <v>1.324335</v>
      </c>
      <c r="BL13" s="16" t="s">
        <v>5402</v>
      </c>
      <c r="BM13" s="17">
        <v>0</v>
      </c>
      <c r="BN13" s="16" t="s">
        <v>5402</v>
      </c>
      <c r="BO13" s="17">
        <v>1344</v>
      </c>
      <c r="BP13" s="16" t="s">
        <v>5402</v>
      </c>
      <c r="BQ13" s="17">
        <v>4185</v>
      </c>
      <c r="BR13" s="16" t="s">
        <v>5402</v>
      </c>
      <c r="BS13" s="17">
        <v>4247</v>
      </c>
      <c r="BT13" s="16" t="s">
        <v>5402</v>
      </c>
      <c r="BU13" s="17">
        <v>3837</v>
      </c>
      <c r="BV13" s="16" t="s">
        <v>5402</v>
      </c>
      <c r="BW13" s="17">
        <v>8695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1566</v>
      </c>
      <c r="CB13" s="16" t="s">
        <v>5441</v>
      </c>
      <c r="CC13" s="17">
        <f>SUM(PRODUCT(A3L206C2,A3L206C5))/A3L206C1</f>
        <v>5711</v>
      </c>
      <c r="CD13" s="16" t="s">
        <v>5442</v>
      </c>
      <c r="CE13" s="17">
        <f>SUM(PRODUCT(A3L206C2,A3L206C6))/A3L206C1</f>
        <v>3524</v>
      </c>
      <c r="CF13" s="16" t="s">
        <v>5443</v>
      </c>
      <c r="CG13" s="17">
        <f>SUM(PRODUCT(A3L206C2,A3L206C7))/A3L206C1</f>
        <v>3935</v>
      </c>
      <c r="CH13" s="16" t="s">
        <v>5444</v>
      </c>
      <c r="CI13" s="17">
        <f>SUM(PRODUCT(A3L206C2,A3L206C8))/A3L206C1</f>
        <v>10469</v>
      </c>
      <c r="CJ13" s="16" t="s">
        <v>5438</v>
      </c>
      <c r="CK13" s="17">
        <f>(A3L206C40-A3L206C37)+(A3L206C41-A3L206C38)+(A3L206C42-A3L206C39)</f>
        <v>10651</v>
      </c>
    </row>
    <row r="14" spans="1:89" x14ac:dyDescent="0.3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39</v>
      </c>
      <c r="L14" s="16" t="s">
        <v>5398</v>
      </c>
      <c r="M14" s="17">
        <v>1262</v>
      </c>
      <c r="N14" s="16" t="s">
        <v>5398</v>
      </c>
      <c r="O14" s="17">
        <v>0</v>
      </c>
      <c r="P14" s="16" t="s">
        <v>5398</v>
      </c>
      <c r="Q14" s="17">
        <v>66</v>
      </c>
      <c r="R14" s="16" t="s">
        <v>5398</v>
      </c>
      <c r="S14" s="17">
        <v>264</v>
      </c>
      <c r="T14" s="16" t="s">
        <v>4255</v>
      </c>
      <c r="U14" s="20">
        <v>1.32508</v>
      </c>
      <c r="V14" s="16" t="s">
        <v>5399</v>
      </c>
      <c r="W14" s="17">
        <v>0</v>
      </c>
      <c r="X14" s="16" t="s">
        <v>5399</v>
      </c>
      <c r="Y14" s="17">
        <v>63</v>
      </c>
      <c r="Z14" s="16" t="s">
        <v>5399</v>
      </c>
      <c r="AA14" s="17">
        <v>1301</v>
      </c>
      <c r="AB14" s="16" t="s">
        <v>5399</v>
      </c>
      <c r="AC14" s="17">
        <v>0</v>
      </c>
      <c r="AD14" s="16" t="s">
        <v>5399</v>
      </c>
      <c r="AE14" s="17">
        <v>50</v>
      </c>
      <c r="AF14" s="16" t="s">
        <v>5399</v>
      </c>
      <c r="AG14" s="17">
        <v>167</v>
      </c>
      <c r="AH14" s="16" t="s">
        <v>4257</v>
      </c>
      <c r="AI14" s="20">
        <v>1.4585999999999999</v>
      </c>
      <c r="AJ14" s="16" t="s">
        <v>5400</v>
      </c>
      <c r="AK14" s="17">
        <v>0</v>
      </c>
      <c r="AL14" s="16" t="s">
        <v>5400</v>
      </c>
      <c r="AM14" s="17">
        <v>69</v>
      </c>
      <c r="AN14" s="16" t="s">
        <v>5400</v>
      </c>
      <c r="AO14" s="17">
        <v>1113</v>
      </c>
      <c r="AP14" s="16" t="s">
        <v>5400</v>
      </c>
      <c r="AQ14" s="17">
        <v>1</v>
      </c>
      <c r="AR14" s="16" t="s">
        <v>5400</v>
      </c>
      <c r="AS14" s="17">
        <v>28</v>
      </c>
      <c r="AT14" s="16" t="s">
        <v>5400</v>
      </c>
      <c r="AU14" s="17">
        <v>27</v>
      </c>
      <c r="AV14" s="16" t="s">
        <v>4259</v>
      </c>
      <c r="AW14" s="20">
        <v>1.3240860000000001</v>
      </c>
      <c r="AX14" s="16" t="s">
        <v>5401</v>
      </c>
      <c r="AY14" s="17">
        <v>0</v>
      </c>
      <c r="AZ14" s="16" t="s">
        <v>5401</v>
      </c>
      <c r="BA14" s="17">
        <v>142</v>
      </c>
      <c r="BB14" s="16" t="s">
        <v>5401</v>
      </c>
      <c r="BC14" s="17">
        <v>1015</v>
      </c>
      <c r="BD14" s="16" t="s">
        <v>5401</v>
      </c>
      <c r="BE14" s="17">
        <v>23</v>
      </c>
      <c r="BF14" s="16" t="s">
        <v>5401</v>
      </c>
      <c r="BG14" s="17">
        <v>47</v>
      </c>
      <c r="BH14" s="16" t="s">
        <v>5401</v>
      </c>
      <c r="BI14" s="17">
        <v>109</v>
      </c>
      <c r="BJ14" s="16" t="s">
        <v>4261</v>
      </c>
      <c r="BK14" s="20">
        <v>1.324335</v>
      </c>
      <c r="BL14" s="16" t="s">
        <v>5402</v>
      </c>
      <c r="BM14" s="17">
        <v>0</v>
      </c>
      <c r="BN14" s="16" t="s">
        <v>5402</v>
      </c>
      <c r="BO14" s="17">
        <v>201</v>
      </c>
      <c r="BP14" s="16" t="s">
        <v>5402</v>
      </c>
      <c r="BQ14" s="17">
        <v>820</v>
      </c>
      <c r="BR14" s="16" t="s">
        <v>5402</v>
      </c>
      <c r="BS14" s="17">
        <v>157</v>
      </c>
      <c r="BT14" s="16" t="s">
        <v>5402</v>
      </c>
      <c r="BU14" s="17">
        <v>40</v>
      </c>
      <c r="BV14" s="16" t="s">
        <v>5402</v>
      </c>
      <c r="BW14" s="17">
        <v>143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39</v>
      </c>
      <c r="CB14" s="16" t="s">
        <v>5448</v>
      </c>
      <c r="CC14" s="17">
        <f>SUM(PRODUCT(A3L207C2,A3L207C5))/A3L207C1</f>
        <v>1262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66</v>
      </c>
      <c r="CH14" s="16" t="s">
        <v>5451</v>
      </c>
      <c r="CI14" s="17">
        <f>SUM(PRODUCT(A3L207C2,A3L207C8))/A3L207C1</f>
        <v>264</v>
      </c>
      <c r="CJ14" s="16" t="s">
        <v>5445</v>
      </c>
      <c r="CK14" s="17">
        <f>(A3L207C40-A3L207C37)+(A3L207C41-A3L207C38)+(A3L207C42-A3L207C39)</f>
        <v>-971</v>
      </c>
    </row>
    <row r="15" spans="1:89" x14ac:dyDescent="0.3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163</v>
      </c>
      <c r="L15" s="16" t="s">
        <v>5398</v>
      </c>
      <c r="M15" s="17">
        <v>1311</v>
      </c>
      <c r="N15" s="16" t="s">
        <v>5398</v>
      </c>
      <c r="O15" s="17">
        <v>1</v>
      </c>
      <c r="P15" s="16" t="s">
        <v>5398</v>
      </c>
      <c r="Q15" s="17">
        <v>171</v>
      </c>
      <c r="R15" s="16" t="s">
        <v>5398</v>
      </c>
      <c r="S15" s="17">
        <v>712</v>
      </c>
      <c r="T15" s="16" t="s">
        <v>4255</v>
      </c>
      <c r="U15" s="20">
        <v>1.32508</v>
      </c>
      <c r="V15" s="16" t="s">
        <v>5399</v>
      </c>
      <c r="W15" s="17">
        <v>0</v>
      </c>
      <c r="X15" s="16" t="s">
        <v>5399</v>
      </c>
      <c r="Y15" s="17">
        <v>175</v>
      </c>
      <c r="Z15" s="16" t="s">
        <v>5399</v>
      </c>
      <c r="AA15" s="17">
        <v>1245</v>
      </c>
      <c r="AB15" s="16" t="s">
        <v>5399</v>
      </c>
      <c r="AC15" s="17">
        <v>1</v>
      </c>
      <c r="AD15" s="16" t="s">
        <v>5399</v>
      </c>
      <c r="AE15" s="17">
        <v>292</v>
      </c>
      <c r="AF15" s="16" t="s">
        <v>5399</v>
      </c>
      <c r="AG15" s="17">
        <v>852</v>
      </c>
      <c r="AH15" s="16" t="s">
        <v>4257</v>
      </c>
      <c r="AI15" s="20">
        <v>1.4585999999999999</v>
      </c>
      <c r="AJ15" s="16" t="s">
        <v>5400</v>
      </c>
      <c r="AK15" s="17">
        <v>0</v>
      </c>
      <c r="AL15" s="16" t="s">
        <v>5400</v>
      </c>
      <c r="AM15" s="17">
        <v>122</v>
      </c>
      <c r="AN15" s="16" t="s">
        <v>5400</v>
      </c>
      <c r="AO15" s="17">
        <v>1342</v>
      </c>
      <c r="AP15" s="16" t="s">
        <v>5400</v>
      </c>
      <c r="AQ15" s="17">
        <v>1</v>
      </c>
      <c r="AR15" s="16" t="s">
        <v>5400</v>
      </c>
      <c r="AS15" s="17">
        <v>227</v>
      </c>
      <c r="AT15" s="16" t="s">
        <v>5400</v>
      </c>
      <c r="AU15" s="17">
        <v>586</v>
      </c>
      <c r="AV15" s="16" t="s">
        <v>4259</v>
      </c>
      <c r="AW15" s="20">
        <v>1.3240860000000001</v>
      </c>
      <c r="AX15" s="16" t="s">
        <v>5401</v>
      </c>
      <c r="AY15" s="17">
        <v>0</v>
      </c>
      <c r="AZ15" s="16" t="s">
        <v>5401</v>
      </c>
      <c r="BA15" s="17">
        <v>110</v>
      </c>
      <c r="BB15" s="16" t="s">
        <v>5401</v>
      </c>
      <c r="BC15" s="17">
        <v>1321</v>
      </c>
      <c r="BD15" s="16" t="s">
        <v>5401</v>
      </c>
      <c r="BE15" s="17">
        <v>1</v>
      </c>
      <c r="BF15" s="16" t="s">
        <v>5401</v>
      </c>
      <c r="BG15" s="17">
        <v>353</v>
      </c>
      <c r="BH15" s="16" t="s">
        <v>5401</v>
      </c>
      <c r="BI15" s="17">
        <v>741</v>
      </c>
      <c r="BJ15" s="16" t="s">
        <v>4261</v>
      </c>
      <c r="BK15" s="20">
        <v>1.324335</v>
      </c>
      <c r="BL15" s="16" t="s">
        <v>5402</v>
      </c>
      <c r="BM15" s="17">
        <v>0</v>
      </c>
      <c r="BN15" s="16" t="s">
        <v>5402</v>
      </c>
      <c r="BO15" s="17">
        <v>85</v>
      </c>
      <c r="BP15" s="16" t="s">
        <v>5402</v>
      </c>
      <c r="BQ15" s="17">
        <v>1532</v>
      </c>
      <c r="BR15" s="16" t="s">
        <v>5402</v>
      </c>
      <c r="BS15" s="17">
        <v>0</v>
      </c>
      <c r="BT15" s="16" t="s">
        <v>5402</v>
      </c>
      <c r="BU15" s="17">
        <v>193</v>
      </c>
      <c r="BV15" s="16" t="s">
        <v>5402</v>
      </c>
      <c r="BW15" s="17">
        <v>540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163</v>
      </c>
      <c r="CB15" s="16" t="s">
        <v>5455</v>
      </c>
      <c r="CC15" s="17">
        <f>SUM(PRODUCT(A3L208C2,A3L208C5))/A3L208C1</f>
        <v>1311</v>
      </c>
      <c r="CD15" s="16" t="s">
        <v>5456</v>
      </c>
      <c r="CE15" s="17">
        <f>SUM(PRODUCT(A3L208C2,A3L208C6))/A3L208C1</f>
        <v>1</v>
      </c>
      <c r="CF15" s="16" t="s">
        <v>5457</v>
      </c>
      <c r="CG15" s="17">
        <f>SUM(PRODUCT(A3L208C2,A3L208C7))/A3L208C1</f>
        <v>171</v>
      </c>
      <c r="CH15" s="16" t="s">
        <v>5458</v>
      </c>
      <c r="CI15" s="17">
        <f>SUM(PRODUCT(A3L208C2,A3L208C8))/A3L208C1</f>
        <v>712</v>
      </c>
      <c r="CJ15" s="16" t="s">
        <v>5452</v>
      </c>
      <c r="CK15" s="17">
        <f>(A3L208C40-A3L208C37)+(A3L208C41-A3L208C38)+(A3L208C42-A3L208C39)</f>
        <v>-590</v>
      </c>
    </row>
    <row r="16" spans="1:89" x14ac:dyDescent="0.3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14</v>
      </c>
      <c r="P16" s="16" t="s">
        <v>5398</v>
      </c>
      <c r="Q16" s="17">
        <v>1433</v>
      </c>
      <c r="R16" s="16" t="s">
        <v>5398</v>
      </c>
      <c r="S16" s="17">
        <v>5190</v>
      </c>
      <c r="T16" s="16" t="s">
        <v>4255</v>
      </c>
      <c r="U16" s="20">
        <v>1.32508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15</v>
      </c>
      <c r="AD16" s="16" t="s">
        <v>5399</v>
      </c>
      <c r="AE16" s="17">
        <v>1873</v>
      </c>
      <c r="AF16" s="16" t="s">
        <v>5399</v>
      </c>
      <c r="AG16" s="17">
        <v>6055</v>
      </c>
      <c r="AH16" s="16" t="s">
        <v>4257</v>
      </c>
      <c r="AI16" s="20">
        <v>1.4585999999999999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11</v>
      </c>
      <c r="AR16" s="16" t="s">
        <v>5400</v>
      </c>
      <c r="AS16" s="17">
        <v>2282</v>
      </c>
      <c r="AT16" s="16" t="s">
        <v>5400</v>
      </c>
      <c r="AU16" s="17">
        <v>5219</v>
      </c>
      <c r="AV16" s="16" t="s">
        <v>4259</v>
      </c>
      <c r="AW16" s="20">
        <v>1.3240860000000001</v>
      </c>
      <c r="AX16" s="16" t="s">
        <v>5401</v>
      </c>
      <c r="AY16" s="17">
        <v>0</v>
      </c>
      <c r="AZ16" s="16" t="s">
        <v>5401</v>
      </c>
      <c r="BA16" s="17">
        <v>1</v>
      </c>
      <c r="BB16" s="16" t="s">
        <v>5401</v>
      </c>
      <c r="BC16" s="17">
        <v>0</v>
      </c>
      <c r="BD16" s="16" t="s">
        <v>5401</v>
      </c>
      <c r="BE16" s="17">
        <v>10</v>
      </c>
      <c r="BF16" s="16" t="s">
        <v>5401</v>
      </c>
      <c r="BG16" s="17">
        <v>2974</v>
      </c>
      <c r="BH16" s="16" t="s">
        <v>5401</v>
      </c>
      <c r="BI16" s="17">
        <v>6396</v>
      </c>
      <c r="BJ16" s="16" t="s">
        <v>4261</v>
      </c>
      <c r="BK16" s="20">
        <v>1.324335</v>
      </c>
      <c r="BL16" s="16" t="s">
        <v>5402</v>
      </c>
      <c r="BM16" s="17">
        <v>0</v>
      </c>
      <c r="BN16" s="16" t="s">
        <v>5402</v>
      </c>
      <c r="BO16" s="17">
        <v>3</v>
      </c>
      <c r="BP16" s="16" t="s">
        <v>5402</v>
      </c>
      <c r="BQ16" s="17">
        <v>0</v>
      </c>
      <c r="BR16" s="16" t="s">
        <v>5402</v>
      </c>
      <c r="BS16" s="17">
        <v>28</v>
      </c>
      <c r="BT16" s="16" t="s">
        <v>5402</v>
      </c>
      <c r="BU16" s="17">
        <v>3398</v>
      </c>
      <c r="BV16" s="16" t="s">
        <v>5402</v>
      </c>
      <c r="BW16" s="17">
        <v>7003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14</v>
      </c>
      <c r="CF16" s="16" t="s">
        <v>5464</v>
      </c>
      <c r="CG16" s="17">
        <f>SUM(PRODUCT(A3L209C2,A3L209C7))/A3L209C1</f>
        <v>1433</v>
      </c>
      <c r="CH16" s="16" t="s">
        <v>5465</v>
      </c>
      <c r="CI16" s="17">
        <f>SUM(PRODUCT(A3L209C2,A3L209C8))/A3L209C1</f>
        <v>5190</v>
      </c>
      <c r="CJ16" s="16" t="s">
        <v>5459</v>
      </c>
      <c r="CK16" s="17">
        <f>(A3L209C40-A3L209C37)+(A3L209C41-A3L209C38)+(A3L209C42-A3L209C39)</f>
        <v>6637</v>
      </c>
    </row>
    <row r="17" spans="1:89" x14ac:dyDescent="0.3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187</v>
      </c>
      <c r="R17" s="16" t="s">
        <v>5398</v>
      </c>
      <c r="S17" s="17">
        <v>438</v>
      </c>
      <c r="T17" s="16" t="s">
        <v>4255</v>
      </c>
      <c r="U17" s="20">
        <v>1.32508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0</v>
      </c>
      <c r="AD17" s="16" t="s">
        <v>5399</v>
      </c>
      <c r="AE17" s="17">
        <v>228</v>
      </c>
      <c r="AF17" s="16" t="s">
        <v>5399</v>
      </c>
      <c r="AG17" s="17">
        <v>498</v>
      </c>
      <c r="AH17" s="16" t="s">
        <v>4257</v>
      </c>
      <c r="AI17" s="20">
        <v>1.4585999999999999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0</v>
      </c>
      <c r="AR17" s="16" t="s">
        <v>5400</v>
      </c>
      <c r="AS17" s="17">
        <v>259</v>
      </c>
      <c r="AT17" s="16" t="s">
        <v>5400</v>
      </c>
      <c r="AU17" s="17">
        <v>523</v>
      </c>
      <c r="AV17" s="16" t="s">
        <v>4259</v>
      </c>
      <c r="AW17" s="20">
        <v>1.3240860000000001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1</v>
      </c>
      <c r="BD17" s="16" t="s">
        <v>5401</v>
      </c>
      <c r="BE17" s="17">
        <v>0</v>
      </c>
      <c r="BF17" s="16" t="s">
        <v>5401</v>
      </c>
      <c r="BG17" s="17">
        <v>310</v>
      </c>
      <c r="BH17" s="16" t="s">
        <v>5401</v>
      </c>
      <c r="BI17" s="17">
        <v>602</v>
      </c>
      <c r="BJ17" s="16" t="s">
        <v>4261</v>
      </c>
      <c r="BK17" s="20">
        <v>1.324335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3</v>
      </c>
      <c r="BR17" s="16" t="s">
        <v>5402</v>
      </c>
      <c r="BS17" s="17">
        <v>0</v>
      </c>
      <c r="BT17" s="16" t="s">
        <v>5402</v>
      </c>
      <c r="BU17" s="17">
        <v>382</v>
      </c>
      <c r="BV17" s="16" t="s">
        <v>5402</v>
      </c>
      <c r="BW17" s="17">
        <v>732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187</v>
      </c>
      <c r="CH17" s="16" t="s">
        <v>5472</v>
      </c>
      <c r="CI17" s="17">
        <f>SUM(PRODUCT(A3L210C2,A3L210C8))/A3L210C1</f>
        <v>438</v>
      </c>
      <c r="CJ17" s="16" t="s">
        <v>5466</v>
      </c>
      <c r="CK17" s="17">
        <f>(A3L210C40-A3L210C37)+(A3L210C41-A3L210C38)+(A3L210C42-A3L210C39)</f>
        <v>625</v>
      </c>
    </row>
    <row r="18" spans="1:89" x14ac:dyDescent="0.3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583</v>
      </c>
      <c r="L18" s="16" t="s">
        <v>5398</v>
      </c>
      <c r="M18" s="17">
        <v>1970</v>
      </c>
      <c r="N18" s="16" t="s">
        <v>5398</v>
      </c>
      <c r="O18" s="17">
        <v>80673</v>
      </c>
      <c r="P18" s="16" t="s">
        <v>5398</v>
      </c>
      <c r="Q18" s="17">
        <v>7541</v>
      </c>
      <c r="R18" s="16" t="s">
        <v>5398</v>
      </c>
      <c r="S18" s="17">
        <v>27218</v>
      </c>
      <c r="T18" s="16" t="s">
        <v>4255</v>
      </c>
      <c r="U18" s="20">
        <v>1.32508</v>
      </c>
      <c r="V18" s="16" t="s">
        <v>5399</v>
      </c>
      <c r="W18" s="17">
        <v>0</v>
      </c>
      <c r="X18" s="16" t="s">
        <v>5399</v>
      </c>
      <c r="Y18" s="17">
        <v>560</v>
      </c>
      <c r="Z18" s="16" t="s">
        <v>5399</v>
      </c>
      <c r="AA18" s="17">
        <v>2112</v>
      </c>
      <c r="AB18" s="16" t="s">
        <v>5399</v>
      </c>
      <c r="AC18" s="17">
        <v>73747</v>
      </c>
      <c r="AD18" s="16" t="s">
        <v>5399</v>
      </c>
      <c r="AE18" s="17">
        <v>7375</v>
      </c>
      <c r="AF18" s="16" t="s">
        <v>5399</v>
      </c>
      <c r="AG18" s="17">
        <v>25946</v>
      </c>
      <c r="AH18" s="16" t="s">
        <v>4257</v>
      </c>
      <c r="AI18" s="20">
        <v>1.4585999999999999</v>
      </c>
      <c r="AJ18" s="16" t="s">
        <v>5400</v>
      </c>
      <c r="AK18" s="17">
        <v>0</v>
      </c>
      <c r="AL18" s="16" t="s">
        <v>5400</v>
      </c>
      <c r="AM18" s="17">
        <v>455</v>
      </c>
      <c r="AN18" s="16" t="s">
        <v>5400</v>
      </c>
      <c r="AO18" s="17">
        <v>1786</v>
      </c>
      <c r="AP18" s="16" t="s">
        <v>5400</v>
      </c>
      <c r="AQ18" s="17">
        <v>72617</v>
      </c>
      <c r="AR18" s="16" t="s">
        <v>5400</v>
      </c>
      <c r="AS18" s="17">
        <v>6926</v>
      </c>
      <c r="AT18" s="16" t="s">
        <v>5400</v>
      </c>
      <c r="AU18" s="17">
        <v>20871</v>
      </c>
      <c r="AV18" s="16" t="s">
        <v>4259</v>
      </c>
      <c r="AW18" s="20">
        <v>1.3240860000000001</v>
      </c>
      <c r="AX18" s="16" t="s">
        <v>5401</v>
      </c>
      <c r="AY18" s="17">
        <v>0</v>
      </c>
      <c r="AZ18" s="16" t="s">
        <v>5401</v>
      </c>
      <c r="BA18" s="17">
        <v>587</v>
      </c>
      <c r="BB18" s="16" t="s">
        <v>5401</v>
      </c>
      <c r="BC18" s="17">
        <v>1829</v>
      </c>
      <c r="BD18" s="16" t="s">
        <v>5401</v>
      </c>
      <c r="BE18" s="17">
        <v>72829</v>
      </c>
      <c r="BF18" s="16" t="s">
        <v>5401</v>
      </c>
      <c r="BG18" s="17">
        <v>6693</v>
      </c>
      <c r="BH18" s="16" t="s">
        <v>5401</v>
      </c>
      <c r="BI18" s="17">
        <v>22271</v>
      </c>
      <c r="BJ18" s="16" t="s">
        <v>4261</v>
      </c>
      <c r="BK18" s="20">
        <v>1.324335</v>
      </c>
      <c r="BL18" s="16" t="s">
        <v>5402</v>
      </c>
      <c r="BM18" s="17">
        <v>0</v>
      </c>
      <c r="BN18" s="16" t="s">
        <v>5402</v>
      </c>
      <c r="BO18" s="17">
        <v>654</v>
      </c>
      <c r="BP18" s="16" t="s">
        <v>5402</v>
      </c>
      <c r="BQ18" s="17">
        <v>2123</v>
      </c>
      <c r="BR18" s="16" t="s">
        <v>5402</v>
      </c>
      <c r="BS18" s="17">
        <v>83264</v>
      </c>
      <c r="BT18" s="16" t="s">
        <v>5402</v>
      </c>
      <c r="BU18" s="17">
        <v>7098</v>
      </c>
      <c r="BV18" s="16" t="s">
        <v>5402</v>
      </c>
      <c r="BW18" s="17">
        <v>27160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583</v>
      </c>
      <c r="CB18" s="16" t="s">
        <v>5476</v>
      </c>
      <c r="CC18" s="17">
        <f>SUM(PRODUCT(A3L211C2,A3L211C5))/A3L211C1</f>
        <v>1970</v>
      </c>
      <c r="CD18" s="16" t="s">
        <v>5477</v>
      </c>
      <c r="CE18" s="17">
        <f>SUM(PRODUCT(A3L211C2,A3L211C6))/A3L211C1</f>
        <v>80673</v>
      </c>
      <c r="CF18" s="16" t="s">
        <v>5478</v>
      </c>
      <c r="CG18" s="17">
        <f>SUM(PRODUCT(A3L211C2,A3L211C7))/A3L211C1</f>
        <v>7541</v>
      </c>
      <c r="CH18" s="16" t="s">
        <v>5479</v>
      </c>
      <c r="CI18" s="17">
        <f>SUM(PRODUCT(A3L211C2,A3L211C8))/A3L211C1</f>
        <v>27218</v>
      </c>
      <c r="CJ18" s="16" t="s">
        <v>5473</v>
      </c>
      <c r="CK18" s="17">
        <f>(A3L211C40-A3L211C37)+(A3L211C41-A3L211C38)+(A3L211C42-A3L211C39)</f>
        <v>112879</v>
      </c>
    </row>
    <row r="19" spans="1:89" x14ac:dyDescent="0.3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46</v>
      </c>
      <c r="L19" s="16" t="s">
        <v>5398</v>
      </c>
      <c r="M19" s="17">
        <v>0</v>
      </c>
      <c r="N19" s="16" t="s">
        <v>5398</v>
      </c>
      <c r="O19" s="17">
        <v>84665</v>
      </c>
      <c r="P19" s="16" t="s">
        <v>5398</v>
      </c>
      <c r="Q19" s="17">
        <v>1999</v>
      </c>
      <c r="R19" s="16" t="s">
        <v>5398</v>
      </c>
      <c r="S19" s="17">
        <v>10817</v>
      </c>
      <c r="T19" s="16" t="s">
        <v>4255</v>
      </c>
      <c r="U19" s="20">
        <v>1.32508</v>
      </c>
      <c r="V19" s="16" t="s">
        <v>5399</v>
      </c>
      <c r="W19" s="17">
        <v>0</v>
      </c>
      <c r="X19" s="16" t="s">
        <v>5399</v>
      </c>
      <c r="Y19" s="17">
        <v>159</v>
      </c>
      <c r="Z19" s="16" t="s">
        <v>5399</v>
      </c>
      <c r="AA19" s="17">
        <v>0</v>
      </c>
      <c r="AB19" s="16" t="s">
        <v>5399</v>
      </c>
      <c r="AC19" s="17">
        <v>82431</v>
      </c>
      <c r="AD19" s="16" t="s">
        <v>5399</v>
      </c>
      <c r="AE19" s="17">
        <v>2356</v>
      </c>
      <c r="AF19" s="16" t="s">
        <v>5399</v>
      </c>
      <c r="AG19" s="17">
        <v>8502</v>
      </c>
      <c r="AH19" s="16" t="s">
        <v>4257</v>
      </c>
      <c r="AI19" s="20">
        <v>1.4585999999999999</v>
      </c>
      <c r="AJ19" s="16" t="s">
        <v>5400</v>
      </c>
      <c r="AK19" s="17">
        <v>0</v>
      </c>
      <c r="AL19" s="16" t="s">
        <v>5400</v>
      </c>
      <c r="AM19" s="17">
        <v>154</v>
      </c>
      <c r="AN19" s="16" t="s">
        <v>5400</v>
      </c>
      <c r="AO19" s="17">
        <v>0</v>
      </c>
      <c r="AP19" s="16" t="s">
        <v>5400</v>
      </c>
      <c r="AQ19" s="17">
        <v>75776</v>
      </c>
      <c r="AR19" s="16" t="s">
        <v>5400</v>
      </c>
      <c r="AS19" s="17">
        <v>2789</v>
      </c>
      <c r="AT19" s="16" t="s">
        <v>5400</v>
      </c>
      <c r="AU19" s="17">
        <v>8989</v>
      </c>
      <c r="AV19" s="16" t="s">
        <v>4259</v>
      </c>
      <c r="AW19" s="20">
        <v>1.3240860000000001</v>
      </c>
      <c r="AX19" s="16" t="s">
        <v>5401</v>
      </c>
      <c r="AY19" s="17">
        <v>0</v>
      </c>
      <c r="AZ19" s="16" t="s">
        <v>5401</v>
      </c>
      <c r="BA19" s="17">
        <v>216</v>
      </c>
      <c r="BB19" s="16" t="s">
        <v>5401</v>
      </c>
      <c r="BC19" s="17">
        <v>0</v>
      </c>
      <c r="BD19" s="16" t="s">
        <v>5401</v>
      </c>
      <c r="BE19" s="17">
        <v>78104</v>
      </c>
      <c r="BF19" s="16" t="s">
        <v>5401</v>
      </c>
      <c r="BG19" s="17">
        <v>3826</v>
      </c>
      <c r="BH19" s="16" t="s">
        <v>5401</v>
      </c>
      <c r="BI19" s="17">
        <v>10019</v>
      </c>
      <c r="BJ19" s="16" t="s">
        <v>4261</v>
      </c>
      <c r="BK19" s="20">
        <v>1.324335</v>
      </c>
      <c r="BL19" s="16" t="s">
        <v>5402</v>
      </c>
      <c r="BM19" s="17">
        <v>0</v>
      </c>
      <c r="BN19" s="16" t="s">
        <v>5402</v>
      </c>
      <c r="BO19" s="17">
        <v>210</v>
      </c>
      <c r="BP19" s="16" t="s">
        <v>5402</v>
      </c>
      <c r="BQ19" s="17">
        <v>0</v>
      </c>
      <c r="BR19" s="16" t="s">
        <v>5402</v>
      </c>
      <c r="BS19" s="17">
        <v>82815</v>
      </c>
      <c r="BT19" s="16" t="s">
        <v>5402</v>
      </c>
      <c r="BU19" s="17">
        <v>3969</v>
      </c>
      <c r="BV19" s="16" t="s">
        <v>5402</v>
      </c>
      <c r="BW19" s="17">
        <v>10457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46</v>
      </c>
      <c r="CB19" s="16" t="s">
        <v>5483</v>
      </c>
      <c r="CC19" s="17">
        <f>SUM(PRODUCT(A3L212C2,A3L212C5))/A3L212C1</f>
        <v>0</v>
      </c>
      <c r="CD19" s="16" t="s">
        <v>5484</v>
      </c>
      <c r="CE19" s="17">
        <f>SUM(PRODUCT(A3L212C2,A3L212C6))/A3L212C1</f>
        <v>84665</v>
      </c>
      <c r="CF19" s="16" t="s">
        <v>5485</v>
      </c>
      <c r="CG19" s="17">
        <f>SUM(PRODUCT(A3L212C2,A3L212C7))/A3L212C1</f>
        <v>1999</v>
      </c>
      <c r="CH19" s="16" t="s">
        <v>5486</v>
      </c>
      <c r="CI19" s="17">
        <f>SUM(PRODUCT(A3L212C2,A3L212C8))/A3L212C1</f>
        <v>10817</v>
      </c>
      <c r="CJ19" s="16" t="s">
        <v>5480</v>
      </c>
      <c r="CK19" s="17">
        <f>(A3L212C40-A3L212C37)+(A3L212C41-A3L212C38)+(A3L212C42-A3L212C39)</f>
        <v>97435</v>
      </c>
    </row>
    <row r="20" spans="1:89" x14ac:dyDescent="0.3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5</v>
      </c>
      <c r="P20" s="16" t="s">
        <v>5398</v>
      </c>
      <c r="Q20" s="17">
        <v>18</v>
      </c>
      <c r="R20" s="16" t="s">
        <v>5398</v>
      </c>
      <c r="S20" s="17">
        <v>55</v>
      </c>
      <c r="T20" s="16" t="s">
        <v>4255</v>
      </c>
      <c r="U20" s="20">
        <v>1.32508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1</v>
      </c>
      <c r="AD20" s="16" t="s">
        <v>5399</v>
      </c>
      <c r="AE20" s="17">
        <v>16</v>
      </c>
      <c r="AF20" s="16" t="s">
        <v>5399</v>
      </c>
      <c r="AG20" s="17">
        <v>53</v>
      </c>
      <c r="AH20" s="16" t="s">
        <v>4257</v>
      </c>
      <c r="AI20" s="20">
        <v>1.4585999999999999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5</v>
      </c>
      <c r="AR20" s="16" t="s">
        <v>5400</v>
      </c>
      <c r="AS20" s="17">
        <v>20</v>
      </c>
      <c r="AT20" s="16" t="s">
        <v>5400</v>
      </c>
      <c r="AU20" s="17">
        <v>43</v>
      </c>
      <c r="AV20" s="16" t="s">
        <v>4259</v>
      </c>
      <c r="AW20" s="20">
        <v>1.3240860000000001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0</v>
      </c>
      <c r="BF20" s="16" t="s">
        <v>5401</v>
      </c>
      <c r="BG20" s="17">
        <v>22</v>
      </c>
      <c r="BH20" s="16" t="s">
        <v>5401</v>
      </c>
      <c r="BI20" s="17">
        <v>65</v>
      </c>
      <c r="BJ20" s="16" t="s">
        <v>4261</v>
      </c>
      <c r="BK20" s="20">
        <v>1.324335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4</v>
      </c>
      <c r="BT20" s="16" t="s">
        <v>5402</v>
      </c>
      <c r="BU20" s="17">
        <v>19</v>
      </c>
      <c r="BV20" s="16" t="s">
        <v>5402</v>
      </c>
      <c r="BW20" s="17">
        <v>47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5</v>
      </c>
      <c r="CF20" s="16" t="s">
        <v>5492</v>
      </c>
      <c r="CG20" s="17">
        <f>SUM(PRODUCT(A3L213C2,A3L213C7))/A3L213C1</f>
        <v>18</v>
      </c>
      <c r="CH20" s="16" t="s">
        <v>5493</v>
      </c>
      <c r="CI20" s="17">
        <f>SUM(PRODUCT(A3L213C2,A3L213C8))/A3L213C1</f>
        <v>55</v>
      </c>
      <c r="CJ20" s="16" t="s">
        <v>5487</v>
      </c>
      <c r="CK20" s="17">
        <f>(A3L213C40-A3L213C37)+(A3L213C41-A3L213C38)+(A3L213C42-A3L213C39)</f>
        <v>78</v>
      </c>
    </row>
    <row r="21" spans="1:89" x14ac:dyDescent="0.3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110</v>
      </c>
      <c r="L21" s="16" t="s">
        <v>5398</v>
      </c>
      <c r="M21" s="17">
        <v>759</v>
      </c>
      <c r="N21" s="16" t="s">
        <v>5398</v>
      </c>
      <c r="O21" s="17">
        <v>34955</v>
      </c>
      <c r="P21" s="16" t="s">
        <v>5398</v>
      </c>
      <c r="Q21" s="17">
        <v>4278</v>
      </c>
      <c r="R21" s="16" t="s">
        <v>5398</v>
      </c>
      <c r="S21" s="17">
        <v>12949</v>
      </c>
      <c r="T21" s="16" t="s">
        <v>4255</v>
      </c>
      <c r="U21" s="20">
        <v>1.32508</v>
      </c>
      <c r="V21" s="16" t="s">
        <v>5399</v>
      </c>
      <c r="W21" s="17">
        <v>0</v>
      </c>
      <c r="X21" s="16" t="s">
        <v>5399</v>
      </c>
      <c r="Y21" s="17">
        <v>114</v>
      </c>
      <c r="Z21" s="16" t="s">
        <v>5399</v>
      </c>
      <c r="AA21" s="17">
        <v>611</v>
      </c>
      <c r="AB21" s="16" t="s">
        <v>5399</v>
      </c>
      <c r="AC21" s="17">
        <v>32485</v>
      </c>
      <c r="AD21" s="16" t="s">
        <v>5399</v>
      </c>
      <c r="AE21" s="17">
        <v>5014</v>
      </c>
      <c r="AF21" s="16" t="s">
        <v>5399</v>
      </c>
      <c r="AG21" s="17">
        <v>12339</v>
      </c>
      <c r="AH21" s="16" t="s">
        <v>4257</v>
      </c>
      <c r="AI21" s="20">
        <v>1.4585999999999999</v>
      </c>
      <c r="AJ21" s="16" t="s">
        <v>5400</v>
      </c>
      <c r="AK21" s="17">
        <v>0</v>
      </c>
      <c r="AL21" s="16" t="s">
        <v>5400</v>
      </c>
      <c r="AM21" s="17">
        <v>82</v>
      </c>
      <c r="AN21" s="16" t="s">
        <v>5400</v>
      </c>
      <c r="AO21" s="17">
        <v>427</v>
      </c>
      <c r="AP21" s="16" t="s">
        <v>5400</v>
      </c>
      <c r="AQ21" s="17">
        <v>31719</v>
      </c>
      <c r="AR21" s="16" t="s">
        <v>5400</v>
      </c>
      <c r="AS21" s="17">
        <v>5036</v>
      </c>
      <c r="AT21" s="16" t="s">
        <v>5400</v>
      </c>
      <c r="AU21" s="17">
        <v>9853</v>
      </c>
      <c r="AV21" s="16" t="s">
        <v>4259</v>
      </c>
      <c r="AW21" s="20">
        <v>1.3240860000000001</v>
      </c>
      <c r="AX21" s="16" t="s">
        <v>5401</v>
      </c>
      <c r="AY21" s="17">
        <v>0</v>
      </c>
      <c r="AZ21" s="16" t="s">
        <v>5401</v>
      </c>
      <c r="BA21" s="17">
        <v>58</v>
      </c>
      <c r="BB21" s="16" t="s">
        <v>5401</v>
      </c>
      <c r="BC21" s="17">
        <v>251</v>
      </c>
      <c r="BD21" s="16" t="s">
        <v>5401</v>
      </c>
      <c r="BE21" s="17">
        <v>33827</v>
      </c>
      <c r="BF21" s="16" t="s">
        <v>5401</v>
      </c>
      <c r="BG21" s="17">
        <v>4866</v>
      </c>
      <c r="BH21" s="16" t="s">
        <v>5401</v>
      </c>
      <c r="BI21" s="17">
        <v>10397</v>
      </c>
      <c r="BJ21" s="16" t="s">
        <v>4261</v>
      </c>
      <c r="BK21" s="20">
        <v>1.324335</v>
      </c>
      <c r="BL21" s="16" t="s">
        <v>5402</v>
      </c>
      <c r="BM21" s="17">
        <v>0</v>
      </c>
      <c r="BN21" s="16" t="s">
        <v>5402</v>
      </c>
      <c r="BO21" s="17">
        <v>54</v>
      </c>
      <c r="BP21" s="16" t="s">
        <v>5402</v>
      </c>
      <c r="BQ21" s="17">
        <v>262</v>
      </c>
      <c r="BR21" s="16" t="s">
        <v>5402</v>
      </c>
      <c r="BS21" s="17">
        <v>27903</v>
      </c>
      <c r="BT21" s="16" t="s">
        <v>5402</v>
      </c>
      <c r="BU21" s="17">
        <v>4205</v>
      </c>
      <c r="BV21" s="16" t="s">
        <v>5402</v>
      </c>
      <c r="BW21" s="17">
        <v>10451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110</v>
      </c>
      <c r="CB21" s="16" t="s">
        <v>5497</v>
      </c>
      <c r="CC21" s="17">
        <f>SUM(PRODUCT(A3L214C2,A3L214C5))/A3L214C1</f>
        <v>759</v>
      </c>
      <c r="CD21" s="16" t="s">
        <v>5498</v>
      </c>
      <c r="CE21" s="17">
        <f>SUM(PRODUCT(A3L214C2,A3L214C6))/A3L214C1</f>
        <v>34955</v>
      </c>
      <c r="CF21" s="16" t="s">
        <v>5499</v>
      </c>
      <c r="CG21" s="17">
        <f>SUM(PRODUCT(A3L214C2,A3L214C7))/A3L214C1</f>
        <v>4278</v>
      </c>
      <c r="CH21" s="16" t="s">
        <v>5500</v>
      </c>
      <c r="CI21" s="17">
        <f>SUM(PRODUCT(A3L214C2,A3L214C8))/A3L214C1</f>
        <v>12949</v>
      </c>
      <c r="CJ21" s="16" t="s">
        <v>5494</v>
      </c>
      <c r="CK21" s="17">
        <f>(A3L214C40-A3L214C37)+(A3L214C41-A3L214C38)+(A3L214C42-A3L214C39)</f>
        <v>51313</v>
      </c>
    </row>
    <row r="22" spans="1:89" x14ac:dyDescent="0.3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243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1.32508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234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1.4585999999999999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326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1.3240860000000001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399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1.324335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346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243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243</v>
      </c>
    </row>
    <row r="23" spans="1:89" x14ac:dyDescent="0.3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64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1.32508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65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1.4585999999999999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219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1.3240860000000001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277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1.324335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1940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64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64</v>
      </c>
    </row>
    <row r="24" spans="1:89" x14ac:dyDescent="0.3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43401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52871</v>
      </c>
      <c r="T24" s="16" t="s">
        <v>4255</v>
      </c>
      <c r="U24" s="20">
        <v>1.32508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36599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45013</v>
      </c>
      <c r="AH24" s="16" t="s">
        <v>4257</v>
      </c>
      <c r="AI24" s="20">
        <v>1.4585999999999999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26873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42194</v>
      </c>
      <c r="AV24" s="16" t="s">
        <v>4259</v>
      </c>
      <c r="AW24" s="20">
        <v>1.3240860000000001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28644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51963</v>
      </c>
      <c r="BJ24" s="16" t="s">
        <v>4261</v>
      </c>
      <c r="BK24" s="20">
        <v>1.324335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37975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52854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43401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52871</v>
      </c>
      <c r="CJ24" s="16" t="s">
        <v>5515</v>
      </c>
      <c r="CK24" s="17">
        <f>(A3L217C40-A3L217C37)+(A3L217C41-A3L217C38)+(A3L217C42-A3L217C39)</f>
        <v>9470</v>
      </c>
    </row>
    <row r="25" spans="1:89" x14ac:dyDescent="0.3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A3L215C4+A3L216C4+5</f>
        <v>5</v>
      </c>
      <c r="L25" s="16" t="s">
        <v>5398</v>
      </c>
      <c r="M25" s="17">
        <f>A3L215C5+A3L216C5+94</f>
        <v>94</v>
      </c>
      <c r="N25" s="16" t="s">
        <v>5398</v>
      </c>
      <c r="O25" s="17">
        <v>0</v>
      </c>
      <c r="P25" s="16" t="s">
        <v>5398</v>
      </c>
      <c r="Q25" s="17">
        <f>A3L215C7+A3L216C7+44</f>
        <v>44</v>
      </c>
      <c r="R25" s="16" t="s">
        <v>5398</v>
      </c>
      <c r="S25" s="17">
        <f>A3L215C8+A3L216C8+200</f>
        <v>200</v>
      </c>
      <c r="T25" s="16" t="s">
        <v>4255</v>
      </c>
      <c r="U25" s="20">
        <v>1.32508</v>
      </c>
      <c r="V25" s="16" t="s">
        <v>5399</v>
      </c>
      <c r="W25" s="17">
        <v>0</v>
      </c>
      <c r="X25" s="16" t="s">
        <v>5399</v>
      </c>
      <c r="Y25" s="17">
        <f>A3L215C11+A3L216C11+3</f>
        <v>3</v>
      </c>
      <c r="Z25" s="16" t="s">
        <v>5399</v>
      </c>
      <c r="AA25" s="17">
        <f>A3L215C12+A3L216C12+38</f>
        <v>38</v>
      </c>
      <c r="AB25" s="16" t="s">
        <v>5399</v>
      </c>
      <c r="AC25" s="17">
        <v>0</v>
      </c>
      <c r="AD25" s="16" t="s">
        <v>5399</v>
      </c>
      <c r="AE25" s="17">
        <f>A3L215C14+A3L216C14+41</f>
        <v>41</v>
      </c>
      <c r="AF25" s="16" t="s">
        <v>5399</v>
      </c>
      <c r="AG25" s="17">
        <f>A3L215C15+A3L216C15+157</f>
        <v>157</v>
      </c>
      <c r="AH25" s="16" t="s">
        <v>4257</v>
      </c>
      <c r="AI25" s="20">
        <v>1.4585999999999999</v>
      </c>
      <c r="AJ25" s="16" t="s">
        <v>5400</v>
      </c>
      <c r="AK25" s="17">
        <v>0</v>
      </c>
      <c r="AL25" s="16" t="s">
        <v>5400</v>
      </c>
      <c r="AM25" s="17">
        <f>A3L215C18+A3L216C18+0</f>
        <v>0</v>
      </c>
      <c r="AN25" s="16" t="s">
        <v>5400</v>
      </c>
      <c r="AO25" s="17">
        <f>A3L215C19+A3L216C19+6</f>
        <v>6</v>
      </c>
      <c r="AP25" s="16" t="s">
        <v>5400</v>
      </c>
      <c r="AQ25" s="17">
        <v>0</v>
      </c>
      <c r="AR25" s="16" t="s">
        <v>5400</v>
      </c>
      <c r="AS25" s="17">
        <f>A3L215C21+A3L216C21+55</f>
        <v>55</v>
      </c>
      <c r="AT25" s="16" t="s">
        <v>5400</v>
      </c>
      <c r="AU25" s="17">
        <f>A3L215C22+A3L216C22+154</f>
        <v>154</v>
      </c>
      <c r="AV25" s="16" t="s">
        <v>4259</v>
      </c>
      <c r="AW25" s="20">
        <v>1.3240860000000001</v>
      </c>
      <c r="AX25" s="16" t="s">
        <v>5401</v>
      </c>
      <c r="AY25" s="17">
        <v>0</v>
      </c>
      <c r="AZ25" s="16" t="s">
        <v>5401</v>
      </c>
      <c r="BA25" s="17">
        <f>A3L215C25+A3L216C25+4</f>
        <v>4</v>
      </c>
      <c r="BB25" s="16" t="s">
        <v>5401</v>
      </c>
      <c r="BC25" s="17">
        <f>A3L215C26+A3L216C26+42</f>
        <v>42</v>
      </c>
      <c r="BD25" s="16" t="s">
        <v>5401</v>
      </c>
      <c r="BE25" s="17">
        <v>0</v>
      </c>
      <c r="BF25" s="16" t="s">
        <v>5401</v>
      </c>
      <c r="BG25" s="17">
        <f>A3L215C28+A3L216C28+62</f>
        <v>62</v>
      </c>
      <c r="BH25" s="16" t="s">
        <v>5401</v>
      </c>
      <c r="BI25" s="17">
        <f>A3L215C29+A3L216C29+221</f>
        <v>221</v>
      </c>
      <c r="BJ25" s="16" t="s">
        <v>4261</v>
      </c>
      <c r="BK25" s="20">
        <v>1.324335</v>
      </c>
      <c r="BL25" s="16" t="s">
        <v>5402</v>
      </c>
      <c r="BM25" s="17">
        <v>0</v>
      </c>
      <c r="BN25" s="16" t="s">
        <v>5402</v>
      </c>
      <c r="BO25" s="17">
        <f>A3L215C32+A3L216C32+9</f>
        <v>9</v>
      </c>
      <c r="BP25" s="16" t="s">
        <v>5402</v>
      </c>
      <c r="BQ25" s="17">
        <f>A3L215C33+A3L216C33+81</f>
        <v>81</v>
      </c>
      <c r="BR25" s="16" t="s">
        <v>5402</v>
      </c>
      <c r="BS25" s="17">
        <v>0</v>
      </c>
      <c r="BT25" s="16" t="s">
        <v>5402</v>
      </c>
      <c r="BU25" s="17">
        <f>A3L215C35+A3L216C35+49</f>
        <v>49</v>
      </c>
      <c r="BV25" s="16" t="s">
        <v>5402</v>
      </c>
      <c r="BW25" s="17">
        <f>A3L215C36+A3L216C36+181</f>
        <v>181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5</v>
      </c>
      <c r="CB25" s="16" t="s">
        <v>5525</v>
      </c>
      <c r="CC25" s="17">
        <f>SUM(PRODUCT(A3L218C2,A3L218C5))/A3L218C1</f>
        <v>94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44</v>
      </c>
      <c r="CH25" s="16" t="s">
        <v>5528</v>
      </c>
      <c r="CI25" s="17">
        <f>SUM(PRODUCT(A3L218C2,A3L218C8))/A3L218C1</f>
        <v>200</v>
      </c>
      <c r="CJ25" s="16" t="s">
        <v>5522</v>
      </c>
      <c r="CK25" s="17">
        <f>(A3L218C40-A3L218C37)+(A3L218C41-A3L218C38)+(A3L218C42-A3L218C39)</f>
        <v>145</v>
      </c>
    </row>
    <row r="26" spans="1:89" x14ac:dyDescent="0.3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6194</v>
      </c>
      <c r="L26" s="16" t="s">
        <v>5531</v>
      </c>
      <c r="M26" s="17">
        <f>SUM(A3L201C5:A3L214C5,A3L217C5:A3L218C5)</f>
        <v>69051</v>
      </c>
      <c r="N26" s="16" t="s">
        <v>5532</v>
      </c>
      <c r="O26" s="17">
        <f>SUM(A3L201C6:A3L218C6)</f>
        <v>248474</v>
      </c>
      <c r="P26" s="16" t="s">
        <v>5533</v>
      </c>
      <c r="Q26" s="17">
        <f>SUM(A3L201C7:A3L214C7,A3L217C7:A3L218C7)</f>
        <v>34773</v>
      </c>
      <c r="R26" s="16" t="s">
        <v>5534</v>
      </c>
      <c r="S26" s="17">
        <f>SUM(A3L201C8:A3L214C8,A3L217C8:A3L218C8)</f>
        <v>174533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6545</v>
      </c>
      <c r="Z26" s="16" t="s">
        <v>5537</v>
      </c>
      <c r="AA26" s="17">
        <f>SUM(A3L201C12:A3L214C12,A3L217C12:A3L218C12)</f>
        <v>60200</v>
      </c>
      <c r="AB26" s="16" t="s">
        <v>5538</v>
      </c>
      <c r="AC26" s="17">
        <f>SUM(A3L201C13:A3L218C13)</f>
        <v>235464</v>
      </c>
      <c r="AD26" s="16" t="s">
        <v>5539</v>
      </c>
      <c r="AE26" s="17">
        <f>SUM(A3L201C14:A3L214C14,A3L217C14:A3L218C14)</f>
        <v>35290</v>
      </c>
      <c r="AF26" s="16" t="s">
        <v>5540</v>
      </c>
      <c r="AG26" s="17">
        <f>SUM(A3L201C15:A3L214C15,A3L217C15:A3L218C15)</f>
        <v>153549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4346</v>
      </c>
      <c r="AN26" s="16" t="s">
        <v>5543</v>
      </c>
      <c r="AO26" s="17">
        <f>SUM(A3L201C19:A3L214C19,A3L217C19:A3L218C19)</f>
        <v>43870</v>
      </c>
      <c r="AP26" s="16" t="s">
        <v>5544</v>
      </c>
      <c r="AQ26" s="17">
        <f>SUM(A3L201C20:A3L218C20)</f>
        <v>218559</v>
      </c>
      <c r="AR26" s="16" t="s">
        <v>5545</v>
      </c>
      <c r="AS26" s="17">
        <f>SUM(A3L201C21:A3L214C21,A3L217C21:A3L218C21)</f>
        <v>35758</v>
      </c>
      <c r="AT26" s="16" t="s">
        <v>5546</v>
      </c>
      <c r="AU26" s="17">
        <f>SUM(A3L201C22:A3L214C22,A3L217C22:A3L218C22)</f>
        <v>133492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4807</v>
      </c>
      <c r="BB26" s="16" t="s">
        <v>5549</v>
      </c>
      <c r="BC26" s="17">
        <f>SUM(A3L201C26:A3L214C26,A3L217C26:A3L218C26)</f>
        <v>46028</v>
      </c>
      <c r="BD26" s="16" t="s">
        <v>5550</v>
      </c>
      <c r="BE26" s="17">
        <f>SUM(A3L201C27:A3L218C27)</f>
        <v>224924</v>
      </c>
      <c r="BF26" s="16" t="s">
        <v>5551</v>
      </c>
      <c r="BG26" s="17">
        <f>SUM(A3L201C28:A3L214C28,A3L217C28:A3L218C28)</f>
        <v>37614</v>
      </c>
      <c r="BH26" s="16" t="s">
        <v>5552</v>
      </c>
      <c r="BI26" s="17">
        <f>SUM(A3L201C29:A3L214C29,A3L217C29:A3L218C29)</f>
        <v>148595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6245</v>
      </c>
      <c r="BP26" s="16" t="s">
        <v>5555</v>
      </c>
      <c r="BQ26" s="17">
        <f>SUM(A3L201C33:A3L214C33,A3L217C33:A3L218C33)</f>
        <v>60420</v>
      </c>
      <c r="BR26" s="16" t="s">
        <v>5556</v>
      </c>
      <c r="BS26" s="17">
        <f>SUM(A3L201C34:A3L218C34)</f>
        <v>236564</v>
      </c>
      <c r="BT26" s="16" t="s">
        <v>5557</v>
      </c>
      <c r="BU26" s="17">
        <f>SUM(A3L201C35:A3L214C35,A3L217C35:A3L218C35)</f>
        <v>37515</v>
      </c>
      <c r="BV26" s="16" t="s">
        <v>5558</v>
      </c>
      <c r="BW26" s="17">
        <f>SUM(A3L201C36:A3L214C36,A3L217C36:A3L218C36)</f>
        <v>157990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6194</v>
      </c>
      <c r="CB26" s="16" t="s">
        <v>5561</v>
      </c>
      <c r="CC26" s="17">
        <f>SUM(A3L201C39:A3L218C39)</f>
        <v>69051</v>
      </c>
      <c r="CD26" s="16" t="s">
        <v>5562</v>
      </c>
      <c r="CE26" s="17">
        <f>SUM(A3L201C40:A3L218C40)</f>
        <v>248474</v>
      </c>
      <c r="CF26" s="16" t="s">
        <v>5563</v>
      </c>
      <c r="CG26" s="17">
        <f>SUM(A3L201C41:A3L218C41)</f>
        <v>34773</v>
      </c>
      <c r="CH26" s="16" t="s">
        <v>5564</v>
      </c>
      <c r="CI26" s="17">
        <f>SUM(A3L201C42:A3L218C42)</f>
        <v>174533</v>
      </c>
      <c r="CJ26" s="16" t="s">
        <v>5565</v>
      </c>
      <c r="CK26" s="17">
        <f>SUM(A3L201C43:A3L218C43)</f>
        <v>382535</v>
      </c>
    </row>
    <row r="27" spans="1:89" x14ac:dyDescent="0.3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1.32508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1.4585999999999999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1.3240860000000001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1.324335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3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1.32508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1.4585999999999999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1.3240860000000001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1.324335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3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1.32508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1.4585999999999999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1.3240860000000001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1.324335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3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1.32508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1.4585999999999999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1.3240860000000001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1.324335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3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3">
      <c r="B34" s="11">
        <v>1</v>
      </c>
      <c r="C34" s="14" t="s">
        <v>5391</v>
      </c>
    </row>
    <row r="35" spans="2:3" x14ac:dyDescent="0.3">
      <c r="B35" s="11">
        <v>2</v>
      </c>
      <c r="C35" s="14" t="s">
        <v>5392</v>
      </c>
    </row>
    <row r="36" spans="2:3" x14ac:dyDescent="0.3">
      <c r="B36" s="11">
        <v>3</v>
      </c>
      <c r="C36" s="14" t="s">
        <v>5393</v>
      </c>
    </row>
    <row r="37" spans="2:3" x14ac:dyDescent="0.3">
      <c r="B37" s="11">
        <v>4</v>
      </c>
      <c r="C37" s="14" t="s">
        <v>5394</v>
      </c>
    </row>
    <row r="38" spans="2:3" x14ac:dyDescent="0.3">
      <c r="B38" s="11">
        <v>5</v>
      </c>
      <c r="C38" s="14" t="s">
        <v>5395</v>
      </c>
    </row>
    <row r="39" spans="2:3" x14ac:dyDescent="0.3">
      <c r="B39" s="11">
        <v>6</v>
      </c>
      <c r="C39" s="14" t="s">
        <v>5396</v>
      </c>
    </row>
    <row r="40" spans="2:3" x14ac:dyDescent="0.3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576AB9-AD3A-4356-9CB1-C60682C00229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5632</v>
      </c>
    </row>
    <row r="3" spans="1:27" x14ac:dyDescent="0.3">
      <c r="B3" s="13" t="s">
        <v>4042</v>
      </c>
    </row>
    <row r="4" spans="1:27" x14ac:dyDescent="0.3">
      <c r="B4" s="13" t="s">
        <v>5633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6464</v>
      </c>
      <c r="H8" s="16" t="s">
        <v>4253</v>
      </c>
      <c r="I8" s="20">
        <v>1</v>
      </c>
      <c r="J8" s="16" t="s">
        <v>5670</v>
      </c>
      <c r="K8" s="17">
        <v>5160</v>
      </c>
      <c r="L8" s="16" t="s">
        <v>4255</v>
      </c>
      <c r="M8" s="20">
        <v>1.2010240000000001</v>
      </c>
      <c r="N8" s="16" t="s">
        <v>5671</v>
      </c>
      <c r="O8" s="17">
        <v>4744</v>
      </c>
      <c r="P8" s="16" t="s">
        <v>4257</v>
      </c>
      <c r="Q8" s="20">
        <v>1.2708710000000001</v>
      </c>
      <c r="R8" s="16" t="s">
        <v>5672</v>
      </c>
      <c r="S8" s="17">
        <v>20598</v>
      </c>
      <c r="T8" s="16" t="s">
        <v>4259</v>
      </c>
      <c r="U8" s="20">
        <v>1.1565019999999999</v>
      </c>
      <c r="V8" s="16" t="s">
        <v>5673</v>
      </c>
      <c r="W8" s="17">
        <v>7373</v>
      </c>
      <c r="X8" s="16" t="s">
        <v>4261</v>
      </c>
      <c r="Y8" s="20">
        <v>1.2326630000000001</v>
      </c>
      <c r="Z8" s="16" t="s">
        <v>5674</v>
      </c>
      <c r="AA8" s="17">
        <f>SUM(PRODUCT(A3L301C2,A3L301C3),PRODUCT(A3L301C4,A3L301C5),PRODUCT(A3L301C6,A3L301C7))/A3L301C1</f>
        <v>6230.0986213333335</v>
      </c>
    </row>
    <row r="9" spans="1:27" x14ac:dyDescent="0.3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293967</v>
      </c>
      <c r="H9" s="16" t="s">
        <v>4253</v>
      </c>
      <c r="I9" s="20">
        <v>1</v>
      </c>
      <c r="J9" s="16" t="s">
        <v>5670</v>
      </c>
      <c r="K9" s="17">
        <v>250820</v>
      </c>
      <c r="L9" s="16" t="s">
        <v>4255</v>
      </c>
      <c r="M9" s="20">
        <v>1.2010240000000001</v>
      </c>
      <c r="N9" s="16" t="s">
        <v>5671</v>
      </c>
      <c r="O9" s="17">
        <v>230609</v>
      </c>
      <c r="P9" s="16" t="s">
        <v>4257</v>
      </c>
      <c r="Q9" s="20">
        <v>1.2708710000000001</v>
      </c>
      <c r="R9" s="16" t="s">
        <v>5672</v>
      </c>
      <c r="S9" s="17">
        <v>254583</v>
      </c>
      <c r="T9" s="16" t="s">
        <v>4259</v>
      </c>
      <c r="U9" s="20">
        <v>1.1565019999999999</v>
      </c>
      <c r="V9" s="16" t="s">
        <v>5673</v>
      </c>
      <c r="W9" s="17">
        <v>268083</v>
      </c>
      <c r="X9" s="16" t="s">
        <v>4261</v>
      </c>
      <c r="Y9" s="20">
        <v>1.2326630000000001</v>
      </c>
      <c r="Z9" s="16" t="s">
        <v>5675</v>
      </c>
      <c r="AA9" s="17">
        <f>SUM(PRODUCT(A3L302C2,A3L302C3),PRODUCT(A3L302C4,A3L302C5),PRODUCT(A3L302C6,A3L302C7))/A3L302C1</f>
        <v>296094.04337299999</v>
      </c>
    </row>
    <row r="10" spans="1:27" x14ac:dyDescent="0.3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1.2010240000000001</v>
      </c>
      <c r="N10" s="16" t="s">
        <v>5671</v>
      </c>
      <c r="O10" s="17">
        <v>0</v>
      </c>
      <c r="P10" s="16" t="s">
        <v>4257</v>
      </c>
      <c r="Q10" s="20">
        <v>1.2708710000000001</v>
      </c>
      <c r="R10" s="16" t="s">
        <v>5672</v>
      </c>
      <c r="S10" s="17">
        <v>0</v>
      </c>
      <c r="T10" s="16" t="s">
        <v>4259</v>
      </c>
      <c r="U10" s="20">
        <v>1.1565019999999999</v>
      </c>
      <c r="V10" s="16" t="s">
        <v>5673</v>
      </c>
      <c r="W10" s="17">
        <v>0</v>
      </c>
      <c r="X10" s="16" t="s">
        <v>4261</v>
      </c>
      <c r="Y10" s="20">
        <v>1.2326630000000001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3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1.2010240000000001</v>
      </c>
      <c r="N11" s="16" t="s">
        <v>5671</v>
      </c>
      <c r="O11" s="17">
        <v>0</v>
      </c>
      <c r="P11" s="16" t="s">
        <v>4257</v>
      </c>
      <c r="Q11" s="20">
        <v>1.2708710000000001</v>
      </c>
      <c r="R11" s="16" t="s">
        <v>5672</v>
      </c>
      <c r="S11" s="17">
        <v>0</v>
      </c>
      <c r="T11" s="16" t="s">
        <v>4259</v>
      </c>
      <c r="U11" s="20">
        <v>1.1565019999999999</v>
      </c>
      <c r="V11" s="16" t="s">
        <v>5673</v>
      </c>
      <c r="W11" s="17">
        <v>50015</v>
      </c>
      <c r="X11" s="16" t="s">
        <v>4261</v>
      </c>
      <c r="Y11" s="20">
        <v>1.2326630000000001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3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293967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250820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230609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254583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318098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296094.04337299999</v>
      </c>
    </row>
    <row r="13" spans="1:27" x14ac:dyDescent="0.3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6464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5160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4744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20598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7373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6230.0986213333335</v>
      </c>
    </row>
    <row r="14" spans="1:27" x14ac:dyDescent="0.3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300431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255980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235353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275181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325471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302324.1419943333</v>
      </c>
    </row>
    <row r="15" spans="1:27" x14ac:dyDescent="0.3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1.0893539999999999</v>
      </c>
      <c r="N15" s="16" t="s">
        <v>5671</v>
      </c>
      <c r="O15" s="17">
        <v>0</v>
      </c>
      <c r="P15" s="16" t="s">
        <v>4257</v>
      </c>
      <c r="Q15" s="20">
        <v>1.123461</v>
      </c>
      <c r="R15" s="16" t="s">
        <v>5672</v>
      </c>
      <c r="S15" s="17">
        <v>0</v>
      </c>
      <c r="T15" s="16" t="s">
        <v>4259</v>
      </c>
      <c r="U15" s="20">
        <v>1.0847279999999999</v>
      </c>
      <c r="V15" s="16" t="s">
        <v>5673</v>
      </c>
      <c r="W15" s="17">
        <v>0</v>
      </c>
      <c r="X15" s="16" t="s">
        <v>4261</v>
      </c>
      <c r="Y15" s="20">
        <v>1.187967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3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53</v>
      </c>
      <c r="H16" s="16" t="s">
        <v>4253</v>
      </c>
      <c r="I16" s="20">
        <v>1</v>
      </c>
      <c r="J16" s="16" t="s">
        <v>5670</v>
      </c>
      <c r="K16" s="17">
        <v>49</v>
      </c>
      <c r="L16" s="16" t="s">
        <v>4255</v>
      </c>
      <c r="M16" s="20">
        <v>1.0893539999999999</v>
      </c>
      <c r="N16" s="16" t="s">
        <v>5671</v>
      </c>
      <c r="O16" s="17">
        <v>43</v>
      </c>
      <c r="P16" s="16" t="s">
        <v>4257</v>
      </c>
      <c r="Q16" s="20">
        <v>1.123461</v>
      </c>
      <c r="R16" s="16" t="s">
        <v>5672</v>
      </c>
      <c r="S16" s="17">
        <v>53</v>
      </c>
      <c r="T16" s="16" t="s">
        <v>4259</v>
      </c>
      <c r="U16" s="20">
        <v>1.0847279999999999</v>
      </c>
      <c r="V16" s="16" t="s">
        <v>5673</v>
      </c>
      <c r="W16" s="17">
        <v>75</v>
      </c>
      <c r="X16" s="16" t="s">
        <v>4261</v>
      </c>
      <c r="Y16" s="20">
        <v>1.187967</v>
      </c>
      <c r="Z16" s="16" t="s">
        <v>5697</v>
      </c>
      <c r="AA16" s="17">
        <f>SUM(PRODUCT(A3L309C2,A3L309C3),PRODUCT(A3L309C4,A3L309C5),PRODUCT(A3L309C6,A3L309C7))/A3L309C1</f>
        <v>51.562389666666661</v>
      </c>
    </row>
    <row r="17" spans="1:27" x14ac:dyDescent="0.3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8498</v>
      </c>
      <c r="H17" s="16" t="s">
        <v>4253</v>
      </c>
      <c r="I17" s="20">
        <v>1</v>
      </c>
      <c r="J17" s="16" t="s">
        <v>5670</v>
      </c>
      <c r="K17" s="17">
        <v>7763</v>
      </c>
      <c r="L17" s="16" t="s">
        <v>4255</v>
      </c>
      <c r="M17" s="20">
        <v>1.0893539999999999</v>
      </c>
      <c r="N17" s="16" t="s">
        <v>5671</v>
      </c>
      <c r="O17" s="17">
        <v>6895</v>
      </c>
      <c r="P17" s="16" t="s">
        <v>4257</v>
      </c>
      <c r="Q17" s="20">
        <v>1.123461</v>
      </c>
      <c r="R17" s="16" t="s">
        <v>5672</v>
      </c>
      <c r="S17" s="17">
        <v>8540</v>
      </c>
      <c r="T17" s="16" t="s">
        <v>4259</v>
      </c>
      <c r="U17" s="20">
        <v>1.0847279999999999</v>
      </c>
      <c r="V17" s="16" t="s">
        <v>5673</v>
      </c>
      <c r="W17" s="17">
        <v>11904</v>
      </c>
      <c r="X17" s="16" t="s">
        <v>4261</v>
      </c>
      <c r="Y17" s="20">
        <v>1.187967</v>
      </c>
      <c r="Z17" s="16" t="s">
        <v>5698</v>
      </c>
      <c r="AA17" s="17">
        <f>SUM(PRODUCT(A3L310C2,A3L310C3),PRODUCT(A3L310C4,A3L310C5),PRODUCT(A3L310C6,A3L310C7))/A3L310C1</f>
        <v>8233.6395656666664</v>
      </c>
    </row>
    <row r="18" spans="1:27" x14ac:dyDescent="0.3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13033</v>
      </c>
      <c r="H18" s="16" t="s">
        <v>4253</v>
      </c>
      <c r="I18" s="20">
        <v>1</v>
      </c>
      <c r="J18" s="16" t="s">
        <v>5670</v>
      </c>
      <c r="K18" s="17">
        <v>11906</v>
      </c>
      <c r="L18" s="16" t="s">
        <v>4255</v>
      </c>
      <c r="M18" s="20">
        <v>1.0893539999999999</v>
      </c>
      <c r="N18" s="16" t="s">
        <v>5671</v>
      </c>
      <c r="O18" s="17">
        <v>10574</v>
      </c>
      <c r="P18" s="16" t="s">
        <v>4257</v>
      </c>
      <c r="Q18" s="20">
        <v>1.123461</v>
      </c>
      <c r="R18" s="16" t="s">
        <v>5672</v>
      </c>
      <c r="S18" s="17">
        <v>13098</v>
      </c>
      <c r="T18" s="16" t="s">
        <v>4259</v>
      </c>
      <c r="U18" s="20">
        <v>1.0847279999999999</v>
      </c>
      <c r="V18" s="16" t="s">
        <v>5673</v>
      </c>
      <c r="W18" s="17">
        <v>18261</v>
      </c>
      <c r="X18" s="16" t="s">
        <v>4261</v>
      </c>
      <c r="Y18" s="20">
        <v>1.187967</v>
      </c>
      <c r="Z18" s="16" t="s">
        <v>5699</v>
      </c>
      <c r="AA18" s="17">
        <f>SUM(PRODUCT(A3L311C2,A3L311C3),PRODUCT(A3L311C4,A3L311C5),PRODUCT(A3L311C6,A3L311C7))/A3L311C1</f>
        <v>12627.441779333334</v>
      </c>
    </row>
    <row r="19" spans="1:27" x14ac:dyDescent="0.3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9350</v>
      </c>
      <c r="H19" s="16" t="s">
        <v>4253</v>
      </c>
      <c r="I19" s="20">
        <v>1</v>
      </c>
      <c r="J19" s="16" t="s">
        <v>5670</v>
      </c>
      <c r="K19" s="17">
        <v>8541</v>
      </c>
      <c r="L19" s="16" t="s">
        <v>4255</v>
      </c>
      <c r="M19" s="20">
        <v>1.0893539999999999</v>
      </c>
      <c r="N19" s="16" t="s">
        <v>5671</v>
      </c>
      <c r="O19" s="17">
        <v>7586</v>
      </c>
      <c r="P19" s="16" t="s">
        <v>4257</v>
      </c>
      <c r="Q19" s="20">
        <v>1.123461</v>
      </c>
      <c r="R19" s="16" t="s">
        <v>5672</v>
      </c>
      <c r="S19" s="17">
        <v>9396</v>
      </c>
      <c r="T19" s="16" t="s">
        <v>4259</v>
      </c>
      <c r="U19" s="20">
        <v>1.0847279999999999</v>
      </c>
      <c r="V19" s="16" t="s">
        <v>5673</v>
      </c>
      <c r="W19" s="17">
        <v>13097</v>
      </c>
      <c r="X19" s="16" t="s">
        <v>4261</v>
      </c>
      <c r="Y19" s="20">
        <v>1.187967</v>
      </c>
      <c r="Z19" s="16" t="s">
        <v>5700</v>
      </c>
      <c r="AA19" s="17">
        <f>SUM(PRODUCT(A3L312C2,A3L312C3),PRODUCT(A3L312C4,A3L312C5),PRODUCT(A3L312C6,A3L312C7))/A3L312C1</f>
        <v>9058.9158866666676</v>
      </c>
    </row>
    <row r="20" spans="1:27" x14ac:dyDescent="0.3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11474</v>
      </c>
      <c r="H20" s="16" t="s">
        <v>4253</v>
      </c>
      <c r="I20" s="20">
        <v>1</v>
      </c>
      <c r="J20" s="16" t="s">
        <v>5670</v>
      </c>
      <c r="K20" s="17">
        <v>10479</v>
      </c>
      <c r="L20" s="16" t="s">
        <v>4255</v>
      </c>
      <c r="M20" s="20">
        <v>1.0893539999999999</v>
      </c>
      <c r="N20" s="16" t="s">
        <v>5671</v>
      </c>
      <c r="O20" s="17">
        <v>9306</v>
      </c>
      <c r="P20" s="16" t="s">
        <v>4257</v>
      </c>
      <c r="Q20" s="20">
        <v>1.123461</v>
      </c>
      <c r="R20" s="16" t="s">
        <v>5672</v>
      </c>
      <c r="S20" s="17">
        <v>11528</v>
      </c>
      <c r="T20" s="16" t="s">
        <v>4259</v>
      </c>
      <c r="U20" s="20">
        <v>1.0847279999999999</v>
      </c>
      <c r="V20" s="16" t="s">
        <v>5673</v>
      </c>
      <c r="W20" s="17">
        <v>16068</v>
      </c>
      <c r="X20" s="16" t="s">
        <v>4261</v>
      </c>
      <c r="Y20" s="20">
        <v>1.187967</v>
      </c>
      <c r="Z20" s="16" t="s">
        <v>5701</v>
      </c>
      <c r="AA20" s="17">
        <f>SUM(PRODUCT(A3L313C2,A3L313C3),PRODUCT(A3L313C4,A3L313C5),PRODUCT(A3L313C6,A3L313C7))/A3L313C1</f>
        <v>11114.756210666666</v>
      </c>
    </row>
    <row r="21" spans="1:27" x14ac:dyDescent="0.3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1656</v>
      </c>
      <c r="H21" s="16" t="s">
        <v>4253</v>
      </c>
      <c r="I21" s="20">
        <v>1</v>
      </c>
      <c r="J21" s="16" t="s">
        <v>5670</v>
      </c>
      <c r="K21" s="17">
        <v>1513</v>
      </c>
      <c r="L21" s="16" t="s">
        <v>4255</v>
      </c>
      <c r="M21" s="20">
        <v>1.0893539999999999</v>
      </c>
      <c r="N21" s="16" t="s">
        <v>5671</v>
      </c>
      <c r="O21" s="17">
        <v>1344</v>
      </c>
      <c r="P21" s="16" t="s">
        <v>4257</v>
      </c>
      <c r="Q21" s="20">
        <v>1.123461</v>
      </c>
      <c r="R21" s="16" t="s">
        <v>5672</v>
      </c>
      <c r="S21" s="17">
        <v>1665</v>
      </c>
      <c r="T21" s="16" t="s">
        <v>4259</v>
      </c>
      <c r="U21" s="20">
        <v>1.0847279999999999</v>
      </c>
      <c r="V21" s="16" t="s">
        <v>5673</v>
      </c>
      <c r="W21" s="17">
        <v>2320</v>
      </c>
      <c r="X21" s="16" t="s">
        <v>4261</v>
      </c>
      <c r="Y21" s="20">
        <v>1.187967</v>
      </c>
      <c r="Z21" s="16" t="s">
        <v>5702</v>
      </c>
      <c r="AA21" s="17">
        <f>SUM(PRODUCT(A3L314C2,A3L314C3),PRODUCT(A3L314C4,A3L314C5),PRODUCT(A3L314C6,A3L314C7))/A3L314C1</f>
        <v>1604.7080619999999</v>
      </c>
    </row>
    <row r="22" spans="1:27" x14ac:dyDescent="0.3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10741</v>
      </c>
      <c r="H22" s="16" t="s">
        <v>4253</v>
      </c>
      <c r="I22" s="20">
        <v>1</v>
      </c>
      <c r="J22" s="16" t="s">
        <v>5670</v>
      </c>
      <c r="K22" s="17">
        <v>9812</v>
      </c>
      <c r="L22" s="16" t="s">
        <v>4255</v>
      </c>
      <c r="M22" s="20">
        <v>1.0893539999999999</v>
      </c>
      <c r="N22" s="16" t="s">
        <v>5671</v>
      </c>
      <c r="O22" s="17">
        <v>8714</v>
      </c>
      <c r="P22" s="16" t="s">
        <v>4257</v>
      </c>
      <c r="Q22" s="20">
        <v>1.123461</v>
      </c>
      <c r="R22" s="16" t="s">
        <v>5672</v>
      </c>
      <c r="S22" s="17">
        <v>10794</v>
      </c>
      <c r="T22" s="16" t="s">
        <v>4259</v>
      </c>
      <c r="U22" s="20">
        <v>1.0847279999999999</v>
      </c>
      <c r="V22" s="16" t="s">
        <v>5673</v>
      </c>
      <c r="W22" s="17">
        <v>15045</v>
      </c>
      <c r="X22" s="16" t="s">
        <v>4261</v>
      </c>
      <c r="Y22" s="20">
        <v>1.187967</v>
      </c>
      <c r="Z22" s="16" t="s">
        <v>5703</v>
      </c>
      <c r="AA22" s="17">
        <f>SUM(PRODUCT(A3L315C2,A3L315C3),PRODUCT(A3L315C4,A3L315C5),PRODUCT(A3L315C6,A3L315C7))/A3L315C1</f>
        <v>10406.526867333334</v>
      </c>
    </row>
    <row r="23" spans="1:27" x14ac:dyDescent="0.3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53</v>
      </c>
      <c r="H23" s="16" t="s">
        <v>4253</v>
      </c>
      <c r="I23" s="20">
        <v>1</v>
      </c>
      <c r="J23" s="16" t="s">
        <v>5670</v>
      </c>
      <c r="K23" s="17">
        <v>49</v>
      </c>
      <c r="L23" s="16" t="s">
        <v>4255</v>
      </c>
      <c r="M23" s="20">
        <v>1.0893539999999999</v>
      </c>
      <c r="N23" s="16" t="s">
        <v>5671</v>
      </c>
      <c r="O23" s="17">
        <v>43</v>
      </c>
      <c r="P23" s="16" t="s">
        <v>4257</v>
      </c>
      <c r="Q23" s="20">
        <v>1.123461</v>
      </c>
      <c r="R23" s="16" t="s">
        <v>5672</v>
      </c>
      <c r="S23" s="17">
        <v>53</v>
      </c>
      <c r="T23" s="16" t="s">
        <v>4259</v>
      </c>
      <c r="U23" s="20">
        <v>1.0847279999999999</v>
      </c>
      <c r="V23" s="16" t="s">
        <v>5673</v>
      </c>
      <c r="W23" s="17">
        <v>75</v>
      </c>
      <c r="X23" s="16" t="s">
        <v>4261</v>
      </c>
      <c r="Y23" s="20">
        <v>1.187967</v>
      </c>
      <c r="Z23" s="16" t="s">
        <v>5704</v>
      </c>
      <c r="AA23" s="17">
        <f>SUM(PRODUCT(A3L316C2,A3L316C3),PRODUCT(A3L316C4,A3L316C5),PRODUCT(A3L316C6,A3L316C7))/A3L316C1</f>
        <v>51.562389666666661</v>
      </c>
    </row>
    <row r="24" spans="1:27" x14ac:dyDescent="0.3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87</v>
      </c>
      <c r="H24" s="16" t="s">
        <v>4253</v>
      </c>
      <c r="I24" s="20">
        <v>1</v>
      </c>
      <c r="J24" s="16" t="s">
        <v>5670</v>
      </c>
      <c r="K24" s="17">
        <v>80</v>
      </c>
      <c r="L24" s="16" t="s">
        <v>4255</v>
      </c>
      <c r="M24" s="20">
        <v>1.0893539999999999</v>
      </c>
      <c r="N24" s="16" t="s">
        <v>5671</v>
      </c>
      <c r="O24" s="17">
        <v>71</v>
      </c>
      <c r="P24" s="16" t="s">
        <v>4257</v>
      </c>
      <c r="Q24" s="20">
        <v>1.123461</v>
      </c>
      <c r="R24" s="16" t="s">
        <v>5672</v>
      </c>
      <c r="S24" s="17">
        <v>88</v>
      </c>
      <c r="T24" s="16" t="s">
        <v>4259</v>
      </c>
      <c r="U24" s="20">
        <v>1.0847279999999999</v>
      </c>
      <c r="V24" s="16" t="s">
        <v>5673</v>
      </c>
      <c r="W24" s="17">
        <v>122</v>
      </c>
      <c r="X24" s="16" t="s">
        <v>4261</v>
      </c>
      <c r="Y24" s="20">
        <v>1.187967</v>
      </c>
      <c r="Z24" s="16" t="s">
        <v>5705</v>
      </c>
      <c r="AA24" s="17">
        <f>SUM(PRODUCT(A3L317C2,A3L317C3),PRODUCT(A3L317C4,A3L317C5),PRODUCT(A3L317C6,A3L317C7))/A3L317C1</f>
        <v>84.638017000000005</v>
      </c>
    </row>
    <row r="25" spans="1:27" x14ac:dyDescent="0.3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63</v>
      </c>
      <c r="H25" s="16" t="s">
        <v>4253</v>
      </c>
      <c r="I25" s="20">
        <v>1</v>
      </c>
      <c r="J25" s="16" t="s">
        <v>5670</v>
      </c>
      <c r="K25" s="17">
        <v>58</v>
      </c>
      <c r="L25" s="16" t="s">
        <v>4255</v>
      </c>
      <c r="M25" s="20">
        <v>1.0893539999999999</v>
      </c>
      <c r="N25" s="16" t="s">
        <v>5671</v>
      </c>
      <c r="O25" s="17">
        <v>51</v>
      </c>
      <c r="P25" s="16" t="s">
        <v>4257</v>
      </c>
      <c r="Q25" s="20">
        <v>1.123461</v>
      </c>
      <c r="R25" s="16" t="s">
        <v>5672</v>
      </c>
      <c r="S25" s="17">
        <v>64</v>
      </c>
      <c r="T25" s="16" t="s">
        <v>4259</v>
      </c>
      <c r="U25" s="20">
        <v>1.0847279999999999</v>
      </c>
      <c r="V25" s="16" t="s">
        <v>5673</v>
      </c>
      <c r="W25" s="17">
        <v>89</v>
      </c>
      <c r="X25" s="16" t="s">
        <v>4261</v>
      </c>
      <c r="Y25" s="20">
        <v>1.187967</v>
      </c>
      <c r="Z25" s="16" t="s">
        <v>5706</v>
      </c>
      <c r="AA25" s="17">
        <f>SUM(PRODUCT(A3L318C2,A3L318C3),PRODUCT(A3L318C4,A3L318C5),PRODUCT(A3L318C6,A3L318C7))/A3L318C1</f>
        <v>61.159680999999999</v>
      </c>
    </row>
    <row r="26" spans="1:27" x14ac:dyDescent="0.3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2850</v>
      </c>
      <c r="H26" s="16" t="s">
        <v>4253</v>
      </c>
      <c r="I26" s="20">
        <v>1</v>
      </c>
      <c r="J26" s="16" t="s">
        <v>5670</v>
      </c>
      <c r="K26" s="17">
        <v>2604</v>
      </c>
      <c r="L26" s="16" t="s">
        <v>4255</v>
      </c>
      <c r="M26" s="20">
        <v>1.0893539999999999</v>
      </c>
      <c r="N26" s="16" t="s">
        <v>5671</v>
      </c>
      <c r="O26" s="17">
        <v>2313</v>
      </c>
      <c r="P26" s="16" t="s">
        <v>4257</v>
      </c>
      <c r="Q26" s="20">
        <v>1.123461</v>
      </c>
      <c r="R26" s="16" t="s">
        <v>5672</v>
      </c>
      <c r="S26" s="17">
        <v>2865</v>
      </c>
      <c r="T26" s="16" t="s">
        <v>4259</v>
      </c>
      <c r="U26" s="20">
        <v>1.0847279999999999</v>
      </c>
      <c r="V26" s="16" t="s">
        <v>5673</v>
      </c>
      <c r="W26" s="17">
        <v>3993</v>
      </c>
      <c r="X26" s="16" t="s">
        <v>4261</v>
      </c>
      <c r="Y26" s="20">
        <v>1.187967</v>
      </c>
      <c r="Z26" s="16" t="s">
        <v>5707</v>
      </c>
      <c r="AA26" s="17">
        <f>SUM(PRODUCT(A3L319C2,A3L319C3),PRODUCT(A3L319C4,A3L319C5),PRODUCT(A3L319C6,A3L319C7))/A3L319C1</f>
        <v>2761.7477029999995</v>
      </c>
    </row>
    <row r="27" spans="1:27" x14ac:dyDescent="0.3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1.0893539999999999</v>
      </c>
      <c r="N27" s="16" t="s">
        <v>5671</v>
      </c>
      <c r="O27" s="17">
        <v>0</v>
      </c>
      <c r="P27" s="16" t="s">
        <v>4257</v>
      </c>
      <c r="Q27" s="20">
        <v>1.123461</v>
      </c>
      <c r="R27" s="16" t="s">
        <v>5672</v>
      </c>
      <c r="S27" s="17">
        <v>0</v>
      </c>
      <c r="T27" s="16" t="s">
        <v>4259</v>
      </c>
      <c r="U27" s="20">
        <v>1.0847279999999999</v>
      </c>
      <c r="V27" s="16" t="s">
        <v>5673</v>
      </c>
      <c r="W27" s="17">
        <v>0</v>
      </c>
      <c r="X27" s="16" t="s">
        <v>4261</v>
      </c>
      <c r="Y27" s="20">
        <v>1.187967</v>
      </c>
      <c r="Z27" s="16" t="s">
        <v>5708</v>
      </c>
      <c r="AA27" s="17">
        <f>SUM(PRODUCT(A3L320C2,A3L320C3),PRODUCT(A3L320C4,A3L320C5),PRODUCT(A3L320C6,A3L320C7))/A3L320C1</f>
        <v>0</v>
      </c>
    </row>
    <row r="28" spans="1:27" x14ac:dyDescent="0.3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3292</v>
      </c>
      <c r="H28" s="16" t="s">
        <v>4253</v>
      </c>
      <c r="I28" s="20">
        <v>1</v>
      </c>
      <c r="J28" s="16" t="s">
        <v>5670</v>
      </c>
      <c r="K28" s="17">
        <v>3007</v>
      </c>
      <c r="L28" s="16" t="s">
        <v>4255</v>
      </c>
      <c r="M28" s="20">
        <v>1.0893539999999999</v>
      </c>
      <c r="N28" s="16" t="s">
        <v>5671</v>
      </c>
      <c r="O28" s="17">
        <v>2671</v>
      </c>
      <c r="P28" s="16" t="s">
        <v>4257</v>
      </c>
      <c r="Q28" s="20">
        <v>1.123461</v>
      </c>
      <c r="R28" s="16" t="s">
        <v>5672</v>
      </c>
      <c r="S28" s="17">
        <v>3309</v>
      </c>
      <c r="T28" s="16" t="s">
        <v>4259</v>
      </c>
      <c r="U28" s="20">
        <v>1.0847279999999999</v>
      </c>
      <c r="V28" s="16" t="s">
        <v>5673</v>
      </c>
      <c r="W28" s="17">
        <v>4612</v>
      </c>
      <c r="X28" s="16" t="s">
        <v>4261</v>
      </c>
      <c r="Y28" s="20">
        <v>1.187967</v>
      </c>
      <c r="Z28" s="16" t="s">
        <v>5709</v>
      </c>
      <c r="AA28" s="17">
        <f>SUM(PRODUCT(A3L321C2,A3L321C3),PRODUCT(A3L321C4,A3L321C5),PRODUCT(A3L321C6,A3L321C7))/A3L321C1</f>
        <v>3189.4839363333335</v>
      </c>
    </row>
    <row r="29" spans="1:27" x14ac:dyDescent="0.3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13</v>
      </c>
      <c r="H29" s="16" t="s">
        <v>4253</v>
      </c>
      <c r="I29" s="20">
        <v>1</v>
      </c>
      <c r="J29" s="16" t="s">
        <v>5670</v>
      </c>
      <c r="K29" s="17">
        <v>12</v>
      </c>
      <c r="L29" s="16" t="s">
        <v>4255</v>
      </c>
      <c r="M29" s="20">
        <v>1.0893539999999999</v>
      </c>
      <c r="N29" s="16" t="s">
        <v>5671</v>
      </c>
      <c r="O29" s="17">
        <v>11</v>
      </c>
      <c r="P29" s="16" t="s">
        <v>4257</v>
      </c>
      <c r="Q29" s="20">
        <v>1.123461</v>
      </c>
      <c r="R29" s="16" t="s">
        <v>5672</v>
      </c>
      <c r="S29" s="17">
        <v>13</v>
      </c>
      <c r="T29" s="16" t="s">
        <v>4259</v>
      </c>
      <c r="U29" s="20">
        <v>1.0847279999999999</v>
      </c>
      <c r="V29" s="16" t="s">
        <v>5673</v>
      </c>
      <c r="W29" s="17">
        <v>18</v>
      </c>
      <c r="X29" s="16" t="s">
        <v>4261</v>
      </c>
      <c r="Y29" s="20">
        <v>1.187967</v>
      </c>
      <c r="Z29" s="16" t="s">
        <v>5710</v>
      </c>
      <c r="AA29" s="17">
        <f>SUM(PRODUCT(A3L322C2,A3L322C3),PRODUCT(A3L322C4,A3L322C5),PRODUCT(A3L322C6,A3L322C7))/A3L322C1</f>
        <v>12.810106333333332</v>
      </c>
    </row>
    <row r="30" spans="1:27" x14ac:dyDescent="0.3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1.0893539999999999</v>
      </c>
      <c r="N30" s="16" t="s">
        <v>5671</v>
      </c>
      <c r="O30" s="17">
        <v>0</v>
      </c>
      <c r="P30" s="16" t="s">
        <v>4257</v>
      </c>
      <c r="Q30" s="20">
        <v>1.123461</v>
      </c>
      <c r="R30" s="16" t="s">
        <v>5672</v>
      </c>
      <c r="S30" s="17">
        <v>0</v>
      </c>
      <c r="T30" s="16" t="s">
        <v>4259</v>
      </c>
      <c r="U30" s="20">
        <v>1.0847279999999999</v>
      </c>
      <c r="V30" s="16" t="s">
        <v>5673</v>
      </c>
      <c r="W30" s="17">
        <v>0</v>
      </c>
      <c r="X30" s="16" t="s">
        <v>4261</v>
      </c>
      <c r="Y30" s="20">
        <v>1.187967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3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14376</v>
      </c>
      <c r="H31" s="16" t="s">
        <v>4253</v>
      </c>
      <c r="I31" s="20">
        <v>1</v>
      </c>
      <c r="J31" s="16" t="s">
        <v>5670</v>
      </c>
      <c r="K31" s="17">
        <v>13115</v>
      </c>
      <c r="L31" s="16" t="s">
        <v>4255</v>
      </c>
      <c r="M31" s="20">
        <v>1.0893539999999999</v>
      </c>
      <c r="N31" s="16" t="s">
        <v>5671</v>
      </c>
      <c r="O31" s="17">
        <v>12714</v>
      </c>
      <c r="P31" s="16" t="s">
        <v>4257</v>
      </c>
      <c r="Q31" s="20">
        <v>1.123461</v>
      </c>
      <c r="R31" s="16" t="s">
        <v>5672</v>
      </c>
      <c r="S31" s="17">
        <v>28494</v>
      </c>
      <c r="T31" s="16" t="s">
        <v>4259</v>
      </c>
      <c r="U31" s="20">
        <v>1.0847279999999999</v>
      </c>
      <c r="V31" s="16" t="s">
        <v>5673</v>
      </c>
      <c r="W31" s="17">
        <v>19108</v>
      </c>
      <c r="X31" s="16" t="s">
        <v>4261</v>
      </c>
      <c r="Y31" s="20">
        <v>1.187967</v>
      </c>
      <c r="Z31" s="16" t="s">
        <v>5712</v>
      </c>
      <c r="AA31" s="17">
        <f>SUM(PRODUCT(A3L324C2,A3L324C3),PRODUCT(A3L324C4,A3L324C5),PRODUCT(A3L324C6,A3L324C7))/A3L324C1</f>
        <v>14315.520288</v>
      </c>
    </row>
    <row r="32" spans="1:27" x14ac:dyDescent="0.3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1.0893539999999999</v>
      </c>
      <c r="N32" s="16" t="s">
        <v>5671</v>
      </c>
      <c r="O32" s="17">
        <v>0</v>
      </c>
      <c r="P32" s="16" t="s">
        <v>4257</v>
      </c>
      <c r="Q32" s="20">
        <v>1.123461</v>
      </c>
      <c r="R32" s="16" t="s">
        <v>5672</v>
      </c>
      <c r="S32" s="17">
        <v>0</v>
      </c>
      <c r="T32" s="16" t="s">
        <v>4259</v>
      </c>
      <c r="U32" s="20">
        <v>1.0847279999999999</v>
      </c>
      <c r="V32" s="16" t="s">
        <v>5673</v>
      </c>
      <c r="W32" s="17">
        <v>0</v>
      </c>
      <c r="X32" s="16" t="s">
        <v>4261</v>
      </c>
      <c r="Y32" s="20">
        <v>1.187967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3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75539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68988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62336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89960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104787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73574.472882666654</v>
      </c>
    </row>
    <row r="34" spans="1:27" x14ac:dyDescent="0.3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1.309437</v>
      </c>
      <c r="N34" s="16" t="s">
        <v>5671</v>
      </c>
      <c r="O34" s="17">
        <v>0</v>
      </c>
      <c r="P34" s="16" t="s">
        <v>4257</v>
      </c>
      <c r="Q34" s="20">
        <v>1.441306</v>
      </c>
      <c r="R34" s="16" t="s">
        <v>5672</v>
      </c>
      <c r="S34" s="17">
        <v>0</v>
      </c>
      <c r="T34" s="16" t="s">
        <v>4259</v>
      </c>
      <c r="U34" s="20">
        <v>1.3136330000000001</v>
      </c>
      <c r="V34" s="16" t="s">
        <v>5673</v>
      </c>
      <c r="W34" s="17">
        <v>0</v>
      </c>
      <c r="X34" s="16" t="s">
        <v>4261</v>
      </c>
      <c r="Y34" s="20">
        <v>1.316953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3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1.309437</v>
      </c>
      <c r="N35" s="16" t="s">
        <v>5671</v>
      </c>
      <c r="O35" s="17">
        <v>0</v>
      </c>
      <c r="P35" s="16" t="s">
        <v>4257</v>
      </c>
      <c r="Q35" s="20">
        <v>1.441306</v>
      </c>
      <c r="R35" s="16" t="s">
        <v>5672</v>
      </c>
      <c r="S35" s="17">
        <v>0</v>
      </c>
      <c r="T35" s="16" t="s">
        <v>4259</v>
      </c>
      <c r="U35" s="20">
        <v>1.3136330000000001</v>
      </c>
      <c r="V35" s="16" t="s">
        <v>5673</v>
      </c>
      <c r="W35" s="17">
        <v>0</v>
      </c>
      <c r="X35" s="16" t="s">
        <v>4261</v>
      </c>
      <c r="Y35" s="20">
        <v>1.316953</v>
      </c>
      <c r="Z35" s="16" t="s">
        <v>5721</v>
      </c>
      <c r="AA35" s="17">
        <f>SUM(PRODUCT(A3L328C2,A3L328C3),PRODUCT(A3L328C4,A3L328C5),PRODUCT(A3L328C6,A3L328C7))/A3L328C1</f>
        <v>0</v>
      </c>
    </row>
    <row r="36" spans="1:27" x14ac:dyDescent="0.3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1.309437</v>
      </c>
      <c r="N36" s="16" t="s">
        <v>5671</v>
      </c>
      <c r="O36" s="17">
        <v>0</v>
      </c>
      <c r="P36" s="16" t="s">
        <v>4257</v>
      </c>
      <c r="Q36" s="20">
        <v>1.441306</v>
      </c>
      <c r="R36" s="16" t="s">
        <v>5672</v>
      </c>
      <c r="S36" s="17">
        <v>0</v>
      </c>
      <c r="T36" s="16" t="s">
        <v>4259</v>
      </c>
      <c r="U36" s="20">
        <v>1.3136330000000001</v>
      </c>
      <c r="V36" s="16" t="s">
        <v>5673</v>
      </c>
      <c r="W36" s="17">
        <v>0</v>
      </c>
      <c r="X36" s="16" t="s">
        <v>4261</v>
      </c>
      <c r="Y36" s="20">
        <v>1.316953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3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1.309437</v>
      </c>
      <c r="N37" s="16" t="s">
        <v>5671</v>
      </c>
      <c r="O37" s="17">
        <v>0</v>
      </c>
      <c r="P37" s="16" t="s">
        <v>4257</v>
      </c>
      <c r="Q37" s="20">
        <v>1.441306</v>
      </c>
      <c r="R37" s="16" t="s">
        <v>5672</v>
      </c>
      <c r="S37" s="17">
        <v>0</v>
      </c>
      <c r="T37" s="16" t="s">
        <v>4259</v>
      </c>
      <c r="U37" s="20">
        <v>1.3136330000000001</v>
      </c>
      <c r="V37" s="16" t="s">
        <v>5673</v>
      </c>
      <c r="W37" s="17">
        <v>0</v>
      </c>
      <c r="X37" s="16" t="s">
        <v>4261</v>
      </c>
      <c r="Y37" s="20">
        <v>1.316953</v>
      </c>
      <c r="Z37" s="16" t="s">
        <v>5723</v>
      </c>
      <c r="AA37" s="17">
        <f>SUM(PRODUCT(A3L330C2,A3L330C3),PRODUCT(A3L330C4,A3L330C5),PRODUCT(A3L330C6,A3L330C7))/A3L330C1</f>
        <v>0</v>
      </c>
    </row>
    <row r="38" spans="1:27" x14ac:dyDescent="0.3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1.309437</v>
      </c>
      <c r="N38" s="16" t="s">
        <v>5671</v>
      </c>
      <c r="O38" s="17">
        <v>0</v>
      </c>
      <c r="P38" s="16" t="s">
        <v>4257</v>
      </c>
      <c r="Q38" s="20">
        <v>1.441306</v>
      </c>
      <c r="R38" s="16" t="s">
        <v>5672</v>
      </c>
      <c r="S38" s="17">
        <v>0</v>
      </c>
      <c r="T38" s="16" t="s">
        <v>4259</v>
      </c>
      <c r="U38" s="20">
        <v>1.3136330000000001</v>
      </c>
      <c r="V38" s="16" t="s">
        <v>5673</v>
      </c>
      <c r="W38" s="17">
        <v>0</v>
      </c>
      <c r="X38" s="16" t="s">
        <v>4261</v>
      </c>
      <c r="Y38" s="20">
        <v>1.316953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3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1.309437</v>
      </c>
      <c r="N39" s="16" t="s">
        <v>5671</v>
      </c>
      <c r="O39" s="17">
        <v>0</v>
      </c>
      <c r="P39" s="16" t="s">
        <v>4257</v>
      </c>
      <c r="Q39" s="20">
        <v>1.441306</v>
      </c>
      <c r="R39" s="16" t="s">
        <v>5672</v>
      </c>
      <c r="S39" s="17">
        <v>0</v>
      </c>
      <c r="T39" s="16" t="s">
        <v>4259</v>
      </c>
      <c r="U39" s="20">
        <v>1.3136330000000001</v>
      </c>
      <c r="V39" s="16" t="s">
        <v>5673</v>
      </c>
      <c r="W39" s="17">
        <v>0</v>
      </c>
      <c r="X39" s="16" t="s">
        <v>4261</v>
      </c>
      <c r="Y39" s="20">
        <v>1.316953</v>
      </c>
      <c r="Z39" s="16" t="s">
        <v>5725</v>
      </c>
      <c r="AA39" s="17">
        <f>SUM(PRODUCT(A3L332C2,A3L332C3),PRODUCT(A3L332C4,A3L332C5),PRODUCT(A3L332C6,A3L332C7))/A3L332C1</f>
        <v>0</v>
      </c>
    </row>
    <row r="40" spans="1:27" x14ac:dyDescent="0.3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1.309437</v>
      </c>
      <c r="N40" s="16" t="s">
        <v>5671</v>
      </c>
      <c r="O40" s="17">
        <v>0</v>
      </c>
      <c r="P40" s="16" t="s">
        <v>4257</v>
      </c>
      <c r="Q40" s="20">
        <v>1.441306</v>
      </c>
      <c r="R40" s="16" t="s">
        <v>5672</v>
      </c>
      <c r="S40" s="17">
        <v>0</v>
      </c>
      <c r="T40" s="16" t="s">
        <v>4259</v>
      </c>
      <c r="U40" s="20">
        <v>1.3136330000000001</v>
      </c>
      <c r="V40" s="16" t="s">
        <v>5673</v>
      </c>
      <c r="W40" s="17">
        <v>0</v>
      </c>
      <c r="X40" s="16" t="s">
        <v>4261</v>
      </c>
      <c r="Y40" s="20">
        <v>1.316953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3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1.309437</v>
      </c>
      <c r="N41" s="16" t="s">
        <v>5671</v>
      </c>
      <c r="O41" s="17">
        <v>0</v>
      </c>
      <c r="P41" s="16" t="s">
        <v>4257</v>
      </c>
      <c r="Q41" s="20">
        <v>1.441306</v>
      </c>
      <c r="R41" s="16" t="s">
        <v>5672</v>
      </c>
      <c r="S41" s="17">
        <v>0</v>
      </c>
      <c r="T41" s="16" t="s">
        <v>4259</v>
      </c>
      <c r="U41" s="20">
        <v>1.3136330000000001</v>
      </c>
      <c r="V41" s="16" t="s">
        <v>5673</v>
      </c>
      <c r="W41" s="17">
        <v>0</v>
      </c>
      <c r="X41" s="16" t="s">
        <v>4261</v>
      </c>
      <c r="Y41" s="20">
        <v>1.316953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3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1.309437</v>
      </c>
      <c r="N42" s="16" t="s">
        <v>5671</v>
      </c>
      <c r="O42" s="17">
        <v>0</v>
      </c>
      <c r="P42" s="16" t="s">
        <v>4257</v>
      </c>
      <c r="Q42" s="20">
        <v>1.441306</v>
      </c>
      <c r="R42" s="16" t="s">
        <v>5672</v>
      </c>
      <c r="S42" s="17">
        <v>0</v>
      </c>
      <c r="T42" s="16" t="s">
        <v>4259</v>
      </c>
      <c r="U42" s="20">
        <v>1.3136330000000001</v>
      </c>
      <c r="V42" s="16" t="s">
        <v>5673</v>
      </c>
      <c r="W42" s="17">
        <v>0</v>
      </c>
      <c r="X42" s="16" t="s">
        <v>4261</v>
      </c>
      <c r="Y42" s="20">
        <v>1.316953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3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1.309437</v>
      </c>
      <c r="N43" s="16" t="s">
        <v>5671</v>
      </c>
      <c r="O43" s="17">
        <v>0</v>
      </c>
      <c r="P43" s="16" t="s">
        <v>4257</v>
      </c>
      <c r="Q43" s="20">
        <v>1.441306</v>
      </c>
      <c r="R43" s="16" t="s">
        <v>5672</v>
      </c>
      <c r="S43" s="17">
        <v>0</v>
      </c>
      <c r="T43" s="16" t="s">
        <v>4259</v>
      </c>
      <c r="U43" s="20">
        <v>1.3136330000000001</v>
      </c>
      <c r="V43" s="16" t="s">
        <v>5673</v>
      </c>
      <c r="W43" s="17">
        <v>0</v>
      </c>
      <c r="X43" s="16" t="s">
        <v>4261</v>
      </c>
      <c r="Y43" s="20">
        <v>1.316953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3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0</v>
      </c>
      <c r="H44" s="16" t="s">
        <v>4253</v>
      </c>
      <c r="I44" s="20">
        <v>1</v>
      </c>
      <c r="J44" s="16" t="s">
        <v>5670</v>
      </c>
      <c r="K44" s="17">
        <v>0</v>
      </c>
      <c r="L44" s="16" t="s">
        <v>4255</v>
      </c>
      <c r="M44" s="20">
        <v>1.309437</v>
      </c>
      <c r="N44" s="16" t="s">
        <v>5671</v>
      </c>
      <c r="O44" s="17">
        <v>0</v>
      </c>
      <c r="P44" s="16" t="s">
        <v>4257</v>
      </c>
      <c r="Q44" s="20">
        <v>1.441306</v>
      </c>
      <c r="R44" s="16" t="s">
        <v>5672</v>
      </c>
      <c r="S44" s="17">
        <v>0</v>
      </c>
      <c r="T44" s="16" t="s">
        <v>4259</v>
      </c>
      <c r="U44" s="20">
        <v>1.3136330000000001</v>
      </c>
      <c r="V44" s="16" t="s">
        <v>5673</v>
      </c>
      <c r="W44" s="17">
        <v>0</v>
      </c>
      <c r="X44" s="16" t="s">
        <v>4261</v>
      </c>
      <c r="Y44" s="20">
        <v>1.316953</v>
      </c>
      <c r="Z44" s="16" t="s">
        <v>5730</v>
      </c>
      <c r="AA44" s="17">
        <f>SUM(PRODUCT(A3L337C2,A3L337C3),PRODUCT(A3L337C4,A3L337C5),PRODUCT(A3L337C6,A3L337C7))/A3L337C1</f>
        <v>0</v>
      </c>
    </row>
    <row r="45" spans="1:27" x14ac:dyDescent="0.3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2657</v>
      </c>
      <c r="H45" s="16" t="s">
        <v>4253</v>
      </c>
      <c r="I45" s="20">
        <v>1</v>
      </c>
      <c r="J45" s="16" t="s">
        <v>5670</v>
      </c>
      <c r="K45" s="17">
        <v>2602</v>
      </c>
      <c r="L45" s="16" t="s">
        <v>4255</v>
      </c>
      <c r="M45" s="20">
        <v>1.2010240000000001</v>
      </c>
      <c r="N45" s="16" t="s">
        <v>5671</v>
      </c>
      <c r="O45" s="17">
        <v>2435</v>
      </c>
      <c r="P45" s="16" t="s">
        <v>4257</v>
      </c>
      <c r="Q45" s="20">
        <v>1.2708710000000001</v>
      </c>
      <c r="R45" s="16" t="s">
        <v>5672</v>
      </c>
      <c r="S45" s="17">
        <v>1897</v>
      </c>
      <c r="T45" s="16" t="s">
        <v>4259</v>
      </c>
      <c r="U45" s="20">
        <v>1.1565019999999999</v>
      </c>
      <c r="V45" s="16" t="s">
        <v>5673</v>
      </c>
      <c r="W45" s="17">
        <v>1879</v>
      </c>
      <c r="X45" s="16" t="s">
        <v>4261</v>
      </c>
      <c r="Y45" s="20">
        <v>1.2326630000000001</v>
      </c>
      <c r="Z45" s="16" t="s">
        <v>5731</v>
      </c>
      <c r="AA45" s="17">
        <f>SUM(PRODUCT(A3L338C2,A3L338C3),PRODUCT(A3L338C4,A3L338C5),PRODUCT(A3L338C6,A3L338C7))/A3L338C1</f>
        <v>2958.8784443333334</v>
      </c>
    </row>
    <row r="46" spans="1:27" x14ac:dyDescent="0.3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2418</v>
      </c>
      <c r="H46" s="16" t="s">
        <v>4253</v>
      </c>
      <c r="I46" s="20">
        <v>1</v>
      </c>
      <c r="J46" s="16" t="s">
        <v>5670</v>
      </c>
      <c r="K46" s="17">
        <v>3285</v>
      </c>
      <c r="L46" s="16" t="s">
        <v>4255</v>
      </c>
      <c r="M46" s="20">
        <v>1.0893539999999999</v>
      </c>
      <c r="N46" s="16" t="s">
        <v>5671</v>
      </c>
      <c r="O46" s="17">
        <v>3074</v>
      </c>
      <c r="P46" s="16" t="s">
        <v>4257</v>
      </c>
      <c r="Q46" s="20">
        <v>1.123461</v>
      </c>
      <c r="R46" s="16" t="s">
        <v>5672</v>
      </c>
      <c r="S46" s="17">
        <v>3760</v>
      </c>
      <c r="T46" s="16" t="s">
        <v>4259</v>
      </c>
      <c r="U46" s="20">
        <v>1.0847279999999999</v>
      </c>
      <c r="V46" s="16" t="s">
        <v>5673</v>
      </c>
      <c r="W46" s="17">
        <v>3636</v>
      </c>
      <c r="X46" s="16" t="s">
        <v>4261</v>
      </c>
      <c r="Y46" s="20">
        <v>1.187967</v>
      </c>
      <c r="Z46" s="16" t="s">
        <v>5732</v>
      </c>
      <c r="AA46" s="17">
        <f>SUM(PRODUCT(A3L339C2,A3L339C3),PRODUCT(A3L339C4,A3L339C5),PRODUCT(A3L339C6,A3L339C7))/A3L339C1</f>
        <v>3150.015668</v>
      </c>
    </row>
    <row r="47" spans="1:27" x14ac:dyDescent="0.3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3701</v>
      </c>
      <c r="H47" s="16" t="s">
        <v>4253</v>
      </c>
      <c r="I47" s="20">
        <v>1</v>
      </c>
      <c r="J47" s="16" t="s">
        <v>5670</v>
      </c>
      <c r="K47" s="17">
        <v>6524</v>
      </c>
      <c r="L47" s="16" t="s">
        <v>4255</v>
      </c>
      <c r="M47" s="20">
        <v>1.309437</v>
      </c>
      <c r="N47" s="16" t="s">
        <v>5671</v>
      </c>
      <c r="O47" s="17">
        <v>1450</v>
      </c>
      <c r="P47" s="16" t="s">
        <v>4257</v>
      </c>
      <c r="Q47" s="20">
        <v>1.441306</v>
      </c>
      <c r="R47" s="16" t="s">
        <v>5672</v>
      </c>
      <c r="S47" s="17">
        <v>584</v>
      </c>
      <c r="T47" s="16" t="s">
        <v>4259</v>
      </c>
      <c r="U47" s="20">
        <v>1.3136330000000001</v>
      </c>
      <c r="V47" s="16" t="s">
        <v>5673</v>
      </c>
      <c r="W47" s="17">
        <v>859</v>
      </c>
      <c r="X47" s="16" t="s">
        <v>4261</v>
      </c>
      <c r="Y47" s="20">
        <v>1.316953</v>
      </c>
      <c r="Z47" s="16" t="s">
        <v>5733</v>
      </c>
      <c r="AA47" s="17">
        <f>SUM(PRODUCT(A3L340C2,A3L340C3),PRODUCT(A3L340C4,A3L340C5),PRODUCT(A3L340C6,A3L340C7))/A3L340C1</f>
        <v>4777.886896</v>
      </c>
    </row>
    <row r="48" spans="1:27" x14ac:dyDescent="0.3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40554</v>
      </c>
      <c r="H48" s="16" t="s">
        <v>4253</v>
      </c>
      <c r="I48" s="20">
        <v>1</v>
      </c>
      <c r="J48" s="16" t="s">
        <v>5670</v>
      </c>
      <c r="K48" s="17">
        <v>38258</v>
      </c>
      <c r="L48" s="16" t="s">
        <v>4255</v>
      </c>
      <c r="M48" s="20">
        <v>1.309437</v>
      </c>
      <c r="N48" s="16" t="s">
        <v>5671</v>
      </c>
      <c r="O48" s="17">
        <v>37597</v>
      </c>
      <c r="P48" s="16" t="s">
        <v>4257</v>
      </c>
      <c r="Q48" s="20">
        <v>1.441306</v>
      </c>
      <c r="R48" s="16" t="s">
        <v>5672</v>
      </c>
      <c r="S48" s="17">
        <v>39601</v>
      </c>
      <c r="T48" s="16" t="s">
        <v>4259</v>
      </c>
      <c r="U48" s="20">
        <v>1.3136330000000001</v>
      </c>
      <c r="V48" s="16" t="s">
        <v>5673</v>
      </c>
      <c r="W48" s="17">
        <v>36342</v>
      </c>
      <c r="X48" s="16" t="s">
        <v>4261</v>
      </c>
      <c r="Y48" s="20">
        <v>1.316953</v>
      </c>
      <c r="Z48" s="16" t="s">
        <v>5734</v>
      </c>
      <c r="AA48" s="17">
        <f>SUM(PRODUCT(A3L341C2,A3L341C3),PRODUCT(A3L341C4,A3L341C5),PRODUCT(A3L341C6,A3L341C7))/A3L341C1</f>
        <v>48279.740809333336</v>
      </c>
    </row>
    <row r="49" spans="1:27" x14ac:dyDescent="0.3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40554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38258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37597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39601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36342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48279.740809333336</v>
      </c>
    </row>
    <row r="50" spans="1:27" x14ac:dyDescent="0.3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416524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363226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335286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404742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466600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424178.35568633332</v>
      </c>
    </row>
    <row r="51" spans="1:27" x14ac:dyDescent="0.3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0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0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0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0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0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06007B-40FA-48F2-8482-18D186B59AFE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5753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5754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3686</v>
      </c>
      <c r="H8" s="16" t="s">
        <v>4253</v>
      </c>
      <c r="I8" s="20">
        <v>1</v>
      </c>
      <c r="J8" s="16" t="s">
        <v>5670</v>
      </c>
      <c r="K8" s="17">
        <v>3511</v>
      </c>
      <c r="L8" s="16" t="s">
        <v>4255</v>
      </c>
      <c r="M8" s="20">
        <v>1.0841270000000001</v>
      </c>
      <c r="N8" s="16" t="s">
        <v>5671</v>
      </c>
      <c r="O8" s="17">
        <v>3634</v>
      </c>
      <c r="P8" s="16" t="s">
        <v>4257</v>
      </c>
      <c r="Q8" s="20">
        <v>1.1185929999999999</v>
      </c>
      <c r="R8" s="16" t="s">
        <v>5672</v>
      </c>
      <c r="S8" s="17">
        <v>12074</v>
      </c>
      <c r="T8" s="16" t="s">
        <v>4259</v>
      </c>
      <c r="U8" s="20">
        <v>1.1158030000000001</v>
      </c>
      <c r="V8" s="16" t="s">
        <v>5673</v>
      </c>
      <c r="W8" s="17">
        <v>3957</v>
      </c>
      <c r="X8" s="16" t="s">
        <v>4261</v>
      </c>
      <c r="Y8" s="20">
        <v>1.1600299999999999</v>
      </c>
      <c r="Z8" s="16" t="s">
        <v>5768</v>
      </c>
      <c r="AA8" s="17">
        <f>SUM(PRODUCT(A3L401C2,A3L401C3))/A3L401C1</f>
        <v>3686</v>
      </c>
    </row>
    <row r="9" spans="1:27" x14ac:dyDescent="0.3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167621</v>
      </c>
      <c r="H9" s="16" t="s">
        <v>4253</v>
      </c>
      <c r="I9" s="20">
        <v>1</v>
      </c>
      <c r="J9" s="16" t="s">
        <v>5670</v>
      </c>
      <c r="K9" s="17">
        <v>170649</v>
      </c>
      <c r="L9" s="16" t="s">
        <v>4255</v>
      </c>
      <c r="M9" s="20">
        <v>1.0841270000000001</v>
      </c>
      <c r="N9" s="16" t="s">
        <v>5671</v>
      </c>
      <c r="O9" s="17">
        <v>176651</v>
      </c>
      <c r="P9" s="16" t="s">
        <v>4257</v>
      </c>
      <c r="Q9" s="20">
        <v>1.1185929999999999</v>
      </c>
      <c r="R9" s="16" t="s">
        <v>5672</v>
      </c>
      <c r="S9" s="17">
        <v>149231</v>
      </c>
      <c r="T9" s="16" t="s">
        <v>4259</v>
      </c>
      <c r="U9" s="20">
        <v>1.1158030000000001</v>
      </c>
      <c r="V9" s="16" t="s">
        <v>5673</v>
      </c>
      <c r="W9" s="17">
        <v>143837</v>
      </c>
      <c r="X9" s="16" t="s">
        <v>4261</v>
      </c>
      <c r="Y9" s="20">
        <v>1.1600299999999999</v>
      </c>
      <c r="Z9" s="16" t="s">
        <v>5769</v>
      </c>
      <c r="AA9" s="17">
        <f>SUM(PRODUCT(A3L402C2,A3L402C3))/A3L402C1</f>
        <v>167621</v>
      </c>
    </row>
    <row r="10" spans="1:27" x14ac:dyDescent="0.3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1.0841270000000001</v>
      </c>
      <c r="N10" s="16" t="s">
        <v>5671</v>
      </c>
      <c r="O10" s="17">
        <v>0</v>
      </c>
      <c r="P10" s="16" t="s">
        <v>4257</v>
      </c>
      <c r="Q10" s="20">
        <v>1.1185929999999999</v>
      </c>
      <c r="R10" s="16" t="s">
        <v>5672</v>
      </c>
      <c r="S10" s="17">
        <v>0</v>
      </c>
      <c r="T10" s="16" t="s">
        <v>4259</v>
      </c>
      <c r="U10" s="20">
        <v>1.1158030000000001</v>
      </c>
      <c r="V10" s="16" t="s">
        <v>5673</v>
      </c>
      <c r="W10" s="17">
        <v>0</v>
      </c>
      <c r="X10" s="16" t="s">
        <v>4261</v>
      </c>
      <c r="Y10" s="20">
        <v>1.1600299999999999</v>
      </c>
      <c r="Z10" s="16" t="s">
        <v>5770</v>
      </c>
      <c r="AA10" s="17">
        <f>SUM(PRODUCT(A3L403C2,A3L403C3))/A3L403C1</f>
        <v>0</v>
      </c>
    </row>
    <row r="11" spans="1:27" x14ac:dyDescent="0.3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1.0841270000000001</v>
      </c>
      <c r="N11" s="16" t="s">
        <v>5671</v>
      </c>
      <c r="O11" s="17">
        <v>0</v>
      </c>
      <c r="P11" s="16" t="s">
        <v>4257</v>
      </c>
      <c r="Q11" s="20">
        <v>1.1185929999999999</v>
      </c>
      <c r="R11" s="16" t="s">
        <v>5672</v>
      </c>
      <c r="S11" s="17">
        <v>0</v>
      </c>
      <c r="T11" s="16" t="s">
        <v>4259</v>
      </c>
      <c r="U11" s="20">
        <v>1.1158030000000001</v>
      </c>
      <c r="V11" s="16" t="s">
        <v>5673</v>
      </c>
      <c r="W11" s="17">
        <v>26843</v>
      </c>
      <c r="X11" s="16" t="s">
        <v>4261</v>
      </c>
      <c r="Y11" s="20">
        <v>1.1600299999999999</v>
      </c>
      <c r="Z11" s="16" t="s">
        <v>5771</v>
      </c>
      <c r="AA11" s="17">
        <f>SUM(PRODUCT(A3L404C2,A3L404C3))/A3L404C1</f>
        <v>0</v>
      </c>
    </row>
    <row r="12" spans="1:27" x14ac:dyDescent="0.3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167621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170649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176651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149231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170680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167621</v>
      </c>
    </row>
    <row r="13" spans="1:27" x14ac:dyDescent="0.3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3686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3511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3634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12074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3957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3686</v>
      </c>
    </row>
    <row r="14" spans="1:27" x14ac:dyDescent="0.3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171307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174160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180285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161305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174637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171307</v>
      </c>
    </row>
    <row r="15" spans="1:27" x14ac:dyDescent="0.3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1.0841270000000001</v>
      </c>
      <c r="N15" s="16" t="s">
        <v>5671</v>
      </c>
      <c r="O15" s="17">
        <v>0</v>
      </c>
      <c r="P15" s="16" t="s">
        <v>4257</v>
      </c>
      <c r="Q15" s="20">
        <v>1.1185929999999999</v>
      </c>
      <c r="R15" s="16" t="s">
        <v>5672</v>
      </c>
      <c r="S15" s="17">
        <v>0</v>
      </c>
      <c r="T15" s="16" t="s">
        <v>4259</v>
      </c>
      <c r="U15" s="20">
        <v>1.1158030000000001</v>
      </c>
      <c r="V15" s="16" t="s">
        <v>5673</v>
      </c>
      <c r="W15" s="17">
        <v>0</v>
      </c>
      <c r="X15" s="16" t="s">
        <v>4261</v>
      </c>
      <c r="Y15" s="20">
        <v>1.1600299999999999</v>
      </c>
      <c r="Z15" s="16" t="s">
        <v>5790</v>
      </c>
      <c r="AA15" s="17">
        <f>SUM(PRODUCT(A3L408C2,A3L408C3))/A3L408C1</f>
        <v>0</v>
      </c>
    </row>
    <row r="16" spans="1:27" x14ac:dyDescent="0.3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17</v>
      </c>
      <c r="H16" s="16" t="s">
        <v>4253</v>
      </c>
      <c r="I16" s="20">
        <v>1</v>
      </c>
      <c r="J16" s="16" t="s">
        <v>5670</v>
      </c>
      <c r="K16" s="17">
        <v>17</v>
      </c>
      <c r="L16" s="16" t="s">
        <v>4255</v>
      </c>
      <c r="M16" s="20">
        <v>1.0841270000000001</v>
      </c>
      <c r="N16" s="16" t="s">
        <v>5671</v>
      </c>
      <c r="O16" s="17">
        <v>17</v>
      </c>
      <c r="P16" s="16" t="s">
        <v>4257</v>
      </c>
      <c r="Q16" s="20">
        <v>1.1185929999999999</v>
      </c>
      <c r="R16" s="16" t="s">
        <v>5672</v>
      </c>
      <c r="S16" s="17">
        <v>-7</v>
      </c>
      <c r="T16" s="16" t="s">
        <v>4259</v>
      </c>
      <c r="U16" s="20">
        <v>1.1158030000000001</v>
      </c>
      <c r="V16" s="16" t="s">
        <v>5673</v>
      </c>
      <c r="W16" s="17">
        <v>-7</v>
      </c>
      <c r="X16" s="16" t="s">
        <v>4261</v>
      </c>
      <c r="Y16" s="20">
        <v>1.1600299999999999</v>
      </c>
      <c r="Z16" s="16" t="s">
        <v>5791</v>
      </c>
      <c r="AA16" s="17">
        <f>SUM(PRODUCT(A3L409C2,A3L409C3))/A3L409C1</f>
        <v>17</v>
      </c>
    </row>
    <row r="17" spans="1:27" x14ac:dyDescent="0.3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2879</v>
      </c>
      <c r="H17" s="16" t="s">
        <v>4253</v>
      </c>
      <c r="I17" s="20">
        <v>1</v>
      </c>
      <c r="J17" s="16" t="s">
        <v>5670</v>
      </c>
      <c r="K17" s="17">
        <v>3053</v>
      </c>
      <c r="L17" s="16" t="s">
        <v>4255</v>
      </c>
      <c r="M17" s="20">
        <v>1.0841270000000001</v>
      </c>
      <c r="N17" s="16" t="s">
        <v>5671</v>
      </c>
      <c r="O17" s="17">
        <v>3488</v>
      </c>
      <c r="P17" s="16" t="s">
        <v>4257</v>
      </c>
      <c r="Q17" s="20">
        <v>1.1185929999999999</v>
      </c>
      <c r="R17" s="16" t="s">
        <v>5672</v>
      </c>
      <c r="S17" s="17">
        <v>2659</v>
      </c>
      <c r="T17" s="16" t="s">
        <v>4259</v>
      </c>
      <c r="U17" s="20">
        <v>1.1158030000000001</v>
      </c>
      <c r="V17" s="16" t="s">
        <v>5673</v>
      </c>
      <c r="W17" s="17">
        <v>1470</v>
      </c>
      <c r="X17" s="16" t="s">
        <v>4261</v>
      </c>
      <c r="Y17" s="20">
        <v>1.1600299999999999</v>
      </c>
      <c r="Z17" s="16" t="s">
        <v>5792</v>
      </c>
      <c r="AA17" s="17">
        <f>SUM(PRODUCT(A3L410C2,A3L410C3))/A3L410C1</f>
        <v>2879</v>
      </c>
    </row>
    <row r="18" spans="1:27" x14ac:dyDescent="0.3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15840</v>
      </c>
      <c r="H18" s="16" t="s">
        <v>4253</v>
      </c>
      <c r="I18" s="20">
        <v>1</v>
      </c>
      <c r="J18" s="16" t="s">
        <v>5670</v>
      </c>
      <c r="K18" s="17">
        <v>17144</v>
      </c>
      <c r="L18" s="16" t="s">
        <v>4255</v>
      </c>
      <c r="M18" s="20">
        <v>1.0841270000000001</v>
      </c>
      <c r="N18" s="16" t="s">
        <v>5671</v>
      </c>
      <c r="O18" s="17">
        <v>18468</v>
      </c>
      <c r="P18" s="16" t="s">
        <v>4257</v>
      </c>
      <c r="Q18" s="20">
        <v>1.1185929999999999</v>
      </c>
      <c r="R18" s="16" t="s">
        <v>5672</v>
      </c>
      <c r="S18" s="17">
        <v>16094</v>
      </c>
      <c r="T18" s="16" t="s">
        <v>4259</v>
      </c>
      <c r="U18" s="20">
        <v>1.1158030000000001</v>
      </c>
      <c r="V18" s="16" t="s">
        <v>5673</v>
      </c>
      <c r="W18" s="17">
        <v>19571</v>
      </c>
      <c r="X18" s="16" t="s">
        <v>4261</v>
      </c>
      <c r="Y18" s="20">
        <v>1.1600299999999999</v>
      </c>
      <c r="Z18" s="16" t="s">
        <v>5793</v>
      </c>
      <c r="AA18" s="17">
        <f>SUM(PRODUCT(A3L411C2,A3L411C3))/A3L411C1</f>
        <v>15840</v>
      </c>
    </row>
    <row r="19" spans="1:27" x14ac:dyDescent="0.3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6167</v>
      </c>
      <c r="H19" s="16" t="s">
        <v>4253</v>
      </c>
      <c r="I19" s="20">
        <v>1</v>
      </c>
      <c r="J19" s="16" t="s">
        <v>5670</v>
      </c>
      <c r="K19" s="17">
        <v>7496</v>
      </c>
      <c r="L19" s="16" t="s">
        <v>4255</v>
      </c>
      <c r="M19" s="20">
        <v>1.0841270000000001</v>
      </c>
      <c r="N19" s="16" t="s">
        <v>5671</v>
      </c>
      <c r="O19" s="17">
        <v>8027</v>
      </c>
      <c r="P19" s="16" t="s">
        <v>4257</v>
      </c>
      <c r="Q19" s="20">
        <v>1.1185929999999999</v>
      </c>
      <c r="R19" s="16" t="s">
        <v>5672</v>
      </c>
      <c r="S19" s="17">
        <v>3313</v>
      </c>
      <c r="T19" s="16" t="s">
        <v>4259</v>
      </c>
      <c r="U19" s="20">
        <v>1.1158030000000001</v>
      </c>
      <c r="V19" s="16" t="s">
        <v>5673</v>
      </c>
      <c r="W19" s="17">
        <v>5275</v>
      </c>
      <c r="X19" s="16" t="s">
        <v>4261</v>
      </c>
      <c r="Y19" s="20">
        <v>1.1600299999999999</v>
      </c>
      <c r="Z19" s="16" t="s">
        <v>5794</v>
      </c>
      <c r="AA19" s="17">
        <f>SUM(PRODUCT(A3L412C2,A3L412C3))/A3L412C1</f>
        <v>6167</v>
      </c>
    </row>
    <row r="20" spans="1:27" x14ac:dyDescent="0.3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7679</v>
      </c>
      <c r="H20" s="16" t="s">
        <v>4253</v>
      </c>
      <c r="I20" s="20">
        <v>1</v>
      </c>
      <c r="J20" s="16" t="s">
        <v>5670</v>
      </c>
      <c r="K20" s="17">
        <v>7850</v>
      </c>
      <c r="L20" s="16" t="s">
        <v>4255</v>
      </c>
      <c r="M20" s="20">
        <v>1.0841270000000001</v>
      </c>
      <c r="N20" s="16" t="s">
        <v>5671</v>
      </c>
      <c r="O20" s="17">
        <v>9856</v>
      </c>
      <c r="P20" s="16" t="s">
        <v>4257</v>
      </c>
      <c r="Q20" s="20">
        <v>1.1185929999999999</v>
      </c>
      <c r="R20" s="16" t="s">
        <v>5672</v>
      </c>
      <c r="S20" s="17">
        <v>18193</v>
      </c>
      <c r="T20" s="16" t="s">
        <v>4259</v>
      </c>
      <c r="U20" s="20">
        <v>1.1158030000000001</v>
      </c>
      <c r="V20" s="16" t="s">
        <v>5673</v>
      </c>
      <c r="W20" s="17">
        <v>11488</v>
      </c>
      <c r="X20" s="16" t="s">
        <v>4261</v>
      </c>
      <c r="Y20" s="20">
        <v>1.1600299999999999</v>
      </c>
      <c r="Z20" s="16" t="s">
        <v>5795</v>
      </c>
      <c r="AA20" s="17">
        <f>SUM(PRODUCT(A3L413C2,A3L413C3))/A3L413C1</f>
        <v>7679</v>
      </c>
    </row>
    <row r="21" spans="1:27" x14ac:dyDescent="0.3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6140</v>
      </c>
      <c r="H21" s="16" t="s">
        <v>4253</v>
      </c>
      <c r="I21" s="20">
        <v>1</v>
      </c>
      <c r="J21" s="16" t="s">
        <v>5670</v>
      </c>
      <c r="K21" s="17">
        <v>6228</v>
      </c>
      <c r="L21" s="16" t="s">
        <v>4255</v>
      </c>
      <c r="M21" s="20">
        <v>1.0841270000000001</v>
      </c>
      <c r="N21" s="16" t="s">
        <v>5671</v>
      </c>
      <c r="O21" s="17">
        <v>7233</v>
      </c>
      <c r="P21" s="16" t="s">
        <v>4257</v>
      </c>
      <c r="Q21" s="20">
        <v>1.1185929999999999</v>
      </c>
      <c r="R21" s="16" t="s">
        <v>5672</v>
      </c>
      <c r="S21" s="17">
        <v>6703</v>
      </c>
      <c r="T21" s="16" t="s">
        <v>4259</v>
      </c>
      <c r="U21" s="20">
        <v>1.1158030000000001</v>
      </c>
      <c r="V21" s="16" t="s">
        <v>5673</v>
      </c>
      <c r="W21" s="17">
        <v>8815</v>
      </c>
      <c r="X21" s="16" t="s">
        <v>4261</v>
      </c>
      <c r="Y21" s="20">
        <v>1.1600299999999999</v>
      </c>
      <c r="Z21" s="16" t="s">
        <v>5796</v>
      </c>
      <c r="AA21" s="17">
        <f>SUM(PRODUCT(A3L414C2,A3L414C3))/A3L414C1</f>
        <v>6140</v>
      </c>
    </row>
    <row r="22" spans="1:27" x14ac:dyDescent="0.3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8469</v>
      </c>
      <c r="H22" s="16" t="s">
        <v>4253</v>
      </c>
      <c r="I22" s="20">
        <v>1</v>
      </c>
      <c r="J22" s="16" t="s">
        <v>5670</v>
      </c>
      <c r="K22" s="17">
        <v>9775</v>
      </c>
      <c r="L22" s="16" t="s">
        <v>4255</v>
      </c>
      <c r="M22" s="20">
        <v>1.0841270000000001</v>
      </c>
      <c r="N22" s="16" t="s">
        <v>5671</v>
      </c>
      <c r="O22" s="17">
        <v>9394</v>
      </c>
      <c r="P22" s="16" t="s">
        <v>4257</v>
      </c>
      <c r="Q22" s="20">
        <v>1.1185929999999999</v>
      </c>
      <c r="R22" s="16" t="s">
        <v>5672</v>
      </c>
      <c r="S22" s="17">
        <v>5517</v>
      </c>
      <c r="T22" s="16" t="s">
        <v>4259</v>
      </c>
      <c r="U22" s="20">
        <v>1.1158030000000001</v>
      </c>
      <c r="V22" s="16" t="s">
        <v>5673</v>
      </c>
      <c r="W22" s="17">
        <v>11032</v>
      </c>
      <c r="X22" s="16" t="s">
        <v>4261</v>
      </c>
      <c r="Y22" s="20">
        <v>1.1600299999999999</v>
      </c>
      <c r="Z22" s="16" t="s">
        <v>5797</v>
      </c>
      <c r="AA22" s="17">
        <f>SUM(PRODUCT(A3L415C2,A3L415C3))/A3L415C1</f>
        <v>8469</v>
      </c>
    </row>
    <row r="23" spans="1:27" x14ac:dyDescent="0.3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28</v>
      </c>
      <c r="H23" s="16" t="s">
        <v>4253</v>
      </c>
      <c r="I23" s="20">
        <v>1</v>
      </c>
      <c r="J23" s="16" t="s">
        <v>5670</v>
      </c>
      <c r="K23" s="17">
        <v>45</v>
      </c>
      <c r="L23" s="16" t="s">
        <v>4255</v>
      </c>
      <c r="M23" s="20">
        <v>1.0841270000000001</v>
      </c>
      <c r="N23" s="16" t="s">
        <v>5671</v>
      </c>
      <c r="O23" s="17">
        <v>56</v>
      </c>
      <c r="P23" s="16" t="s">
        <v>4257</v>
      </c>
      <c r="Q23" s="20">
        <v>1.1185929999999999</v>
      </c>
      <c r="R23" s="16" t="s">
        <v>5672</v>
      </c>
      <c r="S23" s="17">
        <v>1</v>
      </c>
      <c r="T23" s="16" t="s">
        <v>4259</v>
      </c>
      <c r="U23" s="20">
        <v>1.1158030000000001</v>
      </c>
      <c r="V23" s="16" t="s">
        <v>5673</v>
      </c>
      <c r="W23" s="17">
        <v>11</v>
      </c>
      <c r="X23" s="16" t="s">
        <v>4261</v>
      </c>
      <c r="Y23" s="20">
        <v>1.1600299999999999</v>
      </c>
      <c r="Z23" s="16" t="s">
        <v>5798</v>
      </c>
      <c r="AA23" s="17">
        <f>SUM(PRODUCT(A3L416C2,A3L416C3))/A3L416C1</f>
        <v>28</v>
      </c>
    </row>
    <row r="24" spans="1:27" x14ac:dyDescent="0.3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71</v>
      </c>
      <c r="H24" s="16" t="s">
        <v>4253</v>
      </c>
      <c r="I24" s="20">
        <v>1</v>
      </c>
      <c r="J24" s="16" t="s">
        <v>5670</v>
      </c>
      <c r="K24" s="17">
        <v>141</v>
      </c>
      <c r="L24" s="16" t="s">
        <v>4255</v>
      </c>
      <c r="M24" s="20">
        <v>1.0841270000000001</v>
      </c>
      <c r="N24" s="16" t="s">
        <v>5671</v>
      </c>
      <c r="O24" s="17">
        <v>151</v>
      </c>
      <c r="P24" s="16" t="s">
        <v>4257</v>
      </c>
      <c r="Q24" s="20">
        <v>1.1185929999999999</v>
      </c>
      <c r="R24" s="16" t="s">
        <v>5672</v>
      </c>
      <c r="S24" s="17">
        <v>-92</v>
      </c>
      <c r="T24" s="16" t="s">
        <v>4259</v>
      </c>
      <c r="U24" s="20">
        <v>1.1158030000000001</v>
      </c>
      <c r="V24" s="16" t="s">
        <v>5673</v>
      </c>
      <c r="W24" s="17">
        <v>-86</v>
      </c>
      <c r="X24" s="16" t="s">
        <v>4261</v>
      </c>
      <c r="Y24" s="20">
        <v>1.1600299999999999</v>
      </c>
      <c r="Z24" s="16" t="s">
        <v>5799</v>
      </c>
      <c r="AA24" s="17">
        <f>SUM(PRODUCT(A3L417C2,A3L417C3))/A3L417C1</f>
        <v>71</v>
      </c>
    </row>
    <row r="25" spans="1:27" x14ac:dyDescent="0.3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1.0841270000000001</v>
      </c>
      <c r="N25" s="16" t="s">
        <v>5671</v>
      </c>
      <c r="O25" s="17">
        <v>0</v>
      </c>
      <c r="P25" s="16" t="s">
        <v>4257</v>
      </c>
      <c r="Q25" s="20">
        <v>1.1185929999999999</v>
      </c>
      <c r="R25" s="16" t="s">
        <v>5672</v>
      </c>
      <c r="S25" s="17">
        <v>0</v>
      </c>
      <c r="T25" s="16" t="s">
        <v>4259</v>
      </c>
      <c r="U25" s="20">
        <v>1.1158030000000001</v>
      </c>
      <c r="V25" s="16" t="s">
        <v>5673</v>
      </c>
      <c r="W25" s="17">
        <v>92</v>
      </c>
      <c r="X25" s="16" t="s">
        <v>4261</v>
      </c>
      <c r="Y25" s="20">
        <v>1.1600299999999999</v>
      </c>
      <c r="Z25" s="16" t="s">
        <v>5800</v>
      </c>
      <c r="AA25" s="17">
        <f>SUM(PRODUCT(A3L418C2,A3L418C3))/A3L418C1</f>
        <v>0</v>
      </c>
    </row>
    <row r="26" spans="1:27" x14ac:dyDescent="0.3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0</v>
      </c>
      <c r="H26" s="16" t="s">
        <v>4253</v>
      </c>
      <c r="I26" s="20">
        <v>1</v>
      </c>
      <c r="J26" s="16" t="s">
        <v>5670</v>
      </c>
      <c r="K26" s="17">
        <v>0</v>
      </c>
      <c r="L26" s="16" t="s">
        <v>4255</v>
      </c>
      <c r="M26" s="20">
        <v>1.0841270000000001</v>
      </c>
      <c r="N26" s="16" t="s">
        <v>5671</v>
      </c>
      <c r="O26" s="17">
        <v>0</v>
      </c>
      <c r="P26" s="16" t="s">
        <v>4257</v>
      </c>
      <c r="Q26" s="20">
        <v>1.1185929999999999</v>
      </c>
      <c r="R26" s="16" t="s">
        <v>5672</v>
      </c>
      <c r="S26" s="17">
        <v>0</v>
      </c>
      <c r="T26" s="16" t="s">
        <v>4259</v>
      </c>
      <c r="U26" s="20">
        <v>1.1158030000000001</v>
      </c>
      <c r="V26" s="16" t="s">
        <v>5673</v>
      </c>
      <c r="W26" s="17">
        <v>0</v>
      </c>
      <c r="X26" s="16" t="s">
        <v>4261</v>
      </c>
      <c r="Y26" s="20">
        <v>1.1600299999999999</v>
      </c>
      <c r="Z26" s="16" t="s">
        <v>5801</v>
      </c>
      <c r="AA26" s="17">
        <f>SUM(PRODUCT(A3L419C2,A3L419C3))/A3L419C1</f>
        <v>0</v>
      </c>
    </row>
    <row r="27" spans="1:27" x14ac:dyDescent="0.3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1.0841270000000001</v>
      </c>
      <c r="N27" s="16" t="s">
        <v>5671</v>
      </c>
      <c r="O27" s="17">
        <v>1</v>
      </c>
      <c r="P27" s="16" t="s">
        <v>4257</v>
      </c>
      <c r="Q27" s="20">
        <v>1.1185929999999999</v>
      </c>
      <c r="R27" s="16" t="s">
        <v>5672</v>
      </c>
      <c r="S27" s="17">
        <v>1</v>
      </c>
      <c r="T27" s="16" t="s">
        <v>4259</v>
      </c>
      <c r="U27" s="20">
        <v>1.1158030000000001</v>
      </c>
      <c r="V27" s="16" t="s">
        <v>5673</v>
      </c>
      <c r="W27" s="17">
        <v>1</v>
      </c>
      <c r="X27" s="16" t="s">
        <v>4261</v>
      </c>
      <c r="Y27" s="20">
        <v>1.1600299999999999</v>
      </c>
      <c r="Z27" s="16" t="s">
        <v>5802</v>
      </c>
      <c r="AA27" s="17">
        <f>SUM(PRODUCT(A3L420C2,A3L420C3))/A3L420C1</f>
        <v>0</v>
      </c>
    </row>
    <row r="28" spans="1:27" x14ac:dyDescent="0.3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458</v>
      </c>
      <c r="H28" s="16" t="s">
        <v>4253</v>
      </c>
      <c r="I28" s="20">
        <v>1</v>
      </c>
      <c r="J28" s="16" t="s">
        <v>5670</v>
      </c>
      <c r="K28" s="17">
        <v>363</v>
      </c>
      <c r="L28" s="16" t="s">
        <v>4255</v>
      </c>
      <c r="M28" s="20">
        <v>1.0841270000000001</v>
      </c>
      <c r="N28" s="16" t="s">
        <v>5671</v>
      </c>
      <c r="O28" s="17">
        <v>924</v>
      </c>
      <c r="P28" s="16" t="s">
        <v>4257</v>
      </c>
      <c r="Q28" s="20">
        <v>1.1185929999999999</v>
      </c>
      <c r="R28" s="16" t="s">
        <v>5672</v>
      </c>
      <c r="S28" s="17">
        <v>1102</v>
      </c>
      <c r="T28" s="16" t="s">
        <v>4259</v>
      </c>
      <c r="U28" s="20">
        <v>1.1158030000000001</v>
      </c>
      <c r="V28" s="16" t="s">
        <v>5673</v>
      </c>
      <c r="W28" s="17">
        <v>1305</v>
      </c>
      <c r="X28" s="16" t="s">
        <v>4261</v>
      </c>
      <c r="Y28" s="20">
        <v>1.1600299999999999</v>
      </c>
      <c r="Z28" s="16" t="s">
        <v>5803</v>
      </c>
      <c r="AA28" s="17">
        <f>SUM(PRODUCT(A3L421C2,A3L421C3))/A3L421C1</f>
        <v>458</v>
      </c>
    </row>
    <row r="29" spans="1:27" x14ac:dyDescent="0.3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-34</v>
      </c>
      <c r="H29" s="16" t="s">
        <v>4253</v>
      </c>
      <c r="I29" s="20">
        <v>1</v>
      </c>
      <c r="J29" s="16" t="s">
        <v>5670</v>
      </c>
      <c r="K29" s="17">
        <v>-79</v>
      </c>
      <c r="L29" s="16" t="s">
        <v>4255</v>
      </c>
      <c r="M29" s="20">
        <v>1.0841270000000001</v>
      </c>
      <c r="N29" s="16" t="s">
        <v>5671</v>
      </c>
      <c r="O29" s="17">
        <v>34</v>
      </c>
      <c r="P29" s="16" t="s">
        <v>4257</v>
      </c>
      <c r="Q29" s="20">
        <v>1.1185929999999999</v>
      </c>
      <c r="R29" s="16" t="s">
        <v>5672</v>
      </c>
      <c r="S29" s="17">
        <v>100</v>
      </c>
      <c r="T29" s="16" t="s">
        <v>4259</v>
      </c>
      <c r="U29" s="20">
        <v>1.1158030000000001</v>
      </c>
      <c r="V29" s="16" t="s">
        <v>5673</v>
      </c>
      <c r="W29" s="17">
        <v>-350</v>
      </c>
      <c r="X29" s="16" t="s">
        <v>4261</v>
      </c>
      <c r="Y29" s="20">
        <v>1.1600299999999999</v>
      </c>
      <c r="Z29" s="16" t="s">
        <v>5804</v>
      </c>
      <c r="AA29" s="17">
        <f>SUM(PRODUCT(A3L422C2,A3L422C3))/A3L422C1</f>
        <v>-34</v>
      </c>
    </row>
    <row r="30" spans="1:27" x14ac:dyDescent="0.3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-53</v>
      </c>
      <c r="H30" s="16" t="s">
        <v>4253</v>
      </c>
      <c r="I30" s="20">
        <v>1</v>
      </c>
      <c r="J30" s="16" t="s">
        <v>5670</v>
      </c>
      <c r="K30" s="17">
        <v>-107</v>
      </c>
      <c r="L30" s="16" t="s">
        <v>4255</v>
      </c>
      <c r="M30" s="20">
        <v>1.0841270000000001</v>
      </c>
      <c r="N30" s="16" t="s">
        <v>5671</v>
      </c>
      <c r="O30" s="17">
        <v>23</v>
      </c>
      <c r="P30" s="16" t="s">
        <v>4257</v>
      </c>
      <c r="Q30" s="20">
        <v>1.1185929999999999</v>
      </c>
      <c r="R30" s="16" t="s">
        <v>5672</v>
      </c>
      <c r="S30" s="17">
        <v>144</v>
      </c>
      <c r="T30" s="16" t="s">
        <v>4259</v>
      </c>
      <c r="U30" s="20">
        <v>1.1158030000000001</v>
      </c>
      <c r="V30" s="16" t="s">
        <v>5673</v>
      </c>
      <c r="W30" s="17">
        <v>38</v>
      </c>
      <c r="X30" s="16" t="s">
        <v>4261</v>
      </c>
      <c r="Y30" s="20">
        <v>1.1600299999999999</v>
      </c>
      <c r="Z30" s="16" t="s">
        <v>5805</v>
      </c>
      <c r="AA30" s="17">
        <f>SUM(PRODUCT(A3L423C2,A3L423C3))/A3L423C1</f>
        <v>-53</v>
      </c>
    </row>
    <row r="31" spans="1:27" x14ac:dyDescent="0.3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15540</v>
      </c>
      <c r="H31" s="16" t="s">
        <v>4253</v>
      </c>
      <c r="I31" s="20">
        <v>1</v>
      </c>
      <c r="J31" s="16" t="s">
        <v>5670</v>
      </c>
      <c r="K31" s="17">
        <v>14119</v>
      </c>
      <c r="L31" s="16" t="s">
        <v>4255</v>
      </c>
      <c r="M31" s="20">
        <v>1.0841270000000001</v>
      </c>
      <c r="N31" s="16" t="s">
        <v>5671</v>
      </c>
      <c r="O31" s="17">
        <v>15759</v>
      </c>
      <c r="P31" s="16" t="s">
        <v>4257</v>
      </c>
      <c r="Q31" s="20">
        <v>1.1185929999999999</v>
      </c>
      <c r="R31" s="16" t="s">
        <v>5672</v>
      </c>
      <c r="S31" s="17">
        <v>15368</v>
      </c>
      <c r="T31" s="16" t="s">
        <v>4259</v>
      </c>
      <c r="U31" s="20">
        <v>1.1158030000000001</v>
      </c>
      <c r="V31" s="16" t="s">
        <v>5673</v>
      </c>
      <c r="W31" s="17">
        <v>18712</v>
      </c>
      <c r="X31" s="16" t="s">
        <v>4261</v>
      </c>
      <c r="Y31" s="20">
        <v>1.1600299999999999</v>
      </c>
      <c r="Z31" s="16" t="s">
        <v>5806</v>
      </c>
      <c r="AA31" s="17">
        <f>SUM(PRODUCT(A3L424C2,A3L424C3))/A3L424C1</f>
        <v>15540</v>
      </c>
    </row>
    <row r="32" spans="1:27" x14ac:dyDescent="0.3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1.0841270000000001</v>
      </c>
      <c r="N32" s="16" t="s">
        <v>5671</v>
      </c>
      <c r="O32" s="17">
        <v>0</v>
      </c>
      <c r="P32" s="16" t="s">
        <v>4257</v>
      </c>
      <c r="Q32" s="20">
        <v>1.1185929999999999</v>
      </c>
      <c r="R32" s="16" t="s">
        <v>5672</v>
      </c>
      <c r="S32" s="17">
        <v>0</v>
      </c>
      <c r="T32" s="16" t="s">
        <v>4259</v>
      </c>
      <c r="U32" s="20">
        <v>1.1158030000000001</v>
      </c>
      <c r="V32" s="16" t="s">
        <v>5673</v>
      </c>
      <c r="W32" s="17">
        <v>0</v>
      </c>
      <c r="X32" s="16" t="s">
        <v>4261</v>
      </c>
      <c r="Y32" s="20">
        <v>1.1600299999999999</v>
      </c>
      <c r="Z32" s="16" t="s">
        <v>5807</v>
      </c>
      <c r="AA32" s="17">
        <f>SUM(PRODUCT(A3L425C2,A3L425C3))/A3L425C1</f>
        <v>0</v>
      </c>
    </row>
    <row r="33" spans="1:27" x14ac:dyDescent="0.3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63201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66045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73431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69096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77367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63201</v>
      </c>
    </row>
    <row r="34" spans="1:27" x14ac:dyDescent="0.3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1.0841270000000001</v>
      </c>
      <c r="N34" s="16" t="s">
        <v>5671</v>
      </c>
      <c r="O34" s="17">
        <v>0</v>
      </c>
      <c r="P34" s="16" t="s">
        <v>4257</v>
      </c>
      <c r="Q34" s="20">
        <v>1.1185929999999999</v>
      </c>
      <c r="R34" s="16" t="s">
        <v>5672</v>
      </c>
      <c r="S34" s="17">
        <v>0</v>
      </c>
      <c r="T34" s="16" t="s">
        <v>4259</v>
      </c>
      <c r="U34" s="20">
        <v>1.1158030000000001</v>
      </c>
      <c r="V34" s="16" t="s">
        <v>5673</v>
      </c>
      <c r="W34" s="17">
        <v>0</v>
      </c>
      <c r="X34" s="16" t="s">
        <v>4261</v>
      </c>
      <c r="Y34" s="20">
        <v>1.1600299999999999</v>
      </c>
      <c r="Z34" s="16" t="s">
        <v>5814</v>
      </c>
      <c r="AA34" s="17">
        <f>SUM(PRODUCT(A3L427C2,A3L427C3))/A3L427C1</f>
        <v>0</v>
      </c>
    </row>
    <row r="35" spans="1:27" x14ac:dyDescent="0.3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1.0841270000000001</v>
      </c>
      <c r="N35" s="16" t="s">
        <v>5671</v>
      </c>
      <c r="O35" s="17">
        <v>0</v>
      </c>
      <c r="P35" s="16" t="s">
        <v>4257</v>
      </c>
      <c r="Q35" s="20">
        <v>1.1185929999999999</v>
      </c>
      <c r="R35" s="16" t="s">
        <v>5672</v>
      </c>
      <c r="S35" s="17">
        <v>0</v>
      </c>
      <c r="T35" s="16" t="s">
        <v>4259</v>
      </c>
      <c r="U35" s="20">
        <v>1.1158030000000001</v>
      </c>
      <c r="V35" s="16" t="s">
        <v>5673</v>
      </c>
      <c r="W35" s="17">
        <v>0</v>
      </c>
      <c r="X35" s="16" t="s">
        <v>4261</v>
      </c>
      <c r="Y35" s="20">
        <v>1.1600299999999999</v>
      </c>
      <c r="Z35" s="16" t="s">
        <v>5815</v>
      </c>
      <c r="AA35" s="17">
        <f>SUM(PRODUCT(A3L428C2,A3L428C3))/A3L428C1</f>
        <v>0</v>
      </c>
    </row>
    <row r="36" spans="1:27" x14ac:dyDescent="0.3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1.0841270000000001</v>
      </c>
      <c r="N36" s="16" t="s">
        <v>5671</v>
      </c>
      <c r="O36" s="17">
        <v>0</v>
      </c>
      <c r="P36" s="16" t="s">
        <v>4257</v>
      </c>
      <c r="Q36" s="20">
        <v>1.1185929999999999</v>
      </c>
      <c r="R36" s="16" t="s">
        <v>5672</v>
      </c>
      <c r="S36" s="17">
        <v>0</v>
      </c>
      <c r="T36" s="16" t="s">
        <v>4259</v>
      </c>
      <c r="U36" s="20">
        <v>1.1158030000000001</v>
      </c>
      <c r="V36" s="16" t="s">
        <v>5673</v>
      </c>
      <c r="W36" s="17">
        <v>0</v>
      </c>
      <c r="X36" s="16" t="s">
        <v>4261</v>
      </c>
      <c r="Y36" s="20">
        <v>1.1600299999999999</v>
      </c>
      <c r="Z36" s="16" t="s">
        <v>5816</v>
      </c>
      <c r="AA36" s="17">
        <f>SUM(PRODUCT(A3L429C2,A3L429C3))/A3L429C1</f>
        <v>0</v>
      </c>
    </row>
    <row r="37" spans="1:27" x14ac:dyDescent="0.3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1.0841270000000001</v>
      </c>
      <c r="N37" s="16" t="s">
        <v>5671</v>
      </c>
      <c r="O37" s="17">
        <v>0</v>
      </c>
      <c r="P37" s="16" t="s">
        <v>4257</v>
      </c>
      <c r="Q37" s="20">
        <v>1.1185929999999999</v>
      </c>
      <c r="R37" s="16" t="s">
        <v>5672</v>
      </c>
      <c r="S37" s="17">
        <v>0</v>
      </c>
      <c r="T37" s="16" t="s">
        <v>4259</v>
      </c>
      <c r="U37" s="20">
        <v>1.1158030000000001</v>
      </c>
      <c r="V37" s="16" t="s">
        <v>5673</v>
      </c>
      <c r="W37" s="17">
        <v>0</v>
      </c>
      <c r="X37" s="16" t="s">
        <v>4261</v>
      </c>
      <c r="Y37" s="20">
        <v>1.1600299999999999</v>
      </c>
      <c r="Z37" s="16" t="s">
        <v>5817</v>
      </c>
      <c r="AA37" s="17">
        <f>SUM(PRODUCT(A3L430C2,A3L430C3))/A3L430C1</f>
        <v>0</v>
      </c>
    </row>
    <row r="38" spans="1:27" x14ac:dyDescent="0.3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1.0841270000000001</v>
      </c>
      <c r="N38" s="16" t="s">
        <v>5671</v>
      </c>
      <c r="O38" s="17">
        <v>0</v>
      </c>
      <c r="P38" s="16" t="s">
        <v>4257</v>
      </c>
      <c r="Q38" s="20">
        <v>1.1185929999999999</v>
      </c>
      <c r="R38" s="16" t="s">
        <v>5672</v>
      </c>
      <c r="S38" s="17">
        <v>0</v>
      </c>
      <c r="T38" s="16" t="s">
        <v>4259</v>
      </c>
      <c r="U38" s="20">
        <v>1.1158030000000001</v>
      </c>
      <c r="V38" s="16" t="s">
        <v>5673</v>
      </c>
      <c r="W38" s="17">
        <v>0</v>
      </c>
      <c r="X38" s="16" t="s">
        <v>4261</v>
      </c>
      <c r="Y38" s="20">
        <v>1.1600299999999999</v>
      </c>
      <c r="Z38" s="16" t="s">
        <v>5818</v>
      </c>
      <c r="AA38" s="17">
        <f>SUM(PRODUCT(A3L431C2,A3L431C3))/A3L431C1</f>
        <v>0</v>
      </c>
    </row>
    <row r="39" spans="1:27" x14ac:dyDescent="0.3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1.0841270000000001</v>
      </c>
      <c r="N39" s="16" t="s">
        <v>5671</v>
      </c>
      <c r="O39" s="17">
        <v>0</v>
      </c>
      <c r="P39" s="16" t="s">
        <v>4257</v>
      </c>
      <c r="Q39" s="20">
        <v>1.1185929999999999</v>
      </c>
      <c r="R39" s="16" t="s">
        <v>5672</v>
      </c>
      <c r="S39" s="17">
        <v>0</v>
      </c>
      <c r="T39" s="16" t="s">
        <v>4259</v>
      </c>
      <c r="U39" s="20">
        <v>1.1158030000000001</v>
      </c>
      <c r="V39" s="16" t="s">
        <v>5673</v>
      </c>
      <c r="W39" s="17">
        <v>0</v>
      </c>
      <c r="X39" s="16" t="s">
        <v>4261</v>
      </c>
      <c r="Y39" s="20">
        <v>1.1600299999999999</v>
      </c>
      <c r="Z39" s="16" t="s">
        <v>5819</v>
      </c>
      <c r="AA39" s="17">
        <f>SUM(PRODUCT(A3L432C2,A3L432C3))/A3L432C1</f>
        <v>0</v>
      </c>
    </row>
    <row r="40" spans="1:27" x14ac:dyDescent="0.3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1.0841270000000001</v>
      </c>
      <c r="N40" s="16" t="s">
        <v>5671</v>
      </c>
      <c r="O40" s="17">
        <v>0</v>
      </c>
      <c r="P40" s="16" t="s">
        <v>4257</v>
      </c>
      <c r="Q40" s="20">
        <v>1.1185929999999999</v>
      </c>
      <c r="R40" s="16" t="s">
        <v>5672</v>
      </c>
      <c r="S40" s="17">
        <v>0</v>
      </c>
      <c r="T40" s="16" t="s">
        <v>4259</v>
      </c>
      <c r="U40" s="20">
        <v>1.1158030000000001</v>
      </c>
      <c r="V40" s="16" t="s">
        <v>5673</v>
      </c>
      <c r="W40" s="17">
        <v>0</v>
      </c>
      <c r="X40" s="16" t="s">
        <v>4261</v>
      </c>
      <c r="Y40" s="20">
        <v>1.1600299999999999</v>
      </c>
      <c r="Z40" s="16" t="s">
        <v>5820</v>
      </c>
      <c r="AA40" s="17">
        <f>SUM(PRODUCT(A3L433C2,A3L433C3))/A3L433C1</f>
        <v>0</v>
      </c>
    </row>
    <row r="41" spans="1:27" x14ac:dyDescent="0.3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51</v>
      </c>
      <c r="H41" s="16" t="s">
        <v>4253</v>
      </c>
      <c r="I41" s="20">
        <v>1</v>
      </c>
      <c r="J41" s="16" t="s">
        <v>5670</v>
      </c>
      <c r="K41" s="17">
        <v>56</v>
      </c>
      <c r="L41" s="16" t="s">
        <v>4255</v>
      </c>
      <c r="M41" s="20">
        <v>1.0841270000000001</v>
      </c>
      <c r="N41" s="16" t="s">
        <v>5671</v>
      </c>
      <c r="O41" s="17">
        <v>56</v>
      </c>
      <c r="P41" s="16" t="s">
        <v>4257</v>
      </c>
      <c r="Q41" s="20">
        <v>1.1185929999999999</v>
      </c>
      <c r="R41" s="16" t="s">
        <v>5672</v>
      </c>
      <c r="S41" s="17">
        <v>64</v>
      </c>
      <c r="T41" s="16" t="s">
        <v>4259</v>
      </c>
      <c r="U41" s="20">
        <v>1.1158030000000001</v>
      </c>
      <c r="V41" s="16" t="s">
        <v>5673</v>
      </c>
      <c r="W41" s="17">
        <v>64</v>
      </c>
      <c r="X41" s="16" t="s">
        <v>4261</v>
      </c>
      <c r="Y41" s="20">
        <v>1.1600299999999999</v>
      </c>
      <c r="Z41" s="16" t="s">
        <v>5821</v>
      </c>
      <c r="AA41" s="17">
        <f>SUM(PRODUCT(A3L434C2,A3L434C3))/A3L434C1</f>
        <v>51</v>
      </c>
    </row>
    <row r="42" spans="1:27" x14ac:dyDescent="0.3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1.0841270000000001</v>
      </c>
      <c r="N42" s="16" t="s">
        <v>5671</v>
      </c>
      <c r="O42" s="17">
        <v>0</v>
      </c>
      <c r="P42" s="16" t="s">
        <v>4257</v>
      </c>
      <c r="Q42" s="20">
        <v>1.1185929999999999</v>
      </c>
      <c r="R42" s="16" t="s">
        <v>5672</v>
      </c>
      <c r="S42" s="17">
        <v>0</v>
      </c>
      <c r="T42" s="16" t="s">
        <v>4259</v>
      </c>
      <c r="U42" s="20">
        <v>1.1158030000000001</v>
      </c>
      <c r="V42" s="16" t="s">
        <v>5673</v>
      </c>
      <c r="W42" s="17">
        <v>0</v>
      </c>
      <c r="X42" s="16" t="s">
        <v>4261</v>
      </c>
      <c r="Y42" s="20">
        <v>1.1600299999999999</v>
      </c>
      <c r="Z42" s="16" t="s">
        <v>5822</v>
      </c>
      <c r="AA42" s="17">
        <f>SUM(PRODUCT(A3L435C2,A3L435C3))/A3L435C1</f>
        <v>0</v>
      </c>
    </row>
    <row r="43" spans="1:27" x14ac:dyDescent="0.3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309</v>
      </c>
      <c r="H43" s="16" t="s">
        <v>4253</v>
      </c>
      <c r="I43" s="20">
        <v>1</v>
      </c>
      <c r="J43" s="16" t="s">
        <v>5670</v>
      </c>
      <c r="K43" s="17">
        <v>292</v>
      </c>
      <c r="L43" s="16" t="s">
        <v>4255</v>
      </c>
      <c r="M43" s="20">
        <v>1.0841270000000001</v>
      </c>
      <c r="N43" s="16" t="s">
        <v>5671</v>
      </c>
      <c r="O43" s="17">
        <v>291</v>
      </c>
      <c r="P43" s="16" t="s">
        <v>4257</v>
      </c>
      <c r="Q43" s="20">
        <v>1.1185929999999999</v>
      </c>
      <c r="R43" s="16" t="s">
        <v>5672</v>
      </c>
      <c r="S43" s="17">
        <v>175</v>
      </c>
      <c r="T43" s="16" t="s">
        <v>4259</v>
      </c>
      <c r="U43" s="20">
        <v>1.1158030000000001</v>
      </c>
      <c r="V43" s="16" t="s">
        <v>5673</v>
      </c>
      <c r="W43" s="17">
        <v>116</v>
      </c>
      <c r="X43" s="16" t="s">
        <v>4261</v>
      </c>
      <c r="Y43" s="20">
        <v>1.1600299999999999</v>
      </c>
      <c r="Z43" s="16" t="s">
        <v>5823</v>
      </c>
      <c r="AA43" s="17">
        <f>SUM(PRODUCT(A3L436C2,A3L436C3))/A3L436C1</f>
        <v>309</v>
      </c>
    </row>
    <row r="44" spans="1:27" x14ac:dyDescent="0.3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31359</v>
      </c>
      <c r="H44" s="16" t="s">
        <v>4253</v>
      </c>
      <c r="I44" s="20">
        <v>1</v>
      </c>
      <c r="J44" s="16" t="s">
        <v>5670</v>
      </c>
      <c r="K44" s="17">
        <v>33385</v>
      </c>
      <c r="L44" s="16" t="s">
        <v>4255</v>
      </c>
      <c r="M44" s="20">
        <v>1.0841270000000001</v>
      </c>
      <c r="N44" s="16" t="s">
        <v>5671</v>
      </c>
      <c r="O44" s="17">
        <v>30711</v>
      </c>
      <c r="P44" s="16" t="s">
        <v>4257</v>
      </c>
      <c r="Q44" s="20">
        <v>1.1185929999999999</v>
      </c>
      <c r="R44" s="16" t="s">
        <v>5672</v>
      </c>
      <c r="S44" s="17">
        <v>34696</v>
      </c>
      <c r="T44" s="16" t="s">
        <v>4259</v>
      </c>
      <c r="U44" s="20">
        <v>1.1158030000000001</v>
      </c>
      <c r="V44" s="16" t="s">
        <v>5673</v>
      </c>
      <c r="W44" s="17">
        <v>27875</v>
      </c>
      <c r="X44" s="16" t="s">
        <v>4261</v>
      </c>
      <c r="Y44" s="20">
        <v>1.1600299999999999</v>
      </c>
      <c r="Z44" s="16" t="s">
        <v>5824</v>
      </c>
      <c r="AA44" s="17">
        <f>SUM(PRODUCT(A3L437C2,A3L437C3))/A3L437C1</f>
        <v>31359</v>
      </c>
    </row>
    <row r="45" spans="1:27" x14ac:dyDescent="0.3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5615</v>
      </c>
      <c r="H45" s="16" t="s">
        <v>4253</v>
      </c>
      <c r="I45" s="20">
        <v>1</v>
      </c>
      <c r="J45" s="16" t="s">
        <v>5670</v>
      </c>
      <c r="K45" s="17">
        <v>4215</v>
      </c>
      <c r="L45" s="16" t="s">
        <v>4255</v>
      </c>
      <c r="M45" s="20">
        <v>1.0841270000000001</v>
      </c>
      <c r="N45" s="16" t="s">
        <v>5671</v>
      </c>
      <c r="O45" s="17">
        <v>4137</v>
      </c>
      <c r="P45" s="16" t="s">
        <v>4257</v>
      </c>
      <c r="Q45" s="20">
        <v>1.1185929999999999</v>
      </c>
      <c r="R45" s="16" t="s">
        <v>5672</v>
      </c>
      <c r="S45" s="17">
        <v>4038</v>
      </c>
      <c r="T45" s="16" t="s">
        <v>4259</v>
      </c>
      <c r="U45" s="20">
        <v>1.1158030000000001</v>
      </c>
      <c r="V45" s="16" t="s">
        <v>5673</v>
      </c>
      <c r="W45" s="17">
        <v>3941</v>
      </c>
      <c r="X45" s="16" t="s">
        <v>4261</v>
      </c>
      <c r="Y45" s="20">
        <v>1.1600299999999999</v>
      </c>
      <c r="Z45" s="16" t="s">
        <v>5825</v>
      </c>
      <c r="AA45" s="17">
        <f>SUM(PRODUCT(A3L438C2,A3L438C3))/A3L438C1</f>
        <v>5615</v>
      </c>
    </row>
    <row r="46" spans="1:27" x14ac:dyDescent="0.3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2072</v>
      </c>
      <c r="H46" s="16" t="s">
        <v>4253</v>
      </c>
      <c r="I46" s="20">
        <v>1</v>
      </c>
      <c r="J46" s="16" t="s">
        <v>5670</v>
      </c>
      <c r="K46" s="17">
        <v>1598</v>
      </c>
      <c r="L46" s="16" t="s">
        <v>4255</v>
      </c>
      <c r="M46" s="20">
        <v>1.0841270000000001</v>
      </c>
      <c r="N46" s="16" t="s">
        <v>5671</v>
      </c>
      <c r="O46" s="17">
        <v>1685</v>
      </c>
      <c r="P46" s="16" t="s">
        <v>4257</v>
      </c>
      <c r="Q46" s="20">
        <v>1.1185929999999999</v>
      </c>
      <c r="R46" s="16" t="s">
        <v>5672</v>
      </c>
      <c r="S46" s="17">
        <v>1730</v>
      </c>
      <c r="T46" s="16" t="s">
        <v>4259</v>
      </c>
      <c r="U46" s="20">
        <v>1.1158030000000001</v>
      </c>
      <c r="V46" s="16" t="s">
        <v>5673</v>
      </c>
      <c r="W46" s="17">
        <v>1728</v>
      </c>
      <c r="X46" s="16" t="s">
        <v>4261</v>
      </c>
      <c r="Y46" s="20">
        <v>1.1600299999999999</v>
      </c>
      <c r="Z46" s="16" t="s">
        <v>5826</v>
      </c>
      <c r="AA46" s="17">
        <f>SUM(PRODUCT(A3L439C2,A3L439C3))/A3L439C1</f>
        <v>2072</v>
      </c>
    </row>
    <row r="47" spans="1:27" x14ac:dyDescent="0.3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1375</v>
      </c>
      <c r="H47" s="16" t="s">
        <v>4253</v>
      </c>
      <c r="I47" s="20">
        <v>1</v>
      </c>
      <c r="J47" s="16" t="s">
        <v>5670</v>
      </c>
      <c r="K47" s="17">
        <v>1034</v>
      </c>
      <c r="L47" s="16" t="s">
        <v>4255</v>
      </c>
      <c r="M47" s="20">
        <v>1.0841270000000001</v>
      </c>
      <c r="N47" s="16" t="s">
        <v>5671</v>
      </c>
      <c r="O47" s="17">
        <v>906</v>
      </c>
      <c r="P47" s="16" t="s">
        <v>4257</v>
      </c>
      <c r="Q47" s="20">
        <v>1.1185929999999999</v>
      </c>
      <c r="R47" s="16" t="s">
        <v>5672</v>
      </c>
      <c r="S47" s="17">
        <v>787</v>
      </c>
      <c r="T47" s="16" t="s">
        <v>4259</v>
      </c>
      <c r="U47" s="20">
        <v>1.1158030000000001</v>
      </c>
      <c r="V47" s="16" t="s">
        <v>5673</v>
      </c>
      <c r="W47" s="17">
        <v>658</v>
      </c>
      <c r="X47" s="16" t="s">
        <v>4261</v>
      </c>
      <c r="Y47" s="20">
        <v>1.1600299999999999</v>
      </c>
      <c r="Z47" s="16" t="s">
        <v>5827</v>
      </c>
      <c r="AA47" s="17">
        <f>SUM(PRODUCT(A3L440C2,A3L440C3))/A3L440C1</f>
        <v>1375</v>
      </c>
    </row>
    <row r="48" spans="1:27" x14ac:dyDescent="0.3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41917</v>
      </c>
      <c r="H48" s="16" t="s">
        <v>4253</v>
      </c>
      <c r="I48" s="20">
        <v>1</v>
      </c>
      <c r="J48" s="16" t="s">
        <v>5670</v>
      </c>
      <c r="K48" s="17">
        <v>42699</v>
      </c>
      <c r="L48" s="16" t="s">
        <v>4255</v>
      </c>
      <c r="M48" s="20">
        <v>1.0841270000000001</v>
      </c>
      <c r="N48" s="16" t="s">
        <v>5671</v>
      </c>
      <c r="O48" s="17">
        <v>39504</v>
      </c>
      <c r="P48" s="16" t="s">
        <v>4257</v>
      </c>
      <c r="Q48" s="20">
        <v>1.1185929999999999</v>
      </c>
      <c r="R48" s="16" t="s">
        <v>5672</v>
      </c>
      <c r="S48" s="17">
        <v>31456</v>
      </c>
      <c r="T48" s="16" t="s">
        <v>4259</v>
      </c>
      <c r="U48" s="20">
        <v>1.1158030000000001</v>
      </c>
      <c r="V48" s="16" t="s">
        <v>5673</v>
      </c>
      <c r="W48" s="17">
        <v>29385</v>
      </c>
      <c r="X48" s="16" t="s">
        <v>4261</v>
      </c>
      <c r="Y48" s="20">
        <v>1.1600299999999999</v>
      </c>
      <c r="Z48" s="16" t="s">
        <v>5828</v>
      </c>
      <c r="AA48" s="17">
        <f>SUM(PRODUCT(A3L441C2,A3L441C3))/A3L441C1</f>
        <v>41917</v>
      </c>
    </row>
    <row r="49" spans="1:27" x14ac:dyDescent="0.3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73636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76432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70562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66391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57440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73636</v>
      </c>
    </row>
    <row r="50" spans="1:27" x14ac:dyDescent="0.3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308144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316637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324278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296792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309444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308144</v>
      </c>
    </row>
    <row r="51" spans="1:27" x14ac:dyDescent="0.3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27E951-0AEF-44F4-BAD2-AAC41F2D023C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5847</v>
      </c>
    </row>
    <row r="3" spans="1:15" x14ac:dyDescent="0.3">
      <c r="B3" s="13" t="s">
        <v>4042</v>
      </c>
    </row>
    <row r="4" spans="1:15" x14ac:dyDescent="0.3">
      <c r="B4" s="13" t="s">
        <v>5128</v>
      </c>
    </row>
    <row r="5" spans="1:15" x14ac:dyDescent="0.3">
      <c r="B5" s="11" t="s">
        <v>5848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3">
      <c r="A8" s="11">
        <v>501</v>
      </c>
      <c r="B8" s="14" t="s">
        <v>945</v>
      </c>
      <c r="C8" s="11" t="s">
        <v>5634</v>
      </c>
      <c r="D8" s="16" t="s">
        <v>5669</v>
      </c>
      <c r="E8" s="17">
        <v>116074</v>
      </c>
      <c r="F8" s="16" t="s">
        <v>5669</v>
      </c>
      <c r="G8" s="17">
        <v>0</v>
      </c>
      <c r="H8" s="16" t="s">
        <v>5855</v>
      </c>
      <c r="I8" s="17">
        <f>A3L501C1+A3L501C2</f>
        <v>116074</v>
      </c>
      <c r="J8" s="16" t="s">
        <v>5669</v>
      </c>
      <c r="K8" s="17">
        <v>34347</v>
      </c>
      <c r="L8" s="16" t="s">
        <v>5669</v>
      </c>
      <c r="M8" s="17">
        <v>0</v>
      </c>
      <c r="N8" s="16" t="s">
        <v>5856</v>
      </c>
      <c r="O8" s="17">
        <f>A3L501C4+A3L501C5</f>
        <v>34347</v>
      </c>
    </row>
    <row r="9" spans="1:15" x14ac:dyDescent="0.3">
      <c r="A9" s="11">
        <v>502</v>
      </c>
      <c r="B9" s="14" t="s">
        <v>945</v>
      </c>
      <c r="C9" s="11" t="s">
        <v>5635</v>
      </c>
      <c r="D9" s="16" t="s">
        <v>5669</v>
      </c>
      <c r="E9" s="17">
        <v>4672037</v>
      </c>
      <c r="F9" s="16" t="s">
        <v>5669</v>
      </c>
      <c r="G9" s="17">
        <v>0</v>
      </c>
      <c r="H9" s="16" t="s">
        <v>5857</v>
      </c>
      <c r="I9" s="17">
        <f>A3L502C1+A3L502C2</f>
        <v>4672037</v>
      </c>
      <c r="J9" s="16" t="s">
        <v>5669</v>
      </c>
      <c r="K9" s="17">
        <v>1738068</v>
      </c>
      <c r="L9" s="16" t="s">
        <v>5669</v>
      </c>
      <c r="M9" s="17">
        <v>0</v>
      </c>
      <c r="N9" s="16" t="s">
        <v>5858</v>
      </c>
      <c r="O9" s="17">
        <f>A3L502C4+A3L502C5</f>
        <v>1738068</v>
      </c>
    </row>
    <row r="10" spans="1:15" x14ac:dyDescent="0.3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3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3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4672037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4672037</v>
      </c>
      <c r="J12" s="16" t="s">
        <v>5866</v>
      </c>
      <c r="K12" s="17">
        <f>(A3L502C4+A3L504C4)</f>
        <v>1738068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1738068</v>
      </c>
    </row>
    <row r="13" spans="1:15" x14ac:dyDescent="0.3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116074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116074</v>
      </c>
      <c r="J13" s="16" t="s">
        <v>5872</v>
      </c>
      <c r="K13" s="17">
        <f>(A3L501C4+A3L503C4)</f>
        <v>34347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34347</v>
      </c>
    </row>
    <row r="14" spans="1:15" x14ac:dyDescent="0.3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4788111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4788111</v>
      </c>
      <c r="J14" s="16" t="s">
        <v>5878</v>
      </c>
      <c r="K14" s="17">
        <f>(A3L505C4+A3L506C4)</f>
        <v>1772415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1772415</v>
      </c>
    </row>
    <row r="15" spans="1:15" x14ac:dyDescent="0.3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3">
      <c r="A16" s="11">
        <v>509</v>
      </c>
      <c r="B16" s="14" t="s">
        <v>945</v>
      </c>
      <c r="C16" s="11" t="s">
        <v>5642</v>
      </c>
      <c r="D16" s="16" t="s">
        <v>5669</v>
      </c>
      <c r="E16" s="17">
        <v>73</v>
      </c>
      <c r="F16" s="16" t="s">
        <v>5669</v>
      </c>
      <c r="G16" s="17">
        <v>0</v>
      </c>
      <c r="H16" s="16" t="s">
        <v>5883</v>
      </c>
      <c r="I16" s="17">
        <f>A3L509C1+A3L509C2</f>
        <v>73</v>
      </c>
      <c r="J16" s="16" t="s">
        <v>5669</v>
      </c>
      <c r="K16" s="17">
        <v>40</v>
      </c>
      <c r="L16" s="16" t="s">
        <v>5669</v>
      </c>
      <c r="M16" s="17">
        <v>0</v>
      </c>
      <c r="N16" s="16" t="s">
        <v>5884</v>
      </c>
      <c r="O16" s="17">
        <f>A3L509C4+A3L509C5</f>
        <v>40</v>
      </c>
    </row>
    <row r="17" spans="1:15" x14ac:dyDescent="0.3">
      <c r="A17" s="11">
        <v>510</v>
      </c>
      <c r="B17" s="14" t="s">
        <v>945</v>
      </c>
      <c r="C17" s="11" t="s">
        <v>5643</v>
      </c>
      <c r="D17" s="16" t="s">
        <v>5669</v>
      </c>
      <c r="E17" s="17">
        <v>96199</v>
      </c>
      <c r="F17" s="16" t="s">
        <v>5669</v>
      </c>
      <c r="G17" s="17">
        <v>0</v>
      </c>
      <c r="H17" s="16" t="s">
        <v>5885</v>
      </c>
      <c r="I17" s="17">
        <f>A3L510C1+A3L510C2</f>
        <v>96199</v>
      </c>
      <c r="J17" s="16" t="s">
        <v>5669</v>
      </c>
      <c r="K17" s="17">
        <v>46497</v>
      </c>
      <c r="L17" s="16" t="s">
        <v>5669</v>
      </c>
      <c r="M17" s="17">
        <v>0</v>
      </c>
      <c r="N17" s="16" t="s">
        <v>5886</v>
      </c>
      <c r="O17" s="17">
        <f>A3L510C4+A3L510C5</f>
        <v>46497</v>
      </c>
    </row>
    <row r="18" spans="1:15" x14ac:dyDescent="0.3">
      <c r="A18" s="11">
        <v>511</v>
      </c>
      <c r="B18" s="14" t="s">
        <v>945</v>
      </c>
      <c r="C18" s="11" t="s">
        <v>2733</v>
      </c>
      <c r="D18" s="16" t="s">
        <v>5669</v>
      </c>
      <c r="E18" s="17">
        <v>671464</v>
      </c>
      <c r="F18" s="16" t="s">
        <v>5669</v>
      </c>
      <c r="G18" s="17">
        <v>0</v>
      </c>
      <c r="H18" s="16" t="s">
        <v>5887</v>
      </c>
      <c r="I18" s="17">
        <f>A3L511C1+A3L511C2</f>
        <v>671464</v>
      </c>
      <c r="J18" s="16" t="s">
        <v>5669</v>
      </c>
      <c r="K18" s="17">
        <v>78344</v>
      </c>
      <c r="L18" s="16" t="s">
        <v>5669</v>
      </c>
      <c r="M18" s="17">
        <v>0</v>
      </c>
      <c r="N18" s="16" t="s">
        <v>5888</v>
      </c>
      <c r="O18" s="17">
        <f>A3L511C4+A3L511C5</f>
        <v>78344</v>
      </c>
    </row>
    <row r="19" spans="1:15" x14ac:dyDescent="0.3">
      <c r="A19" s="11">
        <v>512</v>
      </c>
      <c r="B19" s="14" t="s">
        <v>945</v>
      </c>
      <c r="C19" s="11" t="s">
        <v>2760</v>
      </c>
      <c r="D19" s="16" t="s">
        <v>5669</v>
      </c>
      <c r="E19" s="17">
        <v>222861</v>
      </c>
      <c r="F19" s="16" t="s">
        <v>5669</v>
      </c>
      <c r="G19" s="17">
        <v>0</v>
      </c>
      <c r="H19" s="16" t="s">
        <v>5889</v>
      </c>
      <c r="I19" s="17">
        <f>A3L512C1+A3L512C2</f>
        <v>222861</v>
      </c>
      <c r="J19" s="16" t="s">
        <v>5669</v>
      </c>
      <c r="K19" s="17">
        <v>13956</v>
      </c>
      <c r="L19" s="16" t="s">
        <v>5669</v>
      </c>
      <c r="M19" s="17">
        <v>0</v>
      </c>
      <c r="N19" s="16" t="s">
        <v>5890</v>
      </c>
      <c r="O19" s="17">
        <f>A3L512C4+A3L512C5</f>
        <v>13956</v>
      </c>
    </row>
    <row r="20" spans="1:15" x14ac:dyDescent="0.3">
      <c r="A20" s="11">
        <v>513</v>
      </c>
      <c r="B20" s="14" t="s">
        <v>945</v>
      </c>
      <c r="C20" s="11" t="s">
        <v>609</v>
      </c>
      <c r="D20" s="16" t="s">
        <v>5669</v>
      </c>
      <c r="E20" s="17">
        <v>284907</v>
      </c>
      <c r="F20" s="16" t="s">
        <v>5669</v>
      </c>
      <c r="G20" s="17">
        <v>0</v>
      </c>
      <c r="H20" s="16" t="s">
        <v>5891</v>
      </c>
      <c r="I20" s="17">
        <f>A3L513C1+A3L513C2</f>
        <v>284907</v>
      </c>
      <c r="J20" s="16" t="s">
        <v>5669</v>
      </c>
      <c r="K20" s="17">
        <v>10573</v>
      </c>
      <c r="L20" s="16" t="s">
        <v>5669</v>
      </c>
      <c r="M20" s="17">
        <v>0</v>
      </c>
      <c r="N20" s="16" t="s">
        <v>5892</v>
      </c>
      <c r="O20" s="17">
        <f>A3L513C4+A3L513C5</f>
        <v>10573</v>
      </c>
    </row>
    <row r="21" spans="1:15" x14ac:dyDescent="0.3">
      <c r="A21" s="11">
        <v>514</v>
      </c>
      <c r="B21" s="14" t="s">
        <v>945</v>
      </c>
      <c r="C21" s="11" t="s">
        <v>5758</v>
      </c>
      <c r="D21" s="16" t="s">
        <v>5669</v>
      </c>
      <c r="E21" s="17">
        <v>178631</v>
      </c>
      <c r="F21" s="16" t="s">
        <v>5669</v>
      </c>
      <c r="G21" s="17">
        <v>0</v>
      </c>
      <c r="H21" s="16" t="s">
        <v>5893</v>
      </c>
      <c r="I21" s="17">
        <f>A3L514C1+A3L514C2</f>
        <v>178631</v>
      </c>
      <c r="J21" s="16" t="s">
        <v>5669</v>
      </c>
      <c r="K21" s="17">
        <v>30037</v>
      </c>
      <c r="L21" s="16" t="s">
        <v>5669</v>
      </c>
      <c r="M21" s="17">
        <v>0</v>
      </c>
      <c r="N21" s="16" t="s">
        <v>5894</v>
      </c>
      <c r="O21" s="17">
        <f>A3L514C4+A3L514C5</f>
        <v>30037</v>
      </c>
    </row>
    <row r="22" spans="1:15" x14ac:dyDescent="0.3">
      <c r="A22" s="11">
        <v>515</v>
      </c>
      <c r="B22" s="14" t="s">
        <v>945</v>
      </c>
      <c r="C22" s="11" t="s">
        <v>5759</v>
      </c>
      <c r="D22" s="16" t="s">
        <v>5669</v>
      </c>
      <c r="E22" s="17">
        <v>313771</v>
      </c>
      <c r="F22" s="16" t="s">
        <v>5669</v>
      </c>
      <c r="G22" s="17">
        <v>0</v>
      </c>
      <c r="H22" s="16" t="s">
        <v>5895</v>
      </c>
      <c r="I22" s="17">
        <f>A3L515C1+A3L515C2</f>
        <v>313771</v>
      </c>
      <c r="J22" s="16" t="s">
        <v>5669</v>
      </c>
      <c r="K22" s="17">
        <v>36312</v>
      </c>
      <c r="L22" s="16" t="s">
        <v>5669</v>
      </c>
      <c r="M22" s="17">
        <v>0</v>
      </c>
      <c r="N22" s="16" t="s">
        <v>5896</v>
      </c>
      <c r="O22" s="17">
        <f>A3L515C4+A3L515C5</f>
        <v>36312</v>
      </c>
    </row>
    <row r="23" spans="1:15" x14ac:dyDescent="0.3">
      <c r="A23" s="11">
        <v>516</v>
      </c>
      <c r="B23" s="14" t="s">
        <v>945</v>
      </c>
      <c r="C23" s="11" t="s">
        <v>5646</v>
      </c>
      <c r="D23" s="16" t="s">
        <v>5669</v>
      </c>
      <c r="E23" s="17">
        <v>383</v>
      </c>
      <c r="F23" s="16" t="s">
        <v>5669</v>
      </c>
      <c r="G23" s="17">
        <v>0</v>
      </c>
      <c r="H23" s="16" t="s">
        <v>5897</v>
      </c>
      <c r="I23" s="17">
        <f>A3L516C1+A3L516C2</f>
        <v>383</v>
      </c>
      <c r="J23" s="16" t="s">
        <v>5669</v>
      </c>
      <c r="K23" s="17">
        <v>540</v>
      </c>
      <c r="L23" s="16" t="s">
        <v>5669</v>
      </c>
      <c r="M23" s="17">
        <v>0</v>
      </c>
      <c r="N23" s="16" t="s">
        <v>5898</v>
      </c>
      <c r="O23" s="17">
        <f>A3L516C4+A3L516C5</f>
        <v>540</v>
      </c>
    </row>
    <row r="24" spans="1:15" x14ac:dyDescent="0.3">
      <c r="A24" s="11">
        <v>517</v>
      </c>
      <c r="B24" s="14" t="s">
        <v>945</v>
      </c>
      <c r="C24" s="11" t="s">
        <v>5647</v>
      </c>
      <c r="D24" s="16" t="s">
        <v>5669</v>
      </c>
      <c r="E24" s="17">
        <v>0</v>
      </c>
      <c r="F24" s="16" t="s">
        <v>5669</v>
      </c>
      <c r="G24" s="17">
        <v>0</v>
      </c>
      <c r="H24" s="16" t="s">
        <v>5899</v>
      </c>
      <c r="I24" s="17">
        <f>A3L517C1+A3L517C2</f>
        <v>0</v>
      </c>
      <c r="J24" s="16" t="s">
        <v>5669</v>
      </c>
      <c r="K24" s="17">
        <v>-411</v>
      </c>
      <c r="L24" s="16" t="s">
        <v>5669</v>
      </c>
      <c r="M24" s="17">
        <v>0</v>
      </c>
      <c r="N24" s="16" t="s">
        <v>5900</v>
      </c>
      <c r="O24" s="17">
        <f>A3L517C4+A3L517C5</f>
        <v>-411</v>
      </c>
    </row>
    <row r="25" spans="1:15" x14ac:dyDescent="0.3">
      <c r="A25" s="11">
        <v>518</v>
      </c>
      <c r="B25" s="14" t="s">
        <v>945</v>
      </c>
      <c r="C25" s="11" t="s">
        <v>1866</v>
      </c>
      <c r="D25" s="16" t="s">
        <v>5669</v>
      </c>
      <c r="E25" s="17">
        <v>0</v>
      </c>
      <c r="F25" s="16" t="s">
        <v>5669</v>
      </c>
      <c r="G25" s="17">
        <v>0</v>
      </c>
      <c r="H25" s="16" t="s">
        <v>5901</v>
      </c>
      <c r="I25" s="17">
        <f>A3L518C1+A3L518C2</f>
        <v>0</v>
      </c>
      <c r="J25" s="16" t="s">
        <v>5669</v>
      </c>
      <c r="K25" s="17">
        <v>0</v>
      </c>
      <c r="L25" s="16" t="s">
        <v>5669</v>
      </c>
      <c r="M25" s="17">
        <v>0</v>
      </c>
      <c r="N25" s="16" t="s">
        <v>5902</v>
      </c>
      <c r="O25" s="17">
        <f>A3L518C4+A3L518C5</f>
        <v>0</v>
      </c>
    </row>
    <row r="26" spans="1:15" x14ac:dyDescent="0.3">
      <c r="A26" s="11">
        <v>519</v>
      </c>
      <c r="B26" s="14" t="s">
        <v>945</v>
      </c>
      <c r="C26" s="11" t="s">
        <v>1867</v>
      </c>
      <c r="D26" s="16" t="s">
        <v>5669</v>
      </c>
      <c r="E26" s="17">
        <v>0</v>
      </c>
      <c r="F26" s="16" t="s">
        <v>5669</v>
      </c>
      <c r="G26" s="17">
        <v>0</v>
      </c>
      <c r="H26" s="16" t="s">
        <v>5903</v>
      </c>
      <c r="I26" s="17">
        <f>A3L519C1+A3L519C2</f>
        <v>0</v>
      </c>
      <c r="J26" s="16" t="s">
        <v>5669</v>
      </c>
      <c r="K26" s="17">
        <v>0</v>
      </c>
      <c r="L26" s="16" t="s">
        <v>5669</v>
      </c>
      <c r="M26" s="17">
        <v>0</v>
      </c>
      <c r="N26" s="16" t="s">
        <v>5904</v>
      </c>
      <c r="O26" s="17">
        <f>A3L519C4+A3L519C5</f>
        <v>0</v>
      </c>
    </row>
    <row r="27" spans="1:15" x14ac:dyDescent="0.3">
      <c r="A27" s="11">
        <v>520</v>
      </c>
      <c r="B27" s="14" t="s">
        <v>945</v>
      </c>
      <c r="C27" s="11" t="s">
        <v>5648</v>
      </c>
      <c r="D27" s="16" t="s">
        <v>5669</v>
      </c>
      <c r="E27" s="17">
        <v>0</v>
      </c>
      <c r="F27" s="16" t="s">
        <v>5669</v>
      </c>
      <c r="G27" s="17">
        <v>0</v>
      </c>
      <c r="H27" s="16" t="s">
        <v>5905</v>
      </c>
      <c r="I27" s="17">
        <f>A3L520C1+A3L520C2</f>
        <v>0</v>
      </c>
      <c r="J27" s="16" t="s">
        <v>5669</v>
      </c>
      <c r="K27" s="17">
        <v>0</v>
      </c>
      <c r="L27" s="16" t="s">
        <v>5669</v>
      </c>
      <c r="M27" s="17">
        <v>0</v>
      </c>
      <c r="N27" s="16" t="s">
        <v>5906</v>
      </c>
      <c r="O27" s="17">
        <f>A3L520C4+A3L520C5</f>
        <v>0</v>
      </c>
    </row>
    <row r="28" spans="1:15" x14ac:dyDescent="0.3">
      <c r="A28" s="11">
        <v>521</v>
      </c>
      <c r="B28" s="14" t="s">
        <v>945</v>
      </c>
      <c r="C28" s="11" t="s">
        <v>5649</v>
      </c>
      <c r="D28" s="16" t="s">
        <v>5669</v>
      </c>
      <c r="E28" s="17">
        <v>25790</v>
      </c>
      <c r="F28" s="16" t="s">
        <v>5669</v>
      </c>
      <c r="G28" s="17">
        <v>0</v>
      </c>
      <c r="H28" s="16" t="s">
        <v>5907</v>
      </c>
      <c r="I28" s="17">
        <f>A3L521C1+A3L521C2</f>
        <v>25790</v>
      </c>
      <c r="J28" s="16" t="s">
        <v>5669</v>
      </c>
      <c r="K28" s="17">
        <v>-12116</v>
      </c>
      <c r="L28" s="16" t="s">
        <v>5669</v>
      </c>
      <c r="M28" s="17">
        <v>0</v>
      </c>
      <c r="N28" s="16" t="s">
        <v>5908</v>
      </c>
      <c r="O28" s="17">
        <f>A3L521C4+A3L521C5</f>
        <v>-12116</v>
      </c>
    </row>
    <row r="29" spans="1:15" x14ac:dyDescent="0.3">
      <c r="A29" s="11">
        <v>522</v>
      </c>
      <c r="B29" s="14" t="s">
        <v>945</v>
      </c>
      <c r="C29" s="11" t="s">
        <v>5650</v>
      </c>
      <c r="D29" s="16" t="s">
        <v>5669</v>
      </c>
      <c r="E29" s="17">
        <v>169</v>
      </c>
      <c r="F29" s="16" t="s">
        <v>5669</v>
      </c>
      <c r="G29" s="17">
        <v>0</v>
      </c>
      <c r="H29" s="16" t="s">
        <v>5909</v>
      </c>
      <c r="I29" s="17">
        <f>A3L522C1+A3L522C2</f>
        <v>169</v>
      </c>
      <c r="J29" s="16" t="s">
        <v>5669</v>
      </c>
      <c r="K29" s="17">
        <v>1945</v>
      </c>
      <c r="L29" s="16" t="s">
        <v>5669</v>
      </c>
      <c r="M29" s="17">
        <v>0</v>
      </c>
      <c r="N29" s="16" t="s">
        <v>5910</v>
      </c>
      <c r="O29" s="17">
        <f>A3L522C4+A3L522C5</f>
        <v>1945</v>
      </c>
    </row>
    <row r="30" spans="1:15" x14ac:dyDescent="0.3">
      <c r="A30" s="11">
        <v>523</v>
      </c>
      <c r="B30" s="14" t="s">
        <v>945</v>
      </c>
      <c r="C30" s="11" t="s">
        <v>5651</v>
      </c>
      <c r="D30" s="16" t="s">
        <v>5669</v>
      </c>
      <c r="E30" s="17">
        <v>71</v>
      </c>
      <c r="F30" s="16" t="s">
        <v>5669</v>
      </c>
      <c r="G30" s="17">
        <v>0</v>
      </c>
      <c r="H30" s="16" t="s">
        <v>5911</v>
      </c>
      <c r="I30" s="17">
        <f>A3L523C1+A3L523C2</f>
        <v>71</v>
      </c>
      <c r="J30" s="16" t="s">
        <v>5669</v>
      </c>
      <c r="K30" s="17">
        <v>-2327</v>
      </c>
      <c r="L30" s="16" t="s">
        <v>5669</v>
      </c>
      <c r="M30" s="17">
        <v>0</v>
      </c>
      <c r="N30" s="16" t="s">
        <v>5912</v>
      </c>
      <c r="O30" s="17">
        <f>A3L523C4+A3L523C5</f>
        <v>-2327</v>
      </c>
    </row>
    <row r="31" spans="1:15" x14ac:dyDescent="0.3">
      <c r="A31" s="11">
        <v>524</v>
      </c>
      <c r="B31" s="14" t="s">
        <v>945</v>
      </c>
      <c r="C31" s="11" t="s">
        <v>5384</v>
      </c>
      <c r="D31" s="16" t="s">
        <v>5669</v>
      </c>
      <c r="E31" s="17">
        <v>515342</v>
      </c>
      <c r="F31" s="16" t="s">
        <v>5669</v>
      </c>
      <c r="G31" s="17">
        <v>0</v>
      </c>
      <c r="H31" s="16" t="s">
        <v>5913</v>
      </c>
      <c r="I31" s="17">
        <f>A3L524C1+A3L524C2</f>
        <v>515342</v>
      </c>
      <c r="J31" s="16" t="s">
        <v>5669</v>
      </c>
      <c r="K31" s="17">
        <v>150090</v>
      </c>
      <c r="L31" s="16" t="s">
        <v>5669</v>
      </c>
      <c r="M31" s="17">
        <v>0</v>
      </c>
      <c r="N31" s="16" t="s">
        <v>5914</v>
      </c>
      <c r="O31" s="17">
        <f>A3L524C4+A3L524C5</f>
        <v>150090</v>
      </c>
    </row>
    <row r="32" spans="1:15" x14ac:dyDescent="0.3">
      <c r="A32" s="11">
        <v>525</v>
      </c>
      <c r="B32" s="14" t="s">
        <v>945</v>
      </c>
      <c r="C32" s="11" t="s">
        <v>5652</v>
      </c>
      <c r="D32" s="16" t="s">
        <v>5669</v>
      </c>
      <c r="E32" s="17">
        <v>0</v>
      </c>
      <c r="F32" s="16" t="s">
        <v>5669</v>
      </c>
      <c r="G32" s="17">
        <v>0</v>
      </c>
      <c r="H32" s="16" t="s">
        <v>5915</v>
      </c>
      <c r="I32" s="17">
        <f>A3L525C1+A3L525C2</f>
        <v>0</v>
      </c>
      <c r="J32" s="16" t="s">
        <v>5669</v>
      </c>
      <c r="K32" s="17">
        <v>0</v>
      </c>
      <c r="L32" s="16" t="s">
        <v>5669</v>
      </c>
      <c r="M32" s="17">
        <v>0</v>
      </c>
      <c r="N32" s="16" t="s">
        <v>5916</v>
      </c>
      <c r="O32" s="17">
        <f>A3L525C4+A3L525C5</f>
        <v>0</v>
      </c>
    </row>
    <row r="33" spans="1:15" x14ac:dyDescent="0.3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2309661</v>
      </c>
      <c r="F33" s="16" t="s">
        <v>5918</v>
      </c>
      <c r="G33" s="17">
        <f>SUM(A3L508C2:A3L525C2)</f>
        <v>0</v>
      </c>
      <c r="H33" s="16" t="s">
        <v>5919</v>
      </c>
      <c r="I33" s="17">
        <f>SUM(A3L508C3:A3L525C3)</f>
        <v>2309661</v>
      </c>
      <c r="J33" s="16" t="s">
        <v>5920</v>
      </c>
      <c r="K33" s="17">
        <f>SUM(A3L508C4:A3L525C4)</f>
        <v>353480</v>
      </c>
      <c r="L33" s="16" t="s">
        <v>5921</v>
      </c>
      <c r="M33" s="17">
        <f>SUM(A3L508C5:A3L525C5)</f>
        <v>0</v>
      </c>
      <c r="N33" s="16" t="s">
        <v>5922</v>
      </c>
      <c r="O33" s="17">
        <f>SUM(A3L508C6:A3L525C6)</f>
        <v>353480</v>
      </c>
    </row>
    <row r="34" spans="1:15" x14ac:dyDescent="0.3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3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3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3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3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3">
      <c r="A39" s="11">
        <v>532</v>
      </c>
      <c r="B39" s="14" t="s">
        <v>945</v>
      </c>
      <c r="C39" s="11" t="s">
        <v>5656</v>
      </c>
      <c r="D39" s="16" t="s">
        <v>5669</v>
      </c>
      <c r="E39" s="17">
        <v>0</v>
      </c>
      <c r="F39" s="16" t="s">
        <v>5669</v>
      </c>
      <c r="G39" s="17">
        <v>0</v>
      </c>
      <c r="H39" s="16" t="s">
        <v>5933</v>
      </c>
      <c r="I39" s="17">
        <f>A3L532C1+A3L532C2</f>
        <v>0</v>
      </c>
      <c r="J39" s="16" t="s">
        <v>5669</v>
      </c>
      <c r="K39" s="17">
        <v>0</v>
      </c>
      <c r="L39" s="16" t="s">
        <v>5669</v>
      </c>
      <c r="M39" s="17">
        <v>0</v>
      </c>
      <c r="N39" s="16" t="s">
        <v>5934</v>
      </c>
      <c r="O39" s="17">
        <f>A3L532C4+A3L532C5</f>
        <v>0</v>
      </c>
    </row>
    <row r="40" spans="1:15" x14ac:dyDescent="0.3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3">
      <c r="A41" s="11">
        <v>534</v>
      </c>
      <c r="B41" s="14" t="s">
        <v>945</v>
      </c>
      <c r="C41" s="11" t="s">
        <v>5658</v>
      </c>
      <c r="D41" s="16" t="s">
        <v>5669</v>
      </c>
      <c r="E41" s="17">
        <v>1066</v>
      </c>
      <c r="F41" s="16" t="s">
        <v>5669</v>
      </c>
      <c r="G41" s="17">
        <v>0</v>
      </c>
      <c r="H41" s="16" t="s">
        <v>5937</v>
      </c>
      <c r="I41" s="17">
        <f>A3L534C1+A3L534C2</f>
        <v>1066</v>
      </c>
      <c r="J41" s="16" t="s">
        <v>5669</v>
      </c>
      <c r="K41" s="17">
        <v>685</v>
      </c>
      <c r="L41" s="16" t="s">
        <v>5669</v>
      </c>
      <c r="M41" s="17">
        <v>0</v>
      </c>
      <c r="N41" s="16" t="s">
        <v>5938</v>
      </c>
      <c r="O41" s="17">
        <f>A3L534C4+A3L534C5</f>
        <v>685</v>
      </c>
    </row>
    <row r="42" spans="1:15" x14ac:dyDescent="0.3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3">
      <c r="A43" s="11">
        <v>536</v>
      </c>
      <c r="B43" s="14" t="s">
        <v>945</v>
      </c>
      <c r="C43" s="11" t="s">
        <v>5660</v>
      </c>
      <c r="D43" s="16" t="s">
        <v>5669</v>
      </c>
      <c r="E43" s="17">
        <v>8064</v>
      </c>
      <c r="F43" s="16" t="s">
        <v>5669</v>
      </c>
      <c r="G43" s="17">
        <v>0</v>
      </c>
      <c r="H43" s="16" t="s">
        <v>5941</v>
      </c>
      <c r="I43" s="17">
        <f>A3L536C1+A3L536C2</f>
        <v>8064</v>
      </c>
      <c r="J43" s="16" t="s">
        <v>5669</v>
      </c>
      <c r="K43" s="17">
        <v>1824</v>
      </c>
      <c r="L43" s="16" t="s">
        <v>5669</v>
      </c>
      <c r="M43" s="17">
        <v>0</v>
      </c>
      <c r="N43" s="16" t="s">
        <v>5942</v>
      </c>
      <c r="O43" s="17">
        <f>A3L536C4+A3L536C5</f>
        <v>1824</v>
      </c>
    </row>
    <row r="44" spans="1:15" x14ac:dyDescent="0.3">
      <c r="A44" s="11">
        <v>537</v>
      </c>
      <c r="B44" s="14" t="s">
        <v>945</v>
      </c>
      <c r="C44" s="11" t="s">
        <v>5661</v>
      </c>
      <c r="D44" s="16" t="s">
        <v>5669</v>
      </c>
      <c r="E44" s="17">
        <v>291827</v>
      </c>
      <c r="F44" s="16" t="s">
        <v>5669</v>
      </c>
      <c r="G44" s="17">
        <v>0</v>
      </c>
      <c r="H44" s="16" t="s">
        <v>5943</v>
      </c>
      <c r="I44" s="17">
        <f>A3L537C1+A3L537C2</f>
        <v>291827</v>
      </c>
      <c r="J44" s="16" t="s">
        <v>5669</v>
      </c>
      <c r="K44" s="17">
        <v>225759</v>
      </c>
      <c r="L44" s="16" t="s">
        <v>5669</v>
      </c>
      <c r="M44" s="17">
        <v>0</v>
      </c>
      <c r="N44" s="16" t="s">
        <v>5944</v>
      </c>
      <c r="O44" s="17">
        <f>A3L537C4+A3L537C5</f>
        <v>225759</v>
      </c>
    </row>
    <row r="45" spans="1:15" x14ac:dyDescent="0.3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138972</v>
      </c>
      <c r="F45" s="16" t="s">
        <v>5669</v>
      </c>
      <c r="G45" s="17">
        <v>0</v>
      </c>
      <c r="H45" s="16" t="s">
        <v>5945</v>
      </c>
      <c r="I45" s="17">
        <f>A3L538C1+A3L538C2</f>
        <v>138972</v>
      </c>
      <c r="J45" s="16" t="s">
        <v>5669</v>
      </c>
      <c r="K45" s="17">
        <v>65083</v>
      </c>
      <c r="L45" s="16" t="s">
        <v>5669</v>
      </c>
      <c r="M45" s="17">
        <v>0</v>
      </c>
      <c r="N45" s="16" t="s">
        <v>5946</v>
      </c>
      <c r="O45" s="17">
        <f>A3L538C4+A3L538C5</f>
        <v>65083</v>
      </c>
    </row>
    <row r="46" spans="1:15" x14ac:dyDescent="0.3">
      <c r="A46" s="11">
        <v>539</v>
      </c>
      <c r="B46" s="14" t="s">
        <v>945</v>
      </c>
      <c r="C46" s="11" t="s">
        <v>5763</v>
      </c>
      <c r="D46" s="16" t="s">
        <v>5669</v>
      </c>
      <c r="E46" s="17">
        <v>51273</v>
      </c>
      <c r="F46" s="16" t="s">
        <v>5669</v>
      </c>
      <c r="G46" s="17">
        <v>0</v>
      </c>
      <c r="H46" s="16" t="s">
        <v>5947</v>
      </c>
      <c r="I46" s="17">
        <f>A3L539C1+A3L539C2</f>
        <v>51273</v>
      </c>
      <c r="J46" s="16" t="s">
        <v>5669</v>
      </c>
      <c r="K46" s="17">
        <v>24012</v>
      </c>
      <c r="L46" s="16" t="s">
        <v>5669</v>
      </c>
      <c r="M46" s="17">
        <v>0</v>
      </c>
      <c r="N46" s="16" t="s">
        <v>5948</v>
      </c>
      <c r="O46" s="17">
        <f>A3L539C4+A3L539C5</f>
        <v>24012</v>
      </c>
    </row>
    <row r="47" spans="1:15" x14ac:dyDescent="0.3">
      <c r="A47" s="11">
        <v>540</v>
      </c>
      <c r="B47" s="14" t="s">
        <v>945</v>
      </c>
      <c r="C47" s="11" t="s">
        <v>5764</v>
      </c>
      <c r="D47" s="16" t="s">
        <v>5669</v>
      </c>
      <c r="E47" s="17">
        <v>34025</v>
      </c>
      <c r="F47" s="16" t="s">
        <v>5669</v>
      </c>
      <c r="G47" s="17">
        <v>0</v>
      </c>
      <c r="H47" s="16" t="s">
        <v>5949</v>
      </c>
      <c r="I47" s="17">
        <f>A3L540C1+A3L540C2</f>
        <v>34025</v>
      </c>
      <c r="J47" s="16" t="s">
        <v>5669</v>
      </c>
      <c r="K47" s="17">
        <v>15935</v>
      </c>
      <c r="L47" s="16" t="s">
        <v>5669</v>
      </c>
      <c r="M47" s="17">
        <v>0</v>
      </c>
      <c r="N47" s="16" t="s">
        <v>5950</v>
      </c>
      <c r="O47" s="17">
        <f>A3L540C4+A3L540C5</f>
        <v>15935</v>
      </c>
    </row>
    <row r="48" spans="1:15" x14ac:dyDescent="0.3">
      <c r="A48" s="11">
        <v>541</v>
      </c>
      <c r="B48" s="14" t="s">
        <v>945</v>
      </c>
      <c r="C48" s="11" t="s">
        <v>5665</v>
      </c>
      <c r="D48" s="16" t="s">
        <v>5669</v>
      </c>
      <c r="E48" s="17">
        <v>602103</v>
      </c>
      <c r="F48" s="16" t="s">
        <v>5669</v>
      </c>
      <c r="G48" s="17">
        <v>0</v>
      </c>
      <c r="H48" s="16" t="s">
        <v>5951</v>
      </c>
      <c r="I48" s="17">
        <f>A3L541C1+A3L541C2</f>
        <v>602103</v>
      </c>
      <c r="J48" s="16" t="s">
        <v>5669</v>
      </c>
      <c r="K48" s="17">
        <v>181517</v>
      </c>
      <c r="L48" s="16" t="s">
        <v>5669</v>
      </c>
      <c r="M48" s="17">
        <v>0</v>
      </c>
      <c r="N48" s="16" t="s">
        <v>5952</v>
      </c>
      <c r="O48" s="17">
        <f>A3L541C4+A3L541C5</f>
        <v>181517</v>
      </c>
    </row>
    <row r="49" spans="1:15" x14ac:dyDescent="0.3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903060</v>
      </c>
      <c r="F49" s="16" t="s">
        <v>5954</v>
      </c>
      <c r="G49" s="17">
        <f>SUM(A3L527C2:A3L537C2)+A3L541C2</f>
        <v>0</v>
      </c>
      <c r="H49" s="16" t="s">
        <v>5955</v>
      </c>
      <c r="I49" s="17">
        <f>SUM(A3L527C3:A3L537C3)+A3L541C3</f>
        <v>903060</v>
      </c>
      <c r="J49" s="16" t="s">
        <v>5956</v>
      </c>
      <c r="K49" s="17">
        <f>SUM(A3L527C4:A3L537C4)+A3L541C4</f>
        <v>409785</v>
      </c>
      <c r="L49" s="16" t="s">
        <v>5957</v>
      </c>
      <c r="M49" s="17">
        <f>SUM(A3L527C5:A3L537C5)+A3L541C5</f>
        <v>0</v>
      </c>
      <c r="N49" s="16" t="s">
        <v>5958</v>
      </c>
      <c r="O49" s="17">
        <f>SUM(A3L527C6:A3L537C6)+A3L541C6</f>
        <v>409785</v>
      </c>
    </row>
    <row r="50" spans="1:15" x14ac:dyDescent="0.3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0</v>
      </c>
      <c r="J50" s="16" t="s">
        <v>5962</v>
      </c>
      <c r="K50" s="17">
        <f>(A3L531C4+A3L532C4)</f>
        <v>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8B3266-48C0-4EA3-A5E7-7DFE112990EF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5965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5966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-15</v>
      </c>
      <c r="H8" s="16" t="s">
        <v>4253</v>
      </c>
      <c r="I8" s="20">
        <v>1</v>
      </c>
      <c r="J8" s="16" t="s">
        <v>5670</v>
      </c>
      <c r="K8" s="17">
        <v>-6</v>
      </c>
      <c r="L8" s="16" t="s">
        <v>4255</v>
      </c>
      <c r="M8" s="20">
        <v>1.32508</v>
      </c>
      <c r="N8" s="16" t="s">
        <v>5671</v>
      </c>
      <c r="O8" s="17">
        <v>-12</v>
      </c>
      <c r="P8" s="16" t="s">
        <v>4257</v>
      </c>
      <c r="Q8" s="20">
        <v>1.4585999999999999</v>
      </c>
      <c r="R8" s="16" t="s">
        <v>5672</v>
      </c>
      <c r="S8" s="17">
        <v>-52</v>
      </c>
      <c r="T8" s="16" t="s">
        <v>4259</v>
      </c>
      <c r="U8" s="20">
        <v>1.3240860000000001</v>
      </c>
      <c r="V8" s="16" t="s">
        <v>5673</v>
      </c>
      <c r="W8" s="17">
        <v>-61</v>
      </c>
      <c r="X8" s="16" t="s">
        <v>4261</v>
      </c>
      <c r="Y8" s="20">
        <v>1.324335</v>
      </c>
      <c r="Z8" s="16" t="s">
        <v>5967</v>
      </c>
      <c r="AA8" s="17">
        <f>SUM(PRODUCT(A3L601C2,A3L601C3))/A3L601C1</f>
        <v>-15</v>
      </c>
    </row>
    <row r="9" spans="1:27" x14ac:dyDescent="0.3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-615</v>
      </c>
      <c r="H9" s="16" t="s">
        <v>4253</v>
      </c>
      <c r="I9" s="20">
        <v>1</v>
      </c>
      <c r="J9" s="16" t="s">
        <v>5670</v>
      </c>
      <c r="K9" s="17">
        <v>-258</v>
      </c>
      <c r="L9" s="16" t="s">
        <v>4255</v>
      </c>
      <c r="M9" s="20">
        <v>1.32508</v>
      </c>
      <c r="N9" s="16" t="s">
        <v>5671</v>
      </c>
      <c r="O9" s="17">
        <v>-500</v>
      </c>
      <c r="P9" s="16" t="s">
        <v>4257</v>
      </c>
      <c r="Q9" s="20">
        <v>1.4585999999999999</v>
      </c>
      <c r="R9" s="16" t="s">
        <v>5672</v>
      </c>
      <c r="S9" s="17">
        <v>-2102</v>
      </c>
      <c r="T9" s="16" t="s">
        <v>4259</v>
      </c>
      <c r="U9" s="20">
        <v>1.3240860000000001</v>
      </c>
      <c r="V9" s="16" t="s">
        <v>5673</v>
      </c>
      <c r="W9" s="17">
        <v>-1830</v>
      </c>
      <c r="X9" s="16" t="s">
        <v>4261</v>
      </c>
      <c r="Y9" s="20">
        <v>1.324335</v>
      </c>
      <c r="Z9" s="16" t="s">
        <v>5968</v>
      </c>
      <c r="AA9" s="17">
        <f>SUM(PRODUCT(A3L602C2,A3L602C3))/A3L602C1</f>
        <v>-615</v>
      </c>
    </row>
    <row r="10" spans="1:27" x14ac:dyDescent="0.3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3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-294</v>
      </c>
      <c r="X11" s="16" t="s">
        <v>4261</v>
      </c>
      <c r="Y11" s="20">
        <v>1.324335</v>
      </c>
      <c r="Z11" s="16" t="s">
        <v>5970</v>
      </c>
      <c r="AA11" s="17">
        <f>SUM(PRODUCT(A3L604C2,A3L604C3))/A3L604C1</f>
        <v>0</v>
      </c>
    </row>
    <row r="12" spans="1:27" x14ac:dyDescent="0.3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-615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-258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-500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-2102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-2124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-615</v>
      </c>
    </row>
    <row r="13" spans="1:27" x14ac:dyDescent="0.3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-15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-6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-12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-52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-61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-15</v>
      </c>
    </row>
    <row r="14" spans="1:27" x14ac:dyDescent="0.3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-630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-264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-512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-2154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-2185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-630</v>
      </c>
    </row>
    <row r="15" spans="1:27" x14ac:dyDescent="0.3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3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0</v>
      </c>
    </row>
    <row r="17" spans="1:27" x14ac:dyDescent="0.3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486</v>
      </c>
      <c r="H17" s="16" t="s">
        <v>4253</v>
      </c>
      <c r="I17" s="20">
        <v>1</v>
      </c>
      <c r="J17" s="16" t="s">
        <v>5670</v>
      </c>
      <c r="K17" s="17">
        <v>438</v>
      </c>
      <c r="L17" s="16" t="s">
        <v>4255</v>
      </c>
      <c r="M17" s="20">
        <v>1.32508</v>
      </c>
      <c r="N17" s="16" t="s">
        <v>5671</v>
      </c>
      <c r="O17" s="17">
        <v>442</v>
      </c>
      <c r="P17" s="16" t="s">
        <v>4257</v>
      </c>
      <c r="Q17" s="20">
        <v>1.4585999999999999</v>
      </c>
      <c r="R17" s="16" t="s">
        <v>5672</v>
      </c>
      <c r="S17" s="17">
        <v>500</v>
      </c>
      <c r="T17" s="16" t="s">
        <v>4259</v>
      </c>
      <c r="U17" s="20">
        <v>1.3240860000000001</v>
      </c>
      <c r="V17" s="16" t="s">
        <v>5673</v>
      </c>
      <c r="W17" s="17">
        <v>406</v>
      </c>
      <c r="X17" s="16" t="s">
        <v>4261</v>
      </c>
      <c r="Y17" s="20">
        <v>1.324335</v>
      </c>
      <c r="Z17" s="16" t="s">
        <v>5991</v>
      </c>
      <c r="AA17" s="17">
        <f>SUM(PRODUCT(A3L610C2,A3L610C3))/A3L610C1</f>
        <v>486</v>
      </c>
    </row>
    <row r="18" spans="1:27" x14ac:dyDescent="0.3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3391</v>
      </c>
      <c r="H18" s="16" t="s">
        <v>4253</v>
      </c>
      <c r="I18" s="20">
        <v>1</v>
      </c>
      <c r="J18" s="16" t="s">
        <v>5670</v>
      </c>
      <c r="K18" s="17">
        <v>2681</v>
      </c>
      <c r="L18" s="16" t="s">
        <v>4255</v>
      </c>
      <c r="M18" s="20">
        <v>1.32508</v>
      </c>
      <c r="N18" s="16" t="s">
        <v>5671</v>
      </c>
      <c r="O18" s="17">
        <v>3066</v>
      </c>
      <c r="P18" s="16" t="s">
        <v>4257</v>
      </c>
      <c r="Q18" s="20">
        <v>1.4585999999999999</v>
      </c>
      <c r="R18" s="16" t="s">
        <v>5672</v>
      </c>
      <c r="S18" s="17">
        <v>3176</v>
      </c>
      <c r="T18" s="16" t="s">
        <v>4259</v>
      </c>
      <c r="U18" s="20">
        <v>1.3240860000000001</v>
      </c>
      <c r="V18" s="16" t="s">
        <v>5673</v>
      </c>
      <c r="W18" s="17">
        <v>2780</v>
      </c>
      <c r="X18" s="16" t="s">
        <v>4261</v>
      </c>
      <c r="Y18" s="20">
        <v>1.324335</v>
      </c>
      <c r="Z18" s="16" t="s">
        <v>5992</v>
      </c>
      <c r="AA18" s="17">
        <f>SUM(PRODUCT(A3L611C2,A3L611C3))/A3L611C1</f>
        <v>3391</v>
      </c>
    </row>
    <row r="19" spans="1:27" x14ac:dyDescent="0.3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1125</v>
      </c>
      <c r="H19" s="16" t="s">
        <v>4253</v>
      </c>
      <c r="I19" s="20">
        <v>1</v>
      </c>
      <c r="J19" s="16" t="s">
        <v>5670</v>
      </c>
      <c r="K19" s="17">
        <v>920</v>
      </c>
      <c r="L19" s="16" t="s">
        <v>4255</v>
      </c>
      <c r="M19" s="20">
        <v>1.32508</v>
      </c>
      <c r="N19" s="16" t="s">
        <v>5671</v>
      </c>
      <c r="O19" s="17">
        <v>883</v>
      </c>
      <c r="P19" s="16" t="s">
        <v>4257</v>
      </c>
      <c r="Q19" s="20">
        <v>1.4585999999999999</v>
      </c>
      <c r="R19" s="16" t="s">
        <v>5672</v>
      </c>
      <c r="S19" s="17">
        <v>982</v>
      </c>
      <c r="T19" s="16" t="s">
        <v>4259</v>
      </c>
      <c r="U19" s="20">
        <v>1.3240860000000001</v>
      </c>
      <c r="V19" s="16" t="s">
        <v>5673</v>
      </c>
      <c r="W19" s="17">
        <v>956</v>
      </c>
      <c r="X19" s="16" t="s">
        <v>4261</v>
      </c>
      <c r="Y19" s="20">
        <v>1.324335</v>
      </c>
      <c r="Z19" s="16" t="s">
        <v>5993</v>
      </c>
      <c r="AA19" s="17">
        <f>SUM(PRODUCT(A3L612C2,A3L612C3))/A3L612C1</f>
        <v>1125</v>
      </c>
    </row>
    <row r="20" spans="1:27" x14ac:dyDescent="0.3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1439</v>
      </c>
      <c r="H20" s="16" t="s">
        <v>4253</v>
      </c>
      <c r="I20" s="20">
        <v>1</v>
      </c>
      <c r="J20" s="16" t="s">
        <v>5670</v>
      </c>
      <c r="K20" s="17">
        <v>1177</v>
      </c>
      <c r="L20" s="16" t="s">
        <v>4255</v>
      </c>
      <c r="M20" s="20">
        <v>1.32508</v>
      </c>
      <c r="N20" s="16" t="s">
        <v>5671</v>
      </c>
      <c r="O20" s="17">
        <v>1265</v>
      </c>
      <c r="P20" s="16" t="s">
        <v>4257</v>
      </c>
      <c r="Q20" s="20">
        <v>1.4585999999999999</v>
      </c>
      <c r="R20" s="16" t="s">
        <v>5672</v>
      </c>
      <c r="S20" s="17">
        <v>1542</v>
      </c>
      <c r="T20" s="16" t="s">
        <v>4259</v>
      </c>
      <c r="U20" s="20">
        <v>1.3240860000000001</v>
      </c>
      <c r="V20" s="16" t="s">
        <v>5673</v>
      </c>
      <c r="W20" s="17">
        <v>1437</v>
      </c>
      <c r="X20" s="16" t="s">
        <v>4261</v>
      </c>
      <c r="Y20" s="20">
        <v>1.324335</v>
      </c>
      <c r="Z20" s="16" t="s">
        <v>5994</v>
      </c>
      <c r="AA20" s="17">
        <f>SUM(PRODUCT(A3L613C2,A3L613C3))/A3L613C1</f>
        <v>1439</v>
      </c>
    </row>
    <row r="21" spans="1:27" x14ac:dyDescent="0.3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902</v>
      </c>
      <c r="H21" s="16" t="s">
        <v>4253</v>
      </c>
      <c r="I21" s="20">
        <v>1</v>
      </c>
      <c r="J21" s="16" t="s">
        <v>5670</v>
      </c>
      <c r="K21" s="17">
        <v>728</v>
      </c>
      <c r="L21" s="16" t="s">
        <v>4255</v>
      </c>
      <c r="M21" s="20">
        <v>1.32508</v>
      </c>
      <c r="N21" s="16" t="s">
        <v>5671</v>
      </c>
      <c r="O21" s="17">
        <v>752</v>
      </c>
      <c r="P21" s="16" t="s">
        <v>4257</v>
      </c>
      <c r="Q21" s="20">
        <v>1.4585999999999999</v>
      </c>
      <c r="R21" s="16" t="s">
        <v>5672</v>
      </c>
      <c r="S21" s="17">
        <v>844</v>
      </c>
      <c r="T21" s="16" t="s">
        <v>4259</v>
      </c>
      <c r="U21" s="20">
        <v>1.3240860000000001</v>
      </c>
      <c r="V21" s="16" t="s">
        <v>5673</v>
      </c>
      <c r="W21" s="17">
        <v>793</v>
      </c>
      <c r="X21" s="16" t="s">
        <v>4261</v>
      </c>
      <c r="Y21" s="20">
        <v>1.324335</v>
      </c>
      <c r="Z21" s="16" t="s">
        <v>5995</v>
      </c>
      <c r="AA21" s="17">
        <f>SUM(PRODUCT(A3L614C2,A3L614C3))/A3L614C1</f>
        <v>902</v>
      </c>
    </row>
    <row r="22" spans="1:27" x14ac:dyDescent="0.3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1584</v>
      </c>
      <c r="H22" s="16" t="s">
        <v>4253</v>
      </c>
      <c r="I22" s="20">
        <v>1</v>
      </c>
      <c r="J22" s="16" t="s">
        <v>5670</v>
      </c>
      <c r="K22" s="17">
        <v>969</v>
      </c>
      <c r="L22" s="16" t="s">
        <v>4255</v>
      </c>
      <c r="M22" s="20">
        <v>1.32508</v>
      </c>
      <c r="N22" s="16" t="s">
        <v>5671</v>
      </c>
      <c r="O22" s="17">
        <v>923</v>
      </c>
      <c r="P22" s="16" t="s">
        <v>4257</v>
      </c>
      <c r="Q22" s="20">
        <v>1.4585999999999999</v>
      </c>
      <c r="R22" s="16" t="s">
        <v>5672</v>
      </c>
      <c r="S22" s="17">
        <v>1053</v>
      </c>
      <c r="T22" s="16" t="s">
        <v>4259</v>
      </c>
      <c r="U22" s="20">
        <v>1.3240860000000001</v>
      </c>
      <c r="V22" s="16" t="s">
        <v>5673</v>
      </c>
      <c r="W22" s="17">
        <v>937</v>
      </c>
      <c r="X22" s="16" t="s">
        <v>4261</v>
      </c>
      <c r="Y22" s="20">
        <v>1.324335</v>
      </c>
      <c r="Z22" s="16" t="s">
        <v>5996</v>
      </c>
      <c r="AA22" s="17">
        <f>SUM(PRODUCT(A3L615C2,A3L615C3))/A3L615C1</f>
        <v>1584</v>
      </c>
    </row>
    <row r="23" spans="1:27" x14ac:dyDescent="0.3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2</v>
      </c>
      <c r="H23" s="16" t="s">
        <v>4253</v>
      </c>
      <c r="I23" s="20">
        <v>1</v>
      </c>
      <c r="J23" s="16" t="s">
        <v>5670</v>
      </c>
      <c r="K23" s="17">
        <v>2</v>
      </c>
      <c r="L23" s="16" t="s">
        <v>4255</v>
      </c>
      <c r="M23" s="20">
        <v>1.32508</v>
      </c>
      <c r="N23" s="16" t="s">
        <v>5671</v>
      </c>
      <c r="O23" s="17">
        <v>3</v>
      </c>
      <c r="P23" s="16" t="s">
        <v>4257</v>
      </c>
      <c r="Q23" s="20">
        <v>1.4585999999999999</v>
      </c>
      <c r="R23" s="16" t="s">
        <v>5672</v>
      </c>
      <c r="S23" s="17">
        <v>4</v>
      </c>
      <c r="T23" s="16" t="s">
        <v>4259</v>
      </c>
      <c r="U23" s="20">
        <v>1.3240860000000001</v>
      </c>
      <c r="V23" s="16" t="s">
        <v>5673</v>
      </c>
      <c r="W23" s="17">
        <v>4</v>
      </c>
      <c r="X23" s="16" t="s">
        <v>4261</v>
      </c>
      <c r="Y23" s="20">
        <v>1.324335</v>
      </c>
      <c r="Z23" s="16" t="s">
        <v>5997</v>
      </c>
      <c r="AA23" s="17">
        <f>SUM(PRODUCT(A3L616C2,A3L616C3))/A3L616C1</f>
        <v>2</v>
      </c>
    </row>
    <row r="24" spans="1:27" x14ac:dyDescent="0.3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3</v>
      </c>
      <c r="T24" s="16" t="s">
        <v>4259</v>
      </c>
      <c r="U24" s="20">
        <v>1.3240860000000001</v>
      </c>
      <c r="V24" s="16" t="s">
        <v>5673</v>
      </c>
      <c r="W24" s="17">
        <v>4</v>
      </c>
      <c r="X24" s="16" t="s">
        <v>4261</v>
      </c>
      <c r="Y24" s="20">
        <v>1.324335</v>
      </c>
      <c r="Z24" s="16" t="s">
        <v>5998</v>
      </c>
      <c r="AA24" s="17">
        <f>SUM(PRODUCT(A3L617C2,A3L617C3))/A3L617C1</f>
        <v>0</v>
      </c>
    </row>
    <row r="25" spans="1:27" x14ac:dyDescent="0.3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0</v>
      </c>
      <c r="J25" s="16" t="s">
        <v>5670</v>
      </c>
      <c r="K25" s="17">
        <v>0</v>
      </c>
      <c r="L25" s="16" t="s">
        <v>4255</v>
      </c>
      <c r="M25" s="20">
        <v>0</v>
      </c>
      <c r="N25" s="16" t="s">
        <v>5671</v>
      </c>
      <c r="O25" s="17">
        <v>0</v>
      </c>
      <c r="P25" s="16" t="s">
        <v>4257</v>
      </c>
      <c r="Q25" s="20">
        <v>0</v>
      </c>
      <c r="R25" s="16" t="s">
        <v>5672</v>
      </c>
      <c r="S25" s="17">
        <v>0</v>
      </c>
      <c r="T25" s="16" t="s">
        <v>4259</v>
      </c>
      <c r="U25" s="20">
        <v>0</v>
      </c>
      <c r="V25" s="16" t="s">
        <v>5673</v>
      </c>
      <c r="W25" s="17">
        <v>33</v>
      </c>
      <c r="X25" s="16" t="s">
        <v>4261</v>
      </c>
      <c r="Y25" s="20">
        <v>1.324335</v>
      </c>
      <c r="Z25" s="16" t="s">
        <v>5999</v>
      </c>
      <c r="AA25" s="17">
        <f>SUM(PRODUCT(A3L618C2,A3L618C3))/A3L618C1</f>
        <v>0</v>
      </c>
    </row>
    <row r="26" spans="1:27" x14ac:dyDescent="0.3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0</v>
      </c>
      <c r="H26" s="16" t="s">
        <v>4253</v>
      </c>
      <c r="I26" s="20">
        <v>0</v>
      </c>
      <c r="J26" s="16" t="s">
        <v>5670</v>
      </c>
      <c r="K26" s="17">
        <v>0</v>
      </c>
      <c r="L26" s="16" t="s">
        <v>4255</v>
      </c>
      <c r="M26" s="20">
        <v>0</v>
      </c>
      <c r="N26" s="16" t="s">
        <v>5671</v>
      </c>
      <c r="O26" s="17">
        <v>0</v>
      </c>
      <c r="P26" s="16" t="s">
        <v>4257</v>
      </c>
      <c r="Q26" s="20">
        <v>0</v>
      </c>
      <c r="R26" s="16" t="s">
        <v>5672</v>
      </c>
      <c r="S26" s="17">
        <v>0</v>
      </c>
      <c r="T26" s="16" t="s">
        <v>4259</v>
      </c>
      <c r="U26" s="20">
        <v>0</v>
      </c>
      <c r="V26" s="16" t="s">
        <v>5673</v>
      </c>
      <c r="W26" s="17">
        <v>0</v>
      </c>
      <c r="X26" s="16" t="s">
        <v>4261</v>
      </c>
      <c r="Y26" s="20">
        <v>0</v>
      </c>
      <c r="Z26" s="16" t="s">
        <v>6000</v>
      </c>
      <c r="AA26" s="17">
        <f>SUM(PRODUCT(A3L619C2,A3L619C3))/A3L619C1</f>
        <v>0</v>
      </c>
    </row>
    <row r="27" spans="1:27" x14ac:dyDescent="0.3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3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130</v>
      </c>
      <c r="H28" s="16" t="s">
        <v>4253</v>
      </c>
      <c r="I28" s="20">
        <v>1</v>
      </c>
      <c r="J28" s="16" t="s">
        <v>5670</v>
      </c>
      <c r="K28" s="17">
        <v>121</v>
      </c>
      <c r="L28" s="16" t="s">
        <v>4255</v>
      </c>
      <c r="M28" s="20">
        <v>1.32508</v>
      </c>
      <c r="N28" s="16" t="s">
        <v>5671</v>
      </c>
      <c r="O28" s="17">
        <v>113</v>
      </c>
      <c r="P28" s="16" t="s">
        <v>4257</v>
      </c>
      <c r="Q28" s="20">
        <v>1.4585999999999999</v>
      </c>
      <c r="R28" s="16" t="s">
        <v>5672</v>
      </c>
      <c r="S28" s="17">
        <v>274</v>
      </c>
      <c r="T28" s="16" t="s">
        <v>4259</v>
      </c>
      <c r="U28" s="20">
        <v>1.3240860000000001</v>
      </c>
      <c r="V28" s="16" t="s">
        <v>5673</v>
      </c>
      <c r="W28" s="17">
        <v>242</v>
      </c>
      <c r="X28" s="16" t="s">
        <v>4261</v>
      </c>
      <c r="Y28" s="20">
        <v>1.324335</v>
      </c>
      <c r="Z28" s="16" t="s">
        <v>6002</v>
      </c>
      <c r="AA28" s="17">
        <f>SUM(PRODUCT(A3L621C2,A3L621C3))/A3L621C1</f>
        <v>130</v>
      </c>
    </row>
    <row r="29" spans="1:27" x14ac:dyDescent="0.3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1</v>
      </c>
      <c r="H29" s="16" t="s">
        <v>4253</v>
      </c>
      <c r="I29" s="20">
        <v>1</v>
      </c>
      <c r="J29" s="16" t="s">
        <v>5670</v>
      </c>
      <c r="K29" s="17">
        <v>3</v>
      </c>
      <c r="L29" s="16" t="s">
        <v>4255</v>
      </c>
      <c r="M29" s="20">
        <v>1.32508</v>
      </c>
      <c r="N29" s="16" t="s">
        <v>5671</v>
      </c>
      <c r="O29" s="17">
        <v>3</v>
      </c>
      <c r="P29" s="16" t="s">
        <v>4257</v>
      </c>
      <c r="Q29" s="20">
        <v>1.4585999999999999</v>
      </c>
      <c r="R29" s="16" t="s">
        <v>5672</v>
      </c>
      <c r="S29" s="17">
        <v>42</v>
      </c>
      <c r="T29" s="16" t="s">
        <v>4259</v>
      </c>
      <c r="U29" s="20">
        <v>1.3240860000000001</v>
      </c>
      <c r="V29" s="16" t="s">
        <v>5673</v>
      </c>
      <c r="W29" s="17">
        <v>48</v>
      </c>
      <c r="X29" s="16" t="s">
        <v>4261</v>
      </c>
      <c r="Y29" s="20">
        <v>1.324335</v>
      </c>
      <c r="Z29" s="16" t="s">
        <v>6003</v>
      </c>
      <c r="AA29" s="17">
        <f>SUM(PRODUCT(A3L622C2,A3L622C3))/A3L622C1</f>
        <v>1</v>
      </c>
    </row>
    <row r="30" spans="1:27" x14ac:dyDescent="0.3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1</v>
      </c>
      <c r="L30" s="16" t="s">
        <v>4255</v>
      </c>
      <c r="M30" s="20">
        <v>1.32508</v>
      </c>
      <c r="N30" s="16" t="s">
        <v>5671</v>
      </c>
      <c r="O30" s="17">
        <v>1</v>
      </c>
      <c r="P30" s="16" t="s">
        <v>4257</v>
      </c>
      <c r="Q30" s="20">
        <v>1.4585999999999999</v>
      </c>
      <c r="R30" s="16" t="s">
        <v>5672</v>
      </c>
      <c r="S30" s="17">
        <v>19</v>
      </c>
      <c r="T30" s="16" t="s">
        <v>4259</v>
      </c>
      <c r="U30" s="20">
        <v>1.3240860000000001</v>
      </c>
      <c r="V30" s="16" t="s">
        <v>5673</v>
      </c>
      <c r="W30" s="17">
        <v>17</v>
      </c>
      <c r="X30" s="16" t="s">
        <v>4261</v>
      </c>
      <c r="Y30" s="20">
        <v>1.324335</v>
      </c>
      <c r="Z30" s="16" t="s">
        <v>6004</v>
      </c>
      <c r="AA30" s="17">
        <f>SUM(PRODUCT(A3L623C2,A3L623C3))/A3L623C1</f>
        <v>0</v>
      </c>
    </row>
    <row r="31" spans="1:27" x14ac:dyDescent="0.3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2603</v>
      </c>
      <c r="H31" s="16" t="s">
        <v>4253</v>
      </c>
      <c r="I31" s="20">
        <v>1</v>
      </c>
      <c r="J31" s="16" t="s">
        <v>5670</v>
      </c>
      <c r="K31" s="17">
        <v>2140</v>
      </c>
      <c r="L31" s="16" t="s">
        <v>4255</v>
      </c>
      <c r="M31" s="20">
        <v>1.32508</v>
      </c>
      <c r="N31" s="16" t="s">
        <v>5671</v>
      </c>
      <c r="O31" s="17">
        <v>2030</v>
      </c>
      <c r="P31" s="16" t="s">
        <v>4257</v>
      </c>
      <c r="Q31" s="20">
        <v>1.4585999999999999</v>
      </c>
      <c r="R31" s="16" t="s">
        <v>5672</v>
      </c>
      <c r="S31" s="17">
        <v>2477</v>
      </c>
      <c r="T31" s="16" t="s">
        <v>4259</v>
      </c>
      <c r="U31" s="20">
        <v>1.3240860000000001</v>
      </c>
      <c r="V31" s="16" t="s">
        <v>5673</v>
      </c>
      <c r="W31" s="17">
        <v>2166</v>
      </c>
      <c r="X31" s="16" t="s">
        <v>4261</v>
      </c>
      <c r="Y31" s="20">
        <v>1.324335</v>
      </c>
      <c r="Z31" s="16" t="s">
        <v>6005</v>
      </c>
      <c r="AA31" s="17">
        <f>SUM(PRODUCT(A3L624C2,A3L624C3))/A3L624C1</f>
        <v>2603</v>
      </c>
    </row>
    <row r="32" spans="1:27" x14ac:dyDescent="0.3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3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11663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9180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9481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10916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9823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11663</v>
      </c>
    </row>
    <row r="34" spans="1:27" x14ac:dyDescent="0.3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3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3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3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3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3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3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3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3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3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3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-12976</v>
      </c>
      <c r="H44" s="16" t="s">
        <v>4253</v>
      </c>
      <c r="I44" s="20">
        <v>1</v>
      </c>
      <c r="J44" s="16" t="s">
        <v>5670</v>
      </c>
      <c r="K44" s="17">
        <v>-11199</v>
      </c>
      <c r="L44" s="16" t="s">
        <v>4255</v>
      </c>
      <c r="M44" s="20">
        <v>1.32508</v>
      </c>
      <c r="N44" s="16" t="s">
        <v>5671</v>
      </c>
      <c r="O44" s="17">
        <v>-7549</v>
      </c>
      <c r="P44" s="16" t="s">
        <v>4257</v>
      </c>
      <c r="Q44" s="20">
        <v>1.4585999999999999</v>
      </c>
      <c r="R44" s="16" t="s">
        <v>5672</v>
      </c>
      <c r="S44" s="17">
        <v>-8560</v>
      </c>
      <c r="T44" s="16" t="s">
        <v>4259</v>
      </c>
      <c r="U44" s="20">
        <v>1.3240860000000001</v>
      </c>
      <c r="V44" s="16" t="s">
        <v>5673</v>
      </c>
      <c r="W44" s="17">
        <v>-16186</v>
      </c>
      <c r="X44" s="16" t="s">
        <v>4261</v>
      </c>
      <c r="Y44" s="20">
        <v>1.324335</v>
      </c>
      <c r="Z44" s="16" t="s">
        <v>6023</v>
      </c>
      <c r="AA44" s="17">
        <f>SUM(PRODUCT(A3L637C2,A3L637C3))/A3L637C1</f>
        <v>-12976</v>
      </c>
    </row>
    <row r="45" spans="1:27" x14ac:dyDescent="0.3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3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3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-916</v>
      </c>
      <c r="H47" s="16" t="s">
        <v>4253</v>
      </c>
      <c r="I47" s="20">
        <v>1</v>
      </c>
      <c r="J47" s="16" t="s">
        <v>5670</v>
      </c>
      <c r="K47" s="17">
        <v>-800</v>
      </c>
      <c r="L47" s="16" t="s">
        <v>4255</v>
      </c>
      <c r="M47" s="20">
        <v>1.32508</v>
      </c>
      <c r="N47" s="16" t="s">
        <v>5671</v>
      </c>
      <c r="O47" s="17">
        <v>-550</v>
      </c>
      <c r="P47" s="16" t="s">
        <v>4257</v>
      </c>
      <c r="Q47" s="20">
        <v>1.4585999999999999</v>
      </c>
      <c r="R47" s="16" t="s">
        <v>5672</v>
      </c>
      <c r="S47" s="17">
        <v>-623</v>
      </c>
      <c r="T47" s="16" t="s">
        <v>4259</v>
      </c>
      <c r="U47" s="20">
        <v>1.3240860000000001</v>
      </c>
      <c r="V47" s="16" t="s">
        <v>5673</v>
      </c>
      <c r="W47" s="17">
        <v>-699</v>
      </c>
      <c r="X47" s="16" t="s">
        <v>4261</v>
      </c>
      <c r="Y47" s="20">
        <v>1.324335</v>
      </c>
      <c r="Z47" s="16" t="s">
        <v>6026</v>
      </c>
      <c r="AA47" s="17">
        <f>SUM(PRODUCT(A3L640C2,A3L640C3))/A3L640C1</f>
        <v>-916</v>
      </c>
    </row>
    <row r="48" spans="1:27" x14ac:dyDescent="0.3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-10433</v>
      </c>
      <c r="H48" s="16" t="s">
        <v>4253</v>
      </c>
      <c r="I48" s="20">
        <v>1</v>
      </c>
      <c r="J48" s="16" t="s">
        <v>5670</v>
      </c>
      <c r="K48" s="17">
        <v>-10080</v>
      </c>
      <c r="L48" s="16" t="s">
        <v>4255</v>
      </c>
      <c r="M48" s="20">
        <v>1.32508</v>
      </c>
      <c r="N48" s="16" t="s">
        <v>5671</v>
      </c>
      <c r="O48" s="17">
        <v>-8459</v>
      </c>
      <c r="P48" s="16" t="s">
        <v>4257</v>
      </c>
      <c r="Q48" s="20">
        <v>1.4585999999999999</v>
      </c>
      <c r="R48" s="16" t="s">
        <v>5672</v>
      </c>
      <c r="S48" s="17">
        <v>-11334</v>
      </c>
      <c r="T48" s="16" t="s">
        <v>4259</v>
      </c>
      <c r="U48" s="20">
        <v>1.3240860000000001</v>
      </c>
      <c r="V48" s="16" t="s">
        <v>5673</v>
      </c>
      <c r="W48" s="17">
        <v>-19346</v>
      </c>
      <c r="X48" s="16" t="s">
        <v>4261</v>
      </c>
      <c r="Y48" s="20">
        <v>1.324335</v>
      </c>
      <c r="Z48" s="16" t="s">
        <v>6027</v>
      </c>
      <c r="AA48" s="17">
        <f>SUM(PRODUCT(A3L641C2,A3L641C3))/A3L641C1</f>
        <v>-10433</v>
      </c>
    </row>
    <row r="49" spans="1:27" x14ac:dyDescent="0.3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-23409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-21279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-16008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-19894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-35532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-23409</v>
      </c>
    </row>
    <row r="50" spans="1:27" x14ac:dyDescent="0.3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012D0C-BF69-4EAF-AC36-4936431C8E9A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6040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6041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IF(SSAC="Y",0,25962)</f>
        <v>25962</v>
      </c>
      <c r="H8" s="16" t="s">
        <v>4253</v>
      </c>
      <c r="I8" s="20">
        <v>1</v>
      </c>
      <c r="J8" s="16" t="s">
        <v>6069</v>
      </c>
      <c r="K8" s="17">
        <f>IF(SSAC="Y",0,27440)</f>
        <v>27440</v>
      </c>
      <c r="L8" s="16" t="s">
        <v>4255</v>
      </c>
      <c r="M8" s="20">
        <v>1.0841270000000001</v>
      </c>
      <c r="N8" s="16" t="s">
        <v>6070</v>
      </c>
      <c r="O8" s="17">
        <f>IF(SSAC="Y",0,30177)</f>
        <v>30177</v>
      </c>
      <c r="P8" s="16" t="s">
        <v>4257</v>
      </c>
      <c r="Q8" s="20">
        <v>1.1185929999999999</v>
      </c>
      <c r="R8" s="16" t="s">
        <v>6071</v>
      </c>
      <c r="S8" s="17">
        <f>IF(SSAC="Y",0,31320)</f>
        <v>31320</v>
      </c>
      <c r="T8" s="16" t="s">
        <v>4259</v>
      </c>
      <c r="U8" s="20">
        <v>1.1158030000000001</v>
      </c>
      <c r="V8" s="16" t="s">
        <v>6072</v>
      </c>
      <c r="W8" s="17">
        <f>IF(SSAC="Y",0,34853)</f>
        <v>34853</v>
      </c>
      <c r="X8" s="16" t="s">
        <v>4261</v>
      </c>
      <c r="Y8" s="20">
        <v>1.1600299999999999</v>
      </c>
      <c r="Z8" s="16" t="s">
        <v>6073</v>
      </c>
      <c r="AA8" s="17">
        <f>SUM(PRODUCT(A3L701C2,A3L701C3))/A3L701C1</f>
        <v>25962</v>
      </c>
    </row>
    <row r="9" spans="1:27" x14ac:dyDescent="0.3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IF(SSAC="Y",0,133)</f>
        <v>133</v>
      </c>
      <c r="H9" s="16" t="s">
        <v>4253</v>
      </c>
      <c r="I9" s="20">
        <v>1</v>
      </c>
      <c r="J9" s="16" t="s">
        <v>6069</v>
      </c>
      <c r="K9" s="17">
        <f>IF(SSAC="Y",0,131)</f>
        <v>131</v>
      </c>
      <c r="L9" s="16" t="s">
        <v>4255</v>
      </c>
      <c r="M9" s="20">
        <v>1.0841270000000001</v>
      </c>
      <c r="N9" s="16" t="s">
        <v>6070</v>
      </c>
      <c r="O9" s="17">
        <f>IF(SSAC="Y",0,130)</f>
        <v>130</v>
      </c>
      <c r="P9" s="16" t="s">
        <v>4257</v>
      </c>
      <c r="Q9" s="20">
        <v>1.1185929999999999</v>
      </c>
      <c r="R9" s="16" t="s">
        <v>6071</v>
      </c>
      <c r="S9" s="17">
        <f>IF(SSAC="Y",0,130)</f>
        <v>130</v>
      </c>
      <c r="T9" s="16" t="s">
        <v>4259</v>
      </c>
      <c r="U9" s="20">
        <v>1.1158030000000001</v>
      </c>
      <c r="V9" s="16" t="s">
        <v>6072</v>
      </c>
      <c r="W9" s="17">
        <f>IF(SSAC="Y",0,131)</f>
        <v>131</v>
      </c>
      <c r="X9" s="16" t="s">
        <v>4261</v>
      </c>
      <c r="Y9" s="20">
        <v>1.1600299999999999</v>
      </c>
      <c r="Z9" s="16" t="s">
        <v>6074</v>
      </c>
      <c r="AA9" s="17">
        <f>SUM(PRODUCT(A3L702C2,A3L702C3))/A3L702C1</f>
        <v>133</v>
      </c>
    </row>
    <row r="10" spans="1:27" x14ac:dyDescent="0.3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IF(SSAC="Y",0,4607)</f>
        <v>4607</v>
      </c>
      <c r="H10" s="16" t="s">
        <v>4253</v>
      </c>
      <c r="I10" s="20">
        <v>1</v>
      </c>
      <c r="J10" s="16" t="s">
        <v>6069</v>
      </c>
      <c r="K10" s="17">
        <f>IF(SSAC="Y",0,4604)</f>
        <v>4604</v>
      </c>
      <c r="L10" s="16" t="s">
        <v>4255</v>
      </c>
      <c r="M10" s="20">
        <v>1.0841270000000001</v>
      </c>
      <c r="N10" s="16" t="s">
        <v>6070</v>
      </c>
      <c r="O10" s="17">
        <f>IF(SSAC="Y",0,5141)</f>
        <v>5141</v>
      </c>
      <c r="P10" s="16" t="s">
        <v>4257</v>
      </c>
      <c r="Q10" s="20">
        <v>1.1185929999999999</v>
      </c>
      <c r="R10" s="16" t="s">
        <v>6071</v>
      </c>
      <c r="S10" s="17">
        <f>IF(SSAC="Y",0,5200)</f>
        <v>5200</v>
      </c>
      <c r="T10" s="16" t="s">
        <v>4259</v>
      </c>
      <c r="U10" s="20">
        <v>1.1158030000000001</v>
      </c>
      <c r="V10" s="16" t="s">
        <v>6072</v>
      </c>
      <c r="W10" s="17">
        <f>IF(SSAC="Y",0,4433)</f>
        <v>4433</v>
      </c>
      <c r="X10" s="16" t="s">
        <v>4261</v>
      </c>
      <c r="Y10" s="20">
        <v>1.1600299999999999</v>
      </c>
      <c r="Z10" s="16" t="s">
        <v>6075</v>
      </c>
      <c r="AA10" s="17">
        <f>SUM(PRODUCT(A3L703C2,A3L703C3))/A3L703C1</f>
        <v>4607</v>
      </c>
    </row>
    <row r="11" spans="1:27" x14ac:dyDescent="0.3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IF(SSAC="Y",0,52134)</f>
        <v>52134</v>
      </c>
      <c r="H11" s="16" t="s">
        <v>4253</v>
      </c>
      <c r="I11" s="20">
        <v>1</v>
      </c>
      <c r="J11" s="16" t="s">
        <v>6069</v>
      </c>
      <c r="K11" s="17">
        <f>IF(SSAC="Y",0,46795)</f>
        <v>46795</v>
      </c>
      <c r="L11" s="16" t="s">
        <v>4255</v>
      </c>
      <c r="M11" s="20">
        <v>1.0841270000000001</v>
      </c>
      <c r="N11" s="16" t="s">
        <v>6070</v>
      </c>
      <c r="O11" s="17">
        <f>IF(SSAC="Y",0,42598)</f>
        <v>42598</v>
      </c>
      <c r="P11" s="16" t="s">
        <v>4257</v>
      </c>
      <c r="Q11" s="20">
        <v>1.1185929999999999</v>
      </c>
      <c r="R11" s="16" t="s">
        <v>6071</v>
      </c>
      <c r="S11" s="17">
        <f>IF(SSAC="Y",0,39359)</f>
        <v>39359</v>
      </c>
      <c r="T11" s="16" t="s">
        <v>4259</v>
      </c>
      <c r="U11" s="20">
        <v>1.1158030000000001</v>
      </c>
      <c r="V11" s="16" t="s">
        <v>6072</v>
      </c>
      <c r="W11" s="17">
        <f>IF(SSAC="Y",0,38812)</f>
        <v>38812</v>
      </c>
      <c r="X11" s="16" t="s">
        <v>4261</v>
      </c>
      <c r="Y11" s="20">
        <v>1.1600299999999999</v>
      </c>
      <c r="Z11" s="16" t="s">
        <v>6076</v>
      </c>
      <c r="AA11" s="17">
        <f>SUM(PRODUCT(A3L704C2,A3L704C3))/A3L704C1</f>
        <v>52134</v>
      </c>
    </row>
    <row r="12" spans="1:27" x14ac:dyDescent="0.3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3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IF(SSAC="Y",0,299202)</f>
        <v>299202</v>
      </c>
      <c r="H13" s="16" t="s">
        <v>4253</v>
      </c>
      <c r="I13" s="20">
        <v>1</v>
      </c>
      <c r="J13" s="16" t="s">
        <v>6069</v>
      </c>
      <c r="K13" s="17">
        <f>IF(SSAC="Y",0,291281)</f>
        <v>291281</v>
      </c>
      <c r="L13" s="16" t="s">
        <v>4255</v>
      </c>
      <c r="M13" s="20">
        <v>1.0841270000000001</v>
      </c>
      <c r="N13" s="16" t="s">
        <v>6070</v>
      </c>
      <c r="O13" s="17">
        <f>IF(SSAC="Y",0,283389)</f>
        <v>283389</v>
      </c>
      <c r="P13" s="16" t="s">
        <v>4257</v>
      </c>
      <c r="Q13" s="20">
        <v>1.1185929999999999</v>
      </c>
      <c r="R13" s="16" t="s">
        <v>6071</v>
      </c>
      <c r="S13" s="17">
        <f>IF(SSAC="Y",0,285679)</f>
        <v>285679</v>
      </c>
      <c r="T13" s="16" t="s">
        <v>4259</v>
      </c>
      <c r="U13" s="20">
        <v>1.1158030000000001</v>
      </c>
      <c r="V13" s="16" t="s">
        <v>6072</v>
      </c>
      <c r="W13" s="17">
        <f>IF(SSAC="Y",0,280283)</f>
        <v>280283</v>
      </c>
      <c r="X13" s="16" t="s">
        <v>4261</v>
      </c>
      <c r="Y13" s="20">
        <v>1.1600299999999999</v>
      </c>
      <c r="Z13" s="16" t="s">
        <v>6078</v>
      </c>
      <c r="AA13" s="17">
        <f>SUM(PRODUCT(A3L706C2,A3L706C3))/A3L706C1</f>
        <v>299202</v>
      </c>
    </row>
    <row r="14" spans="1:27" x14ac:dyDescent="0.3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IF(SSAC="Y",0,212615)</f>
        <v>212615</v>
      </c>
      <c r="H14" s="16" t="s">
        <v>4253</v>
      </c>
      <c r="I14" s="20">
        <v>1</v>
      </c>
      <c r="J14" s="16" t="s">
        <v>6069</v>
      </c>
      <c r="K14" s="17">
        <f>IF(SSAC="Y",0,210080)</f>
        <v>210080</v>
      </c>
      <c r="L14" s="16" t="s">
        <v>4255</v>
      </c>
      <c r="M14" s="20">
        <v>1.0841270000000001</v>
      </c>
      <c r="N14" s="16" t="s">
        <v>6070</v>
      </c>
      <c r="O14" s="17">
        <f>IF(SSAC="Y",0,198969)</f>
        <v>198969</v>
      </c>
      <c r="P14" s="16" t="s">
        <v>4257</v>
      </c>
      <c r="Q14" s="20">
        <v>1.1185929999999999</v>
      </c>
      <c r="R14" s="16" t="s">
        <v>6071</v>
      </c>
      <c r="S14" s="17">
        <f>IF(SSAC="Y",0,193792)</f>
        <v>193792</v>
      </c>
      <c r="T14" s="16" t="s">
        <v>4259</v>
      </c>
      <c r="U14" s="20">
        <v>1.1158030000000001</v>
      </c>
      <c r="V14" s="16" t="s">
        <v>6072</v>
      </c>
      <c r="W14" s="17">
        <f>IF(SSAC="Y",0,190423)</f>
        <v>190423</v>
      </c>
      <c r="X14" s="16" t="s">
        <v>4261</v>
      </c>
      <c r="Y14" s="20">
        <v>1.1600299999999999</v>
      </c>
      <c r="Z14" s="16" t="s">
        <v>6079</v>
      </c>
      <c r="AA14" s="17">
        <f>SUM(PRODUCT(A3L707C2,A3L707C3))/A3L707C1</f>
        <v>212615</v>
      </c>
    </row>
    <row r="15" spans="1:27" x14ac:dyDescent="0.3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IF(SSAC="Y",0,84392)</f>
        <v>84392</v>
      </c>
      <c r="H15" s="16" t="s">
        <v>4253</v>
      </c>
      <c r="I15" s="20">
        <v>1</v>
      </c>
      <c r="J15" s="16" t="s">
        <v>6069</v>
      </c>
      <c r="K15" s="17">
        <f>IF(SSAC="Y",0,82511)</f>
        <v>82511</v>
      </c>
      <c r="L15" s="16" t="s">
        <v>4255</v>
      </c>
      <c r="M15" s="20">
        <v>1.0841270000000001</v>
      </c>
      <c r="N15" s="16" t="s">
        <v>6070</v>
      </c>
      <c r="O15" s="17">
        <f>IF(SSAC="Y",0,85833)</f>
        <v>85833</v>
      </c>
      <c r="P15" s="16" t="s">
        <v>4257</v>
      </c>
      <c r="Q15" s="20">
        <v>1.1185929999999999</v>
      </c>
      <c r="R15" s="16" t="s">
        <v>6071</v>
      </c>
      <c r="S15" s="17">
        <f>IF(SSAC="Y",0,83732)</f>
        <v>83732</v>
      </c>
      <c r="T15" s="16" t="s">
        <v>4259</v>
      </c>
      <c r="U15" s="20">
        <v>1.1158030000000001</v>
      </c>
      <c r="V15" s="16" t="s">
        <v>6072</v>
      </c>
      <c r="W15" s="17">
        <f>IF(SSAC="Y",0,82196)</f>
        <v>82196</v>
      </c>
      <c r="X15" s="16" t="s">
        <v>4261</v>
      </c>
      <c r="Y15" s="20">
        <v>1.1600299999999999</v>
      </c>
      <c r="Z15" s="16" t="s">
        <v>6080</v>
      </c>
      <c r="AA15" s="17">
        <f>SUM(PRODUCT(A3L708C2,A3L708C3))/A3L708C1</f>
        <v>84392</v>
      </c>
    </row>
    <row r="16" spans="1:27" x14ac:dyDescent="0.3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IF(SSAC="Y",0,332)</f>
        <v>332</v>
      </c>
      <c r="H16" s="16" t="s">
        <v>4253</v>
      </c>
      <c r="I16" s="20">
        <v>1</v>
      </c>
      <c r="J16" s="16" t="s">
        <v>6069</v>
      </c>
      <c r="K16" s="17">
        <f>IF(SSAC="Y",0,304)</f>
        <v>304</v>
      </c>
      <c r="L16" s="16" t="s">
        <v>4255</v>
      </c>
      <c r="M16" s="20">
        <v>1.0841270000000001</v>
      </c>
      <c r="N16" s="16" t="s">
        <v>6070</v>
      </c>
      <c r="O16" s="17">
        <f>IF(SSAC="Y",0,349)</f>
        <v>349</v>
      </c>
      <c r="P16" s="16" t="s">
        <v>4257</v>
      </c>
      <c r="Q16" s="20">
        <v>1.1185929999999999</v>
      </c>
      <c r="R16" s="16" t="s">
        <v>6071</v>
      </c>
      <c r="S16" s="17">
        <f>IF(SSAC="Y",0,345)</f>
        <v>345</v>
      </c>
      <c r="T16" s="16" t="s">
        <v>4259</v>
      </c>
      <c r="U16" s="20">
        <v>1.1158030000000001</v>
      </c>
      <c r="V16" s="16" t="s">
        <v>6072</v>
      </c>
      <c r="W16" s="17">
        <f>IF(SSAC="Y",0,339)</f>
        <v>339</v>
      </c>
      <c r="X16" s="16" t="s">
        <v>4261</v>
      </c>
      <c r="Y16" s="20">
        <v>1.1600299999999999</v>
      </c>
      <c r="Z16" s="16" t="s">
        <v>6081</v>
      </c>
      <c r="AA16" s="17">
        <f>SUM(PRODUCT(A3L709C2,A3L709C3))/A3L709C1</f>
        <v>332</v>
      </c>
    </row>
    <row r="17" spans="1:27" x14ac:dyDescent="0.3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IF(SSAC="Y",0,34997)</f>
        <v>34997</v>
      </c>
      <c r="H17" s="16" t="s">
        <v>4253</v>
      </c>
      <c r="I17" s="20">
        <v>1</v>
      </c>
      <c r="J17" s="16" t="s">
        <v>6069</v>
      </c>
      <c r="K17" s="17">
        <f>IF(SSAC="Y",0,33802)</f>
        <v>33802</v>
      </c>
      <c r="L17" s="16" t="s">
        <v>4255</v>
      </c>
      <c r="M17" s="20">
        <v>1.0841270000000001</v>
      </c>
      <c r="N17" s="16" t="s">
        <v>6070</v>
      </c>
      <c r="O17" s="17">
        <f>IF(SSAC="Y",0,32205)</f>
        <v>32205</v>
      </c>
      <c r="P17" s="16" t="s">
        <v>4257</v>
      </c>
      <c r="Q17" s="20">
        <v>1.1185929999999999</v>
      </c>
      <c r="R17" s="16" t="s">
        <v>6071</v>
      </c>
      <c r="S17" s="17">
        <f>IF(SSAC="Y",0,32447)</f>
        <v>32447</v>
      </c>
      <c r="T17" s="16" t="s">
        <v>4259</v>
      </c>
      <c r="U17" s="20">
        <v>1.1158030000000001</v>
      </c>
      <c r="V17" s="16" t="s">
        <v>6072</v>
      </c>
      <c r="W17" s="17">
        <f>IF(SSAC="Y",0,33448)</f>
        <v>33448</v>
      </c>
      <c r="X17" s="16" t="s">
        <v>4261</v>
      </c>
      <c r="Y17" s="20">
        <v>1.1600299999999999</v>
      </c>
      <c r="Z17" s="16" t="s">
        <v>6082</v>
      </c>
      <c r="AA17" s="17">
        <f>SUM(PRODUCT(A3L710C2,A3L710C3))/A3L710C1</f>
        <v>34997</v>
      </c>
    </row>
    <row r="18" spans="1:27" x14ac:dyDescent="0.3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IF(SSAC="Y",0,397)</f>
        <v>397</v>
      </c>
      <c r="H18" s="16" t="s">
        <v>4253</v>
      </c>
      <c r="I18" s="20">
        <v>1</v>
      </c>
      <c r="J18" s="16" t="s">
        <v>6069</v>
      </c>
      <c r="K18" s="17">
        <f>IF(SSAC="Y",0,374)</f>
        <v>374</v>
      </c>
      <c r="L18" s="16" t="s">
        <v>4255</v>
      </c>
      <c r="M18" s="20">
        <v>1.0841270000000001</v>
      </c>
      <c r="N18" s="16" t="s">
        <v>6070</v>
      </c>
      <c r="O18" s="17">
        <f>IF(SSAC="Y",0,416)</f>
        <v>416</v>
      </c>
      <c r="P18" s="16" t="s">
        <v>4257</v>
      </c>
      <c r="Q18" s="20">
        <v>1.1185929999999999</v>
      </c>
      <c r="R18" s="16" t="s">
        <v>6071</v>
      </c>
      <c r="S18" s="17">
        <f>IF(SSAC="Y",0,416)</f>
        <v>416</v>
      </c>
      <c r="T18" s="16" t="s">
        <v>4259</v>
      </c>
      <c r="U18" s="20">
        <v>1.1158030000000001</v>
      </c>
      <c r="V18" s="16" t="s">
        <v>6072</v>
      </c>
      <c r="W18" s="17">
        <f>IF(SSAC="Y",0,425)</f>
        <v>425</v>
      </c>
      <c r="X18" s="16" t="s">
        <v>4261</v>
      </c>
      <c r="Y18" s="20">
        <v>1.1600299999999999</v>
      </c>
      <c r="Z18" s="16" t="s">
        <v>6083</v>
      </c>
      <c r="AA18" s="17">
        <f>SUM(PRODUCT(A3L711C2,A3L711C3))/A3L711C1</f>
        <v>397</v>
      </c>
    </row>
    <row r="19" spans="1:27" x14ac:dyDescent="0.3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6084</v>
      </c>
      <c r="AA19" s="17">
        <f>SUM(PRODUCT(A3L712C2,A3L712C3))/A3L712C1</f>
        <v>0</v>
      </c>
    </row>
    <row r="20" spans="1:27" x14ac:dyDescent="0.3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IF(SSAC="Y",0,3860)</f>
        <v>3860</v>
      </c>
      <c r="H20" s="16" t="s">
        <v>4253</v>
      </c>
      <c r="I20" s="20">
        <v>1</v>
      </c>
      <c r="J20" s="16" t="s">
        <v>6069</v>
      </c>
      <c r="K20" s="17">
        <f>IF(SSAC="Y",0,3745)</f>
        <v>3745</v>
      </c>
      <c r="L20" s="16" t="s">
        <v>4255</v>
      </c>
      <c r="M20" s="20">
        <v>1.0841270000000001</v>
      </c>
      <c r="N20" s="16" t="s">
        <v>6070</v>
      </c>
      <c r="O20" s="17">
        <f>IF(SSAC="Y",0,3848)</f>
        <v>3848</v>
      </c>
      <c r="P20" s="16" t="s">
        <v>4257</v>
      </c>
      <c r="Q20" s="20">
        <v>1.1185929999999999</v>
      </c>
      <c r="R20" s="16" t="s">
        <v>6071</v>
      </c>
      <c r="S20" s="17">
        <f>IF(SSAC="Y",0,3816)</f>
        <v>3816</v>
      </c>
      <c r="T20" s="16" t="s">
        <v>4259</v>
      </c>
      <c r="U20" s="20">
        <v>1.1158030000000001</v>
      </c>
      <c r="V20" s="16" t="s">
        <v>6072</v>
      </c>
      <c r="W20" s="17">
        <f>IF(SSAC="Y",0,3542)</f>
        <v>3542</v>
      </c>
      <c r="X20" s="16" t="s">
        <v>4261</v>
      </c>
      <c r="Y20" s="20">
        <v>1.1600299999999999</v>
      </c>
      <c r="Z20" s="16" t="s">
        <v>6085</v>
      </c>
      <c r="AA20" s="17">
        <f>SUM(PRODUCT(A3L713C2,A3L713C3))/A3L713C1</f>
        <v>3860</v>
      </c>
    </row>
    <row r="21" spans="1:27" x14ac:dyDescent="0.3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IF(SSAC="Y",0,7751)</f>
        <v>7751</v>
      </c>
      <c r="H21" s="16" t="s">
        <v>4253</v>
      </c>
      <c r="I21" s="20">
        <v>1</v>
      </c>
      <c r="J21" s="16" t="s">
        <v>6069</v>
      </c>
      <c r="K21" s="17">
        <f>IF(SSAC="Y",0,7456)</f>
        <v>7456</v>
      </c>
      <c r="L21" s="16" t="s">
        <v>4255</v>
      </c>
      <c r="M21" s="20">
        <v>1.0841270000000001</v>
      </c>
      <c r="N21" s="16" t="s">
        <v>6070</v>
      </c>
      <c r="O21" s="17">
        <f>IF(SSAC="Y",0,8364)</f>
        <v>8364</v>
      </c>
      <c r="P21" s="16" t="s">
        <v>4257</v>
      </c>
      <c r="Q21" s="20">
        <v>1.1185929999999999</v>
      </c>
      <c r="R21" s="16" t="s">
        <v>6071</v>
      </c>
      <c r="S21" s="17">
        <f>IF(SSAC="Y",0,8738)</f>
        <v>8738</v>
      </c>
      <c r="T21" s="16" t="s">
        <v>4259</v>
      </c>
      <c r="U21" s="20">
        <v>1.1158030000000001</v>
      </c>
      <c r="V21" s="16" t="s">
        <v>6072</v>
      </c>
      <c r="W21" s="17">
        <f>IF(SSAC="Y",0,7895)</f>
        <v>7895</v>
      </c>
      <c r="X21" s="16" t="s">
        <v>4261</v>
      </c>
      <c r="Y21" s="20">
        <v>1.1600299999999999</v>
      </c>
      <c r="Z21" s="16" t="s">
        <v>6086</v>
      </c>
      <c r="AA21" s="17">
        <f>SUM(PRODUCT(A3L714C2,A3L714C3))/A3L714C1</f>
        <v>7751</v>
      </c>
    </row>
    <row r="22" spans="1:27" x14ac:dyDescent="0.3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IF(SSAC="Y",0,133)</f>
        <v>133</v>
      </c>
      <c r="H22" s="16" t="s">
        <v>4253</v>
      </c>
      <c r="I22" s="20">
        <v>1</v>
      </c>
      <c r="J22" s="16" t="s">
        <v>6069</v>
      </c>
      <c r="K22" s="17">
        <f>IF(SSAC="Y",0,132)</f>
        <v>132</v>
      </c>
      <c r="L22" s="16" t="s">
        <v>4255</v>
      </c>
      <c r="M22" s="20">
        <v>1.0841270000000001</v>
      </c>
      <c r="N22" s="16" t="s">
        <v>6070</v>
      </c>
      <c r="O22" s="17">
        <f>IF(SSAC="Y",0,138)</f>
        <v>138</v>
      </c>
      <c r="P22" s="16" t="s">
        <v>4257</v>
      </c>
      <c r="Q22" s="20">
        <v>1.1185929999999999</v>
      </c>
      <c r="R22" s="16" t="s">
        <v>6071</v>
      </c>
      <c r="S22" s="17">
        <f>IF(SSAC="Y",0,137)</f>
        <v>137</v>
      </c>
      <c r="T22" s="16" t="s">
        <v>4259</v>
      </c>
      <c r="U22" s="20">
        <v>1.1158030000000001</v>
      </c>
      <c r="V22" s="16" t="s">
        <v>6072</v>
      </c>
      <c r="W22" s="17">
        <f>IF(SSAC="Y",0,136)</f>
        <v>136</v>
      </c>
      <c r="X22" s="16" t="s">
        <v>4261</v>
      </c>
      <c r="Y22" s="20">
        <v>1.1600299999999999</v>
      </c>
      <c r="Z22" s="16" t="s">
        <v>6087</v>
      </c>
      <c r="AA22" s="17">
        <f>SUM(PRODUCT(A3L715C2,A3L715C3))/A3L715C1</f>
        <v>133</v>
      </c>
    </row>
    <row r="23" spans="1:27" x14ac:dyDescent="0.3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IF(SSAC="Y",0,325)</f>
        <v>325</v>
      </c>
      <c r="H23" s="16" t="s">
        <v>4253</v>
      </c>
      <c r="I23" s="20">
        <v>1</v>
      </c>
      <c r="J23" s="16" t="s">
        <v>6069</v>
      </c>
      <c r="K23" s="17">
        <f>IF(SSAC="Y",0,334)</f>
        <v>334</v>
      </c>
      <c r="L23" s="16" t="s">
        <v>4255</v>
      </c>
      <c r="M23" s="20">
        <v>1.0841270000000001</v>
      </c>
      <c r="N23" s="16" t="s">
        <v>6070</v>
      </c>
      <c r="O23" s="17">
        <f>IF(SSAC="Y",0,351)</f>
        <v>351</v>
      </c>
      <c r="P23" s="16" t="s">
        <v>4257</v>
      </c>
      <c r="Q23" s="20">
        <v>1.1185929999999999</v>
      </c>
      <c r="R23" s="16" t="s">
        <v>6071</v>
      </c>
      <c r="S23" s="17">
        <f>IF(SSAC="Y",0,351)</f>
        <v>351</v>
      </c>
      <c r="T23" s="16" t="s">
        <v>4259</v>
      </c>
      <c r="U23" s="20">
        <v>1.1158030000000001</v>
      </c>
      <c r="V23" s="16" t="s">
        <v>6072</v>
      </c>
      <c r="W23" s="17">
        <f>IF(SSAC="Y",0,349)</f>
        <v>349</v>
      </c>
      <c r="X23" s="16" t="s">
        <v>4261</v>
      </c>
      <c r="Y23" s="20">
        <v>1.1600299999999999</v>
      </c>
      <c r="Z23" s="16" t="s">
        <v>6088</v>
      </c>
      <c r="AA23" s="17">
        <f>SUM(PRODUCT(A3L716C2,A3L716C3))/A3L716C1</f>
        <v>325</v>
      </c>
    </row>
    <row r="24" spans="1:27" x14ac:dyDescent="0.3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IF(SSAC="Y",0,4112)</f>
        <v>4112</v>
      </c>
      <c r="H24" s="16" t="s">
        <v>4253</v>
      </c>
      <c r="I24" s="20">
        <v>1</v>
      </c>
      <c r="J24" s="16" t="s">
        <v>6069</v>
      </c>
      <c r="K24" s="17">
        <f>IF(SSAC="Y",0,3673)</f>
        <v>3673</v>
      </c>
      <c r="L24" s="16" t="s">
        <v>4255</v>
      </c>
      <c r="M24" s="20">
        <v>1.0841270000000001</v>
      </c>
      <c r="N24" s="16" t="s">
        <v>6070</v>
      </c>
      <c r="O24" s="17">
        <f>IF(SSAC="Y",0,3611)</f>
        <v>3611</v>
      </c>
      <c r="P24" s="16" t="s">
        <v>4257</v>
      </c>
      <c r="Q24" s="20">
        <v>1.1185929999999999</v>
      </c>
      <c r="R24" s="16" t="s">
        <v>6071</v>
      </c>
      <c r="S24" s="17">
        <f>IF(SSAC="Y",0,3543)</f>
        <v>3543</v>
      </c>
      <c r="T24" s="16" t="s">
        <v>4259</v>
      </c>
      <c r="U24" s="20">
        <v>1.1158030000000001</v>
      </c>
      <c r="V24" s="16" t="s">
        <v>6072</v>
      </c>
      <c r="W24" s="17">
        <f>IF(SSAC="Y",0,3516)</f>
        <v>3516</v>
      </c>
      <c r="X24" s="16" t="s">
        <v>4261</v>
      </c>
      <c r="Y24" s="20">
        <v>1.1600299999999999</v>
      </c>
      <c r="Z24" s="16" t="s">
        <v>6089</v>
      </c>
      <c r="AA24" s="17">
        <f>SUM(PRODUCT(A3L717C2,A3L717C3))/A3L717C1</f>
        <v>4112</v>
      </c>
    </row>
    <row r="25" spans="1:27" x14ac:dyDescent="0.3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IF(SSAC="Y",0,1957)</f>
        <v>1957</v>
      </c>
      <c r="H25" s="16" t="s">
        <v>4253</v>
      </c>
      <c r="I25" s="20">
        <v>1</v>
      </c>
      <c r="J25" s="16" t="s">
        <v>6069</v>
      </c>
      <c r="K25" s="17">
        <f>IF(SSAC="Y",0,1689)</f>
        <v>1689</v>
      </c>
      <c r="L25" s="16" t="s">
        <v>4255</v>
      </c>
      <c r="M25" s="20">
        <v>1.0841270000000001</v>
      </c>
      <c r="N25" s="16" t="s">
        <v>6070</v>
      </c>
      <c r="O25" s="17">
        <f>IF(SSAC="Y",0,3092)</f>
        <v>3092</v>
      </c>
      <c r="P25" s="16" t="s">
        <v>4257</v>
      </c>
      <c r="Q25" s="20">
        <v>1.1185929999999999</v>
      </c>
      <c r="R25" s="16" t="s">
        <v>6071</v>
      </c>
      <c r="S25" s="17">
        <f>IF(SSAC="Y",0,2630)</f>
        <v>2630</v>
      </c>
      <c r="T25" s="16" t="s">
        <v>4259</v>
      </c>
      <c r="U25" s="20">
        <v>1.1158030000000001</v>
      </c>
      <c r="V25" s="16" t="s">
        <v>6072</v>
      </c>
      <c r="W25" s="17">
        <f>IF(SSAC="Y",0,2521)</f>
        <v>2521</v>
      </c>
      <c r="X25" s="16" t="s">
        <v>4261</v>
      </c>
      <c r="Y25" s="20">
        <v>1.1600299999999999</v>
      </c>
      <c r="Z25" s="16" t="s">
        <v>6090</v>
      </c>
      <c r="AA25" s="17">
        <f>SUM(PRODUCT(A3L718C2,A3L718C3))/A3L718C1</f>
        <v>1957</v>
      </c>
    </row>
    <row r="26" spans="1:27" x14ac:dyDescent="0.3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IF(SSAC="Y",0,38395)</f>
        <v>38395</v>
      </c>
      <c r="H26" s="16" t="s">
        <v>4253</v>
      </c>
      <c r="I26" s="20">
        <v>1</v>
      </c>
      <c r="J26" s="16" t="s">
        <v>6069</v>
      </c>
      <c r="K26" s="17">
        <f>IF(SSAC="Y",0,36065)</f>
        <v>36065</v>
      </c>
      <c r="L26" s="16" t="s">
        <v>4255</v>
      </c>
      <c r="M26" s="20">
        <v>1.0841270000000001</v>
      </c>
      <c r="N26" s="16" t="s">
        <v>6070</v>
      </c>
      <c r="O26" s="17">
        <f>IF(SSAC="Y",0,36984)</f>
        <v>36984</v>
      </c>
      <c r="P26" s="16" t="s">
        <v>4257</v>
      </c>
      <c r="Q26" s="20">
        <v>1.1185929999999999</v>
      </c>
      <c r="R26" s="16" t="s">
        <v>6071</v>
      </c>
      <c r="S26" s="17">
        <f>IF(SSAC="Y",0,35306)</f>
        <v>35306</v>
      </c>
      <c r="T26" s="16" t="s">
        <v>4259</v>
      </c>
      <c r="U26" s="20">
        <v>1.1158030000000001</v>
      </c>
      <c r="V26" s="16" t="s">
        <v>6072</v>
      </c>
      <c r="W26" s="17">
        <f>IF(SSAC="Y",0,32361)</f>
        <v>32361</v>
      </c>
      <c r="X26" s="16" t="s">
        <v>4261</v>
      </c>
      <c r="Y26" s="20">
        <v>1.1600299999999999</v>
      </c>
      <c r="Z26" s="16" t="s">
        <v>6091</v>
      </c>
      <c r="AA26" s="17">
        <f>SUM(PRODUCT(A3L719C2,A3L719C3))/A3L719C1</f>
        <v>38395</v>
      </c>
    </row>
    <row r="27" spans="1:27" x14ac:dyDescent="0.3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IF(SSAC="Y",0,133038)</f>
        <v>133038</v>
      </c>
      <c r="H27" s="16" t="s">
        <v>4253</v>
      </c>
      <c r="I27" s="20">
        <v>1</v>
      </c>
      <c r="J27" s="16" t="s">
        <v>6069</v>
      </c>
      <c r="K27" s="17">
        <f>IF(SSAC="Y",0,133680)</f>
        <v>133680</v>
      </c>
      <c r="L27" s="16" t="s">
        <v>4255</v>
      </c>
      <c r="M27" s="20">
        <v>1.0841270000000001</v>
      </c>
      <c r="N27" s="16" t="s">
        <v>6070</v>
      </c>
      <c r="O27" s="17">
        <f>IF(SSAC="Y",0,135283)</f>
        <v>135283</v>
      </c>
      <c r="P27" s="16" t="s">
        <v>4257</v>
      </c>
      <c r="Q27" s="20">
        <v>1.1185929999999999</v>
      </c>
      <c r="R27" s="16" t="s">
        <v>6071</v>
      </c>
      <c r="S27" s="17">
        <f>IF(SSAC="Y",0,131640)</f>
        <v>131640</v>
      </c>
      <c r="T27" s="16" t="s">
        <v>4259</v>
      </c>
      <c r="U27" s="20">
        <v>1.1158030000000001</v>
      </c>
      <c r="V27" s="16" t="s">
        <v>6072</v>
      </c>
      <c r="W27" s="17">
        <f>IF(SSAC="Y",0,123395)</f>
        <v>123395</v>
      </c>
      <c r="X27" s="16" t="s">
        <v>4261</v>
      </c>
      <c r="Y27" s="20">
        <v>1.1600299999999999</v>
      </c>
      <c r="Z27" s="16" t="s">
        <v>6092</v>
      </c>
      <c r="AA27" s="17">
        <f>SUM(PRODUCT(A3L720C2,A3L720C3))/A3L720C1</f>
        <v>133038</v>
      </c>
    </row>
    <row r="28" spans="1:27" x14ac:dyDescent="0.3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IF(SSAC="Y",0,72)</f>
        <v>72</v>
      </c>
      <c r="H28" s="16" t="s">
        <v>4253</v>
      </c>
      <c r="I28" s="20">
        <v>1</v>
      </c>
      <c r="J28" s="16" t="s">
        <v>6069</v>
      </c>
      <c r="K28" s="17">
        <f>IF(SSAC="Y",0,-62)</f>
        <v>-62</v>
      </c>
      <c r="L28" s="16" t="s">
        <v>4255</v>
      </c>
      <c r="M28" s="20">
        <v>1.0841270000000001</v>
      </c>
      <c r="N28" s="16" t="s">
        <v>6070</v>
      </c>
      <c r="O28" s="17">
        <f>IF(SSAC="Y",0,220)</f>
        <v>220</v>
      </c>
      <c r="P28" s="16" t="s">
        <v>4257</v>
      </c>
      <c r="Q28" s="20">
        <v>1.1185929999999999</v>
      </c>
      <c r="R28" s="16" t="s">
        <v>6071</v>
      </c>
      <c r="S28" s="17">
        <f>IF(SSAC="Y",0,73)</f>
        <v>73</v>
      </c>
      <c r="T28" s="16" t="s">
        <v>4259</v>
      </c>
      <c r="U28" s="20">
        <v>1.1158030000000001</v>
      </c>
      <c r="V28" s="16" t="s">
        <v>6072</v>
      </c>
      <c r="W28" s="17">
        <f>IF(SSAC="Y",0,87)</f>
        <v>87</v>
      </c>
      <c r="X28" s="16" t="s">
        <v>4261</v>
      </c>
      <c r="Y28" s="20">
        <v>1.1600299999999999</v>
      </c>
      <c r="Z28" s="16" t="s">
        <v>6093</v>
      </c>
      <c r="AA28" s="17">
        <f>SUM(PRODUCT(A3L721C2,A3L721C3))/A3L721C1</f>
        <v>72</v>
      </c>
    </row>
    <row r="29" spans="1:27" x14ac:dyDescent="0.3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IF(SSAC="Y",0,1327)</f>
        <v>1327</v>
      </c>
      <c r="H29" s="16" t="s">
        <v>4253</v>
      </c>
      <c r="I29" s="20">
        <v>1</v>
      </c>
      <c r="J29" s="16" t="s">
        <v>6069</v>
      </c>
      <c r="K29" s="17">
        <f>IF(SSAC="Y",0,1246)</f>
        <v>1246</v>
      </c>
      <c r="L29" s="16" t="s">
        <v>4255</v>
      </c>
      <c r="M29" s="20">
        <v>1.0841270000000001</v>
      </c>
      <c r="N29" s="16" t="s">
        <v>6070</v>
      </c>
      <c r="O29" s="17">
        <f>IF(SSAC="Y",0,868)</f>
        <v>868</v>
      </c>
      <c r="P29" s="16" t="s">
        <v>4257</v>
      </c>
      <c r="Q29" s="20">
        <v>1.1185929999999999</v>
      </c>
      <c r="R29" s="16" t="s">
        <v>6071</v>
      </c>
      <c r="S29" s="17">
        <f>IF(SSAC="Y",0,811)</f>
        <v>811</v>
      </c>
      <c r="T29" s="16" t="s">
        <v>4259</v>
      </c>
      <c r="U29" s="20">
        <v>1.1158030000000001</v>
      </c>
      <c r="V29" s="16" t="s">
        <v>6072</v>
      </c>
      <c r="W29" s="17">
        <f>IF(SSAC="Y",0,829)</f>
        <v>829</v>
      </c>
      <c r="X29" s="16" t="s">
        <v>4261</v>
      </c>
      <c r="Y29" s="20">
        <v>1.1600299999999999</v>
      </c>
      <c r="Z29" s="16" t="s">
        <v>6094</v>
      </c>
      <c r="AA29" s="17">
        <f>SUM(PRODUCT(A3L722C2,A3L722C3))/A3L722C1</f>
        <v>1327</v>
      </c>
    </row>
    <row r="30" spans="1:27" x14ac:dyDescent="0.3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6095</v>
      </c>
      <c r="AA30" s="17">
        <f>SUM(PRODUCT(A3L723C2,A3L723C3))/A3L723C1</f>
        <v>0</v>
      </c>
    </row>
    <row r="31" spans="1:27" x14ac:dyDescent="0.3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20952</v>
      </c>
      <c r="H31" s="16" t="s">
        <v>4253</v>
      </c>
      <c r="I31" s="20">
        <v>1</v>
      </c>
      <c r="J31" s="16" t="s">
        <v>6069</v>
      </c>
      <c r="K31" s="17">
        <v>15582</v>
      </c>
      <c r="L31" s="16" t="s">
        <v>4255</v>
      </c>
      <c r="M31" s="20">
        <v>1.0841270000000001</v>
      </c>
      <c r="N31" s="16" t="s">
        <v>6070</v>
      </c>
      <c r="O31" s="17">
        <v>9527</v>
      </c>
      <c r="P31" s="16" t="s">
        <v>4257</v>
      </c>
      <c r="Q31" s="20">
        <v>1.1185929999999999</v>
      </c>
      <c r="R31" s="16" t="s">
        <v>6071</v>
      </c>
      <c r="S31" s="17">
        <v>12371</v>
      </c>
      <c r="T31" s="16" t="s">
        <v>4259</v>
      </c>
      <c r="U31" s="20">
        <v>1.1158030000000001</v>
      </c>
      <c r="V31" s="16" t="s">
        <v>6072</v>
      </c>
      <c r="W31" s="17">
        <v>14081</v>
      </c>
      <c r="X31" s="16" t="s">
        <v>4261</v>
      </c>
      <c r="Y31" s="20">
        <v>1.1600299999999999</v>
      </c>
      <c r="Z31" s="16" t="s">
        <v>6096</v>
      </c>
      <c r="AA31" s="17">
        <f>SUM(PRODUCT(A3L724C2,A3L724C3))/A3L724C1</f>
        <v>20952</v>
      </c>
    </row>
    <row r="32" spans="1:27" x14ac:dyDescent="0.3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IF(SSAC="Y",0,40768)</f>
        <v>40768</v>
      </c>
      <c r="H32" s="16" t="s">
        <v>4253</v>
      </c>
      <c r="I32" s="20">
        <v>1</v>
      </c>
      <c r="J32" s="16" t="s">
        <v>6069</v>
      </c>
      <c r="K32" s="17">
        <f>IF(SSAC="Y",0,42112)</f>
        <v>42112</v>
      </c>
      <c r="L32" s="16" t="s">
        <v>4255</v>
      </c>
      <c r="M32" s="20">
        <v>1.0841270000000001</v>
      </c>
      <c r="N32" s="16" t="s">
        <v>6070</v>
      </c>
      <c r="O32" s="17">
        <f>IF(SSAC="Y",0,29961)</f>
        <v>29961</v>
      </c>
      <c r="P32" s="16" t="s">
        <v>4257</v>
      </c>
      <c r="Q32" s="20">
        <v>1.1185929999999999</v>
      </c>
      <c r="R32" s="16" t="s">
        <v>6071</v>
      </c>
      <c r="S32" s="17">
        <f>IF(SSAC="Y",0,29478)</f>
        <v>29478</v>
      </c>
      <c r="T32" s="16" t="s">
        <v>4259</v>
      </c>
      <c r="U32" s="20">
        <v>1.1158030000000001</v>
      </c>
      <c r="V32" s="16" t="s">
        <v>6072</v>
      </c>
      <c r="W32" s="17">
        <f>IF(SSAC="Y",0,29009)</f>
        <v>29009</v>
      </c>
      <c r="X32" s="16" t="s">
        <v>4261</v>
      </c>
      <c r="Y32" s="20">
        <v>1.1600299999999999</v>
      </c>
      <c r="Z32" s="16" t="s">
        <v>6097</v>
      </c>
      <c r="AA32" s="17">
        <f>SUM(PRODUCT(A3L725C2,A3L725C3))/A3L725C1</f>
        <v>40768</v>
      </c>
    </row>
    <row r="33" spans="1:27" x14ac:dyDescent="0.3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IF(SSAC="Y",0,-75)</f>
        <v>-75</v>
      </c>
      <c r="H33" s="16" t="s">
        <v>4253</v>
      </c>
      <c r="I33" s="20">
        <v>1</v>
      </c>
      <c r="J33" s="16" t="s">
        <v>6069</v>
      </c>
      <c r="K33" s="17">
        <f>IF(SSAC="Y",0,-72)</f>
        <v>-72</v>
      </c>
      <c r="L33" s="16" t="s">
        <v>4255</v>
      </c>
      <c r="M33" s="20">
        <v>1.0841270000000001</v>
      </c>
      <c r="N33" s="16" t="s">
        <v>6070</v>
      </c>
      <c r="O33" s="17">
        <f>IF(SSAC="Y",0,93)</f>
        <v>93</v>
      </c>
      <c r="P33" s="16" t="s">
        <v>4257</v>
      </c>
      <c r="Q33" s="20">
        <v>1.1185929999999999</v>
      </c>
      <c r="R33" s="16" t="s">
        <v>6071</v>
      </c>
      <c r="S33" s="17">
        <f>IF(SSAC="Y",0,93)</f>
        <v>93</v>
      </c>
      <c r="T33" s="16" t="s">
        <v>4259</v>
      </c>
      <c r="U33" s="20">
        <v>1.1158030000000001</v>
      </c>
      <c r="V33" s="16" t="s">
        <v>6072</v>
      </c>
      <c r="W33" s="17">
        <f>IF(SSAC="Y",0,-26)</f>
        <v>-26</v>
      </c>
      <c r="X33" s="16" t="s">
        <v>4261</v>
      </c>
      <c r="Y33" s="20">
        <v>1.1600299999999999</v>
      </c>
      <c r="Z33" s="16" t="s">
        <v>6098</v>
      </c>
      <c r="AA33" s="17">
        <f>SUM(PRODUCT(A3L726C2,A3L726C3))/A3L726C1</f>
        <v>-75</v>
      </c>
    </row>
    <row r="34" spans="1:27" x14ac:dyDescent="0.3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3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967386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942902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911547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901407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883038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967386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6B5D67-3311-4A05-8C5A-1D0EC6116ECF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6106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6107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3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0</v>
      </c>
    </row>
    <row r="10" spans="1:27" x14ac:dyDescent="0.3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3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3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3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3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0</v>
      </c>
    </row>
    <row r="15" spans="1:27" x14ac:dyDescent="0.3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0</v>
      </c>
    </row>
    <row r="16" spans="1:27" x14ac:dyDescent="0.3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0</v>
      </c>
    </row>
    <row r="17" spans="1:27" x14ac:dyDescent="0.3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3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IF(SSAC="Y",0,0)</f>
        <v>0</v>
      </c>
      <c r="X18" s="16" t="s">
        <v>4261</v>
      </c>
      <c r="Y18" s="20">
        <v>0</v>
      </c>
      <c r="Z18" s="16" t="s">
        <v>6119</v>
      </c>
      <c r="AA18" s="17">
        <f>SUM(PRODUCT(A3L811C2,A3L811C3))/A3L811C1</f>
        <v>0</v>
      </c>
    </row>
    <row r="19" spans="1:27" x14ac:dyDescent="0.3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3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3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3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3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3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3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3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3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3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3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3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3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3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3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3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3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IF(SSAC="Y",0,-73516)</f>
        <v>-73516</v>
      </c>
      <c r="H35" s="16" t="s">
        <v>4253</v>
      </c>
      <c r="I35" s="20">
        <v>1</v>
      </c>
      <c r="J35" s="16" t="s">
        <v>6069</v>
      </c>
      <c r="K35" s="17">
        <f>IF(SSAC="Y",0,-18726)</f>
        <v>-18726</v>
      </c>
      <c r="L35" s="16" t="s">
        <v>4255</v>
      </c>
      <c r="M35" s="20">
        <v>1.32508</v>
      </c>
      <c r="N35" s="16" t="s">
        <v>6070</v>
      </c>
      <c r="O35" s="17">
        <f>IF(SSAC="Y",0,-15667)</f>
        <v>-15667</v>
      </c>
      <c r="P35" s="16" t="s">
        <v>4257</v>
      </c>
      <c r="Q35" s="20">
        <v>1.4585999999999999</v>
      </c>
      <c r="R35" s="16" t="s">
        <v>6071</v>
      </c>
      <c r="S35" s="17">
        <f>IF(SSAC="Y",0,-14026)</f>
        <v>-14026</v>
      </c>
      <c r="T35" s="16" t="s">
        <v>4259</v>
      </c>
      <c r="U35" s="20">
        <v>1.3240860000000001</v>
      </c>
      <c r="V35" s="16" t="s">
        <v>6072</v>
      </c>
      <c r="W35" s="17">
        <f>IF(SSAC="Y",0,-28500)</f>
        <v>-28500</v>
      </c>
      <c r="X35" s="16" t="s">
        <v>4261</v>
      </c>
      <c r="Y35" s="20">
        <v>1.324335</v>
      </c>
      <c r="Z35" s="16" t="s">
        <v>6136</v>
      </c>
      <c r="AA35" s="17">
        <f>SUM(PRODUCT(A3L828C2,A3L828C3))/A3L828C1</f>
        <v>-73516</v>
      </c>
    </row>
    <row r="36" spans="1:27" x14ac:dyDescent="0.3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-73516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-18726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-15667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-14026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-28500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-73516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33AEB1-EFD2-4C3B-92E7-AC8BA2574C60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6143</v>
      </c>
    </row>
    <row r="3" spans="1:11" x14ac:dyDescent="0.3">
      <c r="B3" s="13" t="s">
        <v>6144</v>
      </c>
    </row>
    <row r="4" spans="1:11" x14ac:dyDescent="0.3">
      <c r="B4" s="13" t="s">
        <v>6145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3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IF(SSAC="Y",0,2191527)</f>
        <v>2191527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3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IF(SSAC="Y",0,2736138)</f>
        <v>2736138</v>
      </c>
      <c r="F9" s="16" t="s">
        <v>6197</v>
      </c>
      <c r="G9" s="17">
        <f>IF(SSAC="Y",0,650319)</f>
        <v>650319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650319</v>
      </c>
    </row>
    <row r="10" spans="1:11" x14ac:dyDescent="0.3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IF(SSAC="Y",0,10133)</f>
        <v>10133</v>
      </c>
      <c r="F10" s="16" t="s">
        <v>6197</v>
      </c>
      <c r="G10" s="17">
        <f>IF(SSAC="Y",0,4550)</f>
        <v>4550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4550</v>
      </c>
    </row>
    <row r="11" spans="1:11" x14ac:dyDescent="0.3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IF(SSAC="Y",0,410892)</f>
        <v>410892</v>
      </c>
      <c r="F11" s="16" t="s">
        <v>6197</v>
      </c>
      <c r="G11" s="17">
        <f>IF(SSAC="Y",0,63755)</f>
        <v>63755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63755</v>
      </c>
    </row>
    <row r="12" spans="1:11" x14ac:dyDescent="0.3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IF(SSAC="Y",0,2866498)</f>
        <v>2866498</v>
      </c>
      <c r="F12" s="16" t="s">
        <v>6197</v>
      </c>
      <c r="G12" s="17">
        <f>IF(SSAC="Y",0,426720)</f>
        <v>426720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426720</v>
      </c>
    </row>
    <row r="13" spans="1:11" x14ac:dyDescent="0.3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3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IF(SSAC="Y",0,6605381)</f>
        <v>6605381</v>
      </c>
      <c r="F14" s="16" t="s">
        <v>6197</v>
      </c>
      <c r="G14" s="17">
        <f>IF(SSAC="Y",0,2445198)</f>
        <v>2445198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2445198</v>
      </c>
    </row>
    <row r="15" spans="1:11" x14ac:dyDescent="0.3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IF(SSAC="Y",0,8270452)</f>
        <v>8270452</v>
      </c>
      <c r="F15" s="16" t="s">
        <v>6197</v>
      </c>
      <c r="G15" s="17">
        <f>IF(SSAC="Y",0,1236066)</f>
        <v>1236066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1236066</v>
      </c>
    </row>
    <row r="16" spans="1:11" x14ac:dyDescent="0.3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IF(SSAC="Y",0,3313381)</f>
        <v>3313381</v>
      </c>
      <c r="F16" s="16" t="s">
        <v>6197</v>
      </c>
      <c r="G16" s="17">
        <f>IF(SSAC="Y",0,1106793)</f>
        <v>1106793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1106793</v>
      </c>
    </row>
    <row r="17" spans="1:11" x14ac:dyDescent="0.3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IF(SSAC="Y",0,26309)</f>
        <v>26309</v>
      </c>
      <c r="F17" s="16" t="s">
        <v>6197</v>
      </c>
      <c r="G17" s="17">
        <f>IF(SSAC="Y",0,13169)</f>
        <v>13169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13169</v>
      </c>
    </row>
    <row r="18" spans="1:11" x14ac:dyDescent="0.3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IF(SSAC="Y",0,1204900)</f>
        <v>1204900</v>
      </c>
      <c r="F18" s="16" t="s">
        <v>6197</v>
      </c>
      <c r="G18" s="17">
        <f>IF(SSAC="Y",0,450026)</f>
        <v>450026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450026</v>
      </c>
    </row>
    <row r="19" spans="1:11" x14ac:dyDescent="0.3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IF(SSAC="Y",0,20665)</f>
        <v>20665</v>
      </c>
      <c r="F19" s="16" t="s">
        <v>6197</v>
      </c>
      <c r="G19" s="17">
        <f>IF(SSAC="Y",0,16509)</f>
        <v>16509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16509</v>
      </c>
    </row>
    <row r="20" spans="1:11" x14ac:dyDescent="0.3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IF(SSAC="Y",0,0)</f>
        <v>0</v>
      </c>
      <c r="F20" s="16" t="s">
        <v>6197</v>
      </c>
      <c r="G20" s="17">
        <f>IF(SSAC="Y",0,0)</f>
        <v>0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0</v>
      </c>
    </row>
    <row r="21" spans="1:11" x14ac:dyDescent="0.3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IF(SSAC="Y",0,128270)</f>
        <v>128270</v>
      </c>
      <c r="F21" s="16" t="s">
        <v>6197</v>
      </c>
      <c r="G21" s="17">
        <f>IF(SSAC="Y",0,57198)</f>
        <v>57198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57198</v>
      </c>
    </row>
    <row r="22" spans="1:11" x14ac:dyDescent="0.3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IF(SSAC="Y",0,359867)</f>
        <v>359867</v>
      </c>
      <c r="F22" s="16" t="s">
        <v>6197</v>
      </c>
      <c r="G22" s="17">
        <f>IF(SSAC="Y",0,237011)</f>
        <v>237011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237011</v>
      </c>
    </row>
    <row r="23" spans="1:11" x14ac:dyDescent="0.3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IF(SSAC="Y",0,5548)</f>
        <v>5548</v>
      </c>
      <c r="F23" s="16" t="s">
        <v>6197</v>
      </c>
      <c r="G23" s="17">
        <f>IF(SSAC="Y",0,1288)</f>
        <v>1288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1288</v>
      </c>
    </row>
    <row r="24" spans="1:11" x14ac:dyDescent="0.3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IF(SSAC="Y",0,12697)</f>
        <v>12697</v>
      </c>
      <c r="F24" s="16" t="s">
        <v>6197</v>
      </c>
      <c r="G24" s="17">
        <f>IF(SSAC="Y",0,2583)</f>
        <v>2583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2583</v>
      </c>
    </row>
    <row r="25" spans="1:11" x14ac:dyDescent="0.3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IF(SSAC="Y",0,318853)</f>
        <v>318853</v>
      </c>
      <c r="F25" s="16" t="s">
        <v>6197</v>
      </c>
      <c r="G25" s="17">
        <f>IF(SSAC="Y",0,165921)</f>
        <v>165921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165921</v>
      </c>
    </row>
    <row r="26" spans="1:11" x14ac:dyDescent="0.3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IF(SSAC="Y",0,111034)</f>
        <v>111034</v>
      </c>
      <c r="F26" s="16" t="s">
        <v>6197</v>
      </c>
      <c r="G26" s="17">
        <f>IF(SSAC="Y",0,93522)</f>
        <v>93522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93522</v>
      </c>
    </row>
    <row r="27" spans="1:11" x14ac:dyDescent="0.3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IF(SSAC="Y",0,927241)</f>
        <v>927241</v>
      </c>
      <c r="F27" s="16" t="s">
        <v>6197</v>
      </c>
      <c r="G27" s="17">
        <f>IF(SSAC="Y",0,479753)</f>
        <v>479753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479753</v>
      </c>
    </row>
    <row r="28" spans="1:11" x14ac:dyDescent="0.3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IF(SSAC="Y",0,3271452)</f>
        <v>3271452</v>
      </c>
      <c r="F28" s="16" t="s">
        <v>6197</v>
      </c>
      <c r="G28" s="17">
        <f>IF(SSAC="Y",0,1205188)</f>
        <v>1205188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1205188</v>
      </c>
    </row>
    <row r="29" spans="1:11" x14ac:dyDescent="0.3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IF(SSAC="Y",0,2152)</f>
        <v>2152</v>
      </c>
      <c r="F29" s="16" t="s">
        <v>6197</v>
      </c>
      <c r="G29" s="17">
        <f>IF(SSAC="Y",0,1281)</f>
        <v>1281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1281</v>
      </c>
    </row>
    <row r="30" spans="1:11" x14ac:dyDescent="0.3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IF(SSAC="Y",0,64916)</f>
        <v>64916</v>
      </c>
      <c r="F30" s="16" t="s">
        <v>6197</v>
      </c>
      <c r="G30" s="17">
        <f>IF(SSAC="Y",0,14243)</f>
        <v>14243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14243</v>
      </c>
    </row>
    <row r="31" spans="1:11" x14ac:dyDescent="0.3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IF(SSAC="Y",0,0)</f>
        <v>0</v>
      </c>
      <c r="F31" s="16" t="s">
        <v>6197</v>
      </c>
      <c r="G31" s="17">
        <f>IF(SSAC="Y",0,0)</f>
        <v>0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0</v>
      </c>
    </row>
    <row r="32" spans="1:11" x14ac:dyDescent="0.3">
      <c r="A32" s="11">
        <v>125</v>
      </c>
      <c r="B32" s="14" t="s">
        <v>945</v>
      </c>
      <c r="C32" s="11" t="s">
        <v>6174</v>
      </c>
      <c r="D32" s="16" t="s">
        <v>6195</v>
      </c>
      <c r="E32" s="17">
        <v>762764</v>
      </c>
      <c r="F32" s="16" t="s">
        <v>6197</v>
      </c>
      <c r="G32" s="17">
        <v>519777</v>
      </c>
      <c r="H32" s="16" t="s">
        <v>6198</v>
      </c>
      <c r="I32" s="17">
        <v>0</v>
      </c>
      <c r="J32" s="16" t="s">
        <v>6222</v>
      </c>
      <c r="K32" s="17">
        <f>SUM(A4L125C2,A4L125C3)</f>
        <v>519777</v>
      </c>
    </row>
    <row r="33" spans="1:11" x14ac:dyDescent="0.3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IF(SSAC="Y",0,802700)</f>
        <v>802700</v>
      </c>
      <c r="F33" s="16" t="s">
        <v>6197</v>
      </c>
      <c r="G33" s="17">
        <f>IF(SSAC="Y",0,-103102)</f>
        <v>-103102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-103102</v>
      </c>
    </row>
    <row r="34" spans="1:11" x14ac:dyDescent="0.3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IF(SSAC="Y",0,224271)</f>
        <v>224271</v>
      </c>
      <c r="F34" s="16" t="s">
        <v>6197</v>
      </c>
      <c r="G34" s="17">
        <f>IF(SSAC="Y",0,105029)</f>
        <v>105029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105029</v>
      </c>
    </row>
    <row r="35" spans="1:11" x14ac:dyDescent="0.3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IF(SSAC="Y",0,1666)</f>
        <v>1666</v>
      </c>
      <c r="F35" s="16" t="s">
        <v>6197</v>
      </c>
      <c r="G35" s="17">
        <f>IF(SSAC="Y",0,1964)</f>
        <v>1964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1964</v>
      </c>
    </row>
    <row r="36" spans="1:11" x14ac:dyDescent="0.3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3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3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3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34649707</v>
      </c>
      <c r="F39" s="16" t="s">
        <v>6230</v>
      </c>
      <c r="G39" s="17">
        <f>SUM(A4L101C2:A4L131C2)</f>
        <v>9194761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9194761</v>
      </c>
    </row>
    <row r="40" spans="1:11" x14ac:dyDescent="0.3">
      <c r="A40" s="11">
        <v>133</v>
      </c>
      <c r="B40" s="14" t="s">
        <v>945</v>
      </c>
      <c r="C40" s="11" t="s">
        <v>6182</v>
      </c>
      <c r="D40" s="16" t="s">
        <v>6195</v>
      </c>
      <c r="E40" s="17">
        <v>4788111</v>
      </c>
      <c r="F40" s="16" t="s">
        <v>6197</v>
      </c>
      <c r="G40" s="17">
        <v>1772415</v>
      </c>
      <c r="H40" s="16" t="s">
        <v>6198</v>
      </c>
      <c r="I40" s="17">
        <v>0</v>
      </c>
      <c r="J40" s="16" t="s">
        <v>6233</v>
      </c>
      <c r="K40" s="17">
        <f>SUM(A4L133C2,A4L133C3)</f>
        <v>1772415</v>
      </c>
    </row>
    <row r="41" spans="1:11" x14ac:dyDescent="0.3">
      <c r="A41" s="11">
        <v>134</v>
      </c>
      <c r="B41" s="14" t="s">
        <v>945</v>
      </c>
      <c r="C41" s="11" t="s">
        <v>6183</v>
      </c>
      <c r="D41" s="16" t="s">
        <v>6195</v>
      </c>
      <c r="E41" s="17">
        <v>2309661</v>
      </c>
      <c r="F41" s="16" t="s">
        <v>6197</v>
      </c>
      <c r="G41" s="17">
        <v>353480</v>
      </c>
      <c r="H41" s="16" t="s">
        <v>6198</v>
      </c>
      <c r="I41" s="17">
        <v>0</v>
      </c>
      <c r="J41" s="16" t="s">
        <v>6234</v>
      </c>
      <c r="K41" s="17">
        <f>SUM(A4L134C2,A4L134C3)</f>
        <v>353480</v>
      </c>
    </row>
    <row r="42" spans="1:11" x14ac:dyDescent="0.3">
      <c r="A42" s="11">
        <v>135</v>
      </c>
      <c r="B42" s="14" t="s">
        <v>945</v>
      </c>
      <c r="C42" s="11" t="s">
        <v>6184</v>
      </c>
      <c r="D42" s="16" t="s">
        <v>6195</v>
      </c>
      <c r="E42" s="17">
        <v>8064</v>
      </c>
      <c r="F42" s="16" t="s">
        <v>6197</v>
      </c>
      <c r="G42" s="17">
        <v>1824</v>
      </c>
      <c r="H42" s="16" t="s">
        <v>6198</v>
      </c>
      <c r="I42" s="17">
        <v>0</v>
      </c>
      <c r="J42" s="16" t="s">
        <v>6235</v>
      </c>
      <c r="K42" s="17">
        <f>SUM(A4L135C2,A4L135C3)</f>
        <v>1824</v>
      </c>
    </row>
    <row r="43" spans="1:11" x14ac:dyDescent="0.3">
      <c r="A43" s="11">
        <v>136</v>
      </c>
      <c r="B43" s="14" t="s">
        <v>945</v>
      </c>
      <c r="C43" s="11" t="s">
        <v>6185</v>
      </c>
      <c r="D43" s="16" t="s">
        <v>6195</v>
      </c>
      <c r="E43" s="17">
        <v>4</v>
      </c>
      <c r="F43" s="16" t="s">
        <v>6197</v>
      </c>
      <c r="G43" s="17">
        <v>0</v>
      </c>
      <c r="H43" s="16" t="s">
        <v>6198</v>
      </c>
      <c r="I43" s="17">
        <v>0</v>
      </c>
      <c r="J43" s="16" t="s">
        <v>6236</v>
      </c>
      <c r="K43" s="17">
        <f>SUM(A4L136C2,A4L136C3)</f>
        <v>0</v>
      </c>
    </row>
    <row r="44" spans="1:11" x14ac:dyDescent="0.3">
      <c r="A44" s="11">
        <v>137</v>
      </c>
      <c r="B44" s="14" t="s">
        <v>945</v>
      </c>
      <c r="C44" s="11" t="s">
        <v>6186</v>
      </c>
      <c r="D44" s="16" t="s">
        <v>6195</v>
      </c>
      <c r="E44" s="17">
        <v>1062</v>
      </c>
      <c r="F44" s="16" t="s">
        <v>6197</v>
      </c>
      <c r="G44" s="17">
        <v>685</v>
      </c>
      <c r="H44" s="16" t="s">
        <v>6198</v>
      </c>
      <c r="I44" s="17">
        <v>0</v>
      </c>
      <c r="J44" s="16" t="s">
        <v>6237</v>
      </c>
      <c r="K44" s="17">
        <f>SUM(A4L137C2,A4L137C3)</f>
        <v>685</v>
      </c>
    </row>
    <row r="45" spans="1:11" x14ac:dyDescent="0.3">
      <c r="A45" s="11">
        <v>138</v>
      </c>
      <c r="B45" s="14" t="s">
        <v>945</v>
      </c>
      <c r="C45" s="11" t="s">
        <v>6187</v>
      </c>
      <c r="D45" s="16" t="s">
        <v>6195</v>
      </c>
      <c r="E45" s="17">
        <v>82208</v>
      </c>
      <c r="F45" s="16" t="s">
        <v>6197</v>
      </c>
      <c r="G45" s="17">
        <v>3497</v>
      </c>
      <c r="H45" s="16" t="s">
        <v>6198</v>
      </c>
      <c r="I45" s="17">
        <v>0</v>
      </c>
      <c r="J45" s="16" t="s">
        <v>6238</v>
      </c>
      <c r="K45" s="17">
        <f>SUM(A4L138C2,A4L138C3)</f>
        <v>3497</v>
      </c>
    </row>
    <row r="46" spans="1:11" x14ac:dyDescent="0.3">
      <c r="A46" s="11">
        <v>139</v>
      </c>
      <c r="B46" s="14" t="s">
        <v>945</v>
      </c>
      <c r="C46" s="11" t="s">
        <v>6188</v>
      </c>
      <c r="D46" s="16" t="s">
        <v>6195</v>
      </c>
      <c r="E46" s="17">
        <v>519895</v>
      </c>
      <c r="F46" s="16" t="s">
        <v>6197</v>
      </c>
      <c r="G46" s="17">
        <v>178020</v>
      </c>
      <c r="H46" s="16" t="s">
        <v>6198</v>
      </c>
      <c r="I46" s="17">
        <v>0</v>
      </c>
      <c r="J46" s="16" t="s">
        <v>6239</v>
      </c>
      <c r="K46" s="17">
        <f>SUM(A4L139C2,A4L139C3)</f>
        <v>178020</v>
      </c>
    </row>
    <row r="47" spans="1:11" x14ac:dyDescent="0.3">
      <c r="A47" s="11">
        <v>140</v>
      </c>
      <c r="B47" s="14" t="s">
        <v>945</v>
      </c>
      <c r="C47" s="11" t="s">
        <v>6189</v>
      </c>
      <c r="D47" s="16" t="s">
        <v>6195</v>
      </c>
      <c r="E47" s="17">
        <v>291827</v>
      </c>
      <c r="F47" s="16" t="s">
        <v>6197</v>
      </c>
      <c r="G47" s="17">
        <v>225759</v>
      </c>
      <c r="H47" s="16" t="s">
        <v>6198</v>
      </c>
      <c r="I47" s="17">
        <v>0</v>
      </c>
      <c r="J47" s="16" t="s">
        <v>6240</v>
      </c>
      <c r="K47" s="17">
        <f>SUM(A4L140C2,A4L140C3)</f>
        <v>225759</v>
      </c>
    </row>
    <row r="48" spans="1:11" x14ac:dyDescent="0.3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8000832</v>
      </c>
      <c r="F48" s="16" t="s">
        <v>6242</v>
      </c>
      <c r="G48" s="17">
        <f>SUM(A4L133C2:A4L140C2)</f>
        <v>2535680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2535680</v>
      </c>
    </row>
    <row r="49" spans="1:11" x14ac:dyDescent="0.3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3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3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IF(SSAC="Y",0,IF(INCL_ACCT_90="N",0,635708))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3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42650539</v>
      </c>
      <c r="F52" s="16" t="s">
        <v>6249</v>
      </c>
      <c r="G52" s="17">
        <f>SUM(A4L141C2:A4L144C2)+A4L132C2</f>
        <v>11730441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11730441</v>
      </c>
    </row>
    <row r="55" spans="1:11" x14ac:dyDescent="0.3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9F303C-CCF8-43CA-83B3-F51981C315C1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6252</v>
      </c>
    </row>
    <row r="3" spans="1:7" x14ac:dyDescent="0.3">
      <c r="B3" s="13" t="s">
        <v>6144</v>
      </c>
    </row>
    <row r="4" spans="1:7" x14ac:dyDescent="0.3">
      <c r="B4" s="13" t="s">
        <v>6253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3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3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3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3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3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3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3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3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3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CD8EBF-A841-451B-86F9-90A1040F2A70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6268</v>
      </c>
    </row>
    <row r="3" spans="1:7" x14ac:dyDescent="0.3">
      <c r="B3" s="13" t="s">
        <v>6144</v>
      </c>
    </row>
    <row r="4" spans="1:7" x14ac:dyDescent="0.3">
      <c r="B4" s="13" t="s">
        <v>6269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3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IF(SSAC="Y",0,489775)</f>
        <v>489775</v>
      </c>
      <c r="F8" s="16" t="s">
        <v>6277</v>
      </c>
      <c r="G8" s="17">
        <f>A4L201C1</f>
        <v>489775</v>
      </c>
    </row>
    <row r="9" spans="1:7" x14ac:dyDescent="0.3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IF(SSAC="Y",0,6977100)</f>
        <v>6977100</v>
      </c>
      <c r="F9" s="16" t="s">
        <v>6279</v>
      </c>
      <c r="G9" s="17">
        <f>A4L202C1</f>
        <v>6977100</v>
      </c>
    </row>
    <row r="10" spans="1:7" x14ac:dyDescent="0.3">
      <c r="A10" s="11">
        <v>203</v>
      </c>
      <c r="B10" s="14" t="s">
        <v>945</v>
      </c>
      <c r="C10" s="11" t="s">
        <v>6273</v>
      </c>
      <c r="D10" s="16" t="s">
        <v>6280</v>
      </c>
      <c r="E10" s="20">
        <v>8.8000000000000005E-3</v>
      </c>
      <c r="F10" s="16" t="s">
        <v>6281</v>
      </c>
      <c r="G10" s="20">
        <f>IF(EMBEDDED_COC="N",A4L205C1,A4L203C1)</f>
        <v>0.1318</v>
      </c>
    </row>
    <row r="11" spans="1:7" x14ac:dyDescent="0.3">
      <c r="A11" s="11">
        <v>204</v>
      </c>
      <c r="B11" s="14" t="s">
        <v>945</v>
      </c>
      <c r="C11" s="11" t="s">
        <v>6274</v>
      </c>
      <c r="D11" s="16" t="s">
        <v>6282</v>
      </c>
      <c r="E11" s="20">
        <v>3.1199999999999999E-2</v>
      </c>
      <c r="F11" s="16" t="s">
        <v>6283</v>
      </c>
      <c r="G11" s="20">
        <f>IF(EMBEDDED_COC="N",A4L205C1,A4L204C1)</f>
        <v>0.1318</v>
      </c>
    </row>
    <row r="12" spans="1:7" x14ac:dyDescent="0.3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0.1318</v>
      </c>
      <c r="F12" s="16" t="s">
        <v>6285</v>
      </c>
      <c r="G12" s="20">
        <f>IF(EMBEDDED_COC="N",A4L205C1,0)</f>
        <v>0.1318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BD1AE1-D9ED-4844-8A14-7801AE50CEA6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6286</v>
      </c>
    </row>
    <row r="3" spans="1:5" x14ac:dyDescent="0.3">
      <c r="B3" s="13" t="s">
        <v>6287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3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3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3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3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3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3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3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3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3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3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3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3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3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3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3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3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3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3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3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3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3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3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3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3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CBD23F-81F2-44A3-A956-FDCFA7572FBD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6337</v>
      </c>
    </row>
    <row r="3" spans="1:5" x14ac:dyDescent="0.3">
      <c r="B3" s="13" t="s">
        <v>6338</v>
      </c>
    </row>
    <row r="4" spans="1:5" x14ac:dyDescent="0.3">
      <c r="B4" s="13" t="s">
        <v>6339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311225.16028766666</v>
      </c>
    </row>
    <row r="9" spans="1:5" x14ac:dyDescent="0.3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2849.3816053333326</v>
      </c>
    </row>
    <row r="10" spans="1:5" x14ac:dyDescent="0.3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0</v>
      </c>
    </row>
    <row r="11" spans="1:5" x14ac:dyDescent="0.3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302324.1419943333</v>
      </c>
    </row>
    <row r="12" spans="1:5" x14ac:dyDescent="0.3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2958.8784443333334</v>
      </c>
    </row>
    <row r="13" spans="1:5" x14ac:dyDescent="0.3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-8791.5214543333859</v>
      </c>
    </row>
    <row r="14" spans="1:5" x14ac:dyDescent="0.3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168607.63845066665</v>
      </c>
    </row>
    <row r="15" spans="1:5" x14ac:dyDescent="0.3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3702.5990353333341</v>
      </c>
    </row>
    <row r="16" spans="1:5" x14ac:dyDescent="0.3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99759.711493333336</v>
      </c>
    </row>
    <row r="17" spans="1:5" x14ac:dyDescent="0.3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73574.472882666654</v>
      </c>
    </row>
    <row r="18" spans="1:5" x14ac:dyDescent="0.3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3150.015668</v>
      </c>
    </row>
    <row r="19" spans="1:5" x14ac:dyDescent="0.3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4173.9625579999993</v>
      </c>
    </row>
    <row r="20" spans="1:5" x14ac:dyDescent="0.3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0</v>
      </c>
    </row>
    <row r="21" spans="1:5" x14ac:dyDescent="0.3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3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3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0</v>
      </c>
    </row>
    <row r="24" spans="1:5" x14ac:dyDescent="0.3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4148.1723950000005</v>
      </c>
    </row>
    <row r="25" spans="1:5" x14ac:dyDescent="0.3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48692.841358000005</v>
      </c>
    </row>
    <row r="26" spans="1:5" x14ac:dyDescent="0.3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0</v>
      </c>
    </row>
    <row r="27" spans="1:5" x14ac:dyDescent="0.3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48279.740809333336</v>
      </c>
    </row>
    <row r="28" spans="1:5" x14ac:dyDescent="0.3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4777.886896</v>
      </c>
    </row>
    <row r="29" spans="1:5" x14ac:dyDescent="0.3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216.61395233332587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F0116E-2BB9-45D0-B58F-57526B4846D2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6380</v>
      </c>
    </row>
    <row r="3" spans="1:7" x14ac:dyDescent="0.3">
      <c r="B3" s="13" t="s">
        <v>6338</v>
      </c>
    </row>
    <row r="4" spans="1:7" x14ac:dyDescent="0.3">
      <c r="B4" s="13" t="s">
        <v>6381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176922</v>
      </c>
      <c r="F8" s="16" t="s">
        <v>945</v>
      </c>
      <c r="G8" s="19" t="str">
        <f>NULL_VALUE</f>
        <v>n/a</v>
      </c>
    </row>
    <row r="9" spans="1:7" x14ac:dyDescent="0.3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171307</v>
      </c>
      <c r="F9" s="16" t="s">
        <v>945</v>
      </c>
      <c r="G9" s="19" t="str">
        <f>NULL_VALUE</f>
        <v>n/a</v>
      </c>
    </row>
    <row r="10" spans="1:7" x14ac:dyDescent="0.3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5615</v>
      </c>
      <c r="F10" s="16" t="s">
        <v>945</v>
      </c>
      <c r="G10" s="19" t="str">
        <f>NULL_VALUE</f>
        <v>n/a</v>
      </c>
    </row>
    <row r="11" spans="1:7" x14ac:dyDescent="0.3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176922</v>
      </c>
      <c r="F11" s="16" t="s">
        <v>945</v>
      </c>
      <c r="G11" s="19" t="str">
        <f>NULL_VALUE</f>
        <v>n/a</v>
      </c>
    </row>
    <row r="12" spans="1:7" x14ac:dyDescent="0.3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3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167621</v>
      </c>
      <c r="F13" s="16" t="s">
        <v>6455</v>
      </c>
      <c r="G13" s="15">
        <f>B2L206C1*B2L205C1</f>
        <v>167621</v>
      </c>
    </row>
    <row r="14" spans="1:7" x14ac:dyDescent="0.3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3686</v>
      </c>
      <c r="F14" s="16" t="s">
        <v>6457</v>
      </c>
      <c r="G14" s="15">
        <f>B2L207C1*B2L205C1</f>
        <v>3686</v>
      </c>
    </row>
    <row r="15" spans="1:7" x14ac:dyDescent="0.3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171307</v>
      </c>
      <c r="F15" s="16" t="s">
        <v>6459</v>
      </c>
      <c r="G15" s="15">
        <f>B2L206C2+B2L207C2</f>
        <v>171307</v>
      </c>
    </row>
    <row r="16" spans="1:7" x14ac:dyDescent="0.3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5615</v>
      </c>
      <c r="F16" s="16" t="s">
        <v>6460</v>
      </c>
      <c r="G16" s="15">
        <f>B2L209C1*B2L205C1</f>
        <v>5615</v>
      </c>
    </row>
    <row r="17" spans="1:7" x14ac:dyDescent="0.3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65273</v>
      </c>
      <c r="F17" s="16" t="s">
        <v>945</v>
      </c>
      <c r="G17" s="19" t="str">
        <f>NULL_VALUE</f>
        <v>n/a</v>
      </c>
    </row>
    <row r="18" spans="1:7" x14ac:dyDescent="0.3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63201</v>
      </c>
      <c r="F18" s="16" t="s">
        <v>945</v>
      </c>
      <c r="G18" s="19" t="str">
        <f>NULL_VALUE</f>
        <v>n/a</v>
      </c>
    </row>
    <row r="19" spans="1:7" x14ac:dyDescent="0.3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2072</v>
      </c>
      <c r="F19" s="16" t="s">
        <v>945</v>
      </c>
      <c r="G19" s="19" t="str">
        <f>NULL_VALUE</f>
        <v>n/a</v>
      </c>
    </row>
    <row r="20" spans="1:7" x14ac:dyDescent="0.3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65273</v>
      </c>
      <c r="F20" s="16" t="s">
        <v>945</v>
      </c>
      <c r="G20" s="19" t="str">
        <f>NULL_VALUE</f>
        <v>n/a</v>
      </c>
    </row>
    <row r="21" spans="1:7" x14ac:dyDescent="0.3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3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3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17</v>
      </c>
      <c r="F23" s="16" t="s">
        <v>6469</v>
      </c>
      <c r="G23" s="15">
        <f>B2L216C1*B2L214C1</f>
        <v>17</v>
      </c>
    </row>
    <row r="24" spans="1:7" x14ac:dyDescent="0.3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2879</v>
      </c>
      <c r="F24" s="16" t="s">
        <v>6471</v>
      </c>
      <c r="G24" s="15">
        <f>B2L217C1*B2L214C1</f>
        <v>2879</v>
      </c>
    </row>
    <row r="25" spans="1:7" x14ac:dyDescent="0.3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15840</v>
      </c>
      <c r="F25" s="16" t="s">
        <v>6473</v>
      </c>
      <c r="G25" s="15">
        <f>B2L218C1*B2L214C1</f>
        <v>15840</v>
      </c>
    </row>
    <row r="26" spans="1:7" x14ac:dyDescent="0.3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6167</v>
      </c>
      <c r="F26" s="16" t="s">
        <v>6475</v>
      </c>
      <c r="G26" s="15">
        <f>B2L219C1*B2L214C1</f>
        <v>6167</v>
      </c>
    </row>
    <row r="27" spans="1:7" x14ac:dyDescent="0.3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7679</v>
      </c>
      <c r="F27" s="16" t="s">
        <v>6477</v>
      </c>
      <c r="G27" s="15">
        <f>B2L220C1*B2L214C1</f>
        <v>7679</v>
      </c>
    </row>
    <row r="28" spans="1:7" x14ac:dyDescent="0.3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6140</v>
      </c>
      <c r="F28" s="16" t="s">
        <v>6479</v>
      </c>
      <c r="G28" s="15">
        <f>B2L221C1*B2L214C1</f>
        <v>6140</v>
      </c>
    </row>
    <row r="29" spans="1:7" x14ac:dyDescent="0.3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8469</v>
      </c>
      <c r="F29" s="16" t="s">
        <v>6481</v>
      </c>
      <c r="G29" s="15">
        <f>B2L222C1*B2L214C1</f>
        <v>8469</v>
      </c>
    </row>
    <row r="30" spans="1:7" x14ac:dyDescent="0.3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28</v>
      </c>
      <c r="F30" s="16" t="s">
        <v>6483</v>
      </c>
      <c r="G30" s="15">
        <f>B2L223C1*B2L214C1</f>
        <v>28</v>
      </c>
    </row>
    <row r="31" spans="1:7" x14ac:dyDescent="0.3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71</v>
      </c>
      <c r="F31" s="16" t="s">
        <v>6485</v>
      </c>
      <c r="G31" s="15">
        <f>B2L224C1*B2L214C1</f>
        <v>71</v>
      </c>
    </row>
    <row r="32" spans="1:7" x14ac:dyDescent="0.3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0</v>
      </c>
      <c r="F32" s="16" t="s">
        <v>6487</v>
      </c>
      <c r="G32" s="15">
        <f>B2L225C1*B2L214C1</f>
        <v>0</v>
      </c>
    </row>
    <row r="33" spans="1:7" x14ac:dyDescent="0.3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0</v>
      </c>
      <c r="F33" s="16" t="s">
        <v>6489</v>
      </c>
      <c r="G33" s="15">
        <f>B2L226C1*B2L214C1</f>
        <v>0</v>
      </c>
    </row>
    <row r="34" spans="1:7" x14ac:dyDescent="0.3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0</v>
      </c>
      <c r="F34" s="16" t="s">
        <v>6491</v>
      </c>
      <c r="G34" s="15">
        <f>B2L227C1*B2L214C1</f>
        <v>0</v>
      </c>
    </row>
    <row r="35" spans="1:7" x14ac:dyDescent="0.3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458</v>
      </c>
      <c r="F35" s="16" t="s">
        <v>6493</v>
      </c>
      <c r="G35" s="15">
        <f>B2L228C1*B2L214C1</f>
        <v>458</v>
      </c>
    </row>
    <row r="36" spans="1:7" x14ac:dyDescent="0.3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-34</v>
      </c>
      <c r="F36" s="16" t="s">
        <v>6495</v>
      </c>
      <c r="G36" s="15">
        <f>B2L229C1*B2L214C1</f>
        <v>-34</v>
      </c>
    </row>
    <row r="37" spans="1:7" x14ac:dyDescent="0.3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-53</v>
      </c>
      <c r="F37" s="16" t="s">
        <v>6497</v>
      </c>
      <c r="G37" s="15">
        <f>B2L230C1*B2L214C1</f>
        <v>-53</v>
      </c>
    </row>
    <row r="38" spans="1:7" x14ac:dyDescent="0.3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15540</v>
      </c>
      <c r="F38" s="16" t="s">
        <v>6499</v>
      </c>
      <c r="G38" s="15">
        <f>B2L231C1*B2L214C1</f>
        <v>15540</v>
      </c>
    </row>
    <row r="39" spans="1:7" x14ac:dyDescent="0.3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0</v>
      </c>
      <c r="F39" s="16" t="s">
        <v>6501</v>
      </c>
      <c r="G39" s="15">
        <f>B2L232C1*B2L214C1</f>
        <v>0</v>
      </c>
    </row>
    <row r="40" spans="1:7" x14ac:dyDescent="0.3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63201</v>
      </c>
      <c r="F40" s="16" t="s">
        <v>6503</v>
      </c>
      <c r="G40" s="15">
        <f>SUM(B2L215C2:B2L232C2)</f>
        <v>63201</v>
      </c>
    </row>
    <row r="41" spans="1:7" x14ac:dyDescent="0.3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2072</v>
      </c>
      <c r="F41" s="16" t="s">
        <v>6504</v>
      </c>
      <c r="G41" s="15">
        <f>B2L234C1*B2L214C1</f>
        <v>2072</v>
      </c>
    </row>
    <row r="42" spans="1:7" x14ac:dyDescent="0.3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75011</v>
      </c>
      <c r="F42" s="16" t="s">
        <v>945</v>
      </c>
      <c r="G42" s="19" t="str">
        <f>NULL_VALUE</f>
        <v>n/a</v>
      </c>
    </row>
    <row r="43" spans="1:7" x14ac:dyDescent="0.3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73636</v>
      </c>
      <c r="F43" s="16" t="s">
        <v>945</v>
      </c>
      <c r="G43" s="19" t="str">
        <f>NULL_VALUE</f>
        <v>n/a</v>
      </c>
    </row>
    <row r="44" spans="1:7" x14ac:dyDescent="0.3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1375</v>
      </c>
      <c r="F44" s="16" t="s">
        <v>945</v>
      </c>
      <c r="G44" s="19" t="str">
        <f>NULL_VALUE</f>
        <v>n/a</v>
      </c>
    </row>
    <row r="45" spans="1:7" x14ac:dyDescent="0.3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75011</v>
      </c>
      <c r="F45" s="16" t="s">
        <v>945</v>
      </c>
      <c r="G45" s="19" t="str">
        <f>NULL_VALUE</f>
        <v>n/a</v>
      </c>
    </row>
    <row r="46" spans="1:7" x14ac:dyDescent="0.3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3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3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3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3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3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3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0</v>
      </c>
      <c r="F52" s="16" t="s">
        <v>6521</v>
      </c>
      <c r="G52" s="15">
        <f>B2L245C1*B2L239C1</f>
        <v>0</v>
      </c>
    </row>
    <row r="53" spans="1:7" x14ac:dyDescent="0.3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3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51</v>
      </c>
      <c r="F54" s="16" t="s">
        <v>6525</v>
      </c>
      <c r="G54" s="15">
        <f>B2L247C1*B2L239C1</f>
        <v>51</v>
      </c>
    </row>
    <row r="55" spans="1:7" x14ac:dyDescent="0.3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3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51</v>
      </c>
      <c r="F56" s="16" t="s">
        <v>6529</v>
      </c>
      <c r="G56" s="15">
        <f>B2L249C1*B2L239C1</f>
        <v>51</v>
      </c>
    </row>
    <row r="57" spans="1:7" x14ac:dyDescent="0.3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309</v>
      </c>
      <c r="F57" s="16" t="s">
        <v>6531</v>
      </c>
      <c r="G57" s="15">
        <f>B2L250C1*B2L239C1</f>
        <v>309</v>
      </c>
    </row>
    <row r="58" spans="1:7" x14ac:dyDescent="0.3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31359</v>
      </c>
      <c r="F58" s="16" t="s">
        <v>6533</v>
      </c>
      <c r="G58" s="15">
        <f>B2L251C1*B2L239C1</f>
        <v>31359</v>
      </c>
    </row>
    <row r="59" spans="1:7" x14ac:dyDescent="0.3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1375</v>
      </c>
      <c r="F59" s="16" t="s">
        <v>6534</v>
      </c>
      <c r="G59" s="15">
        <f>B2L252C1*B2L239C1</f>
        <v>1375</v>
      </c>
    </row>
    <row r="60" spans="1:7" x14ac:dyDescent="0.3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41917</v>
      </c>
      <c r="F60" s="16" t="s">
        <v>6536</v>
      </c>
      <c r="G60" s="15">
        <f>B2L253C1*B2L239C1</f>
        <v>41917</v>
      </c>
    </row>
    <row r="61" spans="1:7" x14ac:dyDescent="0.3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0</v>
      </c>
      <c r="F61" s="16" t="s">
        <v>6538</v>
      </c>
      <c r="G61" s="15">
        <f>SUM(B2L240C2:B2L246C2)</f>
        <v>0</v>
      </c>
    </row>
    <row r="62" spans="1:7" x14ac:dyDescent="0.3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0</v>
      </c>
      <c r="F62" s="16" t="s">
        <v>6540</v>
      </c>
      <c r="G62" s="15">
        <f>B2L244C2+B2L245C2</f>
        <v>0</v>
      </c>
    </row>
    <row r="63" spans="1:7" x14ac:dyDescent="0.3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317206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189500-EF53-430A-9DF0-C9888720FF89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6542</v>
      </c>
    </row>
    <row r="3" spans="1:7" x14ac:dyDescent="0.3">
      <c r="B3" s="13" t="s">
        <v>6338</v>
      </c>
    </row>
    <row r="4" spans="1:7" x14ac:dyDescent="0.3">
      <c r="B4" s="13" t="s">
        <v>6543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3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4788111</v>
      </c>
      <c r="F8" s="16" t="s">
        <v>945</v>
      </c>
      <c r="G8" s="19" t="str">
        <f>NULL_VALUE</f>
        <v>n/a</v>
      </c>
    </row>
    <row r="9" spans="1:7" x14ac:dyDescent="0.3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4788111</v>
      </c>
      <c r="F9" s="16" t="s">
        <v>945</v>
      </c>
      <c r="G9" s="19" t="str">
        <f>NULL_VALUE</f>
        <v>n/a</v>
      </c>
    </row>
    <row r="10" spans="1:7" x14ac:dyDescent="0.3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4672037</v>
      </c>
      <c r="F11" s="16" t="s">
        <v>6580</v>
      </c>
      <c r="G11" s="15">
        <f>B2L304C1*B2L303C1</f>
        <v>4672037</v>
      </c>
    </row>
    <row r="12" spans="1:7" x14ac:dyDescent="0.3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116074</v>
      </c>
      <c r="F12" s="16" t="s">
        <v>6582</v>
      </c>
      <c r="G12" s="15">
        <f>B2L305C1*B2L303C1</f>
        <v>116074</v>
      </c>
    </row>
    <row r="13" spans="1:7" x14ac:dyDescent="0.3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4788111</v>
      </c>
    </row>
    <row r="14" spans="1:7" x14ac:dyDescent="0.3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2309661</v>
      </c>
      <c r="F14" s="16" t="s">
        <v>945</v>
      </c>
      <c r="G14" s="19" t="str">
        <f>NULL_VALUE</f>
        <v>n/a</v>
      </c>
    </row>
    <row r="15" spans="1:7" x14ac:dyDescent="0.3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2309661</v>
      </c>
      <c r="F15" s="16" t="s">
        <v>945</v>
      </c>
      <c r="G15" s="19" t="str">
        <f>NULL_VALUE</f>
        <v>n/a</v>
      </c>
    </row>
    <row r="16" spans="1:7" x14ac:dyDescent="0.3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3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73</v>
      </c>
      <c r="F18" s="16" t="s">
        <v>6590</v>
      </c>
      <c r="G18" s="15">
        <f>B2L311C1*B2L309C1</f>
        <v>73</v>
      </c>
    </row>
    <row r="19" spans="1:7" x14ac:dyDescent="0.3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96199</v>
      </c>
      <c r="F19" s="16" t="s">
        <v>6592</v>
      </c>
      <c r="G19" s="15">
        <f>B2L312C1*B2L309C1</f>
        <v>96199</v>
      </c>
    </row>
    <row r="20" spans="1:7" x14ac:dyDescent="0.3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671464</v>
      </c>
      <c r="F20" s="16" t="s">
        <v>6594</v>
      </c>
      <c r="G20" s="15">
        <f>B2L313C1*B2L309C1</f>
        <v>671464</v>
      </c>
    </row>
    <row r="21" spans="1:7" x14ac:dyDescent="0.3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222861</v>
      </c>
      <c r="F21" s="16" t="s">
        <v>6596</v>
      </c>
      <c r="G21" s="15">
        <f>B2L314C1*B2L309C1</f>
        <v>222861</v>
      </c>
    </row>
    <row r="22" spans="1:7" x14ac:dyDescent="0.3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284907</v>
      </c>
      <c r="F22" s="16" t="s">
        <v>6598</v>
      </c>
      <c r="G22" s="15">
        <f>B2L315C1*B2L309C1</f>
        <v>284907</v>
      </c>
    </row>
    <row r="23" spans="1:7" x14ac:dyDescent="0.3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178631</v>
      </c>
      <c r="F23" s="16" t="s">
        <v>6600</v>
      </c>
      <c r="G23" s="15">
        <f>B2L316C1*B2L309C1</f>
        <v>178631</v>
      </c>
    </row>
    <row r="24" spans="1:7" x14ac:dyDescent="0.3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313771</v>
      </c>
      <c r="F24" s="16" t="s">
        <v>6602</v>
      </c>
      <c r="G24" s="15">
        <f>B2L317C1*B2L309C1</f>
        <v>313771</v>
      </c>
    </row>
    <row r="25" spans="1:7" x14ac:dyDescent="0.3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383</v>
      </c>
      <c r="F25" s="16" t="s">
        <v>6604</v>
      </c>
      <c r="G25" s="15">
        <f>B2L318C1*B2L309C1</f>
        <v>383</v>
      </c>
    </row>
    <row r="26" spans="1:7" x14ac:dyDescent="0.3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0</v>
      </c>
      <c r="F26" s="16" t="s">
        <v>6606</v>
      </c>
      <c r="G26" s="15">
        <f>B2L319C1*B2L309C1</f>
        <v>0</v>
      </c>
    </row>
    <row r="27" spans="1:7" x14ac:dyDescent="0.3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0</v>
      </c>
      <c r="F27" s="16" t="s">
        <v>6608</v>
      </c>
      <c r="G27" s="15">
        <f>B2L320C1*B2L309C1</f>
        <v>0</v>
      </c>
    </row>
    <row r="28" spans="1:7" x14ac:dyDescent="0.3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0</v>
      </c>
      <c r="F28" s="16" t="s">
        <v>6610</v>
      </c>
      <c r="G28" s="15">
        <f>B2L321C1*B2L309C1</f>
        <v>0</v>
      </c>
    </row>
    <row r="29" spans="1:7" x14ac:dyDescent="0.3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0</v>
      </c>
      <c r="F29" s="16" t="s">
        <v>6612</v>
      </c>
      <c r="G29" s="15">
        <f>B2L322C1*B2L309C1</f>
        <v>0</v>
      </c>
    </row>
    <row r="30" spans="1:7" x14ac:dyDescent="0.3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25790</v>
      </c>
      <c r="F30" s="16" t="s">
        <v>6614</v>
      </c>
      <c r="G30" s="15">
        <f>B2L323C1*B2L309C1</f>
        <v>25790</v>
      </c>
    </row>
    <row r="31" spans="1:7" x14ac:dyDescent="0.3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169</v>
      </c>
      <c r="F31" s="16" t="s">
        <v>6616</v>
      </c>
      <c r="G31" s="15">
        <f>B2L324C1*B2L309C1</f>
        <v>169</v>
      </c>
    </row>
    <row r="32" spans="1:7" x14ac:dyDescent="0.3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71</v>
      </c>
      <c r="F32" s="16" t="s">
        <v>6618</v>
      </c>
      <c r="G32" s="15">
        <f>B2L325C1*B2L309C1</f>
        <v>71</v>
      </c>
    </row>
    <row r="33" spans="1:7" x14ac:dyDescent="0.3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515342</v>
      </c>
      <c r="F33" s="16" t="s">
        <v>6620</v>
      </c>
      <c r="G33" s="15">
        <f>B2L326C1*B2L309C1</f>
        <v>515342</v>
      </c>
    </row>
    <row r="34" spans="1:7" x14ac:dyDescent="0.3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0</v>
      </c>
      <c r="F34" s="16" t="s">
        <v>6622</v>
      </c>
      <c r="G34" s="15">
        <f>B2L327C1*B2L309C1</f>
        <v>0</v>
      </c>
    </row>
    <row r="35" spans="1:7" x14ac:dyDescent="0.3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2309661</v>
      </c>
    </row>
    <row r="36" spans="1:7" x14ac:dyDescent="0.3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4</v>
      </c>
      <c r="F36" s="16" t="s">
        <v>945</v>
      </c>
      <c r="G36" s="19" t="str">
        <f>NULL_VALUE</f>
        <v>n/a</v>
      </c>
    </row>
    <row r="37" spans="1:7" x14ac:dyDescent="0.3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0</v>
      </c>
      <c r="F42" s="16" t="s">
        <v>945</v>
      </c>
      <c r="G42" s="19" t="str">
        <f>NULL_VALUE</f>
        <v>n/a</v>
      </c>
    </row>
    <row r="43" spans="1:7" x14ac:dyDescent="0.3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0</v>
      </c>
      <c r="F44" s="16" t="s">
        <v>945</v>
      </c>
      <c r="G44" s="19" t="str">
        <f>NULL_VALUE</f>
        <v>n/a</v>
      </c>
    </row>
    <row r="45" spans="1:7" x14ac:dyDescent="0.3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0</v>
      </c>
      <c r="F45" s="16" t="s">
        <v>945</v>
      </c>
      <c r="G45" s="19" t="str">
        <f>NULL_VALUE</f>
        <v>n/a</v>
      </c>
    </row>
    <row r="46" spans="1:7" x14ac:dyDescent="0.3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3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3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3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3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3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0</v>
      </c>
      <c r="F51" s="16" t="s">
        <v>6645</v>
      </c>
      <c r="G51" s="15">
        <f>B2L344C1*B2L338C1</f>
        <v>0</v>
      </c>
    </row>
    <row r="52" spans="1:7" x14ac:dyDescent="0.3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3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0</v>
      </c>
    </row>
    <row r="54" spans="1:7" x14ac:dyDescent="0.3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1062</v>
      </c>
      <c r="F54" s="16" t="s">
        <v>945</v>
      </c>
      <c r="G54" s="19" t="str">
        <f>NULL_VALUE</f>
        <v>n/a</v>
      </c>
    </row>
    <row r="55" spans="1:7" x14ac:dyDescent="0.3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1066</v>
      </c>
      <c r="F55" s="16" t="s">
        <v>945</v>
      </c>
      <c r="G55" s="19" t="str">
        <f>NULL_VALUE</f>
        <v>n/a</v>
      </c>
    </row>
    <row r="56" spans="1:7" x14ac:dyDescent="0.3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1066</v>
      </c>
      <c r="F57" s="16" t="s">
        <v>945</v>
      </c>
      <c r="G57" s="19" t="str">
        <f>NULL_VALUE</f>
        <v>n/a</v>
      </c>
    </row>
    <row r="58" spans="1:7" x14ac:dyDescent="0.3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0.99624765478424016</v>
      </c>
      <c r="F58" s="16" t="s">
        <v>945</v>
      </c>
      <c r="G58" s="19" t="str">
        <f>NULL_VALUE</f>
        <v>n/a</v>
      </c>
    </row>
    <row r="59" spans="1:7" x14ac:dyDescent="0.3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1066</v>
      </c>
      <c r="F59" s="16" t="s">
        <v>6655</v>
      </c>
      <c r="G59" s="15">
        <f>B2L352C1*B2L351C1</f>
        <v>1062</v>
      </c>
    </row>
    <row r="60" spans="1:7" x14ac:dyDescent="0.3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3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1062</v>
      </c>
    </row>
    <row r="62" spans="1:7" x14ac:dyDescent="0.3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224271</v>
      </c>
      <c r="F62" s="16" t="s">
        <v>945</v>
      </c>
      <c r="G62" s="19" t="str">
        <f>NULL_VALUE</f>
        <v>n/a</v>
      </c>
    </row>
    <row r="63" spans="1:7" x14ac:dyDescent="0.3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138972</v>
      </c>
      <c r="F63" s="16" t="s">
        <v>945</v>
      </c>
      <c r="G63" s="19" t="str">
        <f>NULL_VALUE</f>
        <v>n/a</v>
      </c>
    </row>
    <row r="64" spans="1:7" x14ac:dyDescent="0.3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51273</v>
      </c>
      <c r="F64" s="16" t="s">
        <v>945</v>
      </c>
      <c r="G64" s="19" t="str">
        <f>NULL_VALUE</f>
        <v>n/a</v>
      </c>
    </row>
    <row r="65" spans="1:7" x14ac:dyDescent="0.3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34025</v>
      </c>
      <c r="F65" s="16" t="s">
        <v>945</v>
      </c>
      <c r="G65" s="19" t="str">
        <f>NULL_VALUE</f>
        <v>n/a</v>
      </c>
    </row>
    <row r="66" spans="1:7" x14ac:dyDescent="0.3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224270</v>
      </c>
      <c r="F66" s="16" t="s">
        <v>945</v>
      </c>
      <c r="G66" s="19" t="str">
        <f>NULL_VALUE</f>
        <v>n/a</v>
      </c>
    </row>
    <row r="67" spans="1:7" x14ac:dyDescent="0.3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1.0000044589111339</v>
      </c>
      <c r="F67" s="16" t="s">
        <v>945</v>
      </c>
      <c r="G67" s="19" t="str">
        <f>NULL_VALUE</f>
        <v>n/a</v>
      </c>
    </row>
    <row r="68" spans="1:7" x14ac:dyDescent="0.3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138972</v>
      </c>
      <c r="F68" s="16" t="s">
        <v>6666</v>
      </c>
      <c r="G68" s="15">
        <f>B2L361C1*B2L360C1</f>
        <v>138972.6196637981</v>
      </c>
    </row>
    <row r="69" spans="1:7" x14ac:dyDescent="0.3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51273</v>
      </c>
      <c r="F69" s="16" t="s">
        <v>6668</v>
      </c>
      <c r="G69" s="15">
        <f>B2L362C1*B2L360C1</f>
        <v>51273.228621750568</v>
      </c>
    </row>
    <row r="70" spans="1:7" x14ac:dyDescent="0.3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34025</v>
      </c>
      <c r="F70" s="16" t="s">
        <v>6670</v>
      </c>
      <c r="G70" s="15">
        <f>B2L363C1*B2L360C1</f>
        <v>34025.151714451327</v>
      </c>
    </row>
    <row r="71" spans="1:7" x14ac:dyDescent="0.3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224271</v>
      </c>
    </row>
    <row r="72" spans="1:7" x14ac:dyDescent="0.3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291827</v>
      </c>
      <c r="F72" s="16" t="s">
        <v>945</v>
      </c>
      <c r="G72" s="19" t="str">
        <f>NULL_VALUE</f>
        <v>n/a</v>
      </c>
    </row>
    <row r="73" spans="1:7" x14ac:dyDescent="0.3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291827</v>
      </c>
      <c r="F73" s="16" t="s">
        <v>945</v>
      </c>
      <c r="G73" s="19" t="str">
        <f>NULL_VALUE</f>
        <v>n/a</v>
      </c>
    </row>
    <row r="74" spans="1:7" x14ac:dyDescent="0.3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291827</v>
      </c>
      <c r="F75" s="16" t="s">
        <v>6676</v>
      </c>
      <c r="G75" s="15">
        <f>B2L368C1*B2L367C1</f>
        <v>291827</v>
      </c>
    </row>
    <row r="76" spans="1:7" x14ac:dyDescent="0.3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8064</v>
      </c>
      <c r="F76" s="16" t="s">
        <v>945</v>
      </c>
      <c r="G76" s="19" t="str">
        <f>NULL_VALUE</f>
        <v>n/a</v>
      </c>
    </row>
    <row r="77" spans="1:7" x14ac:dyDescent="0.3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8064</v>
      </c>
      <c r="F77" s="16" t="s">
        <v>945</v>
      </c>
      <c r="G77" s="19" t="str">
        <f>NULL_VALUE</f>
        <v>n/a</v>
      </c>
    </row>
    <row r="78" spans="1:7" x14ac:dyDescent="0.3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3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8064</v>
      </c>
      <c r="F79" s="16" t="s">
        <v>6681</v>
      </c>
      <c r="G79" s="15">
        <f>B2L372C1*B2L371C1</f>
        <v>8064</v>
      </c>
    </row>
    <row r="80" spans="1:7" x14ac:dyDescent="0.3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82208</v>
      </c>
      <c r="F80" s="16" t="s">
        <v>945</v>
      </c>
      <c r="G80" s="19" t="str">
        <f>NULL_VALUE</f>
        <v>n/a</v>
      </c>
    </row>
    <row r="81" spans="1:7" x14ac:dyDescent="0.3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519895</v>
      </c>
      <c r="F81" s="16" t="s">
        <v>945</v>
      </c>
      <c r="G81" s="19" t="str">
        <f>NULL_VALUE</f>
        <v>n/a</v>
      </c>
    </row>
    <row r="82" spans="1:7" x14ac:dyDescent="0.3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602103</v>
      </c>
      <c r="F82" s="16" t="s">
        <v>945</v>
      </c>
      <c r="G82" s="19" t="str">
        <f>NULL_VALUE</f>
        <v>n/a</v>
      </c>
    </row>
    <row r="83" spans="1:7" x14ac:dyDescent="0.3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602103</v>
      </c>
      <c r="F83" s="16" t="s">
        <v>945</v>
      </c>
      <c r="G83" s="19" t="str">
        <f>NULL_VALUE</f>
        <v>n/a</v>
      </c>
    </row>
    <row r="84" spans="1:7" x14ac:dyDescent="0.3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602103</v>
      </c>
      <c r="F85" s="16" t="s">
        <v>6688</v>
      </c>
      <c r="G85" s="15">
        <f>B2L378C1*B2L377C1</f>
        <v>602103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97677A-0A9F-4D84-8F46-6D3DB6D97C5F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6689</v>
      </c>
    </row>
    <row r="3" spans="1:7" x14ac:dyDescent="0.3">
      <c r="B3" s="13" t="s">
        <v>6338</v>
      </c>
    </row>
    <row r="4" spans="1:7" x14ac:dyDescent="0.3">
      <c r="B4" s="13" t="s">
        <v>6690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3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1772415</v>
      </c>
      <c r="F8" s="16" t="s">
        <v>945</v>
      </c>
      <c r="G8" s="19" t="str">
        <f>NULL_VALUE</f>
        <v>n/a</v>
      </c>
    </row>
    <row r="9" spans="1:7" x14ac:dyDescent="0.3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1772415</v>
      </c>
      <c r="F9" s="16" t="s">
        <v>945</v>
      </c>
      <c r="G9" s="19" t="str">
        <f>NULL_VALUE</f>
        <v>n/a</v>
      </c>
    </row>
    <row r="10" spans="1:7" x14ac:dyDescent="0.3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1738068</v>
      </c>
      <c r="F11" s="16" t="s">
        <v>6717</v>
      </c>
      <c r="G11" s="15">
        <f>B2L404C1*B2L403C1</f>
        <v>1738068</v>
      </c>
    </row>
    <row r="12" spans="1:7" x14ac:dyDescent="0.3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34347</v>
      </c>
      <c r="F12" s="16" t="s">
        <v>6719</v>
      </c>
      <c r="G12" s="15">
        <f>B2L405C1*B2L403C1</f>
        <v>34347</v>
      </c>
    </row>
    <row r="13" spans="1:7" x14ac:dyDescent="0.3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1772415</v>
      </c>
    </row>
    <row r="14" spans="1:7" x14ac:dyDescent="0.3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353480</v>
      </c>
      <c r="F14" s="16" t="s">
        <v>945</v>
      </c>
      <c r="G14" s="19" t="str">
        <f>NULL_VALUE</f>
        <v>n/a</v>
      </c>
    </row>
    <row r="15" spans="1:7" x14ac:dyDescent="0.3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353480</v>
      </c>
      <c r="F15" s="16" t="s">
        <v>945</v>
      </c>
      <c r="G15" s="19" t="str">
        <f>NULL_VALUE</f>
        <v>n/a</v>
      </c>
    </row>
    <row r="16" spans="1:7" x14ac:dyDescent="0.3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3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40</v>
      </c>
      <c r="F18" s="16" t="s">
        <v>6727</v>
      </c>
      <c r="G18" s="15">
        <f>B2L411C1*B2L409C1</f>
        <v>40</v>
      </c>
    </row>
    <row r="19" spans="1:7" x14ac:dyDescent="0.3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46497</v>
      </c>
      <c r="F19" s="16" t="s">
        <v>6729</v>
      </c>
      <c r="G19" s="15">
        <f>B2L412C1*B2L409C1</f>
        <v>46497</v>
      </c>
    </row>
    <row r="20" spans="1:7" x14ac:dyDescent="0.3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78344</v>
      </c>
      <c r="F20" s="16" t="s">
        <v>6731</v>
      </c>
      <c r="G20" s="15">
        <f>B2L413C1*B2L409C1</f>
        <v>78344</v>
      </c>
    </row>
    <row r="21" spans="1:7" x14ac:dyDescent="0.3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13956</v>
      </c>
      <c r="F21" s="16" t="s">
        <v>6733</v>
      </c>
      <c r="G21" s="15">
        <f>B2L414C1*B2L409C1</f>
        <v>13956</v>
      </c>
    </row>
    <row r="22" spans="1:7" x14ac:dyDescent="0.3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10573</v>
      </c>
      <c r="F22" s="16" t="s">
        <v>6735</v>
      </c>
      <c r="G22" s="15">
        <f>B2L415C1*B2L409C1</f>
        <v>10573</v>
      </c>
    </row>
    <row r="23" spans="1:7" x14ac:dyDescent="0.3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30037</v>
      </c>
      <c r="F23" s="16" t="s">
        <v>6737</v>
      </c>
      <c r="G23" s="15">
        <f>B2L416C1*B2L409C1</f>
        <v>30037</v>
      </c>
    </row>
    <row r="24" spans="1:7" x14ac:dyDescent="0.3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36312</v>
      </c>
      <c r="F24" s="16" t="s">
        <v>6739</v>
      </c>
      <c r="G24" s="15">
        <f>B2L417C1*B2L409C1</f>
        <v>36312</v>
      </c>
    </row>
    <row r="25" spans="1:7" x14ac:dyDescent="0.3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540</v>
      </c>
      <c r="F25" s="16" t="s">
        <v>6741</v>
      </c>
      <c r="G25" s="15">
        <f>B2L418C1*B2L409C1</f>
        <v>540</v>
      </c>
    </row>
    <row r="26" spans="1:7" x14ac:dyDescent="0.3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-411</v>
      </c>
      <c r="F26" s="16" t="s">
        <v>6743</v>
      </c>
      <c r="G26" s="15">
        <f>B2L419C1*B2L409C1</f>
        <v>-411</v>
      </c>
    </row>
    <row r="27" spans="1:7" x14ac:dyDescent="0.3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0</v>
      </c>
      <c r="F27" s="16" t="s">
        <v>6745</v>
      </c>
      <c r="G27" s="15">
        <f>B2L420C1*B2L409C1</f>
        <v>0</v>
      </c>
    </row>
    <row r="28" spans="1:7" x14ac:dyDescent="0.3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0</v>
      </c>
      <c r="F28" s="16" t="s">
        <v>6747</v>
      </c>
      <c r="G28" s="15">
        <f>B2L421C1*B2L409C1</f>
        <v>0</v>
      </c>
    </row>
    <row r="29" spans="1:7" x14ac:dyDescent="0.3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0</v>
      </c>
      <c r="F29" s="16" t="s">
        <v>6749</v>
      </c>
      <c r="G29" s="15">
        <f>B2L422C1*B2L409C1</f>
        <v>0</v>
      </c>
    </row>
    <row r="30" spans="1:7" x14ac:dyDescent="0.3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-12116</v>
      </c>
      <c r="F30" s="16" t="s">
        <v>6751</v>
      </c>
      <c r="G30" s="15">
        <f>B2L423C1*B2L409C1</f>
        <v>-12116</v>
      </c>
    </row>
    <row r="31" spans="1:7" x14ac:dyDescent="0.3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1945</v>
      </c>
      <c r="F31" s="16" t="s">
        <v>6753</v>
      </c>
      <c r="G31" s="15">
        <f>B2L424C1*B2L409C1</f>
        <v>1945</v>
      </c>
    </row>
    <row r="32" spans="1:7" x14ac:dyDescent="0.3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-2327</v>
      </c>
      <c r="F32" s="16" t="s">
        <v>6755</v>
      </c>
      <c r="G32" s="15">
        <f>B2L425C1*B2L409C1</f>
        <v>-2327</v>
      </c>
    </row>
    <row r="33" spans="1:7" x14ac:dyDescent="0.3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150090</v>
      </c>
      <c r="F33" s="16" t="s">
        <v>6757</v>
      </c>
      <c r="G33" s="15">
        <f>B2L426C1*B2L409C1</f>
        <v>150090</v>
      </c>
    </row>
    <row r="34" spans="1:7" x14ac:dyDescent="0.3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0</v>
      </c>
      <c r="F34" s="16" t="s">
        <v>6759</v>
      </c>
      <c r="G34" s="15">
        <f>B2L427C1*B2L409C1</f>
        <v>0</v>
      </c>
    </row>
    <row r="35" spans="1:7" x14ac:dyDescent="0.3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353480</v>
      </c>
    </row>
    <row r="36" spans="1:7" x14ac:dyDescent="0.3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0</v>
      </c>
      <c r="F36" s="16" t="s">
        <v>945</v>
      </c>
      <c r="G36" s="19" t="str">
        <f>NULL_VALUE</f>
        <v>n/a</v>
      </c>
    </row>
    <row r="37" spans="1:7" x14ac:dyDescent="0.3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0</v>
      </c>
      <c r="F42" s="16" t="s">
        <v>945</v>
      </c>
      <c r="G42" s="19" t="str">
        <f>NULL_VALUE</f>
        <v>n/a</v>
      </c>
    </row>
    <row r="43" spans="1:7" x14ac:dyDescent="0.3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0</v>
      </c>
      <c r="F44" s="16" t="s">
        <v>945</v>
      </c>
      <c r="G44" s="19" t="str">
        <f>NULL_VALUE</f>
        <v>n/a</v>
      </c>
    </row>
    <row r="45" spans="1:7" x14ac:dyDescent="0.3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0</v>
      </c>
      <c r="F45" s="16" t="s">
        <v>945</v>
      </c>
      <c r="G45" s="19" t="str">
        <f>NULL_VALUE</f>
        <v>n/a</v>
      </c>
    </row>
    <row r="46" spans="1:7" x14ac:dyDescent="0.3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3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3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3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3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3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0</v>
      </c>
      <c r="F51" s="16" t="s">
        <v>6782</v>
      </c>
      <c r="G51" s="15">
        <f>B2L444C1*B2L438C1</f>
        <v>0</v>
      </c>
    </row>
    <row r="52" spans="1:7" x14ac:dyDescent="0.3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3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0</v>
      </c>
    </row>
    <row r="54" spans="1:7" x14ac:dyDescent="0.3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685</v>
      </c>
      <c r="F54" s="16" t="s">
        <v>945</v>
      </c>
      <c r="G54" s="19" t="str">
        <f>NULL_VALUE</f>
        <v>n/a</v>
      </c>
    </row>
    <row r="55" spans="1:7" x14ac:dyDescent="0.3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685</v>
      </c>
      <c r="F55" s="16" t="s">
        <v>945</v>
      </c>
      <c r="G55" s="19" t="str">
        <f>NULL_VALUE</f>
        <v>n/a</v>
      </c>
    </row>
    <row r="56" spans="1:7" x14ac:dyDescent="0.3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685</v>
      </c>
      <c r="F57" s="16" t="s">
        <v>945</v>
      </c>
      <c r="G57" s="19" t="str">
        <f>NULL_VALUE</f>
        <v>n/a</v>
      </c>
    </row>
    <row r="58" spans="1:7" x14ac:dyDescent="0.3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1</v>
      </c>
      <c r="F58" s="16" t="s">
        <v>945</v>
      </c>
      <c r="G58" s="19" t="str">
        <f>NULL_VALUE</f>
        <v>n/a</v>
      </c>
    </row>
    <row r="59" spans="1:7" x14ac:dyDescent="0.3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685</v>
      </c>
      <c r="F59" s="16" t="s">
        <v>6792</v>
      </c>
      <c r="G59" s="15">
        <f>B2L452C1*B2L451C1</f>
        <v>685</v>
      </c>
    </row>
    <row r="60" spans="1:7" x14ac:dyDescent="0.3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3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685</v>
      </c>
    </row>
    <row r="62" spans="1:7" x14ac:dyDescent="0.3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105029</v>
      </c>
      <c r="F62" s="16" t="s">
        <v>945</v>
      </c>
      <c r="G62" s="19" t="str">
        <f>NULL_VALUE</f>
        <v>n/a</v>
      </c>
    </row>
    <row r="63" spans="1:7" x14ac:dyDescent="0.3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65083</v>
      </c>
      <c r="F63" s="16" t="s">
        <v>945</v>
      </c>
      <c r="G63" s="19" t="str">
        <f>NULL_VALUE</f>
        <v>n/a</v>
      </c>
    </row>
    <row r="64" spans="1:7" x14ac:dyDescent="0.3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24012</v>
      </c>
      <c r="F64" s="16" t="s">
        <v>945</v>
      </c>
      <c r="G64" s="19" t="str">
        <f>NULL_VALUE</f>
        <v>n/a</v>
      </c>
    </row>
    <row r="65" spans="1:7" x14ac:dyDescent="0.3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15935</v>
      </c>
      <c r="F65" s="16" t="s">
        <v>945</v>
      </c>
      <c r="G65" s="19" t="str">
        <f>NULL_VALUE</f>
        <v>n/a</v>
      </c>
    </row>
    <row r="66" spans="1:7" x14ac:dyDescent="0.3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105030</v>
      </c>
      <c r="F66" s="16" t="s">
        <v>945</v>
      </c>
      <c r="G66" s="19" t="str">
        <f>NULL_VALUE</f>
        <v>n/a</v>
      </c>
    </row>
    <row r="67" spans="1:7" x14ac:dyDescent="0.3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0.99999047891078741</v>
      </c>
      <c r="F67" s="16" t="s">
        <v>945</v>
      </c>
      <c r="G67" s="19" t="str">
        <f>NULL_VALUE</f>
        <v>n/a</v>
      </c>
    </row>
    <row r="68" spans="1:7" x14ac:dyDescent="0.3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65083</v>
      </c>
      <c r="F68" s="16" t="s">
        <v>6803</v>
      </c>
      <c r="G68" s="15">
        <f>B2L461C1*B2L460C1</f>
        <v>65082.380338950774</v>
      </c>
    </row>
    <row r="69" spans="1:7" x14ac:dyDescent="0.3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24012</v>
      </c>
      <c r="F69" s="16" t="s">
        <v>6805</v>
      </c>
      <c r="G69" s="15">
        <f>B2L462C1*B2L460C1</f>
        <v>24011.771379605827</v>
      </c>
    </row>
    <row r="70" spans="1:7" x14ac:dyDescent="0.3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15935</v>
      </c>
      <c r="F70" s="16" t="s">
        <v>6807</v>
      </c>
      <c r="G70" s="15">
        <f>B2L463C1*B2L460C1</f>
        <v>15934.848281443397</v>
      </c>
    </row>
    <row r="71" spans="1:7" x14ac:dyDescent="0.3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105029</v>
      </c>
    </row>
    <row r="72" spans="1:7" x14ac:dyDescent="0.3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225759</v>
      </c>
      <c r="F72" s="16" t="s">
        <v>945</v>
      </c>
      <c r="G72" s="19" t="str">
        <f>NULL_VALUE</f>
        <v>n/a</v>
      </c>
    </row>
    <row r="73" spans="1:7" x14ac:dyDescent="0.3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225759</v>
      </c>
      <c r="F73" s="16" t="s">
        <v>945</v>
      </c>
      <c r="G73" s="19" t="str">
        <f>NULL_VALUE</f>
        <v>n/a</v>
      </c>
    </row>
    <row r="74" spans="1:7" x14ac:dyDescent="0.3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225759</v>
      </c>
      <c r="F75" s="16" t="s">
        <v>6813</v>
      </c>
      <c r="G75" s="15">
        <f>B2L468C1*B2L467C1</f>
        <v>225759</v>
      </c>
    </row>
    <row r="76" spans="1:7" x14ac:dyDescent="0.3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1824</v>
      </c>
      <c r="F76" s="16" t="s">
        <v>945</v>
      </c>
      <c r="G76" s="19" t="str">
        <f>NULL_VALUE</f>
        <v>n/a</v>
      </c>
    </row>
    <row r="77" spans="1:7" x14ac:dyDescent="0.3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1824</v>
      </c>
      <c r="F77" s="16" t="s">
        <v>945</v>
      </c>
      <c r="G77" s="19" t="str">
        <f>NULL_VALUE</f>
        <v>n/a</v>
      </c>
    </row>
    <row r="78" spans="1:7" x14ac:dyDescent="0.3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3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1824</v>
      </c>
      <c r="F79" s="16" t="s">
        <v>6818</v>
      </c>
      <c r="G79" s="15">
        <f>B2L472C1*B2L471C1</f>
        <v>1824</v>
      </c>
    </row>
    <row r="80" spans="1:7" x14ac:dyDescent="0.3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3497</v>
      </c>
      <c r="F80" s="16" t="s">
        <v>945</v>
      </c>
      <c r="G80" s="19" t="str">
        <f>NULL_VALUE</f>
        <v>n/a</v>
      </c>
    </row>
    <row r="81" spans="1:7" x14ac:dyDescent="0.3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178020</v>
      </c>
      <c r="F81" s="16" t="s">
        <v>945</v>
      </c>
      <c r="G81" s="19" t="str">
        <f>NULL_VALUE</f>
        <v>n/a</v>
      </c>
    </row>
    <row r="82" spans="1:7" x14ac:dyDescent="0.3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181517</v>
      </c>
      <c r="F82" s="16" t="s">
        <v>945</v>
      </c>
      <c r="G82" s="19" t="str">
        <f>NULL_VALUE</f>
        <v>n/a</v>
      </c>
    </row>
    <row r="83" spans="1:7" x14ac:dyDescent="0.3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181517</v>
      </c>
      <c r="F83" s="16" t="s">
        <v>945</v>
      </c>
      <c r="G83" s="19" t="str">
        <f>NULL_VALUE</f>
        <v>n/a</v>
      </c>
    </row>
    <row r="84" spans="1:7" x14ac:dyDescent="0.3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181517</v>
      </c>
      <c r="F85" s="16" t="s">
        <v>6825</v>
      </c>
      <c r="G85" s="15">
        <f>B2L478C1*B2L477C1</f>
        <v>181517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712CA6-E3DF-445A-8B85-65B8323E10C5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6826</v>
      </c>
    </row>
    <row r="3" spans="1:7" x14ac:dyDescent="0.3">
      <c r="B3" s="13" t="s">
        <v>6338</v>
      </c>
    </row>
    <row r="4" spans="1:7" x14ac:dyDescent="0.3">
      <c r="B4" s="13" t="s">
        <v>6827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3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2027</v>
      </c>
      <c r="F8" s="16" t="s">
        <v>945</v>
      </c>
      <c r="G8" s="19" t="str">
        <f>NULL_VALUE</f>
        <v>n/a</v>
      </c>
    </row>
    <row r="9" spans="1:7" x14ac:dyDescent="0.3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2657</v>
      </c>
      <c r="F9" s="16" t="s">
        <v>945</v>
      </c>
      <c r="G9" s="19" t="str">
        <f>NULL_VALUE</f>
        <v>n/a</v>
      </c>
    </row>
    <row r="10" spans="1:7" x14ac:dyDescent="0.3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3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-630</v>
      </c>
      <c r="F12" s="16" t="s">
        <v>945</v>
      </c>
      <c r="G12" s="19" t="str">
        <f>NULL_VALUE</f>
        <v>n/a</v>
      </c>
    </row>
    <row r="13" spans="1:7" x14ac:dyDescent="0.3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-630</v>
      </c>
      <c r="F13" s="16" t="s">
        <v>945</v>
      </c>
      <c r="G13" s="19" t="str">
        <f>NULL_VALUE</f>
        <v>n/a</v>
      </c>
    </row>
    <row r="14" spans="1:7" x14ac:dyDescent="0.3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-630</v>
      </c>
      <c r="F15" s="16" t="s">
        <v>945</v>
      </c>
      <c r="G15" s="19" t="str">
        <f>NULL_VALUE</f>
        <v>n/a</v>
      </c>
    </row>
    <row r="16" spans="1:7" x14ac:dyDescent="0.3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-615</v>
      </c>
      <c r="F17" s="16" t="s">
        <v>6932</v>
      </c>
      <c r="G17" s="15">
        <f>B2L510C1*B2L509C1</f>
        <v>-615</v>
      </c>
    </row>
    <row r="18" spans="1:7" x14ac:dyDescent="0.3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-15</v>
      </c>
      <c r="F18" s="16" t="s">
        <v>6934</v>
      </c>
      <c r="G18" s="15">
        <f>B2L511C1*B2L509C1</f>
        <v>-15</v>
      </c>
    </row>
    <row r="19" spans="1:7" x14ac:dyDescent="0.3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3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11663</v>
      </c>
      <c r="F20" s="16" t="s">
        <v>945</v>
      </c>
      <c r="G20" s="19" t="str">
        <f>NULL_VALUE</f>
        <v>n/a</v>
      </c>
    </row>
    <row r="21" spans="1:7" x14ac:dyDescent="0.3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3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11663</v>
      </c>
      <c r="F22" s="16" t="s">
        <v>945</v>
      </c>
      <c r="G22" s="19" t="str">
        <f>NULL_VALUE</f>
        <v>n/a</v>
      </c>
    </row>
    <row r="23" spans="1:7" x14ac:dyDescent="0.3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11663</v>
      </c>
      <c r="F23" s="16" t="s">
        <v>945</v>
      </c>
      <c r="G23" s="19" t="str">
        <f>NULL_VALUE</f>
        <v>n/a</v>
      </c>
    </row>
    <row r="24" spans="1:7" x14ac:dyDescent="0.3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3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11663</v>
      </c>
      <c r="F25" s="16" t="s">
        <v>945</v>
      </c>
      <c r="G25" s="19" t="str">
        <f>NULL_VALUE</f>
        <v>n/a</v>
      </c>
    </row>
    <row r="26" spans="1:7" x14ac:dyDescent="0.3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3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3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3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486</v>
      </c>
      <c r="F29" s="16" t="s">
        <v>6948</v>
      </c>
      <c r="G29" s="15">
        <f>B2L522C1*B2L519C1</f>
        <v>486</v>
      </c>
    </row>
    <row r="30" spans="1:7" x14ac:dyDescent="0.3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3391</v>
      </c>
      <c r="F30" s="16" t="s">
        <v>6950</v>
      </c>
      <c r="G30" s="15">
        <f>B2L523C1*B2L519C1</f>
        <v>3391</v>
      </c>
    </row>
    <row r="31" spans="1:7" x14ac:dyDescent="0.3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1125</v>
      </c>
      <c r="F31" s="16" t="s">
        <v>6952</v>
      </c>
      <c r="G31" s="15">
        <f>B2L524C1*B2L519C1</f>
        <v>1125</v>
      </c>
    </row>
    <row r="32" spans="1:7" x14ac:dyDescent="0.3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1439</v>
      </c>
      <c r="F32" s="16" t="s">
        <v>6954</v>
      </c>
      <c r="G32" s="15">
        <f>B2L525C1*B2L519C1</f>
        <v>1439</v>
      </c>
    </row>
    <row r="33" spans="1:7" x14ac:dyDescent="0.3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902</v>
      </c>
      <c r="F33" s="16" t="s">
        <v>6956</v>
      </c>
      <c r="G33" s="15">
        <f>B2L526C1*B2L519C1</f>
        <v>902</v>
      </c>
    </row>
    <row r="34" spans="1:7" x14ac:dyDescent="0.3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1584</v>
      </c>
      <c r="F34" s="16" t="s">
        <v>6958</v>
      </c>
      <c r="G34" s="15">
        <f>B2L527C1*B2L519C1</f>
        <v>1584</v>
      </c>
    </row>
    <row r="35" spans="1:7" x14ac:dyDescent="0.3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2</v>
      </c>
      <c r="F35" s="16" t="s">
        <v>6960</v>
      </c>
      <c r="G35" s="15">
        <f>B2L528C1*B2L519C1</f>
        <v>2</v>
      </c>
    </row>
    <row r="36" spans="1:7" x14ac:dyDescent="0.3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3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0</v>
      </c>
      <c r="F37" s="16" t="s">
        <v>6964</v>
      </c>
      <c r="G37" s="15">
        <f>B2L530C1*B2L519C1</f>
        <v>0</v>
      </c>
    </row>
    <row r="38" spans="1:7" x14ac:dyDescent="0.3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0</v>
      </c>
      <c r="F38" s="16" t="s">
        <v>6966</v>
      </c>
      <c r="G38" s="15">
        <f>B2L531C1*B2L519C1</f>
        <v>0</v>
      </c>
    </row>
    <row r="39" spans="1:7" x14ac:dyDescent="0.3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3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130</v>
      </c>
      <c r="F40" s="16" t="s">
        <v>6970</v>
      </c>
      <c r="G40" s="15">
        <f>B2L533C1*B2L519C1</f>
        <v>130</v>
      </c>
    </row>
    <row r="41" spans="1:7" x14ac:dyDescent="0.3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1</v>
      </c>
      <c r="F41" s="16" t="s">
        <v>6972</v>
      </c>
      <c r="G41" s="15">
        <f>B2L534C1*B2L519C1</f>
        <v>1</v>
      </c>
    </row>
    <row r="42" spans="1:7" x14ac:dyDescent="0.3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3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2603</v>
      </c>
      <c r="F43" s="16" t="s">
        <v>6976</v>
      </c>
      <c r="G43" s="15">
        <f>B2L536C1*B2L519C1</f>
        <v>2603</v>
      </c>
    </row>
    <row r="44" spans="1:7" x14ac:dyDescent="0.3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3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3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2055</v>
      </c>
      <c r="F46" s="16" t="s">
        <v>945</v>
      </c>
      <c r="G46" s="19" t="str">
        <f>NULL_VALUE</f>
        <v>n/a</v>
      </c>
    </row>
    <row r="47" spans="1:7" x14ac:dyDescent="0.3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51492</v>
      </c>
      <c r="F47" s="16" t="s">
        <v>945</v>
      </c>
      <c r="G47" s="19" t="str">
        <f>NULL_VALUE</f>
        <v>n/a</v>
      </c>
    </row>
    <row r="48" spans="1:7" x14ac:dyDescent="0.3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25112</v>
      </c>
      <c r="F48" s="16" t="s">
        <v>945</v>
      </c>
      <c r="G48" s="19" t="str">
        <f>NULL_VALUE</f>
        <v>n/a</v>
      </c>
    </row>
    <row r="49" spans="1:7" x14ac:dyDescent="0.3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0</v>
      </c>
      <c r="F49" s="16" t="s">
        <v>945</v>
      </c>
      <c r="G49" s="19" t="str">
        <f>NULL_VALUE</f>
        <v>n/a</v>
      </c>
    </row>
    <row r="50" spans="1:7" x14ac:dyDescent="0.3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-24325</v>
      </c>
      <c r="F50" s="16" t="s">
        <v>945</v>
      </c>
      <c r="G50" s="19" t="str">
        <f>NULL_VALUE</f>
        <v>n/a</v>
      </c>
    </row>
    <row r="51" spans="1:7" x14ac:dyDescent="0.3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-23409</v>
      </c>
      <c r="F51" s="16" t="s">
        <v>945</v>
      </c>
      <c r="G51" s="19" t="str">
        <f>NULL_VALUE</f>
        <v>n/a</v>
      </c>
    </row>
    <row r="52" spans="1:7" x14ac:dyDescent="0.3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-916</v>
      </c>
      <c r="F52" s="16" t="s">
        <v>945</v>
      </c>
      <c r="G52" s="19" t="str">
        <f>NULL_VALUE</f>
        <v>n/a</v>
      </c>
    </row>
    <row r="53" spans="1:7" x14ac:dyDescent="0.3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3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-24325</v>
      </c>
      <c r="F54" s="16" t="s">
        <v>945</v>
      </c>
      <c r="G54" s="19" t="str">
        <f>NULL_VALUE</f>
        <v>n/a</v>
      </c>
    </row>
    <row r="55" spans="1:7" x14ac:dyDescent="0.3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3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3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3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3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3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3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3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3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3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3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3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-12976</v>
      </c>
      <c r="F66" s="16" t="s">
        <v>7011</v>
      </c>
      <c r="G66" s="15">
        <f>B2L559C1*B2L548C1</f>
        <v>-12976</v>
      </c>
    </row>
    <row r="67" spans="1:7" x14ac:dyDescent="0.3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-916</v>
      </c>
      <c r="F67" s="16" t="s">
        <v>7012</v>
      </c>
      <c r="G67" s="15">
        <f>B2L560C1*B2L548C1</f>
        <v>-916</v>
      </c>
    </row>
    <row r="68" spans="1:7" x14ac:dyDescent="0.3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-10433</v>
      </c>
      <c r="F68" s="16" t="s">
        <v>7014</v>
      </c>
      <c r="G68" s="15">
        <f>B2L561C1*B2L548C1</f>
        <v>-10433</v>
      </c>
    </row>
    <row r="69" spans="1:7" x14ac:dyDescent="0.3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3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3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3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3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3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3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3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3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3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3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3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3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3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3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3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3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3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3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3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3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3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3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3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3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3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3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3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3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3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3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3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3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3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3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CFC6F7-F47D-4D8B-96AB-0E8B47DAA6FB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7075</v>
      </c>
    </row>
    <row r="3" spans="1:7" x14ac:dyDescent="0.3">
      <c r="B3" s="13" t="s">
        <v>6338</v>
      </c>
    </row>
    <row r="4" spans="1:7" x14ac:dyDescent="0.3">
      <c r="B4" s="13" t="s">
        <v>7076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3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457780</v>
      </c>
      <c r="F8" s="16" t="s">
        <v>945</v>
      </c>
      <c r="G8" s="19" t="str">
        <f>NULL_VALUE</f>
        <v>n/a</v>
      </c>
    </row>
    <row r="9" spans="1:7" x14ac:dyDescent="0.3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75245</v>
      </c>
      <c r="F9" s="16" t="s">
        <v>945</v>
      </c>
      <c r="G9" s="19" t="str">
        <f>NULL_VALUE</f>
        <v>n/a</v>
      </c>
    </row>
    <row r="10" spans="1:7" x14ac:dyDescent="0.3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382535</v>
      </c>
      <c r="F10" s="16" t="s">
        <v>945</v>
      </c>
      <c r="G10" s="19" t="str">
        <f>NULL_VALUE</f>
        <v>n/a</v>
      </c>
    </row>
    <row r="11" spans="1:7" x14ac:dyDescent="0.3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3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3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3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3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3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3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3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3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3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3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3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3</v>
      </c>
      <c r="F22" s="16" t="s">
        <v>7147</v>
      </c>
      <c r="G22" s="15">
        <f>B2L615C1*B2L604C1</f>
        <v>3</v>
      </c>
    </row>
    <row r="23" spans="1:7" x14ac:dyDescent="0.3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1</v>
      </c>
      <c r="F23" s="16" t="s">
        <v>7149</v>
      </c>
      <c r="G23" s="15">
        <f>B2L616C1*B2L604C1</f>
        <v>1</v>
      </c>
    </row>
    <row r="24" spans="1:7" x14ac:dyDescent="0.3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8081</v>
      </c>
      <c r="F24" s="16" t="s">
        <v>7151</v>
      </c>
      <c r="G24" s="15">
        <f>B2L617C1*B2L604C1</f>
        <v>8081</v>
      </c>
    </row>
    <row r="25" spans="1:7" x14ac:dyDescent="0.3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1846</v>
      </c>
      <c r="F25" s="16" t="s">
        <v>7153</v>
      </c>
      <c r="G25" s="15">
        <f>B2L618C1*B2L604C1</f>
        <v>1846</v>
      </c>
    </row>
    <row r="26" spans="1:7" x14ac:dyDescent="0.3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7306</v>
      </c>
      <c r="F26" s="16" t="s">
        <v>7155</v>
      </c>
      <c r="G26" s="15">
        <f>B2L619C1*B2L604C1</f>
        <v>7306</v>
      </c>
    </row>
    <row r="27" spans="1:7" x14ac:dyDescent="0.3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1843</v>
      </c>
    </row>
    <row r="28" spans="1:7" x14ac:dyDescent="0.3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7305</v>
      </c>
    </row>
    <row r="29" spans="1:7" x14ac:dyDescent="0.3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8081</v>
      </c>
    </row>
    <row r="30" spans="1:7" x14ac:dyDescent="0.3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3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1330</v>
      </c>
      <c r="F31" s="16" t="s">
        <v>7162</v>
      </c>
      <c r="G31" s="15">
        <f>B2L624C1*B2L604C1</f>
        <v>1330</v>
      </c>
    </row>
    <row r="32" spans="1:7" x14ac:dyDescent="0.3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6031</v>
      </c>
      <c r="F32" s="16" t="s">
        <v>7164</v>
      </c>
      <c r="G32" s="15">
        <f>B2L625C1*B2L604C1</f>
        <v>6031</v>
      </c>
    </row>
    <row r="33" spans="1:7" x14ac:dyDescent="0.3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34280</v>
      </c>
      <c r="F33" s="16" t="s">
        <v>7166</v>
      </c>
      <c r="G33" s="15">
        <f>B2L626C1*B2L604C1</f>
        <v>34280</v>
      </c>
    </row>
    <row r="34" spans="1:7" x14ac:dyDescent="0.3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10564</v>
      </c>
      <c r="F34" s="16" t="s">
        <v>7168</v>
      </c>
      <c r="G34" s="15">
        <f>B2L627C1*B2L604C1</f>
        <v>10564</v>
      </c>
    </row>
    <row r="35" spans="1:7" x14ac:dyDescent="0.3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37902</v>
      </c>
      <c r="F35" s="16" t="s">
        <v>7170</v>
      </c>
      <c r="G35" s="15">
        <f>B2L628C1*B2L604C1</f>
        <v>37902</v>
      </c>
    </row>
    <row r="36" spans="1:7" x14ac:dyDescent="0.3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9234</v>
      </c>
    </row>
    <row r="37" spans="1:7" x14ac:dyDescent="0.3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31871</v>
      </c>
    </row>
    <row r="38" spans="1:7" x14ac:dyDescent="0.3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34280</v>
      </c>
    </row>
    <row r="39" spans="1:7" x14ac:dyDescent="0.3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3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123</v>
      </c>
      <c r="F40" s="16" t="s">
        <v>7177</v>
      </c>
      <c r="G40" s="15">
        <f>B2L633C1*B2L604C1</f>
        <v>123</v>
      </c>
    </row>
    <row r="41" spans="1:7" x14ac:dyDescent="0.3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1365</v>
      </c>
      <c r="F41" s="16" t="s">
        <v>7179</v>
      </c>
      <c r="G41" s="15">
        <f>B2L634C1*B2L604C1</f>
        <v>1365</v>
      </c>
    </row>
    <row r="42" spans="1:7" x14ac:dyDescent="0.3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1960</v>
      </c>
      <c r="F42" s="16" t="s">
        <v>7181</v>
      </c>
      <c r="G42" s="15">
        <f>B2L635C1*B2L604C1</f>
        <v>1960</v>
      </c>
    </row>
    <row r="43" spans="1:7" x14ac:dyDescent="0.3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445</v>
      </c>
      <c r="F43" s="16" t="s">
        <v>7183</v>
      </c>
      <c r="G43" s="15">
        <f>B2L636C1*B2L604C1</f>
        <v>445</v>
      </c>
    </row>
    <row r="44" spans="1:7" x14ac:dyDescent="0.3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1278</v>
      </c>
      <c r="F44" s="16" t="s">
        <v>7185</v>
      </c>
      <c r="G44" s="15">
        <f>B2L637C1*B2L604C1</f>
        <v>1278</v>
      </c>
    </row>
    <row r="45" spans="1:7" x14ac:dyDescent="0.3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322</v>
      </c>
    </row>
    <row r="46" spans="1:7" x14ac:dyDescent="0.3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-87</v>
      </c>
    </row>
    <row r="47" spans="1:7" x14ac:dyDescent="0.3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1960</v>
      </c>
    </row>
    <row r="48" spans="1:7" x14ac:dyDescent="0.3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3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2226</v>
      </c>
      <c r="F49" s="16" t="s">
        <v>7192</v>
      </c>
      <c r="G49" s="15">
        <f>B2L642C1*B2L604C1</f>
        <v>2226</v>
      </c>
    </row>
    <row r="50" spans="1:7" x14ac:dyDescent="0.3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7146</v>
      </c>
      <c r="F50" s="16" t="s">
        <v>7194</v>
      </c>
      <c r="G50" s="15">
        <f>B2L643C1*B2L604C1</f>
        <v>7146</v>
      </c>
    </row>
    <row r="51" spans="1:7" x14ac:dyDescent="0.3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9</v>
      </c>
      <c r="F51" s="16" t="s">
        <v>7196</v>
      </c>
      <c r="G51" s="15">
        <f>B2L644C1*B2L604C1</f>
        <v>9</v>
      </c>
    </row>
    <row r="52" spans="1:7" x14ac:dyDescent="0.3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2246</v>
      </c>
      <c r="F52" s="16" t="s">
        <v>7198</v>
      </c>
      <c r="G52" s="15">
        <f>B2L645C1*B2L604C1</f>
        <v>2246</v>
      </c>
    </row>
    <row r="53" spans="1:7" x14ac:dyDescent="0.3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6864</v>
      </c>
      <c r="F53" s="16" t="s">
        <v>7200</v>
      </c>
      <c r="G53" s="15">
        <f>B2L646C1*B2L604C1</f>
        <v>6864</v>
      </c>
    </row>
    <row r="54" spans="1:7" x14ac:dyDescent="0.3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20</v>
      </c>
    </row>
    <row r="55" spans="1:7" x14ac:dyDescent="0.3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-282</v>
      </c>
    </row>
    <row r="56" spans="1:7" x14ac:dyDescent="0.3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9</v>
      </c>
    </row>
    <row r="57" spans="1:7" x14ac:dyDescent="0.3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3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1566</v>
      </c>
      <c r="F58" s="16" t="s">
        <v>7207</v>
      </c>
      <c r="G58" s="15">
        <f>B2L651C1*B2L604C1</f>
        <v>1566</v>
      </c>
    </row>
    <row r="59" spans="1:7" x14ac:dyDescent="0.3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5711</v>
      </c>
      <c r="F59" s="16" t="s">
        <v>7209</v>
      </c>
      <c r="G59" s="15">
        <f>B2L652C1*B2L604C1</f>
        <v>5711</v>
      </c>
    </row>
    <row r="60" spans="1:7" x14ac:dyDescent="0.3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3524</v>
      </c>
      <c r="F60" s="16" t="s">
        <v>7211</v>
      </c>
      <c r="G60" s="15">
        <f>B2L653C1*B2L604C1</f>
        <v>3524</v>
      </c>
    </row>
    <row r="61" spans="1:7" x14ac:dyDescent="0.3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3935</v>
      </c>
      <c r="F61" s="16" t="s">
        <v>7213</v>
      </c>
      <c r="G61" s="15">
        <f>B2L654C1*B2L604C1</f>
        <v>3935</v>
      </c>
    </row>
    <row r="62" spans="1:7" x14ac:dyDescent="0.3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10469</v>
      </c>
      <c r="F62" s="16" t="s">
        <v>7215</v>
      </c>
      <c r="G62" s="15">
        <f>B2L655C1*B2L604C1</f>
        <v>10469</v>
      </c>
    </row>
    <row r="63" spans="1:7" x14ac:dyDescent="0.3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2369</v>
      </c>
    </row>
    <row r="64" spans="1:7" x14ac:dyDescent="0.3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4758</v>
      </c>
    </row>
    <row r="65" spans="1:7" x14ac:dyDescent="0.3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3524</v>
      </c>
    </row>
    <row r="66" spans="1:7" x14ac:dyDescent="0.3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3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39</v>
      </c>
      <c r="F67" s="16" t="s">
        <v>7222</v>
      </c>
      <c r="G67" s="15">
        <f>B2L660C1*B2L604C1</f>
        <v>39</v>
      </c>
    </row>
    <row r="68" spans="1:7" x14ac:dyDescent="0.3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1262</v>
      </c>
      <c r="F68" s="16" t="s">
        <v>7224</v>
      </c>
      <c r="G68" s="15">
        <f>B2L661C1*B2L604C1</f>
        <v>1262</v>
      </c>
    </row>
    <row r="69" spans="1:7" x14ac:dyDescent="0.3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3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66</v>
      </c>
      <c r="F70" s="16" t="s">
        <v>7228</v>
      </c>
      <c r="G70" s="15">
        <f>B2L663C1*B2L604C1</f>
        <v>66</v>
      </c>
    </row>
    <row r="71" spans="1:7" x14ac:dyDescent="0.3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264</v>
      </c>
      <c r="F71" s="16" t="s">
        <v>7230</v>
      </c>
      <c r="G71" s="15">
        <f>B2L664C1*B2L604C1</f>
        <v>264</v>
      </c>
    </row>
    <row r="72" spans="1:7" x14ac:dyDescent="0.3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27</v>
      </c>
    </row>
    <row r="73" spans="1:7" x14ac:dyDescent="0.3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-998</v>
      </c>
    </row>
    <row r="74" spans="1:7" x14ac:dyDescent="0.3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3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3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163</v>
      </c>
      <c r="F76" s="16" t="s">
        <v>7237</v>
      </c>
      <c r="G76" s="15">
        <f>B2L669C1*B2L604C1</f>
        <v>163</v>
      </c>
    </row>
    <row r="77" spans="1:7" x14ac:dyDescent="0.3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1311</v>
      </c>
      <c r="F77" s="16" t="s">
        <v>7239</v>
      </c>
      <c r="G77" s="15">
        <f>B2L670C1*B2L604C1</f>
        <v>1311</v>
      </c>
    </row>
    <row r="78" spans="1:7" x14ac:dyDescent="0.3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1</v>
      </c>
      <c r="F78" s="16" t="s">
        <v>7241</v>
      </c>
      <c r="G78" s="15">
        <f>B2L671C1*B2L604C1</f>
        <v>1</v>
      </c>
    </row>
    <row r="79" spans="1:7" x14ac:dyDescent="0.3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171</v>
      </c>
      <c r="F79" s="16" t="s">
        <v>7243</v>
      </c>
      <c r="G79" s="15">
        <f>B2L672C1*B2L604C1</f>
        <v>171</v>
      </c>
    </row>
    <row r="80" spans="1:7" x14ac:dyDescent="0.3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712</v>
      </c>
      <c r="F80" s="16" t="s">
        <v>7245</v>
      </c>
      <c r="G80" s="15">
        <f>B2L673C1*B2L604C1</f>
        <v>712</v>
      </c>
    </row>
    <row r="81" spans="1:7" x14ac:dyDescent="0.3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8</v>
      </c>
    </row>
    <row r="82" spans="1:7" x14ac:dyDescent="0.3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-599</v>
      </c>
    </row>
    <row r="83" spans="1:7" x14ac:dyDescent="0.3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1</v>
      </c>
    </row>
    <row r="84" spans="1:7" x14ac:dyDescent="0.3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3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3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3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14</v>
      </c>
      <c r="F87" s="16" t="s">
        <v>7256</v>
      </c>
      <c r="G87" s="15">
        <f>B2L680C1*B2L604C1</f>
        <v>14</v>
      </c>
    </row>
    <row r="88" spans="1:7" x14ac:dyDescent="0.3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1433</v>
      </c>
      <c r="F88" s="16" t="s">
        <v>7258</v>
      </c>
      <c r="G88" s="15">
        <f>B2L681C1*B2L604C1</f>
        <v>1433</v>
      </c>
    </row>
    <row r="89" spans="1:7" x14ac:dyDescent="0.3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5190</v>
      </c>
      <c r="F89" s="16" t="s">
        <v>7260</v>
      </c>
      <c r="G89" s="15">
        <f>B2L682C1*B2L604C1</f>
        <v>5190</v>
      </c>
    </row>
    <row r="90" spans="1:7" x14ac:dyDescent="0.3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1433</v>
      </c>
    </row>
    <row r="91" spans="1:7" x14ac:dyDescent="0.3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5190</v>
      </c>
    </row>
    <row r="92" spans="1:7" x14ac:dyDescent="0.3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14</v>
      </c>
    </row>
    <row r="93" spans="1:7" x14ac:dyDescent="0.3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3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3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3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3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187</v>
      </c>
      <c r="F97" s="16" t="s">
        <v>7273</v>
      </c>
      <c r="G97" s="15">
        <f>B2L690C1*B2L604C1</f>
        <v>187</v>
      </c>
    </row>
    <row r="98" spans="1:7" x14ac:dyDescent="0.3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438</v>
      </c>
      <c r="F98" s="16" t="s">
        <v>7275</v>
      </c>
      <c r="G98" s="15">
        <f>B2L691C1*B2L604C1</f>
        <v>438</v>
      </c>
    </row>
    <row r="99" spans="1:7" x14ac:dyDescent="0.3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187</v>
      </c>
    </row>
    <row r="100" spans="1:7" x14ac:dyDescent="0.3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438</v>
      </c>
    </row>
    <row r="101" spans="1:7" x14ac:dyDescent="0.3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3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3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583</v>
      </c>
      <c r="F103" s="16" t="s">
        <v>7282</v>
      </c>
      <c r="G103" s="15">
        <f>B2L696C1*B2L604C1</f>
        <v>583</v>
      </c>
    </row>
    <row r="104" spans="1:7" x14ac:dyDescent="0.3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1970</v>
      </c>
      <c r="F104" s="16" t="s">
        <v>7284</v>
      </c>
      <c r="G104" s="15">
        <f>B2L697C1*B2L604C1</f>
        <v>1970</v>
      </c>
    </row>
    <row r="105" spans="1:7" x14ac:dyDescent="0.3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80673</v>
      </c>
      <c r="F105" s="16" t="s">
        <v>7286</v>
      </c>
      <c r="G105" s="15">
        <f>B2L698C1*B2L604C1</f>
        <v>80673</v>
      </c>
    </row>
    <row r="106" spans="1:7" x14ac:dyDescent="0.3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7541</v>
      </c>
      <c r="F106" s="16" t="s">
        <v>7288</v>
      </c>
      <c r="G106" s="15">
        <f>B2L699C1*B2L604C1</f>
        <v>7541</v>
      </c>
    </row>
    <row r="107" spans="1:7" x14ac:dyDescent="0.3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27218</v>
      </c>
      <c r="F107" s="16" t="s">
        <v>7290</v>
      </c>
      <c r="G107" s="15">
        <f>B2L700C1*B2L604C1</f>
        <v>27218</v>
      </c>
    </row>
    <row r="108" spans="1:7" x14ac:dyDescent="0.3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6958</v>
      </c>
    </row>
    <row r="109" spans="1:7" x14ac:dyDescent="0.3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25248</v>
      </c>
    </row>
    <row r="110" spans="1:7" x14ac:dyDescent="0.3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80673</v>
      </c>
    </row>
    <row r="111" spans="1:7" x14ac:dyDescent="0.3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3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46</v>
      </c>
      <c r="F112" s="16" t="s">
        <v>7297</v>
      </c>
      <c r="G112" s="15">
        <f>B2L705C1*B2L604C1</f>
        <v>46</v>
      </c>
    </row>
    <row r="113" spans="1:7" x14ac:dyDescent="0.3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0</v>
      </c>
      <c r="F113" s="16" t="s">
        <v>7299</v>
      </c>
      <c r="G113" s="15">
        <f>B2L706C1*B2L604C1</f>
        <v>0</v>
      </c>
    </row>
    <row r="114" spans="1:7" x14ac:dyDescent="0.3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84665</v>
      </c>
      <c r="F114" s="16" t="s">
        <v>7301</v>
      </c>
      <c r="G114" s="15">
        <f>B2L707C1*B2L604C1</f>
        <v>84665</v>
      </c>
    </row>
    <row r="115" spans="1:7" x14ac:dyDescent="0.3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1999</v>
      </c>
      <c r="F115" s="16" t="s">
        <v>7303</v>
      </c>
      <c r="G115" s="15">
        <f>B2L708C1*B2L604C1</f>
        <v>1999</v>
      </c>
    </row>
    <row r="116" spans="1:7" x14ac:dyDescent="0.3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10817</v>
      </c>
      <c r="F116" s="16" t="s">
        <v>7305</v>
      </c>
      <c r="G116" s="15">
        <f>B2L709C1*B2L604C1</f>
        <v>10817</v>
      </c>
    </row>
    <row r="117" spans="1:7" x14ac:dyDescent="0.3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1953</v>
      </c>
    </row>
    <row r="118" spans="1:7" x14ac:dyDescent="0.3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10817</v>
      </c>
    </row>
    <row r="119" spans="1:7" x14ac:dyDescent="0.3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84665</v>
      </c>
    </row>
    <row r="120" spans="1:7" x14ac:dyDescent="0.3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3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3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3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5</v>
      </c>
      <c r="F123" s="16" t="s">
        <v>7316</v>
      </c>
      <c r="G123" s="15">
        <f>B2L716C1*B2L604C1</f>
        <v>5</v>
      </c>
    </row>
    <row r="124" spans="1:7" x14ac:dyDescent="0.3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18</v>
      </c>
      <c r="F124" s="16" t="s">
        <v>7318</v>
      </c>
      <c r="G124" s="15">
        <f>B2L717C1*B2L604C1</f>
        <v>18</v>
      </c>
    </row>
    <row r="125" spans="1:7" x14ac:dyDescent="0.3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55</v>
      </c>
      <c r="F125" s="16" t="s">
        <v>7320</v>
      </c>
      <c r="G125" s="15">
        <f>B2L718C1*B2L604C1</f>
        <v>55</v>
      </c>
    </row>
    <row r="126" spans="1:7" x14ac:dyDescent="0.3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18</v>
      </c>
    </row>
    <row r="127" spans="1:7" x14ac:dyDescent="0.3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55</v>
      </c>
    </row>
    <row r="128" spans="1:7" x14ac:dyDescent="0.3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5</v>
      </c>
    </row>
    <row r="129" spans="1:7" x14ac:dyDescent="0.3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3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110</v>
      </c>
      <c r="F130" s="16" t="s">
        <v>7327</v>
      </c>
      <c r="G130" s="15">
        <f>B2L723C1*B2L604C1</f>
        <v>110</v>
      </c>
    </row>
    <row r="131" spans="1:7" x14ac:dyDescent="0.3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759</v>
      </c>
      <c r="F131" s="16" t="s">
        <v>7329</v>
      </c>
      <c r="G131" s="15">
        <f>B2L724C1*B2L604C1</f>
        <v>759</v>
      </c>
    </row>
    <row r="132" spans="1:7" x14ac:dyDescent="0.3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34955</v>
      </c>
      <c r="F132" s="16" t="s">
        <v>7331</v>
      </c>
      <c r="G132" s="15">
        <f>B2L725C1*B2L604C1</f>
        <v>34955</v>
      </c>
    </row>
    <row r="133" spans="1:7" x14ac:dyDescent="0.3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4278</v>
      </c>
      <c r="F133" s="16" t="s">
        <v>7333</v>
      </c>
      <c r="G133" s="15">
        <f>B2L726C1*B2L604C1</f>
        <v>4278</v>
      </c>
    </row>
    <row r="134" spans="1:7" x14ac:dyDescent="0.3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12949</v>
      </c>
      <c r="F134" s="16" t="s">
        <v>7335</v>
      </c>
      <c r="G134" s="15">
        <f>B2L727C1*B2L604C1</f>
        <v>12949</v>
      </c>
    </row>
    <row r="135" spans="1:7" x14ac:dyDescent="0.3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4168</v>
      </c>
    </row>
    <row r="136" spans="1:7" x14ac:dyDescent="0.3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12190</v>
      </c>
    </row>
    <row r="137" spans="1:7" x14ac:dyDescent="0.3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34955</v>
      </c>
    </row>
    <row r="138" spans="1:7" x14ac:dyDescent="0.3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3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5</v>
      </c>
      <c r="F139" s="16" t="s">
        <v>7342</v>
      </c>
      <c r="G139" s="15">
        <f>B2L732C1*B2L604C1</f>
        <v>5</v>
      </c>
    </row>
    <row r="140" spans="1:7" x14ac:dyDescent="0.3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94</v>
      </c>
      <c r="F140" s="16" t="s">
        <v>7344</v>
      </c>
      <c r="G140" s="15">
        <f>B2L733C1*B2L604C1</f>
        <v>94</v>
      </c>
    </row>
    <row r="141" spans="1:7" x14ac:dyDescent="0.3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3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44</v>
      </c>
      <c r="F142" s="16" t="s">
        <v>7348</v>
      </c>
      <c r="G142" s="15">
        <f>B2L735C1*B2L604C1</f>
        <v>44</v>
      </c>
    </row>
    <row r="143" spans="1:7" x14ac:dyDescent="0.3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200</v>
      </c>
      <c r="F143" s="16" t="s">
        <v>7350</v>
      </c>
      <c r="G143" s="15">
        <f>B2L736C1*B2L604C1</f>
        <v>200</v>
      </c>
    </row>
    <row r="144" spans="1:7" x14ac:dyDescent="0.3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39</v>
      </c>
    </row>
    <row r="145" spans="1:7" x14ac:dyDescent="0.3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106</v>
      </c>
    </row>
    <row r="146" spans="1:7" x14ac:dyDescent="0.3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3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3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243</v>
      </c>
      <c r="F148" s="16" t="s">
        <v>7357</v>
      </c>
      <c r="G148" s="15">
        <f>B2L741C1*B2L604C1</f>
        <v>243</v>
      </c>
    </row>
    <row r="149" spans="1:7" x14ac:dyDescent="0.3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243</v>
      </c>
    </row>
    <row r="150" spans="1:7" x14ac:dyDescent="0.3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3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64</v>
      </c>
      <c r="F151" s="16" t="s">
        <v>7362</v>
      </c>
      <c r="G151" s="15">
        <f>B2L744C1*B2L604C1</f>
        <v>64</v>
      </c>
    </row>
    <row r="152" spans="1:7" x14ac:dyDescent="0.3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64</v>
      </c>
    </row>
    <row r="153" spans="1:7" x14ac:dyDescent="0.3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3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3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43401</v>
      </c>
      <c r="F155" s="16" t="s">
        <v>7369</v>
      </c>
      <c r="G155" s="15">
        <f>B2L748C1*B2L604C1</f>
        <v>43401</v>
      </c>
    </row>
    <row r="156" spans="1:7" x14ac:dyDescent="0.3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3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3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52871</v>
      </c>
      <c r="F158" s="16" t="s">
        <v>7375</v>
      </c>
      <c r="G158" s="15">
        <f>B2L751C1*B2L604C1</f>
        <v>52871</v>
      </c>
    </row>
    <row r="159" spans="1:7" x14ac:dyDescent="0.3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3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9470</v>
      </c>
    </row>
    <row r="161" spans="1:7" x14ac:dyDescent="0.3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3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69DB19-DF4E-496F-A590-C3DF977A0DD4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7379</v>
      </c>
    </row>
    <row r="3" spans="1:7" x14ac:dyDescent="0.3">
      <c r="B3" s="13" t="s">
        <v>6338</v>
      </c>
    </row>
    <row r="4" spans="1:7" x14ac:dyDescent="0.3">
      <c r="B4" s="13" t="s">
        <v>7380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3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59058</v>
      </c>
      <c r="F8" s="16" t="s">
        <v>945</v>
      </c>
      <c r="G8" s="19" t="str">
        <f>NULL_VALUE</f>
        <v>n/a</v>
      </c>
    </row>
    <row r="9" spans="1:7" x14ac:dyDescent="0.3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3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15373</v>
      </c>
      <c r="F10" s="16" t="s">
        <v>945</v>
      </c>
      <c r="G10" s="19" t="str">
        <f>NULL_VALUE</f>
        <v>n/a</v>
      </c>
    </row>
    <row r="11" spans="1:7" x14ac:dyDescent="0.3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27570</v>
      </c>
      <c r="F11" s="16" t="s">
        <v>945</v>
      </c>
      <c r="G11" s="19" t="str">
        <f>NULL_VALUE</f>
        <v>n/a</v>
      </c>
    </row>
    <row r="12" spans="1:7" x14ac:dyDescent="0.3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3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120377</v>
      </c>
      <c r="F13" s="16" t="s">
        <v>945</v>
      </c>
      <c r="G13" s="19" t="str">
        <f>NULL_VALUE</f>
        <v>n/a</v>
      </c>
    </row>
    <row r="14" spans="1:7" x14ac:dyDescent="0.3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3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3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3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3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3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-73516</v>
      </c>
      <c r="F20" s="16" t="s">
        <v>945</v>
      </c>
      <c r="G20" s="19" t="str">
        <f>NULL_VALUE</f>
        <v>n/a</v>
      </c>
    </row>
    <row r="21" spans="1:7" x14ac:dyDescent="0.3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-73516</v>
      </c>
      <c r="F21" s="16" t="s">
        <v>945</v>
      </c>
      <c r="G21" s="19" t="str">
        <f>NULL_VALUE</f>
        <v>n/a</v>
      </c>
    </row>
    <row r="22" spans="1:7" x14ac:dyDescent="0.3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3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3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3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3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3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3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3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3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3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3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3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3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3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3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3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3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3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3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3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3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3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3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3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3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3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3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3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3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-73516</v>
      </c>
      <c r="F50" s="16" t="s">
        <v>7500</v>
      </c>
      <c r="G50" s="15">
        <f>B2L843C1*B2L815C1</f>
        <v>-73516</v>
      </c>
    </row>
    <row r="51" spans="1:7" x14ac:dyDescent="0.3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3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3CEB2B-B8E7-498F-85BD-505BD198CA2A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7503</v>
      </c>
    </row>
    <row r="3" spans="1:7" x14ac:dyDescent="0.3">
      <c r="B3" s="13" t="s">
        <v>6338</v>
      </c>
    </row>
    <row r="4" spans="1:7" x14ac:dyDescent="0.3">
      <c r="B4" s="13" t="s">
        <v>7504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599466</v>
      </c>
      <c r="F8" s="16" t="s">
        <v>945</v>
      </c>
      <c r="G8" s="19" t="str">
        <f>NULL_VALUE</f>
        <v>n/a</v>
      </c>
    </row>
    <row r="9" spans="1:7" x14ac:dyDescent="0.3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0</v>
      </c>
      <c r="F9" s="16" t="s">
        <v>945</v>
      </c>
      <c r="G9" s="19" t="str">
        <f>NULL_VALUE</f>
        <v>n/a</v>
      </c>
    </row>
    <row r="10" spans="1:7" x14ac:dyDescent="0.3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367920</v>
      </c>
      <c r="F10" s="16" t="s">
        <v>945</v>
      </c>
      <c r="G10" s="19" t="str">
        <f>NULL_VALUE</f>
        <v>n/a</v>
      </c>
    </row>
    <row r="11" spans="1:7" x14ac:dyDescent="0.3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967386</v>
      </c>
      <c r="F11" s="16" t="s">
        <v>945</v>
      </c>
      <c r="G11" s="19" t="str">
        <f>NULL_VALUE</f>
        <v>n/a</v>
      </c>
    </row>
    <row r="12" spans="1:7" x14ac:dyDescent="0.3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967386</v>
      </c>
      <c r="F12" s="16" t="s">
        <v>945</v>
      </c>
      <c r="G12" s="19" t="str">
        <f>NULL_VALUE</f>
        <v>n/a</v>
      </c>
    </row>
    <row r="13" spans="1:7" x14ac:dyDescent="0.3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3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25962</v>
      </c>
      <c r="F14" s="16" t="s">
        <v>7550</v>
      </c>
      <c r="G14" s="15">
        <f>B2L907C1*B2L906C1</f>
        <v>25962</v>
      </c>
    </row>
    <row r="15" spans="1:7" x14ac:dyDescent="0.3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133</v>
      </c>
      <c r="F15" s="16" t="s">
        <v>7552</v>
      </c>
      <c r="G15" s="15">
        <f>B2L908C1*B2L906C1</f>
        <v>133</v>
      </c>
    </row>
    <row r="16" spans="1:7" x14ac:dyDescent="0.3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4607</v>
      </c>
      <c r="F16" s="16" t="s">
        <v>7554</v>
      </c>
      <c r="G16" s="15">
        <f>B2L909C1*B2L906C1</f>
        <v>4607</v>
      </c>
    </row>
    <row r="17" spans="1:7" x14ac:dyDescent="0.3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52134</v>
      </c>
      <c r="F17" s="16" t="s">
        <v>7556</v>
      </c>
      <c r="G17" s="15">
        <f>B2L910C1*B2L906C1</f>
        <v>52134</v>
      </c>
    </row>
    <row r="18" spans="1:7" x14ac:dyDescent="0.3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3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299202</v>
      </c>
      <c r="F19" s="16" t="s">
        <v>7560</v>
      </c>
      <c r="G19" s="15">
        <f>B2L912C1*B2L906C1</f>
        <v>299202</v>
      </c>
    </row>
    <row r="20" spans="1:7" x14ac:dyDescent="0.3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212615</v>
      </c>
      <c r="F20" s="16" t="s">
        <v>7562</v>
      </c>
      <c r="G20" s="15">
        <f>B2L913C1*B2L906C1</f>
        <v>212615</v>
      </c>
    </row>
    <row r="21" spans="1:7" x14ac:dyDescent="0.3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84392</v>
      </c>
      <c r="F21" s="16" t="s">
        <v>7564</v>
      </c>
      <c r="G21" s="15">
        <f>B2L914C1*B2L906C1</f>
        <v>84392</v>
      </c>
    </row>
    <row r="22" spans="1:7" x14ac:dyDescent="0.3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332</v>
      </c>
      <c r="F22" s="16" t="s">
        <v>7566</v>
      </c>
      <c r="G22" s="15">
        <f>B2L915C1*B2L906C1</f>
        <v>332</v>
      </c>
    </row>
    <row r="23" spans="1:7" x14ac:dyDescent="0.3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34997</v>
      </c>
      <c r="F23" s="16" t="s">
        <v>7568</v>
      </c>
      <c r="G23" s="15">
        <f>B2L916C1*B2L906C1</f>
        <v>34997</v>
      </c>
    </row>
    <row r="24" spans="1:7" x14ac:dyDescent="0.3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397</v>
      </c>
      <c r="F24" s="16" t="s">
        <v>7570</v>
      </c>
      <c r="G24" s="15">
        <f>B2L917C1*B2L906C1</f>
        <v>397</v>
      </c>
    </row>
    <row r="25" spans="1:7" x14ac:dyDescent="0.3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0</v>
      </c>
      <c r="F25" s="16" t="s">
        <v>7572</v>
      </c>
      <c r="G25" s="15">
        <f>B2L918C1*B2L906C1</f>
        <v>0</v>
      </c>
    </row>
    <row r="26" spans="1:7" x14ac:dyDescent="0.3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3860</v>
      </c>
      <c r="F26" s="16" t="s">
        <v>7574</v>
      </c>
      <c r="G26" s="15">
        <f>B2L919C1*B2L906C1</f>
        <v>3860</v>
      </c>
    </row>
    <row r="27" spans="1:7" x14ac:dyDescent="0.3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7751</v>
      </c>
      <c r="F27" s="16" t="s">
        <v>7576</v>
      </c>
      <c r="G27" s="15">
        <f>B2L920C1*B2L906C1</f>
        <v>7751</v>
      </c>
    </row>
    <row r="28" spans="1:7" x14ac:dyDescent="0.3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133</v>
      </c>
      <c r="F28" s="16" t="s">
        <v>7578</v>
      </c>
      <c r="G28" s="15">
        <f>B2L921C1*B2L906C1</f>
        <v>133</v>
      </c>
    </row>
    <row r="29" spans="1:7" x14ac:dyDescent="0.3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325</v>
      </c>
      <c r="F29" s="16" t="s">
        <v>7580</v>
      </c>
      <c r="G29" s="15">
        <f>B2L922C1*B2L906C1</f>
        <v>325</v>
      </c>
    </row>
    <row r="30" spans="1:7" x14ac:dyDescent="0.3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4112</v>
      </c>
      <c r="F30" s="16" t="s">
        <v>7582</v>
      </c>
      <c r="G30" s="15">
        <f>B2L923C1*B2L906C1</f>
        <v>4112</v>
      </c>
    </row>
    <row r="31" spans="1:7" x14ac:dyDescent="0.3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1957</v>
      </c>
      <c r="F31" s="16" t="s">
        <v>7584</v>
      </c>
      <c r="G31" s="15">
        <f>B2L924C1*B2L906C1</f>
        <v>1957</v>
      </c>
    </row>
    <row r="32" spans="1:7" x14ac:dyDescent="0.3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38395</v>
      </c>
      <c r="F32" s="16" t="s">
        <v>7586</v>
      </c>
      <c r="G32" s="15">
        <f>B2L925C1*B2L906C1</f>
        <v>38395</v>
      </c>
    </row>
    <row r="33" spans="1:7" x14ac:dyDescent="0.3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133038</v>
      </c>
      <c r="F33" s="16" t="s">
        <v>7588</v>
      </c>
      <c r="G33" s="15">
        <f>B2L926C1*B2L906C1</f>
        <v>133038</v>
      </c>
    </row>
    <row r="34" spans="1:7" x14ac:dyDescent="0.3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72</v>
      </c>
      <c r="F34" s="16" t="s">
        <v>7590</v>
      </c>
      <c r="G34" s="15">
        <f>B2L927C1*B2L906C1</f>
        <v>72</v>
      </c>
    </row>
    <row r="35" spans="1:7" x14ac:dyDescent="0.3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1327</v>
      </c>
      <c r="F35" s="16" t="s">
        <v>7592</v>
      </c>
      <c r="G35" s="15">
        <f>B2L928C1*B2L906C1</f>
        <v>1327</v>
      </c>
    </row>
    <row r="36" spans="1:7" x14ac:dyDescent="0.3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0</v>
      </c>
      <c r="F36" s="16" t="s">
        <v>7594</v>
      </c>
      <c r="G36" s="15">
        <f>B2L929C1*B2L906C1</f>
        <v>0</v>
      </c>
    </row>
    <row r="37" spans="1:7" x14ac:dyDescent="0.3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20952</v>
      </c>
      <c r="F37" s="16" t="s">
        <v>7596</v>
      </c>
      <c r="G37" s="15">
        <f>B2L930C1*B2L906C1</f>
        <v>20952</v>
      </c>
    </row>
    <row r="38" spans="1:7" x14ac:dyDescent="0.3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40768</v>
      </c>
      <c r="F38" s="16" t="s">
        <v>7598</v>
      </c>
      <c r="G38" s="15">
        <f>B2L931C1*B2L906C1</f>
        <v>40768</v>
      </c>
    </row>
    <row r="39" spans="1:7" x14ac:dyDescent="0.3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-75</v>
      </c>
      <c r="F39" s="16" t="s">
        <v>7600</v>
      </c>
      <c r="G39" s="15">
        <f>B2L932C1*B2L906C1</f>
        <v>-75</v>
      </c>
    </row>
    <row r="40" spans="1:7" x14ac:dyDescent="0.3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3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3860</v>
      </c>
      <c r="F41" s="16" t="s">
        <v>7604</v>
      </c>
      <c r="G41" s="15">
        <f>B2L918C2+B2L919C2</f>
        <v>3860</v>
      </c>
    </row>
    <row r="42" spans="1:7" x14ac:dyDescent="0.3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1324</v>
      </c>
      <c r="F42" s="16" t="s">
        <v>7606</v>
      </c>
      <c r="G42" s="15">
        <f>B2L927C2+B2L928C2+B2L932C2</f>
        <v>1324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E0C05A-C372-4E93-A50C-D01B555E5B92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7607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7610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108740.019</v>
      </c>
    </row>
    <row r="9" spans="1:5" x14ac:dyDescent="0.3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4459.88</v>
      </c>
    </row>
    <row r="10" spans="1:5" x14ac:dyDescent="0.3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113199.899</v>
      </c>
    </row>
    <row r="11" spans="1:5" x14ac:dyDescent="0.3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8436.2330000000002</v>
      </c>
    </row>
    <row r="12" spans="1:5" x14ac:dyDescent="0.3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121636.132</v>
      </c>
    </row>
    <row r="13" spans="1:5" x14ac:dyDescent="0.3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12896.113000000001</v>
      </c>
    </row>
    <row r="14" spans="1:5" x14ac:dyDescent="0.3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0.34583133693074802</v>
      </c>
    </row>
    <row r="15" spans="1:5" x14ac:dyDescent="0.3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0.65416866306925192</v>
      </c>
    </row>
    <row r="16" spans="1:5" x14ac:dyDescent="0.3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3.9398268367712944E-2</v>
      </c>
    </row>
    <row r="17" spans="1:5" x14ac:dyDescent="0.3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0.96060173163228701</v>
      </c>
    </row>
    <row r="18" spans="1:5" x14ac:dyDescent="0.3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0.89397794234364503</v>
      </c>
    </row>
    <row r="19" spans="1:5" x14ac:dyDescent="0.3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3.6665749943446083E-2</v>
      </c>
    </row>
    <row r="20" spans="1:5" x14ac:dyDescent="0.3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6.9356307712908863E-2</v>
      </c>
    </row>
    <row r="21" spans="1:5" x14ac:dyDescent="0.3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0.93064369228709121</v>
      </c>
    </row>
    <row r="22" spans="1:5" x14ac:dyDescent="0.3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0.10602205765635495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ECFD36-71F4-4BA1-A4B8-64F432065579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7641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7642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109594.579</v>
      </c>
    </row>
    <row r="9" spans="1:5" x14ac:dyDescent="0.3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4169.576</v>
      </c>
    </row>
    <row r="10" spans="1:5" x14ac:dyDescent="0.3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113764.155</v>
      </c>
    </row>
    <row r="11" spans="1:5" x14ac:dyDescent="0.3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8506.6670000000013</v>
      </c>
    </row>
    <row r="12" spans="1:5" x14ac:dyDescent="0.3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122270.822</v>
      </c>
    </row>
    <row r="13" spans="1:5" x14ac:dyDescent="0.3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12676.243000000002</v>
      </c>
    </row>
    <row r="14" spans="1:5" x14ac:dyDescent="0.3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0.32892837412473075</v>
      </c>
    </row>
    <row r="15" spans="1:5" x14ac:dyDescent="0.3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0.67107162587526914</v>
      </c>
    </row>
    <row r="16" spans="1:5" x14ac:dyDescent="0.3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3.6651052345969611E-2</v>
      </c>
    </row>
    <row r="17" spans="1:5" x14ac:dyDescent="0.3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0.96334894765403034</v>
      </c>
    </row>
    <row r="18" spans="1:5" x14ac:dyDescent="0.3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0.89632650870704045</v>
      </c>
    </row>
    <row r="19" spans="1:5" x14ac:dyDescent="0.3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3.4101152930827605E-2</v>
      </c>
    </row>
    <row r="20" spans="1:5" x14ac:dyDescent="0.3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6.9572338362131905E-2</v>
      </c>
    </row>
    <row r="21" spans="1:5" x14ac:dyDescent="0.3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0.93042766163786805</v>
      </c>
    </row>
    <row r="22" spans="1:5" x14ac:dyDescent="0.3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0.10367349129295951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3A69A8-9C44-4FE4-B110-8CD5198014C3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7658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110090.56266666665</v>
      </c>
    </row>
    <row r="9" spans="1:5" x14ac:dyDescent="0.3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3929.0073333333335</v>
      </c>
    </row>
    <row r="10" spans="1:5" x14ac:dyDescent="0.3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114019.56999999998</v>
      </c>
    </row>
    <row r="11" spans="1:5" x14ac:dyDescent="0.3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8587.6410000000014</v>
      </c>
    </row>
    <row r="12" spans="1:5" x14ac:dyDescent="0.3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122607.21100000001</v>
      </c>
    </row>
    <row r="13" spans="1:5" x14ac:dyDescent="0.3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12516.648333333334</v>
      </c>
    </row>
    <row r="14" spans="1:5" x14ac:dyDescent="0.3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0.31390251037651318</v>
      </c>
    </row>
    <row r="15" spans="1:5" x14ac:dyDescent="0.3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0.68609748962348682</v>
      </c>
    </row>
    <row r="16" spans="1:5" x14ac:dyDescent="0.3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3.4459061136025461E-2</v>
      </c>
    </row>
    <row r="17" spans="1:5" x14ac:dyDescent="0.3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0.96554093886397463</v>
      </c>
    </row>
    <row r="18" spans="1:5" x14ac:dyDescent="0.3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0.89791262494884283</v>
      </c>
    </row>
    <row r="19" spans="1:5" x14ac:dyDescent="0.3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3.2045483306306778E-2</v>
      </c>
    </row>
    <row r="20" spans="1:5" x14ac:dyDescent="0.3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7.0041891744850149E-2</v>
      </c>
    </row>
    <row r="21" spans="1:5" x14ac:dyDescent="0.3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0.92995810825514957</v>
      </c>
    </row>
    <row r="22" spans="1:5" x14ac:dyDescent="0.3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0.10208737505115693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33016A-AFB1-4E6A-B9FE-CB94DE44420C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7675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7676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114426.86874999999</v>
      </c>
    </row>
    <row r="9" spans="1:5" x14ac:dyDescent="0.3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3829.3810000000003</v>
      </c>
    </row>
    <row r="10" spans="1:5" x14ac:dyDescent="0.3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118256.24974999999</v>
      </c>
    </row>
    <row r="11" spans="1:5" x14ac:dyDescent="0.3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8969.9452500000007</v>
      </c>
    </row>
    <row r="12" spans="1:5" x14ac:dyDescent="0.3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127226.19500000001</v>
      </c>
    </row>
    <row r="13" spans="1:5" x14ac:dyDescent="0.3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12799.326250000002</v>
      </c>
    </row>
    <row r="14" spans="1:5" x14ac:dyDescent="0.3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0.29918613880164197</v>
      </c>
    </row>
    <row r="15" spans="1:5" x14ac:dyDescent="0.3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0.70081386119835798</v>
      </c>
    </row>
    <row r="16" spans="1:5" x14ac:dyDescent="0.3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3.2382060213270045E-2</v>
      </c>
    </row>
    <row r="17" spans="1:5" x14ac:dyDescent="0.3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0.96761793978673005</v>
      </c>
    </row>
    <row r="18" spans="1:5" x14ac:dyDescent="0.3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0.89939708367447435</v>
      </c>
    </row>
    <row r="19" spans="1:5" x14ac:dyDescent="0.3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3.0098998087618671E-2</v>
      </c>
    </row>
    <row r="20" spans="1:5" x14ac:dyDescent="0.3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7.0503918237906901E-2</v>
      </c>
    </row>
    <row r="21" spans="1:5" x14ac:dyDescent="0.3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0.92949608176209297</v>
      </c>
    </row>
    <row r="22" spans="1:5" x14ac:dyDescent="0.3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0.10060291632552558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38B67D-02FC-4ECB-B668-A117C3A5A3A2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7692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7693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121678.45</v>
      </c>
    </row>
    <row r="9" spans="1:5" x14ac:dyDescent="0.3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3820.2476000000001</v>
      </c>
    </row>
    <row r="10" spans="1:5" x14ac:dyDescent="0.3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125498.6976</v>
      </c>
    </row>
    <row r="11" spans="1:5" x14ac:dyDescent="0.3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9337.2258000000002</v>
      </c>
    </row>
    <row r="12" spans="1:5" x14ac:dyDescent="0.3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134835.92340000003</v>
      </c>
    </row>
    <row r="13" spans="1:5" x14ac:dyDescent="0.3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13157.473400000001</v>
      </c>
    </row>
    <row r="14" spans="1:5" x14ac:dyDescent="0.3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0.29034811501119961</v>
      </c>
    </row>
    <row r="15" spans="1:5" x14ac:dyDescent="0.3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0.70965188498880027</v>
      </c>
    </row>
    <row r="16" spans="1:5" x14ac:dyDescent="0.3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3.0440535822739884E-2</v>
      </c>
    </row>
    <row r="17" spans="1:5" x14ac:dyDescent="0.3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0.96955946417726013</v>
      </c>
    </row>
    <row r="18" spans="1:5" x14ac:dyDescent="0.3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0.90241863541834111</v>
      </c>
    </row>
    <row r="19" spans="1:5" x14ac:dyDescent="0.3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2.8332565266505228E-2</v>
      </c>
    </row>
    <row r="20" spans="1:5" x14ac:dyDescent="0.3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6.9248799315153417E-2</v>
      </c>
    </row>
    <row r="21" spans="1:5" x14ac:dyDescent="0.3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0.9307512006848464</v>
      </c>
    </row>
    <row r="22" spans="1:5" x14ac:dyDescent="0.3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9.7581364581658642E-2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05B435-314A-458E-AE68-55486253B6C0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7709</v>
      </c>
    </row>
    <row r="3" spans="1:11" x14ac:dyDescent="0.3">
      <c r="B3" s="13" t="s">
        <v>7608</v>
      </c>
    </row>
    <row r="4" spans="1:11" x14ac:dyDescent="0.3">
      <c r="B4" s="13" t="s">
        <v>7710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3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67665.518535200012</v>
      </c>
      <c r="F8" s="16" t="s">
        <v>7737</v>
      </c>
      <c r="G8" s="15">
        <f>A2L107C44</f>
        <v>4069.0926097999995</v>
      </c>
      <c r="H8" s="16" t="s">
        <v>7738</v>
      </c>
      <c r="I8" s="15">
        <f>B3L201C1+B3L201C2</f>
        <v>71734.611145000017</v>
      </c>
      <c r="J8" s="16" t="s">
        <v>7739</v>
      </c>
      <c r="K8" s="21">
        <f>IF(B3L201C3=0,0,B3L201C1/B3L201C3)</f>
        <v>0.94327574172563666</v>
      </c>
    </row>
    <row r="9" spans="1:11" x14ac:dyDescent="0.3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1.6096751999999999</v>
      </c>
      <c r="F9" s="16" t="s">
        <v>7741</v>
      </c>
      <c r="G9" s="15">
        <f>A2L109C44</f>
        <v>1710.0600098000002</v>
      </c>
      <c r="H9" s="16" t="s">
        <v>7742</v>
      </c>
      <c r="I9" s="15">
        <f>B3L202C1+B3L202C2</f>
        <v>1711.6696850000003</v>
      </c>
      <c r="J9" s="16" t="s">
        <v>7743</v>
      </c>
      <c r="K9" s="21">
        <f>IF(B3L202C3=0,0,B3L202C1/B3L202C3)</f>
        <v>9.4041228521261075E-4</v>
      </c>
    </row>
    <row r="10" spans="1:11" x14ac:dyDescent="0.3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27360.987432599999</v>
      </c>
      <c r="F10" s="16" t="s">
        <v>7745</v>
      </c>
      <c r="G10" s="15">
        <f>A2L111C44</f>
        <v>13.089486599999997</v>
      </c>
      <c r="H10" s="16" t="s">
        <v>7746</v>
      </c>
      <c r="I10" s="15">
        <f>B3L203C1+B3L203C2</f>
        <v>27374.076919200001</v>
      </c>
      <c r="J10" s="16" t="s">
        <v>7747</v>
      </c>
      <c r="K10" s="21">
        <f>IF(B3L203C3=0,0,B3L203C1/B3L203C3)</f>
        <v>0.99952182911450715</v>
      </c>
    </row>
    <row r="11" spans="1:11" x14ac:dyDescent="0.3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4966.7925269999987</v>
      </c>
      <c r="F11" s="16" t="s">
        <v>7749</v>
      </c>
      <c r="G11" s="15">
        <f>A2L113C44</f>
        <v>2295.7412082000001</v>
      </c>
      <c r="H11" s="16" t="s">
        <v>7750</v>
      </c>
      <c r="I11" s="15">
        <f>B3L204C1+B3L204C2</f>
        <v>7262.5337351999988</v>
      </c>
      <c r="J11" s="16" t="s">
        <v>7751</v>
      </c>
      <c r="K11" s="21">
        <f>IF(B3L204C3=0,0,B3L204C1/B3L204C3)</f>
        <v>0.68389252402739042</v>
      </c>
    </row>
    <row r="12" spans="1:11" x14ac:dyDescent="0.3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135665.99356539999</v>
      </c>
      <c r="F12" s="16" t="s">
        <v>7753</v>
      </c>
      <c r="G12" s="15">
        <f>A2L115C44</f>
        <v>4834.689348599999</v>
      </c>
      <c r="H12" s="16" t="s">
        <v>7754</v>
      </c>
      <c r="I12" s="15">
        <f>B3L205C1+B3L205C2</f>
        <v>140500.68291399998</v>
      </c>
      <c r="J12" s="16" t="s">
        <v>7755</v>
      </c>
      <c r="K12" s="21">
        <f>IF(B3L205C3=0,0,B3L205C1/B3L205C3)</f>
        <v>0.96558956690937014</v>
      </c>
    </row>
    <row r="13" spans="1:11" x14ac:dyDescent="0.3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21549.370297399997</v>
      </c>
      <c r="F13" s="16" t="s">
        <v>7757</v>
      </c>
      <c r="G13" s="15">
        <f>A2L117C44</f>
        <v>301.45134459999997</v>
      </c>
      <c r="H13" s="16" t="s">
        <v>7758</v>
      </c>
      <c r="I13" s="15">
        <f>B3L206C1+B3L206C2</f>
        <v>21850.821641999995</v>
      </c>
      <c r="J13" s="16" t="s">
        <v>7759</v>
      </c>
      <c r="K13" s="21">
        <f>IF(B3L206C3=0,0,B3L206C1/B3L206C3)</f>
        <v>0.98620411856638968</v>
      </c>
    </row>
    <row r="14" spans="1:11" x14ac:dyDescent="0.3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86312.876652600011</v>
      </c>
      <c r="F14" s="16" t="s">
        <v>7761</v>
      </c>
      <c r="G14" s="15">
        <f>A2L122C44</f>
        <v>8764.9770400000016</v>
      </c>
      <c r="H14" s="16" t="s">
        <v>7762</v>
      </c>
      <c r="I14" s="15">
        <f>B3L207C1+B3L207C2</f>
        <v>95077.853692600009</v>
      </c>
      <c r="J14" s="16" t="s">
        <v>7763</v>
      </c>
      <c r="K14" s="21">
        <f>IF(B3L207C3=0,0,B3L207C1/B3L207C3)</f>
        <v>0.90781263249443567</v>
      </c>
    </row>
    <row r="15" spans="1:11" x14ac:dyDescent="0.3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9258.6698329999981</v>
      </c>
      <c r="F15" s="16" t="s">
        <v>7765</v>
      </c>
      <c r="G15" s="15">
        <f>A2L126C44</f>
        <v>361.17152299999998</v>
      </c>
      <c r="H15" s="16" t="s">
        <v>7766</v>
      </c>
      <c r="I15" s="15">
        <f>B3L208C1+B3L208C2</f>
        <v>9619.8413559999972</v>
      </c>
      <c r="J15" s="16" t="s">
        <v>7767</v>
      </c>
      <c r="K15" s="21">
        <f>IF(B3L208C3=0,0,B3L208C1/B3L208C3)</f>
        <v>0.96245556349276673</v>
      </c>
    </row>
    <row r="16" spans="1:11" x14ac:dyDescent="0.3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352781.81851840002</v>
      </c>
      <c r="F16" s="16" t="s">
        <v>7769</v>
      </c>
      <c r="G16" s="15">
        <f>SUM(B3L201C2:B3L208C2)</f>
        <v>22350.272570600002</v>
      </c>
      <c r="H16" s="16" t="s">
        <v>7770</v>
      </c>
      <c r="I16" s="15">
        <f>B3L209C1+B3L209C2</f>
        <v>375132.09108899999</v>
      </c>
      <c r="J16" s="16" t="s">
        <v>7771</v>
      </c>
      <c r="K16" s="21">
        <f>IF(B3L209C3=0,0,B3L209C1/B3L209C3)</f>
        <v>0.94042025968581455</v>
      </c>
    </row>
    <row r="17" spans="1:11" x14ac:dyDescent="0.3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3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3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3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3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3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3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3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3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12349.466764999999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12349.466764999999</v>
      </c>
      <c r="J25" s="16" t="s">
        <v>7783</v>
      </c>
      <c r="K25" s="15">
        <f>IF(B3L218C3=0,0,B3L218C1/B3L218C3)</f>
        <v>1</v>
      </c>
    </row>
    <row r="26" spans="1:11" x14ac:dyDescent="0.3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3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1310858</v>
      </c>
      <c r="F27" s="16" t="s">
        <v>7789</v>
      </c>
      <c r="G27" s="15">
        <f>A2L325C44</f>
        <v>68993</v>
      </c>
      <c r="H27" s="16" t="s">
        <v>7790</v>
      </c>
      <c r="I27" s="15">
        <f>B3L220C1+B3L220C2</f>
        <v>1379851</v>
      </c>
      <c r="J27" s="16" t="s">
        <v>7791</v>
      </c>
      <c r="K27" s="21">
        <f>IF(B3L220C3=0,0,B3L220C1/B3L220C3)</f>
        <v>0.94999967387783169</v>
      </c>
    </row>
    <row r="28" spans="1:11" x14ac:dyDescent="0.3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3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167621</v>
      </c>
      <c r="F29" s="16" t="s">
        <v>6456</v>
      </c>
      <c r="G29" s="15">
        <f>A3L406C12</f>
        <v>3686</v>
      </c>
      <c r="H29" s="16" t="s">
        <v>7796</v>
      </c>
      <c r="I29" s="15">
        <f>B3L222C1+B3L222C2</f>
        <v>171307</v>
      </c>
      <c r="J29" s="16" t="s">
        <v>7797</v>
      </c>
      <c r="K29" s="21">
        <f>IF(B3L222C3=0,0,B3L222C1/B3L222C3)</f>
        <v>0.97848307424682002</v>
      </c>
    </row>
    <row r="30" spans="1:11" x14ac:dyDescent="0.3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35085</v>
      </c>
      <c r="F30" s="16" t="s">
        <v>7799</v>
      </c>
      <c r="G30" s="15">
        <f>A2L327C44</f>
        <v>695</v>
      </c>
      <c r="H30" s="16" t="s">
        <v>7800</v>
      </c>
      <c r="I30" s="15">
        <f>B3L223C1+B3L223C2</f>
        <v>35780</v>
      </c>
      <c r="J30" s="16" t="s">
        <v>7801</v>
      </c>
      <c r="K30" s="21">
        <f>IF(B3L223C3=0,0,B3L223C1/B3L223C3)</f>
        <v>0.98057574063722752</v>
      </c>
    </row>
    <row r="31" spans="1:11" x14ac:dyDescent="0.3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51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51</v>
      </c>
      <c r="J31" s="16" t="s">
        <v>7803</v>
      </c>
      <c r="K31" s="15">
        <f>IF(B3L224C3=0,0,B3L224C1/B3L224C3)</f>
        <v>1</v>
      </c>
    </row>
    <row r="32" spans="1:11" x14ac:dyDescent="0.3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0</v>
      </c>
      <c r="H32" s="16" t="s">
        <v>7806</v>
      </c>
      <c r="I32" s="15">
        <f>B3L225C1+B3L225C2</f>
        <v>0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DA0B7D-9802-4192-A233-5E74A6541E1C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7808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7810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3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424178.35568633332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302324.1419943333</v>
      </c>
      <c r="F9" s="16" t="s">
        <v>7834</v>
      </c>
      <c r="G9" s="21">
        <f>IF(B3L301C1=0,0,B3L302C1/B3L301C1)</f>
        <v>0.71272882725278086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73574.472882666654</v>
      </c>
      <c r="F10" s="16" t="s">
        <v>7835</v>
      </c>
      <c r="G10" s="21">
        <f>IF(B3L301C1=0,0,B3L303C1/B3L301C1)</f>
        <v>0.17345173768619321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48279.740809333336</v>
      </c>
      <c r="F11" s="16" t="s">
        <v>7836</v>
      </c>
      <c r="G11" s="21">
        <f>IF(B3L301C1=0,0,B3L304C1/B3L301C1)</f>
        <v>0.11381943506102583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296094.04337299999</v>
      </c>
      <c r="F12" s="16" t="s">
        <v>7838</v>
      </c>
      <c r="G12" s="21">
        <f>IF(B3L301C1=0,0,B3L305C1/B3L301C1)</f>
        <v>0.69804137670794386</v>
      </c>
      <c r="H12" s="16" t="s">
        <v>7839</v>
      </c>
      <c r="I12" s="21">
        <f>IF(B3L302C1=0,0,B3L305C1/B3L302C1)</f>
        <v>0.9793926526004989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6230.0986213333335</v>
      </c>
      <c r="F13" s="16" t="s">
        <v>7841</v>
      </c>
      <c r="G13" s="21">
        <f>IF(B3L301C1=0,0,B3L306C1/B3L301C1)</f>
        <v>1.4687450544837081E-2</v>
      </c>
      <c r="H13" s="16" t="s">
        <v>7842</v>
      </c>
      <c r="I13" s="21">
        <f>IF(B3L302C1=0,0,B3L306C1/B3L302C1)</f>
        <v>2.0607347399501125E-2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3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51.562389666666661</v>
      </c>
      <c r="F15" s="16" t="s">
        <v>7847</v>
      </c>
      <c r="G15" s="21">
        <f>IF(B3L301C1=0,0,B3L308C1/B3L301C1)</f>
        <v>1.2155827607761166E-4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7.0081901570529903E-4</v>
      </c>
      <c r="L15" s="16" t="s">
        <v>945</v>
      </c>
      <c r="M15" s="19" t="str">
        <f>NULL_VALUE</f>
        <v>n/a</v>
      </c>
    </row>
    <row r="16" spans="1:13" x14ac:dyDescent="0.3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8233.6395656666664</v>
      </c>
      <c r="F16" s="16" t="s">
        <v>7850</v>
      </c>
      <c r="G16" s="21">
        <f>IF(B3L301C1=0,0,B3L309C1/B3L301C1)</f>
        <v>1.9410796084454594E-2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0.11190891681680566</v>
      </c>
      <c r="L16" s="16" t="s">
        <v>945</v>
      </c>
      <c r="M16" s="19" t="str">
        <f>NULL_VALUE</f>
        <v>n/a</v>
      </c>
    </row>
    <row r="17" spans="1:13" x14ac:dyDescent="0.3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12627.441779333334</v>
      </c>
      <c r="F17" s="16" t="s">
        <v>7853</v>
      </c>
      <c r="G17" s="21">
        <f>IF(B3L301C1=0,0,B3L310C1/B3L301C1)</f>
        <v>2.9769179898162777E-2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0.17162802918712072</v>
      </c>
      <c r="L17" s="16" t="s">
        <v>945</v>
      </c>
      <c r="M17" s="19" t="str">
        <f>NULL_VALUE</f>
        <v>n/a</v>
      </c>
    </row>
    <row r="18" spans="1:13" x14ac:dyDescent="0.3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9058.9158866666676</v>
      </c>
      <c r="F18" s="16" t="s">
        <v>7856</v>
      </c>
      <c r="G18" s="21">
        <f>IF(B3L301C1=0,0,B3L311C1/B3L301C1)</f>
        <v>2.1356384089916775E-2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0.12312580072593153</v>
      </c>
      <c r="L18" s="16" t="s">
        <v>945</v>
      </c>
      <c r="M18" s="19" t="str">
        <f>NULL_VALUE</f>
        <v>n/a</v>
      </c>
    </row>
    <row r="19" spans="1:13" x14ac:dyDescent="0.3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11114.756210666666</v>
      </c>
      <c r="F19" s="16" t="s">
        <v>7859</v>
      </c>
      <c r="G19" s="21">
        <f>IF(B3L301C1=0,0,B3L312C1/B3L301C1)</f>
        <v>2.620302535871416E-2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0.15106810521622074</v>
      </c>
      <c r="L19" s="16" t="s">
        <v>945</v>
      </c>
      <c r="M19" s="19" t="str">
        <f>NULL_VALUE</f>
        <v>n/a</v>
      </c>
    </row>
    <row r="20" spans="1:13" x14ac:dyDescent="0.3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1604.7080619999999</v>
      </c>
      <c r="F20" s="16" t="s">
        <v>7862</v>
      </c>
      <c r="G20" s="21">
        <f>IF(B3L301C1=0,0,B3L313C1/B3L301C1)</f>
        <v>3.7830974647528491E-3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2.1810663388090023E-2</v>
      </c>
      <c r="L20" s="16" t="s">
        <v>945</v>
      </c>
      <c r="M20" s="19" t="str">
        <f>NULL_VALUE</f>
        <v>n/a</v>
      </c>
    </row>
    <row r="21" spans="1:13" x14ac:dyDescent="0.3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10406.526867333334</v>
      </c>
      <c r="F21" s="16" t="s">
        <v>7865</v>
      </c>
      <c r="G21" s="21">
        <f>IF(B3L301C1=0,0,B3L314C1/B3L301C1)</f>
        <v>2.4533375472436024E-2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0.14144208527228197</v>
      </c>
      <c r="L21" s="16" t="s">
        <v>945</v>
      </c>
      <c r="M21" s="19" t="str">
        <f>NULL_VALUE</f>
        <v>n/a</v>
      </c>
    </row>
    <row r="22" spans="1:13" x14ac:dyDescent="0.3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51.562389666666661</v>
      </c>
      <c r="F22" s="16" t="s">
        <v>7868</v>
      </c>
      <c r="G22" s="21">
        <f>IF(B3L301C1=0,0,B3L315C1/B3L301C1)</f>
        <v>1.2155827607761166E-4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7.0081901570529903E-4</v>
      </c>
      <c r="L22" s="16" t="s">
        <v>945</v>
      </c>
      <c r="M22" s="19" t="str">
        <f>NULL_VALUE</f>
        <v>n/a</v>
      </c>
    </row>
    <row r="23" spans="1:13" x14ac:dyDescent="0.3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84.638017000000005</v>
      </c>
      <c r="F23" s="16" t="s">
        <v>7871</v>
      </c>
      <c r="G23" s="21">
        <f>IF(B3L301C1=0,0,B3L316C1/B3L301C1)</f>
        <v>1.9953403059204459E-4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1.1503720473128908E-3</v>
      </c>
      <c r="L23" s="16" t="s">
        <v>945</v>
      </c>
      <c r="M23" s="19" t="str">
        <f>NULL_VALUE</f>
        <v>n/a</v>
      </c>
    </row>
    <row r="24" spans="1:13" x14ac:dyDescent="0.3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61.159680999999999</v>
      </c>
      <c r="F24" s="16" t="s">
        <v>7874</v>
      </c>
      <c r="G24" s="21">
        <f>IF(B3L301C1=0,0,B3L317C1/B3L301C1)</f>
        <v>1.4418387968203093E-4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8.3126223816152624E-4</v>
      </c>
      <c r="L24" s="16" t="s">
        <v>945</v>
      </c>
      <c r="M24" s="19" t="str">
        <f>NULL_VALUE</f>
        <v>n/a</v>
      </c>
    </row>
    <row r="25" spans="1:13" x14ac:dyDescent="0.3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2761.7477029999995</v>
      </c>
      <c r="F25" s="16" t="s">
        <v>7877</v>
      </c>
      <c r="G25" s="21">
        <f>IF(B3L301C1=0,0,B3L318C1/B3L301C1)</f>
        <v>6.510817126751809E-3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3.7536765059864086E-2</v>
      </c>
      <c r="L25" s="16" t="s">
        <v>945</v>
      </c>
      <c r="M25" s="19" t="str">
        <f>NULL_VALUE</f>
        <v>n/a</v>
      </c>
    </row>
    <row r="26" spans="1:13" x14ac:dyDescent="0.3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0</v>
      </c>
      <c r="F26" s="16" t="s">
        <v>7880</v>
      </c>
      <c r="G26" s="15">
        <f>IF(B3L301C1=0,0,B3L319C1/B3L301C1)</f>
        <v>0</v>
      </c>
      <c r="H26" s="16" t="s">
        <v>945</v>
      </c>
      <c r="I26" s="19" t="str">
        <f>NULL_VALUE</f>
        <v>n/a</v>
      </c>
      <c r="J26" s="16" t="s">
        <v>7881</v>
      </c>
      <c r="K26" s="15">
        <f>IF(B3L303C1=0,0,B3L319C1/B3L303C1)</f>
        <v>0</v>
      </c>
      <c r="L26" s="16" t="s">
        <v>945</v>
      </c>
      <c r="M26" s="19" t="str">
        <f>NULL_VALUE</f>
        <v>n/a</v>
      </c>
    </row>
    <row r="27" spans="1:13" x14ac:dyDescent="0.3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3189.4839363333335</v>
      </c>
      <c r="F27" s="16" t="s">
        <v>7883</v>
      </c>
      <c r="G27" s="21">
        <f>IF(B3L301C1=0,0,B3L320C1/B3L301C1)</f>
        <v>7.5192048193327846E-3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4.3350415047074584E-2</v>
      </c>
      <c r="L27" s="16" t="s">
        <v>945</v>
      </c>
      <c r="M27" s="19" t="str">
        <f>NULL_VALUE</f>
        <v>n/a</v>
      </c>
    </row>
    <row r="28" spans="1:13" x14ac:dyDescent="0.3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12.810106333333332</v>
      </c>
      <c r="F28" s="16" t="s">
        <v>7886</v>
      </c>
      <c r="G28" s="21">
        <f>IF(B3L301C1=0,0,B3L321C1/B3L301C1)</f>
        <v>3.0199811380300617E-5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1.7411074563540983E-4</v>
      </c>
      <c r="L28" s="16" t="s">
        <v>945</v>
      </c>
      <c r="M28" s="19" t="str">
        <f>NULL_VALUE</f>
        <v>n/a</v>
      </c>
    </row>
    <row r="29" spans="1:13" x14ac:dyDescent="0.3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3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14315.520288</v>
      </c>
      <c r="F30" s="16" t="s">
        <v>7892</v>
      </c>
      <c r="G30" s="21">
        <f>IF(B3L301C1=0,0,B3L323C1/B3L301C1)</f>
        <v>3.3748823097861883E-2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0.19457183622409044</v>
      </c>
      <c r="L30" s="16" t="s">
        <v>945</v>
      </c>
      <c r="M30" s="19" t="str">
        <f>NULL_VALUE</f>
        <v>n/a</v>
      </c>
    </row>
    <row r="31" spans="1:13" x14ac:dyDescent="0.3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3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0</v>
      </c>
      <c r="F33" s="16" t="s">
        <v>7901</v>
      </c>
      <c r="G33" s="15">
        <f>IF(B3L301C1=0,0,B3L326C1/B3L301C1)</f>
        <v>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15">
        <f>IF(B3L304C1=0,0,B3L326C1/B3L304C1)</f>
        <v>0</v>
      </c>
    </row>
    <row r="34" spans="1:13" x14ac:dyDescent="0.3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3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0</v>
      </c>
      <c r="F35" s="16" t="s">
        <v>7907</v>
      </c>
      <c r="G35" s="15">
        <f>IF(B3L301C1=0,0,B3L328C1/B3L301C1)</f>
        <v>0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15">
        <f>IF(B3L304C1=0,0,B3L328C1/B3L304C1)</f>
        <v>0</v>
      </c>
    </row>
    <row r="36" spans="1:13" x14ac:dyDescent="0.3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3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0</v>
      </c>
      <c r="F37" s="16" t="s">
        <v>7913</v>
      </c>
      <c r="G37" s="15">
        <f>IF(B3L301C1=0,0,B3L330C1/B3L301C1)</f>
        <v>0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15">
        <f>IF(B3L304C1=0,0,B3L330C1/B3L304C1)</f>
        <v>0</v>
      </c>
    </row>
    <row r="38" spans="1:13" x14ac:dyDescent="0.3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3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3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3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3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0</v>
      </c>
      <c r="F42" s="16" t="s">
        <v>7928</v>
      </c>
      <c r="G42" s="15">
        <f>IF(B3L301C1=0,0,B3L335C1/B3L301C1)</f>
        <v>0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15">
        <f>IF(B3L304C1=0,0,B3L335C1/B3L304C1)</f>
        <v>0</v>
      </c>
    </row>
    <row r="43" spans="1:13" x14ac:dyDescent="0.3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48279.740809333336</v>
      </c>
      <c r="F43" s="16" t="s">
        <v>7931</v>
      </c>
      <c r="G43" s="21">
        <f>IF(B3L301C1=0,0,B3L336C1/B3L301C1)</f>
        <v>0.11381943506102583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15">
        <f>IF(B3L304C1=0,0,B3L336C1/B3L304C1)</f>
        <v>1</v>
      </c>
    </row>
    <row r="44" spans="1:13" x14ac:dyDescent="0.3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0</v>
      </c>
      <c r="F44" s="16" t="s">
        <v>7934</v>
      </c>
      <c r="G44" s="15">
        <f>IF(B3L301C1=0,0,B3L337C1/B3L301C1)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15">
        <f>IF(B3L304C1=0,0,B3L337C1/B3L304C1)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11C6F8-C469-4786-87C6-AAAF5FAF811A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7936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7937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3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171307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167621</v>
      </c>
      <c r="F9" s="16" t="s">
        <v>7960</v>
      </c>
      <c r="G9" s="21">
        <f>IF(B3L401C1=0,0,B3L402C1/B3L401C1)</f>
        <v>0.97848307424682002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3686</v>
      </c>
      <c r="F10" s="16" t="s">
        <v>7962</v>
      </c>
      <c r="G10" s="21">
        <f>IF(B3L401C1=0,0,B3L403C1/B3L401C1)</f>
        <v>2.1516925753179962E-2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63201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17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2.6898308571066912E-4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2879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4.5553076691824498E-2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15840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0.25062894574452937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6167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9.7577569975158623E-2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3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7679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0.1215012420689546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3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6140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9.7150361544912259E-2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3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8469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0.13400104428727394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28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4.4303096469992565E-4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71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1.1233999462033828E-3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0</v>
      </c>
      <c r="F22" s="16" t="s">
        <v>945</v>
      </c>
      <c r="G22" s="19" t="str">
        <f>NULL_VALUE</f>
        <v>n/a</v>
      </c>
      <c r="H22" s="16" t="s">
        <v>7985</v>
      </c>
      <c r="I22" s="15">
        <f>IF(B3L404C1=0,0,B3L415C1/B3L404C1)</f>
        <v>0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3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0</v>
      </c>
      <c r="F23" s="16" t="s">
        <v>945</v>
      </c>
      <c r="G23" s="19" t="str">
        <f>NULL_VALUE</f>
        <v>n/a</v>
      </c>
      <c r="H23" s="16" t="s">
        <v>7987</v>
      </c>
      <c r="I23" s="15">
        <f>IF(B3L404C1=0,0,B3L416C1/B3L404C1)</f>
        <v>0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3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0</v>
      </c>
      <c r="F24" s="16" t="s">
        <v>945</v>
      </c>
      <c r="G24" s="19" t="str">
        <f>NULL_VALUE</f>
        <v>n/a</v>
      </c>
      <c r="H24" s="16" t="s">
        <v>7989</v>
      </c>
      <c r="I24" s="15">
        <f>IF(B3L404C1=0,0,B3L417C1/B3L404C1)</f>
        <v>0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3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458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7.2467207797344982E-3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3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-34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-5.3796617142133824E-4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3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-53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-8.3859432603914492E-4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3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15540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0.24588218540845871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3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0</v>
      </c>
      <c r="F29" s="16" t="s">
        <v>945</v>
      </c>
      <c r="G29" s="19" t="str">
        <f>NULL_VALUE</f>
        <v>n/a</v>
      </c>
      <c r="H29" s="16" t="s">
        <v>7999</v>
      </c>
      <c r="I29" s="15">
        <f>IF(B3L404C1=0,0,B3L422C1/B3L404C1)</f>
        <v>0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3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0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3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3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3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3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3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0</v>
      </c>
      <c r="L36" s="16" t="s">
        <v>945</v>
      </c>
      <c r="M36" s="19" t="str">
        <f>NULL_VALUE</f>
        <v>n/a</v>
      </c>
    </row>
    <row r="37" spans="1:13" x14ac:dyDescent="0.3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3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0</v>
      </c>
      <c r="L38" s="16" t="s">
        <v>945</v>
      </c>
      <c r="M38" s="19" t="str">
        <f>NULL_VALUE</f>
        <v>n/a</v>
      </c>
    </row>
    <row r="39" spans="1:13" x14ac:dyDescent="0.3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51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3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51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1</v>
      </c>
    </row>
    <row r="41" spans="1:13" x14ac:dyDescent="0.3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6E7D7E-A9D2-47C8-B0C1-FA0C5D81AC13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8022</v>
      </c>
    </row>
    <row r="3" spans="1:31" x14ac:dyDescent="0.3">
      <c r="B3" s="13" t="s">
        <v>7608</v>
      </c>
    </row>
    <row r="4" spans="1:31" x14ac:dyDescent="0.3">
      <c r="B4" s="13" t="s">
        <v>8023</v>
      </c>
    </row>
    <row r="5" spans="1:31" x14ac:dyDescent="0.3">
      <c r="B5" s="11" t="s">
        <v>8024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3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352781.81851840002</v>
      </c>
      <c r="F8" s="16" t="s">
        <v>8061</v>
      </c>
      <c r="G8" s="15">
        <f>B3L501C1</f>
        <v>352781.81851840002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3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22350.272570600002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22350.272570600002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3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27360.987432599999</v>
      </c>
      <c r="F10" s="16" t="s">
        <v>8064</v>
      </c>
      <c r="G10" s="15">
        <f>B3L503C1</f>
        <v>27360.987432599999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3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13.089486599999997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13.089486599999997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3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32175.751560799999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32175.751560799999</v>
      </c>
    </row>
    <row r="13" spans="1:31" x14ac:dyDescent="0.3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936.06263000000001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936.06263000000001</v>
      </c>
      <c r="AD13" s="16" t="s">
        <v>945</v>
      </c>
      <c r="AE13" s="19" t="str">
        <f>NULL_VALUE</f>
        <v>n/a</v>
      </c>
    </row>
    <row r="14" spans="1:31" x14ac:dyDescent="0.3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25255.55132860001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25255.55132860001</v>
      </c>
    </row>
    <row r="15" spans="1:31" x14ac:dyDescent="0.3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7298.1006661999982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7298.1006661999982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3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2061.0102627999995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2061.0102627999995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3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9097.6431694000021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9097.6431694000021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3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2384.9937592000001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2384.9937592000001</v>
      </c>
      <c r="AD18" s="16" t="s">
        <v>945</v>
      </c>
      <c r="AE18" s="19" t="str">
        <f>NULL_VALUE</f>
        <v>n/a</v>
      </c>
    </row>
    <row r="19" spans="1:31" x14ac:dyDescent="0.3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298.30434619999994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298.30434619999994</v>
      </c>
    </row>
    <row r="20" spans="1:31" x14ac:dyDescent="0.3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12349.466764999999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12349.466764999999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3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3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3921.6129007999998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3921.6129007999998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3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0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3">
      <c r="A24" s="11">
        <v>517</v>
      </c>
      <c r="B24" s="14" t="s">
        <v>4158</v>
      </c>
      <c r="C24" s="11" t="s">
        <v>8052</v>
      </c>
      <c r="D24" s="16" t="s">
        <v>8088</v>
      </c>
      <c r="E24" s="21">
        <f>A2L137C44</f>
        <v>0.22995359999999998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21">
        <f>B3L517C1</f>
        <v>0.22995359999999998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3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2625.2863673999996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2625.2863673999996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3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71384.686692400021</v>
      </c>
      <c r="F26" s="16" t="s">
        <v>8093</v>
      </c>
      <c r="G26" s="15">
        <f>SUM(B3L503C2,B3L504C2,SUM(B3L507C2:B3L510C2),B3L512C2)</f>
        <v>27360.987432599999</v>
      </c>
      <c r="H26" s="16" t="s">
        <v>8094</v>
      </c>
      <c r="I26" s="15">
        <f>SUM(B3L503C3,B3L504C3,SUM(B3L507C3:B3L510C3),B3L512C3)</f>
        <v>13.089486599999997</v>
      </c>
      <c r="J26" s="16" t="s">
        <v>8095</v>
      </c>
      <c r="K26" s="15">
        <f>SUM(B3L503C4,B3L504C4,SUM(B3L507C4:B3L510C4),B3L512C4)</f>
        <v>7298.1006661999982</v>
      </c>
      <c r="L26" s="16" t="s">
        <v>8096</v>
      </c>
      <c r="M26" s="15">
        <f>SUM(B3L503C5,B3L504C5,SUM(B3L507C5:B3L510C5),B3L512C5)</f>
        <v>2061.0102627999995</v>
      </c>
      <c r="N26" s="16" t="s">
        <v>8097</v>
      </c>
      <c r="O26" s="15">
        <f>SUM(B3L503C6,B3L504C6,SUM(B3L507C6:B3L510C6),B3L512C6)</f>
        <v>9097.6431694000021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25553.855674800008</v>
      </c>
    </row>
    <row r="27" spans="1:31" x14ac:dyDescent="0.3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0.38328931176093528</v>
      </c>
      <c r="H27" s="16" t="s">
        <v>8108</v>
      </c>
      <c r="I27" s="21">
        <f>IF(B3L519C1=0,0,B3L519C3/B3L519C1)</f>
        <v>1.833654696336094E-4</v>
      </c>
      <c r="J27" s="16" t="s">
        <v>8109</v>
      </c>
      <c r="K27" s="21">
        <f>IF(B3L519C1=0,0,B3L519C4/B3L519C1)</f>
        <v>0.10223622186152974</v>
      </c>
      <c r="L27" s="16" t="s">
        <v>8110</v>
      </c>
      <c r="M27" s="21">
        <f>IF(B3L519C1=0,0,B3L519C5/B3L519C1)</f>
        <v>2.8871882168244149E-2</v>
      </c>
      <c r="N27" s="16" t="s">
        <v>8111</v>
      </c>
      <c r="O27" s="21">
        <f>IF(B3L519C1=0,0,B3L519C6/B3L519C1)</f>
        <v>0.12744530502182036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0.35797391371783666</v>
      </c>
    </row>
    <row r="28" spans="1:31" x14ac:dyDescent="0.3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98404.013710000028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7298.1006661999982</v>
      </c>
      <c r="L28" s="16" t="s">
        <v>8115</v>
      </c>
      <c r="M28" s="15">
        <f>SUM(B3L505C5:B3L518C5)</f>
        <v>2061.0102627999995</v>
      </c>
      <c r="N28" s="16" t="s">
        <v>8116</v>
      </c>
      <c r="O28" s="15">
        <f>SUM(B3L505C6:B3L518C6)</f>
        <v>9097.6431694000021</v>
      </c>
      <c r="P28" s="16" t="s">
        <v>8117</v>
      </c>
      <c r="Q28" s="15">
        <f>SUM(B3L505C7:B3L518C7)</f>
        <v>12349.466764999999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3921.6129007999998</v>
      </c>
      <c r="V28" s="16" t="s">
        <v>8120</v>
      </c>
      <c r="W28" s="15">
        <f>SUM(B3L505C10:B3L518C10)</f>
        <v>0</v>
      </c>
      <c r="X28" s="16" t="s">
        <v>8121</v>
      </c>
      <c r="Y28" s="21">
        <f>SUM(B3L505C11:B3L518C11)</f>
        <v>0.22995359999999998</v>
      </c>
      <c r="Z28" s="16" t="s">
        <v>8122</v>
      </c>
      <c r="AA28" s="15">
        <f>SUM(B3L505C12:B3L518C12)</f>
        <v>2625.2863673999996</v>
      </c>
      <c r="AB28" s="16" t="s">
        <v>8123</v>
      </c>
      <c r="AC28" s="15">
        <f>SUM(B3L505C13:B3L518C13)</f>
        <v>3321.0563892</v>
      </c>
      <c r="AD28" s="16" t="s">
        <v>8124</v>
      </c>
      <c r="AE28" s="15">
        <f>SUM(B3L505C14:B3L518C14)</f>
        <v>57729.607235600008</v>
      </c>
    </row>
    <row r="29" spans="1:31" x14ac:dyDescent="0.3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7.4164664540084191E-2</v>
      </c>
      <c r="L29" s="16" t="s">
        <v>8127</v>
      </c>
      <c r="M29" s="21">
        <f>IF(B3L521C1=0,0,B3L521C5/B3L521C1)</f>
        <v>2.094437193257042E-2</v>
      </c>
      <c r="N29" s="16" t="s">
        <v>8128</v>
      </c>
      <c r="O29" s="21">
        <f>IF(B3L521C1=0,0,B3L521C6/B3L521C1)</f>
        <v>9.2451952175559279E-2</v>
      </c>
      <c r="P29" s="16" t="s">
        <v>8129</v>
      </c>
      <c r="Q29" s="21">
        <f>IF(B3L521C1=0,0,B3L521C7/B3L521C1)</f>
        <v>0.12549759201280444</v>
      </c>
      <c r="R29" s="16" t="s">
        <v>8130</v>
      </c>
      <c r="S29" s="15">
        <f>IF(B3L521C1=0,0,B3L521C8/B3L521C1)</f>
        <v>0</v>
      </c>
      <c r="T29" s="16" t="s">
        <v>8131</v>
      </c>
      <c r="U29" s="21">
        <f>IF(B3L521C1=0,0,B3L521C9/B3L521C1)</f>
        <v>3.9852164083033506E-2</v>
      </c>
      <c r="V29" s="16" t="s">
        <v>8132</v>
      </c>
      <c r="W29" s="15">
        <f>IF(B3L521C1=0,0,B3L521C10/B3L521C1)</f>
        <v>0</v>
      </c>
      <c r="X29" s="16" t="s">
        <v>8133</v>
      </c>
      <c r="Y29" s="21">
        <f>IF(B3L521C1=0,0,B3L521C11/B3L521C1)</f>
        <v>2.3368315105284329E-6</v>
      </c>
      <c r="Z29" s="16" t="s">
        <v>8134</v>
      </c>
      <c r="AA29" s="21">
        <f>IF(B3L521C1=0,0,B3L521C12/B3L521C1)</f>
        <v>2.6678651290960628E-2</v>
      </c>
      <c r="AB29" s="16" t="s">
        <v>8135</v>
      </c>
      <c r="AC29" s="21">
        <f>IF(B3L521C1=0,0,B3L521C13/B3L521C1)</f>
        <v>3.3749196440170277E-2</v>
      </c>
      <c r="AD29" s="16" t="s">
        <v>8136</v>
      </c>
      <c r="AE29" s="21">
        <f>IF(B3L521C1=0,0,B3L521C14/B3L521C1)</f>
        <v>0.58665907069330647</v>
      </c>
    </row>
    <row r="30" spans="1:31" x14ac:dyDescent="0.3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473536.10479900002</v>
      </c>
      <c r="F30" s="16" t="s">
        <v>8138</v>
      </c>
      <c r="G30" s="15">
        <f>SUM(B3L501C2,B3L502C2,SUM(B3L505C2:B3L518C2))</f>
        <v>352781.81851840002</v>
      </c>
      <c r="H30" s="16" t="s">
        <v>8139</v>
      </c>
      <c r="I30" s="15">
        <f>SUM(B3L501C3,B3L502C3,SUM(B3L505C3:B3L518C3))</f>
        <v>22350.272570600002</v>
      </c>
      <c r="J30" s="16" t="s">
        <v>8140</v>
      </c>
      <c r="K30" s="15">
        <f>SUM(B3L501C4,B3L502C4,SUM(B3L505C4:B3L518C4))</f>
        <v>7298.1006661999982</v>
      </c>
      <c r="L30" s="16" t="s">
        <v>8141</v>
      </c>
      <c r="M30" s="15">
        <f>SUM(B3L501C5,B3L502C5,SUM(B3L505C5:B3L518C5))</f>
        <v>2061.0102627999995</v>
      </c>
      <c r="N30" s="16" t="s">
        <v>8142</v>
      </c>
      <c r="O30" s="15">
        <f>SUM(B3L501C6,B3L502C6,SUM(B3L505C6:B3L518C6))</f>
        <v>9097.6431694000021</v>
      </c>
      <c r="P30" s="16" t="s">
        <v>8143</v>
      </c>
      <c r="Q30" s="15">
        <f>SUM(B3L501C7,B3L502C7,SUM(B3L505C7:B3L518C7))</f>
        <v>12349.466764999999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3921.6129007999998</v>
      </c>
      <c r="V30" s="16" t="s">
        <v>8146</v>
      </c>
      <c r="W30" s="15">
        <f>SUM(B3L501C10,B3L502C10,SUM(B3L505C10:B3L518C10))</f>
        <v>0</v>
      </c>
      <c r="X30" s="16" t="s">
        <v>8147</v>
      </c>
      <c r="Y30" s="21">
        <f>SUM(B3L501C11,B3L502C11,SUM(B3L505C11:B3L518C11))</f>
        <v>0.22995359999999998</v>
      </c>
      <c r="Z30" s="16" t="s">
        <v>8148</v>
      </c>
      <c r="AA30" s="15">
        <f>SUM(B3L501C12,B3L502C12,SUM(B3L505C12:B3L518C12))</f>
        <v>2625.2863673999996</v>
      </c>
      <c r="AB30" s="16" t="s">
        <v>8149</v>
      </c>
      <c r="AC30" s="15">
        <f>SUM(B3L501C13,B3L502C13,SUM(B3L505C13:B3L518C13))</f>
        <v>3321.0563892</v>
      </c>
      <c r="AD30" s="16" t="s">
        <v>8150</v>
      </c>
      <c r="AE30" s="15">
        <f>SUM(B3L501C14,B3L502C14,SUM(B3L505C14:B3L518C14))</f>
        <v>57729.607235600008</v>
      </c>
    </row>
    <row r="31" spans="1:31" x14ac:dyDescent="0.3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0.74499455256562519</v>
      </c>
      <c r="H31" s="16" t="s">
        <v>8153</v>
      </c>
      <c r="I31" s="21">
        <f>IF(B3L523C1=0,0,B3L523C3/B3L523C1)</f>
        <v>4.71986662560544E-2</v>
      </c>
      <c r="J31" s="16" t="s">
        <v>8154</v>
      </c>
      <c r="K31" s="21">
        <f>IF(B3L523C1=0,0,B3L523C4/B3L523C1)</f>
        <v>1.5411920215244821E-2</v>
      </c>
      <c r="L31" s="16" t="s">
        <v>8155</v>
      </c>
      <c r="M31" s="21">
        <f>IF(B3L523C1=0,0,B3L523C5/B3L523C1)</f>
        <v>4.3523825151090189E-3</v>
      </c>
      <c r="N31" s="16" t="s">
        <v>8156</v>
      </c>
      <c r="O31" s="21">
        <f>IF(B3L523C1=0,0,B3L523C6/B3L523C1)</f>
        <v>1.9212142595254996E-2</v>
      </c>
      <c r="P31" s="16" t="s">
        <v>8157</v>
      </c>
      <c r="Q31" s="21">
        <f>IF(B3L523C1=0,0,B3L523C7/B3L523C1)</f>
        <v>2.6079250641810995E-2</v>
      </c>
      <c r="R31" s="16" t="s">
        <v>8158</v>
      </c>
      <c r="S31" s="15">
        <f>IF(B3L523C1=0,0,B3L523C8/B3L523C1)</f>
        <v>0</v>
      </c>
      <c r="T31" s="16" t="s">
        <v>8159</v>
      </c>
      <c r="U31" s="21">
        <f>IF(B3L523C1=0,0,B3L523C9/B3L523C1)</f>
        <v>8.2815499410854657E-3</v>
      </c>
      <c r="V31" s="16" t="s">
        <v>8160</v>
      </c>
      <c r="W31" s="15">
        <f>IF(B3L523C1=0,0,B3L523C10/B3L523C1)</f>
        <v>0</v>
      </c>
      <c r="X31" s="16" t="s">
        <v>8161</v>
      </c>
      <c r="Y31" s="21">
        <f>IF(B3L523C1=0,0,B3L523C11/B3L523C1)</f>
        <v>4.8560943435898609E-7</v>
      </c>
      <c r="Z31" s="16" t="s">
        <v>8162</v>
      </c>
      <c r="AA31" s="21">
        <f>IF(B3L523C1=0,0,B3L523C12/B3L523C1)</f>
        <v>5.5440046509533719E-3</v>
      </c>
      <c r="AB31" s="16" t="s">
        <v>8163</v>
      </c>
      <c r="AC31" s="21">
        <f>IF(B3L523C1=0,0,B3L523C13/B3L523C1)</f>
        <v>7.0133118795866166E-3</v>
      </c>
      <c r="AD31" s="16" t="s">
        <v>8164</v>
      </c>
      <c r="AE31" s="21">
        <f>IF(B3L523C1=0,0,B3L523C14/B3L523C1)</f>
        <v>0.12191173312984079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7DE5B4-F6D6-4AAE-8229-B45EDF358FE4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8165</v>
      </c>
    </row>
    <row r="3" spans="1:9" x14ac:dyDescent="0.3">
      <c r="B3" s="13" t="s">
        <v>7608</v>
      </c>
    </row>
    <row r="4" spans="1:9" x14ac:dyDescent="0.3">
      <c r="B4" s="13" t="s">
        <v>8166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3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56509</v>
      </c>
      <c r="F8" s="16" t="s">
        <v>8195</v>
      </c>
      <c r="G8" s="15">
        <f>A2L106C11</f>
        <v>56509</v>
      </c>
      <c r="H8" s="16" t="s">
        <v>8196</v>
      </c>
      <c r="I8" s="15">
        <f>IF(B3L601C2=0,0,B3L601C1/B3L601C2)</f>
        <v>1</v>
      </c>
    </row>
    <row r="9" spans="1:9" x14ac:dyDescent="0.3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533</v>
      </c>
      <c r="F9" s="16" t="s">
        <v>8198</v>
      </c>
      <c r="G9" s="15">
        <f>A2L107C11</f>
        <v>533</v>
      </c>
      <c r="H9" s="16" t="s">
        <v>8199</v>
      </c>
      <c r="I9" s="15">
        <f>IF(B3L602C2=0,0,B3L602C1/B3L602C2)</f>
        <v>1</v>
      </c>
    </row>
    <row r="10" spans="1:9" x14ac:dyDescent="0.3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0</v>
      </c>
      <c r="F10" s="16" t="s">
        <v>8201</v>
      </c>
      <c r="G10" s="15">
        <f>A2L108C11</f>
        <v>0</v>
      </c>
      <c r="H10" s="16" t="s">
        <v>8202</v>
      </c>
      <c r="I10" s="15">
        <f>IF(B3L603C2=0,0,B3L603C1/B3L603C2)</f>
        <v>0</v>
      </c>
    </row>
    <row r="11" spans="1:9" x14ac:dyDescent="0.3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580</v>
      </c>
      <c r="F11" s="16" t="s">
        <v>8204</v>
      </c>
      <c r="G11" s="15">
        <f>A2L109C11</f>
        <v>580</v>
      </c>
      <c r="H11" s="16" t="s">
        <v>8205</v>
      </c>
      <c r="I11" s="15">
        <f>IF(B3L604C2=0,0,B3L604C1/B3L604C2)</f>
        <v>1</v>
      </c>
    </row>
    <row r="12" spans="1:9" x14ac:dyDescent="0.3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28512</v>
      </c>
      <c r="F12" s="16" t="s">
        <v>8207</v>
      </c>
      <c r="G12" s="15">
        <f>A2L110C11</f>
        <v>28512</v>
      </c>
      <c r="H12" s="16" t="s">
        <v>8208</v>
      </c>
      <c r="I12" s="15">
        <f>IF(B3L605C2=0,0,B3L605C1/B3L605C2)</f>
        <v>1</v>
      </c>
    </row>
    <row r="13" spans="1:9" x14ac:dyDescent="0.3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0</v>
      </c>
      <c r="F13" s="16" t="s">
        <v>8210</v>
      </c>
      <c r="G13" s="15">
        <f>A2L111C11</f>
        <v>0</v>
      </c>
      <c r="H13" s="16" t="s">
        <v>8211</v>
      </c>
      <c r="I13" s="15">
        <f>IF(B3L606C2=0,0,B3L606C1/B3L606C2)</f>
        <v>0</v>
      </c>
    </row>
    <row r="14" spans="1:9" x14ac:dyDescent="0.3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2765</v>
      </c>
      <c r="F14" s="16" t="s">
        <v>8213</v>
      </c>
      <c r="G14" s="15">
        <f>A2L112C11</f>
        <v>2765</v>
      </c>
      <c r="H14" s="16" t="s">
        <v>8214</v>
      </c>
      <c r="I14" s="15">
        <f>IF(B3L607C2=0,0,B3L607C1/B3L607C2)</f>
        <v>1</v>
      </c>
    </row>
    <row r="15" spans="1:9" x14ac:dyDescent="0.3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66</v>
      </c>
      <c r="F15" s="16" t="s">
        <v>8216</v>
      </c>
      <c r="G15" s="15">
        <f>A2L113C11</f>
        <v>66</v>
      </c>
      <c r="H15" s="16" t="s">
        <v>8217</v>
      </c>
      <c r="I15" s="15">
        <f>IF(B3L608C2=0,0,B3L608C1/B3L608C2)</f>
        <v>1</v>
      </c>
    </row>
    <row r="16" spans="1:9" x14ac:dyDescent="0.3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127963</v>
      </c>
      <c r="F16" s="16" t="s">
        <v>8219</v>
      </c>
      <c r="G16" s="15">
        <f>A2L114C11</f>
        <v>127963</v>
      </c>
      <c r="H16" s="16" t="s">
        <v>8220</v>
      </c>
      <c r="I16" s="15">
        <f>IF(B3L609C2=0,0,B3L609C1/B3L609C2)</f>
        <v>1</v>
      </c>
    </row>
    <row r="17" spans="1:9" x14ac:dyDescent="0.3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676</v>
      </c>
      <c r="F17" s="16" t="s">
        <v>8222</v>
      </c>
      <c r="G17" s="15">
        <f>A2L115C11</f>
        <v>676</v>
      </c>
      <c r="H17" s="16" t="s">
        <v>8223</v>
      </c>
      <c r="I17" s="15">
        <f>IF(B3L610C2=0,0,B3L610C1/B3L610C2)</f>
        <v>1</v>
      </c>
    </row>
    <row r="18" spans="1:9" x14ac:dyDescent="0.3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22487</v>
      </c>
      <c r="F18" s="16" t="s">
        <v>8225</v>
      </c>
      <c r="G18" s="15">
        <f>A2L116C11</f>
        <v>22487</v>
      </c>
      <c r="H18" s="16" t="s">
        <v>8226</v>
      </c>
      <c r="I18" s="15">
        <f>IF(B3L611C2=0,0,B3L611C1/B3L611C2)</f>
        <v>1</v>
      </c>
    </row>
    <row r="19" spans="1:9" x14ac:dyDescent="0.3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28</v>
      </c>
      <c r="F19" s="16" t="s">
        <v>8228</v>
      </c>
      <c r="G19" s="15">
        <f>A2L117C11</f>
        <v>28</v>
      </c>
      <c r="H19" s="16" t="s">
        <v>8229</v>
      </c>
      <c r="I19" s="15">
        <f>IF(B3L612C2=0,0,B3L612C1/B3L612C2)</f>
        <v>1</v>
      </c>
    </row>
    <row r="20" spans="1:9" x14ac:dyDescent="0.3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150</v>
      </c>
      <c r="F20" s="16" t="s">
        <v>8231</v>
      </c>
      <c r="G20" s="15">
        <f>A2L118C11</f>
        <v>150</v>
      </c>
      <c r="H20" s="16" t="s">
        <v>8232</v>
      </c>
      <c r="I20" s="15">
        <f>IF(B3L613C2=0,0,B3L613C1/B3L613C2)</f>
        <v>1</v>
      </c>
    </row>
    <row r="21" spans="1:9" x14ac:dyDescent="0.3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188</v>
      </c>
      <c r="F21" s="16" t="s">
        <v>8234</v>
      </c>
      <c r="G21" s="15">
        <f>A2L119C11</f>
        <v>188</v>
      </c>
      <c r="H21" s="16" t="s">
        <v>8235</v>
      </c>
      <c r="I21" s="15">
        <f>IF(B3L614C2=0,0,B3L614C1/B3L614C2)</f>
        <v>1</v>
      </c>
    </row>
    <row r="22" spans="1:9" x14ac:dyDescent="0.3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91931</v>
      </c>
      <c r="F22" s="16" t="s">
        <v>8237</v>
      </c>
      <c r="G22" s="15">
        <f>A2L121C11</f>
        <v>91931</v>
      </c>
      <c r="H22" s="16" t="s">
        <v>8238</v>
      </c>
      <c r="I22" s="15">
        <f>IF(B3L615C2=0,0,B3L615C1/B3L615C2)</f>
        <v>1</v>
      </c>
    </row>
    <row r="23" spans="1:9" x14ac:dyDescent="0.3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2323</v>
      </c>
      <c r="F23" s="16" t="s">
        <v>8240</v>
      </c>
      <c r="G23" s="15">
        <f>A2L122C11</f>
        <v>2323</v>
      </c>
      <c r="H23" s="16" t="s">
        <v>8241</v>
      </c>
      <c r="I23" s="15">
        <f>IF(B3L616C2=0,0,B3L616C1/B3L616C2)</f>
        <v>1</v>
      </c>
    </row>
    <row r="24" spans="1:9" x14ac:dyDescent="0.3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3756</v>
      </c>
      <c r="F24" s="16" t="s">
        <v>8243</v>
      </c>
      <c r="G24" s="15">
        <f>A2L125C11</f>
        <v>3756</v>
      </c>
      <c r="H24" s="16" t="s">
        <v>8244</v>
      </c>
      <c r="I24" s="15">
        <f>IF(B3L617C2=0,0,B3L617C1/B3L617C2)</f>
        <v>1</v>
      </c>
    </row>
    <row r="25" spans="1:9" x14ac:dyDescent="0.3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1</v>
      </c>
      <c r="F25" s="16" t="s">
        <v>8246</v>
      </c>
      <c r="G25" s="15">
        <f>A2L126C11</f>
        <v>1</v>
      </c>
      <c r="H25" s="16" t="s">
        <v>8247</v>
      </c>
      <c r="I25" s="15">
        <f>IF(B3L618C2=0,0,B3L618C1/B3L618C2)</f>
        <v>1</v>
      </c>
    </row>
    <row r="26" spans="1:9" x14ac:dyDescent="0.3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334073</v>
      </c>
      <c r="F26" s="16" t="s">
        <v>8249</v>
      </c>
      <c r="G26" s="15">
        <f>B3L601C2+B3L603C2+B3L605C2+B3L607C2+B3L609C2+B3L611C2+B3L613C2+B3L615C2+B3L617C2</f>
        <v>334073</v>
      </c>
      <c r="H26" s="16" t="s">
        <v>8250</v>
      </c>
      <c r="I26" s="15">
        <f>IF(B3L619C2=0,0,B3L619C1/B3L619C2)</f>
        <v>1</v>
      </c>
    </row>
    <row r="27" spans="1:9" x14ac:dyDescent="0.3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4395</v>
      </c>
      <c r="F27" s="16" t="s">
        <v>8252</v>
      </c>
      <c r="G27" s="15">
        <f>B3L602C2+B3L604C2+B3L606C2+B3L608C2+B3L610C2+B3L612C2+B3L614C2+B3L616C2+B3L618C2</f>
        <v>4395</v>
      </c>
      <c r="H27" s="16" t="s">
        <v>8253</v>
      </c>
      <c r="I27" s="15">
        <f>IF(B3L620C2=0,0,B3L620C1/B3L620C2)</f>
        <v>1</v>
      </c>
    </row>
    <row r="28" spans="1:9" x14ac:dyDescent="0.3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28304</v>
      </c>
      <c r="F28" s="16" t="s">
        <v>8255</v>
      </c>
      <c r="G28" s="15">
        <f>A2L123C11</f>
        <v>28304</v>
      </c>
      <c r="H28" s="16" t="s">
        <v>8256</v>
      </c>
      <c r="I28" s="15">
        <f>IF(B3L621C2=0,0,B3L621C1/B3L621C2)</f>
        <v>1</v>
      </c>
    </row>
    <row r="29" spans="1:9" x14ac:dyDescent="0.3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14</v>
      </c>
      <c r="F29" s="16" t="s">
        <v>8258</v>
      </c>
      <c r="G29" s="15">
        <f>A2L124C11</f>
        <v>14</v>
      </c>
      <c r="H29" s="16" t="s">
        <v>8259</v>
      </c>
      <c r="I29" s="15">
        <f>IF(B3L622C2=0,0,B3L622C1/B3L622C2)</f>
        <v>1</v>
      </c>
    </row>
    <row r="30" spans="1:9" x14ac:dyDescent="0.3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34679</v>
      </c>
      <c r="F30" s="16" t="s">
        <v>8261</v>
      </c>
      <c r="G30" s="15">
        <f>A2L127C11</f>
        <v>34679</v>
      </c>
      <c r="H30" s="16" t="s">
        <v>8262</v>
      </c>
      <c r="I30" s="15">
        <f>IF(B3L623C2=0,0,B3L623C1/B3L623C2)</f>
        <v>1</v>
      </c>
    </row>
    <row r="31" spans="1:9" x14ac:dyDescent="0.3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7661</v>
      </c>
      <c r="F31" s="16" t="s">
        <v>8264</v>
      </c>
      <c r="G31" s="15">
        <f>A2L128C11</f>
        <v>7661</v>
      </c>
      <c r="H31" s="16" t="s">
        <v>8265</v>
      </c>
      <c r="I31" s="15">
        <f>IF(B3L624C2=0,0,B3L624C1/B3L624C2)</f>
        <v>1</v>
      </c>
    </row>
    <row r="32" spans="1:9" x14ac:dyDescent="0.3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1742</v>
      </c>
      <c r="F32" s="16" t="s">
        <v>8267</v>
      </c>
      <c r="G32" s="15">
        <f>A2L131C11</f>
        <v>1742</v>
      </c>
      <c r="H32" s="16" t="s">
        <v>8268</v>
      </c>
      <c r="I32" s="15">
        <f>IF(B3L625C2=0,0,B3L625C1/B3L625C2)</f>
        <v>1</v>
      </c>
    </row>
    <row r="33" spans="1:9" x14ac:dyDescent="0.3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338</v>
      </c>
      <c r="F33" s="16" t="s">
        <v>8270</v>
      </c>
      <c r="G33" s="15">
        <f>A2L132C11</f>
        <v>338</v>
      </c>
      <c r="H33" s="16" t="s">
        <v>8271</v>
      </c>
      <c r="I33" s="15">
        <f>IF(B3L626C2=0,0,B3L626C1/B3L626C2)</f>
        <v>1</v>
      </c>
    </row>
    <row r="34" spans="1:9" x14ac:dyDescent="0.3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23594</v>
      </c>
      <c r="F34" s="16" t="s">
        <v>8273</v>
      </c>
      <c r="G34" s="15">
        <f>A2L139C11</f>
        <v>23594</v>
      </c>
      <c r="H34" s="16" t="s">
        <v>8274</v>
      </c>
      <c r="I34" s="15">
        <f>IF(B3L627C2=0,0,B3L627C1/B3L627C2)</f>
        <v>1</v>
      </c>
    </row>
    <row r="35" spans="1:9" x14ac:dyDescent="0.3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0</v>
      </c>
      <c r="F35" s="16" t="s">
        <v>8276</v>
      </c>
      <c r="G35" s="15">
        <f>A2L140C11</f>
        <v>0</v>
      </c>
      <c r="H35" s="16" t="s">
        <v>8277</v>
      </c>
      <c r="I35" s="15">
        <f>IF(B3L628C2=0,0,B3L628C1/B3L628C2)</f>
        <v>0</v>
      </c>
    </row>
    <row r="36" spans="1:9" x14ac:dyDescent="0.3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1701050</v>
      </c>
      <c r="F36" s="16" t="s">
        <v>8279</v>
      </c>
      <c r="G36" s="15">
        <f>A2L181C11</f>
        <v>1701050</v>
      </c>
      <c r="H36" s="16" t="s">
        <v>8280</v>
      </c>
      <c r="I36" s="15">
        <f>IF(B3L629C2=0,0,B3L629C1/B3L629C2)</f>
        <v>1</v>
      </c>
    </row>
    <row r="37" spans="1:9" x14ac:dyDescent="0.3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300431</v>
      </c>
      <c r="F37" s="16" t="s">
        <v>8282</v>
      </c>
      <c r="G37" s="15">
        <f>A2L202C11-A2L216C11</f>
        <v>300431</v>
      </c>
      <c r="H37" s="16" t="s">
        <v>8283</v>
      </c>
      <c r="I37" s="15">
        <f>IF(B3L630C2=0,0,B3L630C1/B3L630C2)</f>
        <v>1</v>
      </c>
    </row>
    <row r="38" spans="1:9" x14ac:dyDescent="0.3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3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0</v>
      </c>
      <c r="F39" s="16" t="s">
        <v>8288</v>
      </c>
      <c r="G39" s="15">
        <f>A2L243C11</f>
        <v>0</v>
      </c>
      <c r="H39" s="16" t="s">
        <v>8289</v>
      </c>
      <c r="I39" s="15">
        <f>IF(B3L632C2=0,0,B3L632C1/B3L632C2)</f>
        <v>0</v>
      </c>
    </row>
    <row r="40" spans="1:9" x14ac:dyDescent="0.3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40554</v>
      </c>
      <c r="F40" s="16" t="s">
        <v>8291</v>
      </c>
      <c r="G40" s="15">
        <f>A2L245C11</f>
        <v>40554</v>
      </c>
      <c r="H40" s="16" t="s">
        <v>8292</v>
      </c>
      <c r="I40" s="15">
        <f>IF(B3L633C2=0,0,B3L633C1/B3L633C2)</f>
        <v>1</v>
      </c>
    </row>
    <row r="41" spans="1:9" x14ac:dyDescent="0.3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8568261</v>
      </c>
      <c r="F41" s="16" t="s">
        <v>8294</v>
      </c>
      <c r="G41" s="15">
        <f>A2L420C11</f>
        <v>8568261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A139BB-D49F-4D7F-93C6-79EBE21D92E3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8296</v>
      </c>
    </row>
    <row r="3" spans="1:13" x14ac:dyDescent="0.3">
      <c r="B3" s="13" t="s">
        <v>7608</v>
      </c>
    </row>
    <row r="4" spans="1:13" x14ac:dyDescent="0.3">
      <c r="B4" s="13" t="s">
        <v>8297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3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108740.019</v>
      </c>
      <c r="F8" s="16" t="s">
        <v>7643</v>
      </c>
      <c r="G8" s="15">
        <f>A1L108C6</f>
        <v>109594.579</v>
      </c>
      <c r="H8" s="16" t="s">
        <v>7660</v>
      </c>
      <c r="I8" s="15">
        <f>A1L108C7</f>
        <v>110090.56266666665</v>
      </c>
      <c r="J8" s="16" t="s">
        <v>7677</v>
      </c>
      <c r="K8" s="15">
        <f>A1L108C8</f>
        <v>114426.86874999999</v>
      </c>
      <c r="L8" s="16" t="s">
        <v>7694</v>
      </c>
      <c r="M8" s="15">
        <f>A1L108C9</f>
        <v>121678.45</v>
      </c>
    </row>
    <row r="9" spans="1:13" x14ac:dyDescent="0.3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18275.418000000001</v>
      </c>
      <c r="F9" s="16" t="s">
        <v>8350</v>
      </c>
      <c r="G9" s="15">
        <f>A1L105C6</f>
        <v>17732.0285</v>
      </c>
      <c r="H9" s="16" t="s">
        <v>8351</v>
      </c>
      <c r="I9" s="15">
        <f>A1L105C7</f>
        <v>17466.702333333335</v>
      </c>
      <c r="J9" s="16" t="s">
        <v>8352</v>
      </c>
      <c r="K9" s="15">
        <f>A1L105C8</f>
        <v>19199.577499999999</v>
      </c>
      <c r="L9" s="16" t="s">
        <v>8353</v>
      </c>
      <c r="M9" s="15">
        <f>A1L105C9</f>
        <v>21820.7232</v>
      </c>
    </row>
    <row r="10" spans="1:13" x14ac:dyDescent="0.3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17518.919000000002</v>
      </c>
      <c r="F10" s="16" t="s">
        <v>8355</v>
      </c>
      <c r="G10" s="15">
        <f>A1L106C6</f>
        <v>18501.461000000003</v>
      </c>
      <c r="H10" s="16" t="s">
        <v>8356</v>
      </c>
      <c r="I10" s="15">
        <f>A1L106C7</f>
        <v>19705.823333333334</v>
      </c>
      <c r="J10" s="16" t="s">
        <v>8357</v>
      </c>
      <c r="K10" s="15">
        <f>A1L106C8</f>
        <v>20101.683000000001</v>
      </c>
      <c r="L10" s="16" t="s">
        <v>8358</v>
      </c>
      <c r="M10" s="15">
        <f>A1L106C9</f>
        <v>19984.477000000003</v>
      </c>
    </row>
    <row r="11" spans="1:13" x14ac:dyDescent="0.3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72945.682000000001</v>
      </c>
      <c r="F11" s="16" t="s">
        <v>8360</v>
      </c>
      <c r="G11" s="15">
        <f>A1L107C6</f>
        <v>73361.089500000002</v>
      </c>
      <c r="H11" s="16" t="s">
        <v>8361</v>
      </c>
      <c r="I11" s="15">
        <f>A1L107C7</f>
        <v>72918.036999999997</v>
      </c>
      <c r="J11" s="16" t="s">
        <v>8362</v>
      </c>
      <c r="K11" s="15">
        <f>A1L107C8</f>
        <v>75125.608000000007</v>
      </c>
      <c r="L11" s="16" t="s">
        <v>8363</v>
      </c>
      <c r="M11" s="15">
        <f>A1L107C9</f>
        <v>79873.24960000001</v>
      </c>
    </row>
    <row r="12" spans="1:13" x14ac:dyDescent="0.3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0.16806524560198946</v>
      </c>
      <c r="F12" s="16" t="s">
        <v>8365</v>
      </c>
      <c r="G12" s="21">
        <f>IF(B3L701C2=0,0,B3L702C2/B3L701C2)</f>
        <v>0.16179658393505031</v>
      </c>
      <c r="H12" s="16" t="s">
        <v>8366</v>
      </c>
      <c r="I12" s="21">
        <f>IF(B3L701C3=0,0,B3L702C3/B3L701C3)</f>
        <v>0.15865758072487282</v>
      </c>
      <c r="J12" s="16" t="s">
        <v>8367</v>
      </c>
      <c r="K12" s="21">
        <f>IF(B3L701C4=0,0,B3L702C4/B3L701C4)</f>
        <v>0.16778906658668838</v>
      </c>
      <c r="L12" s="16" t="s">
        <v>8368</v>
      </c>
      <c r="M12" s="21">
        <f>IF(B3L701C5=0,0,B3L702C5/B3L701C5)</f>
        <v>0.17933104177444734</v>
      </c>
    </row>
    <row r="13" spans="1:13" x14ac:dyDescent="0.3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0.16110829445413286</v>
      </c>
      <c r="F13" s="16" t="s">
        <v>8370</v>
      </c>
      <c r="G13" s="21">
        <f>IF(B3L701C2=0,0,B3L703C2/B3L701C2)</f>
        <v>0.16881730071703641</v>
      </c>
      <c r="H13" s="16" t="s">
        <v>8371</v>
      </c>
      <c r="I13" s="21">
        <f>IF(B3L701C3=0,0,B3L703C3/B3L701C3)</f>
        <v>0.17899648122427014</v>
      </c>
      <c r="J13" s="16" t="s">
        <v>8372</v>
      </c>
      <c r="K13" s="21">
        <f>IF(B3L701C4=0,0,B3L703C4/B3L701C4)</f>
        <v>0.17567275255882595</v>
      </c>
      <c r="L13" s="16" t="s">
        <v>8373</v>
      </c>
      <c r="M13" s="21">
        <f>IF(B3L701C5=0,0,B3L703C5/B3L701C5)</f>
        <v>0.16424006880429529</v>
      </c>
    </row>
    <row r="14" spans="1:13" x14ac:dyDescent="0.3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0.67082645994387768</v>
      </c>
      <c r="F14" s="16" t="s">
        <v>8375</v>
      </c>
      <c r="G14" s="21">
        <f>IF(B3L701C2=0,0,B3L704C2/B3L701C2)</f>
        <v>0.66938611534791337</v>
      </c>
      <c r="H14" s="16" t="s">
        <v>8376</v>
      </c>
      <c r="I14" s="21">
        <f>IF(B3L701C3=0,0,B3L704C3/B3L701C3)</f>
        <v>0.66234593805085717</v>
      </c>
      <c r="J14" s="16" t="s">
        <v>8377</v>
      </c>
      <c r="K14" s="21">
        <f>IF(B3L701C4=0,0,B3L704C4/B3L701C4)</f>
        <v>0.65653817866968422</v>
      </c>
      <c r="L14" s="16" t="s">
        <v>8378</v>
      </c>
      <c r="M14" s="21">
        <f>IF(B3L701C5=0,0,B3L704C5/B3L701C5)</f>
        <v>0.65642888777758113</v>
      </c>
    </row>
    <row r="15" spans="1:13" x14ac:dyDescent="0.3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52673.775000000001</v>
      </c>
      <c r="F15" s="16" t="s">
        <v>8380</v>
      </c>
      <c r="G15" s="15">
        <f>A1L104C6</f>
        <v>52846.764999999999</v>
      </c>
      <c r="H15" s="16" t="s">
        <v>8381</v>
      </c>
      <c r="I15" s="15">
        <f>A1L104C7</f>
        <v>52865.630666666664</v>
      </c>
      <c r="J15" s="16" t="s">
        <v>8382</v>
      </c>
      <c r="K15" s="15">
        <f>A1L104C8</f>
        <v>55067.065000000002</v>
      </c>
      <c r="L15" s="16" t="s">
        <v>8383</v>
      </c>
      <c r="M15" s="15">
        <f>A1L104C9</f>
        <v>56931.611799999999</v>
      </c>
    </row>
    <row r="16" spans="1:13" x14ac:dyDescent="0.3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8143.3680000000004</v>
      </c>
      <c r="F16" s="16" t="s">
        <v>8385</v>
      </c>
      <c r="G16" s="15">
        <f>A1L101C6</f>
        <v>8081.6445000000003</v>
      </c>
      <c r="H16" s="16" t="s">
        <v>8386</v>
      </c>
      <c r="I16" s="15">
        <f>A1L101C7</f>
        <v>7897.7309999999998</v>
      </c>
      <c r="J16" s="16" t="s">
        <v>8387</v>
      </c>
      <c r="K16" s="15">
        <f>A1L101C8</f>
        <v>8648.8469999999998</v>
      </c>
      <c r="L16" s="16" t="s">
        <v>8388</v>
      </c>
      <c r="M16" s="15">
        <f>A1L101C9</f>
        <v>9546.2857999999997</v>
      </c>
    </row>
    <row r="17" spans="1:13" x14ac:dyDescent="0.3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10943.217000000001</v>
      </c>
      <c r="F17" s="16" t="s">
        <v>8390</v>
      </c>
      <c r="G17" s="15">
        <f>A1L102C6</f>
        <v>11217.050999999999</v>
      </c>
      <c r="H17" s="16" t="s">
        <v>8391</v>
      </c>
      <c r="I17" s="15">
        <f>A1L102C7</f>
        <v>11801.514999999999</v>
      </c>
      <c r="J17" s="16" t="s">
        <v>8392</v>
      </c>
      <c r="K17" s="15">
        <f>A1L102C8</f>
        <v>12066.985999999999</v>
      </c>
      <c r="L17" s="16" t="s">
        <v>8393</v>
      </c>
      <c r="M17" s="15">
        <f>A1L102C9</f>
        <v>11800.911399999999</v>
      </c>
    </row>
    <row r="18" spans="1:13" x14ac:dyDescent="0.3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33587.19</v>
      </c>
      <c r="F18" s="16" t="s">
        <v>8395</v>
      </c>
      <c r="G18" s="15">
        <f>A1L103C6</f>
        <v>33548.069499999998</v>
      </c>
      <c r="H18" s="16" t="s">
        <v>8396</v>
      </c>
      <c r="I18" s="15">
        <f>A1L103C7</f>
        <v>33166.384666666665</v>
      </c>
      <c r="J18" s="16" t="s">
        <v>8397</v>
      </c>
      <c r="K18" s="15">
        <f>A1L103C8</f>
        <v>34351.231999999996</v>
      </c>
      <c r="L18" s="16" t="s">
        <v>8398</v>
      </c>
      <c r="M18" s="15">
        <f>A1L103C9</f>
        <v>35584.414599999996</v>
      </c>
    </row>
    <row r="19" spans="1:13" x14ac:dyDescent="0.3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0.15460004527869894</v>
      </c>
      <c r="F19" s="16" t="s">
        <v>8400</v>
      </c>
      <c r="G19" s="21">
        <f>IF(B3L708C2=0,0,B3L709C2/B3L708C2)</f>
        <v>0.15292600218764574</v>
      </c>
      <c r="H19" s="16" t="s">
        <v>8401</v>
      </c>
      <c r="I19" s="21">
        <f>IF(B3L708C3=0,0,B3L709C3/B3L708C3)</f>
        <v>0.14939254295096779</v>
      </c>
      <c r="J19" s="16" t="s">
        <v>8402</v>
      </c>
      <c r="K19" s="21">
        <f>IF(B3L708C4=0,0,B3L709C4/B3L708C4)</f>
        <v>0.15706025007869948</v>
      </c>
      <c r="L19" s="16" t="s">
        <v>8403</v>
      </c>
      <c r="M19" s="21">
        <f>IF(B3L708C5=0,0,B3L709C5/B3L708C5)</f>
        <v>0.16767987938820308</v>
      </c>
    </row>
    <row r="20" spans="1:13" x14ac:dyDescent="0.3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0.20775456097460265</v>
      </c>
      <c r="F20" s="16" t="s">
        <v>8405</v>
      </c>
      <c r="G20" s="21">
        <f>IF(B3L708C2=0,0,B3L710C2/B3L708C2)</f>
        <v>0.21225615229238723</v>
      </c>
      <c r="H20" s="16" t="s">
        <v>8406</v>
      </c>
      <c r="I20" s="21">
        <f>IF(B3L708C3=0,0,B3L710C3/B3L708C3)</f>
        <v>0.22323605811896996</v>
      </c>
      <c r="J20" s="16" t="s">
        <v>8407</v>
      </c>
      <c r="K20" s="21">
        <f>IF(B3L708C4=0,0,B3L710C4/B3L708C4)</f>
        <v>0.21913254319982367</v>
      </c>
      <c r="L20" s="16" t="s">
        <v>8408</v>
      </c>
      <c r="M20" s="21">
        <f>IF(B3L708C5=0,0,B3L710C5/B3L708C5)</f>
        <v>0.20728222909719199</v>
      </c>
    </row>
    <row r="21" spans="1:13" x14ac:dyDescent="0.3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0.63764539374669849</v>
      </c>
      <c r="F21" s="16" t="s">
        <v>8410</v>
      </c>
      <c r="G21" s="21">
        <f>IF(B3L708C2=0,0,B3L711C2/B3L708C2)</f>
        <v>0.63481784551996701</v>
      </c>
      <c r="H21" s="16" t="s">
        <v>8411</v>
      </c>
      <c r="I21" s="21">
        <f>IF(B3L708C3=0,0,B3L711C3/B3L708C3)</f>
        <v>0.62737139893006222</v>
      </c>
      <c r="J21" s="16" t="s">
        <v>8412</v>
      </c>
      <c r="K21" s="21">
        <f>IF(B3L708C4=0,0,B3L711C4/B3L708C4)</f>
        <v>0.62380720672147671</v>
      </c>
      <c r="L21" s="16" t="s">
        <v>8413</v>
      </c>
      <c r="M21" s="21">
        <f>IF(B3L708C5=0,0,B3L711C5/B3L708C5)</f>
        <v>0.62503789151460487</v>
      </c>
    </row>
    <row r="22" spans="1:13" x14ac:dyDescent="0.3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2.0644052756803553</v>
      </c>
      <c r="F22" s="16" t="s">
        <v>8415</v>
      </c>
      <c r="G22" s="21">
        <f>IF(B3L708C2=0,0,B3L701C2/B3L708C2)</f>
        <v>2.0738181230203967</v>
      </c>
      <c r="H22" s="16" t="s">
        <v>8416</v>
      </c>
      <c r="I22" s="21">
        <f>IF(B3L708C3=0,0,B3L701C3/B3L708C3)</f>
        <v>2.0824600270224711</v>
      </c>
      <c r="J22" s="16" t="s">
        <v>8417</v>
      </c>
      <c r="K22" s="21">
        <f>IF(B3L708C4=0,0,B3L701C4/B3L708C4)</f>
        <v>2.0779547402789671</v>
      </c>
      <c r="L22" s="16" t="s">
        <v>8418</v>
      </c>
      <c r="M22" s="21">
        <f>IF(B3L708C5=0,0,B3L701C5/B3L708C5)</f>
        <v>2.1372739353920767</v>
      </c>
    </row>
    <row r="23" spans="1:13" x14ac:dyDescent="0.3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2.2442087843752119</v>
      </c>
      <c r="F23" s="16" t="s">
        <v>8420</v>
      </c>
      <c r="G23" s="21">
        <f>IF(B3L709C2=0,0,B3L702C2/B3L709C2)</f>
        <v>2.1941114212583837</v>
      </c>
      <c r="H23" s="16" t="s">
        <v>8421</v>
      </c>
      <c r="I23" s="21">
        <f>IF(B3L709C3=0,0,B3L702C3/B3L709C3)</f>
        <v>2.2116101869427225</v>
      </c>
      <c r="J23" s="16" t="s">
        <v>8422</v>
      </c>
      <c r="K23" s="21">
        <f>IF(B3L709C4=0,0,B3L702C4/B3L709C4)</f>
        <v>2.2199002364130154</v>
      </c>
      <c r="L23" s="16" t="s">
        <v>8423</v>
      </c>
      <c r="M23" s="21">
        <f>IF(B3L709C5=0,0,B3L702C5/B3L709C5)</f>
        <v>2.2857814711560387</v>
      </c>
    </row>
    <row r="24" spans="1:13" x14ac:dyDescent="0.3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1.6008929549692748</v>
      </c>
      <c r="F24" s="16" t="s">
        <v>8425</v>
      </c>
      <c r="G24" s="21">
        <f>IF(B3L710C2=0,0,B3L703C2/B3L710C2)</f>
        <v>1.6494050887349985</v>
      </c>
      <c r="H24" s="16" t="s">
        <v>8426</v>
      </c>
      <c r="I24" s="21">
        <f>IF(B3L710C3=0,0,B3L703C3/B3L710C3)</f>
        <v>1.6697706466782727</v>
      </c>
      <c r="J24" s="16" t="s">
        <v>8427</v>
      </c>
      <c r="K24" s="21">
        <f>IF(B3L710C4=0,0,B3L703C4/B3L710C4)</f>
        <v>1.6658412465217083</v>
      </c>
      <c r="L24" s="16" t="s">
        <v>8428</v>
      </c>
      <c r="M24" s="21">
        <f>IF(B3L710C5=0,0,B3L703C5/B3L710C5)</f>
        <v>1.6934689468137185</v>
      </c>
    </row>
    <row r="25" spans="1:13" x14ac:dyDescent="0.3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2.1718304508355715</v>
      </c>
      <c r="F25" s="16" t="s">
        <v>8430</v>
      </c>
      <c r="G25" s="21">
        <f>IF(B3L711C2=0,0,B3L704C2/B3L711C2)</f>
        <v>2.1867454847141059</v>
      </c>
      <c r="H25" s="16" t="s">
        <v>8431</v>
      </c>
      <c r="I25" s="21">
        <f>IF(B3L711C3=0,0,B3L704C3/B3L711C3)</f>
        <v>2.1985524721144865</v>
      </c>
      <c r="J25" s="16" t="s">
        <v>8432</v>
      </c>
      <c r="K25" s="21">
        <f>IF(B3L711C4=0,0,B3L704C4/B3L711C4)</f>
        <v>2.1869843853053075</v>
      </c>
      <c r="L25" s="16" t="s">
        <v>8433</v>
      </c>
      <c r="M25" s="21">
        <f>IF(B3L711C5=0,0,B3L704C5/B3L711C5)</f>
        <v>2.2446132807816381</v>
      </c>
    </row>
    <row r="26" spans="1:13" x14ac:dyDescent="0.3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4120774</v>
      </c>
      <c r="F26" s="16" t="s">
        <v>8435</v>
      </c>
      <c r="G26" s="15">
        <f>A1L114C6</f>
        <v>4126987</v>
      </c>
      <c r="H26" s="16" t="s">
        <v>8436</v>
      </c>
      <c r="I26" s="15">
        <f>A1L114C7</f>
        <v>4111889.6666666665</v>
      </c>
      <c r="J26" s="16" t="s">
        <v>8437</v>
      </c>
      <c r="K26" s="15">
        <f>A1L114C8</f>
        <v>4226413.75</v>
      </c>
      <c r="L26" s="16" t="s">
        <v>8438</v>
      </c>
      <c r="M26" s="15">
        <f>A1L114C9</f>
        <v>4323123.8</v>
      </c>
    </row>
    <row r="27" spans="1:13" x14ac:dyDescent="0.3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887995</v>
      </c>
      <c r="F27" s="16" t="s">
        <v>8440</v>
      </c>
      <c r="G27" s="15">
        <f>A1L115C6</f>
        <v>939857.5</v>
      </c>
      <c r="H27" s="16" t="s">
        <v>8441</v>
      </c>
      <c r="I27" s="15">
        <f>A1L115C7</f>
        <v>944100.33333333337</v>
      </c>
      <c r="J27" s="16" t="s">
        <v>8442</v>
      </c>
      <c r="K27" s="15">
        <f>A1L115C8</f>
        <v>1011088.25</v>
      </c>
      <c r="L27" s="16" t="s">
        <v>8443</v>
      </c>
      <c r="M27" s="15">
        <f>A1L115C9</f>
        <v>1065132.3999999999</v>
      </c>
    </row>
    <row r="28" spans="1:13" x14ac:dyDescent="0.3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423259</v>
      </c>
      <c r="F28" s="16" t="s">
        <v>8445</v>
      </c>
      <c r="G28" s="15">
        <f>A1L116C6</f>
        <v>398769.5</v>
      </c>
      <c r="H28" s="16" t="s">
        <v>8446</v>
      </c>
      <c r="I28" s="15">
        <f>A1L116C7</f>
        <v>393940.66666666669</v>
      </c>
      <c r="J28" s="16" t="s">
        <v>8447</v>
      </c>
      <c r="K28" s="15">
        <f>A1L116C8</f>
        <v>411993.75</v>
      </c>
      <c r="L28" s="16" t="s">
        <v>8448</v>
      </c>
      <c r="M28" s="15">
        <f>A1L116C9</f>
        <v>398507.4</v>
      </c>
    </row>
    <row r="29" spans="1:13" x14ac:dyDescent="0.3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2809520</v>
      </c>
      <c r="F29" s="16" t="s">
        <v>8450</v>
      </c>
      <c r="G29" s="15">
        <f>A1L117C6</f>
        <v>2788360</v>
      </c>
      <c r="H29" s="16" t="s">
        <v>8451</v>
      </c>
      <c r="I29" s="15">
        <f>A1L117C7</f>
        <v>2773848.6666666665</v>
      </c>
      <c r="J29" s="16" t="s">
        <v>8452</v>
      </c>
      <c r="K29" s="15">
        <f>A1L117C8</f>
        <v>2803331.75</v>
      </c>
      <c r="L29" s="16" t="s">
        <v>8453</v>
      </c>
      <c r="M29" s="15">
        <f>A1L117C9</f>
        <v>2859484</v>
      </c>
    </row>
    <row r="30" spans="1:13" x14ac:dyDescent="0.3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78.231985461455906</v>
      </c>
      <c r="F30" s="16" t="s">
        <v>8455</v>
      </c>
      <c r="G30" s="21">
        <f>IF(B3L708C2=0,0,B3L719C2/B3L708C2)</f>
        <v>78.093465134526213</v>
      </c>
      <c r="H30" s="16" t="s">
        <v>8456</v>
      </c>
      <c r="I30" s="21">
        <f>IF(B3L708C3=0,0,B3L719C3/B3L708C3)</f>
        <v>77.780017278018292</v>
      </c>
      <c r="J30" s="16" t="s">
        <v>8457</v>
      </c>
      <c r="K30" s="21">
        <f>IF(B3L708C4=0,0,B3L719C4/B3L708C4)</f>
        <v>76.750299838932762</v>
      </c>
      <c r="L30" s="16" t="s">
        <v>8458</v>
      </c>
      <c r="M30" s="21">
        <f>IF(B3L708C5=0,0,B3L719C5/B3L708C5)</f>
        <v>75.93538393374628</v>
      </c>
    </row>
    <row r="31" spans="1:13" x14ac:dyDescent="0.3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109.04517639384588</v>
      </c>
      <c r="F31" s="16" t="s">
        <v>8460</v>
      </c>
      <c r="G31" s="21">
        <f>IF(B3L709C2=0,0,B3L720C2/B3L709C2)</f>
        <v>116.29532825899481</v>
      </c>
      <c r="H31" s="16" t="s">
        <v>8461</v>
      </c>
      <c r="I31" s="21">
        <f>IF(B3L709C3=0,0,B3L720C3/B3L709C3)</f>
        <v>119.54070521436263</v>
      </c>
      <c r="J31" s="16" t="s">
        <v>8462</v>
      </c>
      <c r="K31" s="21">
        <f>IF(B3L709C4=0,0,B3L720C4/B3L709C4)</f>
        <v>116.90439777695224</v>
      </c>
      <c r="L31" s="16" t="s">
        <v>8463</v>
      </c>
      <c r="M31" s="21">
        <f>IF(B3L709C5=0,0,B3L720C5/B3L709C5)</f>
        <v>111.57558262083458</v>
      </c>
    </row>
    <row r="32" spans="1:13" x14ac:dyDescent="0.3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38.67774896540935</v>
      </c>
      <c r="F32" s="16" t="s">
        <v>8465</v>
      </c>
      <c r="G32" s="21">
        <f>IF(B3L710C2=0,0,B3L721C2/B3L710C2)</f>
        <v>35.550297489063752</v>
      </c>
      <c r="H32" s="16" t="s">
        <v>8466</v>
      </c>
      <c r="I32" s="21">
        <f>IF(B3L710C3=0,0,B3L721C3/B3L710C3)</f>
        <v>33.380516541026019</v>
      </c>
      <c r="J32" s="16" t="s">
        <v>8467</v>
      </c>
      <c r="K32" s="21">
        <f>IF(B3L710C4=0,0,B3L721C4/B3L710C4)</f>
        <v>34.142224910180559</v>
      </c>
      <c r="L32" s="16" t="s">
        <v>8468</v>
      </c>
      <c r="M32" s="21">
        <f>IF(B3L710C5=0,0,B3L721C5/B3L710C5)</f>
        <v>33.769205317480825</v>
      </c>
    </row>
    <row r="33" spans="1:13" x14ac:dyDescent="0.3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83.648557679281893</v>
      </c>
      <c r="F33" s="16" t="s">
        <v>8470</v>
      </c>
      <c r="G33" s="21">
        <f>IF(B3L711C2=0,0,B3L722C2/B3L711C2)</f>
        <v>83.115363761840314</v>
      </c>
      <c r="H33" s="16" t="s">
        <v>8471</v>
      </c>
      <c r="I33" s="21">
        <f>IF(B3L711C3=0,0,B3L722C3/B3L711C3)</f>
        <v>83.634339242723613</v>
      </c>
      <c r="J33" s="16" t="s">
        <v>8472</v>
      </c>
      <c r="K33" s="21">
        <f>IF(B3L711C4=0,0,B3L722C4/B3L711C4)</f>
        <v>81.607895460634438</v>
      </c>
      <c r="L33" s="16" t="s">
        <v>8473</v>
      </c>
      <c r="M33" s="21">
        <f>IF(B3L711C5=0,0,B3L722C5/B3L711C5)</f>
        <v>80.357764266831595</v>
      </c>
    </row>
    <row r="34" spans="1:13" x14ac:dyDescent="0.3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3096.5099999999998</v>
      </c>
      <c r="F34" s="16" t="s">
        <v>8475</v>
      </c>
      <c r="G34" s="15">
        <f>A1L131C6</f>
        <v>2538.5609999999997</v>
      </c>
      <c r="H34" s="16" t="s">
        <v>8476</v>
      </c>
      <c r="I34" s="15">
        <f>A1L131C7</f>
        <v>2383.4756666666667</v>
      </c>
      <c r="J34" s="16" t="s">
        <v>8477</v>
      </c>
      <c r="K34" s="15">
        <f>A1L131C8</f>
        <v>2399.0495000000001</v>
      </c>
      <c r="L34" s="16" t="s">
        <v>8478</v>
      </c>
      <c r="M34" s="15">
        <f>A1L131C9</f>
        <v>2430.8933999999999</v>
      </c>
    </row>
    <row r="35" spans="1:13" x14ac:dyDescent="0.3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17.01069106833177</v>
      </c>
      <c r="F35" s="16" t="s">
        <v>8480</v>
      </c>
      <c r="G35" s="15">
        <f>IF(B3L727C2=0,0,B3L708C2/B3L727C2)</f>
        <v>20.817606904068882</v>
      </c>
      <c r="H35" s="16" t="s">
        <v>8481</v>
      </c>
      <c r="I35" s="15">
        <f>IF(B3L727C3=0,0,B3L708C3/B3L727C3)</f>
        <v>22.180058897181944</v>
      </c>
      <c r="J35" s="16" t="s">
        <v>8482</v>
      </c>
      <c r="K35" s="15">
        <f>IF(B3L727C4=0,0,B3L708C4/B3L727C4)</f>
        <v>22.953701038682194</v>
      </c>
      <c r="L35" s="16" t="s">
        <v>8483</v>
      </c>
      <c r="M35" s="15">
        <f>IF(B3L727C5=0,0,B3L708C5/B3L727C5)</f>
        <v>23.42003635371259</v>
      </c>
    </row>
    <row r="36" spans="1:13" x14ac:dyDescent="0.3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5.8786559345708554E-2</v>
      </c>
      <c r="F36" s="16" t="s">
        <v>8485</v>
      </c>
      <c r="G36" s="15">
        <f>IF(B3L728C2=0,0,1/B3L728C2)</f>
        <v>4.8036261065365113E-2</v>
      </c>
      <c r="H36" s="16" t="s">
        <v>8486</v>
      </c>
      <c r="I36" s="15">
        <f>IF(B3L728C3=0,0,1/B3L728C3)</f>
        <v>4.5085543038258277E-2</v>
      </c>
      <c r="J36" s="16" t="s">
        <v>8487</v>
      </c>
      <c r="K36" s="15">
        <f>IF(B3L728C4=0,0,1/B3L728C4)</f>
        <v>4.3565959071906232E-2</v>
      </c>
      <c r="L36" s="16" t="s">
        <v>8488</v>
      </c>
      <c r="M36" s="15">
        <f>IF(B3L728C5=0,0,1/B3L728C5)</f>
        <v>4.2698481970608812E-2</v>
      </c>
    </row>
    <row r="37" spans="1:13" x14ac:dyDescent="0.3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373957484</v>
      </c>
      <c r="F37" s="16" t="s">
        <v>8490</v>
      </c>
      <c r="G37" s="15">
        <f>A1L122C6</f>
        <v>374195732.5</v>
      </c>
      <c r="H37" s="16" t="s">
        <v>8491</v>
      </c>
      <c r="I37" s="15">
        <f>A1L122C7</f>
        <v>368214604.66666669</v>
      </c>
      <c r="J37" s="16" t="s">
        <v>8492</v>
      </c>
      <c r="K37" s="15">
        <f>A1L122C8</f>
        <v>372736360.5</v>
      </c>
      <c r="L37" s="16" t="s">
        <v>8493</v>
      </c>
      <c r="M37" s="15">
        <f>A1L122C9</f>
        <v>378283015</v>
      </c>
    </row>
    <row r="38" spans="1:13" x14ac:dyDescent="0.3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77060675</v>
      </c>
      <c r="F38" s="16" t="s">
        <v>8495</v>
      </c>
      <c r="G38" s="15">
        <f>A1L119C6</f>
        <v>74719702</v>
      </c>
      <c r="H38" s="16" t="s">
        <v>8496</v>
      </c>
      <c r="I38" s="15">
        <f>A1L119C7</f>
        <v>72854065</v>
      </c>
      <c r="J38" s="16" t="s">
        <v>8497</v>
      </c>
      <c r="K38" s="15">
        <f>A1L119C8</f>
        <v>78731103</v>
      </c>
      <c r="L38" s="16" t="s">
        <v>8498</v>
      </c>
      <c r="M38" s="15">
        <f>A1L119C9</f>
        <v>83662584.599999994</v>
      </c>
    </row>
    <row r="39" spans="1:13" x14ac:dyDescent="0.3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32051147</v>
      </c>
      <c r="F39" s="16" t="s">
        <v>8500</v>
      </c>
      <c r="G39" s="15">
        <f>A1L120C6</f>
        <v>36578900.5</v>
      </c>
      <c r="H39" s="16" t="s">
        <v>8501</v>
      </c>
      <c r="I39" s="15">
        <f>A1L120C7</f>
        <v>38653936.666666664</v>
      </c>
      <c r="J39" s="16" t="s">
        <v>8502</v>
      </c>
      <c r="K39" s="15">
        <f>A1L120C8</f>
        <v>38542245.5</v>
      </c>
      <c r="L39" s="16" t="s">
        <v>8503</v>
      </c>
      <c r="M39" s="15">
        <f>A1L120C9</f>
        <v>36319607.399999999</v>
      </c>
    </row>
    <row r="40" spans="1:13" x14ac:dyDescent="0.3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264845662</v>
      </c>
      <c r="F40" s="16" t="s">
        <v>8505</v>
      </c>
      <c r="G40" s="15">
        <f>A1L121C6</f>
        <v>262897130</v>
      </c>
      <c r="H40" s="16" t="s">
        <v>8506</v>
      </c>
      <c r="I40" s="15">
        <f>A1L121C7</f>
        <v>256706603</v>
      </c>
      <c r="J40" s="16" t="s">
        <v>8507</v>
      </c>
      <c r="K40" s="15">
        <f>A1L121C8</f>
        <v>255463012</v>
      </c>
      <c r="L40" s="16" t="s">
        <v>8508</v>
      </c>
      <c r="M40" s="15">
        <f>A1L121C9</f>
        <v>258300823</v>
      </c>
    </row>
    <row r="41" spans="1:13" x14ac:dyDescent="0.3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7099.5003490826311</v>
      </c>
      <c r="F41" s="16" t="s">
        <v>8510</v>
      </c>
      <c r="G41" s="15">
        <f>IF(B3L708C2=0,0,B3L730C2/B3L708C2)</f>
        <v>7080.7689458380282</v>
      </c>
      <c r="H41" s="16" t="s">
        <v>8511</v>
      </c>
      <c r="I41" s="15">
        <f>IF(B3L708C3=0,0,B3L730C3/B3L708C3)</f>
        <v>6965.103792828425</v>
      </c>
      <c r="J41" s="16" t="s">
        <v>8512</v>
      </c>
      <c r="K41" s="15">
        <f>IF(B3L708C4=0,0,B3L730C4/B3L708C4)</f>
        <v>6768.7711429690326</v>
      </c>
      <c r="L41" s="16" t="s">
        <v>8513</v>
      </c>
      <c r="M41" s="15">
        <f>IF(B3L708C5=0,0,B3L730C5/B3L708C5)</f>
        <v>6644.5161666756112</v>
      </c>
    </row>
    <row r="42" spans="1:13" x14ac:dyDescent="0.3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9462.9979880560477</v>
      </c>
      <c r="F42" s="16" t="s">
        <v>8515</v>
      </c>
      <c r="G42" s="15">
        <f>IF(B3L709C2=0,0,B3L731C2/B3L709C2)</f>
        <v>9245.6061387011014</v>
      </c>
      <c r="H42" s="16" t="s">
        <v>8516</v>
      </c>
      <c r="I42" s="15">
        <f>IF(B3L709C3=0,0,B3L731C3/B3L709C3)</f>
        <v>9224.6830133870099</v>
      </c>
      <c r="J42" s="16" t="s">
        <v>8517</v>
      </c>
      <c r="K42" s="15">
        <f>IF(B3L709C4=0,0,B3L731C4/B3L709C4)</f>
        <v>9103.0750110390436</v>
      </c>
      <c r="L42" s="16" t="s">
        <v>8518</v>
      </c>
      <c r="M42" s="15">
        <f>IF(B3L709C5=0,0,B3L731C5/B3L709C5)</f>
        <v>8763.8885272008083</v>
      </c>
    </row>
    <row r="43" spans="1:13" x14ac:dyDescent="0.3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2928.8596762725256</v>
      </c>
      <c r="F43" s="16" t="s">
        <v>8520</v>
      </c>
      <c r="G43" s="15">
        <f>IF(B3L710C2=0,0,B3L732C2/B3L710C2)</f>
        <v>3261.0086643985128</v>
      </c>
      <c r="H43" s="16" t="s">
        <v>8521</v>
      </c>
      <c r="I43" s="15">
        <f>IF(B3L710C3=0,0,B3L732C3/B3L710C3)</f>
        <v>3275.3368246929876</v>
      </c>
      <c r="J43" s="16" t="s">
        <v>8522</v>
      </c>
      <c r="K43" s="15">
        <f>IF(B3L710C4=0,0,B3L732C4/B3L710C4)</f>
        <v>3194.0242161547221</v>
      </c>
      <c r="L43" s="16" t="s">
        <v>8523</v>
      </c>
      <c r="M43" s="15">
        <f>IF(B3L710C5=0,0,B3L732C5/B3L710C5)</f>
        <v>3077.6951176838766</v>
      </c>
    </row>
    <row r="44" spans="1:13" x14ac:dyDescent="0.3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7885.3176464003091</v>
      </c>
      <c r="F44" s="16" t="s">
        <v>8525</v>
      </c>
      <c r="G44" s="15">
        <f>IF(B3L711C2=0,0,B3L733C2/B3L711C2)</f>
        <v>7836.4309457508434</v>
      </c>
      <c r="H44" s="16" t="s">
        <v>8526</v>
      </c>
      <c r="I44" s="15">
        <f>IF(B3L711C3=0,0,B3L733C3/B3L711C3)</f>
        <v>7739.963387025382</v>
      </c>
      <c r="J44" s="16" t="s">
        <v>8527</v>
      </c>
      <c r="K44" s="15">
        <f>IF(B3L711C4=0,0,B3L733C4/B3L711C4)</f>
        <v>7436.7933004557162</v>
      </c>
      <c r="L44" s="16" t="s">
        <v>8528</v>
      </c>
      <c r="M44" s="15">
        <f>IF(B3L711C5=0,0,B3L733C5/B3L711C5)</f>
        <v>7258.8189493498094</v>
      </c>
    </row>
    <row r="45" spans="1:13" x14ac:dyDescent="0.3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4459.8779999999997</v>
      </c>
      <c r="F45" s="16" t="s">
        <v>8530</v>
      </c>
      <c r="G45" s="15">
        <f>A1L130C6*A1L158C1</f>
        <v>4169.5739999999996</v>
      </c>
      <c r="H45" s="16" t="s">
        <v>8531</v>
      </c>
      <c r="I45" s="15">
        <f>A1L130C7*A1L158C1</f>
        <v>3919.098</v>
      </c>
      <c r="J45" s="16" t="s">
        <v>8532</v>
      </c>
      <c r="K45" s="15">
        <f>A1L130C8*A1L158C1</f>
        <v>3821.9489999999996</v>
      </c>
      <c r="L45" s="16" t="s">
        <v>8533</v>
      </c>
      <c r="M45" s="15">
        <f>A1L130C9*A1L158C1</f>
        <v>3814.3019999999997</v>
      </c>
    </row>
    <row r="46" spans="1:13" x14ac:dyDescent="0.3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57133.652999999998</v>
      </c>
      <c r="F46" s="16" t="s">
        <v>8535</v>
      </c>
      <c r="G46" s="15">
        <f>B3L708C2+B3L738C2</f>
        <v>57016.339</v>
      </c>
      <c r="H46" s="16" t="s">
        <v>8536</v>
      </c>
      <c r="I46" s="15">
        <f>B3L708C3+B3L738C3</f>
        <v>56784.728666666662</v>
      </c>
      <c r="J46" s="16" t="s">
        <v>8537</v>
      </c>
      <c r="K46" s="15">
        <f>B3L708C4+B3L738C4</f>
        <v>58889.014000000003</v>
      </c>
      <c r="L46" s="16" t="s">
        <v>8538</v>
      </c>
      <c r="M46" s="15">
        <f>B3L708C5+B3L738C5</f>
        <v>60745.913799999995</v>
      </c>
    </row>
    <row r="47" spans="1:13" x14ac:dyDescent="0.3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0.92193956161003754</v>
      </c>
      <c r="F47" s="16" t="s">
        <v>8540</v>
      </c>
      <c r="G47" s="21">
        <f>IF(B3L739C2=0,0,B3L708C2/B3L739C2)</f>
        <v>0.92687054144251524</v>
      </c>
      <c r="H47" s="16" t="s">
        <v>8541</v>
      </c>
      <c r="I47" s="21">
        <f>IF(B3L739C3=0,0,B3L708C3/B3L739C3)</f>
        <v>0.93098323982482012</v>
      </c>
      <c r="J47" s="16" t="s">
        <v>8542</v>
      </c>
      <c r="K47" s="21">
        <f>IF(B3L739C4=0,0,B3L708C4/B3L739C4)</f>
        <v>0.93509911712904548</v>
      </c>
      <c r="L47" s="16" t="s">
        <v>8543</v>
      </c>
      <c r="M47" s="21">
        <f>IF(B3L739C5=0,0,B3L708C5/B3L739C5)</f>
        <v>0.93720891231370373</v>
      </c>
    </row>
    <row r="48" spans="1:13" x14ac:dyDescent="0.3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7.8060438389962558E-2</v>
      </c>
      <c r="F48" s="16" t="s">
        <v>8545</v>
      </c>
      <c r="G48" s="21">
        <f>IF(B3L739C2=0,0,B3L738C2/B3L739C2)</f>
        <v>7.3129458557484719E-2</v>
      </c>
      <c r="H48" s="16" t="s">
        <v>8546</v>
      </c>
      <c r="I48" s="21">
        <f>IF(B3L739C3=0,0,B3L738C3/B3L739C3)</f>
        <v>6.9016760175179964E-2</v>
      </c>
      <c r="J48" s="16" t="s">
        <v>8547</v>
      </c>
      <c r="K48" s="21">
        <f>IF(B3L739C4=0,0,B3L738C4/B3L739C4)</f>
        <v>6.4900882870954496E-2</v>
      </c>
      <c r="L48" s="16" t="s">
        <v>8548</v>
      </c>
      <c r="M48" s="21">
        <f>IF(B3L739C5=0,0,B3L738C5/B3L739C5)</f>
        <v>6.2791087686296362E-2</v>
      </c>
    </row>
    <row r="49" spans="1:13" x14ac:dyDescent="0.3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12078.83625</v>
      </c>
      <c r="F49" s="16" t="s">
        <v>8550</v>
      </c>
      <c r="G49" s="15">
        <f>A1L130C6*A1L595C1</f>
        <v>11292.596249999999</v>
      </c>
      <c r="H49" s="16" t="s">
        <v>8551</v>
      </c>
      <c r="I49" s="15">
        <f>A1L130C7*A1L595C1</f>
        <v>10614.223749999999</v>
      </c>
      <c r="J49" s="16" t="s">
        <v>8552</v>
      </c>
      <c r="K49" s="15">
        <f>A1L130C8*A1L595C1</f>
        <v>10351.111874999999</v>
      </c>
      <c r="L49" s="16" t="s">
        <v>8553</v>
      </c>
      <c r="M49" s="15">
        <f>A1L130C9*A1L595C1</f>
        <v>10330.401249999999</v>
      </c>
    </row>
    <row r="50" spans="1:13" x14ac:dyDescent="0.3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64752.611250000002</v>
      </c>
      <c r="F50" s="16" t="s">
        <v>8555</v>
      </c>
      <c r="G50" s="15">
        <f>B3L708C2+B3L742C2</f>
        <v>64139.361250000002</v>
      </c>
      <c r="H50" s="16" t="s">
        <v>8556</v>
      </c>
      <c r="I50" s="15">
        <f>B3L708C3+B3L742C3</f>
        <v>63479.854416666662</v>
      </c>
      <c r="J50" s="16" t="s">
        <v>8557</v>
      </c>
      <c r="K50" s="15">
        <f>B3L708C4+B3L742C4</f>
        <v>65418.176875000005</v>
      </c>
      <c r="L50" s="16" t="s">
        <v>8558</v>
      </c>
      <c r="M50" s="15">
        <f>B3L708C5+B3L742C5</f>
        <v>67262.013049999994</v>
      </c>
    </row>
    <row r="51" spans="1:13" x14ac:dyDescent="0.3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0.81346178915680412</v>
      </c>
      <c r="F51" s="16" t="s">
        <v>8560</v>
      </c>
      <c r="G51" s="21">
        <f>IF(B3L743C2=0,0,B3L708C2/B3L743C2)</f>
        <v>0.82393656516184899</v>
      </c>
      <c r="H51" s="16" t="s">
        <v>8561</v>
      </c>
      <c r="I51" s="21">
        <f>IF(B3L743C3=0,0,B3L708C3/B3L743C3)</f>
        <v>0.83279382337062779</v>
      </c>
      <c r="J51" s="16" t="s">
        <v>8562</v>
      </c>
      <c r="K51" s="21">
        <f>IF(B3L743C4=0,0,B3L708C4/B3L743C4)</f>
        <v>0.84177009556871729</v>
      </c>
      <c r="L51" s="16" t="s">
        <v>8563</v>
      </c>
      <c r="M51" s="21">
        <f>IF(B3L743C5=0,0,B3L708C5/B3L743C5)</f>
        <v>0.84641552071418424</v>
      </c>
    </row>
    <row r="52" spans="1:13" x14ac:dyDescent="0.3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0.18653821084319591</v>
      </c>
      <c r="F52" s="16" t="s">
        <v>8565</v>
      </c>
      <c r="G52" s="21">
        <f>IF(B3L743C2=0,0,B3L742C2/B3L743C2)</f>
        <v>0.17606343483815093</v>
      </c>
      <c r="H52" s="16" t="s">
        <v>8566</v>
      </c>
      <c r="I52" s="21">
        <f>IF(B3L743C3=0,0,B3L742C3/B3L743C3)</f>
        <v>0.16720617662937221</v>
      </c>
      <c r="J52" s="16" t="s">
        <v>8567</v>
      </c>
      <c r="K52" s="21">
        <f>IF(B3L743C4=0,0,B3L742C4/B3L743C4)</f>
        <v>0.15822990443128271</v>
      </c>
      <c r="L52" s="16" t="s">
        <v>8568</v>
      </c>
      <c r="M52" s="21">
        <f>IF(B3L743C5=0,0,B3L742C5/B3L743C5)</f>
        <v>0.15358447928581584</v>
      </c>
    </row>
    <row r="53" spans="1:13" x14ac:dyDescent="0.3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2628.864</v>
      </c>
      <c r="F53" s="16" t="s">
        <v>8570</v>
      </c>
      <c r="G53" s="15">
        <f>A1L135C6</f>
        <v>2661.0045</v>
      </c>
      <c r="H53" s="16" t="s">
        <v>8571</v>
      </c>
      <c r="I53" s="15">
        <f>A1L135C7</f>
        <v>2653.4853333333335</v>
      </c>
      <c r="J53" s="16" t="s">
        <v>8572</v>
      </c>
      <c r="K53" s="15">
        <f>A1L135C8</f>
        <v>2739.9067500000001</v>
      </c>
      <c r="L53" s="16" t="s">
        <v>8573</v>
      </c>
      <c r="M53" s="15">
        <f>A1L135C9</f>
        <v>2706.2754</v>
      </c>
    </row>
    <row r="54" spans="1:13" x14ac:dyDescent="0.3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43.756668679482317</v>
      </c>
      <c r="F54" s="16" t="s">
        <v>8575</v>
      </c>
      <c r="G54" s="21">
        <f>IF(A1L144C6=0,0,B3L721C2/A1L144C6)</f>
        <v>39.494145099791254</v>
      </c>
      <c r="H54" s="16" t="s">
        <v>8576</v>
      </c>
      <c r="I54" s="21">
        <f>IF(A1L144C7=0,0,B3L721C3/A1L144C7)</f>
        <v>39.269717796274179</v>
      </c>
      <c r="J54" s="16" t="s">
        <v>8577</v>
      </c>
      <c r="K54" s="21">
        <f>IF(A1L144C8=0,0,B3L721C4/A1L144C8)</f>
        <v>40.657985462970721</v>
      </c>
      <c r="L54" s="16" t="s">
        <v>8578</v>
      </c>
      <c r="M54" s="21">
        <f>IF(A1L144C9=0,0,B3L721C5/A1L144C9)</f>
        <v>38.718409279467387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4247A6-1099-4A44-B8A0-BF87884E554B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8579</v>
      </c>
    </row>
    <row r="3" spans="1:57" x14ac:dyDescent="0.3">
      <c r="B3" s="13" t="s">
        <v>7608</v>
      </c>
    </row>
    <row r="4" spans="1:57" x14ac:dyDescent="0.3">
      <c r="B4" s="13" t="s">
        <v>8580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3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3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12443</v>
      </c>
      <c r="F9" s="16" t="s">
        <v>8689</v>
      </c>
      <c r="G9" s="15">
        <f>A1L202C1</f>
        <v>13501</v>
      </c>
      <c r="H9" s="16" t="s">
        <v>8690</v>
      </c>
      <c r="I9" s="21">
        <f>IF(OR(B3L802C1=0,B3L802C2=0),0,1+(B3L802C1/B3L802C2))</f>
        <v>1.9216354344122659</v>
      </c>
      <c r="J9" s="16" t="s">
        <v>8691</v>
      </c>
      <c r="K9" s="15">
        <f>A1L202C5</f>
        <v>11524</v>
      </c>
      <c r="L9" s="16" t="s">
        <v>8692</v>
      </c>
      <c r="M9" s="15">
        <f>A1L202C4</f>
        <v>12788</v>
      </c>
      <c r="N9" s="16" t="s">
        <v>8693</v>
      </c>
      <c r="O9" s="21">
        <f>IF(OR(B3L802C4=0,B3L802C5=0),0,1+(B3L802C4/B3L802C5))</f>
        <v>1.9011573350015638</v>
      </c>
      <c r="P9" s="16" t="s">
        <v>8694</v>
      </c>
      <c r="Q9" s="15">
        <f>A1L202C17</f>
        <v>11983.5</v>
      </c>
      <c r="R9" s="16" t="s">
        <v>8695</v>
      </c>
      <c r="S9" s="15">
        <f>A1L202C16</f>
        <v>13144.5</v>
      </c>
      <c r="T9" s="16" t="s">
        <v>8696</v>
      </c>
      <c r="U9" s="21">
        <f>IF(OR(B3L802C7=0,B3L802C8=0),0,1+(B3L802C7/B3L802C8))</f>
        <v>1.9116740842177338</v>
      </c>
      <c r="V9" s="16" t="s">
        <v>8697</v>
      </c>
      <c r="W9" s="15">
        <f>A1L202C8</f>
        <v>10388</v>
      </c>
      <c r="X9" s="16" t="s">
        <v>8698</v>
      </c>
      <c r="Y9" s="15">
        <f>A1L202C7</f>
        <v>11075</v>
      </c>
      <c r="Z9" s="16" t="s">
        <v>8699</v>
      </c>
      <c r="AA9" s="21">
        <f>IF(OR(B3L802C10=0,B3L802C11=0),0,1+(B3L802C10/B3L802C11))</f>
        <v>1.9379683972911965</v>
      </c>
      <c r="AB9" s="16" t="s">
        <v>8700</v>
      </c>
      <c r="AC9" s="15">
        <f>A1L202C20</f>
        <v>11451.666666666666</v>
      </c>
      <c r="AD9" s="16" t="s">
        <v>8701</v>
      </c>
      <c r="AE9" s="15">
        <f>A1L202C19</f>
        <v>12454.666666666666</v>
      </c>
      <c r="AF9" s="16" t="s">
        <v>8702</v>
      </c>
      <c r="AG9" s="21">
        <f>IF(OR(B3L802C13=0,B3L802C14=0),0,1+(B3L802C13/B3L802C14))</f>
        <v>1.9194679370517074</v>
      </c>
      <c r="AH9" s="16" t="s">
        <v>8703</v>
      </c>
      <c r="AI9" s="15">
        <f>A1L202C11</f>
        <v>9744</v>
      </c>
      <c r="AJ9" s="16" t="s">
        <v>8704</v>
      </c>
      <c r="AK9" s="15">
        <f>A1L202C10</f>
        <v>10461</v>
      </c>
      <c r="AL9" s="16" t="s">
        <v>8705</v>
      </c>
      <c r="AM9" s="21">
        <f>IF(OR(B3L802C16=0,B3L802C17=0),0,1+(B3L802C16/B3L802C17))</f>
        <v>1.9314597074849442</v>
      </c>
      <c r="AN9" s="16" t="s">
        <v>8706</v>
      </c>
      <c r="AO9" s="15">
        <f>A1L202C23</f>
        <v>11024.75</v>
      </c>
      <c r="AP9" s="16" t="s">
        <v>8707</v>
      </c>
      <c r="AQ9" s="15">
        <f>A1L202C22</f>
        <v>11956.25</v>
      </c>
      <c r="AR9" s="16" t="s">
        <v>8708</v>
      </c>
      <c r="AS9" s="21">
        <f>IF(OR(B3L802C19=0,B3L802C20=0),0,1+(B3L802C19/B3L802C20))</f>
        <v>1.9220909566126503</v>
      </c>
      <c r="AT9" s="16" t="s">
        <v>8709</v>
      </c>
      <c r="AU9" s="15">
        <f>A1L202C14</f>
        <v>6612</v>
      </c>
      <c r="AV9" s="16" t="s">
        <v>8710</v>
      </c>
      <c r="AW9" s="15">
        <f>A1L202C13</f>
        <v>7134</v>
      </c>
      <c r="AX9" s="16" t="s">
        <v>8711</v>
      </c>
      <c r="AY9" s="21">
        <f>IF(OR(B3L802C22=0,B3L802C23=0),0,1+(B3L802C22/B3L802C23))</f>
        <v>1.9268292682926829</v>
      </c>
      <c r="AZ9" s="16" t="s">
        <v>8712</v>
      </c>
      <c r="BA9" s="15">
        <f>A1L202C26</f>
        <v>10142.200000000001</v>
      </c>
      <c r="BB9" s="16" t="s">
        <v>8713</v>
      </c>
      <c r="BC9" s="15">
        <f>A1L202C25</f>
        <v>10991.8</v>
      </c>
      <c r="BD9" s="16" t="s">
        <v>8714</v>
      </c>
      <c r="BE9" s="21">
        <f>IF(OR(B3L802C25=0,B3L802C26=0),0,1+(B3L802C25/B3L802C26))</f>
        <v>1.9227060172128314</v>
      </c>
    </row>
    <row r="10" spans="1:57" x14ac:dyDescent="0.3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91738</v>
      </c>
      <c r="F10" s="16" t="s">
        <v>8716</v>
      </c>
      <c r="G10" s="15">
        <f>A1L203C1</f>
        <v>97041</v>
      </c>
      <c r="H10" s="16" t="s">
        <v>8717</v>
      </c>
      <c r="I10" s="21">
        <f>IF(OR(B3L803C1=0,B3L803C2=0),0,1+(B3L803C1/B3L803C2))</f>
        <v>1.9453529951257715</v>
      </c>
      <c r="J10" s="16" t="s">
        <v>8718</v>
      </c>
      <c r="K10" s="15">
        <f>A1L203C5</f>
        <v>90993</v>
      </c>
      <c r="L10" s="16" t="s">
        <v>8719</v>
      </c>
      <c r="M10" s="15">
        <f>A1L203C4</f>
        <v>103580</v>
      </c>
      <c r="N10" s="16" t="s">
        <v>8720</v>
      </c>
      <c r="O10" s="21">
        <f>IF(OR(B3L803C4=0,B3L803C5=0),0,1+(B3L803C4/B3L803C5))</f>
        <v>1.8784804016219347</v>
      </c>
      <c r="P10" s="16" t="s">
        <v>8721</v>
      </c>
      <c r="Q10" s="15">
        <f>A1L203C17</f>
        <v>91365.5</v>
      </c>
      <c r="R10" s="16" t="s">
        <v>8722</v>
      </c>
      <c r="S10" s="15">
        <f>A1L203C16</f>
        <v>100310.5</v>
      </c>
      <c r="T10" s="16" t="s">
        <v>8723</v>
      </c>
      <c r="U10" s="21">
        <f>IF(OR(B3L803C7=0,B3L803C8=0),0,1+(B3L803C7/B3L803C8))</f>
        <v>1.9108268825297452</v>
      </c>
      <c r="V10" s="16" t="s">
        <v>8724</v>
      </c>
      <c r="W10" s="15">
        <f>A1L203C8</f>
        <v>91114</v>
      </c>
      <c r="X10" s="16" t="s">
        <v>8725</v>
      </c>
      <c r="Y10" s="15">
        <f>A1L203C7</f>
        <v>99783</v>
      </c>
      <c r="Z10" s="16" t="s">
        <v>8726</v>
      </c>
      <c r="AA10" s="21">
        <f>IF(OR(B3L803C10=0,B3L803C11=0),0,1+(B3L803C10/B3L803C11))</f>
        <v>1.9131214735977071</v>
      </c>
      <c r="AB10" s="16" t="s">
        <v>8727</v>
      </c>
      <c r="AC10" s="15">
        <f>A1L203C20</f>
        <v>91281.666666666672</v>
      </c>
      <c r="AD10" s="16" t="s">
        <v>8728</v>
      </c>
      <c r="AE10" s="15">
        <f>A1L203C19</f>
        <v>100134.66666666667</v>
      </c>
      <c r="AF10" s="16" t="s">
        <v>8729</v>
      </c>
      <c r="AG10" s="21">
        <f>IF(OR(B3L803C13=0,B3L803C14=0),0,1+(B3L803C13/B3L803C14))</f>
        <v>1.9115890600657781</v>
      </c>
      <c r="AH10" s="16" t="s">
        <v>8730</v>
      </c>
      <c r="AI10" s="15">
        <f>A1L203C11</f>
        <v>101744</v>
      </c>
      <c r="AJ10" s="16" t="s">
        <v>8731</v>
      </c>
      <c r="AK10" s="15">
        <f>A1L203C10</f>
        <v>111142</v>
      </c>
      <c r="AL10" s="16" t="s">
        <v>8732</v>
      </c>
      <c r="AM10" s="21">
        <f>IF(OR(B3L803C16=0,B3L803C17=0),0,1+(B3L803C16/B3L803C17))</f>
        <v>1.9154415072609816</v>
      </c>
      <c r="AN10" s="16" t="s">
        <v>8733</v>
      </c>
      <c r="AO10" s="15">
        <f>A1L203C23</f>
        <v>93897.25</v>
      </c>
      <c r="AP10" s="16" t="s">
        <v>8734</v>
      </c>
      <c r="AQ10" s="15">
        <f>A1L203C22</f>
        <v>102886.5</v>
      </c>
      <c r="AR10" s="16" t="s">
        <v>8735</v>
      </c>
      <c r="AS10" s="21">
        <f>IF(OR(B3L803C19=0,B3L803C20=0),0,1+(B3L803C19/B3L803C20))</f>
        <v>1.9126294508997779</v>
      </c>
      <c r="AT10" s="16" t="s">
        <v>8736</v>
      </c>
      <c r="AU10" s="15">
        <f>A1L203C14</f>
        <v>103371</v>
      </c>
      <c r="AV10" s="16" t="s">
        <v>8737</v>
      </c>
      <c r="AW10" s="15">
        <f>A1L203C13</f>
        <v>118607</v>
      </c>
      <c r="AX10" s="16" t="s">
        <v>8738</v>
      </c>
      <c r="AY10" s="21">
        <f>IF(OR(B3L803C22=0,B3L803C23=0),0,1+(B3L803C22/B3L803C23))</f>
        <v>1.8715421518122877</v>
      </c>
      <c r="AZ10" s="16" t="s">
        <v>8739</v>
      </c>
      <c r="BA10" s="15">
        <f>A1L203C26</f>
        <v>95792</v>
      </c>
      <c r="BB10" s="16" t="s">
        <v>8740</v>
      </c>
      <c r="BC10" s="15">
        <f>A1L203C25</f>
        <v>106030.6</v>
      </c>
      <c r="BD10" s="16" t="s">
        <v>8741</v>
      </c>
      <c r="BE10" s="21">
        <f>IF(OR(B3L803C25=0,B3L803C26=0),0,1+(B3L803C25/B3L803C26))</f>
        <v>1.9034373096068493</v>
      </c>
    </row>
    <row r="11" spans="1:57" x14ac:dyDescent="0.3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151160</v>
      </c>
      <c r="F11" s="16" t="s">
        <v>8743</v>
      </c>
      <c r="G11" s="15">
        <f>A1L204C1</f>
        <v>151902</v>
      </c>
      <c r="H11" s="16" t="s">
        <v>8744</v>
      </c>
      <c r="I11" s="21">
        <f>IF(OR(B3L804C1=0,B3L804C2=0),0,1+(B3L804C1/B3L804C2))</f>
        <v>1.9951152716883254</v>
      </c>
      <c r="J11" s="16" t="s">
        <v>8745</v>
      </c>
      <c r="K11" s="15">
        <f>A1L204C5</f>
        <v>155108</v>
      </c>
      <c r="L11" s="16" t="s">
        <v>8746</v>
      </c>
      <c r="M11" s="15">
        <f>A1L204C4</f>
        <v>154895</v>
      </c>
      <c r="N11" s="16" t="s">
        <v>8747</v>
      </c>
      <c r="O11" s="21">
        <f>IF(OR(B3L804C4=0,B3L804C5=0),0,1+(B3L804C4/B3L804C5))</f>
        <v>2.0013751250847349</v>
      </c>
      <c r="P11" s="16" t="s">
        <v>8748</v>
      </c>
      <c r="Q11" s="15">
        <f>A1L204C17</f>
        <v>153134</v>
      </c>
      <c r="R11" s="16" t="s">
        <v>8749</v>
      </c>
      <c r="S11" s="15">
        <f>A1L204C16</f>
        <v>153398.5</v>
      </c>
      <c r="T11" s="16" t="s">
        <v>8750</v>
      </c>
      <c r="U11" s="21">
        <f>IF(OR(B3L804C7=0,B3L804C8=0),0,1+(B3L804C7/B3L804C8))</f>
        <v>1.9982757328135543</v>
      </c>
      <c r="V11" s="16" t="s">
        <v>8751</v>
      </c>
      <c r="W11" s="15">
        <f>A1L204C8</f>
        <v>129486</v>
      </c>
      <c r="X11" s="16" t="s">
        <v>8752</v>
      </c>
      <c r="Y11" s="15">
        <f>A1L204C7</f>
        <v>135081</v>
      </c>
      <c r="Z11" s="16" t="s">
        <v>8753</v>
      </c>
      <c r="AA11" s="21">
        <f>IF(OR(B3L804C10=0,B3L804C11=0),0,1+(B3L804C10/B3L804C11))</f>
        <v>1.9585804073111688</v>
      </c>
      <c r="AB11" s="16" t="s">
        <v>8754</v>
      </c>
      <c r="AC11" s="15">
        <f>A1L204C20</f>
        <v>145251.33333333334</v>
      </c>
      <c r="AD11" s="16" t="s">
        <v>8755</v>
      </c>
      <c r="AE11" s="15">
        <f>A1L204C19</f>
        <v>147292.66666666666</v>
      </c>
      <c r="AF11" s="16" t="s">
        <v>8756</v>
      </c>
      <c r="AG11" s="21">
        <f>IF(OR(B3L804C13=0,B3L804C14=0),0,1+(B3L804C13/B3L804C14))</f>
        <v>1.9861409710372548</v>
      </c>
      <c r="AH11" s="16" t="s">
        <v>8757</v>
      </c>
      <c r="AI11" s="15">
        <f>A1L204C11</f>
        <v>173685</v>
      </c>
      <c r="AJ11" s="16" t="s">
        <v>8758</v>
      </c>
      <c r="AK11" s="15">
        <f>A1L204C10</f>
        <v>185625</v>
      </c>
      <c r="AL11" s="16" t="s">
        <v>8759</v>
      </c>
      <c r="AM11" s="21">
        <f>IF(OR(B3L804C16=0,B3L804C17=0),0,1+(B3L804C16/B3L804C17))</f>
        <v>1.9356767676767677</v>
      </c>
      <c r="AN11" s="16" t="s">
        <v>8760</v>
      </c>
      <c r="AO11" s="15">
        <f>A1L204C23</f>
        <v>152359.75</v>
      </c>
      <c r="AP11" s="16" t="s">
        <v>8761</v>
      </c>
      <c r="AQ11" s="15">
        <f>A1L204C22</f>
        <v>156875.75</v>
      </c>
      <c r="AR11" s="16" t="s">
        <v>8762</v>
      </c>
      <c r="AS11" s="21">
        <f>IF(OR(B3L804C19=0,B3L804C20=0),0,1+(B3L804C19/B3L804C20))</f>
        <v>1.9712128866316176</v>
      </c>
      <c r="AT11" s="16" t="s">
        <v>8763</v>
      </c>
      <c r="AU11" s="15">
        <f>A1L204C14</f>
        <v>193726</v>
      </c>
      <c r="AV11" s="16" t="s">
        <v>8764</v>
      </c>
      <c r="AW11" s="15">
        <f>A1L204C13</f>
        <v>227652</v>
      </c>
      <c r="AX11" s="16" t="s">
        <v>8765</v>
      </c>
      <c r="AY11" s="21">
        <f>IF(OR(B3L804C22=0,B3L804C23=0),0,1+(B3L804C22/B3L804C23))</f>
        <v>1.8509742940980094</v>
      </c>
      <c r="AZ11" s="16" t="s">
        <v>8766</v>
      </c>
      <c r="BA11" s="15">
        <f>A1L204C26</f>
        <v>160633</v>
      </c>
      <c r="BB11" s="16" t="s">
        <v>8767</v>
      </c>
      <c r="BC11" s="15">
        <f>A1L204C25</f>
        <v>171031</v>
      </c>
      <c r="BD11" s="16" t="s">
        <v>8768</v>
      </c>
      <c r="BE11" s="21">
        <f>IF(OR(B3L804C25=0,B3L804C26=0),0,1+(B3L804C25/B3L804C26))</f>
        <v>1.9392040039524998</v>
      </c>
    </row>
    <row r="12" spans="1:57" x14ac:dyDescent="0.3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39408</v>
      </c>
      <c r="F12" s="16" t="s">
        <v>8770</v>
      </c>
      <c r="G12" s="15">
        <f>A1L205C1</f>
        <v>41786</v>
      </c>
      <c r="H12" s="16" t="s">
        <v>8771</v>
      </c>
      <c r="I12" s="21">
        <f>IF(OR(B3L805C1=0,B3L805C2=0),0,1+(B3L805C1/B3L805C2))</f>
        <v>1.9430909874120519</v>
      </c>
      <c r="J12" s="16" t="s">
        <v>8772</v>
      </c>
      <c r="K12" s="15">
        <f>A1L205C5</f>
        <v>40623</v>
      </c>
      <c r="L12" s="16" t="s">
        <v>8773</v>
      </c>
      <c r="M12" s="15">
        <f>A1L205C4</f>
        <v>47694</v>
      </c>
      <c r="N12" s="16" t="s">
        <v>8774</v>
      </c>
      <c r="O12" s="21">
        <f>IF(OR(B3L805C4=0,B3L805C5=0),0,1+(B3L805C4/B3L805C5))</f>
        <v>1.8517423575292491</v>
      </c>
      <c r="P12" s="16" t="s">
        <v>8775</v>
      </c>
      <c r="Q12" s="15">
        <f>A1L205C17</f>
        <v>40015.5</v>
      </c>
      <c r="R12" s="16" t="s">
        <v>8776</v>
      </c>
      <c r="S12" s="15">
        <f>A1L205C16</f>
        <v>44740</v>
      </c>
      <c r="T12" s="16" t="s">
        <v>8777</v>
      </c>
      <c r="U12" s="21">
        <f>IF(OR(B3L805C7=0,B3L805C8=0),0,1+(B3L805C7/B3L805C8))</f>
        <v>1.8944009834599911</v>
      </c>
      <c r="V12" s="16" t="s">
        <v>8778</v>
      </c>
      <c r="W12" s="15">
        <f>A1L205C8</f>
        <v>41056</v>
      </c>
      <c r="X12" s="16" t="s">
        <v>8779</v>
      </c>
      <c r="Y12" s="15">
        <f>A1L205C7</f>
        <v>38778</v>
      </c>
      <c r="Z12" s="16" t="s">
        <v>8780</v>
      </c>
      <c r="AA12" s="21">
        <f>IF(OR(B3L805C10=0,B3L805C11=0),0,1+(B3L805C10/B3L805C11))</f>
        <v>2.0587446490277994</v>
      </c>
      <c r="AB12" s="16" t="s">
        <v>8781</v>
      </c>
      <c r="AC12" s="15">
        <f>A1L205C20</f>
        <v>40362.333333333336</v>
      </c>
      <c r="AD12" s="16" t="s">
        <v>8782</v>
      </c>
      <c r="AE12" s="15">
        <f>A1L205C19</f>
        <v>42752.666666666664</v>
      </c>
      <c r="AF12" s="16" t="s">
        <v>8783</v>
      </c>
      <c r="AG12" s="21">
        <f>IF(OR(B3L805C13=0,B3L805C14=0),0,1+(B3L805C13/B3L805C14))</f>
        <v>1.94408925759017</v>
      </c>
      <c r="AH12" s="16" t="s">
        <v>8784</v>
      </c>
      <c r="AI12" s="15">
        <f>A1L205C11</f>
        <v>42998</v>
      </c>
      <c r="AJ12" s="16" t="s">
        <v>8785</v>
      </c>
      <c r="AK12" s="15">
        <f>A1L205C10</f>
        <v>43793</v>
      </c>
      <c r="AL12" s="16" t="s">
        <v>8786</v>
      </c>
      <c r="AM12" s="21">
        <f>IF(OR(B3L805C16=0,B3L805C17=0),0,1+(B3L805C16/B3L805C17))</f>
        <v>1.9818464138104264</v>
      </c>
      <c r="AN12" s="16" t="s">
        <v>8787</v>
      </c>
      <c r="AO12" s="15">
        <f>A1L205C23</f>
        <v>41021.25</v>
      </c>
      <c r="AP12" s="16" t="s">
        <v>8788</v>
      </c>
      <c r="AQ12" s="15">
        <f>A1L205C22</f>
        <v>43012.75</v>
      </c>
      <c r="AR12" s="16" t="s">
        <v>8789</v>
      </c>
      <c r="AS12" s="21">
        <f>IF(OR(B3L805C19=0,B3L805C20=0),0,1+(B3L805C19/B3L805C20))</f>
        <v>1.9536997750666953</v>
      </c>
      <c r="AT12" s="16" t="s">
        <v>8790</v>
      </c>
      <c r="AU12" s="15">
        <f>A1L205C14</f>
        <v>43434</v>
      </c>
      <c r="AV12" s="16" t="s">
        <v>8791</v>
      </c>
      <c r="AW12" s="15">
        <f>A1L205C13</f>
        <v>55251</v>
      </c>
      <c r="AX12" s="16" t="s">
        <v>8792</v>
      </c>
      <c r="AY12" s="21">
        <f>IF(OR(B3L805C22=0,B3L805C23=0),0,1+(B3L805C22/B3L805C23))</f>
        <v>1.7861215181625671</v>
      </c>
      <c r="AZ12" s="16" t="s">
        <v>8793</v>
      </c>
      <c r="BA12" s="15">
        <f>A1L205C26</f>
        <v>41503.800000000003</v>
      </c>
      <c r="BB12" s="16" t="s">
        <v>8794</v>
      </c>
      <c r="BC12" s="15">
        <f>A1L205C25</f>
        <v>45460.4</v>
      </c>
      <c r="BD12" s="16" t="s">
        <v>8795</v>
      </c>
      <c r="BE12" s="21">
        <f>IF(OR(B3L805C25=0,B3L805C26=0),0,1+(B3L805C25/B3L805C26))</f>
        <v>1.9129660099779149</v>
      </c>
    </row>
    <row r="13" spans="1:57" x14ac:dyDescent="0.3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85900</v>
      </c>
      <c r="F13" s="16" t="s">
        <v>8797</v>
      </c>
      <c r="G13" s="15">
        <f>A1L206C1</f>
        <v>87112</v>
      </c>
      <c r="H13" s="16" t="s">
        <v>8798</v>
      </c>
      <c r="I13" s="21">
        <f>IF(OR(B3L806C1=0,B3L806C2=0),0,1+(B3L806C1/B3L806C2))</f>
        <v>1.9860868766645239</v>
      </c>
      <c r="J13" s="16" t="s">
        <v>8799</v>
      </c>
      <c r="K13" s="15">
        <f>A1L206C5</f>
        <v>90986</v>
      </c>
      <c r="L13" s="16" t="s">
        <v>8800</v>
      </c>
      <c r="M13" s="15">
        <f>A1L206C4</f>
        <v>90967</v>
      </c>
      <c r="N13" s="16" t="s">
        <v>8801</v>
      </c>
      <c r="O13" s="21">
        <f>IF(OR(B3L806C4=0,B3L806C5=0),0,1+(B3L806C4/B3L806C5))</f>
        <v>2.0002088669517519</v>
      </c>
      <c r="P13" s="16" t="s">
        <v>8802</v>
      </c>
      <c r="Q13" s="15">
        <f>A1L206C17</f>
        <v>88443</v>
      </c>
      <c r="R13" s="16" t="s">
        <v>8803</v>
      </c>
      <c r="S13" s="15">
        <f>A1L206C16</f>
        <v>89039.5</v>
      </c>
      <c r="T13" s="16" t="s">
        <v>8804</v>
      </c>
      <c r="U13" s="21">
        <f>IF(OR(B3L806C7=0,B3L806C8=0),0,1+(B3L806C7/B3L806C8))</f>
        <v>1.9933007260822444</v>
      </c>
      <c r="V13" s="16" t="s">
        <v>8805</v>
      </c>
      <c r="W13" s="15">
        <f>A1L206C8</f>
        <v>81636</v>
      </c>
      <c r="X13" s="16" t="s">
        <v>8806</v>
      </c>
      <c r="Y13" s="15">
        <f>A1L206C7</f>
        <v>81462</v>
      </c>
      <c r="Z13" s="16" t="s">
        <v>8807</v>
      </c>
      <c r="AA13" s="21">
        <f>IF(OR(B3L806C10=0,B3L806C11=0),0,1+(B3L806C10/B3L806C11))</f>
        <v>2.0021359652353246</v>
      </c>
      <c r="AB13" s="16" t="s">
        <v>8808</v>
      </c>
      <c r="AC13" s="15">
        <f>A1L206C20</f>
        <v>86174</v>
      </c>
      <c r="AD13" s="16" t="s">
        <v>8809</v>
      </c>
      <c r="AE13" s="15">
        <f>A1L206C19</f>
        <v>86513.666666666672</v>
      </c>
      <c r="AF13" s="16" t="s">
        <v>8810</v>
      </c>
      <c r="AG13" s="21">
        <f>IF(OR(B3L806C13=0,B3L806C14=0),0,1+(B3L806C13/B3L806C14))</f>
        <v>1.9960738380448562</v>
      </c>
      <c r="AH13" s="16" t="s">
        <v>8811</v>
      </c>
      <c r="AI13" s="15">
        <f>A1L206C11</f>
        <v>92830</v>
      </c>
      <c r="AJ13" s="16" t="s">
        <v>8812</v>
      </c>
      <c r="AK13" s="15">
        <f>A1L206C10</f>
        <v>90542</v>
      </c>
      <c r="AL13" s="16" t="s">
        <v>8813</v>
      </c>
      <c r="AM13" s="21">
        <f>IF(OR(B3L806C16=0,B3L806C17=0),0,1+(B3L806C16/B3L806C17))</f>
        <v>2.0252700404232291</v>
      </c>
      <c r="AN13" s="16" t="s">
        <v>8814</v>
      </c>
      <c r="AO13" s="15">
        <f>A1L206C23</f>
        <v>87838</v>
      </c>
      <c r="AP13" s="16" t="s">
        <v>8815</v>
      </c>
      <c r="AQ13" s="15">
        <f>A1L206C22</f>
        <v>87520.75</v>
      </c>
      <c r="AR13" s="16" t="s">
        <v>8816</v>
      </c>
      <c r="AS13" s="21">
        <f>IF(OR(B3L806C19=0,B3L806C20=0),0,1+(B3L806C19/B3L806C20))</f>
        <v>2.0036248546773194</v>
      </c>
      <c r="AT13" s="16" t="s">
        <v>8817</v>
      </c>
      <c r="AU13" s="15">
        <f>A1L206C14</f>
        <v>96952</v>
      </c>
      <c r="AV13" s="16" t="s">
        <v>8818</v>
      </c>
      <c r="AW13" s="15">
        <f>A1L206C13</f>
        <v>97962</v>
      </c>
      <c r="AX13" s="16" t="s">
        <v>8819</v>
      </c>
      <c r="AY13" s="21">
        <f>IF(OR(B3L806C22=0,B3L806C23=0),0,1+(B3L806C22/B3L806C23))</f>
        <v>1.9896898797492906</v>
      </c>
      <c r="AZ13" s="16" t="s">
        <v>8820</v>
      </c>
      <c r="BA13" s="15">
        <f>A1L206C26</f>
        <v>89660.800000000003</v>
      </c>
      <c r="BB13" s="16" t="s">
        <v>8821</v>
      </c>
      <c r="BC13" s="15">
        <f>A1L206C25</f>
        <v>89609</v>
      </c>
      <c r="BD13" s="16" t="s">
        <v>8822</v>
      </c>
      <c r="BE13" s="21">
        <f>IF(OR(B3L806C25=0,B3L806C26=0),0,1+(B3L806C25/B3L806C26))</f>
        <v>2.0005780669352409</v>
      </c>
    </row>
    <row r="14" spans="1:57" x14ac:dyDescent="0.3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26447</v>
      </c>
      <c r="F14" s="16" t="s">
        <v>8824</v>
      </c>
      <c r="G14" s="15">
        <f>A1L207C1</f>
        <v>25812</v>
      </c>
      <c r="H14" s="16" t="s">
        <v>8825</v>
      </c>
      <c r="I14" s="21">
        <f>IF(OR(B3L807C1=0,B3L807C2=0),0,1+(B3L807C1/B3L807C2))</f>
        <v>2.0246009607934292</v>
      </c>
      <c r="J14" s="16" t="s">
        <v>8826</v>
      </c>
      <c r="K14" s="15">
        <f>A1L207C5</f>
        <v>29231</v>
      </c>
      <c r="L14" s="16" t="s">
        <v>8827</v>
      </c>
      <c r="M14" s="15">
        <f>A1L207C4</f>
        <v>28541</v>
      </c>
      <c r="N14" s="16" t="s">
        <v>8828</v>
      </c>
      <c r="O14" s="21">
        <f>IF(OR(B3L807C4=0,B3L807C5=0),0,1+(B3L807C4/B3L807C5))</f>
        <v>2.0241757471707369</v>
      </c>
      <c r="P14" s="16" t="s">
        <v>8829</v>
      </c>
      <c r="Q14" s="15">
        <f>A1L207C17</f>
        <v>27839</v>
      </c>
      <c r="R14" s="16" t="s">
        <v>8830</v>
      </c>
      <c r="S14" s="15">
        <f>A1L207C16</f>
        <v>27176.5</v>
      </c>
      <c r="T14" s="16" t="s">
        <v>8831</v>
      </c>
      <c r="U14" s="21">
        <f>IF(OR(B3L807C7=0,B3L807C8=0),0,1+(B3L807C7/B3L807C8))</f>
        <v>2.0243776792449362</v>
      </c>
      <c r="V14" s="16" t="s">
        <v>8832</v>
      </c>
      <c r="W14" s="15">
        <f>A1L207C8</f>
        <v>26498</v>
      </c>
      <c r="X14" s="16" t="s">
        <v>8833</v>
      </c>
      <c r="Y14" s="15">
        <f>A1L207C7</f>
        <v>26101</v>
      </c>
      <c r="Z14" s="16" t="s">
        <v>8834</v>
      </c>
      <c r="AA14" s="21">
        <f>IF(OR(B3L807C10=0,B3L807C11=0),0,1+(B3L807C10/B3L807C11))</f>
        <v>2.0152101452051645</v>
      </c>
      <c r="AB14" s="16" t="s">
        <v>8835</v>
      </c>
      <c r="AC14" s="15">
        <f>A1L207C20</f>
        <v>27392</v>
      </c>
      <c r="AD14" s="16" t="s">
        <v>8836</v>
      </c>
      <c r="AE14" s="15">
        <f>A1L207C19</f>
        <v>26818</v>
      </c>
      <c r="AF14" s="16" t="s">
        <v>8837</v>
      </c>
      <c r="AG14" s="21">
        <f>IF(OR(B3L807C13=0,B3L807C14=0),0,1+(B3L807C13/B3L807C14))</f>
        <v>2.0214035349392199</v>
      </c>
      <c r="AH14" s="16" t="s">
        <v>8838</v>
      </c>
      <c r="AI14" s="15">
        <f>A1L207C11</f>
        <v>31118</v>
      </c>
      <c r="AJ14" s="16" t="s">
        <v>8839</v>
      </c>
      <c r="AK14" s="15">
        <f>A1L207C10</f>
        <v>30135</v>
      </c>
      <c r="AL14" s="16" t="s">
        <v>8840</v>
      </c>
      <c r="AM14" s="21">
        <f>IF(OR(B3L807C16=0,B3L807C17=0),0,1+(B3L807C16/B3L807C17))</f>
        <v>2.0326198772191804</v>
      </c>
      <c r="AN14" s="16" t="s">
        <v>8841</v>
      </c>
      <c r="AO14" s="15">
        <f>A1L207C23</f>
        <v>28323.5</v>
      </c>
      <c r="AP14" s="16" t="s">
        <v>8842</v>
      </c>
      <c r="AQ14" s="15">
        <f>A1L207C22</f>
        <v>27647.25</v>
      </c>
      <c r="AR14" s="16" t="s">
        <v>8843</v>
      </c>
      <c r="AS14" s="21">
        <f>IF(OR(B3L807C19=0,B3L807C20=0),0,1+(B3L807C19/B3L807C20))</f>
        <v>2.0244599372451146</v>
      </c>
      <c r="AT14" s="16" t="s">
        <v>8844</v>
      </c>
      <c r="AU14" s="15">
        <f>A1L207C14</f>
        <v>31603</v>
      </c>
      <c r="AV14" s="16" t="s">
        <v>8845</v>
      </c>
      <c r="AW14" s="15">
        <f>A1L207C13</f>
        <v>32157</v>
      </c>
      <c r="AX14" s="16" t="s">
        <v>8846</v>
      </c>
      <c r="AY14" s="21">
        <f>IF(OR(B3L807C22=0,B3L807C23=0),0,1+(B3L807C22/B3L807C23))</f>
        <v>1.9827720247535527</v>
      </c>
      <c r="AZ14" s="16" t="s">
        <v>8847</v>
      </c>
      <c r="BA14" s="15">
        <f>A1L207C26</f>
        <v>28979.4</v>
      </c>
      <c r="BB14" s="16" t="s">
        <v>8848</v>
      </c>
      <c r="BC14" s="15">
        <f>A1L207C25</f>
        <v>28549.200000000001</v>
      </c>
      <c r="BD14" s="16" t="s">
        <v>8849</v>
      </c>
      <c r="BE14" s="21">
        <f>IF(OR(B3L807C25=0,B3L807C26=0),0,1+(B3L807C25/B3L807C26))</f>
        <v>2.0150687234668574</v>
      </c>
    </row>
    <row r="15" spans="1:57" x14ac:dyDescent="0.3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26905</v>
      </c>
      <c r="F15" s="16" t="s">
        <v>8851</v>
      </c>
      <c r="G15" s="15">
        <f>A1L208C1</f>
        <v>26176</v>
      </c>
      <c r="H15" s="16" t="s">
        <v>8852</v>
      </c>
      <c r="I15" s="21">
        <f>IF(OR(B3L808C1=0,B3L808C2=0),0,1+(B3L808C1/B3L808C2))</f>
        <v>2.0278499388753053</v>
      </c>
      <c r="J15" s="16" t="s">
        <v>8853</v>
      </c>
      <c r="K15" s="15">
        <f>A1L208C5</f>
        <v>31824</v>
      </c>
      <c r="L15" s="16" t="s">
        <v>8854</v>
      </c>
      <c r="M15" s="15">
        <f>A1L208C4</f>
        <v>31660</v>
      </c>
      <c r="N15" s="16" t="s">
        <v>8855</v>
      </c>
      <c r="O15" s="21">
        <f>IF(OR(B3L808C4=0,B3L808C5=0),0,1+(B3L808C4/B3L808C5))</f>
        <v>2.0051800379027163</v>
      </c>
      <c r="P15" s="16" t="s">
        <v>8856</v>
      </c>
      <c r="Q15" s="15">
        <f>A1L208C17</f>
        <v>29364.5</v>
      </c>
      <c r="R15" s="16" t="s">
        <v>8857</v>
      </c>
      <c r="S15" s="15">
        <f>A1L208C16</f>
        <v>28918</v>
      </c>
      <c r="T15" s="16" t="s">
        <v>8858</v>
      </c>
      <c r="U15" s="21">
        <f>IF(OR(B3L808C7=0,B3L808C8=0),0,1+(B3L808C7/B3L808C8))</f>
        <v>2.0154402102496718</v>
      </c>
      <c r="V15" s="16" t="s">
        <v>8859</v>
      </c>
      <c r="W15" s="15">
        <f>A1L208C8</f>
        <v>30719</v>
      </c>
      <c r="X15" s="16" t="s">
        <v>8860</v>
      </c>
      <c r="Y15" s="15">
        <f>A1L208C7</f>
        <v>30298</v>
      </c>
      <c r="Z15" s="16" t="s">
        <v>8861</v>
      </c>
      <c r="AA15" s="21">
        <f>IF(OR(B3L808C10=0,B3L808C11=0),0,1+(B3L808C10/B3L808C11))</f>
        <v>2.0138953066208991</v>
      </c>
      <c r="AB15" s="16" t="s">
        <v>8862</v>
      </c>
      <c r="AC15" s="15">
        <f>A1L208C20</f>
        <v>29816</v>
      </c>
      <c r="AD15" s="16" t="s">
        <v>8863</v>
      </c>
      <c r="AE15" s="15">
        <f>A1L208C19</f>
        <v>29378</v>
      </c>
      <c r="AF15" s="16" t="s">
        <v>8864</v>
      </c>
      <c r="AG15" s="21">
        <f>IF(OR(B3L808C13=0,B3L808C14=0),0,1+(B3L808C13/B3L808C14))</f>
        <v>2.0149091156647829</v>
      </c>
      <c r="AH15" s="16" t="s">
        <v>8865</v>
      </c>
      <c r="AI15" s="15">
        <f>A1L208C11</f>
        <v>35177</v>
      </c>
      <c r="AJ15" s="16" t="s">
        <v>8866</v>
      </c>
      <c r="AK15" s="15">
        <f>A1L208C10</f>
        <v>33586</v>
      </c>
      <c r="AL15" s="16" t="s">
        <v>8867</v>
      </c>
      <c r="AM15" s="21">
        <f>IF(OR(B3L808C16=0,B3L808C17=0),0,1+(B3L808C16/B3L808C17))</f>
        <v>2.0473709283630086</v>
      </c>
      <c r="AN15" s="16" t="s">
        <v>8868</v>
      </c>
      <c r="AO15" s="15">
        <f>A1L208C23</f>
        <v>31156.25</v>
      </c>
      <c r="AP15" s="16" t="s">
        <v>8869</v>
      </c>
      <c r="AQ15" s="15">
        <f>A1L208C22</f>
        <v>30430</v>
      </c>
      <c r="AR15" s="16" t="s">
        <v>8870</v>
      </c>
      <c r="AS15" s="21">
        <f>IF(OR(B3L808C19=0,B3L808C20=0),0,1+(B3L808C19/B3L808C20))</f>
        <v>2.0238662504107792</v>
      </c>
      <c r="AT15" s="16" t="s">
        <v>8871</v>
      </c>
      <c r="AU15" s="15">
        <f>A1L208C14</f>
        <v>36018</v>
      </c>
      <c r="AV15" s="16" t="s">
        <v>8872</v>
      </c>
      <c r="AW15" s="15">
        <f>A1L208C13</f>
        <v>36408</v>
      </c>
      <c r="AX15" s="16" t="s">
        <v>8873</v>
      </c>
      <c r="AY15" s="21">
        <f>IF(OR(B3L808C22=0,B3L808C23=0),0,1+(B3L808C22/B3L808C23))</f>
        <v>1.9892880685563612</v>
      </c>
      <c r="AZ15" s="16" t="s">
        <v>8874</v>
      </c>
      <c r="BA15" s="15">
        <f>A1L208C26</f>
        <v>32128.6</v>
      </c>
      <c r="BB15" s="16" t="s">
        <v>8875</v>
      </c>
      <c r="BC15" s="15">
        <f>A1L208C25</f>
        <v>31625.599999999999</v>
      </c>
      <c r="BD15" s="16" t="s">
        <v>8876</v>
      </c>
      <c r="BE15" s="21">
        <f>IF(OR(B3L808C25=0,B3L808C26=0),0,1+(B3L808C25/B3L808C26))</f>
        <v>2.0159048365880805</v>
      </c>
    </row>
    <row r="16" spans="1:57" x14ac:dyDescent="0.3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4791</v>
      </c>
      <c r="F16" s="16" t="s">
        <v>8878</v>
      </c>
      <c r="G16" s="15">
        <f>A1L209C1</f>
        <v>4919</v>
      </c>
      <c r="H16" s="16" t="s">
        <v>8879</v>
      </c>
      <c r="I16" s="21">
        <f>IF(OR(B3L809C1=0,B3L809C2=0),0,1+(B3L809C1/B3L809C2))</f>
        <v>1.9739784509046554</v>
      </c>
      <c r="J16" s="16" t="s">
        <v>8880</v>
      </c>
      <c r="K16" s="15">
        <f>A1L209C5</f>
        <v>6461</v>
      </c>
      <c r="L16" s="16" t="s">
        <v>8881</v>
      </c>
      <c r="M16" s="15">
        <f>A1L209C4</f>
        <v>6388</v>
      </c>
      <c r="N16" s="16" t="s">
        <v>8882</v>
      </c>
      <c r="O16" s="21">
        <f>IF(OR(B3L809C4=0,B3L809C5=0),0,1+(B3L809C4/B3L809C5))</f>
        <v>2.0114276768941766</v>
      </c>
      <c r="P16" s="16" t="s">
        <v>8883</v>
      </c>
      <c r="Q16" s="15">
        <f>A1L209C17</f>
        <v>5626</v>
      </c>
      <c r="R16" s="16" t="s">
        <v>8884</v>
      </c>
      <c r="S16" s="15">
        <f>A1L209C16</f>
        <v>5653.5</v>
      </c>
      <c r="T16" s="16" t="s">
        <v>8885</v>
      </c>
      <c r="U16" s="21">
        <f>IF(OR(B3L809C7=0,B3L809C8=0),0,1+(B3L809C7/B3L809C8))</f>
        <v>1.9951357566109489</v>
      </c>
      <c r="V16" s="16" t="s">
        <v>8886</v>
      </c>
      <c r="W16" s="15">
        <f>A1L209C8</f>
        <v>7378</v>
      </c>
      <c r="X16" s="16" t="s">
        <v>8887</v>
      </c>
      <c r="Y16" s="15">
        <f>A1L209C7</f>
        <v>7486</v>
      </c>
      <c r="Z16" s="16" t="s">
        <v>8888</v>
      </c>
      <c r="AA16" s="21">
        <f>IF(OR(B3L809C10=0,B3L809C11=0),0,1+(B3L809C10/B3L809C11))</f>
        <v>1.985573069730163</v>
      </c>
      <c r="AB16" s="16" t="s">
        <v>8889</v>
      </c>
      <c r="AC16" s="15">
        <f>A1L209C20</f>
        <v>6210</v>
      </c>
      <c r="AD16" s="16" t="s">
        <v>8890</v>
      </c>
      <c r="AE16" s="15">
        <f>A1L209C19</f>
        <v>6264.333333333333</v>
      </c>
      <c r="AF16" s="16" t="s">
        <v>8891</v>
      </c>
      <c r="AG16" s="21">
        <f>IF(OR(B3L809C13=0,B3L809C14=0),0,1+(B3L809C13/B3L809C14))</f>
        <v>1.9913265577608685</v>
      </c>
      <c r="AH16" s="16" t="s">
        <v>8892</v>
      </c>
      <c r="AI16" s="15">
        <f>A1L209C11</f>
        <v>10552</v>
      </c>
      <c r="AJ16" s="16" t="s">
        <v>8893</v>
      </c>
      <c r="AK16" s="15">
        <f>A1L209C10</f>
        <v>10361</v>
      </c>
      <c r="AL16" s="16" t="s">
        <v>8894</v>
      </c>
      <c r="AM16" s="21">
        <f>IF(OR(B3L809C16=0,B3L809C17=0),0,1+(B3L809C16/B3L809C17))</f>
        <v>2.018434514043046</v>
      </c>
      <c r="AN16" s="16" t="s">
        <v>8895</v>
      </c>
      <c r="AO16" s="15">
        <f>A1L209C23</f>
        <v>7295.5</v>
      </c>
      <c r="AP16" s="16" t="s">
        <v>8896</v>
      </c>
      <c r="AQ16" s="15">
        <f>A1L209C22</f>
        <v>7288.5</v>
      </c>
      <c r="AR16" s="16" t="s">
        <v>8897</v>
      </c>
      <c r="AS16" s="21">
        <f>IF(OR(B3L809C19=0,B3L809C20=0),0,1+(B3L809C19/B3L809C20))</f>
        <v>2.000960417095424</v>
      </c>
      <c r="AT16" s="16" t="s">
        <v>8898</v>
      </c>
      <c r="AU16" s="15">
        <f>A1L209C14</f>
        <v>13054</v>
      </c>
      <c r="AV16" s="16" t="s">
        <v>8899</v>
      </c>
      <c r="AW16" s="15">
        <f>A1L209C13</f>
        <v>12704</v>
      </c>
      <c r="AX16" s="16" t="s">
        <v>8900</v>
      </c>
      <c r="AY16" s="21">
        <f>IF(OR(B3L809C22=0,B3L809C23=0),0,1+(B3L809C22/B3L809C23))</f>
        <v>2.0275503778337534</v>
      </c>
      <c r="AZ16" s="16" t="s">
        <v>8901</v>
      </c>
      <c r="BA16" s="15">
        <f>A1L209C26</f>
        <v>8447.2000000000007</v>
      </c>
      <c r="BB16" s="16" t="s">
        <v>8902</v>
      </c>
      <c r="BC16" s="15">
        <f>A1L209C25</f>
        <v>8371.6</v>
      </c>
      <c r="BD16" s="16" t="s">
        <v>8903</v>
      </c>
      <c r="BE16" s="21">
        <f>IF(OR(B3L809C25=0,B3L809C26=0),0,1+(B3L809C25/B3L809C26))</f>
        <v>2.0090305317979835</v>
      </c>
    </row>
    <row r="17" spans="1:57" x14ac:dyDescent="0.3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1171</v>
      </c>
      <c r="F17" s="16" t="s">
        <v>8905</v>
      </c>
      <c r="G17" s="15">
        <f>A1L210C1</f>
        <v>1105</v>
      </c>
      <c r="H17" s="16" t="s">
        <v>8906</v>
      </c>
      <c r="I17" s="21">
        <f>IF(OR(B3L810C1=0,B3L810C2=0),0,1+(B3L810C1/B3L810C2))</f>
        <v>2.0597285067873301</v>
      </c>
      <c r="J17" s="16" t="s">
        <v>8907</v>
      </c>
      <c r="K17" s="15">
        <f>A1L210C5</f>
        <v>1651</v>
      </c>
      <c r="L17" s="16" t="s">
        <v>8908</v>
      </c>
      <c r="M17" s="15">
        <f>A1L210C4</f>
        <v>1703</v>
      </c>
      <c r="N17" s="16" t="s">
        <v>8909</v>
      </c>
      <c r="O17" s="21">
        <f>IF(OR(B3L810C4=0,B3L810C5=0),0,1+(B3L810C4/B3L810C5))</f>
        <v>1.9694656488549618</v>
      </c>
      <c r="P17" s="16" t="s">
        <v>8910</v>
      </c>
      <c r="Q17" s="15">
        <f>A1L210C17</f>
        <v>1411</v>
      </c>
      <c r="R17" s="16" t="s">
        <v>8911</v>
      </c>
      <c r="S17" s="15">
        <f>A1L210C16</f>
        <v>1404</v>
      </c>
      <c r="T17" s="16" t="s">
        <v>8912</v>
      </c>
      <c r="U17" s="21">
        <f>IF(OR(B3L810C7=0,B3L810C8=0),0,1+(B3L810C7/B3L810C8))</f>
        <v>2.0049857549857553</v>
      </c>
      <c r="V17" s="16" t="s">
        <v>8913</v>
      </c>
      <c r="W17" s="15">
        <f>A1L210C8</f>
        <v>1744</v>
      </c>
      <c r="X17" s="16" t="s">
        <v>8914</v>
      </c>
      <c r="Y17" s="15">
        <f>A1L210C7</f>
        <v>1835</v>
      </c>
      <c r="Z17" s="16" t="s">
        <v>8915</v>
      </c>
      <c r="AA17" s="21">
        <f>IF(OR(B3L810C10=0,B3L810C11=0),0,1+(B3L810C10/B3L810C11))</f>
        <v>1.9504087193460491</v>
      </c>
      <c r="AB17" s="16" t="s">
        <v>8916</v>
      </c>
      <c r="AC17" s="15">
        <f>A1L210C20</f>
        <v>1522</v>
      </c>
      <c r="AD17" s="16" t="s">
        <v>8917</v>
      </c>
      <c r="AE17" s="15">
        <f>A1L210C19</f>
        <v>1547.6666666666667</v>
      </c>
      <c r="AF17" s="16" t="s">
        <v>8918</v>
      </c>
      <c r="AG17" s="21">
        <f>IF(OR(B3L810C13=0,B3L810C14=0),0,1+(B3L810C13/B3L810C14))</f>
        <v>1.9834158948955416</v>
      </c>
      <c r="AH17" s="16" t="s">
        <v>8919</v>
      </c>
      <c r="AI17" s="15">
        <f>A1L210C11</f>
        <v>2439</v>
      </c>
      <c r="AJ17" s="16" t="s">
        <v>8920</v>
      </c>
      <c r="AK17" s="15">
        <f>A1L210C10</f>
        <v>2445</v>
      </c>
      <c r="AL17" s="16" t="s">
        <v>8921</v>
      </c>
      <c r="AM17" s="21">
        <f>IF(OR(B3L810C16=0,B3L810C17=0),0,1+(B3L810C16/B3L810C17))</f>
        <v>1.9975460122699387</v>
      </c>
      <c r="AN17" s="16" t="s">
        <v>8922</v>
      </c>
      <c r="AO17" s="15">
        <f>A1L210C23</f>
        <v>1751.25</v>
      </c>
      <c r="AP17" s="16" t="s">
        <v>8923</v>
      </c>
      <c r="AQ17" s="15">
        <f>A1L210C22</f>
        <v>1772</v>
      </c>
      <c r="AR17" s="16" t="s">
        <v>8924</v>
      </c>
      <c r="AS17" s="21">
        <f>IF(OR(B3L810C19=0,B3L810C20=0),0,1+(B3L810C19/B3L810C20))</f>
        <v>1.9882900677200903</v>
      </c>
      <c r="AT17" s="16" t="s">
        <v>8925</v>
      </c>
      <c r="AU17" s="15">
        <f>A1L210C14</f>
        <v>2908</v>
      </c>
      <c r="AV17" s="16" t="s">
        <v>8926</v>
      </c>
      <c r="AW17" s="15">
        <f>A1L210C13</f>
        <v>2895</v>
      </c>
      <c r="AX17" s="16" t="s">
        <v>8927</v>
      </c>
      <c r="AY17" s="21">
        <f>IF(OR(B3L810C22=0,B3L810C23=0),0,1+(B3L810C22/B3L810C23))</f>
        <v>2.0044905008635578</v>
      </c>
      <c r="AZ17" s="16" t="s">
        <v>8928</v>
      </c>
      <c r="BA17" s="15">
        <f>A1L210C26</f>
        <v>1982.6</v>
      </c>
      <c r="BB17" s="16" t="s">
        <v>8929</v>
      </c>
      <c r="BC17" s="15">
        <f>A1L210C25</f>
        <v>1996.6</v>
      </c>
      <c r="BD17" s="16" t="s">
        <v>8930</v>
      </c>
      <c r="BE17" s="21">
        <f>IF(OR(B3L810C25=0,B3L810C26=0),0,1+(B3L810C25/B3L810C26))</f>
        <v>1.9929880797355506</v>
      </c>
    </row>
    <row r="18" spans="1:57" x14ac:dyDescent="0.3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11519</v>
      </c>
      <c r="F18" s="16" t="s">
        <v>8932</v>
      </c>
      <c r="G18" s="15">
        <f>A1L211C1</f>
        <v>108357</v>
      </c>
      <c r="H18" s="16" t="s">
        <v>8933</v>
      </c>
      <c r="I18" s="21">
        <f>IF(OR(B3L811C1=0,B3L811C2=0),0,1+(B3L811C1/B3L811C2))</f>
        <v>1.1063060069953949</v>
      </c>
      <c r="J18" s="16" t="s">
        <v>8934</v>
      </c>
      <c r="K18" s="15">
        <f>A1L211C5</f>
        <v>9608</v>
      </c>
      <c r="L18" s="16" t="s">
        <v>8935</v>
      </c>
      <c r="M18" s="15">
        <f>A1L211C4</f>
        <v>96303</v>
      </c>
      <c r="N18" s="16" t="s">
        <v>8936</v>
      </c>
      <c r="O18" s="21">
        <f>IF(OR(B3L811C4=0,B3L811C5=0),0,1+(B3L811C4/B3L811C5))</f>
        <v>1.0997684391971174</v>
      </c>
      <c r="P18" s="16" t="s">
        <v>8937</v>
      </c>
      <c r="Q18" s="15">
        <f>A1L211C17</f>
        <v>10563.5</v>
      </c>
      <c r="R18" s="16" t="s">
        <v>8938</v>
      </c>
      <c r="S18" s="15">
        <f>A1L211C16</f>
        <v>102330</v>
      </c>
      <c r="T18" s="16" t="s">
        <v>8939</v>
      </c>
      <c r="U18" s="21">
        <f>IF(OR(B3L811C7=0,B3L811C8=0),0,1+(B3L811C7/B3L811C8))</f>
        <v>1.1032297468972931</v>
      </c>
      <c r="V18" s="16" t="s">
        <v>8940</v>
      </c>
      <c r="W18" s="15">
        <f>A1L211C8</f>
        <v>11429</v>
      </c>
      <c r="X18" s="16" t="s">
        <v>8941</v>
      </c>
      <c r="Y18" s="15">
        <f>A1L211C7</f>
        <v>110955</v>
      </c>
      <c r="Z18" s="16" t="s">
        <v>8942</v>
      </c>
      <c r="AA18" s="21">
        <f>IF(OR(B3L811C10=0,B3L811C11=0),0,1+(B3L811C10/B3L811C11))</f>
        <v>1.1030057230408725</v>
      </c>
      <c r="AB18" s="16" t="s">
        <v>8943</v>
      </c>
      <c r="AC18" s="15">
        <f>A1L211C20</f>
        <v>10852</v>
      </c>
      <c r="AD18" s="16" t="s">
        <v>8944</v>
      </c>
      <c r="AE18" s="15">
        <f>A1L211C19</f>
        <v>105205</v>
      </c>
      <c r="AF18" s="16" t="s">
        <v>8945</v>
      </c>
      <c r="AG18" s="21">
        <f>IF(OR(B3L811C13=0,B3L811C14=0),0,1+(B3L811C13/B3L811C14))</f>
        <v>1.1031509909224846</v>
      </c>
      <c r="AH18" s="16" t="s">
        <v>8946</v>
      </c>
      <c r="AI18" s="15">
        <f>A1L211C11</f>
        <v>10692</v>
      </c>
      <c r="AJ18" s="16" t="s">
        <v>8947</v>
      </c>
      <c r="AK18" s="15">
        <f>A1L211C10</f>
        <v>114665</v>
      </c>
      <c r="AL18" s="16" t="s">
        <v>8948</v>
      </c>
      <c r="AM18" s="21">
        <f>IF(OR(B3L811C16=0,B3L811C17=0),0,1+(B3L811C16/B3L811C17))</f>
        <v>1.0932455413596127</v>
      </c>
      <c r="AN18" s="16" t="s">
        <v>8949</v>
      </c>
      <c r="AO18" s="15">
        <f>A1L211C23</f>
        <v>10812</v>
      </c>
      <c r="AP18" s="16" t="s">
        <v>8950</v>
      </c>
      <c r="AQ18" s="15">
        <f>A1L211C22</f>
        <v>107570</v>
      </c>
      <c r="AR18" s="16" t="s">
        <v>8951</v>
      </c>
      <c r="AS18" s="21">
        <f>IF(OR(B3L811C19=0,B3L811C20=0),0,1+(B3L811C19/B3L811C20))</f>
        <v>1.1005112949707168</v>
      </c>
      <c r="AT18" s="16" t="s">
        <v>8952</v>
      </c>
      <c r="AU18" s="15">
        <f>A1L211C14</f>
        <v>13090</v>
      </c>
      <c r="AV18" s="16" t="s">
        <v>8953</v>
      </c>
      <c r="AW18" s="15">
        <f>A1L211C13</f>
        <v>128396</v>
      </c>
      <c r="AX18" s="16" t="s">
        <v>8954</v>
      </c>
      <c r="AY18" s="21">
        <f>IF(OR(B3L811C22=0,B3L811C23=0),0,1+(B3L811C22/B3L811C23))</f>
        <v>1.1019502165176485</v>
      </c>
      <c r="AZ18" s="16" t="s">
        <v>8955</v>
      </c>
      <c r="BA18" s="15">
        <f>A1L211C26</f>
        <v>11267.6</v>
      </c>
      <c r="BB18" s="16" t="s">
        <v>8956</v>
      </c>
      <c r="BC18" s="15">
        <f>A1L211C25</f>
        <v>111735.2</v>
      </c>
      <c r="BD18" s="16" t="s">
        <v>8957</v>
      </c>
      <c r="BE18" s="21">
        <f>IF(OR(B3L811C25=0,B3L811C26=0),0,1+(B3L811C25/B3L811C26))</f>
        <v>1.1008419907065992</v>
      </c>
    </row>
    <row r="19" spans="1:57" x14ac:dyDescent="0.3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19628</v>
      </c>
      <c r="F19" s="16" t="s">
        <v>8959</v>
      </c>
      <c r="G19" s="15">
        <f>A1L212C1</f>
        <v>34578</v>
      </c>
      <c r="H19" s="16" t="s">
        <v>8960</v>
      </c>
      <c r="I19" s="21">
        <f>IF(OR(B3L812C1=0,B3L812C2=0),0,1+(B3L812C1/B3L812C2))</f>
        <v>1.5676441668112673</v>
      </c>
      <c r="J19" s="16" t="s">
        <v>8961</v>
      </c>
      <c r="K19" s="15">
        <f>A1L212C5</f>
        <v>18923</v>
      </c>
      <c r="L19" s="16" t="s">
        <v>8962</v>
      </c>
      <c r="M19" s="15">
        <f>A1L212C4</f>
        <v>31599</v>
      </c>
      <c r="N19" s="16" t="s">
        <v>8963</v>
      </c>
      <c r="O19" s="21">
        <f>IF(OR(B3L812C4=0,B3L812C5=0),0,1+(B3L812C4/B3L812C5))</f>
        <v>1.5988480648121777</v>
      </c>
      <c r="P19" s="16" t="s">
        <v>8964</v>
      </c>
      <c r="Q19" s="15">
        <f>A1L212C17</f>
        <v>19275.5</v>
      </c>
      <c r="R19" s="16" t="s">
        <v>8965</v>
      </c>
      <c r="S19" s="15">
        <f>A1L212C16</f>
        <v>33088.5</v>
      </c>
      <c r="T19" s="16" t="s">
        <v>8966</v>
      </c>
      <c r="U19" s="21">
        <f>IF(OR(B3L812C7=0,B3L812C8=0),0,1+(B3L812C7/B3L812C8))</f>
        <v>1.5825437840941716</v>
      </c>
      <c r="V19" s="16" t="s">
        <v>8967</v>
      </c>
      <c r="W19" s="15">
        <f>A1L212C8</f>
        <v>20687</v>
      </c>
      <c r="X19" s="16" t="s">
        <v>8968</v>
      </c>
      <c r="Y19" s="15">
        <f>A1L212C7</f>
        <v>34736</v>
      </c>
      <c r="Z19" s="16" t="s">
        <v>8969</v>
      </c>
      <c r="AA19" s="21">
        <f>IF(OR(B3L812C10=0,B3L812C11=0),0,1+(B3L812C10/B3L812C11))</f>
        <v>1.595549286043298</v>
      </c>
      <c r="AB19" s="16" t="s">
        <v>8970</v>
      </c>
      <c r="AC19" s="15">
        <f>A1L212C20</f>
        <v>19746</v>
      </c>
      <c r="AD19" s="16" t="s">
        <v>8971</v>
      </c>
      <c r="AE19" s="15">
        <f>A1L212C19</f>
        <v>33637.666666666664</v>
      </c>
      <c r="AF19" s="16" t="s">
        <v>8972</v>
      </c>
      <c r="AG19" s="21">
        <f>IF(OR(B3L812C13=0,B3L812C14=0),0,1+(B3L812C13/B3L812C14))</f>
        <v>1.5870205028093507</v>
      </c>
      <c r="AH19" s="16" t="s">
        <v>8973</v>
      </c>
      <c r="AI19" s="15">
        <f>A1L212C11</f>
        <v>28932</v>
      </c>
      <c r="AJ19" s="16" t="s">
        <v>8974</v>
      </c>
      <c r="AK19" s="15">
        <f>A1L212C10</f>
        <v>47992</v>
      </c>
      <c r="AL19" s="16" t="s">
        <v>8975</v>
      </c>
      <c r="AM19" s="21">
        <f>IF(OR(B3L812C16=0,B3L812C17=0),0,1+(B3L812C16/B3L812C17))</f>
        <v>1.6028504750791799</v>
      </c>
      <c r="AN19" s="16" t="s">
        <v>8976</v>
      </c>
      <c r="AO19" s="15">
        <f>A1L212C23</f>
        <v>22042.5</v>
      </c>
      <c r="AP19" s="16" t="s">
        <v>8977</v>
      </c>
      <c r="AQ19" s="15">
        <f>A1L212C22</f>
        <v>37226.25</v>
      </c>
      <c r="AR19" s="16" t="s">
        <v>8978</v>
      </c>
      <c r="AS19" s="21">
        <f>IF(OR(B3L812C19=0,B3L812C20=0),0,1+(B3L812C19/B3L812C20))</f>
        <v>1.5921224942077163</v>
      </c>
      <c r="AT19" s="16" t="s">
        <v>8979</v>
      </c>
      <c r="AU19" s="15">
        <f>A1L212C14</f>
        <v>27657</v>
      </c>
      <c r="AV19" s="16" t="s">
        <v>8980</v>
      </c>
      <c r="AW19" s="15">
        <f>A1L212C13</f>
        <v>47400</v>
      </c>
      <c r="AX19" s="16" t="s">
        <v>8981</v>
      </c>
      <c r="AY19" s="21">
        <f>IF(OR(B3L812C22=0,B3L812C23=0),0,1+(B3L812C22/B3L812C23))</f>
        <v>1.5834810126582277</v>
      </c>
      <c r="AZ19" s="16" t="s">
        <v>8982</v>
      </c>
      <c r="BA19" s="15">
        <f>A1L212C26</f>
        <v>23165.4</v>
      </c>
      <c r="BB19" s="16" t="s">
        <v>8983</v>
      </c>
      <c r="BC19" s="15">
        <f>A1L212C25</f>
        <v>39261</v>
      </c>
      <c r="BD19" s="16" t="s">
        <v>8984</v>
      </c>
      <c r="BE19" s="21">
        <f>IF(OR(B3L812C25=0,B3L812C26=0),0,1+(B3L812C25/B3L812C26))</f>
        <v>1.5900359135019486</v>
      </c>
    </row>
    <row r="20" spans="1:57" x14ac:dyDescent="0.3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93</v>
      </c>
      <c r="F20" s="16" t="s">
        <v>8986</v>
      </c>
      <c r="G20" s="15">
        <f>A1L213C1</f>
        <v>98</v>
      </c>
      <c r="H20" s="16" t="s">
        <v>8987</v>
      </c>
      <c r="I20" s="21">
        <f>IF(OR(B3L813C1=0,B3L813C2=0),0,1+(B3L813C1/B3L813C2))</f>
        <v>1.9489795918367347</v>
      </c>
      <c r="J20" s="16" t="s">
        <v>8988</v>
      </c>
      <c r="K20" s="15">
        <f>A1L213C5</f>
        <v>110</v>
      </c>
      <c r="L20" s="16" t="s">
        <v>8989</v>
      </c>
      <c r="M20" s="15">
        <f>A1L213C4</f>
        <v>113</v>
      </c>
      <c r="N20" s="16" t="s">
        <v>8990</v>
      </c>
      <c r="O20" s="21">
        <f>IF(OR(B3L813C4=0,B3L813C5=0),0,1+(B3L813C4/B3L813C5))</f>
        <v>1.9734513274336283</v>
      </c>
      <c r="P20" s="16" t="s">
        <v>8991</v>
      </c>
      <c r="Q20" s="21">
        <f>A1L213C17</f>
        <v>101.5</v>
      </c>
      <c r="R20" s="16" t="s">
        <v>8992</v>
      </c>
      <c r="S20" s="21">
        <f>A1L213C16</f>
        <v>105.5</v>
      </c>
      <c r="T20" s="16" t="s">
        <v>8993</v>
      </c>
      <c r="U20" s="21">
        <f>IF(OR(B3L813C7=0,B3L813C8=0),0,1+(B3L813C7/B3L813C8))</f>
        <v>1.9620853080568721</v>
      </c>
      <c r="V20" s="16" t="s">
        <v>8994</v>
      </c>
      <c r="W20" s="15">
        <f>A1L213C8</f>
        <v>125</v>
      </c>
      <c r="X20" s="16" t="s">
        <v>8995</v>
      </c>
      <c r="Y20" s="15">
        <f>A1L213C7</f>
        <v>134</v>
      </c>
      <c r="Z20" s="16" t="s">
        <v>8996</v>
      </c>
      <c r="AA20" s="21">
        <f>IF(OR(B3L813C10=0,B3L813C11=0),0,1+(B3L813C10/B3L813C11))</f>
        <v>1.9328358208955225</v>
      </c>
      <c r="AB20" s="16" t="s">
        <v>8997</v>
      </c>
      <c r="AC20" s="21">
        <f>A1L213C20</f>
        <v>109.33333333333333</v>
      </c>
      <c r="AD20" s="16" t="s">
        <v>8998</v>
      </c>
      <c r="AE20" s="15">
        <f>A1L213C19</f>
        <v>115</v>
      </c>
      <c r="AF20" s="16" t="s">
        <v>8999</v>
      </c>
      <c r="AG20" s="21">
        <f>IF(OR(B3L813C13=0,B3L813C14=0),0,1+(B3L813C13/B3L813C14))</f>
        <v>1.9507246376811593</v>
      </c>
      <c r="AH20" s="16" t="s">
        <v>9000</v>
      </c>
      <c r="AI20" s="15">
        <f>A1L213C11</f>
        <v>172</v>
      </c>
      <c r="AJ20" s="16" t="s">
        <v>9001</v>
      </c>
      <c r="AK20" s="15">
        <f>A1L213C10</f>
        <v>156</v>
      </c>
      <c r="AL20" s="16" t="s">
        <v>9002</v>
      </c>
      <c r="AM20" s="21">
        <f>IF(OR(B3L813C16=0,B3L813C17=0),0,1+(B3L813C16/B3L813C17))</f>
        <v>2.1025641025641026</v>
      </c>
      <c r="AN20" s="16" t="s">
        <v>9003</v>
      </c>
      <c r="AO20" s="15">
        <f>A1L213C23</f>
        <v>125</v>
      </c>
      <c r="AP20" s="16" t="s">
        <v>9004</v>
      </c>
      <c r="AQ20" s="21">
        <f>A1L213C22</f>
        <v>125.25</v>
      </c>
      <c r="AR20" s="16" t="s">
        <v>9005</v>
      </c>
      <c r="AS20" s="21">
        <f>IF(OR(B3L813C19=0,B3L813C20=0),0,1+(B3L813C19/B3L813C20))</f>
        <v>1.998003992015968</v>
      </c>
      <c r="AT20" s="16" t="s">
        <v>9006</v>
      </c>
      <c r="AU20" s="15">
        <f>A1L213C14</f>
        <v>135</v>
      </c>
      <c r="AV20" s="16" t="s">
        <v>9007</v>
      </c>
      <c r="AW20" s="15">
        <f>A1L213C13</f>
        <v>141</v>
      </c>
      <c r="AX20" s="16" t="s">
        <v>9008</v>
      </c>
      <c r="AY20" s="21">
        <f>IF(OR(B3L813C22=0,B3L813C23=0),0,1+(B3L813C22/B3L813C23))</f>
        <v>1.9574468085106385</v>
      </c>
      <c r="AZ20" s="16" t="s">
        <v>9009</v>
      </c>
      <c r="BA20" s="15">
        <f>A1L213C26</f>
        <v>127</v>
      </c>
      <c r="BB20" s="16" t="s">
        <v>9010</v>
      </c>
      <c r="BC20" s="21">
        <f>A1L213C25</f>
        <v>128.4</v>
      </c>
      <c r="BD20" s="16" t="s">
        <v>9011</v>
      </c>
      <c r="BE20" s="21">
        <f>IF(OR(B3L813C25=0,B3L813C26=0),0,1+(B3L813C25/B3L813C26))</f>
        <v>1.9890965732087227</v>
      </c>
    </row>
    <row r="21" spans="1:57" x14ac:dyDescent="0.3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30540</v>
      </c>
      <c r="F21" s="16" t="s">
        <v>9013</v>
      </c>
      <c r="G21" s="15">
        <f>A1L214C1</f>
        <v>31165</v>
      </c>
      <c r="H21" s="16" t="s">
        <v>9014</v>
      </c>
      <c r="I21" s="21">
        <f>IF(OR(B3L814C1=0,B3L814C2=0),0,1+(B3L814C1/B3L814C2))</f>
        <v>1.9799454516284292</v>
      </c>
      <c r="J21" s="16" t="s">
        <v>9015</v>
      </c>
      <c r="K21" s="15">
        <f>A1L214C5</f>
        <v>33309</v>
      </c>
      <c r="L21" s="16" t="s">
        <v>9016</v>
      </c>
      <c r="M21" s="15">
        <f>A1L214C4</f>
        <v>35427</v>
      </c>
      <c r="N21" s="16" t="s">
        <v>9017</v>
      </c>
      <c r="O21" s="21">
        <f>IF(OR(B3L814C4=0,B3L814C5=0),0,1+(B3L814C4/B3L814C5))</f>
        <v>1.9402150901854518</v>
      </c>
      <c r="P21" s="16" t="s">
        <v>9018</v>
      </c>
      <c r="Q21" s="15">
        <f>A1L214C17</f>
        <v>31924.5</v>
      </c>
      <c r="R21" s="16" t="s">
        <v>9019</v>
      </c>
      <c r="S21" s="15">
        <f>A1L214C16</f>
        <v>33296</v>
      </c>
      <c r="T21" s="16" t="s">
        <v>9020</v>
      </c>
      <c r="U21" s="21">
        <f>IF(OR(B3L814C7=0,B3L814C8=0),0,1+(B3L814C7/B3L814C8))</f>
        <v>1.9588088659298415</v>
      </c>
      <c r="V21" s="16" t="s">
        <v>9021</v>
      </c>
      <c r="W21" s="15">
        <f>A1L214C8</f>
        <v>31710</v>
      </c>
      <c r="X21" s="16" t="s">
        <v>9022</v>
      </c>
      <c r="Y21" s="15">
        <f>A1L214C7</f>
        <v>33109</v>
      </c>
      <c r="Z21" s="16" t="s">
        <v>9023</v>
      </c>
      <c r="AA21" s="21">
        <f>IF(OR(B3L814C10=0,B3L814C11=0),0,1+(B3L814C10/B3L814C11))</f>
        <v>1.9577456280769581</v>
      </c>
      <c r="AB21" s="16" t="s">
        <v>9024</v>
      </c>
      <c r="AC21" s="15">
        <f>A1L214C20</f>
        <v>31853</v>
      </c>
      <c r="AD21" s="16" t="s">
        <v>9025</v>
      </c>
      <c r="AE21" s="15">
        <f>A1L214C19</f>
        <v>33233.666666666664</v>
      </c>
      <c r="AF21" s="16" t="s">
        <v>9026</v>
      </c>
      <c r="AG21" s="21">
        <f>IF(OR(B3L814C13=0,B3L814C14=0),0,1+(B3L814C13/B3L814C14))</f>
        <v>1.9584557827905438</v>
      </c>
      <c r="AH21" s="16" t="s">
        <v>9027</v>
      </c>
      <c r="AI21" s="15">
        <f>A1L214C11</f>
        <v>33811</v>
      </c>
      <c r="AJ21" s="16" t="s">
        <v>9028</v>
      </c>
      <c r="AK21" s="15">
        <f>A1L214C10</f>
        <v>35491</v>
      </c>
      <c r="AL21" s="16" t="s">
        <v>9029</v>
      </c>
      <c r="AM21" s="21">
        <f>IF(OR(B3L814C16=0,B3L814C17=0),0,1+(B3L814C16/B3L814C17))</f>
        <v>1.9526640556760868</v>
      </c>
      <c r="AN21" s="16" t="s">
        <v>9030</v>
      </c>
      <c r="AO21" s="15">
        <f>A1L214C23</f>
        <v>32342.5</v>
      </c>
      <c r="AP21" s="16" t="s">
        <v>9031</v>
      </c>
      <c r="AQ21" s="15">
        <f>A1L214C22</f>
        <v>33798</v>
      </c>
      <c r="AR21" s="16" t="s">
        <v>9032</v>
      </c>
      <c r="AS21" s="21">
        <f>IF(OR(B3L814C19=0,B3L814C20=0),0,1+(B3L814C19/B3L814C20))</f>
        <v>1.9569353216166636</v>
      </c>
      <c r="AT21" s="16" t="s">
        <v>9033</v>
      </c>
      <c r="AU21" s="15">
        <f>A1L214C14</f>
        <v>31439</v>
      </c>
      <c r="AV21" s="16" t="s">
        <v>9034</v>
      </c>
      <c r="AW21" s="15">
        <f>A1L214C13</f>
        <v>32898</v>
      </c>
      <c r="AX21" s="16" t="s">
        <v>9035</v>
      </c>
      <c r="AY21" s="21">
        <f>IF(OR(B3L814C22=0,B3L814C23=0),0,1+(B3L814C22/B3L814C23))</f>
        <v>1.9556507994406955</v>
      </c>
      <c r="AZ21" s="16" t="s">
        <v>9036</v>
      </c>
      <c r="BA21" s="15">
        <f>A1L214C26</f>
        <v>32161.8</v>
      </c>
      <c r="BB21" s="16" t="s">
        <v>9037</v>
      </c>
      <c r="BC21" s="15">
        <f>A1L214C25</f>
        <v>33618</v>
      </c>
      <c r="BD21" s="16" t="s">
        <v>9038</v>
      </c>
      <c r="BE21" s="21">
        <f>IF(OR(B3L814C25=0,B3L814C26=0),0,1+(B3L814C25/B3L814C26))</f>
        <v>1.9566839193289309</v>
      </c>
    </row>
    <row r="22" spans="1:57" x14ac:dyDescent="0.3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3901</v>
      </c>
      <c r="F22" s="16" t="s">
        <v>9040</v>
      </c>
      <c r="G22" s="15">
        <f>A1L215C1</f>
        <v>4667</v>
      </c>
      <c r="H22" s="16" t="s">
        <v>9041</v>
      </c>
      <c r="I22" s="21">
        <f>IF(OR(B3L815C1=0,B3L815C2=0),0,1+(B3L815C1/B3L815C2))</f>
        <v>1.8358688665095351</v>
      </c>
      <c r="J22" s="16" t="s">
        <v>9042</v>
      </c>
      <c r="K22" s="15">
        <f>A1L215C5</f>
        <v>2504</v>
      </c>
      <c r="L22" s="16" t="s">
        <v>9043</v>
      </c>
      <c r="M22" s="15">
        <f>A1L215C4</f>
        <v>3651</v>
      </c>
      <c r="N22" s="16" t="s">
        <v>9044</v>
      </c>
      <c r="O22" s="21">
        <f>IF(OR(B3L815C4=0,B3L815C5=0),0,1+(B3L815C4/B3L815C5))</f>
        <v>1.6858394960284855</v>
      </c>
      <c r="P22" s="16" t="s">
        <v>9045</v>
      </c>
      <c r="Q22" s="15">
        <f>A1L215C17</f>
        <v>3202.5</v>
      </c>
      <c r="R22" s="16" t="s">
        <v>9046</v>
      </c>
      <c r="S22" s="15">
        <f>A1L215C16</f>
        <v>4159</v>
      </c>
      <c r="T22" s="16" t="s">
        <v>9047</v>
      </c>
      <c r="U22" s="21">
        <f>IF(OR(B3L815C7=0,B3L815C8=0),0,1+(B3L815C7/B3L815C8))</f>
        <v>1.770016830968983</v>
      </c>
      <c r="V22" s="16" t="s">
        <v>9048</v>
      </c>
      <c r="W22" s="15">
        <f>A1L215C8</f>
        <v>1819</v>
      </c>
      <c r="X22" s="16" t="s">
        <v>9049</v>
      </c>
      <c r="Y22" s="15">
        <f>A1L215C7</f>
        <v>2125</v>
      </c>
      <c r="Z22" s="16" t="s">
        <v>9050</v>
      </c>
      <c r="AA22" s="21">
        <f>IF(OR(B3L815C10=0,B3L815C11=0),0,1+(B3L815C10/B3L815C11))</f>
        <v>1.8559999999999999</v>
      </c>
      <c r="AB22" s="16" t="s">
        <v>9051</v>
      </c>
      <c r="AC22" s="15">
        <f>A1L215C20</f>
        <v>2741.3333333333335</v>
      </c>
      <c r="AD22" s="16" t="s">
        <v>9052</v>
      </c>
      <c r="AE22" s="15">
        <f>A1L215C19</f>
        <v>3481</v>
      </c>
      <c r="AF22" s="16" t="s">
        <v>9053</v>
      </c>
      <c r="AG22" s="21">
        <f>IF(OR(B3L815C13=0,B3L815C14=0),0,1+(B3L815C13/B3L815C14))</f>
        <v>1.7875131667145456</v>
      </c>
      <c r="AH22" s="16" t="s">
        <v>9054</v>
      </c>
      <c r="AI22" s="15">
        <f>A1L215C11</f>
        <v>2086</v>
      </c>
      <c r="AJ22" s="16" t="s">
        <v>9055</v>
      </c>
      <c r="AK22" s="15">
        <f>A1L215C10</f>
        <v>2346</v>
      </c>
      <c r="AL22" s="16" t="s">
        <v>9056</v>
      </c>
      <c r="AM22" s="21">
        <f>IF(OR(B3L815C16=0,B3L815C17=0),0,1+(B3L815C16/B3L815C17))</f>
        <v>1.8891730605285593</v>
      </c>
      <c r="AN22" s="16" t="s">
        <v>9057</v>
      </c>
      <c r="AO22" s="15">
        <f>A1L215C23</f>
        <v>2577.5</v>
      </c>
      <c r="AP22" s="16" t="s">
        <v>9058</v>
      </c>
      <c r="AQ22" s="15">
        <f>A1L215C22</f>
        <v>3197.25</v>
      </c>
      <c r="AR22" s="16" t="s">
        <v>9059</v>
      </c>
      <c r="AS22" s="21">
        <f>IF(OR(B3L815C19=0,B3L815C20=0),0,1+(B3L815C19/B3L815C20))</f>
        <v>1.8061615450778012</v>
      </c>
      <c r="AT22" s="16" t="s">
        <v>9060</v>
      </c>
      <c r="AU22" s="15">
        <f>A1L215C14</f>
        <v>2652</v>
      </c>
      <c r="AV22" s="16" t="s">
        <v>9061</v>
      </c>
      <c r="AW22" s="15">
        <f>A1L215C13</f>
        <v>2854</v>
      </c>
      <c r="AX22" s="16" t="s">
        <v>9062</v>
      </c>
      <c r="AY22" s="21">
        <f>IF(OR(B3L815C22=0,B3L815C23=0),0,1+(B3L815C22/B3L815C23))</f>
        <v>1.9292221443587947</v>
      </c>
      <c r="AZ22" s="16" t="s">
        <v>9063</v>
      </c>
      <c r="BA22" s="15">
        <f>A1L215C26</f>
        <v>2592.4</v>
      </c>
      <c r="BB22" s="16" t="s">
        <v>9064</v>
      </c>
      <c r="BC22" s="15">
        <f>A1L215C25</f>
        <v>3128.6</v>
      </c>
      <c r="BD22" s="16" t="s">
        <v>9065</v>
      </c>
      <c r="BE22" s="21">
        <f>IF(OR(B3L815C25=0,B3L815C26=0),0,1+(B3L815C25/B3L815C26))</f>
        <v>1.8286134373202072</v>
      </c>
    </row>
    <row r="23" spans="1:57" x14ac:dyDescent="0.3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505644</v>
      </c>
      <c r="F23" s="16" t="s">
        <v>9067</v>
      </c>
      <c r="G23" s="15">
        <f>A1L216C1</f>
        <v>628219</v>
      </c>
      <c r="H23" s="16" t="s">
        <v>9068</v>
      </c>
      <c r="I23" s="21">
        <f>IF(OR(B3L816C1=0,B3L816C2=0),0,1+(B3L816C1/B3L816C2))</f>
        <v>1.804884920704404</v>
      </c>
      <c r="J23" s="16" t="s">
        <v>9069</v>
      </c>
      <c r="K23" s="15">
        <f>A1L216C5</f>
        <v>522855</v>
      </c>
      <c r="L23" s="16" t="s">
        <v>9070</v>
      </c>
      <c r="M23" s="15">
        <f>A1L216C4</f>
        <v>645309</v>
      </c>
      <c r="N23" s="16" t="s">
        <v>9071</v>
      </c>
      <c r="O23" s="21">
        <f>IF(OR(B3L816C4=0,B3L816C5=0),0,1+(B3L816C4/B3L816C5))</f>
        <v>1.8102397456102426</v>
      </c>
      <c r="P23" s="16" t="s">
        <v>9072</v>
      </c>
      <c r="Q23" s="15">
        <f>A1L216C17</f>
        <v>514249.5</v>
      </c>
      <c r="R23" s="16" t="s">
        <v>9073</v>
      </c>
      <c r="S23" s="15">
        <f>A1L216C16</f>
        <v>636764</v>
      </c>
      <c r="T23" s="16" t="s">
        <v>9074</v>
      </c>
      <c r="U23" s="21">
        <f>IF(OR(B3L816C7=0,B3L816C8=0),0,1+(B3L816C7/B3L816C8))</f>
        <v>1.8075982624645865</v>
      </c>
      <c r="V23" s="16" t="s">
        <v>9075</v>
      </c>
      <c r="W23" s="15">
        <f>A1L216C8</f>
        <v>485789</v>
      </c>
      <c r="X23" s="16" t="s">
        <v>9076</v>
      </c>
      <c r="Y23" s="15">
        <f>A1L216C7</f>
        <v>612958</v>
      </c>
      <c r="Z23" s="16" t="s">
        <v>9077</v>
      </c>
      <c r="AA23" s="21">
        <f>IF(OR(B3L816C10=0,B3L816C11=0),0,1+(B3L816C10/B3L816C11))</f>
        <v>1.7925322779048483</v>
      </c>
      <c r="AB23" s="16" t="s">
        <v>9078</v>
      </c>
      <c r="AC23" s="15">
        <f>A1L216C20</f>
        <v>504762.66666666669</v>
      </c>
      <c r="AD23" s="16" t="s">
        <v>9079</v>
      </c>
      <c r="AE23" s="15">
        <f>A1L216C19</f>
        <v>628828.66666666663</v>
      </c>
      <c r="AF23" s="16" t="s">
        <v>9080</v>
      </c>
      <c r="AG23" s="21">
        <f>IF(OR(B3L816C13=0,B3L816C14=0),0,1+(B3L816C13/B3L816C14))</f>
        <v>1.8027030150237002</v>
      </c>
      <c r="AH23" s="16" t="s">
        <v>9081</v>
      </c>
      <c r="AI23" s="15">
        <f>A1L216C11</f>
        <v>575980</v>
      </c>
      <c r="AJ23" s="16" t="s">
        <v>9082</v>
      </c>
      <c r="AK23" s="15">
        <f>A1L216C10</f>
        <v>718740</v>
      </c>
      <c r="AL23" s="16" t="s">
        <v>9083</v>
      </c>
      <c r="AM23" s="21">
        <f>IF(OR(B3L816C16=0,B3L816C17=0),0,1+(B3L816C16/B3L816C17))</f>
        <v>1.8013746278209088</v>
      </c>
      <c r="AN23" s="16" t="s">
        <v>9084</v>
      </c>
      <c r="AO23" s="15">
        <f>A1L216C23</f>
        <v>522567</v>
      </c>
      <c r="AP23" s="16" t="s">
        <v>9085</v>
      </c>
      <c r="AQ23" s="15">
        <f>A1L216C22</f>
        <v>651306.5</v>
      </c>
      <c r="AR23" s="16" t="s">
        <v>9086</v>
      </c>
      <c r="AS23" s="21">
        <f>IF(OR(B3L816C19=0,B3L816C20=0),0,1+(B3L816C19/B3L816C20))</f>
        <v>1.8023365343352169</v>
      </c>
      <c r="AT23" s="16" t="s">
        <v>9087</v>
      </c>
      <c r="AU23" s="15">
        <f>A1L216C14</f>
        <v>602651</v>
      </c>
      <c r="AV23" s="16" t="s">
        <v>9088</v>
      </c>
      <c r="AW23" s="15">
        <f>A1L216C13</f>
        <v>802459</v>
      </c>
      <c r="AX23" s="16" t="s">
        <v>9089</v>
      </c>
      <c r="AY23" s="21">
        <f>IF(OR(B3L816C22=0,B3L816C23=0),0,1+(B3L816C22/B3L816C23))</f>
        <v>1.7510053473136944</v>
      </c>
      <c r="AZ23" s="16" t="s">
        <v>9090</v>
      </c>
      <c r="BA23" s="15">
        <f>A1L216C26</f>
        <v>538583.80000000005</v>
      </c>
      <c r="BB23" s="16" t="s">
        <v>9091</v>
      </c>
      <c r="BC23" s="15">
        <f>A1L216C25</f>
        <v>681537</v>
      </c>
      <c r="BD23" s="16" t="s">
        <v>9092</v>
      </c>
      <c r="BE23" s="21">
        <f>IF(OR(B3L816C25=0,B3L816C26=0),0,1+(B3L816C25/B3L816C26))</f>
        <v>1.7902488052739618</v>
      </c>
    </row>
    <row r="24" spans="1:57" x14ac:dyDescent="0.3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3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11672</v>
      </c>
      <c r="F25" s="16" t="s">
        <v>9121</v>
      </c>
      <c r="G25" s="15">
        <f>A1L218C1</f>
        <v>12887</v>
      </c>
      <c r="H25" s="16" t="s">
        <v>9122</v>
      </c>
      <c r="I25" s="21">
        <f>IF(OR(B3L818C1=0,B3L818C2=0),0,1+(B3L818C1/B3L818C2))</f>
        <v>1.905718941569023</v>
      </c>
      <c r="J25" s="16" t="s">
        <v>9123</v>
      </c>
      <c r="K25" s="15">
        <f>A1L218C5</f>
        <v>14025</v>
      </c>
      <c r="L25" s="16" t="s">
        <v>9124</v>
      </c>
      <c r="M25" s="15">
        <f>A1L218C4</f>
        <v>15663</v>
      </c>
      <c r="N25" s="16" t="s">
        <v>9125</v>
      </c>
      <c r="O25" s="21">
        <f>IF(OR(B3L818C4=0,B3L818C5=0),0,1+(B3L818C4/B3L818C5))</f>
        <v>1.8954223328864201</v>
      </c>
      <c r="P25" s="16" t="s">
        <v>9126</v>
      </c>
      <c r="Q25" s="15">
        <f>A1L218C17</f>
        <v>12848.5</v>
      </c>
      <c r="R25" s="16" t="s">
        <v>9127</v>
      </c>
      <c r="S25" s="15">
        <f>A1L218C16</f>
        <v>14275</v>
      </c>
      <c r="T25" s="16" t="s">
        <v>9128</v>
      </c>
      <c r="U25" s="21">
        <f>IF(OR(B3L818C7=0,B3L818C8=0),0,1+(B3L818C7/B3L818C8))</f>
        <v>1.9000700525394045</v>
      </c>
      <c r="V25" s="16" t="s">
        <v>9129</v>
      </c>
      <c r="W25" s="15">
        <f>A1L218C8</f>
        <v>10046</v>
      </c>
      <c r="X25" s="16" t="s">
        <v>9130</v>
      </c>
      <c r="Y25" s="15">
        <f>A1L218C7</f>
        <v>10360</v>
      </c>
      <c r="Z25" s="16" t="s">
        <v>9131</v>
      </c>
      <c r="AA25" s="21">
        <f>IF(OR(B3L818C10=0,B3L818C11=0),0,1+(B3L818C10/B3L818C11))</f>
        <v>1.9696911196911198</v>
      </c>
      <c r="AB25" s="16" t="s">
        <v>9132</v>
      </c>
      <c r="AC25" s="15">
        <f>A1L218C20</f>
        <v>11914.333333333334</v>
      </c>
      <c r="AD25" s="16" t="s">
        <v>9133</v>
      </c>
      <c r="AE25" s="15">
        <f>A1L218C19</f>
        <v>12970</v>
      </c>
      <c r="AF25" s="16" t="s">
        <v>9134</v>
      </c>
      <c r="AG25" s="21">
        <f>IF(OR(B3L818C13=0,B3L818C14=0),0,1+(B3L818C13/B3L818C14))</f>
        <v>1.9186070418915446</v>
      </c>
      <c r="AH25" s="16" t="s">
        <v>9135</v>
      </c>
      <c r="AI25" s="15">
        <f>A1L218C11</f>
        <v>12144</v>
      </c>
      <c r="AJ25" s="16" t="s">
        <v>9136</v>
      </c>
      <c r="AK25" s="15">
        <f>A1L218C10</f>
        <v>11821</v>
      </c>
      <c r="AL25" s="16" t="s">
        <v>9137</v>
      </c>
      <c r="AM25" s="21">
        <f>IF(OR(B3L818C16=0,B3L818C17=0),0,1+(B3L818C16/B3L818C17))</f>
        <v>2.0273242534472549</v>
      </c>
      <c r="AN25" s="16" t="s">
        <v>9138</v>
      </c>
      <c r="AO25" s="15">
        <f>A1L218C23</f>
        <v>11971.75</v>
      </c>
      <c r="AP25" s="16" t="s">
        <v>9139</v>
      </c>
      <c r="AQ25" s="15">
        <f>A1L218C22</f>
        <v>12682.75</v>
      </c>
      <c r="AR25" s="16" t="s">
        <v>9140</v>
      </c>
      <c r="AS25" s="21">
        <f>IF(OR(B3L818C19=0,B3L818C20=0),0,1+(B3L818C19/B3L818C20))</f>
        <v>1.9439396030040803</v>
      </c>
      <c r="AT25" s="16" t="s">
        <v>9141</v>
      </c>
      <c r="AU25" s="15">
        <f>A1L218C14</f>
        <v>13520</v>
      </c>
      <c r="AV25" s="16" t="s">
        <v>9142</v>
      </c>
      <c r="AW25" s="15">
        <f>A1L218C13</f>
        <v>17382</v>
      </c>
      <c r="AX25" s="16" t="s">
        <v>9143</v>
      </c>
      <c r="AY25" s="21">
        <f>IF(OR(B3L818C22=0,B3L818C23=0),0,1+(B3L818C22/B3L818C23))</f>
        <v>1.7778161316304222</v>
      </c>
      <c r="AZ25" s="16" t="s">
        <v>9144</v>
      </c>
      <c r="BA25" s="15">
        <f>A1L218C26</f>
        <v>12281.4</v>
      </c>
      <c r="BB25" s="16" t="s">
        <v>9145</v>
      </c>
      <c r="BC25" s="15">
        <f>A1L218C25</f>
        <v>13622.6</v>
      </c>
      <c r="BD25" s="16" t="s">
        <v>9146</v>
      </c>
      <c r="BE25" s="21">
        <f>IF(OR(B3L818C25=0,B3L818C26=0),0,1+(B3L818C25/B3L818C26))</f>
        <v>1.901545960389353</v>
      </c>
    </row>
    <row r="26" spans="1:57" x14ac:dyDescent="0.3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47784</v>
      </c>
      <c r="F26" s="16" t="s">
        <v>9148</v>
      </c>
      <c r="G26" s="15">
        <f>A1L219C1</f>
        <v>58170</v>
      </c>
      <c r="H26" s="16" t="s">
        <v>9149</v>
      </c>
      <c r="I26" s="21">
        <f>IF(OR(B3L819C1=0,B3L819C2=0),0,1+(B3L819C1/B3L819C2))</f>
        <v>1.8214543579164517</v>
      </c>
      <c r="J26" s="16" t="s">
        <v>9150</v>
      </c>
      <c r="K26" s="15">
        <f>A1L219C5</f>
        <v>43008</v>
      </c>
      <c r="L26" s="16" t="s">
        <v>9151</v>
      </c>
      <c r="M26" s="15">
        <f>A1L219C4</f>
        <v>55939</v>
      </c>
      <c r="N26" s="16" t="s">
        <v>9152</v>
      </c>
      <c r="O26" s="21">
        <f>IF(OR(B3L819C4=0,B3L819C5=0),0,1+(B3L819C4/B3L819C5))</f>
        <v>1.7688374836875882</v>
      </c>
      <c r="P26" s="16" t="s">
        <v>9153</v>
      </c>
      <c r="Q26" s="15">
        <f>A1L219C17</f>
        <v>45396</v>
      </c>
      <c r="R26" s="16" t="s">
        <v>9154</v>
      </c>
      <c r="S26" s="15">
        <f>A1L219C16</f>
        <v>57054.5</v>
      </c>
      <c r="T26" s="16" t="s">
        <v>9155</v>
      </c>
      <c r="U26" s="21">
        <f>IF(OR(B3L819C7=0,B3L819C8=0),0,1+(B3L819C7/B3L819C8))</f>
        <v>1.7956602897229841</v>
      </c>
      <c r="V26" s="16" t="s">
        <v>9156</v>
      </c>
      <c r="W26" s="15">
        <f>A1L219C8</f>
        <v>42512</v>
      </c>
      <c r="X26" s="16" t="s">
        <v>9157</v>
      </c>
      <c r="Y26" s="15">
        <f>A1L219C7</f>
        <v>52898</v>
      </c>
      <c r="Z26" s="16" t="s">
        <v>9158</v>
      </c>
      <c r="AA26" s="21">
        <f>IF(OR(B3L819C10=0,B3L819C11=0),0,1+(B3L819C10/B3L819C11))</f>
        <v>1.8036598737192331</v>
      </c>
      <c r="AB26" s="16" t="s">
        <v>9159</v>
      </c>
      <c r="AC26" s="15">
        <f>A1L219C20</f>
        <v>44434.666666666664</v>
      </c>
      <c r="AD26" s="16" t="s">
        <v>9160</v>
      </c>
      <c r="AE26" s="15">
        <f>A1L219C19</f>
        <v>55669</v>
      </c>
      <c r="AF26" s="16" t="s">
        <v>9161</v>
      </c>
      <c r="AG26" s="21">
        <f>IF(OR(B3L819C13=0,B3L819C14=0),0,1+(B3L819C13/B3L819C14))</f>
        <v>1.7981940876729716</v>
      </c>
      <c r="AH26" s="16" t="s">
        <v>9162</v>
      </c>
      <c r="AI26" s="15">
        <f>A1L219C11</f>
        <v>43709</v>
      </c>
      <c r="AJ26" s="16" t="s">
        <v>9163</v>
      </c>
      <c r="AK26" s="15">
        <f>A1L219C10</f>
        <v>51567</v>
      </c>
      <c r="AL26" s="16" t="s">
        <v>9164</v>
      </c>
      <c r="AM26" s="21">
        <f>IF(OR(B3L819C16=0,B3L819C17=0),0,1+(B3L819C16/B3L819C17))</f>
        <v>1.8476157232338513</v>
      </c>
      <c r="AN26" s="16" t="s">
        <v>9165</v>
      </c>
      <c r="AO26" s="15">
        <f>A1L219C23</f>
        <v>44253.25</v>
      </c>
      <c r="AP26" s="16" t="s">
        <v>9166</v>
      </c>
      <c r="AQ26" s="15">
        <f>A1L219C22</f>
        <v>54643.5</v>
      </c>
      <c r="AR26" s="16" t="s">
        <v>9167</v>
      </c>
      <c r="AS26" s="21">
        <f>IF(OR(B3L819C19=0,B3L819C20=0),0,1+(B3L819C19/B3L819C20))</f>
        <v>1.8098538710002106</v>
      </c>
      <c r="AT26" s="16" t="s">
        <v>9168</v>
      </c>
      <c r="AU26" s="15">
        <f>A1L219C14</f>
        <v>37015</v>
      </c>
      <c r="AV26" s="16" t="s">
        <v>9169</v>
      </c>
      <c r="AW26" s="15">
        <f>A1L219C13</f>
        <v>47037</v>
      </c>
      <c r="AX26" s="16" t="s">
        <v>9170</v>
      </c>
      <c r="AY26" s="21">
        <f>IF(OR(B3L819C22=0,B3L819C23=0),0,1+(B3L819C22/B3L819C23))</f>
        <v>1.786933690498969</v>
      </c>
      <c r="AZ26" s="16" t="s">
        <v>9171</v>
      </c>
      <c r="BA26" s="15">
        <f>A1L219C26</f>
        <v>42805.599999999999</v>
      </c>
      <c r="BB26" s="16" t="s">
        <v>9172</v>
      </c>
      <c r="BC26" s="15">
        <f>A1L219C25</f>
        <v>53122.2</v>
      </c>
      <c r="BD26" s="16" t="s">
        <v>9173</v>
      </c>
      <c r="BE26" s="21">
        <f>IF(OR(B3L819C25=0,B3L819C26=0),0,1+(B3L819C25/B3L819C26))</f>
        <v>1.8057949407215816</v>
      </c>
    </row>
    <row r="27" spans="1:57" x14ac:dyDescent="0.3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76844</v>
      </c>
      <c r="F27" s="16" t="s">
        <v>9175</v>
      </c>
      <c r="G27" s="15">
        <f>A1L220C1</f>
        <v>95823</v>
      </c>
      <c r="H27" s="16" t="s">
        <v>9176</v>
      </c>
      <c r="I27" s="21">
        <f>IF(OR(B3L820C1=0,B3L820C2=0),0,1+(B3L820C1/B3L820C2))</f>
        <v>1.801936904501007</v>
      </c>
      <c r="J27" s="16" t="s">
        <v>9177</v>
      </c>
      <c r="K27" s="15">
        <f>A1L220C5</f>
        <v>80798</v>
      </c>
      <c r="L27" s="16" t="s">
        <v>9178</v>
      </c>
      <c r="M27" s="15">
        <f>A1L220C4</f>
        <v>96236</v>
      </c>
      <c r="N27" s="16" t="s">
        <v>9179</v>
      </c>
      <c r="O27" s="21">
        <f>IF(OR(B3L820C4=0,B3L820C5=0),0,1+(B3L820C4/B3L820C5))</f>
        <v>1.8395818612577415</v>
      </c>
      <c r="P27" s="16" t="s">
        <v>9180</v>
      </c>
      <c r="Q27" s="15">
        <f>A1L220C17</f>
        <v>78821</v>
      </c>
      <c r="R27" s="16" t="s">
        <v>9181</v>
      </c>
      <c r="S27" s="15">
        <f>A1L220C16</f>
        <v>96029.5</v>
      </c>
      <c r="T27" s="16" t="s">
        <v>9182</v>
      </c>
      <c r="U27" s="21">
        <f>IF(OR(B3L820C7=0,B3L820C8=0),0,1+(B3L820C7/B3L820C8))</f>
        <v>1.820799858376853</v>
      </c>
      <c r="V27" s="16" t="s">
        <v>9183</v>
      </c>
      <c r="W27" s="15">
        <f>A1L220C8</f>
        <v>71899</v>
      </c>
      <c r="X27" s="16" t="s">
        <v>9184</v>
      </c>
      <c r="Y27" s="15">
        <f>A1L220C7</f>
        <v>86942</v>
      </c>
      <c r="Z27" s="16" t="s">
        <v>9185</v>
      </c>
      <c r="AA27" s="21">
        <f>IF(OR(B3L820C10=0,B3L820C11=0),0,1+(B3L820C10/B3L820C11))</f>
        <v>1.8269766050930505</v>
      </c>
      <c r="AB27" s="16" t="s">
        <v>9186</v>
      </c>
      <c r="AC27" s="15">
        <f>A1L220C20</f>
        <v>76513.666666666672</v>
      </c>
      <c r="AD27" s="16" t="s">
        <v>9187</v>
      </c>
      <c r="AE27" s="15">
        <f>A1L220C19</f>
        <v>93000.333333333328</v>
      </c>
      <c r="AF27" s="16" t="s">
        <v>9188</v>
      </c>
      <c r="AG27" s="21">
        <f>IF(OR(B3L820C13=0,B3L820C14=0),0,1+(B3L820C13/B3L820C14))</f>
        <v>1.8227246497324383</v>
      </c>
      <c r="AH27" s="16" t="s">
        <v>9189</v>
      </c>
      <c r="AI27" s="15">
        <f>A1L220C11</f>
        <v>83397</v>
      </c>
      <c r="AJ27" s="16" t="s">
        <v>9190</v>
      </c>
      <c r="AK27" s="15">
        <f>A1L220C10</f>
        <v>93079</v>
      </c>
      <c r="AL27" s="16" t="s">
        <v>9191</v>
      </c>
      <c r="AM27" s="21">
        <f>IF(OR(B3L820C16=0,B3L820C17=0),0,1+(B3L820C16/B3L820C17))</f>
        <v>1.8959808334855337</v>
      </c>
      <c r="AN27" s="16" t="s">
        <v>9192</v>
      </c>
      <c r="AO27" s="15">
        <f>A1L220C23</f>
        <v>78234.5</v>
      </c>
      <c r="AP27" s="16" t="s">
        <v>9193</v>
      </c>
      <c r="AQ27" s="15">
        <f>A1L220C22</f>
        <v>93020</v>
      </c>
      <c r="AR27" s="16" t="s">
        <v>9194</v>
      </c>
      <c r="AS27" s="21">
        <f>IF(OR(B3L820C19=0,B3L820C20=0),0,1+(B3L820C19/B3L820C20))</f>
        <v>1.8410503117609116</v>
      </c>
      <c r="AT27" s="16" t="s">
        <v>9195</v>
      </c>
      <c r="AU27" s="15">
        <f>A1L220C14</f>
        <v>74726</v>
      </c>
      <c r="AV27" s="16" t="s">
        <v>9196</v>
      </c>
      <c r="AW27" s="15">
        <f>A1L220C13</f>
        <v>90172</v>
      </c>
      <c r="AX27" s="16" t="s">
        <v>9197</v>
      </c>
      <c r="AY27" s="21">
        <f>IF(OR(B3L820C22=0,B3L820C23=0),0,1+(B3L820C22/B3L820C23))</f>
        <v>1.8287051412855431</v>
      </c>
      <c r="AZ27" s="16" t="s">
        <v>9198</v>
      </c>
      <c r="BA27" s="15">
        <f>A1L220C26</f>
        <v>77532.800000000003</v>
      </c>
      <c r="BB27" s="16" t="s">
        <v>9199</v>
      </c>
      <c r="BC27" s="15">
        <f>A1L220C25</f>
        <v>92450.4</v>
      </c>
      <c r="BD27" s="16" t="s">
        <v>9200</v>
      </c>
      <c r="BE27" s="21">
        <f>IF(OR(B3L820C25=0,B3L820C26=0),0,1+(B3L820C25/B3L820C26))</f>
        <v>1.8386421259399635</v>
      </c>
    </row>
    <row r="28" spans="1:57" x14ac:dyDescent="0.3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19152</v>
      </c>
      <c r="F28" s="16" t="s">
        <v>9202</v>
      </c>
      <c r="G28" s="15">
        <f>A1L221C1</f>
        <v>22254</v>
      </c>
      <c r="H28" s="16" t="s">
        <v>9203</v>
      </c>
      <c r="I28" s="21">
        <f>IF(OR(B3L821C1=0,B3L821C2=0),0,1+(B3L821C1/B3L821C2))</f>
        <v>1.8606093286600163</v>
      </c>
      <c r="J28" s="16" t="s">
        <v>9204</v>
      </c>
      <c r="K28" s="15">
        <f>A1L221C5</f>
        <v>20842</v>
      </c>
      <c r="L28" s="16" t="s">
        <v>9205</v>
      </c>
      <c r="M28" s="15">
        <f>A1L221C4</f>
        <v>24826</v>
      </c>
      <c r="N28" s="16" t="s">
        <v>9206</v>
      </c>
      <c r="O28" s="21">
        <f>IF(OR(B3L821C4=0,B3L821C5=0),0,1+(B3L821C4/B3L821C5))</f>
        <v>1.8395230806412632</v>
      </c>
      <c r="P28" s="16" t="s">
        <v>9207</v>
      </c>
      <c r="Q28" s="15">
        <f>A1L221C17</f>
        <v>19997</v>
      </c>
      <c r="R28" s="16" t="s">
        <v>9208</v>
      </c>
      <c r="S28" s="15">
        <f>A1L221C16</f>
        <v>23540</v>
      </c>
      <c r="T28" s="16" t="s">
        <v>9209</v>
      </c>
      <c r="U28" s="21">
        <f>IF(OR(B3L821C7=0,B3L821C8=0),0,1+(B3L821C7/B3L821C8))</f>
        <v>1.8494902293967714</v>
      </c>
      <c r="V28" s="16" t="s">
        <v>9210</v>
      </c>
      <c r="W28" s="15">
        <f>A1L221C8</f>
        <v>20727</v>
      </c>
      <c r="X28" s="16" t="s">
        <v>9211</v>
      </c>
      <c r="Y28" s="15">
        <f>A1L221C7</f>
        <v>24151</v>
      </c>
      <c r="Z28" s="16" t="s">
        <v>9212</v>
      </c>
      <c r="AA28" s="21">
        <f>IF(OR(B3L821C10=0,B3L821C11=0),0,1+(B3L821C10/B3L821C11))</f>
        <v>1.8582253322843774</v>
      </c>
      <c r="AB28" s="16" t="s">
        <v>9213</v>
      </c>
      <c r="AC28" s="15">
        <f>A1L221C20</f>
        <v>20240.333333333332</v>
      </c>
      <c r="AD28" s="16" t="s">
        <v>9214</v>
      </c>
      <c r="AE28" s="15">
        <f>A1L221C19</f>
        <v>23743.666666666668</v>
      </c>
      <c r="AF28" s="16" t="s">
        <v>9215</v>
      </c>
      <c r="AG28" s="21">
        <f>IF(OR(B3L821C13=0,B3L821C14=0),0,1+(B3L821C13/B3L821C14))</f>
        <v>1.8524518819053502</v>
      </c>
      <c r="AH28" s="16" t="s">
        <v>9216</v>
      </c>
      <c r="AI28" s="15">
        <f>A1L221C11</f>
        <v>23188</v>
      </c>
      <c r="AJ28" s="16" t="s">
        <v>9217</v>
      </c>
      <c r="AK28" s="15">
        <f>A1L221C10</f>
        <v>27779</v>
      </c>
      <c r="AL28" s="16" t="s">
        <v>9218</v>
      </c>
      <c r="AM28" s="21">
        <f>IF(OR(B3L821C16=0,B3L821C17=0),0,1+(B3L821C16/B3L821C17))</f>
        <v>1.8347312718240398</v>
      </c>
      <c r="AN28" s="16" t="s">
        <v>9219</v>
      </c>
      <c r="AO28" s="15">
        <f>A1L221C23</f>
        <v>20977.25</v>
      </c>
      <c r="AP28" s="16" t="s">
        <v>9220</v>
      </c>
      <c r="AQ28" s="15">
        <f>A1L221C22</f>
        <v>24752.5</v>
      </c>
      <c r="AR28" s="16" t="s">
        <v>9221</v>
      </c>
      <c r="AS28" s="21">
        <f>IF(OR(B3L821C19=0,B3L821C20=0),0,1+(B3L821C19/B3L821C20))</f>
        <v>1.8474800525199475</v>
      </c>
      <c r="AT28" s="16" t="s">
        <v>9222</v>
      </c>
      <c r="AU28" s="15">
        <f>A1L221C14</f>
        <v>21756</v>
      </c>
      <c r="AV28" s="16" t="s">
        <v>9223</v>
      </c>
      <c r="AW28" s="15">
        <f>A1L221C13</f>
        <v>29757</v>
      </c>
      <c r="AX28" s="16" t="s">
        <v>9224</v>
      </c>
      <c r="AY28" s="21">
        <f>IF(OR(B3L821C22=0,B3L821C23=0),0,1+(B3L821C22/B3L821C23))</f>
        <v>1.7311220889202541</v>
      </c>
      <c r="AZ28" s="16" t="s">
        <v>9225</v>
      </c>
      <c r="BA28" s="15">
        <f>A1L221C26</f>
        <v>21133</v>
      </c>
      <c r="BB28" s="16" t="s">
        <v>9226</v>
      </c>
      <c r="BC28" s="15">
        <f>A1L221C25</f>
        <v>25753.4</v>
      </c>
      <c r="BD28" s="16" t="s">
        <v>9227</v>
      </c>
      <c r="BE28" s="21">
        <f>IF(OR(B3L821C25=0,B3L821C26=0),0,1+(B3L821C25/B3L821C26))</f>
        <v>1.8205906792889484</v>
      </c>
    </row>
    <row r="29" spans="1:57" x14ac:dyDescent="0.3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352096</v>
      </c>
      <c r="F29" s="16" t="s">
        <v>9229</v>
      </c>
      <c r="G29" s="15">
        <f>A1L222C1</f>
        <v>375846</v>
      </c>
      <c r="H29" s="16" t="s">
        <v>9230</v>
      </c>
      <c r="I29" s="21">
        <f>IF(OR(B3L822C1=0,B3L822C2=0),0,1+(B3L822C1/B3L822C2))</f>
        <v>1.9368092250549427</v>
      </c>
      <c r="J29" s="16" t="s">
        <v>9231</v>
      </c>
      <c r="K29" s="15">
        <f>A1L222C5</f>
        <v>353958</v>
      </c>
      <c r="L29" s="16" t="s">
        <v>9232</v>
      </c>
      <c r="M29" s="15">
        <f>A1L222C4</f>
        <v>381310</v>
      </c>
      <c r="N29" s="16" t="s">
        <v>9233</v>
      </c>
      <c r="O29" s="21">
        <f>IF(OR(B3L822C4=0,B3L822C5=0),0,1+(B3L822C4/B3L822C5))</f>
        <v>1.9282683380976109</v>
      </c>
      <c r="P29" s="16" t="s">
        <v>9234</v>
      </c>
      <c r="Q29" s="15">
        <f>A1L222C17</f>
        <v>353027</v>
      </c>
      <c r="R29" s="16" t="s">
        <v>9235</v>
      </c>
      <c r="S29" s="15">
        <f>A1L222C16</f>
        <v>378578</v>
      </c>
      <c r="T29" s="16" t="s">
        <v>9236</v>
      </c>
      <c r="U29" s="21">
        <f>IF(OR(B3L822C7=0,B3L822C8=0),0,1+(B3L822C7/B3L822C8))</f>
        <v>1.9325079640127001</v>
      </c>
      <c r="V29" s="16" t="s">
        <v>9237</v>
      </c>
      <c r="W29" s="15">
        <f>A1L222C8</f>
        <v>342516</v>
      </c>
      <c r="X29" s="16" t="s">
        <v>9238</v>
      </c>
      <c r="Y29" s="15">
        <f>A1L222C7</f>
        <v>374111</v>
      </c>
      <c r="Z29" s="16" t="s">
        <v>9239</v>
      </c>
      <c r="AA29" s="21">
        <f>IF(OR(B3L822C10=0,B3L822C11=0),0,1+(B3L822C10/B3L822C11))</f>
        <v>1.9155464554637527</v>
      </c>
      <c r="AB29" s="16" t="s">
        <v>9240</v>
      </c>
      <c r="AC29" s="15">
        <f>A1L222C20</f>
        <v>349523.33333333331</v>
      </c>
      <c r="AD29" s="16" t="s">
        <v>9241</v>
      </c>
      <c r="AE29" s="15">
        <f>A1L222C19</f>
        <v>377089</v>
      </c>
      <c r="AF29" s="16" t="s">
        <v>9242</v>
      </c>
      <c r="AG29" s="21">
        <f>IF(OR(B3L822C13=0,B3L822C14=0),0,1+(B3L822C13/B3L822C14))</f>
        <v>1.9268987780957103</v>
      </c>
      <c r="AH29" s="16" t="s">
        <v>9243</v>
      </c>
      <c r="AI29" s="15">
        <f>A1L222C11</f>
        <v>349962</v>
      </c>
      <c r="AJ29" s="16" t="s">
        <v>9244</v>
      </c>
      <c r="AK29" s="15">
        <f>A1L222C10</f>
        <v>371905</v>
      </c>
      <c r="AL29" s="16" t="s">
        <v>9245</v>
      </c>
      <c r="AM29" s="21">
        <f>IF(OR(B3L822C16=0,B3L822C17=0),0,1+(B3L822C16/B3L822C17))</f>
        <v>1.9409983732404781</v>
      </c>
      <c r="AN29" s="16" t="s">
        <v>9246</v>
      </c>
      <c r="AO29" s="15">
        <f>A1L222C23</f>
        <v>349633</v>
      </c>
      <c r="AP29" s="16" t="s">
        <v>9247</v>
      </c>
      <c r="AQ29" s="15">
        <f>A1L222C22</f>
        <v>375793</v>
      </c>
      <c r="AR29" s="16" t="s">
        <v>9248</v>
      </c>
      <c r="AS29" s="21">
        <f>IF(OR(B3L822C19=0,B3L822C20=0),0,1+(B3L822C19/B3L822C20))</f>
        <v>1.9303872078511308</v>
      </c>
      <c r="AT29" s="16" t="s">
        <v>9249</v>
      </c>
      <c r="AU29" s="15">
        <f>A1L222C14</f>
        <v>347440</v>
      </c>
      <c r="AV29" s="16" t="s">
        <v>9250</v>
      </c>
      <c r="AW29" s="15">
        <f>A1L222C13</f>
        <v>373390</v>
      </c>
      <c r="AX29" s="16" t="s">
        <v>9251</v>
      </c>
      <c r="AY29" s="21">
        <f>IF(OR(B3L822C22=0,B3L822C23=0),0,1+(B3L822C22/B3L822C23))</f>
        <v>1.9305016202897773</v>
      </c>
      <c r="AZ29" s="16" t="s">
        <v>9252</v>
      </c>
      <c r="BA29" s="15">
        <f>A1L222C26</f>
        <v>349194.4</v>
      </c>
      <c r="BB29" s="16" t="s">
        <v>9253</v>
      </c>
      <c r="BC29" s="15">
        <f>A1L222C25</f>
        <v>375312.4</v>
      </c>
      <c r="BD29" s="16" t="s">
        <v>9254</v>
      </c>
      <c r="BE29" s="21">
        <f>IF(OR(B3L822C25=0,B3L822C26=0),0,1+(B3L822C25/B3L822C26))</f>
        <v>1.9304099731317164</v>
      </c>
    </row>
    <row r="30" spans="1:57" x14ac:dyDescent="0.3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54856</v>
      </c>
      <c r="F30" s="16" t="s">
        <v>9256</v>
      </c>
      <c r="G30" s="15">
        <f>A1L223C1</f>
        <v>66235</v>
      </c>
      <c r="H30" s="16" t="s">
        <v>9257</v>
      </c>
      <c r="I30" s="21">
        <f>IF(OR(B3L823C1=0,B3L823C2=0),0,1+(B3L823C1/B3L823C2))</f>
        <v>1.8282026119121311</v>
      </c>
      <c r="J30" s="16" t="s">
        <v>9258</v>
      </c>
      <c r="K30" s="15">
        <f>A1L223C5</f>
        <v>57568</v>
      </c>
      <c r="L30" s="16" t="s">
        <v>9259</v>
      </c>
      <c r="M30" s="15">
        <f>A1L223C4</f>
        <v>63487</v>
      </c>
      <c r="N30" s="16" t="s">
        <v>9260</v>
      </c>
      <c r="O30" s="21">
        <f>IF(OR(B3L823C4=0,B3L823C5=0),0,1+(B3L823C4/B3L823C5))</f>
        <v>1.9067683147731032</v>
      </c>
      <c r="P30" s="16" t="s">
        <v>9261</v>
      </c>
      <c r="Q30" s="15">
        <f>A1L223C17</f>
        <v>56212</v>
      </c>
      <c r="R30" s="16" t="s">
        <v>9262</v>
      </c>
      <c r="S30" s="15">
        <f>A1L223C16</f>
        <v>64861</v>
      </c>
      <c r="T30" s="16" t="s">
        <v>9263</v>
      </c>
      <c r="U30" s="21">
        <f>IF(OR(B3L823C7=0,B3L823C8=0),0,1+(B3L823C7/B3L823C8))</f>
        <v>1.8666533047594087</v>
      </c>
      <c r="V30" s="16" t="s">
        <v>9264</v>
      </c>
      <c r="W30" s="15">
        <f>A1L223C8</f>
        <v>48961</v>
      </c>
      <c r="X30" s="16" t="s">
        <v>9265</v>
      </c>
      <c r="Y30" s="15">
        <f>A1L223C7</f>
        <v>54585</v>
      </c>
      <c r="Z30" s="16" t="s">
        <v>9266</v>
      </c>
      <c r="AA30" s="21">
        <f>IF(OR(B3L823C10=0,B3L823C11=0),0,1+(B3L823C10/B3L823C11))</f>
        <v>1.8969680315104882</v>
      </c>
      <c r="AB30" s="16" t="s">
        <v>9267</v>
      </c>
      <c r="AC30" s="15">
        <f>A1L223C20</f>
        <v>53795</v>
      </c>
      <c r="AD30" s="16" t="s">
        <v>9268</v>
      </c>
      <c r="AE30" s="15">
        <f>A1L223C19</f>
        <v>61435.666666666664</v>
      </c>
      <c r="AF30" s="16" t="s">
        <v>9269</v>
      </c>
      <c r="AG30" s="21">
        <f>IF(OR(B3L823C13=0,B3L823C14=0),0,1+(B3L823C13/B3L823C14))</f>
        <v>1.8756314193166836</v>
      </c>
      <c r="AH30" s="16" t="s">
        <v>9270</v>
      </c>
      <c r="AI30" s="15">
        <f>A1L223C11</f>
        <v>61864</v>
      </c>
      <c r="AJ30" s="16" t="s">
        <v>9271</v>
      </c>
      <c r="AK30" s="15">
        <f>A1L223C10</f>
        <v>70305</v>
      </c>
      <c r="AL30" s="16" t="s">
        <v>9272</v>
      </c>
      <c r="AM30" s="21">
        <f>IF(OR(B3L823C16=0,B3L823C17=0),0,1+(B3L823C16/B3L823C17))</f>
        <v>1.8799374155465471</v>
      </c>
      <c r="AN30" s="16" t="s">
        <v>9273</v>
      </c>
      <c r="AO30" s="15">
        <f>A1L223C23</f>
        <v>55812.25</v>
      </c>
      <c r="AP30" s="16" t="s">
        <v>9274</v>
      </c>
      <c r="AQ30" s="15">
        <f>A1L223C22</f>
        <v>63653</v>
      </c>
      <c r="AR30" s="16" t="s">
        <v>9275</v>
      </c>
      <c r="AS30" s="21">
        <f>IF(OR(B3L823C19=0,B3L823C20=0),0,1+(B3L823C19/B3L823C20))</f>
        <v>1.8768204169481408</v>
      </c>
      <c r="AT30" s="16" t="s">
        <v>9276</v>
      </c>
      <c r="AU30" s="15">
        <f>A1L223C14</f>
        <v>56948</v>
      </c>
      <c r="AV30" s="16" t="s">
        <v>9277</v>
      </c>
      <c r="AW30" s="15">
        <f>A1L223C13</f>
        <v>68322</v>
      </c>
      <c r="AX30" s="16" t="s">
        <v>9278</v>
      </c>
      <c r="AY30" s="21">
        <f>IF(OR(B3L823C22=0,B3L823C23=0),0,1+(B3L823C22/B3L823C23))</f>
        <v>1.8335236087936537</v>
      </c>
      <c r="AZ30" s="16" t="s">
        <v>9279</v>
      </c>
      <c r="BA30" s="15">
        <f>A1L223C26</f>
        <v>56039.4</v>
      </c>
      <c r="BB30" s="16" t="s">
        <v>9280</v>
      </c>
      <c r="BC30" s="15">
        <f>A1L223C25</f>
        <v>64586.8</v>
      </c>
      <c r="BD30" s="16" t="s">
        <v>9281</v>
      </c>
      <c r="BE30" s="21">
        <f>IF(OR(B3L823C25=0,B3L823C26=0),0,1+(B3L823C25/B3L823C26))</f>
        <v>1.8676602649457785</v>
      </c>
    </row>
    <row r="31" spans="1:57" x14ac:dyDescent="0.3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75027</v>
      </c>
      <c r="F31" s="16" t="s">
        <v>9283</v>
      </c>
      <c r="G31" s="15">
        <f>A1L224C1</f>
        <v>83541</v>
      </c>
      <c r="H31" s="16" t="s">
        <v>9284</v>
      </c>
      <c r="I31" s="21">
        <f>IF(OR(B3L824C1=0,B3L824C2=0),0,1+(B3L824C1/B3L824C2))</f>
        <v>1.8980859697633496</v>
      </c>
      <c r="J31" s="16" t="s">
        <v>9285</v>
      </c>
      <c r="K31" s="15">
        <f>A1L224C5</f>
        <v>81362</v>
      </c>
      <c r="L31" s="16" t="s">
        <v>9286</v>
      </c>
      <c r="M31" s="15">
        <f>A1L224C4</f>
        <v>87772</v>
      </c>
      <c r="N31" s="16" t="s">
        <v>9287</v>
      </c>
      <c r="O31" s="21">
        <f>IF(OR(B3L824C4=0,B3L824C5=0),0,1+(B3L824C4/B3L824C5))</f>
        <v>1.9269698764982</v>
      </c>
      <c r="P31" s="16" t="s">
        <v>9288</v>
      </c>
      <c r="Q31" s="15">
        <f>A1L224C17</f>
        <v>78194.5</v>
      </c>
      <c r="R31" s="16" t="s">
        <v>9289</v>
      </c>
      <c r="S31" s="15">
        <f>A1L224C16</f>
        <v>85656.5</v>
      </c>
      <c r="T31" s="16" t="s">
        <v>9290</v>
      </c>
      <c r="U31" s="21">
        <f>IF(OR(B3L824C7=0,B3L824C8=0),0,1+(B3L824C7/B3L824C8))</f>
        <v>1.9128846030365472</v>
      </c>
      <c r="V31" s="16" t="s">
        <v>9291</v>
      </c>
      <c r="W31" s="15">
        <f>A1L224C8</f>
        <v>76264</v>
      </c>
      <c r="X31" s="16" t="s">
        <v>9292</v>
      </c>
      <c r="Y31" s="15">
        <f>A1L224C7</f>
        <v>84967</v>
      </c>
      <c r="Z31" s="16" t="s">
        <v>9293</v>
      </c>
      <c r="AA31" s="21">
        <f>IF(OR(B3L824C10=0,B3L824C11=0),0,1+(B3L824C10/B3L824C11))</f>
        <v>1.8975719985406099</v>
      </c>
      <c r="AB31" s="16" t="s">
        <v>9294</v>
      </c>
      <c r="AC31" s="15">
        <f>A1L224C20</f>
        <v>77551</v>
      </c>
      <c r="AD31" s="16" t="s">
        <v>9295</v>
      </c>
      <c r="AE31" s="15">
        <f>A1L224C19</f>
        <v>85426.666666666672</v>
      </c>
      <c r="AF31" s="16" t="s">
        <v>9296</v>
      </c>
      <c r="AG31" s="21">
        <f>IF(OR(B3L824C13=0,B3L824C14=0),0,1+(B3L824C13/B3L824C14))</f>
        <v>1.9078078663961291</v>
      </c>
      <c r="AH31" s="16" t="s">
        <v>9297</v>
      </c>
      <c r="AI31" s="15">
        <f>A1L224C11</f>
        <v>107275</v>
      </c>
      <c r="AJ31" s="16" t="s">
        <v>9298</v>
      </c>
      <c r="AK31" s="15">
        <f>A1L224C10</f>
        <v>117637</v>
      </c>
      <c r="AL31" s="16" t="s">
        <v>9299</v>
      </c>
      <c r="AM31" s="21">
        <f>IF(OR(B3L824C16=0,B3L824C17=0),0,1+(B3L824C16/B3L824C17))</f>
        <v>1.9119154687725799</v>
      </c>
      <c r="AN31" s="16" t="s">
        <v>9300</v>
      </c>
      <c r="AO31" s="15">
        <f>A1L224C23</f>
        <v>84982</v>
      </c>
      <c r="AP31" s="16" t="s">
        <v>9301</v>
      </c>
      <c r="AQ31" s="15">
        <f>A1L224C22</f>
        <v>93479.25</v>
      </c>
      <c r="AR31" s="16" t="s">
        <v>9302</v>
      </c>
      <c r="AS31" s="21">
        <f>IF(OR(B3L824C19=0,B3L824C20=0),0,1+(B3L824C19/B3L824C20))</f>
        <v>1.9091001478937839</v>
      </c>
      <c r="AT31" s="16" t="s">
        <v>9303</v>
      </c>
      <c r="AU31" s="15">
        <f>A1L224C14</f>
        <v>111754</v>
      </c>
      <c r="AV31" s="16" t="s">
        <v>9304</v>
      </c>
      <c r="AW31" s="15">
        <f>A1L224C13</f>
        <v>130894</v>
      </c>
      <c r="AX31" s="16" t="s">
        <v>9305</v>
      </c>
      <c r="AY31" s="21">
        <f>IF(OR(B3L824C22=0,B3L824C23=0),0,1+(B3L824C22/B3L824C23))</f>
        <v>1.8537748101517257</v>
      </c>
      <c r="AZ31" s="16" t="s">
        <v>9306</v>
      </c>
      <c r="BA31" s="15">
        <f>A1L224C26</f>
        <v>90336.4</v>
      </c>
      <c r="BB31" s="16" t="s">
        <v>9307</v>
      </c>
      <c r="BC31" s="15">
        <f>A1L224C25</f>
        <v>100962.2</v>
      </c>
      <c r="BD31" s="16" t="s">
        <v>9308</v>
      </c>
      <c r="BE31" s="21">
        <f>IF(OR(B3L824C25=0,B3L824C26=0),0,1+(B3L824C25/B3L824C26))</f>
        <v>1.8947546705598728</v>
      </c>
    </row>
    <row r="32" spans="1:57" x14ac:dyDescent="0.3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3603</v>
      </c>
      <c r="F32" s="16" t="s">
        <v>9310</v>
      </c>
      <c r="G32" s="15">
        <f>A1L225C1</f>
        <v>16224</v>
      </c>
      <c r="H32" s="16" t="s">
        <v>9311</v>
      </c>
      <c r="I32" s="21">
        <f>IF(OR(B3L825C1=0,B3L825C2=0),0,1+(B3L825C1/B3L825C2))</f>
        <v>1.2220784023668638</v>
      </c>
      <c r="J32" s="16" t="s">
        <v>9312</v>
      </c>
      <c r="K32" s="15">
        <f>A1L225C5</f>
        <v>4241</v>
      </c>
      <c r="L32" s="16" t="s">
        <v>9313</v>
      </c>
      <c r="M32" s="15">
        <f>A1L225C4</f>
        <v>18474</v>
      </c>
      <c r="N32" s="16" t="s">
        <v>9314</v>
      </c>
      <c r="O32" s="21">
        <f>IF(OR(B3L825C4=0,B3L825C5=0),0,1+(B3L825C4/B3L825C5))</f>
        <v>1.2295658763667858</v>
      </c>
      <c r="P32" s="16" t="s">
        <v>9315</v>
      </c>
      <c r="Q32" s="15">
        <f>A1L225C17</f>
        <v>3922</v>
      </c>
      <c r="R32" s="16" t="s">
        <v>9316</v>
      </c>
      <c r="S32" s="15">
        <f>A1L225C16</f>
        <v>17349</v>
      </c>
      <c r="T32" s="16" t="s">
        <v>9317</v>
      </c>
      <c r="U32" s="21">
        <f>IF(OR(B3L825C7=0,B3L825C8=0),0,1+(B3L825C7/B3L825C8))</f>
        <v>1.2260649028762465</v>
      </c>
      <c r="V32" s="16" t="s">
        <v>9318</v>
      </c>
      <c r="W32" s="15">
        <f>A1L225C8</f>
        <v>4290</v>
      </c>
      <c r="X32" s="16" t="s">
        <v>9319</v>
      </c>
      <c r="Y32" s="15">
        <f>A1L225C7</f>
        <v>20721</v>
      </c>
      <c r="Z32" s="16" t="s">
        <v>9320</v>
      </c>
      <c r="AA32" s="21">
        <f>IF(OR(B3L825C10=0,B3L825C11=0),0,1+(B3L825C10/B3L825C11))</f>
        <v>1.2070363399449833</v>
      </c>
      <c r="AB32" s="16" t="s">
        <v>9321</v>
      </c>
      <c r="AC32" s="15">
        <f>A1L225C20</f>
        <v>4044.6666666666665</v>
      </c>
      <c r="AD32" s="16" t="s">
        <v>9322</v>
      </c>
      <c r="AE32" s="15">
        <f>A1L225C19</f>
        <v>18473</v>
      </c>
      <c r="AF32" s="16" t="s">
        <v>9323</v>
      </c>
      <c r="AG32" s="21">
        <f>IF(OR(B3L825C13=0,B3L825C14=0),0,1+(B3L825C13/B3L825C14))</f>
        <v>1.2189501795413125</v>
      </c>
      <c r="AH32" s="16" t="s">
        <v>9324</v>
      </c>
      <c r="AI32" s="15">
        <f>A1L225C11</f>
        <v>4545</v>
      </c>
      <c r="AJ32" s="16" t="s">
        <v>9325</v>
      </c>
      <c r="AK32" s="15">
        <f>A1L225C10</f>
        <v>21000</v>
      </c>
      <c r="AL32" s="16" t="s">
        <v>9326</v>
      </c>
      <c r="AM32" s="21">
        <f>IF(OR(B3L825C16=0,B3L825C17=0),0,1+(B3L825C16/B3L825C17))</f>
        <v>1.2164285714285714</v>
      </c>
      <c r="AN32" s="16" t="s">
        <v>9327</v>
      </c>
      <c r="AO32" s="15">
        <f>A1L225C23</f>
        <v>4169.75</v>
      </c>
      <c r="AP32" s="16" t="s">
        <v>9328</v>
      </c>
      <c r="AQ32" s="15">
        <f>A1L225C22</f>
        <v>19104.75</v>
      </c>
      <c r="AR32" s="16" t="s">
        <v>9329</v>
      </c>
      <c r="AS32" s="21">
        <f>IF(OR(B3L825C19=0,B3L825C20=0),0,1+(B3L825C19/B3L825C20))</f>
        <v>1.2182572396916997</v>
      </c>
      <c r="AT32" s="16" t="s">
        <v>9330</v>
      </c>
      <c r="AU32" s="15">
        <f>A1L225C14</f>
        <v>6449</v>
      </c>
      <c r="AV32" s="16" t="s">
        <v>9331</v>
      </c>
      <c r="AW32" s="15">
        <f>A1L225C13</f>
        <v>20632</v>
      </c>
      <c r="AX32" s="16" t="s">
        <v>9332</v>
      </c>
      <c r="AY32" s="21">
        <f>IF(OR(B3L825C22=0,B3L825C23=0),0,1+(B3L825C22/B3L825C23))</f>
        <v>1.3125727025979061</v>
      </c>
      <c r="AZ32" s="16" t="s">
        <v>9333</v>
      </c>
      <c r="BA32" s="15">
        <f>A1L225C26</f>
        <v>4625.6000000000004</v>
      </c>
      <c r="BB32" s="16" t="s">
        <v>9334</v>
      </c>
      <c r="BC32" s="15">
        <f>A1L225C25</f>
        <v>19410.2</v>
      </c>
      <c r="BD32" s="16" t="s">
        <v>9335</v>
      </c>
      <c r="BE32" s="21">
        <f>IF(OR(B3L825C25=0,B3L825C26=0),0,1+(B3L825C25/B3L825C26))</f>
        <v>1.2383076938929016</v>
      </c>
    </row>
    <row r="33" spans="1:57" x14ac:dyDescent="0.3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910</v>
      </c>
      <c r="F33" s="16" t="s">
        <v>9337</v>
      </c>
      <c r="G33" s="15">
        <f>A1L226C1</f>
        <v>1044</v>
      </c>
      <c r="H33" s="16" t="s">
        <v>9338</v>
      </c>
      <c r="I33" s="21">
        <f>IF(OR(B3L826C1=0,B3L826C2=0),0,1+(B3L826C1/B3L826C2))</f>
        <v>1.8716475095785441</v>
      </c>
      <c r="J33" s="16" t="s">
        <v>9339</v>
      </c>
      <c r="K33" s="15">
        <f>A1L226C5</f>
        <v>2858</v>
      </c>
      <c r="L33" s="16" t="s">
        <v>9340</v>
      </c>
      <c r="M33" s="15">
        <f>A1L226C4</f>
        <v>3107</v>
      </c>
      <c r="N33" s="16" t="s">
        <v>9341</v>
      </c>
      <c r="O33" s="21">
        <f>IF(OR(B3L826C4=0,B3L826C5=0),0,1+(B3L826C4/B3L826C5))</f>
        <v>1.9198583842935308</v>
      </c>
      <c r="P33" s="16" t="s">
        <v>9342</v>
      </c>
      <c r="Q33" s="15">
        <f>A1L226C17</f>
        <v>1884</v>
      </c>
      <c r="R33" s="16" t="s">
        <v>9343</v>
      </c>
      <c r="S33" s="15">
        <f>A1L226C16</f>
        <v>2075.5</v>
      </c>
      <c r="T33" s="16" t="s">
        <v>9344</v>
      </c>
      <c r="U33" s="21">
        <f>IF(OR(B3L826C7=0,B3L826C8=0),0,1+(B3L826C7/B3L826C8))</f>
        <v>1.9077330763671405</v>
      </c>
      <c r="V33" s="16" t="s">
        <v>9345</v>
      </c>
      <c r="W33" s="15">
        <f>A1L226C8</f>
        <v>3366</v>
      </c>
      <c r="X33" s="16" t="s">
        <v>9346</v>
      </c>
      <c r="Y33" s="15">
        <f>A1L226C7</f>
        <v>3482</v>
      </c>
      <c r="Z33" s="16" t="s">
        <v>9347</v>
      </c>
      <c r="AA33" s="21">
        <f>IF(OR(B3L826C10=0,B3L826C11=0),0,1+(B3L826C10/B3L826C11))</f>
        <v>1.9666858127512925</v>
      </c>
      <c r="AB33" s="16" t="s">
        <v>9348</v>
      </c>
      <c r="AC33" s="15">
        <f>A1L226C20</f>
        <v>2378</v>
      </c>
      <c r="AD33" s="16" t="s">
        <v>9349</v>
      </c>
      <c r="AE33" s="15">
        <f>A1L226C19</f>
        <v>2544.3333333333335</v>
      </c>
      <c r="AF33" s="16" t="s">
        <v>9350</v>
      </c>
      <c r="AG33" s="21">
        <f>IF(OR(B3L826C13=0,B3L826C14=0),0,1+(B3L826C13/B3L826C14))</f>
        <v>1.9346259661993974</v>
      </c>
      <c r="AH33" s="16" t="s">
        <v>9351</v>
      </c>
      <c r="AI33" s="15">
        <f>A1L226C11</f>
        <v>3434</v>
      </c>
      <c r="AJ33" s="16" t="s">
        <v>9352</v>
      </c>
      <c r="AK33" s="15">
        <f>A1L226C10</f>
        <v>3232</v>
      </c>
      <c r="AL33" s="16" t="s">
        <v>9353</v>
      </c>
      <c r="AM33" s="21">
        <f>IF(OR(B3L826C16=0,B3L826C17=0),0,1+(B3L826C16/B3L826C17))</f>
        <v>2.0625</v>
      </c>
      <c r="AN33" s="16" t="s">
        <v>9354</v>
      </c>
      <c r="AO33" s="15">
        <f>A1L226C23</f>
        <v>2642</v>
      </c>
      <c r="AP33" s="16" t="s">
        <v>9355</v>
      </c>
      <c r="AQ33" s="15">
        <f>A1L226C22</f>
        <v>2716.25</v>
      </c>
      <c r="AR33" s="16" t="s">
        <v>9356</v>
      </c>
      <c r="AS33" s="21">
        <f>IF(OR(B3L826C19=0,B3L826C20=0),0,1+(B3L826C19/B3L826C20))</f>
        <v>1.9726645190980212</v>
      </c>
      <c r="AT33" s="16" t="s">
        <v>9357</v>
      </c>
      <c r="AU33" s="15">
        <f>A1L226C14</f>
        <v>3243</v>
      </c>
      <c r="AV33" s="16" t="s">
        <v>9358</v>
      </c>
      <c r="AW33" s="15">
        <f>A1L226C13</f>
        <v>3224</v>
      </c>
      <c r="AX33" s="16" t="s">
        <v>9359</v>
      </c>
      <c r="AY33" s="21">
        <f>IF(OR(B3L826C22=0,B3L826C23=0),0,1+(B3L826C22/B3L826C23))</f>
        <v>2.0058933002481387</v>
      </c>
      <c r="AZ33" s="16" t="s">
        <v>9360</v>
      </c>
      <c r="BA33" s="15">
        <f>A1L226C26</f>
        <v>2762.2</v>
      </c>
      <c r="BB33" s="16" t="s">
        <v>9361</v>
      </c>
      <c r="BC33" s="15">
        <f>A1L226C25</f>
        <v>2817.8</v>
      </c>
      <c r="BD33" s="16" t="s">
        <v>9362</v>
      </c>
      <c r="BE33" s="21">
        <f>IF(OR(B3L826C25=0,B3L826C26=0),0,1+(B3L826C25/B3L826C26))</f>
        <v>1.9802682944140817</v>
      </c>
    </row>
    <row r="34" spans="1:57" x14ac:dyDescent="0.3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36884</v>
      </c>
      <c r="F34" s="16" t="s">
        <v>9364</v>
      </c>
      <c r="G34" s="15">
        <f>A1L227C1</f>
        <v>350421</v>
      </c>
      <c r="H34" s="16" t="s">
        <v>9365</v>
      </c>
      <c r="I34" s="21">
        <f>IF(OR(B3L827C1=0,B3L827C2=0),0,1+(B3L827C1/B3L827C2))</f>
        <v>1.105256248912023</v>
      </c>
      <c r="J34" s="16" t="s">
        <v>9366</v>
      </c>
      <c r="K34" s="15">
        <f>A1L227C5</f>
        <v>29056</v>
      </c>
      <c r="L34" s="16" t="s">
        <v>9367</v>
      </c>
      <c r="M34" s="15">
        <f>A1L227C4</f>
        <v>307729</v>
      </c>
      <c r="N34" s="16" t="s">
        <v>9368</v>
      </c>
      <c r="O34" s="21">
        <f>IF(OR(B3L827C4=0,B3L827C5=0),0,1+(B3L827C4/B3L827C5))</f>
        <v>1.0944207403267161</v>
      </c>
      <c r="P34" s="16" t="s">
        <v>9369</v>
      </c>
      <c r="Q34" s="15">
        <f>A1L227C17</f>
        <v>32970</v>
      </c>
      <c r="R34" s="16" t="s">
        <v>9370</v>
      </c>
      <c r="S34" s="15">
        <f>A1L227C16</f>
        <v>329075</v>
      </c>
      <c r="T34" s="16" t="s">
        <v>9371</v>
      </c>
      <c r="U34" s="21">
        <f>IF(OR(B3L827C7=0,B3L827C8=0),0,1+(B3L827C7/B3L827C8))</f>
        <v>1.1001899263085924</v>
      </c>
      <c r="V34" s="16" t="s">
        <v>9372</v>
      </c>
      <c r="W34" s="15">
        <f>A1L227C8</f>
        <v>29147</v>
      </c>
      <c r="X34" s="16" t="s">
        <v>9373</v>
      </c>
      <c r="Y34" s="15">
        <f>A1L227C7</f>
        <v>349321</v>
      </c>
      <c r="Z34" s="16" t="s">
        <v>9374</v>
      </c>
      <c r="AA34" s="21">
        <f>IF(OR(B3L827C10=0,B3L827C11=0),0,1+(B3L827C10/B3L827C11))</f>
        <v>1.083439014545361</v>
      </c>
      <c r="AB34" s="16" t="s">
        <v>9375</v>
      </c>
      <c r="AC34" s="15">
        <f>A1L227C20</f>
        <v>31695.666666666668</v>
      </c>
      <c r="AD34" s="16" t="s">
        <v>9376</v>
      </c>
      <c r="AE34" s="15">
        <f>A1L227C19</f>
        <v>335823.66666666669</v>
      </c>
      <c r="AF34" s="16" t="s">
        <v>9377</v>
      </c>
      <c r="AG34" s="21">
        <f>IF(OR(B3L827C13=0,B3L827C14=0),0,1+(B3L827C13/B3L827C14))</f>
        <v>1.0943818730266182</v>
      </c>
      <c r="AH34" s="16" t="s">
        <v>9378</v>
      </c>
      <c r="AI34" s="15">
        <f>A1L227C11</f>
        <v>29712</v>
      </c>
      <c r="AJ34" s="16" t="s">
        <v>9379</v>
      </c>
      <c r="AK34" s="15">
        <f>A1L227C10</f>
        <v>352615</v>
      </c>
      <c r="AL34" s="16" t="s">
        <v>9380</v>
      </c>
      <c r="AM34" s="21">
        <f>IF(OR(B3L827C16=0,B3L827C17=0),0,1+(B3L827C16/B3L827C17))</f>
        <v>1.0842618720133856</v>
      </c>
      <c r="AN34" s="16" t="s">
        <v>9381</v>
      </c>
      <c r="AO34" s="15">
        <f>A1L227C23</f>
        <v>31199.75</v>
      </c>
      <c r="AP34" s="16" t="s">
        <v>9382</v>
      </c>
      <c r="AQ34" s="15">
        <f>A1L227C22</f>
        <v>340021.5</v>
      </c>
      <c r="AR34" s="16" t="s">
        <v>9383</v>
      </c>
      <c r="AS34" s="21">
        <f>IF(OR(B3L827C19=0,B3L827C20=0),0,1+(B3L827C19/B3L827C20))</f>
        <v>1.0917581682334794</v>
      </c>
      <c r="AT34" s="16" t="s">
        <v>9384</v>
      </c>
      <c r="AU34" s="15">
        <f>A1L227C14</f>
        <v>35254</v>
      </c>
      <c r="AV34" s="16" t="s">
        <v>9385</v>
      </c>
      <c r="AW34" s="15">
        <f>A1L227C13</f>
        <v>409974</v>
      </c>
      <c r="AX34" s="16" t="s">
        <v>9386</v>
      </c>
      <c r="AY34" s="21">
        <f>IF(OR(B3L827C22=0,B3L827C23=0),0,1+(B3L827C22/B3L827C23))</f>
        <v>1.085990818929981</v>
      </c>
      <c r="AZ34" s="16" t="s">
        <v>9387</v>
      </c>
      <c r="BA34" s="15">
        <f>A1L227C26</f>
        <v>32010.6</v>
      </c>
      <c r="BB34" s="16" t="s">
        <v>9388</v>
      </c>
      <c r="BC34" s="15">
        <f>A1L227C25</f>
        <v>354012</v>
      </c>
      <c r="BD34" s="16" t="s">
        <v>9389</v>
      </c>
      <c r="BE34" s="21">
        <f>IF(OR(B3L827C25=0,B3L827C26=0),0,1+(B3L827C25/B3L827C26))</f>
        <v>1.0904223585641164</v>
      </c>
    </row>
    <row r="35" spans="1:57" x14ac:dyDescent="0.3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115320</v>
      </c>
      <c r="F35" s="16" t="s">
        <v>9391</v>
      </c>
      <c r="G35" s="15">
        <f>A1L228C1</f>
        <v>207843</v>
      </c>
      <c r="H35" s="16" t="s">
        <v>9392</v>
      </c>
      <c r="I35" s="21">
        <f>IF(OR(B3L828C1=0,B3L828C2=0),0,1+(B3L828C1/B3L828C2))</f>
        <v>1.5548418758389746</v>
      </c>
      <c r="J35" s="16" t="s">
        <v>9393</v>
      </c>
      <c r="K35" s="15">
        <f>A1L228C5</f>
        <v>110807</v>
      </c>
      <c r="L35" s="16" t="s">
        <v>9394</v>
      </c>
      <c r="M35" s="15">
        <f>A1L228C4</f>
        <v>193181</v>
      </c>
      <c r="N35" s="16" t="s">
        <v>9395</v>
      </c>
      <c r="O35" s="21">
        <f>IF(OR(B3L828C4=0,B3L828C5=0),0,1+(B3L828C4/B3L828C5))</f>
        <v>1.5735916057997423</v>
      </c>
      <c r="P35" s="16" t="s">
        <v>9396</v>
      </c>
      <c r="Q35" s="15">
        <f>A1L228C17</f>
        <v>113063.5</v>
      </c>
      <c r="R35" s="16" t="s">
        <v>9397</v>
      </c>
      <c r="S35" s="15">
        <f>A1L228C16</f>
        <v>200512</v>
      </c>
      <c r="T35" s="16" t="s">
        <v>9398</v>
      </c>
      <c r="U35" s="21">
        <f>IF(OR(B3L828C7=0,B3L828C8=0),0,1+(B3L828C7/B3L828C8))</f>
        <v>1.5638739826045325</v>
      </c>
      <c r="V35" s="16" t="s">
        <v>9399</v>
      </c>
      <c r="W35" s="15">
        <f>A1L228C8</f>
        <v>115897</v>
      </c>
      <c r="X35" s="16" t="s">
        <v>9400</v>
      </c>
      <c r="Y35" s="15">
        <f>A1L228C7</f>
        <v>204368</v>
      </c>
      <c r="Z35" s="16" t="s">
        <v>9401</v>
      </c>
      <c r="AA35" s="21">
        <f>IF(OR(B3L828C10=0,B3L828C11=0),0,1+(B3L828C10/B3L828C11))</f>
        <v>1.567099545917169</v>
      </c>
      <c r="AB35" s="16" t="s">
        <v>9402</v>
      </c>
      <c r="AC35" s="15">
        <f>A1L228C20</f>
        <v>114008</v>
      </c>
      <c r="AD35" s="16" t="s">
        <v>9403</v>
      </c>
      <c r="AE35" s="15">
        <f>A1L228C19</f>
        <v>201797.33333333334</v>
      </c>
      <c r="AF35" s="16" t="s">
        <v>9404</v>
      </c>
      <c r="AG35" s="21">
        <f>IF(OR(B3L828C13=0,B3L828C14=0),0,1+(B3L828C13/B3L828C14))</f>
        <v>1.5649628670349129</v>
      </c>
      <c r="AH35" s="16" t="s">
        <v>9405</v>
      </c>
      <c r="AI35" s="15">
        <f>A1L228C11</f>
        <v>160842</v>
      </c>
      <c r="AJ35" s="16" t="s">
        <v>9406</v>
      </c>
      <c r="AK35" s="15">
        <f>A1L228C10</f>
        <v>282401</v>
      </c>
      <c r="AL35" s="16" t="s">
        <v>9407</v>
      </c>
      <c r="AM35" s="21">
        <f>IF(OR(B3L828C16=0,B3L828C17=0),0,1+(B3L828C16/B3L828C17))</f>
        <v>1.5695518075360924</v>
      </c>
      <c r="AN35" s="16" t="s">
        <v>9408</v>
      </c>
      <c r="AO35" s="15">
        <f>A1L228C23</f>
        <v>125716.5</v>
      </c>
      <c r="AP35" s="16" t="s">
        <v>9409</v>
      </c>
      <c r="AQ35" s="15">
        <f>A1L228C22</f>
        <v>221948.25</v>
      </c>
      <c r="AR35" s="16" t="s">
        <v>9410</v>
      </c>
      <c r="AS35" s="21">
        <f>IF(OR(B3L828C19=0,B3L828C20=0),0,1+(B3L828C19/B3L828C20))</f>
        <v>1.5664225782361427</v>
      </c>
      <c r="AT35" s="16" t="s">
        <v>9411</v>
      </c>
      <c r="AU35" s="15">
        <f>A1L228C14</f>
        <v>159782</v>
      </c>
      <c r="AV35" s="16" t="s">
        <v>9412</v>
      </c>
      <c r="AW35" s="15">
        <f>A1L228C13</f>
        <v>292565</v>
      </c>
      <c r="AX35" s="16" t="s">
        <v>9413</v>
      </c>
      <c r="AY35" s="21">
        <f>IF(OR(B3L828C22=0,B3L828C23=0),0,1+(B3L828C22/B3L828C23))</f>
        <v>1.546141883000359</v>
      </c>
      <c r="AZ35" s="16" t="s">
        <v>9414</v>
      </c>
      <c r="BA35" s="15">
        <f>A1L228C26</f>
        <v>132529.60000000001</v>
      </c>
      <c r="BB35" s="16" t="s">
        <v>9415</v>
      </c>
      <c r="BC35" s="15">
        <f>A1L228C25</f>
        <v>236071.6</v>
      </c>
      <c r="BD35" s="16" t="s">
        <v>9416</v>
      </c>
      <c r="BE35" s="21">
        <f>IF(OR(B3L828C25=0,B3L828C26=0),0,1+(B3L828C25/B3L828C26))</f>
        <v>1.5613957799243958</v>
      </c>
    </row>
    <row r="36" spans="1:57" x14ac:dyDescent="0.3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3</v>
      </c>
      <c r="F36" s="16" t="s">
        <v>9418</v>
      </c>
      <c r="G36" s="15">
        <f>A1L229C1</f>
        <v>8</v>
      </c>
      <c r="H36" s="16" t="s">
        <v>9419</v>
      </c>
      <c r="I36" s="21">
        <f>IF(OR(B3L829C1=0,B3L829C2=0),0,1+(B3L829C1/B3L829C2))</f>
        <v>1.375</v>
      </c>
      <c r="J36" s="16" t="s">
        <v>9420</v>
      </c>
      <c r="K36" s="15">
        <f>A1L229C5</f>
        <v>2</v>
      </c>
      <c r="L36" s="16" t="s">
        <v>9421</v>
      </c>
      <c r="M36" s="15">
        <f>A1L229C4</f>
        <v>10</v>
      </c>
      <c r="N36" s="16" t="s">
        <v>9422</v>
      </c>
      <c r="O36" s="21">
        <f>IF(OR(B3L829C4=0,B3L829C5=0),0,1+(B3L829C4/B3L829C5))</f>
        <v>1.2</v>
      </c>
      <c r="P36" s="16" t="s">
        <v>9423</v>
      </c>
      <c r="Q36" s="21">
        <f>A1L229C17</f>
        <v>2.5</v>
      </c>
      <c r="R36" s="16" t="s">
        <v>9424</v>
      </c>
      <c r="S36" s="15">
        <f>A1L229C16</f>
        <v>9</v>
      </c>
      <c r="T36" s="16" t="s">
        <v>9425</v>
      </c>
      <c r="U36" s="21">
        <f>IF(OR(B3L829C7=0,B3L829C8=0),0,1+(B3L829C7/B3L829C8))</f>
        <v>1.2777777777777777</v>
      </c>
      <c r="V36" s="16" t="s">
        <v>9426</v>
      </c>
      <c r="W36" s="15">
        <f>A1L229C8</f>
        <v>7</v>
      </c>
      <c r="X36" s="16" t="s">
        <v>9427</v>
      </c>
      <c r="Y36" s="15">
        <f>A1L229C7</f>
        <v>12</v>
      </c>
      <c r="Z36" s="16" t="s">
        <v>9428</v>
      </c>
      <c r="AA36" s="21">
        <f>IF(OR(B3L829C10=0,B3L829C11=0),0,1+(B3L829C10/B3L829C11))</f>
        <v>1.5833333333333335</v>
      </c>
      <c r="AB36" s="16" t="s">
        <v>9429</v>
      </c>
      <c r="AC36" s="15">
        <f>A1L229C20</f>
        <v>4</v>
      </c>
      <c r="AD36" s="16" t="s">
        <v>9430</v>
      </c>
      <c r="AE36" s="15">
        <f>A1L229C19</f>
        <v>10</v>
      </c>
      <c r="AF36" s="16" t="s">
        <v>9431</v>
      </c>
      <c r="AG36" s="21">
        <f>IF(OR(B3L829C13=0,B3L829C14=0),0,1+(B3L829C13/B3L829C14))</f>
        <v>1.4</v>
      </c>
      <c r="AH36" s="16" t="s">
        <v>9432</v>
      </c>
      <c r="AI36" s="15">
        <f>A1L229C11</f>
        <v>0</v>
      </c>
      <c r="AJ36" s="16" t="s">
        <v>9433</v>
      </c>
      <c r="AK36" s="15">
        <f>A1L229C10</f>
        <v>7</v>
      </c>
      <c r="AL36" s="16" t="s">
        <v>9434</v>
      </c>
      <c r="AM36" s="15">
        <f>IF(OR(B3L829C16=0,B3L829C17=0),0,1+(B3L829C16/B3L829C17))</f>
        <v>0</v>
      </c>
      <c r="AN36" s="16" t="s">
        <v>9435</v>
      </c>
      <c r="AO36" s="15">
        <f>A1L229C23</f>
        <v>3</v>
      </c>
      <c r="AP36" s="16" t="s">
        <v>9436</v>
      </c>
      <c r="AQ36" s="21">
        <f>A1L229C22</f>
        <v>9.25</v>
      </c>
      <c r="AR36" s="16" t="s">
        <v>9437</v>
      </c>
      <c r="AS36" s="21">
        <f>IF(OR(B3L829C19=0,B3L829C20=0),0,1+(B3L829C19/B3L829C20))</f>
        <v>1.3243243243243243</v>
      </c>
      <c r="AT36" s="16" t="s">
        <v>9438</v>
      </c>
      <c r="AU36" s="15">
        <f>A1L229C14</f>
        <v>16</v>
      </c>
      <c r="AV36" s="16" t="s">
        <v>9439</v>
      </c>
      <c r="AW36" s="15">
        <f>A1L229C13</f>
        <v>24</v>
      </c>
      <c r="AX36" s="16" t="s">
        <v>9440</v>
      </c>
      <c r="AY36" s="21">
        <f>IF(OR(B3L829C22=0,B3L829C23=0),0,1+(B3L829C22/B3L829C23))</f>
        <v>1.6666666666666665</v>
      </c>
      <c r="AZ36" s="16" t="s">
        <v>9441</v>
      </c>
      <c r="BA36" s="21">
        <f>A1L229C26</f>
        <v>5.6</v>
      </c>
      <c r="BB36" s="16" t="s">
        <v>9442</v>
      </c>
      <c r="BC36" s="21">
        <f>A1L229C25</f>
        <v>12.2</v>
      </c>
      <c r="BD36" s="16" t="s">
        <v>9443</v>
      </c>
      <c r="BE36" s="21">
        <f>IF(OR(B3L829C25=0,B3L829C26=0),0,1+(B3L829C25/B3L829C26))</f>
        <v>1.459016393442623</v>
      </c>
    </row>
    <row r="37" spans="1:57" x14ac:dyDescent="0.3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46471</v>
      </c>
      <c r="F37" s="16" t="s">
        <v>9445</v>
      </c>
      <c r="G37" s="15">
        <f>A1L230C1</f>
        <v>52901</v>
      </c>
      <c r="H37" s="16" t="s">
        <v>9446</v>
      </c>
      <c r="I37" s="21">
        <f>IF(OR(B3L830C1=0,B3L830C2=0),0,1+(B3L830C1/B3L830C2))</f>
        <v>1.8784522031719626</v>
      </c>
      <c r="J37" s="16" t="s">
        <v>9447</v>
      </c>
      <c r="K37" s="15">
        <f>A1L230C5</f>
        <v>46323</v>
      </c>
      <c r="L37" s="16" t="s">
        <v>9448</v>
      </c>
      <c r="M37" s="15">
        <f>A1L230C4</f>
        <v>60605</v>
      </c>
      <c r="N37" s="16" t="s">
        <v>9449</v>
      </c>
      <c r="O37" s="21">
        <f>IF(OR(B3L830C4=0,B3L830C5=0),0,1+(B3L830C4/B3L830C5))</f>
        <v>1.7643428760003301</v>
      </c>
      <c r="P37" s="16" t="s">
        <v>9450</v>
      </c>
      <c r="Q37" s="15">
        <f>A1L230C17</f>
        <v>46397</v>
      </c>
      <c r="R37" s="16" t="s">
        <v>9451</v>
      </c>
      <c r="S37" s="15">
        <f>A1L230C16</f>
        <v>56753</v>
      </c>
      <c r="T37" s="16" t="s">
        <v>9452</v>
      </c>
      <c r="U37" s="21">
        <f>IF(OR(B3L830C7=0,B3L830C8=0),0,1+(B3L830C7/B3L830C8))</f>
        <v>1.8175250647542862</v>
      </c>
      <c r="V37" s="16" t="s">
        <v>9453</v>
      </c>
      <c r="W37" s="15">
        <f>A1L230C8</f>
        <v>49467</v>
      </c>
      <c r="X37" s="16" t="s">
        <v>9454</v>
      </c>
      <c r="Y37" s="15">
        <f>A1L230C7</f>
        <v>54272</v>
      </c>
      <c r="Z37" s="16" t="s">
        <v>9455</v>
      </c>
      <c r="AA37" s="21">
        <f>IF(OR(B3L830C10=0,B3L830C11=0),0,1+(B3L830C10/B3L830C11))</f>
        <v>1.9114644752358489</v>
      </c>
      <c r="AB37" s="16" t="s">
        <v>9456</v>
      </c>
      <c r="AC37" s="15">
        <f>A1L230C20</f>
        <v>47420.333333333336</v>
      </c>
      <c r="AD37" s="16" t="s">
        <v>9457</v>
      </c>
      <c r="AE37" s="15">
        <f>A1L230C19</f>
        <v>55926</v>
      </c>
      <c r="AF37" s="16" t="s">
        <v>9458</v>
      </c>
      <c r="AG37" s="21">
        <f>IF(OR(B3L830C13=0,B3L830C14=0),0,1+(B3L830C13/B3L830C14))</f>
        <v>1.8479121219706993</v>
      </c>
      <c r="AH37" s="16" t="s">
        <v>9459</v>
      </c>
      <c r="AI37" s="15">
        <f>A1L230C11</f>
        <v>57521</v>
      </c>
      <c r="AJ37" s="16" t="s">
        <v>9460</v>
      </c>
      <c r="AK37" s="15">
        <f>A1L230C10</f>
        <v>60203</v>
      </c>
      <c r="AL37" s="16" t="s">
        <v>9461</v>
      </c>
      <c r="AM37" s="21">
        <f>IF(OR(B3L830C16=0,B3L830C17=0),0,1+(B3L830C16/B3L830C17))</f>
        <v>1.9554507250469246</v>
      </c>
      <c r="AN37" s="16" t="s">
        <v>9462</v>
      </c>
      <c r="AO37" s="15">
        <f>A1L230C23</f>
        <v>49945.5</v>
      </c>
      <c r="AP37" s="16" t="s">
        <v>9463</v>
      </c>
      <c r="AQ37" s="15">
        <f>A1L230C22</f>
        <v>56995.25</v>
      </c>
      <c r="AR37" s="16" t="s">
        <v>9464</v>
      </c>
      <c r="AS37" s="21">
        <f>IF(OR(B3L830C19=0,B3L830C20=0),0,1+(B3L830C19/B3L830C20))</f>
        <v>1.8763098679275905</v>
      </c>
      <c r="AT37" s="16" t="s">
        <v>9465</v>
      </c>
      <c r="AU37" s="15">
        <f>A1L230C14</f>
        <v>46189</v>
      </c>
      <c r="AV37" s="16" t="s">
        <v>9466</v>
      </c>
      <c r="AW37" s="15">
        <f>A1L230C13</f>
        <v>59008</v>
      </c>
      <c r="AX37" s="16" t="s">
        <v>9467</v>
      </c>
      <c r="AY37" s="21">
        <f>IF(OR(B3L830C22=0,B3L830C23=0),0,1+(B3L830C22/B3L830C23))</f>
        <v>1.7827582700650759</v>
      </c>
      <c r="AZ37" s="16" t="s">
        <v>9468</v>
      </c>
      <c r="BA37" s="15">
        <f>A1L230C26</f>
        <v>49194.2</v>
      </c>
      <c r="BB37" s="16" t="s">
        <v>9469</v>
      </c>
      <c r="BC37" s="15">
        <f>A1L230C25</f>
        <v>57397.8</v>
      </c>
      <c r="BD37" s="16" t="s">
        <v>9470</v>
      </c>
      <c r="BE37" s="21">
        <f>IF(OR(B3L830C25=0,B3L830C26=0),0,1+(B3L830C25/B3L830C26))</f>
        <v>1.8570746613981721</v>
      </c>
    </row>
    <row r="38" spans="1:57" x14ac:dyDescent="0.3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104715</v>
      </c>
      <c r="F38" s="16" t="s">
        <v>9472</v>
      </c>
      <c r="G38" s="15">
        <f>A1L231C1</f>
        <v>109002</v>
      </c>
      <c r="H38" s="16" t="s">
        <v>9473</v>
      </c>
      <c r="I38" s="21">
        <f>IF(OR(B3L831C1=0,B3L831C2=0),0,1+(B3L831C1/B3L831C2))</f>
        <v>1.9606704464138272</v>
      </c>
      <c r="J38" s="16" t="s">
        <v>9474</v>
      </c>
      <c r="K38" s="15">
        <f>A1L231C5</f>
        <v>106859</v>
      </c>
      <c r="L38" s="16" t="s">
        <v>9475</v>
      </c>
      <c r="M38" s="15">
        <f>A1L231C4</f>
        <v>110641</v>
      </c>
      <c r="N38" s="16" t="s">
        <v>9476</v>
      </c>
      <c r="O38" s="21">
        <f>IF(OR(B3L831C4=0,B3L831C5=0),0,1+(B3L831C4/B3L831C5))</f>
        <v>1.9658173733064597</v>
      </c>
      <c r="P38" s="16" t="s">
        <v>9477</v>
      </c>
      <c r="Q38" s="15">
        <f>A1L231C17</f>
        <v>105787</v>
      </c>
      <c r="R38" s="16" t="s">
        <v>9478</v>
      </c>
      <c r="S38" s="15">
        <f>A1L231C16</f>
        <v>109821.5</v>
      </c>
      <c r="T38" s="16" t="s">
        <v>9479</v>
      </c>
      <c r="U38" s="21">
        <f>IF(OR(B3L831C7=0,B3L831C8=0),0,1+(B3L831C7/B3L831C8))</f>
        <v>1.9632631133248042</v>
      </c>
      <c r="V38" s="16" t="s">
        <v>9480</v>
      </c>
      <c r="W38" s="15">
        <f>A1L231C8</f>
        <v>103489</v>
      </c>
      <c r="X38" s="16" t="s">
        <v>9481</v>
      </c>
      <c r="Y38" s="15">
        <f>A1L231C7</f>
        <v>106984</v>
      </c>
      <c r="Z38" s="16" t="s">
        <v>9482</v>
      </c>
      <c r="AA38" s="21">
        <f>IF(OR(B3L831C10=0,B3L831C11=0),0,1+(B3L831C10/B3L831C11))</f>
        <v>1.9673315635982951</v>
      </c>
      <c r="AB38" s="16" t="s">
        <v>9483</v>
      </c>
      <c r="AC38" s="15">
        <f>A1L231C20</f>
        <v>105021</v>
      </c>
      <c r="AD38" s="16" t="s">
        <v>9484</v>
      </c>
      <c r="AE38" s="15">
        <f>A1L231C19</f>
        <v>108875.66666666667</v>
      </c>
      <c r="AF38" s="16" t="s">
        <v>9485</v>
      </c>
      <c r="AG38" s="21">
        <f>IF(OR(B3L831C13=0,B3L831C14=0),0,1+(B3L831C13/B3L831C14))</f>
        <v>1.9645957009065387</v>
      </c>
      <c r="AH38" s="16" t="s">
        <v>9486</v>
      </c>
      <c r="AI38" s="15">
        <f>A1L231C11</f>
        <v>105056</v>
      </c>
      <c r="AJ38" s="16" t="s">
        <v>9487</v>
      </c>
      <c r="AK38" s="15">
        <f>A1L231C10</f>
        <v>107985</v>
      </c>
      <c r="AL38" s="16" t="s">
        <v>9488</v>
      </c>
      <c r="AM38" s="21">
        <f>IF(OR(B3L831C16=0,B3L831C17=0),0,1+(B3L831C16/B3L831C17))</f>
        <v>1.9728758623882947</v>
      </c>
      <c r="AN38" s="16" t="s">
        <v>9489</v>
      </c>
      <c r="AO38" s="15">
        <f>A1L231C23</f>
        <v>105029.75</v>
      </c>
      <c r="AP38" s="16" t="s">
        <v>9490</v>
      </c>
      <c r="AQ38" s="15">
        <f>A1L231C22</f>
        <v>108653</v>
      </c>
      <c r="AR38" s="16" t="s">
        <v>9491</v>
      </c>
      <c r="AS38" s="21">
        <f>IF(OR(B3L831C19=0,B3L831C20=0),0,1+(B3L831C19/B3L831C20))</f>
        <v>1.966653014642946</v>
      </c>
      <c r="AT38" s="16" t="s">
        <v>9492</v>
      </c>
      <c r="AU38" s="15">
        <f>A1L231C14</f>
        <v>108619</v>
      </c>
      <c r="AV38" s="16" t="s">
        <v>9493</v>
      </c>
      <c r="AW38" s="15">
        <f>A1L231C13</f>
        <v>110843</v>
      </c>
      <c r="AX38" s="16" t="s">
        <v>9494</v>
      </c>
      <c r="AY38" s="21">
        <f>IF(OR(B3L831C22=0,B3L831C23=0),0,1+(B3L831C22/B3L831C23))</f>
        <v>1.9799355845655566</v>
      </c>
      <c r="AZ38" s="16" t="s">
        <v>9495</v>
      </c>
      <c r="BA38" s="15">
        <f>A1L231C26</f>
        <v>105747.6</v>
      </c>
      <c r="BB38" s="16" t="s">
        <v>9496</v>
      </c>
      <c r="BC38" s="15">
        <f>A1L231C25</f>
        <v>109091</v>
      </c>
      <c r="BD38" s="16" t="s">
        <v>9497</v>
      </c>
      <c r="BE38" s="21">
        <f>IF(OR(B3L831C25=0,B3L831C26=0),0,1+(B3L831C25/B3L831C26))</f>
        <v>1.9693521922065065</v>
      </c>
    </row>
    <row r="39" spans="1:57" x14ac:dyDescent="0.3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258951</v>
      </c>
      <c r="F39" s="16" t="s">
        <v>9499</v>
      </c>
      <c r="G39" s="15">
        <f>A1L232C1</f>
        <v>265166</v>
      </c>
      <c r="H39" s="16" t="s">
        <v>9500</v>
      </c>
      <c r="I39" s="21">
        <f>IF(OR(B3L832C1=0,B3L832C2=0),0,1+(B3L832C1/B3L832C2))</f>
        <v>1.9765618518211232</v>
      </c>
      <c r="J39" s="16" t="s">
        <v>9501</v>
      </c>
      <c r="K39" s="15">
        <f>A1L232C5</f>
        <v>263718</v>
      </c>
      <c r="L39" s="16" t="s">
        <v>9502</v>
      </c>
      <c r="M39" s="15">
        <f>A1L232C4</f>
        <v>268691</v>
      </c>
      <c r="N39" s="16" t="s">
        <v>9503</v>
      </c>
      <c r="O39" s="21">
        <f>IF(OR(B3L832C4=0,B3L832C5=0),0,1+(B3L832C4/B3L832C5))</f>
        <v>1.9814917507471408</v>
      </c>
      <c r="P39" s="16" t="s">
        <v>9504</v>
      </c>
      <c r="Q39" s="15">
        <f>A1L232C17</f>
        <v>261334.5</v>
      </c>
      <c r="R39" s="16" t="s">
        <v>9505</v>
      </c>
      <c r="S39" s="15">
        <f>A1L232C16</f>
        <v>266928.5</v>
      </c>
      <c r="T39" s="16" t="s">
        <v>9506</v>
      </c>
      <c r="U39" s="21">
        <f>IF(OR(B3L832C7=0,B3L832C8=0),0,1+(B3L832C7/B3L832C8))</f>
        <v>1.9790430770786933</v>
      </c>
      <c r="V39" s="16" t="s">
        <v>9507</v>
      </c>
      <c r="W39" s="15">
        <f>A1L232C8</f>
        <v>283792</v>
      </c>
      <c r="X39" s="16" t="s">
        <v>9508</v>
      </c>
      <c r="Y39" s="15">
        <f>A1L232C7</f>
        <v>287691</v>
      </c>
      <c r="Z39" s="16" t="s">
        <v>9509</v>
      </c>
      <c r="AA39" s="21">
        <f>IF(OR(B3L832C10=0,B3L832C11=0),0,1+(B3L832C10/B3L832C11))</f>
        <v>1.9864472645998659</v>
      </c>
      <c r="AB39" s="16" t="s">
        <v>9510</v>
      </c>
      <c r="AC39" s="15">
        <f>A1L232C20</f>
        <v>268820.33333333331</v>
      </c>
      <c r="AD39" s="16" t="s">
        <v>9511</v>
      </c>
      <c r="AE39" s="15">
        <f>A1L232C19</f>
        <v>273849.33333333331</v>
      </c>
      <c r="AF39" s="16" t="s">
        <v>9512</v>
      </c>
      <c r="AG39" s="21">
        <f>IF(OR(B3L832C13=0,B3L832C14=0),0,1+(B3L832C13/B3L832C14))</f>
        <v>1.9816358873735922</v>
      </c>
      <c r="AH39" s="16" t="s">
        <v>9513</v>
      </c>
      <c r="AI39" s="15">
        <f>A1L232C11</f>
        <v>295185</v>
      </c>
      <c r="AJ39" s="16" t="s">
        <v>9514</v>
      </c>
      <c r="AK39" s="15">
        <f>A1L232C10</f>
        <v>298398</v>
      </c>
      <c r="AL39" s="16" t="s">
        <v>9515</v>
      </c>
      <c r="AM39" s="21">
        <f>IF(OR(B3L832C16=0,B3L832C17=0),0,1+(B3L832C16/B3L832C17))</f>
        <v>1.9892325015583214</v>
      </c>
      <c r="AN39" s="16" t="s">
        <v>9516</v>
      </c>
      <c r="AO39" s="15">
        <f>A1L232C23</f>
        <v>275411.5</v>
      </c>
      <c r="AP39" s="16" t="s">
        <v>9517</v>
      </c>
      <c r="AQ39" s="15">
        <f>A1L232C22</f>
        <v>279986.5</v>
      </c>
      <c r="AR39" s="16" t="s">
        <v>9518</v>
      </c>
      <c r="AS39" s="21">
        <f>IF(OR(B3L832C19=0,B3L832C20=0),0,1+(B3L832C19/B3L832C20))</f>
        <v>1.98365992646074</v>
      </c>
      <c r="AT39" s="16" t="s">
        <v>9519</v>
      </c>
      <c r="AU39" s="15">
        <f>A1L232C14</f>
        <v>277996</v>
      </c>
      <c r="AV39" s="16" t="s">
        <v>9520</v>
      </c>
      <c r="AW39" s="15">
        <f>A1L232C13</f>
        <v>283343</v>
      </c>
      <c r="AX39" s="16" t="s">
        <v>9521</v>
      </c>
      <c r="AY39" s="21">
        <f>IF(OR(B3L832C22=0,B3L832C23=0),0,1+(B3L832C22/B3L832C23))</f>
        <v>1.9811288791323589</v>
      </c>
      <c r="AZ39" s="16" t="s">
        <v>9522</v>
      </c>
      <c r="BA39" s="15">
        <f>A1L232C26</f>
        <v>275928.40000000002</v>
      </c>
      <c r="BB39" s="16" t="s">
        <v>9523</v>
      </c>
      <c r="BC39" s="15">
        <f>A1L232C25</f>
        <v>280657.8</v>
      </c>
      <c r="BD39" s="16" t="s">
        <v>9524</v>
      </c>
      <c r="BE39" s="21">
        <f>IF(OR(B3L832C25=0,B3L832C26=0),0,1+(B3L832C25/B3L832C26))</f>
        <v>1.98314887382428</v>
      </c>
    </row>
    <row r="40" spans="1:57" x14ac:dyDescent="0.3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6414</v>
      </c>
      <c r="F40" s="16" t="s">
        <v>9526</v>
      </c>
      <c r="G40" s="15">
        <f>A1L233C1</f>
        <v>9570</v>
      </c>
      <c r="H40" s="16" t="s">
        <v>9527</v>
      </c>
      <c r="I40" s="21">
        <f>IF(OR(B3L833C1=0,B3L833C2=0),0,1+(B3L833C1/B3L833C2))</f>
        <v>1.6702194357366771</v>
      </c>
      <c r="J40" s="16" t="s">
        <v>9528</v>
      </c>
      <c r="K40" s="15">
        <f>A1L233C5</f>
        <v>5334</v>
      </c>
      <c r="L40" s="16" t="s">
        <v>9529</v>
      </c>
      <c r="M40" s="15">
        <f>A1L233C4</f>
        <v>9302</v>
      </c>
      <c r="N40" s="16" t="s">
        <v>9530</v>
      </c>
      <c r="O40" s="21">
        <f>IF(OR(B3L833C4=0,B3L833C5=0),0,1+(B3L833C4/B3L833C5))</f>
        <v>1.5734250698774457</v>
      </c>
      <c r="P40" s="16" t="s">
        <v>9531</v>
      </c>
      <c r="Q40" s="15">
        <f>A1L233C17</f>
        <v>5874</v>
      </c>
      <c r="R40" s="16" t="s">
        <v>9532</v>
      </c>
      <c r="S40" s="15">
        <f>A1L233C16</f>
        <v>9436</v>
      </c>
      <c r="T40" s="16" t="s">
        <v>9533</v>
      </c>
      <c r="U40" s="21">
        <f>IF(OR(B3L833C7=0,B3L833C8=0),0,1+(B3L833C7/B3L833C8))</f>
        <v>1.6225095379398051</v>
      </c>
      <c r="V40" s="16" t="s">
        <v>9534</v>
      </c>
      <c r="W40" s="15">
        <f>A1L233C8</f>
        <v>5320</v>
      </c>
      <c r="X40" s="16" t="s">
        <v>9535</v>
      </c>
      <c r="Y40" s="15">
        <f>A1L233C7</f>
        <v>9715</v>
      </c>
      <c r="Z40" s="16" t="s">
        <v>9536</v>
      </c>
      <c r="AA40" s="21">
        <f>IF(OR(B3L833C10=0,B3L833C11=0),0,1+(B3L833C10/B3L833C11))</f>
        <v>1.5476067936181161</v>
      </c>
      <c r="AB40" s="16" t="s">
        <v>9537</v>
      </c>
      <c r="AC40" s="15">
        <f>A1L233C20</f>
        <v>5689.333333333333</v>
      </c>
      <c r="AD40" s="16" t="s">
        <v>9538</v>
      </c>
      <c r="AE40" s="15">
        <f>A1L233C19</f>
        <v>9529</v>
      </c>
      <c r="AF40" s="16" t="s">
        <v>9539</v>
      </c>
      <c r="AG40" s="21">
        <f>IF(OR(B3L833C13=0,B3L833C14=0),0,1+(B3L833C13/B3L833C14))</f>
        <v>1.5970546052401442</v>
      </c>
      <c r="AH40" s="16" t="s">
        <v>9540</v>
      </c>
      <c r="AI40" s="15">
        <f>A1L233C11</f>
        <v>6596</v>
      </c>
      <c r="AJ40" s="16" t="s">
        <v>9541</v>
      </c>
      <c r="AK40" s="15">
        <f>A1L233C10</f>
        <v>11200</v>
      </c>
      <c r="AL40" s="16" t="s">
        <v>9542</v>
      </c>
      <c r="AM40" s="21">
        <f>IF(OR(B3L833C16=0,B3L833C17=0),0,1+(B3L833C16/B3L833C17))</f>
        <v>1.5889285714285715</v>
      </c>
      <c r="AN40" s="16" t="s">
        <v>9543</v>
      </c>
      <c r="AO40" s="15">
        <f>A1L233C23</f>
        <v>5916</v>
      </c>
      <c r="AP40" s="16" t="s">
        <v>9544</v>
      </c>
      <c r="AQ40" s="15">
        <f>A1L233C22</f>
        <v>9946.75</v>
      </c>
      <c r="AR40" s="16" t="s">
        <v>9545</v>
      </c>
      <c r="AS40" s="21">
        <f>IF(OR(B3L833C19=0,B3L833C20=0),0,1+(B3L833C19/B3L833C20))</f>
        <v>1.5947671349938424</v>
      </c>
      <c r="AT40" s="16" t="s">
        <v>9546</v>
      </c>
      <c r="AU40" s="15">
        <f>A1L233C14</f>
        <v>6486</v>
      </c>
      <c r="AV40" s="16" t="s">
        <v>9547</v>
      </c>
      <c r="AW40" s="15">
        <f>A1L233C13</f>
        <v>11052</v>
      </c>
      <c r="AX40" s="16" t="s">
        <v>9548</v>
      </c>
      <c r="AY40" s="21">
        <f>IF(OR(B3L833C22=0,B3L833C23=0),0,1+(B3L833C22/B3L833C23))</f>
        <v>1.5868621064060804</v>
      </c>
      <c r="AZ40" s="16" t="s">
        <v>9549</v>
      </c>
      <c r="BA40" s="15">
        <f>A1L233C26</f>
        <v>6030</v>
      </c>
      <c r="BB40" s="16" t="s">
        <v>9550</v>
      </c>
      <c r="BC40" s="15">
        <f>A1L233C25</f>
        <v>10167.799999999999</v>
      </c>
      <c r="BD40" s="16" t="s">
        <v>9551</v>
      </c>
      <c r="BE40" s="21">
        <f>IF(OR(B3L833C25=0,B3L833C26=0),0,1+(B3L833C25/B3L833C26))</f>
        <v>1.5930486437577451</v>
      </c>
    </row>
    <row r="41" spans="1:57" x14ac:dyDescent="0.3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1210702</v>
      </c>
      <c r="F41" s="16" t="s">
        <v>9553</v>
      </c>
      <c r="G41" s="15">
        <f>A1L235C1</f>
        <v>1726935</v>
      </c>
      <c r="H41" s="16" t="s">
        <v>9554</v>
      </c>
      <c r="I41" s="21">
        <f>IF(OR(B3L834C1=0,B3L834C2=0),0,1+(B3L834C1/B3L834C2))</f>
        <v>1.701069814440034</v>
      </c>
      <c r="J41" s="16" t="s">
        <v>9555</v>
      </c>
      <c r="K41" s="15">
        <f>A1L235C5</f>
        <v>1220759</v>
      </c>
      <c r="L41" s="16" t="s">
        <v>9556</v>
      </c>
      <c r="M41" s="15">
        <f>A1L235C4</f>
        <v>1696973</v>
      </c>
      <c r="N41" s="16" t="s">
        <v>9557</v>
      </c>
      <c r="O41" s="21">
        <f>IF(OR(B3L834C4=0,B3L834C5=0),0,1+(B3L834C4/B3L834C5))</f>
        <v>1.7193744390747525</v>
      </c>
      <c r="P41" s="16" t="s">
        <v>9558</v>
      </c>
      <c r="Q41" s="15">
        <f>A1L235C17</f>
        <v>1215730.5</v>
      </c>
      <c r="R41" s="16" t="s">
        <v>9559</v>
      </c>
      <c r="S41" s="15">
        <f>A1L235C16</f>
        <v>1711954</v>
      </c>
      <c r="T41" s="16" t="s">
        <v>9560</v>
      </c>
      <c r="U41" s="21">
        <f>IF(OR(B3L834C7=0,B3L834C8=0),0,1+(B3L834C7/B3L834C8))</f>
        <v>1.7101420365266824</v>
      </c>
      <c r="V41" s="16" t="s">
        <v>9561</v>
      </c>
      <c r="W41" s="15">
        <f>A1L235C8</f>
        <v>1207700</v>
      </c>
      <c r="X41" s="16" t="s">
        <v>9562</v>
      </c>
      <c r="Y41" s="15">
        <f>A1L235C7</f>
        <v>1724580</v>
      </c>
      <c r="Z41" s="16" t="s">
        <v>9563</v>
      </c>
      <c r="AA41" s="21">
        <f>IF(OR(B3L834C10=0,B3L834C11=0),0,1+(B3L834C10/B3L834C11))</f>
        <v>1.7002864465551033</v>
      </c>
      <c r="AB41" s="16" t="s">
        <v>9564</v>
      </c>
      <c r="AC41" s="15">
        <f>A1L235C20</f>
        <v>1213053.6666666667</v>
      </c>
      <c r="AD41" s="16" t="s">
        <v>9565</v>
      </c>
      <c r="AE41" s="15">
        <f>A1L235C19</f>
        <v>1716162.6666666667</v>
      </c>
      <c r="AF41" s="16" t="s">
        <v>9566</v>
      </c>
      <c r="AG41" s="21">
        <f>IF(OR(B3L834C13=0,B3L834C14=0),0,1+(B3L834C13/B3L834C14))</f>
        <v>1.7068407268308676</v>
      </c>
      <c r="AH41" s="16" t="s">
        <v>9567</v>
      </c>
      <c r="AI41" s="15">
        <f>A1L235C11</f>
        <v>1344430</v>
      </c>
      <c r="AJ41" s="16" t="s">
        <v>9568</v>
      </c>
      <c r="AK41" s="15">
        <f>A1L235C10</f>
        <v>1881134</v>
      </c>
      <c r="AL41" s="16" t="s">
        <v>9569</v>
      </c>
      <c r="AM41" s="21">
        <f>IF(OR(B3L834C16=0,B3L834C17=0),0,1+(B3L834C16/B3L834C17))</f>
        <v>1.714691244749178</v>
      </c>
      <c r="AN41" s="16" t="s">
        <v>9570</v>
      </c>
      <c r="AO41" s="15">
        <f>A1L235C23</f>
        <v>1245897.75</v>
      </c>
      <c r="AP41" s="16" t="s">
        <v>9571</v>
      </c>
      <c r="AQ41" s="15">
        <f>A1L235C22</f>
        <v>1757405.5</v>
      </c>
      <c r="AR41" s="16" t="s">
        <v>9572</v>
      </c>
      <c r="AS41" s="21">
        <f>IF(OR(B3L834C19=0,B3L834C20=0),0,1+(B3L834C19/B3L834C20))</f>
        <v>1.7089415334138875</v>
      </c>
      <c r="AT41" s="16" t="s">
        <v>9573</v>
      </c>
      <c r="AU41" s="15">
        <f>A1L235C14</f>
        <v>1307193</v>
      </c>
      <c r="AV41" s="16" t="s">
        <v>9574</v>
      </c>
      <c r="AW41" s="15">
        <f>A1L235C13</f>
        <v>1947619</v>
      </c>
      <c r="AX41" s="16" t="s">
        <v>9575</v>
      </c>
      <c r="AY41" s="21">
        <f>IF(OR(B3L834C22=0,B3L834C23=0),0,1+(B3L834C22/B3L834C23))</f>
        <v>1.6711749063856947</v>
      </c>
      <c r="AZ41" s="16" t="s">
        <v>9576</v>
      </c>
      <c r="BA41" s="15">
        <f>A1L235C26</f>
        <v>1258156.8</v>
      </c>
      <c r="BB41" s="16" t="s">
        <v>9577</v>
      </c>
      <c r="BC41" s="15">
        <f>A1L235C25</f>
        <v>1795448.2</v>
      </c>
      <c r="BD41" s="16" t="s">
        <v>9578</v>
      </c>
      <c r="BE41" s="21">
        <f>IF(OR(B3L834C25=0,B3L834C26=0),0,1+(B3L834C25/B3L834C26))</f>
        <v>1.7007480360614136</v>
      </c>
    </row>
    <row r="42" spans="1:57" x14ac:dyDescent="0.3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3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24115</v>
      </c>
      <c r="F43" s="16" t="s">
        <v>9607</v>
      </c>
      <c r="G43" s="15">
        <f>A1L237C1</f>
        <v>26388</v>
      </c>
      <c r="H43" s="16" t="s">
        <v>9608</v>
      </c>
      <c r="I43" s="21">
        <f>IF(OR(B3L836C1=0,B3L836C2=0),0,1+(B3L836C1/B3L836C2))</f>
        <v>1.9138623616795511</v>
      </c>
      <c r="J43" s="16" t="s">
        <v>9609</v>
      </c>
      <c r="K43" s="15">
        <f>A1L237C5</f>
        <v>25549</v>
      </c>
      <c r="L43" s="16" t="s">
        <v>9610</v>
      </c>
      <c r="M43" s="15">
        <f>A1L237C4</f>
        <v>28451</v>
      </c>
      <c r="N43" s="16" t="s">
        <v>9611</v>
      </c>
      <c r="O43" s="21">
        <f>IF(OR(B3L836C4=0,B3L836C5=0),0,1+(B3L836C4/B3L836C5))</f>
        <v>1.8980000702962989</v>
      </c>
      <c r="P43" s="16" t="s">
        <v>9612</v>
      </c>
      <c r="Q43" s="15">
        <f>A1L237C17</f>
        <v>24832</v>
      </c>
      <c r="R43" s="16" t="s">
        <v>9613</v>
      </c>
      <c r="S43" s="15">
        <f>A1L237C16</f>
        <v>27419.5</v>
      </c>
      <c r="T43" s="16" t="s">
        <v>9614</v>
      </c>
      <c r="U43" s="21">
        <f>IF(OR(B3L836C7=0,B3L836C8=0),0,1+(B3L836C7/B3L836C8))</f>
        <v>1.9056328525319572</v>
      </c>
      <c r="V43" s="16" t="s">
        <v>9615</v>
      </c>
      <c r="W43" s="15">
        <f>A1L237C8</f>
        <v>20434</v>
      </c>
      <c r="X43" s="16" t="s">
        <v>9616</v>
      </c>
      <c r="Y43" s="15">
        <f>A1L237C7</f>
        <v>21435</v>
      </c>
      <c r="Z43" s="16" t="s">
        <v>9617</v>
      </c>
      <c r="AA43" s="21">
        <f>IF(OR(B3L836C10=0,B3L836C11=0),0,1+(B3L836C10/B3L836C11))</f>
        <v>1.9533006764637275</v>
      </c>
      <c r="AB43" s="16" t="s">
        <v>9618</v>
      </c>
      <c r="AC43" s="15">
        <f>A1L237C20</f>
        <v>23366</v>
      </c>
      <c r="AD43" s="16" t="s">
        <v>9619</v>
      </c>
      <c r="AE43" s="15">
        <f>A1L237C19</f>
        <v>25424.666666666668</v>
      </c>
      <c r="AF43" s="16" t="s">
        <v>9620</v>
      </c>
      <c r="AG43" s="21">
        <f>IF(OR(B3L836C13=0,B3L836C14=0),0,1+(B3L836C13/B3L836C14))</f>
        <v>1.9190287647166793</v>
      </c>
      <c r="AH43" s="16" t="s">
        <v>9621</v>
      </c>
      <c r="AI43" s="15">
        <f>A1L237C11</f>
        <v>21888</v>
      </c>
      <c r="AJ43" s="16" t="s">
        <v>9622</v>
      </c>
      <c r="AK43" s="15">
        <f>A1L237C10</f>
        <v>22282</v>
      </c>
      <c r="AL43" s="16" t="s">
        <v>9623</v>
      </c>
      <c r="AM43" s="21">
        <f>IF(OR(B3L836C16=0,B3L836C17=0),0,1+(B3L836C16/B3L836C17))</f>
        <v>1.9823175657481376</v>
      </c>
      <c r="AN43" s="16" t="s">
        <v>9624</v>
      </c>
      <c r="AO43" s="15">
        <f>A1L237C23</f>
        <v>22996.5</v>
      </c>
      <c r="AP43" s="16" t="s">
        <v>9625</v>
      </c>
      <c r="AQ43" s="15">
        <f>A1L237C22</f>
        <v>24639</v>
      </c>
      <c r="AR43" s="16" t="s">
        <v>9626</v>
      </c>
      <c r="AS43" s="21">
        <f>IF(OR(B3L836C19=0,B3L836C20=0),0,1+(B3L836C19/B3L836C20))</f>
        <v>1.933337391939608</v>
      </c>
      <c r="AT43" s="16" t="s">
        <v>9627</v>
      </c>
      <c r="AU43" s="15">
        <f>A1L237C14</f>
        <v>20132</v>
      </c>
      <c r="AV43" s="16" t="s">
        <v>9628</v>
      </c>
      <c r="AW43" s="15">
        <f>A1L237C13</f>
        <v>24516</v>
      </c>
      <c r="AX43" s="16" t="s">
        <v>9629</v>
      </c>
      <c r="AY43" s="21">
        <f>IF(OR(B3L836C22=0,B3L836C23=0),0,1+(B3L836C22/B3L836C23))</f>
        <v>1.8211780062000327</v>
      </c>
      <c r="AZ43" s="16" t="s">
        <v>9630</v>
      </c>
      <c r="BA43" s="15">
        <f>A1L237C26</f>
        <v>22423.599999999999</v>
      </c>
      <c r="BB43" s="16" t="s">
        <v>9631</v>
      </c>
      <c r="BC43" s="15">
        <f>A1L237C25</f>
        <v>24614.400000000001</v>
      </c>
      <c r="BD43" s="16" t="s">
        <v>9632</v>
      </c>
      <c r="BE43" s="21">
        <f>IF(OR(B3L836C25=0,B3L836C26=0),0,1+(B3L836C25/B3L836C26))</f>
        <v>1.9109951898075921</v>
      </c>
    </row>
    <row r="44" spans="1:57" x14ac:dyDescent="0.3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139522</v>
      </c>
      <c r="F44" s="16" t="s">
        <v>9634</v>
      </c>
      <c r="G44" s="15">
        <f>A1L238C1</f>
        <v>155211</v>
      </c>
      <c r="H44" s="16" t="s">
        <v>9635</v>
      </c>
      <c r="I44" s="21">
        <f>IF(OR(B3L837C1=0,B3L837C2=0),0,1+(B3L837C1/B3L837C2))</f>
        <v>1.8989182467737467</v>
      </c>
      <c r="J44" s="16" t="s">
        <v>9636</v>
      </c>
      <c r="K44" s="15">
        <f>A1L238C5</f>
        <v>134001</v>
      </c>
      <c r="L44" s="16" t="s">
        <v>9637</v>
      </c>
      <c r="M44" s="15">
        <f>A1L238C4</f>
        <v>159519</v>
      </c>
      <c r="N44" s="16" t="s">
        <v>9638</v>
      </c>
      <c r="O44" s="21">
        <f>IF(OR(B3L837C4=0,B3L837C5=0),0,1+(B3L837C4/B3L837C5))</f>
        <v>1.840031594982416</v>
      </c>
      <c r="P44" s="16" t="s">
        <v>9639</v>
      </c>
      <c r="Q44" s="15">
        <f>A1L238C17</f>
        <v>136761.5</v>
      </c>
      <c r="R44" s="16" t="s">
        <v>9640</v>
      </c>
      <c r="S44" s="15">
        <f>A1L238C16</f>
        <v>157365</v>
      </c>
      <c r="T44" s="16" t="s">
        <v>9641</v>
      </c>
      <c r="U44" s="21">
        <f>IF(OR(B3L837C7=0,B3L837C8=0),0,1+(B3L837C7/B3L837C8))</f>
        <v>1.8690719029008993</v>
      </c>
      <c r="V44" s="16" t="s">
        <v>9642</v>
      </c>
      <c r="W44" s="15">
        <f>A1L238C8</f>
        <v>133626</v>
      </c>
      <c r="X44" s="16" t="s">
        <v>9643</v>
      </c>
      <c r="Y44" s="15">
        <f>A1L238C7</f>
        <v>152681</v>
      </c>
      <c r="Z44" s="16" t="s">
        <v>9644</v>
      </c>
      <c r="AA44" s="21">
        <f>IF(OR(B3L837C10=0,B3L837C11=0),0,1+(B3L837C10/B3L837C11))</f>
        <v>1.8751973068030732</v>
      </c>
      <c r="AB44" s="16" t="s">
        <v>9645</v>
      </c>
      <c r="AC44" s="15">
        <f>A1L238C20</f>
        <v>135716.33333333334</v>
      </c>
      <c r="AD44" s="16" t="s">
        <v>9646</v>
      </c>
      <c r="AE44" s="15">
        <f>A1L238C19</f>
        <v>155803.66666666666</v>
      </c>
      <c r="AF44" s="16" t="s">
        <v>9647</v>
      </c>
      <c r="AG44" s="21">
        <f>IF(OR(B3L837C13=0,B3L837C14=0),0,1+(B3L837C13/B3L837C14))</f>
        <v>1.8710727817702195</v>
      </c>
      <c r="AH44" s="16" t="s">
        <v>9648</v>
      </c>
      <c r="AI44" s="15">
        <f>A1L238C11</f>
        <v>145453</v>
      </c>
      <c r="AJ44" s="16" t="s">
        <v>9649</v>
      </c>
      <c r="AK44" s="15">
        <f>A1L238C10</f>
        <v>162709</v>
      </c>
      <c r="AL44" s="16" t="s">
        <v>9650</v>
      </c>
      <c r="AM44" s="21">
        <f>IF(OR(B3L837C16=0,B3L837C17=0),0,1+(B3L837C16/B3L837C17))</f>
        <v>1.8939456330012476</v>
      </c>
      <c r="AN44" s="16" t="s">
        <v>9651</v>
      </c>
      <c r="AO44" s="15">
        <f>A1L238C23</f>
        <v>138150.5</v>
      </c>
      <c r="AP44" s="16" t="s">
        <v>9652</v>
      </c>
      <c r="AQ44" s="15">
        <f>A1L238C22</f>
        <v>157530</v>
      </c>
      <c r="AR44" s="16" t="s">
        <v>9653</v>
      </c>
      <c r="AS44" s="21">
        <f>IF(OR(B3L837C19=0,B3L837C20=0),0,1+(B3L837C19/B3L837C20))</f>
        <v>1.8769789881292454</v>
      </c>
      <c r="AT44" s="16" t="s">
        <v>9654</v>
      </c>
      <c r="AU44" s="15">
        <f>A1L238C14</f>
        <v>140386</v>
      </c>
      <c r="AV44" s="16" t="s">
        <v>9655</v>
      </c>
      <c r="AW44" s="15">
        <f>A1L238C13</f>
        <v>165644</v>
      </c>
      <c r="AX44" s="16" t="s">
        <v>9656</v>
      </c>
      <c r="AY44" s="21">
        <f>IF(OR(B3L837C22=0,B3L837C23=0),0,1+(B3L837C22/B3L837C23))</f>
        <v>1.8475163603873366</v>
      </c>
      <c r="AZ44" s="16" t="s">
        <v>9657</v>
      </c>
      <c r="BA44" s="15">
        <f>A1L238C26</f>
        <v>138597.6</v>
      </c>
      <c r="BB44" s="16" t="s">
        <v>9658</v>
      </c>
      <c r="BC44" s="15">
        <f>A1L238C25</f>
        <v>159152.79999999999</v>
      </c>
      <c r="BD44" s="16" t="s">
        <v>9659</v>
      </c>
      <c r="BE44" s="21">
        <f>IF(OR(B3L837C25=0,B3L837C26=0),0,1+(B3L837C25/B3L837C26))</f>
        <v>1.8708461302597255</v>
      </c>
    </row>
    <row r="45" spans="1:57" x14ac:dyDescent="0.3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228004</v>
      </c>
      <c r="F45" s="16" t="s">
        <v>9661</v>
      </c>
      <c r="G45" s="15">
        <f>A1L239C1</f>
        <v>247725</v>
      </c>
      <c r="H45" s="16" t="s">
        <v>9662</v>
      </c>
      <c r="I45" s="21">
        <f>IF(OR(B3L838C1=0,B3L838C2=0),0,1+(B3L838C1/B3L838C2))</f>
        <v>1.9203915632253508</v>
      </c>
      <c r="J45" s="16" t="s">
        <v>9663</v>
      </c>
      <c r="K45" s="15">
        <f>A1L239C5</f>
        <v>235906</v>
      </c>
      <c r="L45" s="16" t="s">
        <v>9664</v>
      </c>
      <c r="M45" s="15">
        <f>A1L239C4</f>
        <v>251131</v>
      </c>
      <c r="N45" s="16" t="s">
        <v>9665</v>
      </c>
      <c r="O45" s="21">
        <f>IF(OR(B3L838C4=0,B3L838C5=0),0,1+(B3L838C4/B3L838C5))</f>
        <v>1.9393742707989059</v>
      </c>
      <c r="P45" s="16" t="s">
        <v>9666</v>
      </c>
      <c r="Q45" s="15">
        <f>A1L239C17</f>
        <v>231955</v>
      </c>
      <c r="R45" s="16" t="s">
        <v>9667</v>
      </c>
      <c r="S45" s="15">
        <f>A1L239C16</f>
        <v>249428</v>
      </c>
      <c r="T45" s="16" t="s">
        <v>9668</v>
      </c>
      <c r="U45" s="21">
        <f>IF(OR(B3L838C7=0,B3L838C8=0),0,1+(B3L838C7/B3L838C8))</f>
        <v>1.9299477203842392</v>
      </c>
      <c r="V45" s="16" t="s">
        <v>9669</v>
      </c>
      <c r="W45" s="15">
        <f>A1L239C8</f>
        <v>201385</v>
      </c>
      <c r="X45" s="16" t="s">
        <v>9670</v>
      </c>
      <c r="Y45" s="15">
        <f>A1L239C7</f>
        <v>222023</v>
      </c>
      <c r="Z45" s="16" t="s">
        <v>9671</v>
      </c>
      <c r="AA45" s="21">
        <f>IF(OR(B3L838C10=0,B3L838C11=0),0,1+(B3L838C10/B3L838C11))</f>
        <v>1.9070456664399633</v>
      </c>
      <c r="AB45" s="16" t="s">
        <v>9672</v>
      </c>
      <c r="AC45" s="15">
        <f>A1L239C20</f>
        <v>221765</v>
      </c>
      <c r="AD45" s="16" t="s">
        <v>9673</v>
      </c>
      <c r="AE45" s="15">
        <f>A1L239C19</f>
        <v>240293</v>
      </c>
      <c r="AF45" s="16" t="s">
        <v>9674</v>
      </c>
      <c r="AG45" s="21">
        <f>IF(OR(B3L838C13=0,B3L838C14=0),0,1+(B3L838C13/B3L838C14))</f>
        <v>1.9228941334121261</v>
      </c>
      <c r="AH45" s="16" t="s">
        <v>9675</v>
      </c>
      <c r="AI45" s="15">
        <f>A1L239C11</f>
        <v>257082</v>
      </c>
      <c r="AJ45" s="16" t="s">
        <v>9676</v>
      </c>
      <c r="AK45" s="15">
        <f>A1L239C10</f>
        <v>278704</v>
      </c>
      <c r="AL45" s="16" t="s">
        <v>9677</v>
      </c>
      <c r="AM45" s="21">
        <f>IF(OR(B3L838C16=0,B3L838C17=0),0,1+(B3L838C16/B3L838C17))</f>
        <v>1.9224194844709799</v>
      </c>
      <c r="AN45" s="16" t="s">
        <v>9678</v>
      </c>
      <c r="AO45" s="15">
        <f>A1L239C23</f>
        <v>230594.25</v>
      </c>
      <c r="AP45" s="16" t="s">
        <v>9679</v>
      </c>
      <c r="AQ45" s="15">
        <f>A1L239C22</f>
        <v>249895.75</v>
      </c>
      <c r="AR45" s="16" t="s">
        <v>9680</v>
      </c>
      <c r="AS45" s="21">
        <f>IF(OR(B3L838C19=0,B3L838C20=0),0,1+(B3L838C19/B3L838C20))</f>
        <v>1.9227617916671251</v>
      </c>
      <c r="AT45" s="16" t="s">
        <v>9681</v>
      </c>
      <c r="AU45" s="15">
        <f>A1L239C14</f>
        <v>268452</v>
      </c>
      <c r="AV45" s="16" t="s">
        <v>9682</v>
      </c>
      <c r="AW45" s="15">
        <f>A1L239C13</f>
        <v>317824</v>
      </c>
      <c r="AX45" s="16" t="s">
        <v>9683</v>
      </c>
      <c r="AY45" s="21">
        <f>IF(OR(B3L838C22=0,B3L838C23=0),0,1+(B3L838C22/B3L838C23))</f>
        <v>1.8446561619009263</v>
      </c>
      <c r="AZ45" s="16" t="s">
        <v>9684</v>
      </c>
      <c r="BA45" s="15">
        <f>A1L239C26</f>
        <v>238165.8</v>
      </c>
      <c r="BB45" s="16" t="s">
        <v>9685</v>
      </c>
      <c r="BC45" s="15">
        <f>A1L239C25</f>
        <v>263481.40000000002</v>
      </c>
      <c r="BD45" s="16" t="s">
        <v>9686</v>
      </c>
      <c r="BE45" s="21">
        <f>IF(OR(B3L838C25=0,B3L838C26=0),0,1+(B3L838C25/B3L838C26))</f>
        <v>1.9039188344983744</v>
      </c>
    </row>
    <row r="46" spans="1:57" x14ac:dyDescent="0.3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58560</v>
      </c>
      <c r="F46" s="16" t="s">
        <v>9688</v>
      </c>
      <c r="G46" s="15">
        <f>A1L240C1</f>
        <v>64040</v>
      </c>
      <c r="H46" s="16" t="s">
        <v>9689</v>
      </c>
      <c r="I46" s="21">
        <f>IF(OR(B3L839C1=0,B3L839C2=0),0,1+(B3L839C1/B3L839C2))</f>
        <v>1.9144284821986259</v>
      </c>
      <c r="J46" s="16" t="s">
        <v>9690</v>
      </c>
      <c r="K46" s="15">
        <f>A1L240C5</f>
        <v>61465</v>
      </c>
      <c r="L46" s="16" t="s">
        <v>9691</v>
      </c>
      <c r="M46" s="15">
        <f>A1L240C4</f>
        <v>72520</v>
      </c>
      <c r="N46" s="16" t="s">
        <v>9692</v>
      </c>
      <c r="O46" s="21">
        <f>IF(OR(B3L839C4=0,B3L839C5=0),0,1+(B3L839C4/B3L839C5))</f>
        <v>1.8475592939878656</v>
      </c>
      <c r="P46" s="16" t="s">
        <v>9693</v>
      </c>
      <c r="Q46" s="15">
        <f>A1L240C17</f>
        <v>60012.5</v>
      </c>
      <c r="R46" s="16" t="s">
        <v>9694</v>
      </c>
      <c r="S46" s="15">
        <f>A1L240C16</f>
        <v>68280</v>
      </c>
      <c r="T46" s="16" t="s">
        <v>9695</v>
      </c>
      <c r="U46" s="21">
        <f>IF(OR(B3L839C7=0,B3L839C8=0),0,1+(B3L839C7/B3L839C8))</f>
        <v>1.8789176918570591</v>
      </c>
      <c r="V46" s="16" t="s">
        <v>9696</v>
      </c>
      <c r="W46" s="15">
        <f>A1L240C8</f>
        <v>61783</v>
      </c>
      <c r="X46" s="16" t="s">
        <v>9697</v>
      </c>
      <c r="Y46" s="15">
        <f>A1L240C7</f>
        <v>62929</v>
      </c>
      <c r="Z46" s="16" t="s">
        <v>9698</v>
      </c>
      <c r="AA46" s="21">
        <f>IF(OR(B3L839C10=0,B3L839C11=0),0,1+(B3L839C10/B3L839C11))</f>
        <v>1.9817890003019276</v>
      </c>
      <c r="AB46" s="16" t="s">
        <v>9699</v>
      </c>
      <c r="AC46" s="15">
        <f>A1L240C20</f>
        <v>60602.666666666664</v>
      </c>
      <c r="AD46" s="16" t="s">
        <v>9700</v>
      </c>
      <c r="AE46" s="15">
        <f>A1L240C19</f>
        <v>66496.333333333328</v>
      </c>
      <c r="AF46" s="16" t="s">
        <v>9701</v>
      </c>
      <c r="AG46" s="21">
        <f>IF(OR(B3L839C13=0,B3L839C14=0),0,1+(B3L839C13/B3L839C14))</f>
        <v>1.9113685466366568</v>
      </c>
      <c r="AH46" s="16" t="s">
        <v>9702</v>
      </c>
      <c r="AI46" s="15">
        <f>A1L240C11</f>
        <v>66186</v>
      </c>
      <c r="AJ46" s="16" t="s">
        <v>9703</v>
      </c>
      <c r="AK46" s="15">
        <f>A1L240C10</f>
        <v>71572</v>
      </c>
      <c r="AL46" s="16" t="s">
        <v>9704</v>
      </c>
      <c r="AM46" s="21">
        <f>IF(OR(B3L839C16=0,B3L839C17=0),0,1+(B3L839C16/B3L839C17))</f>
        <v>1.9247471078075225</v>
      </c>
      <c r="AN46" s="16" t="s">
        <v>9705</v>
      </c>
      <c r="AO46" s="15">
        <f>A1L240C23</f>
        <v>61998.5</v>
      </c>
      <c r="AP46" s="16" t="s">
        <v>9706</v>
      </c>
      <c r="AQ46" s="15">
        <f>A1L240C22</f>
        <v>67765.25</v>
      </c>
      <c r="AR46" s="16" t="s">
        <v>9707</v>
      </c>
      <c r="AS46" s="21">
        <f>IF(OR(B3L839C19=0,B3L839C20=0),0,1+(B3L839C19/B3L839C20))</f>
        <v>1.9149010739280088</v>
      </c>
      <c r="AT46" s="16" t="s">
        <v>9708</v>
      </c>
      <c r="AU46" s="15">
        <f>A1L240C14</f>
        <v>65190</v>
      </c>
      <c r="AV46" s="16" t="s">
        <v>9709</v>
      </c>
      <c r="AW46" s="15">
        <f>A1L240C13</f>
        <v>85008</v>
      </c>
      <c r="AX46" s="16" t="s">
        <v>9710</v>
      </c>
      <c r="AY46" s="21">
        <f>IF(OR(B3L839C22=0,B3L839C23=0),0,1+(B3L839C22/B3L839C23))</f>
        <v>1.7668690005646528</v>
      </c>
      <c r="AZ46" s="16" t="s">
        <v>9711</v>
      </c>
      <c r="BA46" s="15">
        <f>A1L240C26</f>
        <v>62636.800000000003</v>
      </c>
      <c r="BB46" s="16" t="s">
        <v>9712</v>
      </c>
      <c r="BC46" s="15">
        <f>A1L240C25</f>
        <v>71213.8</v>
      </c>
      <c r="BD46" s="16" t="s">
        <v>9713</v>
      </c>
      <c r="BE46" s="21">
        <f>IF(OR(B3L839C25=0,B3L839C26=0),0,1+(B3L839C25/B3L839C26))</f>
        <v>1.8795598605888184</v>
      </c>
    </row>
    <row r="47" spans="1:57" x14ac:dyDescent="0.3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437996</v>
      </c>
      <c r="F47" s="16" t="s">
        <v>9715</v>
      </c>
      <c r="G47" s="15">
        <f>A1L241C1</f>
        <v>462958</v>
      </c>
      <c r="H47" s="16" t="s">
        <v>9716</v>
      </c>
      <c r="I47" s="21">
        <f>IF(OR(B3L840C1=0,B3L840C2=0),0,1+(B3L840C1/B3L840C2))</f>
        <v>1.9460815019937012</v>
      </c>
      <c r="J47" s="16" t="s">
        <v>9717</v>
      </c>
      <c r="K47" s="15">
        <f>A1L241C5</f>
        <v>444944</v>
      </c>
      <c r="L47" s="16" t="s">
        <v>9718</v>
      </c>
      <c r="M47" s="15">
        <f>A1L241C4</f>
        <v>472277</v>
      </c>
      <c r="N47" s="16" t="s">
        <v>9719</v>
      </c>
      <c r="O47" s="21">
        <f>IF(OR(B3L840C4=0,B3L840C5=0),0,1+(B3L840C4/B3L840C5))</f>
        <v>1.9421250664334702</v>
      </c>
      <c r="P47" s="16" t="s">
        <v>9720</v>
      </c>
      <c r="Q47" s="15">
        <f>A1L241C17</f>
        <v>441470</v>
      </c>
      <c r="R47" s="16" t="s">
        <v>9721</v>
      </c>
      <c r="S47" s="15">
        <f>A1L241C16</f>
        <v>467617.5</v>
      </c>
      <c r="T47" s="16" t="s">
        <v>9722</v>
      </c>
      <c r="U47" s="21">
        <f>IF(OR(B3L840C7=0,B3L840C8=0),0,1+(B3L840C7/B3L840C8))</f>
        <v>1.9440835725780152</v>
      </c>
      <c r="V47" s="16" t="s">
        <v>9723</v>
      </c>
      <c r="W47" s="15">
        <f>A1L241C8</f>
        <v>424152</v>
      </c>
      <c r="X47" s="16" t="s">
        <v>9724</v>
      </c>
      <c r="Y47" s="15">
        <f>A1L241C7</f>
        <v>455573</v>
      </c>
      <c r="Z47" s="16" t="s">
        <v>9725</v>
      </c>
      <c r="AA47" s="21">
        <f>IF(OR(B3L840C10=0,B3L840C11=0),0,1+(B3L840C10/B3L840C11))</f>
        <v>1.9310297142280162</v>
      </c>
      <c r="AB47" s="16" t="s">
        <v>9726</v>
      </c>
      <c r="AC47" s="15">
        <f>A1L241C20</f>
        <v>435697.33333333331</v>
      </c>
      <c r="AD47" s="16" t="s">
        <v>9727</v>
      </c>
      <c r="AE47" s="15">
        <f>A1L241C19</f>
        <v>463602.66666666669</v>
      </c>
      <c r="AF47" s="16" t="s">
        <v>9728</v>
      </c>
      <c r="AG47" s="21">
        <f>IF(OR(B3L840C13=0,B3L840C14=0),0,1+(B3L840C13/B3L840C14))</f>
        <v>1.9398076513796296</v>
      </c>
      <c r="AH47" s="16" t="s">
        <v>9729</v>
      </c>
      <c r="AI47" s="15">
        <f>A1L241C11</f>
        <v>442792</v>
      </c>
      <c r="AJ47" s="16" t="s">
        <v>9730</v>
      </c>
      <c r="AK47" s="15">
        <f>A1L241C10</f>
        <v>462447</v>
      </c>
      <c r="AL47" s="16" t="s">
        <v>9731</v>
      </c>
      <c r="AM47" s="21">
        <f>IF(OR(B3L840C16=0,B3L840C17=0),0,1+(B3L840C16/B3L840C17))</f>
        <v>1.9574978321840124</v>
      </c>
      <c r="AN47" s="16" t="s">
        <v>9732</v>
      </c>
      <c r="AO47" s="15">
        <f>A1L241C23</f>
        <v>437471</v>
      </c>
      <c r="AP47" s="16" t="s">
        <v>9733</v>
      </c>
      <c r="AQ47" s="15">
        <f>A1L241C22</f>
        <v>463313.75</v>
      </c>
      <c r="AR47" s="16" t="s">
        <v>9734</v>
      </c>
      <c r="AS47" s="21">
        <f>IF(OR(B3L840C19=0,B3L840C20=0),0,1+(B3L840C19/B3L840C20))</f>
        <v>1.944221923048906</v>
      </c>
      <c r="AT47" s="16" t="s">
        <v>9735</v>
      </c>
      <c r="AU47" s="15">
        <f>A1L241C14</f>
        <v>444392</v>
      </c>
      <c r="AV47" s="16" t="s">
        <v>9736</v>
      </c>
      <c r="AW47" s="15">
        <f>A1L241C13</f>
        <v>471352</v>
      </c>
      <c r="AX47" s="16" t="s">
        <v>9737</v>
      </c>
      <c r="AY47" s="21">
        <f>IF(OR(B3L840C22=0,B3L840C23=0),0,1+(B3L840C22/B3L840C23))</f>
        <v>1.9428028310052783</v>
      </c>
      <c r="AZ47" s="16" t="s">
        <v>9738</v>
      </c>
      <c r="BA47" s="15">
        <f>A1L241C26</f>
        <v>438855.2</v>
      </c>
      <c r="BB47" s="16" t="s">
        <v>9739</v>
      </c>
      <c r="BC47" s="15">
        <f>A1L241C25</f>
        <v>464921.4</v>
      </c>
      <c r="BD47" s="16" t="s">
        <v>9740</v>
      </c>
      <c r="BE47" s="21">
        <f>IF(OR(B3L840C25=0,B3L840C26=0),0,1+(B3L840C25/B3L840C26))</f>
        <v>1.9439341789816516</v>
      </c>
    </row>
    <row r="48" spans="1:57" x14ac:dyDescent="0.3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81303</v>
      </c>
      <c r="F48" s="16" t="s">
        <v>9742</v>
      </c>
      <c r="G48" s="15">
        <f>A1L242C1</f>
        <v>92047</v>
      </c>
      <c r="H48" s="16" t="s">
        <v>9743</v>
      </c>
      <c r="I48" s="21">
        <f>IF(OR(B3L841C1=0,B3L841C2=0),0,1+(B3L841C1/B3L841C2))</f>
        <v>1.8832770215216139</v>
      </c>
      <c r="J48" s="16" t="s">
        <v>9744</v>
      </c>
      <c r="K48" s="15">
        <f>A1L242C5</f>
        <v>86799</v>
      </c>
      <c r="L48" s="16" t="s">
        <v>9745</v>
      </c>
      <c r="M48" s="15">
        <f>A1L242C4</f>
        <v>92028</v>
      </c>
      <c r="N48" s="16" t="s">
        <v>9746</v>
      </c>
      <c r="O48" s="21">
        <f>IF(OR(B3L841C4=0,B3L841C5=0),0,1+(B3L841C4/B3L841C5))</f>
        <v>1.9431803364193505</v>
      </c>
      <c r="P48" s="16" t="s">
        <v>9747</v>
      </c>
      <c r="Q48" s="15">
        <f>A1L242C17</f>
        <v>84051</v>
      </c>
      <c r="R48" s="16" t="s">
        <v>9748</v>
      </c>
      <c r="S48" s="15">
        <f>A1L242C16</f>
        <v>92037.5</v>
      </c>
      <c r="T48" s="16" t="s">
        <v>9749</v>
      </c>
      <c r="U48" s="21">
        <f>IF(OR(B3L841C7=0,B3L841C8=0),0,1+(B3L841C7/B3L841C8))</f>
        <v>1.9132255873964417</v>
      </c>
      <c r="V48" s="16" t="s">
        <v>9750</v>
      </c>
      <c r="W48" s="15">
        <f>A1L242C8</f>
        <v>75459</v>
      </c>
      <c r="X48" s="16" t="s">
        <v>9751</v>
      </c>
      <c r="Y48" s="15">
        <f>A1L242C7</f>
        <v>80686</v>
      </c>
      <c r="Z48" s="16" t="s">
        <v>9752</v>
      </c>
      <c r="AA48" s="21">
        <f>IF(OR(B3L841C10=0,B3L841C11=0),0,1+(B3L841C10/B3L841C11))</f>
        <v>1.9352180056019632</v>
      </c>
      <c r="AB48" s="16" t="s">
        <v>9753</v>
      </c>
      <c r="AC48" s="15">
        <f>A1L242C20</f>
        <v>81187</v>
      </c>
      <c r="AD48" s="16" t="s">
        <v>9754</v>
      </c>
      <c r="AE48" s="15">
        <f>A1L242C19</f>
        <v>88253.666666666672</v>
      </c>
      <c r="AF48" s="16" t="s">
        <v>9755</v>
      </c>
      <c r="AG48" s="21">
        <f>IF(OR(B3L841C13=0,B3L841C14=0),0,1+(B3L841C13/B3L841C14))</f>
        <v>1.9199277839258801</v>
      </c>
      <c r="AH48" s="16" t="s">
        <v>9756</v>
      </c>
      <c r="AI48" s="15">
        <f>A1L242C11</f>
        <v>92982</v>
      </c>
      <c r="AJ48" s="16" t="s">
        <v>9757</v>
      </c>
      <c r="AK48" s="15">
        <f>A1L242C10</f>
        <v>100440</v>
      </c>
      <c r="AL48" s="16" t="s">
        <v>9758</v>
      </c>
      <c r="AM48" s="21">
        <f>IF(OR(B3L841C16=0,B3L841C17=0),0,1+(B3L841C16/B3L841C17))</f>
        <v>1.925746714456392</v>
      </c>
      <c r="AN48" s="16" t="s">
        <v>9759</v>
      </c>
      <c r="AO48" s="15">
        <f>A1L242C23</f>
        <v>84135.75</v>
      </c>
      <c r="AP48" s="16" t="s">
        <v>9760</v>
      </c>
      <c r="AQ48" s="15">
        <f>A1L242C22</f>
        <v>91300.25</v>
      </c>
      <c r="AR48" s="16" t="s">
        <v>9761</v>
      </c>
      <c r="AS48" s="21">
        <f>IF(OR(B3L841C19=0,B3L841C20=0),0,1+(B3L841C19/B3L841C20))</f>
        <v>1.9215281447750692</v>
      </c>
      <c r="AT48" s="16" t="s">
        <v>9762</v>
      </c>
      <c r="AU48" s="15">
        <f>A1L242C14</f>
        <v>88551</v>
      </c>
      <c r="AV48" s="16" t="s">
        <v>9763</v>
      </c>
      <c r="AW48" s="15">
        <f>A1L242C13</f>
        <v>100479</v>
      </c>
      <c r="AX48" s="16" t="s">
        <v>9764</v>
      </c>
      <c r="AY48" s="21">
        <f>IF(OR(B3L841C22=0,B3L841C23=0),0,1+(B3L841C22/B3L841C23))</f>
        <v>1.8812886274743976</v>
      </c>
      <c r="AZ48" s="16" t="s">
        <v>9765</v>
      </c>
      <c r="BA48" s="15">
        <f>A1L242C26</f>
        <v>85018.8</v>
      </c>
      <c r="BB48" s="16" t="s">
        <v>9766</v>
      </c>
      <c r="BC48" s="15">
        <f>A1L242C25</f>
        <v>93136</v>
      </c>
      <c r="BD48" s="16" t="s">
        <v>9767</v>
      </c>
      <c r="BE48" s="21">
        <f>IF(OR(B3L841C25=0,B3L841C26=0),0,1+(B3L841C25/B3L841C26))</f>
        <v>1.9128457309740594</v>
      </c>
    </row>
    <row r="49" spans="1:57" x14ac:dyDescent="0.3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101932</v>
      </c>
      <c r="F49" s="16" t="s">
        <v>9769</v>
      </c>
      <c r="G49" s="15">
        <f>A1L243C1</f>
        <v>109717</v>
      </c>
      <c r="H49" s="16" t="s">
        <v>9770</v>
      </c>
      <c r="I49" s="21">
        <f>IF(OR(B3L842C1=0,B3L842C2=0),0,1+(B3L842C1/B3L842C2))</f>
        <v>1.9290447241539597</v>
      </c>
      <c r="J49" s="16" t="s">
        <v>9771</v>
      </c>
      <c r="K49" s="15">
        <f>A1L243C5</f>
        <v>113186</v>
      </c>
      <c r="L49" s="16" t="s">
        <v>9772</v>
      </c>
      <c r="M49" s="15">
        <f>A1L243C4</f>
        <v>119432</v>
      </c>
      <c r="N49" s="16" t="s">
        <v>9773</v>
      </c>
      <c r="O49" s="21">
        <f>IF(OR(B3L842C4=0,B3L842C5=0),0,1+(B3L842C4/B3L842C5))</f>
        <v>1.9477024583026323</v>
      </c>
      <c r="P49" s="16" t="s">
        <v>9774</v>
      </c>
      <c r="Q49" s="15">
        <f>A1L243C17</f>
        <v>107559</v>
      </c>
      <c r="R49" s="16" t="s">
        <v>9775</v>
      </c>
      <c r="S49" s="15">
        <f>A1L243C16</f>
        <v>114574.5</v>
      </c>
      <c r="T49" s="16" t="s">
        <v>9776</v>
      </c>
      <c r="U49" s="21">
        <f>IF(OR(B3L842C7=0,B3L842C8=0),0,1+(B3L842C7/B3L842C8))</f>
        <v>1.9387690978359058</v>
      </c>
      <c r="V49" s="16" t="s">
        <v>9777</v>
      </c>
      <c r="W49" s="15">
        <f>A1L243C8</f>
        <v>106983</v>
      </c>
      <c r="X49" s="16" t="s">
        <v>9778</v>
      </c>
      <c r="Y49" s="15">
        <f>A1L243C7</f>
        <v>115265</v>
      </c>
      <c r="Z49" s="16" t="s">
        <v>9779</v>
      </c>
      <c r="AA49" s="21">
        <f>IF(OR(B3L842C10=0,B3L842C11=0),0,1+(B3L842C10/B3L842C11))</f>
        <v>1.9281481802802238</v>
      </c>
      <c r="AB49" s="16" t="s">
        <v>9780</v>
      </c>
      <c r="AC49" s="15">
        <f>A1L243C20</f>
        <v>107367</v>
      </c>
      <c r="AD49" s="16" t="s">
        <v>9781</v>
      </c>
      <c r="AE49" s="15">
        <f>A1L243C19</f>
        <v>114804.66666666667</v>
      </c>
      <c r="AF49" s="16" t="s">
        <v>9782</v>
      </c>
      <c r="AG49" s="21">
        <f>IF(OR(B3L842C13=0,B3L842C14=0),0,1+(B3L842C13/B3L842C14))</f>
        <v>1.9352145963869063</v>
      </c>
      <c r="AH49" s="16" t="s">
        <v>9783</v>
      </c>
      <c r="AI49" s="15">
        <f>A1L243C11</f>
        <v>142452</v>
      </c>
      <c r="AJ49" s="16" t="s">
        <v>9784</v>
      </c>
      <c r="AK49" s="15">
        <f>A1L243C10</f>
        <v>151223</v>
      </c>
      <c r="AL49" s="16" t="s">
        <v>9785</v>
      </c>
      <c r="AM49" s="21">
        <f>IF(OR(B3L842C16=0,B3L842C17=0),0,1+(B3L842C16/B3L842C17))</f>
        <v>1.9419995635584533</v>
      </c>
      <c r="AN49" s="16" t="s">
        <v>9786</v>
      </c>
      <c r="AO49" s="15">
        <f>A1L243C23</f>
        <v>116138.25</v>
      </c>
      <c r="AP49" s="16" t="s">
        <v>9787</v>
      </c>
      <c r="AQ49" s="15">
        <f>A1L243C22</f>
        <v>123909.25</v>
      </c>
      <c r="AR49" s="16" t="s">
        <v>9788</v>
      </c>
      <c r="AS49" s="21">
        <f>IF(OR(B3L842C19=0,B3L842C20=0),0,1+(B3L842C19/B3L842C20))</f>
        <v>1.9372847466997016</v>
      </c>
      <c r="AT49" s="16" t="s">
        <v>9789</v>
      </c>
      <c r="AU49" s="15">
        <f>A1L243C14</f>
        <v>147772</v>
      </c>
      <c r="AV49" s="16" t="s">
        <v>9790</v>
      </c>
      <c r="AW49" s="15">
        <f>A1L243C13</f>
        <v>167302</v>
      </c>
      <c r="AX49" s="16" t="s">
        <v>9791</v>
      </c>
      <c r="AY49" s="21">
        <f>IF(OR(B3L842C22=0,B3L842C23=0),0,1+(B3L842C22/B3L842C23))</f>
        <v>1.8832649938434687</v>
      </c>
      <c r="AZ49" s="16" t="s">
        <v>9792</v>
      </c>
      <c r="BA49" s="15">
        <f>A1L243C26</f>
        <v>122465</v>
      </c>
      <c r="BB49" s="16" t="s">
        <v>9793</v>
      </c>
      <c r="BC49" s="15">
        <f>A1L243C25</f>
        <v>132587.79999999999</v>
      </c>
      <c r="BD49" s="16" t="s">
        <v>9794</v>
      </c>
      <c r="BE49" s="21">
        <f>IF(OR(B3L842C25=0,B3L842C26=0),0,1+(B3L842C25/B3L842C26))</f>
        <v>1.9236521007211826</v>
      </c>
    </row>
    <row r="50" spans="1:57" x14ac:dyDescent="0.3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8394</v>
      </c>
      <c r="F50" s="16" t="s">
        <v>9796</v>
      </c>
      <c r="G50" s="15">
        <f>A1L244C1</f>
        <v>21143</v>
      </c>
      <c r="H50" s="16" t="s">
        <v>9797</v>
      </c>
      <c r="I50" s="21">
        <f>IF(OR(B3L843C1=0,B3L843C2=0),0,1+(B3L843C1/B3L843C2))</f>
        <v>1.3970108310078986</v>
      </c>
      <c r="J50" s="16" t="s">
        <v>9798</v>
      </c>
      <c r="K50" s="15">
        <f>A1L244C5</f>
        <v>10702</v>
      </c>
      <c r="L50" s="16" t="s">
        <v>9799</v>
      </c>
      <c r="M50" s="15">
        <f>A1L244C4</f>
        <v>24862</v>
      </c>
      <c r="N50" s="16" t="s">
        <v>9800</v>
      </c>
      <c r="O50" s="21">
        <f>IF(OR(B3L843C4=0,B3L843C5=0),0,1+(B3L843C4/B3L843C5))</f>
        <v>1.430456117770091</v>
      </c>
      <c r="P50" s="16" t="s">
        <v>9801</v>
      </c>
      <c r="Q50" s="15">
        <f>A1L244C17</f>
        <v>9548</v>
      </c>
      <c r="R50" s="16" t="s">
        <v>9802</v>
      </c>
      <c r="S50" s="15">
        <f>A1L244C16</f>
        <v>23002.5</v>
      </c>
      <c r="T50" s="16" t="s">
        <v>9803</v>
      </c>
      <c r="U50" s="21">
        <f>IF(OR(B3L843C7=0,B3L843C8=0),0,1+(B3L843C7/B3L843C8))</f>
        <v>1.4150853168133899</v>
      </c>
      <c r="V50" s="16" t="s">
        <v>9804</v>
      </c>
      <c r="W50" s="15">
        <f>A1L244C8</f>
        <v>11668</v>
      </c>
      <c r="X50" s="16" t="s">
        <v>9805</v>
      </c>
      <c r="Y50" s="15">
        <f>A1L244C7</f>
        <v>28207</v>
      </c>
      <c r="Z50" s="16" t="s">
        <v>9806</v>
      </c>
      <c r="AA50" s="21">
        <f>IF(OR(B3L843C10=0,B3L843C11=0),0,1+(B3L843C10/B3L843C11))</f>
        <v>1.4136561846350197</v>
      </c>
      <c r="AB50" s="16" t="s">
        <v>9807</v>
      </c>
      <c r="AC50" s="15">
        <f>A1L244C20</f>
        <v>10254.666666666666</v>
      </c>
      <c r="AD50" s="16" t="s">
        <v>9808</v>
      </c>
      <c r="AE50" s="15">
        <f>A1L244C19</f>
        <v>24737.333333333332</v>
      </c>
      <c r="AF50" s="16" t="s">
        <v>9809</v>
      </c>
      <c r="AG50" s="21">
        <f>IF(OR(B3L843C13=0,B3L843C14=0),0,1+(B3L843C13/B3L843C14))</f>
        <v>1.4145421225677788</v>
      </c>
      <c r="AH50" s="16" t="s">
        <v>9810</v>
      </c>
      <c r="AI50" s="15">
        <f>A1L244C11</f>
        <v>15097</v>
      </c>
      <c r="AJ50" s="16" t="s">
        <v>9811</v>
      </c>
      <c r="AK50" s="15">
        <f>A1L244C10</f>
        <v>31361</v>
      </c>
      <c r="AL50" s="16" t="s">
        <v>9812</v>
      </c>
      <c r="AM50" s="21">
        <f>IF(OR(B3L843C16=0,B3L843C17=0),0,1+(B3L843C16/B3L843C17))</f>
        <v>1.4813940881987182</v>
      </c>
      <c r="AN50" s="16" t="s">
        <v>9813</v>
      </c>
      <c r="AO50" s="15">
        <f>A1L244C23</f>
        <v>11465.25</v>
      </c>
      <c r="AP50" s="16" t="s">
        <v>9814</v>
      </c>
      <c r="AQ50" s="15">
        <f>A1L244C22</f>
        <v>26393.25</v>
      </c>
      <c r="AR50" s="16" t="s">
        <v>9815</v>
      </c>
      <c r="AS50" s="21">
        <f>IF(OR(B3L843C19=0,B3L843C20=0),0,1+(B3L843C19/B3L843C20))</f>
        <v>1.4344008411241511</v>
      </c>
      <c r="AT50" s="16" t="s">
        <v>9816</v>
      </c>
      <c r="AU50" s="15">
        <f>A1L244C14</f>
        <v>19503</v>
      </c>
      <c r="AV50" s="16" t="s">
        <v>9817</v>
      </c>
      <c r="AW50" s="15">
        <f>A1L244C13</f>
        <v>33336</v>
      </c>
      <c r="AX50" s="16" t="s">
        <v>9818</v>
      </c>
      <c r="AY50" s="21">
        <f>IF(OR(B3L843C22=0,B3L843C23=0),0,1+(B3L843C22/B3L843C23))</f>
        <v>1.5850431965442766</v>
      </c>
      <c r="AZ50" s="16" t="s">
        <v>9819</v>
      </c>
      <c r="BA50" s="15">
        <f>A1L244C26</f>
        <v>13072.8</v>
      </c>
      <c r="BB50" s="16" t="s">
        <v>9820</v>
      </c>
      <c r="BC50" s="15">
        <f>A1L244C25</f>
        <v>27781.8</v>
      </c>
      <c r="BD50" s="16" t="s">
        <v>9821</v>
      </c>
      <c r="BE50" s="21">
        <f>IF(OR(B3L843C25=0,B3L843C26=0),0,1+(B3L843C25/B3L843C26))</f>
        <v>1.4705526639742565</v>
      </c>
    </row>
    <row r="51" spans="1:57" x14ac:dyDescent="0.3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2081</v>
      </c>
      <c r="F51" s="16" t="s">
        <v>9823</v>
      </c>
      <c r="G51" s="15">
        <f>A1L245C1</f>
        <v>2149</v>
      </c>
      <c r="H51" s="16" t="s">
        <v>9824</v>
      </c>
      <c r="I51" s="21">
        <f>IF(OR(B3L844C1=0,B3L844C2=0),0,1+(B3L844C1/B3L844C2))</f>
        <v>1.9683573755234993</v>
      </c>
      <c r="J51" s="16" t="s">
        <v>9825</v>
      </c>
      <c r="K51" s="15">
        <f>A1L245C5</f>
        <v>4509</v>
      </c>
      <c r="L51" s="16" t="s">
        <v>9826</v>
      </c>
      <c r="M51" s="15">
        <f>A1L245C4</f>
        <v>4810</v>
      </c>
      <c r="N51" s="16" t="s">
        <v>9827</v>
      </c>
      <c r="O51" s="21">
        <f>IF(OR(B3L844C4=0,B3L844C5=0),0,1+(B3L844C4/B3L844C5))</f>
        <v>1.9374220374220374</v>
      </c>
      <c r="P51" s="16" t="s">
        <v>9828</v>
      </c>
      <c r="Q51" s="15">
        <f>A1L245C17</f>
        <v>3295</v>
      </c>
      <c r="R51" s="16" t="s">
        <v>9829</v>
      </c>
      <c r="S51" s="15">
        <f>A1L245C16</f>
        <v>3479.5</v>
      </c>
      <c r="T51" s="16" t="s">
        <v>9830</v>
      </c>
      <c r="U51" s="21">
        <f>IF(OR(B3L844C7=0,B3L844C8=0),0,1+(B3L844C7/B3L844C8))</f>
        <v>1.9469751401063371</v>
      </c>
      <c r="V51" s="16" t="s">
        <v>9831</v>
      </c>
      <c r="W51" s="15">
        <f>A1L245C8</f>
        <v>5110</v>
      </c>
      <c r="X51" s="16" t="s">
        <v>9832</v>
      </c>
      <c r="Y51" s="15">
        <f>A1L245C7</f>
        <v>5317</v>
      </c>
      <c r="Z51" s="16" t="s">
        <v>9833</v>
      </c>
      <c r="AA51" s="21">
        <f>IF(OR(B3L844C10=0,B3L844C11=0),0,1+(B3L844C10/B3L844C11))</f>
        <v>1.9610682715817189</v>
      </c>
      <c r="AB51" s="16" t="s">
        <v>9834</v>
      </c>
      <c r="AC51" s="15">
        <f>A1L245C20</f>
        <v>3900</v>
      </c>
      <c r="AD51" s="16" t="s">
        <v>9835</v>
      </c>
      <c r="AE51" s="15">
        <f>A1L245C19</f>
        <v>4092</v>
      </c>
      <c r="AF51" s="16" t="s">
        <v>9836</v>
      </c>
      <c r="AG51" s="21">
        <f>IF(OR(B3L844C13=0,B3L844C14=0),0,1+(B3L844C13/B3L844C14))</f>
        <v>1.9530791788856305</v>
      </c>
      <c r="AH51" s="16" t="s">
        <v>9837</v>
      </c>
      <c r="AI51" s="15">
        <f>A1L245C11</f>
        <v>5873</v>
      </c>
      <c r="AJ51" s="16" t="s">
        <v>9838</v>
      </c>
      <c r="AK51" s="15">
        <f>A1L245C10</f>
        <v>5677</v>
      </c>
      <c r="AL51" s="16" t="s">
        <v>9839</v>
      </c>
      <c r="AM51" s="21">
        <f>IF(OR(B3L844C16=0,B3L844C17=0),0,1+(B3L844C16/B3L844C17))</f>
        <v>2.0345252774352653</v>
      </c>
      <c r="AN51" s="16" t="s">
        <v>9840</v>
      </c>
      <c r="AO51" s="15">
        <f>A1L245C23</f>
        <v>4393.25</v>
      </c>
      <c r="AP51" s="16" t="s">
        <v>9841</v>
      </c>
      <c r="AQ51" s="15">
        <f>A1L245C22</f>
        <v>4488.25</v>
      </c>
      <c r="AR51" s="16" t="s">
        <v>9842</v>
      </c>
      <c r="AS51" s="21">
        <f>IF(OR(B3L844C19=0,B3L844C20=0),0,1+(B3L844C19/B3L844C20))</f>
        <v>1.978833621121818</v>
      </c>
      <c r="AT51" s="16" t="s">
        <v>9843</v>
      </c>
      <c r="AU51" s="15">
        <f>A1L245C14</f>
        <v>6151</v>
      </c>
      <c r="AV51" s="16" t="s">
        <v>9844</v>
      </c>
      <c r="AW51" s="15">
        <f>A1L245C13</f>
        <v>6119</v>
      </c>
      <c r="AX51" s="16" t="s">
        <v>9845</v>
      </c>
      <c r="AY51" s="21">
        <f>IF(OR(B3L844C22=0,B3L844C23=0),0,1+(B3L844C22/B3L844C23))</f>
        <v>2.005229612681811</v>
      </c>
      <c r="AZ51" s="16" t="s">
        <v>9846</v>
      </c>
      <c r="BA51" s="15">
        <f>A1L245C26</f>
        <v>4744.8</v>
      </c>
      <c r="BB51" s="16" t="s">
        <v>9847</v>
      </c>
      <c r="BC51" s="15">
        <f>A1L245C25</f>
        <v>4814.3999999999996</v>
      </c>
      <c r="BD51" s="16" t="s">
        <v>9848</v>
      </c>
      <c r="BE51" s="21">
        <f>IF(OR(B3L844C25=0,B3L844C26=0),0,1+(B3L844C25/B3L844C26))</f>
        <v>1.9855433698903291</v>
      </c>
    </row>
    <row r="52" spans="1:57" x14ac:dyDescent="0.3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48403</v>
      </c>
      <c r="F52" s="16" t="s">
        <v>9850</v>
      </c>
      <c r="G52" s="15">
        <f>A1L246C1</f>
        <v>458778</v>
      </c>
      <c r="H52" s="16" t="s">
        <v>9851</v>
      </c>
      <c r="I52" s="21">
        <f>IF(OR(B3L845C1=0,B3L845C2=0),0,1+(B3L845C1/B3L845C2))</f>
        <v>1.1055041872103719</v>
      </c>
      <c r="J52" s="16" t="s">
        <v>9852</v>
      </c>
      <c r="K52" s="15">
        <f>A1L246C5</f>
        <v>38664</v>
      </c>
      <c r="L52" s="16" t="s">
        <v>9853</v>
      </c>
      <c r="M52" s="15">
        <f>A1L246C4</f>
        <v>404032</v>
      </c>
      <c r="N52" s="16" t="s">
        <v>9854</v>
      </c>
      <c r="O52" s="21">
        <f>IF(OR(B3L845C4=0,B3L845C5=0),0,1+(B3L845C4/B3L845C5))</f>
        <v>1.0956953904641216</v>
      </c>
      <c r="P52" s="16" t="s">
        <v>9855</v>
      </c>
      <c r="Q52" s="15">
        <f>A1L246C17</f>
        <v>43533.5</v>
      </c>
      <c r="R52" s="16" t="s">
        <v>9856</v>
      </c>
      <c r="S52" s="15">
        <f>A1L246C16</f>
        <v>431405</v>
      </c>
      <c r="T52" s="16" t="s">
        <v>9857</v>
      </c>
      <c r="U52" s="21">
        <f>IF(OR(B3L845C7=0,B3L845C8=0),0,1+(B3L845C7/B3L845C8))</f>
        <v>1.100910976924236</v>
      </c>
      <c r="V52" s="16" t="s">
        <v>9858</v>
      </c>
      <c r="W52" s="15">
        <f>A1L246C8</f>
        <v>40576</v>
      </c>
      <c r="X52" s="16" t="s">
        <v>9859</v>
      </c>
      <c r="Y52" s="15">
        <f>A1L246C7</f>
        <v>460276</v>
      </c>
      <c r="Z52" s="16" t="s">
        <v>9860</v>
      </c>
      <c r="AA52" s="21">
        <f>IF(OR(B3L845C10=0,B3L845C11=0),0,1+(B3L845C10/B3L845C11))</f>
        <v>1.0881558021708715</v>
      </c>
      <c r="AB52" s="16" t="s">
        <v>9861</v>
      </c>
      <c r="AC52" s="15">
        <f>A1L246C20</f>
        <v>42547.666666666664</v>
      </c>
      <c r="AD52" s="16" t="s">
        <v>9862</v>
      </c>
      <c r="AE52" s="15">
        <f>A1L246C19</f>
        <v>441028.66666666669</v>
      </c>
      <c r="AF52" s="16" t="s">
        <v>9863</v>
      </c>
      <c r="AG52" s="21">
        <f>IF(OR(B3L845C13=0,B3L845C14=0),0,1+(B3L845C13/B3L845C14))</f>
        <v>1.0964736986106722</v>
      </c>
      <c r="AH52" s="16" t="s">
        <v>9864</v>
      </c>
      <c r="AI52" s="15">
        <f>A1L246C11</f>
        <v>40404</v>
      </c>
      <c r="AJ52" s="16" t="s">
        <v>9865</v>
      </c>
      <c r="AK52" s="15">
        <f>A1L246C10</f>
        <v>467280</v>
      </c>
      <c r="AL52" s="16" t="s">
        <v>9866</v>
      </c>
      <c r="AM52" s="21">
        <f>IF(OR(B3L845C16=0,B3L845C17=0),0,1+(B3L845C16/B3L845C17))</f>
        <v>1.0864663585002567</v>
      </c>
      <c r="AN52" s="16" t="s">
        <v>9867</v>
      </c>
      <c r="AO52" s="15">
        <f>A1L246C23</f>
        <v>42011.75</v>
      </c>
      <c r="AP52" s="16" t="s">
        <v>9868</v>
      </c>
      <c r="AQ52" s="15">
        <f>A1L246C22</f>
        <v>447591.5</v>
      </c>
      <c r="AR52" s="16" t="s">
        <v>9869</v>
      </c>
      <c r="AS52" s="21">
        <f>IF(OR(B3L845C19=0,B3L845C20=0),0,1+(B3L845C19/B3L845C20))</f>
        <v>1.0938618137297067</v>
      </c>
      <c r="AT52" s="16" t="s">
        <v>9870</v>
      </c>
      <c r="AU52" s="15">
        <f>A1L246C14</f>
        <v>48344</v>
      </c>
      <c r="AV52" s="16" t="s">
        <v>9871</v>
      </c>
      <c r="AW52" s="15">
        <f>A1L246C13</f>
        <v>538370</v>
      </c>
      <c r="AX52" s="16" t="s">
        <v>9872</v>
      </c>
      <c r="AY52" s="21">
        <f>IF(OR(B3L845C22=0,B3L845C23=0),0,1+(B3L845C22/B3L845C23))</f>
        <v>1.0897969797722755</v>
      </c>
      <c r="AZ52" s="16" t="s">
        <v>9873</v>
      </c>
      <c r="BA52" s="15">
        <f>A1L246C26</f>
        <v>43278.2</v>
      </c>
      <c r="BB52" s="16" t="s">
        <v>9874</v>
      </c>
      <c r="BC52" s="15">
        <f>A1L246C25</f>
        <v>465747.20000000001</v>
      </c>
      <c r="BD52" s="16" t="s">
        <v>9875</v>
      </c>
      <c r="BE52" s="21">
        <f>IF(OR(B3L845C25=0,B3L845C26=0),0,1+(B3L845C25/B3L845C26))</f>
        <v>1.0929220830527806</v>
      </c>
    </row>
    <row r="53" spans="1:57" x14ac:dyDescent="0.3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134948</v>
      </c>
      <c r="F53" s="16" t="s">
        <v>9877</v>
      </c>
      <c r="G53" s="15">
        <f>A1L247C1</f>
        <v>242421</v>
      </c>
      <c r="H53" s="16" t="s">
        <v>9878</v>
      </c>
      <c r="I53" s="21">
        <f>IF(OR(B3L846C1=0,B3L846C2=0),0,1+(B3L846C1/B3L846C2))</f>
        <v>1.5566679454337702</v>
      </c>
      <c r="J53" s="16" t="s">
        <v>9879</v>
      </c>
      <c r="K53" s="15">
        <f>A1L247C5</f>
        <v>129730</v>
      </c>
      <c r="L53" s="16" t="s">
        <v>9880</v>
      </c>
      <c r="M53" s="15">
        <f>A1L247C4</f>
        <v>224780</v>
      </c>
      <c r="N53" s="16" t="s">
        <v>9881</v>
      </c>
      <c r="O53" s="21">
        <f>IF(OR(B3L846C4=0,B3L846C5=0),0,1+(B3L846C4/B3L846C5))</f>
        <v>1.5771420944923924</v>
      </c>
      <c r="P53" s="16" t="s">
        <v>9882</v>
      </c>
      <c r="Q53" s="15">
        <f>A1L247C17</f>
        <v>132339</v>
      </c>
      <c r="R53" s="16" t="s">
        <v>9883</v>
      </c>
      <c r="S53" s="15">
        <f>A1L247C16</f>
        <v>233600.5</v>
      </c>
      <c r="T53" s="16" t="s">
        <v>9884</v>
      </c>
      <c r="U53" s="21">
        <f>IF(OR(B3L846C7=0,B3L846C8=0),0,1+(B3L846C7/B3L846C8))</f>
        <v>1.5665184791984608</v>
      </c>
      <c r="V53" s="16" t="s">
        <v>9885</v>
      </c>
      <c r="W53" s="15">
        <f>A1L247C8</f>
        <v>136584</v>
      </c>
      <c r="X53" s="16" t="s">
        <v>9886</v>
      </c>
      <c r="Y53" s="15">
        <f>A1L247C7</f>
        <v>239104</v>
      </c>
      <c r="Z53" s="16" t="s">
        <v>9887</v>
      </c>
      <c r="AA53" s="21">
        <f>IF(OR(B3L846C10=0,B3L846C11=0),0,1+(B3L846C10/B3L846C11))</f>
        <v>1.5712326017130622</v>
      </c>
      <c r="AB53" s="16" t="s">
        <v>9888</v>
      </c>
      <c r="AC53" s="15">
        <f>A1L247C20</f>
        <v>133754</v>
      </c>
      <c r="AD53" s="16" t="s">
        <v>9889</v>
      </c>
      <c r="AE53" s="15">
        <f>A1L247C19</f>
        <v>235435</v>
      </c>
      <c r="AF53" s="16" t="s">
        <v>9890</v>
      </c>
      <c r="AG53" s="21">
        <f>IF(OR(B3L846C13=0,B3L846C14=0),0,1+(B3L846C13/B3L846C14))</f>
        <v>1.5681143415380041</v>
      </c>
      <c r="AH53" s="16" t="s">
        <v>9891</v>
      </c>
      <c r="AI53" s="15">
        <f>A1L247C11</f>
        <v>189774</v>
      </c>
      <c r="AJ53" s="16" t="s">
        <v>9892</v>
      </c>
      <c r="AK53" s="15">
        <f>A1L247C10</f>
        <v>330393</v>
      </c>
      <c r="AL53" s="16" t="s">
        <v>9893</v>
      </c>
      <c r="AM53" s="21">
        <f>IF(OR(B3L846C16=0,B3L846C17=0),0,1+(B3L846C16/B3L846C17))</f>
        <v>1.5743886825689406</v>
      </c>
      <c r="AN53" s="16" t="s">
        <v>9894</v>
      </c>
      <c r="AO53" s="15">
        <f>A1L247C23</f>
        <v>147759</v>
      </c>
      <c r="AP53" s="16" t="s">
        <v>9895</v>
      </c>
      <c r="AQ53" s="15">
        <f>A1L247C22</f>
        <v>259174.5</v>
      </c>
      <c r="AR53" s="16" t="s">
        <v>9896</v>
      </c>
      <c r="AS53" s="21">
        <f>IF(OR(B3L846C19=0,B3L846C20=0),0,1+(B3L846C19/B3L846C20))</f>
        <v>1.5701139579704022</v>
      </c>
      <c r="AT53" s="16" t="s">
        <v>9897</v>
      </c>
      <c r="AU53" s="15">
        <f>A1L247C14</f>
        <v>187439</v>
      </c>
      <c r="AV53" s="16" t="s">
        <v>9898</v>
      </c>
      <c r="AW53" s="15">
        <f>A1L247C13</f>
        <v>339965</v>
      </c>
      <c r="AX53" s="16" t="s">
        <v>9899</v>
      </c>
      <c r="AY53" s="21">
        <f>IF(OR(B3L846C22=0,B3L846C23=0),0,1+(B3L846C22/B3L846C23))</f>
        <v>1.5513479328754429</v>
      </c>
      <c r="AZ53" s="16" t="s">
        <v>9900</v>
      </c>
      <c r="BA53" s="15">
        <f>A1L247C26</f>
        <v>155695</v>
      </c>
      <c r="BB53" s="16" t="s">
        <v>9901</v>
      </c>
      <c r="BC53" s="15">
        <f>A1L247C25</f>
        <v>275332.59999999998</v>
      </c>
      <c r="BD53" s="16" t="s">
        <v>9902</v>
      </c>
      <c r="BE53" s="21">
        <f>IF(OR(B3L846C25=0,B3L846C26=0),0,1+(B3L846C25/B3L846C26))</f>
        <v>1.5654797143527501</v>
      </c>
    </row>
    <row r="54" spans="1:57" x14ac:dyDescent="0.3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96</v>
      </c>
      <c r="F54" s="16" t="s">
        <v>9904</v>
      </c>
      <c r="G54" s="15">
        <f>A1L248C1</f>
        <v>106</v>
      </c>
      <c r="H54" s="16" t="s">
        <v>9905</v>
      </c>
      <c r="I54" s="21">
        <f>IF(OR(B3L847C1=0,B3L847C2=0),0,1+(B3L847C1/B3L847C2))</f>
        <v>1.9056603773584906</v>
      </c>
      <c r="J54" s="16" t="s">
        <v>9906</v>
      </c>
      <c r="K54" s="15">
        <f>A1L248C5</f>
        <v>112</v>
      </c>
      <c r="L54" s="16" t="s">
        <v>9907</v>
      </c>
      <c r="M54" s="15">
        <f>A1L248C4</f>
        <v>123</v>
      </c>
      <c r="N54" s="16" t="s">
        <v>9908</v>
      </c>
      <c r="O54" s="21">
        <f>IF(OR(B3L847C4=0,B3L847C5=0),0,1+(B3L847C4/B3L847C5))</f>
        <v>1.910569105691057</v>
      </c>
      <c r="P54" s="16" t="s">
        <v>9909</v>
      </c>
      <c r="Q54" s="15">
        <f>A1L248C17</f>
        <v>104</v>
      </c>
      <c r="R54" s="16" t="s">
        <v>9910</v>
      </c>
      <c r="S54" s="21">
        <f>A1L248C16</f>
        <v>114.5</v>
      </c>
      <c r="T54" s="16" t="s">
        <v>9911</v>
      </c>
      <c r="U54" s="21">
        <f>IF(OR(B3L847C7=0,B3L847C8=0),0,1+(B3L847C7/B3L847C8))</f>
        <v>1.9082969432314409</v>
      </c>
      <c r="V54" s="16" t="s">
        <v>9912</v>
      </c>
      <c r="W54" s="15">
        <f>A1L248C8</f>
        <v>132</v>
      </c>
      <c r="X54" s="16" t="s">
        <v>9913</v>
      </c>
      <c r="Y54" s="15">
        <f>A1L248C7</f>
        <v>146</v>
      </c>
      <c r="Z54" s="16" t="s">
        <v>9914</v>
      </c>
      <c r="AA54" s="21">
        <f>IF(OR(B3L847C10=0,B3L847C11=0),0,1+(B3L847C10/B3L847C11))</f>
        <v>1.904109589041096</v>
      </c>
      <c r="AB54" s="16" t="s">
        <v>9915</v>
      </c>
      <c r="AC54" s="21">
        <f>A1L248C20</f>
        <v>113.33333333333333</v>
      </c>
      <c r="AD54" s="16" t="s">
        <v>9916</v>
      </c>
      <c r="AE54" s="15">
        <f>A1L248C19</f>
        <v>125</v>
      </c>
      <c r="AF54" s="16" t="s">
        <v>9917</v>
      </c>
      <c r="AG54" s="21">
        <f>IF(OR(B3L847C13=0,B3L847C14=0),0,1+(B3L847C13/B3L847C14))</f>
        <v>1.9066666666666667</v>
      </c>
      <c r="AH54" s="16" t="s">
        <v>9918</v>
      </c>
      <c r="AI54" s="15">
        <f>A1L248C11</f>
        <v>172</v>
      </c>
      <c r="AJ54" s="16" t="s">
        <v>9919</v>
      </c>
      <c r="AK54" s="15">
        <f>A1L248C10</f>
        <v>163</v>
      </c>
      <c r="AL54" s="16" t="s">
        <v>9920</v>
      </c>
      <c r="AM54" s="21">
        <f>IF(OR(B3L847C16=0,B3L847C17=0),0,1+(B3L847C16/B3L847C17))</f>
        <v>2.0552147239263805</v>
      </c>
      <c r="AN54" s="16" t="s">
        <v>9921</v>
      </c>
      <c r="AO54" s="15">
        <f>A1L248C23</f>
        <v>128</v>
      </c>
      <c r="AP54" s="16" t="s">
        <v>9922</v>
      </c>
      <c r="AQ54" s="21">
        <f>A1L248C22</f>
        <v>134.5</v>
      </c>
      <c r="AR54" s="16" t="s">
        <v>9923</v>
      </c>
      <c r="AS54" s="21">
        <f>IF(OR(B3L847C19=0,B3L847C20=0),0,1+(B3L847C19/B3L847C20))</f>
        <v>1.9516728624535316</v>
      </c>
      <c r="AT54" s="16" t="s">
        <v>9924</v>
      </c>
      <c r="AU54" s="15">
        <f>A1L248C14</f>
        <v>151</v>
      </c>
      <c r="AV54" s="16" t="s">
        <v>9925</v>
      </c>
      <c r="AW54" s="15">
        <f>A1L248C13</f>
        <v>165</v>
      </c>
      <c r="AX54" s="16" t="s">
        <v>9926</v>
      </c>
      <c r="AY54" s="21">
        <f>IF(OR(B3L847C22=0,B3L847C23=0),0,1+(B3L847C22/B3L847C23))</f>
        <v>1.915151515151515</v>
      </c>
      <c r="AZ54" s="16" t="s">
        <v>9927</v>
      </c>
      <c r="BA54" s="21">
        <f>A1L248C26</f>
        <v>132.6</v>
      </c>
      <c r="BB54" s="16" t="s">
        <v>9928</v>
      </c>
      <c r="BC54" s="21">
        <f>A1L248C25</f>
        <v>140.6</v>
      </c>
      <c r="BD54" s="16" t="s">
        <v>9929</v>
      </c>
      <c r="BE54" s="21">
        <f>IF(OR(B3L847C25=0,B3L847C26=0),0,1+(B3L847C25/B3L847C26))</f>
        <v>1.9431009957325747</v>
      </c>
    </row>
    <row r="55" spans="1:57" x14ac:dyDescent="0.3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77011</v>
      </c>
      <c r="F55" s="16" t="s">
        <v>9931</v>
      </c>
      <c r="G55" s="15">
        <f>A1L249C1</f>
        <v>84066</v>
      </c>
      <c r="H55" s="16" t="s">
        <v>9932</v>
      </c>
      <c r="I55" s="21">
        <f>IF(OR(B3L848C1=0,B3L848C2=0),0,1+(B3L848C1/B3L848C2))</f>
        <v>1.9160778435990768</v>
      </c>
      <c r="J55" s="16" t="s">
        <v>9933</v>
      </c>
      <c r="K55" s="15">
        <f>A1L249C5</f>
        <v>79632</v>
      </c>
      <c r="L55" s="16" t="s">
        <v>9934</v>
      </c>
      <c r="M55" s="15">
        <f>A1L249C4</f>
        <v>96032</v>
      </c>
      <c r="N55" s="16" t="s">
        <v>9935</v>
      </c>
      <c r="O55" s="21">
        <f>IF(OR(B3L848C4=0,B3L848C5=0),0,1+(B3L848C4/B3L848C5))</f>
        <v>1.8292235921359548</v>
      </c>
      <c r="P55" s="16" t="s">
        <v>9936</v>
      </c>
      <c r="Q55" s="15">
        <f>A1L249C17</f>
        <v>78321.5</v>
      </c>
      <c r="R55" s="16" t="s">
        <v>9937</v>
      </c>
      <c r="S55" s="15">
        <f>A1L249C16</f>
        <v>90049</v>
      </c>
      <c r="T55" s="16" t="s">
        <v>9938</v>
      </c>
      <c r="U55" s="21">
        <f>IF(OR(B3L848C7=0,B3L848C8=0),0,1+(B3L848C7/B3L848C8))</f>
        <v>1.8697653499761242</v>
      </c>
      <c r="V55" s="16" t="s">
        <v>9939</v>
      </c>
      <c r="W55" s="15">
        <f>A1L249C8</f>
        <v>81177</v>
      </c>
      <c r="X55" s="16" t="s">
        <v>9940</v>
      </c>
      <c r="Y55" s="15">
        <f>A1L249C7</f>
        <v>87381</v>
      </c>
      <c r="Z55" s="16" t="s">
        <v>9941</v>
      </c>
      <c r="AA55" s="21">
        <f>IF(OR(B3L848C10=0,B3L848C11=0),0,1+(B3L848C10/B3L848C11))</f>
        <v>1.9290005836509081</v>
      </c>
      <c r="AB55" s="16" t="s">
        <v>9942</v>
      </c>
      <c r="AC55" s="15">
        <f>A1L249C20</f>
        <v>79273.333333333328</v>
      </c>
      <c r="AD55" s="16" t="s">
        <v>9943</v>
      </c>
      <c r="AE55" s="15">
        <f>A1L249C19</f>
        <v>89159.666666666672</v>
      </c>
      <c r="AF55" s="16" t="s">
        <v>9944</v>
      </c>
      <c r="AG55" s="21">
        <f>IF(OR(B3L848C13=0,B3L848C14=0),0,1+(B3L848C13/B3L848C14))</f>
        <v>1.8891165287742213</v>
      </c>
      <c r="AH55" s="16" t="s">
        <v>9945</v>
      </c>
      <c r="AI55" s="15">
        <f>A1L249C11</f>
        <v>91332</v>
      </c>
      <c r="AJ55" s="16" t="s">
        <v>9946</v>
      </c>
      <c r="AK55" s="15">
        <f>A1L249C10</f>
        <v>95694</v>
      </c>
      <c r="AL55" s="16" t="s">
        <v>9947</v>
      </c>
      <c r="AM55" s="21">
        <f>IF(OR(B3L848C16=0,B3L848C17=0),0,1+(B3L848C16/B3L848C17))</f>
        <v>1.9544172048404289</v>
      </c>
      <c r="AN55" s="16" t="s">
        <v>9948</v>
      </c>
      <c r="AO55" s="15">
        <f>A1L249C23</f>
        <v>82288</v>
      </c>
      <c r="AP55" s="16" t="s">
        <v>9949</v>
      </c>
      <c r="AQ55" s="15">
        <f>A1L249C22</f>
        <v>90793.25</v>
      </c>
      <c r="AR55" s="16" t="s">
        <v>9950</v>
      </c>
      <c r="AS55" s="21">
        <f>IF(OR(B3L848C19=0,B3L848C20=0),0,1+(B3L848C19/B3L848C20))</f>
        <v>1.9063228819323021</v>
      </c>
      <c r="AT55" s="16" t="s">
        <v>9951</v>
      </c>
      <c r="AU55" s="15">
        <f>A1L249C14</f>
        <v>77628</v>
      </c>
      <c r="AV55" s="16" t="s">
        <v>9952</v>
      </c>
      <c r="AW55" s="15">
        <f>A1L249C13</f>
        <v>91906</v>
      </c>
      <c r="AX55" s="16" t="s">
        <v>9953</v>
      </c>
      <c r="AY55" s="21">
        <f>IF(OR(B3L848C22=0,B3L848C23=0),0,1+(B3L848C22/B3L848C23))</f>
        <v>1.8446456161730462</v>
      </c>
      <c r="AZ55" s="16" t="s">
        <v>9954</v>
      </c>
      <c r="BA55" s="15">
        <f>A1L249C26</f>
        <v>81356</v>
      </c>
      <c r="BB55" s="16" t="s">
        <v>9955</v>
      </c>
      <c r="BC55" s="15">
        <f>A1L249C25</f>
        <v>91015.8</v>
      </c>
      <c r="BD55" s="16" t="s">
        <v>9956</v>
      </c>
      <c r="BE55" s="21">
        <f>IF(OR(B3L848C25=0,B3L848C26=0),0,1+(B3L848C25/B3L848C26))</f>
        <v>1.8938667791746049</v>
      </c>
    </row>
    <row r="56" spans="1:57" x14ac:dyDescent="0.3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104715</v>
      </c>
      <c r="F56" s="16" t="s">
        <v>9958</v>
      </c>
      <c r="G56" s="15">
        <f>A1L250C1</f>
        <v>109002</v>
      </c>
      <c r="H56" s="16" t="s">
        <v>9959</v>
      </c>
      <c r="I56" s="21">
        <f>IF(OR(B3L849C1=0,B3L849C2=0),0,1+(B3L849C1/B3L849C2))</f>
        <v>1.9606704464138272</v>
      </c>
      <c r="J56" s="16" t="s">
        <v>9960</v>
      </c>
      <c r="K56" s="15">
        <f>A1L250C5</f>
        <v>106859</v>
      </c>
      <c r="L56" s="16" t="s">
        <v>9961</v>
      </c>
      <c r="M56" s="15">
        <f>A1L250C4</f>
        <v>110641</v>
      </c>
      <c r="N56" s="16" t="s">
        <v>9962</v>
      </c>
      <c r="O56" s="21">
        <f>IF(OR(B3L849C4=0,B3L849C5=0),0,1+(B3L849C4/B3L849C5))</f>
        <v>1.9658173733064597</v>
      </c>
      <c r="P56" s="16" t="s">
        <v>9963</v>
      </c>
      <c r="Q56" s="15">
        <f>A1L250C17</f>
        <v>105787</v>
      </c>
      <c r="R56" s="16" t="s">
        <v>9964</v>
      </c>
      <c r="S56" s="15">
        <f>A1L250C16</f>
        <v>109821.5</v>
      </c>
      <c r="T56" s="16" t="s">
        <v>9965</v>
      </c>
      <c r="U56" s="21">
        <f>IF(OR(B3L849C7=0,B3L849C8=0),0,1+(B3L849C7/B3L849C8))</f>
        <v>1.9632631133248042</v>
      </c>
      <c r="V56" s="16" t="s">
        <v>9966</v>
      </c>
      <c r="W56" s="15">
        <f>A1L250C8</f>
        <v>103489</v>
      </c>
      <c r="X56" s="16" t="s">
        <v>9967</v>
      </c>
      <c r="Y56" s="15">
        <f>A1L250C7</f>
        <v>106984</v>
      </c>
      <c r="Z56" s="16" t="s">
        <v>9968</v>
      </c>
      <c r="AA56" s="21">
        <f>IF(OR(B3L849C10=0,B3L849C11=0),0,1+(B3L849C10/B3L849C11))</f>
        <v>1.9673315635982951</v>
      </c>
      <c r="AB56" s="16" t="s">
        <v>9969</v>
      </c>
      <c r="AC56" s="15">
        <f>A1L250C20</f>
        <v>105021</v>
      </c>
      <c r="AD56" s="16" t="s">
        <v>9970</v>
      </c>
      <c r="AE56" s="15">
        <f>A1L250C19</f>
        <v>108875.66666666667</v>
      </c>
      <c r="AF56" s="16" t="s">
        <v>9971</v>
      </c>
      <c r="AG56" s="21">
        <f>IF(OR(B3L849C13=0,B3L849C14=0),0,1+(B3L849C13/B3L849C14))</f>
        <v>1.9645957009065387</v>
      </c>
      <c r="AH56" s="16" t="s">
        <v>9972</v>
      </c>
      <c r="AI56" s="15">
        <f>A1L250C11</f>
        <v>105056</v>
      </c>
      <c r="AJ56" s="16" t="s">
        <v>9973</v>
      </c>
      <c r="AK56" s="15">
        <f>A1L250C10</f>
        <v>107985</v>
      </c>
      <c r="AL56" s="16" t="s">
        <v>9974</v>
      </c>
      <c r="AM56" s="21">
        <f>IF(OR(B3L849C16=0,B3L849C17=0),0,1+(B3L849C16/B3L849C17))</f>
        <v>1.9728758623882947</v>
      </c>
      <c r="AN56" s="16" t="s">
        <v>9975</v>
      </c>
      <c r="AO56" s="15">
        <f>A1L250C23</f>
        <v>105029.75</v>
      </c>
      <c r="AP56" s="16" t="s">
        <v>9976</v>
      </c>
      <c r="AQ56" s="15">
        <f>A1L250C22</f>
        <v>108653</v>
      </c>
      <c r="AR56" s="16" t="s">
        <v>9977</v>
      </c>
      <c r="AS56" s="21">
        <f>IF(OR(B3L849C19=0,B3L849C20=0),0,1+(B3L849C19/B3L849C20))</f>
        <v>1.966653014642946</v>
      </c>
      <c r="AT56" s="16" t="s">
        <v>9978</v>
      </c>
      <c r="AU56" s="15">
        <f>A1L250C14</f>
        <v>108619</v>
      </c>
      <c r="AV56" s="16" t="s">
        <v>9979</v>
      </c>
      <c r="AW56" s="15">
        <f>A1L250C13</f>
        <v>110843</v>
      </c>
      <c r="AX56" s="16" t="s">
        <v>9980</v>
      </c>
      <c r="AY56" s="21">
        <f>IF(OR(B3L849C22=0,B3L849C23=0),0,1+(B3L849C22/B3L849C23))</f>
        <v>1.9799355845655566</v>
      </c>
      <c r="AZ56" s="16" t="s">
        <v>9981</v>
      </c>
      <c r="BA56" s="15">
        <f>A1L250C26</f>
        <v>105747.6</v>
      </c>
      <c r="BB56" s="16" t="s">
        <v>9982</v>
      </c>
      <c r="BC56" s="15">
        <f>A1L250C25</f>
        <v>109091</v>
      </c>
      <c r="BD56" s="16" t="s">
        <v>9983</v>
      </c>
      <c r="BE56" s="21">
        <f>IF(OR(B3L849C25=0,B3L849C26=0),0,1+(B3L849C25/B3L849C26))</f>
        <v>1.9693521922065065</v>
      </c>
    </row>
    <row r="57" spans="1:57" x14ac:dyDescent="0.3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258951</v>
      </c>
      <c r="F57" s="16" t="s">
        <v>9985</v>
      </c>
      <c r="G57" s="15">
        <f>A1L251C1</f>
        <v>265166</v>
      </c>
      <c r="H57" s="16" t="s">
        <v>9986</v>
      </c>
      <c r="I57" s="21">
        <f>IF(OR(B3L850C1=0,B3L850C2=0),0,1+(B3L850C1/B3L850C2))</f>
        <v>1.9765618518211232</v>
      </c>
      <c r="J57" s="16" t="s">
        <v>9987</v>
      </c>
      <c r="K57" s="15">
        <f>A1L251C5</f>
        <v>263718</v>
      </c>
      <c r="L57" s="16" t="s">
        <v>9988</v>
      </c>
      <c r="M57" s="15">
        <f>A1L251C4</f>
        <v>268691</v>
      </c>
      <c r="N57" s="16" t="s">
        <v>9989</v>
      </c>
      <c r="O57" s="21">
        <f>IF(OR(B3L850C4=0,B3L850C5=0),0,1+(B3L850C4/B3L850C5))</f>
        <v>1.9814917507471408</v>
      </c>
      <c r="P57" s="16" t="s">
        <v>9990</v>
      </c>
      <c r="Q57" s="15">
        <f>A1L251C17</f>
        <v>261334.5</v>
      </c>
      <c r="R57" s="16" t="s">
        <v>9991</v>
      </c>
      <c r="S57" s="15">
        <f>A1L251C16</f>
        <v>266928.5</v>
      </c>
      <c r="T57" s="16" t="s">
        <v>9992</v>
      </c>
      <c r="U57" s="21">
        <f>IF(OR(B3L850C7=0,B3L850C8=0),0,1+(B3L850C7/B3L850C8))</f>
        <v>1.9790430770786933</v>
      </c>
      <c r="V57" s="16" t="s">
        <v>9993</v>
      </c>
      <c r="W57" s="15">
        <f>A1L251C8</f>
        <v>283792</v>
      </c>
      <c r="X57" s="16" t="s">
        <v>9994</v>
      </c>
      <c r="Y57" s="15">
        <f>A1L251C7</f>
        <v>287691</v>
      </c>
      <c r="Z57" s="16" t="s">
        <v>9995</v>
      </c>
      <c r="AA57" s="21">
        <f>IF(OR(B3L850C10=0,B3L850C11=0),0,1+(B3L850C10/B3L850C11))</f>
        <v>1.9864472645998659</v>
      </c>
      <c r="AB57" s="16" t="s">
        <v>9996</v>
      </c>
      <c r="AC57" s="15">
        <f>A1L251C20</f>
        <v>268820.33333333331</v>
      </c>
      <c r="AD57" s="16" t="s">
        <v>9997</v>
      </c>
      <c r="AE57" s="15">
        <f>A1L251C19</f>
        <v>273849.33333333331</v>
      </c>
      <c r="AF57" s="16" t="s">
        <v>9998</v>
      </c>
      <c r="AG57" s="21">
        <f>IF(OR(B3L850C13=0,B3L850C14=0),0,1+(B3L850C13/B3L850C14))</f>
        <v>1.9816358873735922</v>
      </c>
      <c r="AH57" s="16" t="s">
        <v>9999</v>
      </c>
      <c r="AI57" s="15">
        <f>A1L251C11</f>
        <v>295185</v>
      </c>
      <c r="AJ57" s="16" t="s">
        <v>10000</v>
      </c>
      <c r="AK57" s="15">
        <f>A1L251C10</f>
        <v>298398</v>
      </c>
      <c r="AL57" s="16" t="s">
        <v>10001</v>
      </c>
      <c r="AM57" s="21">
        <f>IF(OR(B3L850C16=0,B3L850C17=0),0,1+(B3L850C16/B3L850C17))</f>
        <v>1.9892325015583214</v>
      </c>
      <c r="AN57" s="16" t="s">
        <v>10002</v>
      </c>
      <c r="AO57" s="15">
        <f>A1L251C23</f>
        <v>275411.5</v>
      </c>
      <c r="AP57" s="16" t="s">
        <v>10003</v>
      </c>
      <c r="AQ57" s="15">
        <f>A1L251C22</f>
        <v>279986.5</v>
      </c>
      <c r="AR57" s="16" t="s">
        <v>10004</v>
      </c>
      <c r="AS57" s="21">
        <f>IF(OR(B3L850C19=0,B3L850C20=0),0,1+(B3L850C19/B3L850C20))</f>
        <v>1.98365992646074</v>
      </c>
      <c r="AT57" s="16" t="s">
        <v>10005</v>
      </c>
      <c r="AU57" s="15">
        <f>A1L251C14</f>
        <v>277996</v>
      </c>
      <c r="AV57" s="16" t="s">
        <v>10006</v>
      </c>
      <c r="AW57" s="15">
        <f>A1L251C13</f>
        <v>283343</v>
      </c>
      <c r="AX57" s="16" t="s">
        <v>10007</v>
      </c>
      <c r="AY57" s="21">
        <f>IF(OR(B3L850C22=0,B3L850C23=0),0,1+(B3L850C22/B3L850C23))</f>
        <v>1.9811288791323589</v>
      </c>
      <c r="AZ57" s="16" t="s">
        <v>10008</v>
      </c>
      <c r="BA57" s="15">
        <f>A1L251C26</f>
        <v>275928.40000000002</v>
      </c>
      <c r="BB57" s="16" t="s">
        <v>10009</v>
      </c>
      <c r="BC57" s="15">
        <f>A1L251C25</f>
        <v>280657.8</v>
      </c>
      <c r="BD57" s="16" t="s">
        <v>10010</v>
      </c>
      <c r="BE57" s="21">
        <f>IF(OR(B3L850C25=0,B3L850C26=0),0,1+(B3L850C25/B3L850C26))</f>
        <v>1.98314887382428</v>
      </c>
    </row>
    <row r="58" spans="1:57" x14ac:dyDescent="0.3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10315</v>
      </c>
      <c r="F58" s="16" t="s">
        <v>10012</v>
      </c>
      <c r="G58" s="15">
        <f>A1L252C1</f>
        <v>14237</v>
      </c>
      <c r="H58" s="16" t="s">
        <v>10013</v>
      </c>
      <c r="I58" s="21">
        <f>IF(OR(B3L851C1=0,B3L851C2=0),0,1+(B3L851C1/B3L851C2))</f>
        <v>1.7245206152981667</v>
      </c>
      <c r="J58" s="16" t="s">
        <v>10014</v>
      </c>
      <c r="K58" s="15">
        <f>A1L252C5</f>
        <v>7838</v>
      </c>
      <c r="L58" s="16" t="s">
        <v>10015</v>
      </c>
      <c r="M58" s="15">
        <f>A1L252C4</f>
        <v>12953</v>
      </c>
      <c r="N58" s="16" t="s">
        <v>10016</v>
      </c>
      <c r="O58" s="21">
        <f>IF(OR(B3L851C4=0,B3L851C5=0),0,1+(B3L851C4/B3L851C5))</f>
        <v>1.605110785146298</v>
      </c>
      <c r="P58" s="16" t="s">
        <v>10017</v>
      </c>
      <c r="Q58" s="15">
        <f>A1L252C17</f>
        <v>9076.5</v>
      </c>
      <c r="R58" s="16" t="s">
        <v>10018</v>
      </c>
      <c r="S58" s="15">
        <f>A1L252C16</f>
        <v>13595</v>
      </c>
      <c r="T58" s="16" t="s">
        <v>10019</v>
      </c>
      <c r="U58" s="21">
        <f>IF(OR(B3L851C7=0,B3L851C8=0),0,1+(B3L851C7/B3L851C8))</f>
        <v>1.6676351599852888</v>
      </c>
      <c r="V58" s="16" t="s">
        <v>10020</v>
      </c>
      <c r="W58" s="15">
        <f>A1L252C8</f>
        <v>7139</v>
      </c>
      <c r="X58" s="16" t="s">
        <v>10021</v>
      </c>
      <c r="Y58" s="15">
        <f>A1L252C7</f>
        <v>11840</v>
      </c>
      <c r="Z58" s="16" t="s">
        <v>10022</v>
      </c>
      <c r="AA58" s="21">
        <f>IF(OR(B3L851C10=0,B3L851C11=0),0,1+(B3L851C10/B3L851C11))</f>
        <v>1.6029560810810812</v>
      </c>
      <c r="AB58" s="16" t="s">
        <v>10023</v>
      </c>
      <c r="AC58" s="15">
        <f>A1L252C20</f>
        <v>8430.6666666666661</v>
      </c>
      <c r="AD58" s="16" t="s">
        <v>10024</v>
      </c>
      <c r="AE58" s="15">
        <f>A1L252C19</f>
        <v>13010</v>
      </c>
      <c r="AF58" s="16" t="s">
        <v>10025</v>
      </c>
      <c r="AG58" s="21">
        <f>IF(OR(B3L851C13=0,B3L851C14=0),0,1+(B3L851C13/B3L851C14))</f>
        <v>1.648014347937484</v>
      </c>
      <c r="AH58" s="16" t="s">
        <v>10026</v>
      </c>
      <c r="AI58" s="15">
        <f>A1L252C11</f>
        <v>8682</v>
      </c>
      <c r="AJ58" s="16" t="s">
        <v>10027</v>
      </c>
      <c r="AK58" s="15">
        <f>A1L252C10</f>
        <v>13546</v>
      </c>
      <c r="AL58" s="16" t="s">
        <v>10028</v>
      </c>
      <c r="AM58" s="21">
        <f>IF(OR(B3L851C16=0,B3L851C17=0),0,1+(B3L851C16/B3L851C17))</f>
        <v>1.6409272109847926</v>
      </c>
      <c r="AN58" s="16" t="s">
        <v>10029</v>
      </c>
      <c r="AO58" s="15">
        <f>A1L252C23</f>
        <v>8493.5</v>
      </c>
      <c r="AP58" s="16" t="s">
        <v>10030</v>
      </c>
      <c r="AQ58" s="15">
        <f>A1L252C22</f>
        <v>13144</v>
      </c>
      <c r="AR58" s="16" t="s">
        <v>10031</v>
      </c>
      <c r="AS58" s="21">
        <f>IF(OR(B3L851C19=0,B3L851C20=0),0,1+(B3L851C19/B3L851C20))</f>
        <v>1.6461883749239197</v>
      </c>
      <c r="AT58" s="16" t="s">
        <v>10032</v>
      </c>
      <c r="AU58" s="15">
        <f>A1L252C14</f>
        <v>9138</v>
      </c>
      <c r="AV58" s="16" t="s">
        <v>10033</v>
      </c>
      <c r="AW58" s="15">
        <f>A1L252C13</f>
        <v>13906</v>
      </c>
      <c r="AX58" s="16" t="s">
        <v>10034</v>
      </c>
      <c r="AY58" s="21">
        <f>IF(OR(B3L851C22=0,B3L851C23=0),0,1+(B3L851C22/B3L851C23))</f>
        <v>1.6571264202502518</v>
      </c>
      <c r="AZ58" s="16" t="s">
        <v>10035</v>
      </c>
      <c r="BA58" s="15">
        <f>A1L252C26</f>
        <v>8622.4</v>
      </c>
      <c r="BB58" s="16" t="s">
        <v>10036</v>
      </c>
      <c r="BC58" s="15">
        <f>A1L252C25</f>
        <v>13296.4</v>
      </c>
      <c r="BD58" s="16" t="s">
        <v>10037</v>
      </c>
      <c r="BE58" s="21">
        <f>IF(OR(B3L851C25=0,B3L851C26=0),0,1+(B3L851C25/B3L851C26))</f>
        <v>1.6484762792936434</v>
      </c>
    </row>
    <row r="59" spans="1:57" x14ac:dyDescent="0.3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373981</v>
      </c>
      <c r="F59" s="16" t="s">
        <v>10039</v>
      </c>
      <c r="G59" s="15">
        <f>A1L253C1</f>
        <v>388405</v>
      </c>
      <c r="H59" s="16" t="s">
        <v>10040</v>
      </c>
      <c r="I59" s="21">
        <f>IF(OR(B3L852C1=0,B3L852C2=0),0,1+(B3L852C1/B3L852C2))</f>
        <v>1.962863505876598</v>
      </c>
      <c r="J59" s="16" t="s">
        <v>10041</v>
      </c>
      <c r="K59" s="15">
        <f>A1L253C5</f>
        <v>378415</v>
      </c>
      <c r="L59" s="16" t="s">
        <v>10042</v>
      </c>
      <c r="M59" s="15">
        <f>A1L253C4</f>
        <v>392285</v>
      </c>
      <c r="N59" s="16" t="s">
        <v>10043</v>
      </c>
      <c r="O59" s="21">
        <f>IF(OR(B3L852C4=0,B3L852C5=0),0,1+(B3L852C4/B3L852C5))</f>
        <v>1.9646430528824705</v>
      </c>
      <c r="P59" s="16" t="s">
        <v>10044</v>
      </c>
      <c r="Q59" s="15">
        <f>A1L253C17</f>
        <v>376198</v>
      </c>
      <c r="R59" s="16" t="s">
        <v>10045</v>
      </c>
      <c r="S59" s="15">
        <f>A1L253C16</f>
        <v>390345</v>
      </c>
      <c r="T59" s="16" t="s">
        <v>10046</v>
      </c>
      <c r="U59" s="21">
        <f>IF(OR(B3L852C7=0,B3L852C8=0),0,1+(B3L852C7/B3L852C8))</f>
        <v>1.9637577015204499</v>
      </c>
      <c r="V59" s="16" t="s">
        <v>10047</v>
      </c>
      <c r="W59" s="15">
        <f>A1L253C8</f>
        <v>394420</v>
      </c>
      <c r="X59" s="16" t="s">
        <v>10048</v>
      </c>
      <c r="Y59" s="15">
        <f>A1L253C7</f>
        <v>406515</v>
      </c>
      <c r="Z59" s="16" t="s">
        <v>10049</v>
      </c>
      <c r="AA59" s="21">
        <f>IF(OR(B3L852C10=0,B3L852C11=0),0,1+(B3L852C10/B3L852C11))</f>
        <v>1.9702471003530007</v>
      </c>
      <c r="AB59" s="16" t="s">
        <v>10050</v>
      </c>
      <c r="AC59" s="15">
        <f>A1L253C20</f>
        <v>382272</v>
      </c>
      <c r="AD59" s="16" t="s">
        <v>10051</v>
      </c>
      <c r="AE59" s="15">
        <f>A1L253C19</f>
        <v>395735</v>
      </c>
      <c r="AF59" s="16" t="s">
        <v>10052</v>
      </c>
      <c r="AG59" s="21">
        <f>IF(OR(B3L852C13=0,B3L852C14=0),0,1+(B3L852C13/B3L852C14))</f>
        <v>1.965979759182281</v>
      </c>
      <c r="AH59" s="16" t="s">
        <v>10053</v>
      </c>
      <c r="AI59" s="15">
        <f>A1L253C11</f>
        <v>408923</v>
      </c>
      <c r="AJ59" s="16" t="s">
        <v>10054</v>
      </c>
      <c r="AK59" s="15">
        <f>A1L253C10</f>
        <v>419929</v>
      </c>
      <c r="AL59" s="16" t="s">
        <v>10055</v>
      </c>
      <c r="AM59" s="21">
        <f>IF(OR(B3L852C16=0,B3L852C17=0),0,1+(B3L852C16/B3L852C17))</f>
        <v>1.9737908074936477</v>
      </c>
      <c r="AN59" s="16" t="s">
        <v>10056</v>
      </c>
      <c r="AO59" s="15">
        <f>A1L253C23</f>
        <v>388934.75</v>
      </c>
      <c r="AP59" s="16" t="s">
        <v>10057</v>
      </c>
      <c r="AQ59" s="15">
        <f>A1L253C22</f>
        <v>401783.5</v>
      </c>
      <c r="AR59" s="16" t="s">
        <v>10058</v>
      </c>
      <c r="AS59" s="21">
        <f>IF(OR(B3L852C19=0,B3L852C20=0),0,1+(B3L852C19/B3L852C20))</f>
        <v>1.9680207126474829</v>
      </c>
      <c r="AT59" s="16" t="s">
        <v>10059</v>
      </c>
      <c r="AU59" s="15">
        <f>A1L253C14</f>
        <v>395753</v>
      </c>
      <c r="AV59" s="16" t="s">
        <v>10060</v>
      </c>
      <c r="AW59" s="15">
        <f>A1L253C13</f>
        <v>408092</v>
      </c>
      <c r="AX59" s="16" t="s">
        <v>10061</v>
      </c>
      <c r="AY59" s="21">
        <f>IF(OR(B3L852C22=0,B3L852C23=0),0,1+(B3L852C22/B3L852C23))</f>
        <v>1.9697641708242259</v>
      </c>
      <c r="AZ59" s="16" t="s">
        <v>10062</v>
      </c>
      <c r="BA59" s="15">
        <f>A1L253C26</f>
        <v>390298.4</v>
      </c>
      <c r="BB59" s="16" t="s">
        <v>10063</v>
      </c>
      <c r="BC59" s="15">
        <f>A1L253C25</f>
        <v>403045.2</v>
      </c>
      <c r="BD59" s="16" t="s">
        <v>10064</v>
      </c>
      <c r="BE59" s="21">
        <f>IF(OR(B3L852C25=0,B3L852C26=0),0,1+(B3L852C25/B3L852C26))</f>
        <v>1.9683737704852955</v>
      </c>
    </row>
    <row r="60" spans="1:57" x14ac:dyDescent="0.3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1716346</v>
      </c>
      <c r="F60" s="16" t="s">
        <v>10066</v>
      </c>
      <c r="G60" s="15">
        <f>A1L254C1</f>
        <v>2355154</v>
      </c>
      <c r="H60" s="16" t="s">
        <v>10067</v>
      </c>
      <c r="I60" s="21">
        <f>IF(OR(B3L853C1=0,B3L853C2=0),0,1+(B3L853C1/B3L853C2))</f>
        <v>1.7287616860723332</v>
      </c>
      <c r="J60" s="16" t="s">
        <v>10068</v>
      </c>
      <c r="K60" s="15">
        <f>A1L254C5</f>
        <v>1743614</v>
      </c>
      <c r="L60" s="16" t="s">
        <v>10069</v>
      </c>
      <c r="M60" s="15">
        <f>A1L254C4</f>
        <v>2342282</v>
      </c>
      <c r="N60" s="16" t="s">
        <v>10070</v>
      </c>
      <c r="O60" s="21">
        <f>IF(OR(B3L853C4=0,B3L853C5=0),0,1+(B3L853C4/B3L853C5))</f>
        <v>1.7444082309474265</v>
      </c>
      <c r="P60" s="16" t="s">
        <v>10071</v>
      </c>
      <c r="Q60" s="15">
        <f>A1L254C17</f>
        <v>1729980</v>
      </c>
      <c r="R60" s="16" t="s">
        <v>10072</v>
      </c>
      <c r="S60" s="15">
        <f>A1L254C16</f>
        <v>2348718</v>
      </c>
      <c r="T60" s="16" t="s">
        <v>10073</v>
      </c>
      <c r="U60" s="21">
        <f>IF(OR(B3L853C7=0,B3L853C8=0),0,1+(B3L853C7/B3L853C8))</f>
        <v>1.7365635210357309</v>
      </c>
      <c r="V60" s="16" t="s">
        <v>10074</v>
      </c>
      <c r="W60" s="15">
        <f>A1L254C8</f>
        <v>1693489</v>
      </c>
      <c r="X60" s="16" t="s">
        <v>10075</v>
      </c>
      <c r="Y60" s="15">
        <f>A1L254C7</f>
        <v>2337538</v>
      </c>
      <c r="Z60" s="16" t="s">
        <v>10076</v>
      </c>
      <c r="AA60" s="21">
        <f>IF(OR(B3L853C10=0,B3L853C11=0),0,1+(B3L853C10/B3L853C11))</f>
        <v>1.7244754951577259</v>
      </c>
      <c r="AB60" s="16" t="s">
        <v>10077</v>
      </c>
      <c r="AC60" s="15">
        <f>A1L254C20</f>
        <v>1717816.3333333333</v>
      </c>
      <c r="AD60" s="16" t="s">
        <v>10078</v>
      </c>
      <c r="AE60" s="15">
        <f>A1L254C19</f>
        <v>2344991.3333333335</v>
      </c>
      <c r="AF60" s="16" t="s">
        <v>10079</v>
      </c>
      <c r="AG60" s="21">
        <f>IF(OR(B3L853C13=0,B3L853C14=0),0,1+(B3L853C13/B3L853C14))</f>
        <v>1.7325469859590099</v>
      </c>
      <c r="AH60" s="16" t="s">
        <v>10080</v>
      </c>
      <c r="AI60" s="15">
        <f>A1L254C11</f>
        <v>1920410</v>
      </c>
      <c r="AJ60" s="16" t="s">
        <v>10081</v>
      </c>
      <c r="AK60" s="15">
        <f>A1L254C10</f>
        <v>2599874</v>
      </c>
      <c r="AL60" s="16" t="s">
        <v>10082</v>
      </c>
      <c r="AM60" s="21">
        <f>IF(OR(B3L853C16=0,B3L853C17=0),0,1+(B3L853C16/B3L853C17))</f>
        <v>1.7386550271282377</v>
      </c>
      <c r="AN60" s="16" t="s">
        <v>10083</v>
      </c>
      <c r="AO60" s="15">
        <f>A1L254C23</f>
        <v>1768464.75</v>
      </c>
      <c r="AP60" s="16" t="s">
        <v>10084</v>
      </c>
      <c r="AQ60" s="15">
        <f>A1L254C22</f>
        <v>2408712</v>
      </c>
      <c r="AR60" s="16" t="s">
        <v>10085</v>
      </c>
      <c r="AS60" s="21">
        <f>IF(OR(B3L853C19=0,B3L853C20=0),0,1+(B3L853C19/B3L853C20))</f>
        <v>1.7341951839821448</v>
      </c>
      <c r="AT60" s="16" t="s">
        <v>10086</v>
      </c>
      <c r="AU60" s="15">
        <f>A1L254C14</f>
        <v>1909844</v>
      </c>
      <c r="AV60" s="16" t="s">
        <v>10087</v>
      </c>
      <c r="AW60" s="15">
        <f>A1L254C13</f>
        <v>2750078</v>
      </c>
      <c r="AX60" s="16" t="s">
        <v>10088</v>
      </c>
      <c r="AY60" s="21">
        <f>IF(OR(B3L853C22=0,B3L853C23=0),0,1+(B3L853C22/B3L853C23))</f>
        <v>1.6944690296057057</v>
      </c>
      <c r="AZ60" s="16" t="s">
        <v>10089</v>
      </c>
      <c r="BA60" s="15">
        <f>A1L254C26</f>
        <v>1796740.6</v>
      </c>
      <c r="BB60" s="16" t="s">
        <v>10090</v>
      </c>
      <c r="BC60" s="15">
        <f>A1L254C25</f>
        <v>2476985.2000000002</v>
      </c>
      <c r="BD60" s="16" t="s">
        <v>10091</v>
      </c>
      <c r="BE60" s="21">
        <f>IF(OR(B3L853C25=0,B3L853C26=0),0,1+(B3L853C25/B3L853C26))</f>
        <v>1.7253739747819243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72ED55-2C6A-4744-BDB4-72DDBBC4EB8E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10092</v>
      </c>
    </row>
    <row r="3" spans="1:19" x14ac:dyDescent="0.3">
      <c r="B3" s="13" t="s">
        <v>10093</v>
      </c>
    </row>
    <row r="4" spans="1:19" x14ac:dyDescent="0.3">
      <c r="B4" s="13" t="s">
        <v>10094</v>
      </c>
    </row>
    <row r="6" spans="1:19" x14ac:dyDescent="0.3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3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489775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3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6977100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3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2191527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2191527</v>
      </c>
      <c r="J10" s="16" t="s">
        <v>10143</v>
      </c>
      <c r="K10" s="23">
        <f>IF(_xlfn.SINGLE(B5L372C1B)=0,0,B5L301C1B/_xlfn.SINGLE(B5L372C1B))</f>
        <v>7.0872682440902085E-2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34711.66804249282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2226238.6680424931</v>
      </c>
    </row>
    <row r="11" spans="1:19" x14ac:dyDescent="0.3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2736138</v>
      </c>
      <c r="F11" s="16" t="s">
        <v>10147</v>
      </c>
      <c r="G11" s="15">
        <f>A4L102C4</f>
        <v>650319</v>
      </c>
      <c r="H11" s="16" t="s">
        <v>10148</v>
      </c>
      <c r="I11" s="15">
        <f>IF(B5L302C1-B5L302C1A&lt;0,0,B5L302C1-B5L302C1A)</f>
        <v>2085819</v>
      </c>
      <c r="J11" s="16" t="s">
        <v>10149</v>
      </c>
      <c r="K11" s="23">
        <f>IF(_xlfn.SINGLE(B5L372C1B)=0,0,B5L302C1B/_xlfn.SINGLE(B5L372C1B))</f>
        <v>6.7454148461871533E-2</v>
      </c>
      <c r="L11" s="16" t="s">
        <v>10150</v>
      </c>
      <c r="M11" s="21">
        <f>IF(_xlfn.SINGLE(B5L373C1B)=0,0,B5L302C1B/_xlfn.SINGLE(B5L373C1B))</f>
        <v>7.2599467464889225E-2</v>
      </c>
      <c r="N11" s="16" t="s">
        <v>10151</v>
      </c>
      <c r="O11" s="15">
        <f>B5L101C1*B5L302C1C</f>
        <v>33037.35556291313</v>
      </c>
      <c r="P11" s="16" t="s">
        <v>10152</v>
      </c>
      <c r="Q11" s="15">
        <f>B5L102C1*B5L302C1D</f>
        <v>506533.74444927863</v>
      </c>
      <c r="R11" s="16" t="s">
        <v>10153</v>
      </c>
      <c r="S11" s="15">
        <f>B5L302C1-B5L302C1A+B5L302C1E-B5L302C1F</f>
        <v>1612322.6111136347</v>
      </c>
    </row>
    <row r="12" spans="1:19" x14ac:dyDescent="0.3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10133</v>
      </c>
      <c r="F12" s="16" t="s">
        <v>10155</v>
      </c>
      <c r="G12" s="15">
        <f>A4L103C4</f>
        <v>4550</v>
      </c>
      <c r="H12" s="16" t="s">
        <v>10156</v>
      </c>
      <c r="I12" s="15">
        <f>IF(B5L303C1-B5L303C1A&lt;0,0,B5L303C1-B5L303C1A)</f>
        <v>5583</v>
      </c>
      <c r="J12" s="16" t="s">
        <v>10157</v>
      </c>
      <c r="K12" s="23">
        <f>IF(_xlfn.SINGLE(B5L372C1B)=0,0,B5L303C1B/_xlfn.SINGLE(B5L372C1B))</f>
        <v>1.805509063167172E-4</v>
      </c>
      <c r="L12" s="16" t="s">
        <v>10158</v>
      </c>
      <c r="M12" s="21">
        <f>IF(_xlfn.SINGLE(B5L373C1B)=0,0,B5L303C1B/_xlfn.SINGLE(B5L373C1B))</f>
        <v>1.9432310610675065E-4</v>
      </c>
      <c r="N12" s="16" t="s">
        <v>10159</v>
      </c>
      <c r="O12" s="15">
        <f>B5L101C1*B5L303C1C</f>
        <v>88.429320141270168</v>
      </c>
      <c r="P12" s="16" t="s">
        <v>10160</v>
      </c>
      <c r="Q12" s="15">
        <f>B5L102C1*B5L303C1D</f>
        <v>1355.81174361741</v>
      </c>
      <c r="R12" s="16" t="s">
        <v>10161</v>
      </c>
      <c r="S12" s="15">
        <f>B5L303C1-B5L303C1A+B5L303C1E-B5L303C1F</f>
        <v>4315.6175765238604</v>
      </c>
    </row>
    <row r="13" spans="1:19" x14ac:dyDescent="0.3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410892</v>
      </c>
      <c r="F13" s="16" t="s">
        <v>10163</v>
      </c>
      <c r="G13" s="15">
        <f>A4L104C4</f>
        <v>63755</v>
      </c>
      <c r="H13" s="16" t="s">
        <v>10164</v>
      </c>
      <c r="I13" s="15">
        <f>IF(B5L304C1-B5L304C1A&lt;0,0,B5L304C1-B5L304C1A)</f>
        <v>347137</v>
      </c>
      <c r="J13" s="16" t="s">
        <v>10165</v>
      </c>
      <c r="K13" s="23">
        <f>IF(_xlfn.SINGLE(B5L372C1B)=0,0,B5L304C1B/_xlfn.SINGLE(B5L372C1B))</f>
        <v>1.1226204543447298E-2</v>
      </c>
      <c r="L13" s="16" t="s">
        <v>10166</v>
      </c>
      <c r="M13" s="21">
        <f>IF(_xlfn.SINGLE(B5L373C1B)=0,0,B5L304C1B/_xlfn.SINGLE(B5L373C1B))</f>
        <v>1.2082525539061277E-2</v>
      </c>
      <c r="N13" s="16" t="s">
        <v>10167</v>
      </c>
      <c r="O13" s="15">
        <f>B5L101C1*B5L304C1C</f>
        <v>5498.3143302669005</v>
      </c>
      <c r="P13" s="16" t="s">
        <v>10168</v>
      </c>
      <c r="Q13" s="15">
        <f>B5L102C1*B5L304C1D</f>
        <v>84300.988938584429</v>
      </c>
      <c r="R13" s="16" t="s">
        <v>10169</v>
      </c>
      <c r="S13" s="15">
        <f>B5L304C1-B5L304C1A+B5L304C1E-B5L304C1F</f>
        <v>268334.32539168245</v>
      </c>
    </row>
    <row r="14" spans="1:19" x14ac:dyDescent="0.3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2866498</v>
      </c>
      <c r="F14" s="16" t="s">
        <v>10171</v>
      </c>
      <c r="G14" s="15">
        <f>A4L105C4</f>
        <v>426720</v>
      </c>
      <c r="H14" s="16" t="s">
        <v>10172</v>
      </c>
      <c r="I14" s="15">
        <f>IF(B5L305C1-B5L305C1A&lt;0,0,B5L305C1-B5L305C1A)</f>
        <v>2439778</v>
      </c>
      <c r="J14" s="16" t="s">
        <v>10173</v>
      </c>
      <c r="K14" s="23">
        <f>IF(_xlfn.SINGLE(B5L372C1B)=0,0,B5L305C1B/_xlfn.SINGLE(B5L372C1B))</f>
        <v>7.8900972436250702E-2</v>
      </c>
      <c r="L14" s="16" t="s">
        <v>10174</v>
      </c>
      <c r="M14" s="21">
        <f>IF(_xlfn.SINGLE(B5L373C1B)=0,0,B5L305C1B/_xlfn.SINGLE(B5L373C1B))</f>
        <v>8.4919441012164767E-2</v>
      </c>
      <c r="N14" s="16" t="s">
        <v>10175</v>
      </c>
      <c r="O14" s="15">
        <f>B5L101C1*B5L305C1C</f>
        <v>38643.723774964688</v>
      </c>
      <c r="P14" s="16" t="s">
        <v>10176</v>
      </c>
      <c r="Q14" s="15">
        <f>B5L102C1*B5L305C1D</f>
        <v>592491.43188597483</v>
      </c>
      <c r="R14" s="16" t="s">
        <v>10177</v>
      </c>
      <c r="S14" s="15">
        <f>B5L305C1-B5L305C1A+B5L305C1E-B5L305C1F</f>
        <v>1885930.29188899</v>
      </c>
    </row>
    <row r="15" spans="1:19" x14ac:dyDescent="0.3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IF(_xlfn.SINGLE(B5L372C1B)=0,0,B5L306C1B/_xlfn.SINGLE(B5L372C1B))</f>
        <v>0</v>
      </c>
      <c r="L15" s="16" t="s">
        <v>10182</v>
      </c>
      <c r="M15" s="21">
        <f>IF(_xlfn.SINGLE(B5L373C1B)=0,0,B5L306C1B/_xlfn.SINGLE(B5L373C1B))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3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6605381</v>
      </c>
      <c r="F16" s="16" t="s">
        <v>10187</v>
      </c>
      <c r="G16" s="15">
        <f>A4L107C4</f>
        <v>2445198</v>
      </c>
      <c r="H16" s="16" t="s">
        <v>10188</v>
      </c>
      <c r="I16" s="15">
        <f>IF(B5L307C1-B5L307C1A&lt;0,0,B5L307C1-B5L307C1A)</f>
        <v>4160183</v>
      </c>
      <c r="J16" s="16" t="s">
        <v>10189</v>
      </c>
      <c r="K16" s="23">
        <f>IF(_xlfn.SINGLE(B5L372C1B)=0,0,B5L307C1B/_xlfn.SINGLE(B5L372C1B))</f>
        <v>0.13453784902264007</v>
      </c>
      <c r="L16" s="16" t="s">
        <v>10190</v>
      </c>
      <c r="M16" s="21">
        <f>IF(_xlfn.SINGLE(B5L373C1B)=0,0,B5L307C1B/_xlfn.SINGLE(B5L373C1B))</f>
        <v>0.14480022972102818</v>
      </c>
      <c r="N16" s="16" t="s">
        <v>10191</v>
      </c>
      <c r="O16" s="15">
        <f>B5L101C1*B5L307C1C</f>
        <v>65893.275005063537</v>
      </c>
      <c r="P16" s="16" t="s">
        <v>10192</v>
      </c>
      <c r="Q16" s="15">
        <f>B5L102C1*B5L307C1D</f>
        <v>1010285.6827865858</v>
      </c>
      <c r="R16" s="16" t="s">
        <v>10193</v>
      </c>
      <c r="S16" s="15">
        <f>B5L307C1-B5L307C1A+B5L307C1E-B5L307C1F</f>
        <v>3215790.5922184782</v>
      </c>
    </row>
    <row r="17" spans="1:19" x14ac:dyDescent="0.3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8270452</v>
      </c>
      <c r="F17" s="16" t="s">
        <v>10195</v>
      </c>
      <c r="G17" s="15">
        <f>A4L108C4</f>
        <v>1236066</v>
      </c>
      <c r="H17" s="16" t="s">
        <v>10196</v>
      </c>
      <c r="I17" s="15">
        <f>IF(B5L308C1-B5L308C1A&lt;0,0,B5L308C1-B5L308C1A)</f>
        <v>7034386</v>
      </c>
      <c r="J17" s="16" t="s">
        <v>10197</v>
      </c>
      <c r="K17" s="23">
        <f>IF(_xlfn.SINGLE(B5L372C1B)=0,0,B5L308C1B/_xlfn.SINGLE(B5L372C1B))</f>
        <v>0.22748786811420868</v>
      </c>
      <c r="L17" s="16" t="s">
        <v>10198</v>
      </c>
      <c r="M17" s="21">
        <f>IF(_xlfn.SINGLE(B5L373C1B)=0,0,B5L308C1B/_xlfn.SINGLE(B5L373C1B))</f>
        <v>0.24484036128852613</v>
      </c>
      <c r="N17" s="16" t="s">
        <v>10199</v>
      </c>
      <c r="O17" s="15">
        <f>B5L101C1*B5L308C1C</f>
        <v>111417.87060563656</v>
      </c>
      <c r="P17" s="16" t="s">
        <v>10200</v>
      </c>
      <c r="Q17" s="15">
        <f>B5L102C1*B5L308C1D</f>
        <v>1708275.6847461755</v>
      </c>
      <c r="R17" s="16" t="s">
        <v>10201</v>
      </c>
      <c r="S17" s="15">
        <f>B5L308C1-B5L308C1A+B5L308C1E-B5L308C1F</f>
        <v>5437528.1858594604</v>
      </c>
    </row>
    <row r="18" spans="1:19" x14ac:dyDescent="0.3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3313381</v>
      </c>
      <c r="F18" s="16" t="s">
        <v>10203</v>
      </c>
      <c r="G18" s="15">
        <f>A4L109C4</f>
        <v>1106793</v>
      </c>
      <c r="H18" s="16" t="s">
        <v>10204</v>
      </c>
      <c r="I18" s="15">
        <f>IF(B5L309C1-B5L309C1A&lt;0,0,B5L309C1-B5L309C1A)</f>
        <v>2206588</v>
      </c>
      <c r="J18" s="16" t="s">
        <v>10205</v>
      </c>
      <c r="K18" s="23">
        <f>IF(_xlfn.SINGLE(B5L372C1B)=0,0,B5L309C1B/_xlfn.SINGLE(B5L372C1B))</f>
        <v>7.1359746241732469E-2</v>
      </c>
      <c r="L18" s="16" t="s">
        <v>10206</v>
      </c>
      <c r="M18" s="21">
        <f>IF(_xlfn.SINGLE(B5L373C1B)=0,0,B5L309C1B/_xlfn.SINGLE(B5L373C1B))</f>
        <v>7.680297941212301E-2</v>
      </c>
      <c r="N18" s="16" t="s">
        <v>10207</v>
      </c>
      <c r="O18" s="15">
        <f>B5L101C1*B5L309C1C</f>
        <v>34950.219715544517</v>
      </c>
      <c r="P18" s="16" t="s">
        <v>10208</v>
      </c>
      <c r="Q18" s="15">
        <f>B5L102C1*B5L309C1D</f>
        <v>535862.06765632343</v>
      </c>
      <c r="R18" s="16" t="s">
        <v>10209</v>
      </c>
      <c r="S18" s="15">
        <f>B5L309C1-B5L309C1A+B5L309C1E-B5L309C1F</f>
        <v>1705676.1520592212</v>
      </c>
    </row>
    <row r="19" spans="1:19" x14ac:dyDescent="0.3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26309</v>
      </c>
      <c r="F19" s="16" t="s">
        <v>10211</v>
      </c>
      <c r="G19" s="15">
        <f>A4L110C4</f>
        <v>13169</v>
      </c>
      <c r="H19" s="16" t="s">
        <v>10212</v>
      </c>
      <c r="I19" s="15">
        <f>IF(B5L310C1-B5L310C1A&lt;0,0,B5L310C1-B5L310C1A)</f>
        <v>13140</v>
      </c>
      <c r="J19" s="16" t="s">
        <v>10213</v>
      </c>
      <c r="K19" s="23">
        <f>IF(_xlfn.SINGLE(B5L372C1B)=0,0,B5L310C1B/_xlfn.SINGLE(B5L372C1B))</f>
        <v>4.2493980100334302E-4</v>
      </c>
      <c r="L19" s="16" t="s">
        <v>10214</v>
      </c>
      <c r="M19" s="21">
        <f>IF(_xlfn.SINGLE(B5L373C1B)=0,0,B5L310C1B/_xlfn.SINGLE(B5L373C1B))</f>
        <v>4.5735368336784947E-4</v>
      </c>
      <c r="N19" s="16" t="s">
        <v>10215</v>
      </c>
      <c r="O19" s="15">
        <f>B5L101C1*B5L310C1C</f>
        <v>208.12489103641232</v>
      </c>
      <c r="P19" s="16" t="s">
        <v>10216</v>
      </c>
      <c r="Q19" s="15">
        <f>B5L102C1*B5L310C1D</f>
        <v>3191.0023842258224</v>
      </c>
      <c r="R19" s="16" t="s">
        <v>10217</v>
      </c>
      <c r="S19" s="15">
        <f>B5L310C1-B5L310C1A+B5L310C1E-B5L310C1F</f>
        <v>10157.122506810589</v>
      </c>
    </row>
    <row r="20" spans="1:19" x14ac:dyDescent="0.3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1204900</v>
      </c>
      <c r="F20" s="16" t="s">
        <v>10219</v>
      </c>
      <c r="G20" s="15">
        <f>A4L111C4</f>
        <v>450026</v>
      </c>
      <c r="H20" s="16" t="s">
        <v>10220</v>
      </c>
      <c r="I20" s="15">
        <f>IF(B5L311C1-B5L311C1A&lt;0,0,B5L311C1-B5L311C1A)</f>
        <v>754874</v>
      </c>
      <c r="J20" s="16" t="s">
        <v>10221</v>
      </c>
      <c r="K20" s="23">
        <f>IF(_xlfn.SINGLE(B5L372C1B)=0,0,B5L311C1B/_xlfn.SINGLE(B5L372C1B))</f>
        <v>2.4412177118919146E-2</v>
      </c>
      <c r="L20" s="16" t="s">
        <v>10222</v>
      </c>
      <c r="M20" s="21">
        <f>IF(_xlfn.SINGLE(B5L373C1B)=0,0,B5L311C1B/_xlfn.SINGLE(B5L373C1B))</f>
        <v>2.6274307791371538E-2</v>
      </c>
      <c r="N20" s="16" t="s">
        <v>10223</v>
      </c>
      <c r="O20" s="15">
        <f>B5L101C1*B5L311C1C</f>
        <v>11956.474048418624</v>
      </c>
      <c r="P20" s="16" t="s">
        <v>10224</v>
      </c>
      <c r="Q20" s="15">
        <f>B5L102C1*B5L311C1D</f>
        <v>183318.47289117836</v>
      </c>
      <c r="R20" s="16" t="s">
        <v>10225</v>
      </c>
      <c r="S20" s="15">
        <f>B5L311C1-B5L311C1A+B5L311C1E-B5L311C1F</f>
        <v>583512.00115724024</v>
      </c>
    </row>
    <row r="21" spans="1:19" x14ac:dyDescent="0.3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20665</v>
      </c>
      <c r="F21" s="16" t="s">
        <v>10227</v>
      </c>
      <c r="G21" s="15">
        <f>A4L112C4</f>
        <v>16509</v>
      </c>
      <c r="H21" s="16" t="s">
        <v>10228</v>
      </c>
      <c r="I21" s="15">
        <f>IF(B5L312C1-B5L312C1A&lt;0,0,B5L312C1-B5L312C1A)</f>
        <v>4156</v>
      </c>
      <c r="J21" s="16" t="s">
        <v>10229</v>
      </c>
      <c r="K21" s="23">
        <f>IF(_xlfn.SINGLE(B5L372C1B)=0,0,B5L312C1B/_xlfn.SINGLE(B5L372C1B))</f>
        <v>1.3440257328538004E-4</v>
      </c>
      <c r="L21" s="16" t="s">
        <v>10230</v>
      </c>
      <c r="M21" s="21">
        <f>IF(_xlfn.SINGLE(B5L373C1B)=0,0,B5L312C1B/_xlfn.SINGLE(B5L373C1B))</f>
        <v>1.4465463531786776E-4</v>
      </c>
      <c r="N21" s="16" t="s">
        <v>10231</v>
      </c>
      <c r="O21" s="15">
        <f>B5L101C1*B5L312C1C</f>
        <v>65.827020330847006</v>
      </c>
      <c r="P21" s="16" t="s">
        <v>10232</v>
      </c>
      <c r="Q21" s="15">
        <f>B5L102C1*B5L312C1D</f>
        <v>1009.2698560762951</v>
      </c>
      <c r="R21" s="16" t="s">
        <v>10233</v>
      </c>
      <c r="S21" s="15">
        <f>B5L312C1-B5L312C1A+B5L312C1E-B5L312C1F</f>
        <v>3212.5571642545515</v>
      </c>
    </row>
    <row r="22" spans="1:19" x14ac:dyDescent="0.3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0</v>
      </c>
      <c r="F22" s="16" t="s">
        <v>10235</v>
      </c>
      <c r="G22" s="15">
        <f>A4L113C4</f>
        <v>0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3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128270</v>
      </c>
      <c r="F23" s="16" t="s">
        <v>10237</v>
      </c>
      <c r="G23" s="15">
        <f>A4L114C4</f>
        <v>57198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3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128270</v>
      </c>
      <c r="F24" s="16" t="s">
        <v>10239</v>
      </c>
      <c r="G24" s="15">
        <f>B5L313C1A+B5L314C1A</f>
        <v>57198</v>
      </c>
      <c r="H24" s="16" t="s">
        <v>10240</v>
      </c>
      <c r="I24" s="15">
        <f>IF(B5L315C1-B5L315C1A&lt;0,0,B5L315C1-B5L315C1A)</f>
        <v>71072</v>
      </c>
      <c r="J24" s="16" t="s">
        <v>10241</v>
      </c>
      <c r="K24" s="23">
        <f>IF(_xlfn.SINGLE(B5L372C1B)=0,0,B5L315C1B/_xlfn.SINGLE(B5L372C1B))</f>
        <v>2.2984262965684622E-3</v>
      </c>
      <c r="L24" s="16" t="s">
        <v>10242</v>
      </c>
      <c r="M24" s="21">
        <f>IF(_xlfn.SINGLE(B5L373C1B)=0,0,B5L315C1B/_xlfn.SINGLE(B5L373C1B))</f>
        <v>2.4737474112876559E-3</v>
      </c>
      <c r="N24" s="16" t="s">
        <v>10243</v>
      </c>
      <c r="O24" s="15">
        <f>B5L101C1*B5L315C1C</f>
        <v>1125.7117394018185</v>
      </c>
      <c r="P24" s="16" t="s">
        <v>10244</v>
      </c>
      <c r="Q24" s="15">
        <f>B5L102C1*B5L315C1D</f>
        <v>17259.583063295104</v>
      </c>
      <c r="R24" s="16" t="s">
        <v>10245</v>
      </c>
      <c r="S24" s="15">
        <f>B5L315C1-B5L315C1A+B5L315C1E-B5L315C1F</f>
        <v>54938.128676106709</v>
      </c>
    </row>
    <row r="25" spans="1:19" x14ac:dyDescent="0.3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359867</v>
      </c>
      <c r="F25" s="16" t="s">
        <v>10247</v>
      </c>
      <c r="G25" s="15">
        <f>A4L115C4</f>
        <v>237011</v>
      </c>
      <c r="H25" s="16" t="s">
        <v>10248</v>
      </c>
      <c r="I25" s="15">
        <f>IF(B5L316C1-B5L316C1A&lt;0,0,B5L316C1-B5L316C1A)</f>
        <v>122856</v>
      </c>
      <c r="J25" s="16" t="s">
        <v>10249</v>
      </c>
      <c r="K25" s="23">
        <f>IF(_xlfn.SINGLE(B5L372C1B)=0,0,B5L316C1B/_xlfn.SINGLE(B5L372C1B))</f>
        <v>3.97309012116185E-3</v>
      </c>
      <c r="L25" s="16" t="s">
        <v>10250</v>
      </c>
      <c r="M25" s="21">
        <f>IF(_xlfn.SINGLE(B5L373C1B)=0,0,B5L316C1B/_xlfn.SINGLE(B5L373C1B))</f>
        <v>4.2761525208402217E-3</v>
      </c>
      <c r="N25" s="16" t="s">
        <v>10251</v>
      </c>
      <c r="O25" s="15">
        <f>B5L101C1*B5L316C1C</f>
        <v>1945.9202140920452</v>
      </c>
      <c r="P25" s="16" t="s">
        <v>10252</v>
      </c>
      <c r="Q25" s="15">
        <f>B5L102C1*B5L316C1D</f>
        <v>29835.143753154312</v>
      </c>
      <c r="R25" s="16" t="s">
        <v>10253</v>
      </c>
      <c r="S25" s="15">
        <f>B5L316C1-B5L316C1A+B5L316C1E-B5L316C1F</f>
        <v>94966.776460937719</v>
      </c>
    </row>
    <row r="26" spans="1:19" x14ac:dyDescent="0.3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5548</v>
      </c>
      <c r="F26" s="16" t="s">
        <v>10255</v>
      </c>
      <c r="G26" s="15">
        <f>A4L116C4</f>
        <v>1288</v>
      </c>
      <c r="H26" s="16" t="s">
        <v>10256</v>
      </c>
      <c r="I26" s="15">
        <f>IF(B5L317C1-B5L317C1A&lt;0,0,B5L317C1-B5L317C1A)</f>
        <v>4260</v>
      </c>
      <c r="J26" s="16" t="s">
        <v>10257</v>
      </c>
      <c r="K26" s="23">
        <f>IF(_xlfn.SINGLE(B5L372C1B)=0,0,B5L317C1B/_xlfn.SINGLE(B5L372C1B))</f>
        <v>1.3776587155816142E-4</v>
      </c>
      <c r="L26" s="16" t="s">
        <v>10258</v>
      </c>
      <c r="M26" s="21">
        <f>IF(_xlfn.SINGLE(B5L373C1B)=0,0,B5L317C1B/_xlfn.SINGLE(B5L373C1B))</f>
        <v>1.4827448182245349E-4</v>
      </c>
      <c r="N26" s="16" t="s">
        <v>10259</v>
      </c>
      <c r="O26" s="15">
        <f>B5L101C1*B5L317C1C</f>
        <v>67.474279742398508</v>
      </c>
      <c r="P26" s="16" t="s">
        <v>10260</v>
      </c>
      <c r="Q26" s="15">
        <f>B5L102C1*B5L317C1D</f>
        <v>1034.5258871234403</v>
      </c>
      <c r="R26" s="16" t="s">
        <v>10261</v>
      </c>
      <c r="S26" s="15">
        <f>B5L317C1-B5L317C1A+B5L317C1E-B5L317C1F</f>
        <v>3292.9483926189587</v>
      </c>
    </row>
    <row r="27" spans="1:19" x14ac:dyDescent="0.3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12697</v>
      </c>
      <c r="F27" s="16" t="s">
        <v>10263</v>
      </c>
      <c r="G27" s="15">
        <f>A4L117C4</f>
        <v>2583</v>
      </c>
      <c r="H27" s="16" t="s">
        <v>10264</v>
      </c>
      <c r="I27" s="15">
        <f>IF(B5L318C1-B5L318C1A&lt;0,0,B5L318C1-B5L318C1A)</f>
        <v>10114</v>
      </c>
      <c r="J27" s="16" t="s">
        <v>10265</v>
      </c>
      <c r="K27" s="23">
        <f>IF(_xlfn.SINGLE(B5L372C1B)=0,0,B5L318C1B/_xlfn.SINGLE(B5L372C1B))</f>
        <v>3.2708075702799172E-4</v>
      </c>
      <c r="L27" s="16" t="s">
        <v>10266</v>
      </c>
      <c r="M27" s="21">
        <f>IF(_xlfn.SINGLE(B5L373C1B)=0,0,B5L318C1B/_xlfn.SINGLE(B5L373C1B))</f>
        <v>3.5203007257096115E-4</v>
      </c>
      <c r="N27" s="16" t="s">
        <v>10267</v>
      </c>
      <c r="O27" s="15">
        <f>B5L101C1*B5L318C1C</f>
        <v>160.19597777338464</v>
      </c>
      <c r="P27" s="16" t="s">
        <v>10268</v>
      </c>
      <c r="Q27" s="15">
        <f>B5L102C1*B5L318C1D</f>
        <v>2456.1490193348532</v>
      </c>
      <c r="R27" s="16" t="s">
        <v>10269</v>
      </c>
      <c r="S27" s="15">
        <f>B5L318C1-B5L318C1A+B5L318C1E-B5L318C1F</f>
        <v>7818.0469584385319</v>
      </c>
    </row>
    <row r="28" spans="1:19" x14ac:dyDescent="0.3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318853</v>
      </c>
      <c r="F28" s="16" t="s">
        <v>10271</v>
      </c>
      <c r="G28" s="15">
        <f>A4L118C4</f>
        <v>165921</v>
      </c>
      <c r="H28" s="16" t="s">
        <v>10272</v>
      </c>
      <c r="I28" s="15">
        <f>IF(B5L319C1-B5L319C1A&lt;0,0,B5L319C1-B5L319C1A)</f>
        <v>152932</v>
      </c>
      <c r="J28" s="16" t="s">
        <v>10273</v>
      </c>
      <c r="K28" s="23">
        <f>IF(_xlfn.SINGLE(B5L372C1B)=0,0,B5L319C1B/_xlfn.SINGLE(B5L372C1B))</f>
        <v>4.9457301101250573E-3</v>
      </c>
      <c r="L28" s="16" t="s">
        <v>10274</v>
      </c>
      <c r="M28" s="21">
        <f>IF(_xlfn.SINGLE(B5L373C1B)=0,0,B5L319C1B/_xlfn.SINGLE(B5L373C1B))</f>
        <v>5.3229842849933E-3</v>
      </c>
      <c r="N28" s="16" t="s">
        <v>10275</v>
      </c>
      <c r="O28" s="15">
        <f>B5L101C1*B5L319C1C</f>
        <v>2422.2949646865</v>
      </c>
      <c r="P28" s="16" t="s">
        <v>10276</v>
      </c>
      <c r="Q28" s="15">
        <f>B5L102C1*B5L319C1D</f>
        <v>37138.993654826751</v>
      </c>
      <c r="R28" s="16" t="s">
        <v>10277</v>
      </c>
      <c r="S28" s="15">
        <f>B5L319C1-B5L319C1A+B5L319C1E-B5L319C1F</f>
        <v>118215.30130985976</v>
      </c>
    </row>
    <row r="29" spans="1:19" x14ac:dyDescent="0.3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111034</v>
      </c>
      <c r="F29" s="16" t="s">
        <v>10279</v>
      </c>
      <c r="G29" s="15">
        <f>A4L119C4</f>
        <v>93522</v>
      </c>
      <c r="H29" s="16" t="s">
        <v>10280</v>
      </c>
      <c r="I29" s="15">
        <f>IF(B5L320C1-B5L320C1A&lt;0,0,B5L320C1-B5L320C1A)</f>
        <v>17512</v>
      </c>
      <c r="J29" s="16" t="s">
        <v>10281</v>
      </c>
      <c r="K29" s="23">
        <f>IF(_xlfn.SINGLE(B5L372C1B)=0,0,B5L320C1B/_xlfn.SINGLE(B5L372C1B))</f>
        <v>5.6632768608603828E-4</v>
      </c>
      <c r="L29" s="16" t="s">
        <v>10282</v>
      </c>
      <c r="M29" s="21">
        <f>IF(_xlfn.SINGLE(B5L373C1B)=0,0,B5L320C1B/_xlfn.SINGLE(B5L373C1B))</f>
        <v>6.0952646142601067E-4</v>
      </c>
      <c r="N29" s="16" t="s">
        <v>10283</v>
      </c>
      <c r="O29" s="15">
        <f>B5L101C1*B5L320C1C</f>
        <v>277.37314245278941</v>
      </c>
      <c r="P29" s="16" t="s">
        <v>10284</v>
      </c>
      <c r="Q29" s="15">
        <f>B5L102C1*B5L320C1D</f>
        <v>4252.727074015419</v>
      </c>
      <c r="R29" s="16" t="s">
        <v>10285</v>
      </c>
      <c r="S29" s="15">
        <f>B5L320C1-B5L320C1A+B5L320C1E-B5L320C1F</f>
        <v>13536.646068437371</v>
      </c>
    </row>
    <row r="30" spans="1:19" x14ac:dyDescent="0.3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927241</v>
      </c>
      <c r="F30" s="16" t="s">
        <v>10287</v>
      </c>
      <c r="G30" s="15">
        <f>A4L120C4</f>
        <v>479753</v>
      </c>
      <c r="H30" s="16" t="s">
        <v>10288</v>
      </c>
      <c r="I30" s="15">
        <f>IF(B5L321C1-B5L321C1A&lt;0,0,B5L321C1-B5L321C1A)</f>
        <v>447488</v>
      </c>
      <c r="J30" s="16" t="s">
        <v>10289</v>
      </c>
      <c r="K30" s="23">
        <f>IF(_xlfn.SINGLE(B5L372C1B)=0,0,B5L321C1B/_xlfn.SINGLE(B5L372C1B))</f>
        <v>1.4471496322023132E-2</v>
      </c>
      <c r="L30" s="16" t="s">
        <v>10290</v>
      </c>
      <c r="M30" s="21">
        <f>IF(_xlfn.SINGLE(B5L373C1B)=0,0,B5L321C1B/_xlfn.SINGLE(B5L373C1B))</f>
        <v>1.5575364160038983E-2</v>
      </c>
      <c r="N30" s="16" t="s">
        <v>10291</v>
      </c>
      <c r="O30" s="15">
        <f>B5L101C1*B5L321C1C</f>
        <v>7087.7771111188795</v>
      </c>
      <c r="P30" s="16" t="s">
        <v>10292</v>
      </c>
      <c r="Q30" s="15">
        <f>B5L102C1*B5L321C1D</f>
        <v>108670.873281008</v>
      </c>
      <c r="R30" s="16" t="s">
        <v>10293</v>
      </c>
      <c r="S30" s="15">
        <f>B5L321C1-B5L321C1A+B5L321C1E-B5L321C1F</f>
        <v>345904.90383011091</v>
      </c>
    </row>
    <row r="31" spans="1:19" x14ac:dyDescent="0.3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3271452</v>
      </c>
      <c r="F31" s="16" t="s">
        <v>10295</v>
      </c>
      <c r="G31" s="15">
        <f>A4L121C4</f>
        <v>1205188</v>
      </c>
      <c r="H31" s="16" t="s">
        <v>10296</v>
      </c>
      <c r="I31" s="15">
        <f>IF(B5L322C1-B5L322C1A&lt;0,0,B5L322C1-B5L322C1A)</f>
        <v>2066264</v>
      </c>
      <c r="J31" s="16" t="s">
        <v>10297</v>
      </c>
      <c r="K31" s="23">
        <f>IF(_xlfn.SINGLE(B5L372C1B)=0,0,B5L322C1B/_xlfn.SINGLE(B5L372C1B))</f>
        <v>6.6821751368369223E-2</v>
      </c>
      <c r="L31" s="16" t="s">
        <v>10298</v>
      </c>
      <c r="M31" s="21">
        <f>IF(_xlfn.SINGLE(B5L373C1B)=0,0,B5L322C1B/_xlfn.SINGLE(B5L373C1B))</f>
        <v>7.1918831903377944E-2</v>
      </c>
      <c r="N31" s="16" t="s">
        <v>10299</v>
      </c>
      <c r="O31" s="15">
        <f>B5L101C1*B5L322C1C</f>
        <v>32727.623276443035</v>
      </c>
      <c r="P31" s="16" t="s">
        <v>10300</v>
      </c>
      <c r="Q31" s="15">
        <f>B5L102C1*B5L322C1D</f>
        <v>501784.88207305828</v>
      </c>
      <c r="R31" s="16" t="s">
        <v>10301</v>
      </c>
      <c r="S31" s="15">
        <f>B5L322C1-B5L322C1A+B5L322C1E-B5L322C1F</f>
        <v>1597206.7412033849</v>
      </c>
    </row>
    <row r="32" spans="1:19" x14ac:dyDescent="0.3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2152</v>
      </c>
      <c r="F32" s="16" t="s">
        <v>10303</v>
      </c>
      <c r="G32" s="15">
        <f>A4L122C4</f>
        <v>1281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3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64916</v>
      </c>
      <c r="F33" s="16" t="s">
        <v>10305</v>
      </c>
      <c r="G33" s="15">
        <f>A4L123C4</f>
        <v>14243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3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0</v>
      </c>
      <c r="F34" s="16" t="s">
        <v>10307</v>
      </c>
      <c r="G34" s="15">
        <f>A4L124C4</f>
        <v>0</v>
      </c>
      <c r="H34" s="16" t="s">
        <v>10308</v>
      </c>
      <c r="I34" s="15">
        <f>IF(B5L325C1-B5L325C1A&lt;0,0,B5L325C1-B5L325C1A)</f>
        <v>0</v>
      </c>
      <c r="J34" s="16" t="s">
        <v>10309</v>
      </c>
      <c r="K34" s="23">
        <f>IF(_xlfn.SINGLE(B5L372C1B)=0,0,B5L325C1B/_xlfn.SINGLE(B5L372C1B))</f>
        <v>0</v>
      </c>
      <c r="L34" s="16" t="s">
        <v>10310</v>
      </c>
      <c r="M34" s="21">
        <f>IF(_xlfn.SINGLE(B5L373C1B)=0,0,B5L325C1B/_xlfn.SINGLE(B5L373C1B))</f>
        <v>0</v>
      </c>
      <c r="N34" s="16" t="s">
        <v>10311</v>
      </c>
      <c r="O34" s="15">
        <f>B5L101C1*B5L325C1C</f>
        <v>0</v>
      </c>
      <c r="P34" s="16" t="s">
        <v>10312</v>
      </c>
      <c r="Q34" s="15">
        <f>B5L102C1*B5L325C1D</f>
        <v>0</v>
      </c>
      <c r="R34" s="16" t="s">
        <v>10313</v>
      </c>
      <c r="S34" s="15">
        <f>B5L325C1-B5L325C1A+B5L325C1E-B5L325C1F</f>
        <v>0</v>
      </c>
    </row>
    <row r="35" spans="1:19" x14ac:dyDescent="0.3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762764</v>
      </c>
      <c r="F35" s="16" t="s">
        <v>10315</v>
      </c>
      <c r="G35" s="15">
        <f>A4L125C4</f>
        <v>519777</v>
      </c>
      <c r="H35" s="16" t="s">
        <v>10316</v>
      </c>
      <c r="I35" s="15">
        <f>IF(B5L326C1-B5L326C1A&lt;0,0,B5L326C1-B5L326C1A)</f>
        <v>242987</v>
      </c>
      <c r="J35" s="16" t="s">
        <v>10317</v>
      </c>
      <c r="K35" s="23">
        <f>IF(_xlfn.SINGLE(B5L372C1B)=0,0,B5L326C1B/_xlfn.SINGLE(B5L372C1B))</f>
        <v>7.858055359695533E-3</v>
      </c>
      <c r="L35" s="16" t="s">
        <v>10318</v>
      </c>
      <c r="M35" s="21">
        <f>IF(_xlfn.SINGLE(B5L373C1B)=0,0,B5L326C1B/_xlfn.SINGLE(B5L373C1B))</f>
        <v>8.4574581020170209E-3</v>
      </c>
      <c r="N35" s="16" t="s">
        <v>10319</v>
      </c>
      <c r="O35" s="15">
        <f>B5L101C1*B5L326C1C</f>
        <v>3848.6790637948798</v>
      </c>
      <c r="P35" s="16" t="s">
        <v>10320</v>
      </c>
      <c r="Q35" s="15">
        <f>B5L102C1*B5L326C1D</f>
        <v>59008.530923582955</v>
      </c>
      <c r="R35" s="16" t="s">
        <v>10321</v>
      </c>
      <c r="S35" s="15">
        <f>B5L326C1-B5L326C1A+B5L326C1E-B5L326C1F</f>
        <v>187827.14814021191</v>
      </c>
    </row>
    <row r="36" spans="1:19" x14ac:dyDescent="0.3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802700</v>
      </c>
      <c r="F36" s="16" t="s">
        <v>10323</v>
      </c>
      <c r="G36" s="15">
        <f>A4L126C4</f>
        <v>-103102</v>
      </c>
      <c r="H36" s="16" t="s">
        <v>10324</v>
      </c>
      <c r="I36" s="15">
        <f>IF(B5L327C1-B5L327C1A&lt;0,0,B5L327C1-B5L327C1A)</f>
        <v>905802</v>
      </c>
      <c r="J36" s="16" t="s">
        <v>10325</v>
      </c>
      <c r="K36" s="23">
        <f>IF(_xlfn.SINGLE(B5L372C1B)=0,0,B5L327C1B/_xlfn.SINGLE(B5L372C1B))</f>
        <v>2.929309905848022E-2</v>
      </c>
      <c r="L36" s="16" t="s">
        <v>10326</v>
      </c>
      <c r="M36" s="21">
        <f>IF(_xlfn.SINGLE(B5L373C1B)=0,0,B5L327C1B/_xlfn.SINGLE(B5L373C1B))</f>
        <v>3.1527540418718782E-2</v>
      </c>
      <c r="N36" s="16" t="s">
        <v>10327</v>
      </c>
      <c r="O36" s="15">
        <f>B5L101C1*B5L327C1C</f>
        <v>14347.02759136715</v>
      </c>
      <c r="P36" s="16" t="s">
        <v>10328</v>
      </c>
      <c r="Q36" s="15">
        <f>B5L102C1*B5L327C1D</f>
        <v>219970.8022554428</v>
      </c>
      <c r="R36" s="16" t="s">
        <v>10329</v>
      </c>
      <c r="S36" s="15">
        <f>B5L327C1-B5L327C1A+B5L327C1E-B5L327C1F</f>
        <v>700178.2253359243</v>
      </c>
    </row>
    <row r="37" spans="1:19" x14ac:dyDescent="0.3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138972.6196637981</v>
      </c>
      <c r="F37" s="16" t="s">
        <v>10331</v>
      </c>
      <c r="G37" s="15">
        <f>B2L461C2</f>
        <v>65082.380338950774</v>
      </c>
      <c r="H37" s="16" t="s">
        <v>10332</v>
      </c>
      <c r="I37" s="15">
        <f>IF(B5L328C1-B5L328C1A&lt;0,0,B5L328C1-B5L328C1A)</f>
        <v>73890.239324847324</v>
      </c>
      <c r="J37" s="16" t="s">
        <v>10333</v>
      </c>
      <c r="K37" s="23">
        <f>IF(_xlfn.SINGLE(B5L372C1B)=0,0,B5L328C1B/_xlfn.SINGLE(B5L372C1B))</f>
        <v>2.3895664836217664E-3</v>
      </c>
      <c r="L37" s="16" t="s">
        <v>10334</v>
      </c>
      <c r="M37" s="21">
        <f>IF(_xlfn.SINGLE(B5L373C1B)=0,0,B5L328C1B/_xlfn.SINGLE(B5L373C1B))</f>
        <v>2.5718396590677962E-3</v>
      </c>
      <c r="N37" s="16" t="s">
        <v>10335</v>
      </c>
      <c r="O37" s="15">
        <f>B5L101C1*B5L328C1C</f>
        <v>1170.3499245158507</v>
      </c>
      <c r="P37" s="16" t="s">
        <v>10336</v>
      </c>
      <c r="Q37" s="15">
        <f>B5L102C1*B5L328C1D</f>
        <v>17943.982485281922</v>
      </c>
      <c r="R37" s="16" t="s">
        <v>10337</v>
      </c>
      <c r="S37" s="15">
        <f>B5L328C1-B5L328C1A+B5L328C1E-B5L328C1F</f>
        <v>57116.606764081247</v>
      </c>
    </row>
    <row r="38" spans="1:19" x14ac:dyDescent="0.3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51273.228621750568</v>
      </c>
      <c r="F38" s="16" t="s">
        <v>10339</v>
      </c>
      <c r="G38" s="15">
        <f>B2L462C2</f>
        <v>24011.771379605827</v>
      </c>
      <c r="H38" s="16" t="s">
        <v>10340</v>
      </c>
      <c r="I38" s="15">
        <f>IF(B5L329C1-B5L329C1A&lt;0,0,B5L329C1-B5L329C1A)</f>
        <v>27261.457242144741</v>
      </c>
      <c r="J38" s="16" t="s">
        <v>10341</v>
      </c>
      <c r="K38" s="23">
        <f>IF(_xlfn.SINGLE(B5L372C1B)=0,0,B5L329C1B/_xlfn.SINGLE(B5L372C1B))</f>
        <v>8.8161934669239955E-4</v>
      </c>
      <c r="L38" s="16" t="s">
        <v>10342</v>
      </c>
      <c r="M38" s="21">
        <f>IF(_xlfn.SINGLE(B5L373C1B)=0,0,B5L329C1B/_xlfn.SINGLE(B5L373C1B))</f>
        <v>9.4886817988356416E-4</v>
      </c>
      <c r="N38" s="16" t="s">
        <v>10343</v>
      </c>
      <c r="O38" s="15">
        <f>B5L101C1*B5L329C1C</f>
        <v>431.79511552626997</v>
      </c>
      <c r="P38" s="16" t="s">
        <v>10344</v>
      </c>
      <c r="Q38" s="15">
        <f>B5L102C1*B5L329C1D</f>
        <v>6620.3481778656151</v>
      </c>
      <c r="R38" s="16" t="s">
        <v>10345</v>
      </c>
      <c r="S38" s="15">
        <f>B5L329C1-B5L329C1A+B5L329C1E-B5L329C1F</f>
        <v>21072.904179805395</v>
      </c>
    </row>
    <row r="39" spans="1:19" x14ac:dyDescent="0.3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34025.151714451327</v>
      </c>
      <c r="F39" s="16" t="s">
        <v>10347</v>
      </c>
      <c r="G39" s="15">
        <f>B2L463C2</f>
        <v>15934.848281443397</v>
      </c>
      <c r="H39" s="16" t="s">
        <v>10348</v>
      </c>
      <c r="I39" s="15">
        <f>IF(B5L330C1-B5L330C1A&lt;0,0,B5L330C1-B5L330C1A)</f>
        <v>18090.303433007932</v>
      </c>
      <c r="J39" s="16" t="s">
        <v>10349</v>
      </c>
      <c r="K39" s="23">
        <f>IF(_xlfn.SINGLE(B5L372C1B)=0,0,B5L330C1B/_xlfn.SINGLE(B5L372C1B))</f>
        <v>5.8502967586852991E-4</v>
      </c>
      <c r="L39" s="16" t="s">
        <v>10350</v>
      </c>
      <c r="M39" s="21">
        <f>IF(_xlfn.SINGLE(B5L373C1B)=0,0,B5L330C1B/_xlfn.SINGLE(B5L373C1B))</f>
        <v>6.2965501585450761E-4</v>
      </c>
      <c r="N39" s="16" t="s">
        <v>10351</v>
      </c>
      <c r="O39" s="15">
        <f>B5L101C1*B5L330C1C</f>
        <v>286.53290949850924</v>
      </c>
      <c r="P39" s="16" t="s">
        <v>10352</v>
      </c>
      <c r="Q39" s="15">
        <f>B5L102C1*B5L330C1D</f>
        <v>4393.1660111184847</v>
      </c>
      <c r="R39" s="16" t="s">
        <v>10353</v>
      </c>
      <c r="S39" s="15">
        <f>B5L330C1-B5L330C1A+B5L330C1E-B5L330C1F</f>
        <v>13983.670331387957</v>
      </c>
    </row>
    <row r="40" spans="1:19" x14ac:dyDescent="0.3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1666</v>
      </c>
      <c r="F40" s="16" t="s">
        <v>10355</v>
      </c>
      <c r="G40" s="15">
        <f>A4L128C4</f>
        <v>1964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3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68734</v>
      </c>
      <c r="F41" s="16" t="s">
        <v>10357</v>
      </c>
      <c r="G41" s="15">
        <f>B5L323C1A+B5L324C1A+B5L331C1A</f>
        <v>17488</v>
      </c>
      <c r="H41" s="16" t="s">
        <v>10358</v>
      </c>
      <c r="I41" s="15">
        <f>IF(B5L332C1-B5L332C1A&lt;0,0,B5L332C1-B5L332C1A)</f>
        <v>51246</v>
      </c>
      <c r="J41" s="16" t="s">
        <v>10359</v>
      </c>
      <c r="K41" s="23">
        <f>IF(_xlfn.SINGLE(B5L372C1B)=0,0,B5L332C1B/_xlfn.SINGLE(B5L372C1B))</f>
        <v>1.6572652239130378E-3</v>
      </c>
      <c r="L41" s="16" t="s">
        <v>10360</v>
      </c>
      <c r="M41" s="21">
        <f>IF(_xlfn.SINGLE(B5L373C1B)=0,0,B5L332C1B/_xlfn.SINGLE(B5L373C1B))</f>
        <v>1.7836793651346131E-3</v>
      </c>
      <c r="N41" s="16" t="s">
        <v>10361</v>
      </c>
      <c r="O41" s="15">
        <f>B5L101C1*B5L332C1C</f>
        <v>811.68707504200813</v>
      </c>
      <c r="P41" s="16" t="s">
        <v>10362</v>
      </c>
      <c r="Q41" s="15">
        <f>B5L102C1*B5L332C1D</f>
        <v>12444.909298480708</v>
      </c>
      <c r="R41" s="16" t="s">
        <v>10363</v>
      </c>
      <c r="S41" s="15">
        <f>B5L332C1-B5L332C1A+B5L332C1E-B5L332C1F</f>
        <v>39612.777776561299</v>
      </c>
    </row>
    <row r="42" spans="1:19" x14ac:dyDescent="0.3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3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3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3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IF(_xlfn.SINGLE(B5L372C1B)=0,0,B5L336C1B/_xlfn.SINGLE(B5L372C1B))</f>
        <v>0</v>
      </c>
      <c r="L45" s="16" t="s">
        <v>10371</v>
      </c>
      <c r="M45" s="21">
        <f>IF(_xlfn.SINGLE(B5L373C1B)=0,0,B5L336C1B/_xlfn.SINGLE(B5L373C1B))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3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IF(_xlfn.SINGLE(B5L372C1B)=0,0,B5L337C1B/_xlfn.SINGLE(B5L372C1B))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3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IF(_xlfn.SINGLE(B5L372C1B)=0,0,B5L338C1B/_xlfn.SINGLE(B5L372C1B))</f>
        <v>0</v>
      </c>
      <c r="L47" s="16" t="s">
        <v>10384</v>
      </c>
      <c r="M47" s="21">
        <f>IF(_xlfn.SINGLE(B5L373C1B)=0,0,B5L338C1B/_xlfn.SINGLE(B5L373C1B))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3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IF(_xlfn.SINGLE(B5L372C1B)=0,0,B5L339C1B/_xlfn.SINGLE(B5L372C1B))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3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4672037</v>
      </c>
      <c r="F49" s="16" t="s">
        <v>10394</v>
      </c>
      <c r="G49" s="15">
        <f>B2L404C2</f>
        <v>1738068</v>
      </c>
      <c r="H49" s="16" t="s">
        <v>10395</v>
      </c>
      <c r="I49" s="15">
        <f>IF(B5L340C1-B5L340C1A&lt;0,0,B5L340C1-B5L340C1A)</f>
        <v>2933969</v>
      </c>
      <c r="J49" s="16" t="s">
        <v>10396</v>
      </c>
      <c r="K49" s="23">
        <f>IF(_xlfn.SINGLE(B5L372C1B)=0,0,B5L340C1B/_xlfn.SINGLE(B5L372C1B))</f>
        <v>9.4882816058597969E-2</v>
      </c>
      <c r="L49" s="16" t="s">
        <v>10397</v>
      </c>
      <c r="M49" s="21">
        <f>IF(_xlfn.SINGLE(B5L373C1B)=0,0,B5L340C1B/_xlfn.SINGLE(B5L373C1B))</f>
        <v>0.10212035989627748</v>
      </c>
      <c r="N49" s="16" t="s">
        <v>10398</v>
      </c>
      <c r="O49" s="15">
        <f>B5L101C1*B5L340C1C</f>
        <v>46471.231235099818</v>
      </c>
      <c r="P49" s="16" t="s">
        <v>10399</v>
      </c>
      <c r="Q49" s="15">
        <f>B5L102C1*B5L340C1D</f>
        <v>712503.96303231758</v>
      </c>
      <c r="R49" s="16" t="s">
        <v>10400</v>
      </c>
      <c r="S49" s="15">
        <f>B5L340C1-B5L340C1A+B5L340C1E-B5L340C1F</f>
        <v>2267936.2682027826</v>
      </c>
    </row>
    <row r="50" spans="1:19" x14ac:dyDescent="0.3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116074</v>
      </c>
      <c r="F50" s="16" t="s">
        <v>10402</v>
      </c>
      <c r="G50" s="15">
        <f>B2L405C2</f>
        <v>34347</v>
      </c>
      <c r="H50" s="16" t="s">
        <v>10403</v>
      </c>
      <c r="I50" s="15">
        <f>IF(B5L341C1-B5L341C1A&lt;0,0,B5L341C1-B5L341C1A)</f>
        <v>81727</v>
      </c>
      <c r="J50" s="16" t="s">
        <v>10404</v>
      </c>
      <c r="K50" s="23">
        <f>IF(_xlfn.SINGLE(B5L372C1B)=0,0,B5L341C1B/_xlfn.SINGLE(B5L372C1B))</f>
        <v>2.6430026724962113E-3</v>
      </c>
      <c r="L50" s="16" t="s">
        <v>10405</v>
      </c>
      <c r="M50" s="21">
        <f>IF(_xlfn.SINGLE(B5L373C1B)=0,0,B5L341C1B/_xlfn.SINGLE(B5L373C1B))</f>
        <v>2.8446076469257411E-3</v>
      </c>
      <c r="N50" s="16" t="s">
        <v>10406</v>
      </c>
      <c r="O50" s="15">
        <f>B5L101C1*B5L341C1C</f>
        <v>1294.4766339218318</v>
      </c>
      <c r="P50" s="16" t="s">
        <v>10407</v>
      </c>
      <c r="Q50" s="15">
        <f>B5L102C1*B5L341C1D</f>
        <v>19847.11201336559</v>
      </c>
      <c r="R50" s="16" t="s">
        <v>10408</v>
      </c>
      <c r="S50" s="15">
        <f>B5L341C1-B5L341C1A+B5L341C1E-B5L341C1F</f>
        <v>63174.36462055624</v>
      </c>
    </row>
    <row r="51" spans="1:19" x14ac:dyDescent="0.3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IF(_xlfn.SINGLE(B5L372C1B)=0,0,B5L342C1B/_xlfn.SINGLE(B5L372C1B))</f>
        <v>0</v>
      </c>
      <c r="L51" s="16" t="s">
        <v>10413</v>
      </c>
      <c r="M51" s="21">
        <f>IF(_xlfn.SINGLE(B5L373C1B)=0,0,B5L342C1B/_xlfn.SINGLE(B5L373C1B))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3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73</v>
      </c>
      <c r="F52" s="16" t="s">
        <v>10418</v>
      </c>
      <c r="G52" s="15">
        <f>B2L411C2</f>
        <v>40</v>
      </c>
      <c r="H52" s="16" t="s">
        <v>10419</v>
      </c>
      <c r="I52" s="15">
        <f>IF(B5L343C1-B5L343C1A&lt;0,0,B5L343C1-B5L343C1A)</f>
        <v>33</v>
      </c>
      <c r="J52" s="16" t="s">
        <v>10420</v>
      </c>
      <c r="K52" s="23">
        <f>IF(_xlfn.SINGLE(B5L372C1B)=0,0,B5L343C1B/_xlfn.SINGLE(B5L372C1B))</f>
        <v>1.0672004134787153E-6</v>
      </c>
      <c r="L52" s="16" t="s">
        <v>10421</v>
      </c>
      <c r="M52" s="21">
        <f>IF(_xlfn.SINGLE(B5L373C1B)=0,0,B5L343C1B/_xlfn.SINGLE(B5L373C1B))</f>
        <v>1.1486051408781609E-6</v>
      </c>
      <c r="N52" s="16" t="s">
        <v>10422</v>
      </c>
      <c r="O52" s="15">
        <f>B5L101C1*B5L343C1C</f>
        <v>0.52268808251153775</v>
      </c>
      <c r="P52" s="16" t="s">
        <v>10423</v>
      </c>
      <c r="Q52" s="15">
        <f>B5L102C1*B5L343C1D</f>
        <v>8.013932928421017</v>
      </c>
      <c r="R52" s="16" t="s">
        <v>10424</v>
      </c>
      <c r="S52" s="15">
        <f>B5L343C1-B5L343C1A+B5L343C1E-B5L343C1F</f>
        <v>25.508755154090519</v>
      </c>
    </row>
    <row r="53" spans="1:19" x14ac:dyDescent="0.3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96199</v>
      </c>
      <c r="F53" s="16" t="s">
        <v>10426</v>
      </c>
      <c r="G53" s="15">
        <f>B2L412C2</f>
        <v>46497</v>
      </c>
      <c r="H53" s="16" t="s">
        <v>10427</v>
      </c>
      <c r="I53" s="15">
        <f>IF(B5L344C1-B5L344C1A&lt;0,0,B5L344C1-B5L344C1A)</f>
        <v>49702</v>
      </c>
      <c r="J53" s="16" t="s">
        <v>10428</v>
      </c>
      <c r="K53" s="23">
        <f>IF(_xlfn.SINGLE(B5L372C1B)=0,0,B5L344C1B/_xlfn.SINGLE(B5L372C1B))</f>
        <v>1.6073331803248216E-3</v>
      </c>
      <c r="L53" s="16" t="s">
        <v>10429</v>
      </c>
      <c r="M53" s="21">
        <f>IF(_xlfn.SINGLE(B5L373C1B)=0,0,B5L344C1B/_xlfn.SINGLE(B5L373C1B))</f>
        <v>1.7299385670280713E-3</v>
      </c>
      <c r="N53" s="16" t="s">
        <v>10430</v>
      </c>
      <c r="O53" s="15">
        <f>B5L101C1*B5L344C1C</f>
        <v>787.23160839358945</v>
      </c>
      <c r="P53" s="16" t="s">
        <v>10431</v>
      </c>
      <c r="Q53" s="15">
        <f>B5L102C1*B5L344C1D</f>
        <v>12069.954376011556</v>
      </c>
      <c r="R53" s="16" t="s">
        <v>10432</v>
      </c>
      <c r="S53" s="15">
        <f>B5L344C1-B5L344C1A+B5L344C1E-B5L344C1F</f>
        <v>38419.277232382032</v>
      </c>
    </row>
    <row r="54" spans="1:19" x14ac:dyDescent="0.3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671464</v>
      </c>
      <c r="F54" s="16" t="s">
        <v>10434</v>
      </c>
      <c r="G54" s="15">
        <f>B2L413C2</f>
        <v>78344</v>
      </c>
      <c r="H54" s="16" t="s">
        <v>10435</v>
      </c>
      <c r="I54" s="15">
        <f>IF(B5L345C1-B5L345C1A&lt;0,0,B5L345C1-B5L345C1A)</f>
        <v>593120</v>
      </c>
      <c r="J54" s="16" t="s">
        <v>10436</v>
      </c>
      <c r="K54" s="23">
        <f>IF(_xlfn.SINGLE(B5L372C1B)=0,0,B5L345C1B/_xlfn.SINGLE(B5L372C1B))</f>
        <v>1.9181148764924112E-2</v>
      </c>
      <c r="L54" s="16" t="s">
        <v>10437</v>
      </c>
      <c r="M54" s="21">
        <f>IF(_xlfn.SINGLE(B5L373C1B)=0,0,B5L345C1B/_xlfn.SINGLE(B5L373C1B))</f>
        <v>2.0644263065383476E-2</v>
      </c>
      <c r="N54" s="16" t="s">
        <v>10438</v>
      </c>
      <c r="O54" s="15">
        <f>B5L101C1*B5L345C1C</f>
        <v>9394.4471363407065</v>
      </c>
      <c r="P54" s="16" t="s">
        <v>10439</v>
      </c>
      <c r="Q54" s="15">
        <f>B5L102C1*B5L345C1D</f>
        <v>144037.08783348705</v>
      </c>
      <c r="R54" s="16" t="s">
        <v>10440</v>
      </c>
      <c r="S54" s="15">
        <f>B5L345C1-B5L345C1A+B5L345C1E-B5L345C1F</f>
        <v>458477.35930285358</v>
      </c>
    </row>
    <row r="55" spans="1:19" x14ac:dyDescent="0.3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222861</v>
      </c>
      <c r="F55" s="16" t="s">
        <v>10442</v>
      </c>
      <c r="G55" s="15">
        <f>B2L414C2</f>
        <v>13956</v>
      </c>
      <c r="H55" s="16" t="s">
        <v>10443</v>
      </c>
      <c r="I55" s="15">
        <f>IF(B5L346C1-B5L346C1A&lt;0,0,B5L346C1-B5L346C1A)</f>
        <v>208905</v>
      </c>
      <c r="J55" s="16" t="s">
        <v>10444</v>
      </c>
      <c r="K55" s="23">
        <f>IF(_xlfn.SINGLE(B5L372C1B)=0,0,B5L346C1B/_xlfn.SINGLE(B5L372C1B))</f>
        <v>6.755863708417304E-3</v>
      </c>
      <c r="L55" s="16" t="s">
        <v>10445</v>
      </c>
      <c r="M55" s="21">
        <f>IF(_xlfn.SINGLE(B5L373C1B)=0,0,B5L346C1B/_xlfn.SINGLE(B5L373C1B))</f>
        <v>7.2711926350046115E-3</v>
      </c>
      <c r="N55" s="16" t="s">
        <v>10446</v>
      </c>
      <c r="O55" s="15">
        <f>B5L101C1*B5L346C1C</f>
        <v>3308.8531477900851</v>
      </c>
      <c r="P55" s="16" t="s">
        <v>10447</v>
      </c>
      <c r="Q55" s="15">
        <f>B5L102C1*B5L346C1D</f>
        <v>50731.838133690675</v>
      </c>
      <c r="R55" s="16" t="s">
        <v>10448</v>
      </c>
      <c r="S55" s="15">
        <f>B5L346C1-B5L346C1A+B5L346C1E-B5L346C1F</f>
        <v>161482.01501409942</v>
      </c>
    </row>
    <row r="56" spans="1:19" x14ac:dyDescent="0.3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284907</v>
      </c>
      <c r="F56" s="16" t="s">
        <v>10450</v>
      </c>
      <c r="G56" s="15">
        <f>B2L415C2</f>
        <v>10573</v>
      </c>
      <c r="H56" s="16" t="s">
        <v>10451</v>
      </c>
      <c r="I56" s="15">
        <f>IF(B5L347C1-B5L347C1A&lt;0,0,B5L347C1-B5L347C1A)</f>
        <v>274334</v>
      </c>
      <c r="J56" s="16" t="s">
        <v>10452</v>
      </c>
      <c r="K56" s="23">
        <f>IF(_xlfn.SINGLE(B5L372C1B)=0,0,B5L347C1B/_xlfn.SINGLE(B5L372C1B))</f>
        <v>8.8717987342809054E-3</v>
      </c>
      <c r="L56" s="16" t="s">
        <v>10453</v>
      </c>
      <c r="M56" s="21">
        <f>IF(_xlfn.SINGLE(B5L373C1B)=0,0,B5L347C1B/_xlfn.SINGLE(B5L373C1B))</f>
        <v>9.5485285672021018E-3</v>
      </c>
      <c r="N56" s="16" t="s">
        <v>10454</v>
      </c>
      <c r="O56" s="15">
        <f>B5L101C1*B5L347C1C</f>
        <v>4345.1852250824304</v>
      </c>
      <c r="P56" s="16" t="s">
        <v>10455</v>
      </c>
      <c r="Q56" s="15">
        <f>B5L102C1*B5L347C1D</f>
        <v>66621.038666225781</v>
      </c>
      <c r="R56" s="16" t="s">
        <v>10456</v>
      </c>
      <c r="S56" s="15">
        <f>B5L347C1-B5L347C1A+B5L347C1E-B5L347C1F</f>
        <v>212058.14655885665</v>
      </c>
    </row>
    <row r="57" spans="1:19" x14ac:dyDescent="0.3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178631</v>
      </c>
      <c r="F57" s="16" t="s">
        <v>10458</v>
      </c>
      <c r="G57" s="15">
        <f>B2L416C2</f>
        <v>30037</v>
      </c>
      <c r="H57" s="16" t="s">
        <v>10459</v>
      </c>
      <c r="I57" s="15">
        <f>IF(B5L348C1-B5L348C1A&lt;0,0,B5L348C1-B5L348C1A)</f>
        <v>148594</v>
      </c>
      <c r="J57" s="16" t="s">
        <v>10460</v>
      </c>
      <c r="K57" s="23">
        <f>IF(_xlfn.SINGLE(B5L372C1B)=0,0,B5L348C1B/_xlfn.SINGLE(B5L372C1B))</f>
        <v>4.8054417648623103E-3</v>
      </c>
      <c r="L57" s="16" t="s">
        <v>10461</v>
      </c>
      <c r="M57" s="21">
        <f>IF(_xlfn.SINGLE(B5L373C1B)=0,0,B5L348C1B/_xlfn.SINGLE(B5L373C1B))</f>
        <v>5.1719949182924066E-3</v>
      </c>
      <c r="N57" s="16" t="s">
        <v>10462</v>
      </c>
      <c r="O57" s="15">
        <f>B5L101C1*B5L348C1C</f>
        <v>2353.5852403854378</v>
      </c>
      <c r="P57" s="16" t="s">
        <v>10463</v>
      </c>
      <c r="Q57" s="15">
        <f>B5L102C1*B5L348C1D</f>
        <v>36085.525744417952</v>
      </c>
      <c r="R57" s="16" t="s">
        <v>10464</v>
      </c>
      <c r="S57" s="15">
        <f>B5L348C1-B5L348C1A+B5L348C1E-B5L348C1F</f>
        <v>114862.05949596749</v>
      </c>
    </row>
    <row r="58" spans="1:19" x14ac:dyDescent="0.3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313771</v>
      </c>
      <c r="F58" s="16" t="s">
        <v>10466</v>
      </c>
      <c r="G58" s="15">
        <f>B2L417C2</f>
        <v>36312</v>
      </c>
      <c r="H58" s="16" t="s">
        <v>10467</v>
      </c>
      <c r="I58" s="15">
        <f>IF(B5L349C1-B5L349C1A&lt;0,0,B5L349C1-B5L349C1A)</f>
        <v>277459</v>
      </c>
      <c r="J58" s="16" t="s">
        <v>10468</v>
      </c>
      <c r="K58" s="23">
        <f>IF(_xlfn.SINGLE(B5L372C1B)=0,0,B5L349C1B/_xlfn.SINGLE(B5L372C1B))</f>
        <v>8.9728593794966942E-3</v>
      </c>
      <c r="L58" s="16" t="s">
        <v>10469</v>
      </c>
      <c r="M58" s="21">
        <f>IF(_xlfn.SINGLE(B5L373C1B)=0,0,B5L349C1B/_xlfn.SINGLE(B5L373C1B))</f>
        <v>9.6572979934216249E-3</v>
      </c>
      <c r="N58" s="16" t="s">
        <v>10470</v>
      </c>
      <c r="O58" s="15">
        <f>B5L101C1*B5L349C1C</f>
        <v>4394.6822025929932</v>
      </c>
      <c r="P58" s="16" t="s">
        <v>10471</v>
      </c>
      <c r="Q58" s="15">
        <f>B5L102C1*B5L349C1D</f>
        <v>67379.933829902016</v>
      </c>
      <c r="R58" s="16" t="s">
        <v>10472</v>
      </c>
      <c r="S58" s="15">
        <f>B5L349C1-B5L349C1A+B5L349C1E-B5L349C1F</f>
        <v>214473.74837269098</v>
      </c>
    </row>
    <row r="59" spans="1:19" x14ac:dyDescent="0.3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383</v>
      </c>
      <c r="F59" s="16" t="s">
        <v>10474</v>
      </c>
      <c r="G59" s="15">
        <f>B2L418C2</f>
        <v>540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IF(_xlfn.SINGLE(B5L372C1B)=0,0,B5L350C1B/_xlfn.SINGLE(B5L372C1B))</f>
        <v>0</v>
      </c>
      <c r="L59" s="16" t="s">
        <v>10477</v>
      </c>
      <c r="M59" s="21">
        <f>IF(_xlfn.SINGLE(B5L373C1B)=0,0,B5L350C1B/_xlfn.SINGLE(B5L373C1B))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-157</v>
      </c>
    </row>
    <row r="60" spans="1:19" x14ac:dyDescent="0.3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0</v>
      </c>
      <c r="F60" s="16" t="s">
        <v>10482</v>
      </c>
      <c r="G60" s="15">
        <f>B2L419C2</f>
        <v>-411</v>
      </c>
      <c r="H60" s="16" t="s">
        <v>10483</v>
      </c>
      <c r="I60" s="15">
        <f>IF(B5L351C1-B5L351C1A&lt;0,0,B5L351C1-B5L351C1A)</f>
        <v>411</v>
      </c>
      <c r="J60" s="16" t="s">
        <v>10484</v>
      </c>
      <c r="K60" s="23">
        <f>IF(_xlfn.SINGLE(B5L372C1B)=0,0,B5L351C1B/_xlfn.SINGLE(B5L372C1B))</f>
        <v>1.3291496058780363E-5</v>
      </c>
      <c r="L60" s="16" t="s">
        <v>10485</v>
      </c>
      <c r="M60" s="21">
        <f>IF(_xlfn.SINGLE(B5L373C1B)=0,0,B5L351C1B/_xlfn.SINGLE(B5L373C1B))</f>
        <v>1.430535493639164E-5</v>
      </c>
      <c r="N60" s="16" t="s">
        <v>10486</v>
      </c>
      <c r="O60" s="15">
        <f>B5L101C1*B5L351C1C</f>
        <v>6.5098424821891525</v>
      </c>
      <c r="P60" s="16" t="s">
        <v>10487</v>
      </c>
      <c r="Q60" s="15">
        <f>B5L102C1*B5L351C1D</f>
        <v>99.809891926698114</v>
      </c>
      <c r="R60" s="16" t="s">
        <v>10488</v>
      </c>
      <c r="S60" s="15">
        <f>B5L351C1-B5L351C1A+B5L351C1E-B5L351C1F</f>
        <v>317.699950555491</v>
      </c>
    </row>
    <row r="61" spans="1:19" x14ac:dyDescent="0.3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0</v>
      </c>
      <c r="F61" s="16" t="s">
        <v>10490</v>
      </c>
      <c r="G61" s="15">
        <f>B2L420C2</f>
        <v>0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IF(_xlfn.SINGLE(B5L372C1B)=0,0,B5L352C1B/_xlfn.SINGLE(B5L372C1B))</f>
        <v>0</v>
      </c>
      <c r="L61" s="16" t="s">
        <v>10493</v>
      </c>
      <c r="M61" s="21">
        <f>IF(_xlfn.SINGLE(B5L373C1B)=0,0,B5L352C1B/_xlfn.SINGLE(B5L373C1B))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0</v>
      </c>
    </row>
    <row r="62" spans="1:19" x14ac:dyDescent="0.3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0</v>
      </c>
      <c r="F62" s="16" t="s">
        <v>10498</v>
      </c>
      <c r="G62" s="15">
        <f>B2L421C2</f>
        <v>0</v>
      </c>
      <c r="H62" s="16" t="s">
        <v>10499</v>
      </c>
      <c r="I62" s="15">
        <f>IF(B5L353C1-B5L353C1A&lt;0,0,B5L353C1-B5L353C1A)</f>
        <v>0</v>
      </c>
      <c r="J62" s="16" t="s">
        <v>10500</v>
      </c>
      <c r="K62" s="23">
        <f>IF(_xlfn.SINGLE(B5L372C1B)=0,0,B5L353C1B/_xlfn.SINGLE(B5L372C1B))</f>
        <v>0</v>
      </c>
      <c r="L62" s="16" t="s">
        <v>10501</v>
      </c>
      <c r="M62" s="21">
        <f>IF(_xlfn.SINGLE(B5L373C1B)=0,0,B5L353C1B/_xlfn.SINGLE(B5L373C1B))</f>
        <v>0</v>
      </c>
      <c r="N62" s="16" t="s">
        <v>10502</v>
      </c>
      <c r="O62" s="15">
        <f>B5L101C1*B5L353C1C</f>
        <v>0</v>
      </c>
      <c r="P62" s="16" t="s">
        <v>10503</v>
      </c>
      <c r="Q62" s="15">
        <f>B5L102C1*B5L353C1D</f>
        <v>0</v>
      </c>
      <c r="R62" s="16" t="s">
        <v>10504</v>
      </c>
      <c r="S62" s="15">
        <f>B5L353C1-B5L353C1A+B5L353C1E-B5L353C1F</f>
        <v>0</v>
      </c>
    </row>
    <row r="63" spans="1:19" x14ac:dyDescent="0.3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0</v>
      </c>
      <c r="F63" s="16" t="s">
        <v>10506</v>
      </c>
      <c r="G63" s="15">
        <f>B2L422C2</f>
        <v>0</v>
      </c>
      <c r="H63" s="16" t="s">
        <v>10507</v>
      </c>
      <c r="I63" s="15">
        <f>IF(B5L354C1-B5L354C1A&lt;0,0,B5L354C1-B5L354C1A)</f>
        <v>0</v>
      </c>
      <c r="J63" s="16" t="s">
        <v>10508</v>
      </c>
      <c r="K63" s="23">
        <f>IF(_xlfn.SINGLE(B5L372C1B)=0,0,B5L354C1B/_xlfn.SINGLE(B5L372C1B))</f>
        <v>0</v>
      </c>
      <c r="L63" s="16" t="s">
        <v>10509</v>
      </c>
      <c r="M63" s="21">
        <f>IF(_xlfn.SINGLE(B5L373C1B)=0,0,B5L354C1B/_xlfn.SINGLE(B5L373C1B))</f>
        <v>0</v>
      </c>
      <c r="N63" s="16" t="s">
        <v>10510</v>
      </c>
      <c r="O63" s="15">
        <f>B5L101C1*B5L354C1C</f>
        <v>0</v>
      </c>
      <c r="P63" s="16" t="s">
        <v>10511</v>
      </c>
      <c r="Q63" s="15">
        <f>B5L102C1*B5L354C1D</f>
        <v>0</v>
      </c>
      <c r="R63" s="16" t="s">
        <v>10512</v>
      </c>
      <c r="S63" s="15">
        <f>B5L354C1-B5L354C1A+B5L354C1E-B5L354C1F</f>
        <v>0</v>
      </c>
    </row>
    <row r="64" spans="1:19" x14ac:dyDescent="0.3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25790</v>
      </c>
      <c r="F64" s="16" t="s">
        <v>10514</v>
      </c>
      <c r="G64" s="15">
        <f>B2L423C2</f>
        <v>-12116</v>
      </c>
      <c r="H64" s="16" t="s">
        <v>10515</v>
      </c>
      <c r="I64" s="15">
        <f>IF(B5L355C1-B5L355C1A&lt;0,0,B5L355C1-B5L355C1A)</f>
        <v>37906</v>
      </c>
      <c r="J64" s="16" t="s">
        <v>10516</v>
      </c>
      <c r="K64" s="23">
        <f>IF(_xlfn.SINGLE(B5L372C1B)=0,0,B5L355C1B/_xlfn.SINGLE(B5L372C1B))</f>
        <v>1.2258575416158844E-3</v>
      </c>
      <c r="L64" s="16" t="s">
        <v>10517</v>
      </c>
      <c r="M64" s="21">
        <f>IF(_xlfn.SINGLE(B5L373C1B)=0,0,B5L355C1B/_xlfn.SINGLE(B5L373C1B))</f>
        <v>1.319364438488714E-3</v>
      </c>
      <c r="N64" s="16" t="s">
        <v>10518</v>
      </c>
      <c r="O64" s="15">
        <f>B5L101C1*B5L355C1C</f>
        <v>600.39437744491977</v>
      </c>
      <c r="P64" s="16" t="s">
        <v>10519</v>
      </c>
      <c r="Q64" s="15">
        <f>B5L102C1*B5L355C1D</f>
        <v>9205.3376237796074</v>
      </c>
      <c r="R64" s="16" t="s">
        <v>10520</v>
      </c>
      <c r="S64" s="15">
        <f>B5L355C1-B5L355C1A+B5L355C1E-B5L355C1F</f>
        <v>29301.056753665314</v>
      </c>
    </row>
    <row r="65" spans="1:19" x14ac:dyDescent="0.3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169</v>
      </c>
      <c r="F65" s="16" t="s">
        <v>10522</v>
      </c>
      <c r="G65" s="15">
        <f>B2L424C2</f>
        <v>1945</v>
      </c>
      <c r="H65" s="16" t="s">
        <v>10523</v>
      </c>
      <c r="I65" s="15">
        <f>IF(B5L356C1-B5L356C1A&lt;0,0,B5L356C1-B5L356C1A)</f>
        <v>0</v>
      </c>
      <c r="J65" s="16" t="s">
        <v>10524</v>
      </c>
      <c r="K65" s="23">
        <f>IF(_xlfn.SINGLE(B5L372C1B)=0,0,B5L356C1B/_xlfn.SINGLE(B5L372C1B))</f>
        <v>0</v>
      </c>
      <c r="L65" s="16" t="s">
        <v>10525</v>
      </c>
      <c r="M65" s="21">
        <f>IF(_xlfn.SINGLE(B5L373C1B)=0,0,B5L356C1B/_xlfn.SINGLE(B5L373C1B))</f>
        <v>0</v>
      </c>
      <c r="N65" s="16" t="s">
        <v>10526</v>
      </c>
      <c r="O65" s="15">
        <f>B5L101C1*B5L356C1C</f>
        <v>0</v>
      </c>
      <c r="P65" s="16" t="s">
        <v>10527</v>
      </c>
      <c r="Q65" s="15">
        <f>B5L102C1*B5L356C1D</f>
        <v>0</v>
      </c>
      <c r="R65" s="16" t="s">
        <v>10528</v>
      </c>
      <c r="S65" s="15">
        <f>B5L356C1-B5L356C1A+B5L356C1E-B5L356C1F</f>
        <v>-1776</v>
      </c>
    </row>
    <row r="66" spans="1:19" x14ac:dyDescent="0.3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71</v>
      </c>
      <c r="F66" s="16" t="s">
        <v>10530</v>
      </c>
      <c r="G66" s="15">
        <f>B2L425C2</f>
        <v>-2327</v>
      </c>
      <c r="H66" s="16" t="s">
        <v>10531</v>
      </c>
      <c r="I66" s="15">
        <f>IF(B5L357C1-B5L357C1A&lt;0,0,B5L357C1-B5L357C1A)</f>
        <v>2398</v>
      </c>
      <c r="J66" s="16" t="s">
        <v>10532</v>
      </c>
      <c r="K66" s="23">
        <f>IF(_xlfn.SINGLE(B5L372C1B)=0,0,B5L357C1B/_xlfn.SINGLE(B5L372C1B))</f>
        <v>7.7549896712786651E-5</v>
      </c>
      <c r="L66" s="16" t="s">
        <v>10533</v>
      </c>
      <c r="M66" s="21">
        <f>IF(_xlfn.SINGLE(B5L373C1B)=0,0,B5L357C1B/_xlfn.SINGLE(B5L373C1B))</f>
        <v>8.346530690381302E-5</v>
      </c>
      <c r="N66" s="16" t="s">
        <v>10534</v>
      </c>
      <c r="O66" s="15">
        <f>B5L101C1*B5L357C1C</f>
        <v>37.982000662505079</v>
      </c>
      <c r="P66" s="16" t="s">
        <v>10535</v>
      </c>
      <c r="Q66" s="15">
        <f>B5L102C1*B5L357C1D</f>
        <v>582.34579279859383</v>
      </c>
      <c r="R66" s="16" t="s">
        <v>10536</v>
      </c>
      <c r="S66" s="15">
        <f>B5L357C1-B5L357C1A+B5L357C1E-B5L357C1F</f>
        <v>1853.6362078639113</v>
      </c>
    </row>
    <row r="67" spans="1:19" x14ac:dyDescent="0.3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515342</v>
      </c>
      <c r="F67" s="16" t="s">
        <v>10538</v>
      </c>
      <c r="G67" s="15">
        <f>B2L426C2</f>
        <v>150090</v>
      </c>
      <c r="H67" s="16" t="s">
        <v>10539</v>
      </c>
      <c r="I67" s="15">
        <f>IF(B5L358C1-B5L358C1A&lt;0,0,B5L358C1-B5L358C1A)</f>
        <v>365252</v>
      </c>
      <c r="J67" s="16" t="s">
        <v>10540</v>
      </c>
      <c r="K67" s="23">
        <f>IF(_xlfn.SINGLE(B5L372C1B)=0,0,B5L358C1B/_xlfn.SINGLE(B5L372C1B))</f>
        <v>1.1812032891634175E-2</v>
      </c>
      <c r="L67" s="16" t="s">
        <v>10541</v>
      </c>
      <c r="M67" s="21">
        <f>IF(_xlfn.SINGLE(B5L373C1B)=0,0,B5L358C1B/_xlfn.SINGLE(B5L373C1B))</f>
        <v>1.2713040148970607E-2</v>
      </c>
      <c r="N67" s="16" t="s">
        <v>10542</v>
      </c>
      <c r="O67" s="15">
        <f>B5L101C1*B5L358C1C</f>
        <v>5785.238409500128</v>
      </c>
      <c r="P67" s="16" t="s">
        <v>10543</v>
      </c>
      <c r="Q67" s="15">
        <f>B5L102C1*B5L358C1D</f>
        <v>88700.152423382824</v>
      </c>
      <c r="R67" s="16" t="s">
        <v>10544</v>
      </c>
      <c r="S67" s="15">
        <f>B5L358C1-B5L358C1A+B5L358C1E-B5L358C1F</f>
        <v>282337.08598611725</v>
      </c>
    </row>
    <row r="68" spans="1:19" x14ac:dyDescent="0.3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0</v>
      </c>
      <c r="F68" s="16" t="s">
        <v>10546</v>
      </c>
      <c r="G68" s="15">
        <f>B2L427C2</f>
        <v>0</v>
      </c>
      <c r="H68" s="16" t="s">
        <v>10547</v>
      </c>
      <c r="I68" s="15">
        <f>IF(B5L359C1-B5L359C1A&lt;0,0,B5L359C1-B5L359C1A)</f>
        <v>0</v>
      </c>
      <c r="J68" s="16" t="s">
        <v>10548</v>
      </c>
      <c r="K68" s="23">
        <f>IF(_xlfn.SINGLE(B5L372C1B)=0,0,B5L359C1B/_xlfn.SINGLE(B5L372C1B))</f>
        <v>0</v>
      </c>
      <c r="L68" s="16" t="s">
        <v>10549</v>
      </c>
      <c r="M68" s="21">
        <f>IF(_xlfn.SINGLE(B5L373C1B)=0,0,B5L359C1B/_xlfn.SINGLE(B5L373C1B))</f>
        <v>0</v>
      </c>
      <c r="N68" s="16" t="s">
        <v>10550</v>
      </c>
      <c r="O68" s="15">
        <f>B5L101C1*B5L359C1C</f>
        <v>0</v>
      </c>
      <c r="P68" s="16" t="s">
        <v>10551</v>
      </c>
      <c r="Q68" s="15">
        <f>B5L102C1*B5L359C1D</f>
        <v>0</v>
      </c>
      <c r="R68" s="16" t="s">
        <v>10552</v>
      </c>
      <c r="S68" s="15">
        <f>B5L359C1-B5L359C1A+B5L359C1E-B5L359C1F</f>
        <v>0</v>
      </c>
    </row>
    <row r="69" spans="1:19" x14ac:dyDescent="0.3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IF(_xlfn.SINGLE(B5L372C1B)=0,0,B5L360C1B/_xlfn.SINGLE(B5L372C1B))</f>
        <v>0</v>
      </c>
      <c r="L69" s="16" t="s">
        <v>10557</v>
      </c>
      <c r="M69" s="21">
        <f>IF(_xlfn.SINGLE(B5L373C1B)=0,0,B5L360C1B/_xlfn.SINGLE(B5L373C1B))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3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IF(_xlfn.SINGLE(B5L372C1B)=0,0,B5L361C1B/_xlfn.SINGLE(B5L372C1B))</f>
        <v>0</v>
      </c>
      <c r="L70" s="16" t="s">
        <v>10565</v>
      </c>
      <c r="M70" s="21">
        <f>IF(_xlfn.SINGLE(B5L373C1B)=0,0,B5L361C1B/_xlfn.SINGLE(B5L373C1B))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3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IF(_xlfn.SINGLE(B5L372C1B)=0,0,B5L362C1B/_xlfn.SINGLE(B5L372C1B))</f>
        <v>0</v>
      </c>
      <c r="L71" s="16" t="s">
        <v>10573</v>
      </c>
      <c r="M71" s="21">
        <f>IF(_xlfn.SINGLE(B5L373C1B)=0,0,B5L362C1B/_xlfn.SINGLE(B5L373C1B))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3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IF(_xlfn.SINGLE(B5L372C1B)=0,0,B5L363C1B/_xlfn.SINGLE(B5L372C1B))</f>
        <v>0</v>
      </c>
      <c r="L72" s="16" t="s">
        <v>10581</v>
      </c>
      <c r="M72" s="21">
        <f>IF(_xlfn.SINGLE(B5L373C1B)=0,0,B5L363C1B/_xlfn.SINGLE(B5L373C1B))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3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IF(_xlfn.SINGLE(B5L372C1B)=0,0,B5L364C1B/_xlfn.SINGLE(B5L372C1B))</f>
        <v>0</v>
      </c>
      <c r="L73" s="16" t="s">
        <v>10589</v>
      </c>
      <c r="M73" s="21">
        <f>IF(_xlfn.SINGLE(B5L373C1B)=0,0,B5L364C1B/_xlfn.SINGLE(B5L373C1B))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3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0</v>
      </c>
      <c r="F74" s="16" t="s">
        <v>10594</v>
      </c>
      <c r="G74" s="15">
        <f>B2L444C2</f>
        <v>0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IF(_xlfn.SINGLE(B5L372C1B)=0,0,B5L365C1B/_xlfn.SINGLE(B5L372C1B))</f>
        <v>0</v>
      </c>
      <c r="L74" s="16" t="s">
        <v>10597</v>
      </c>
      <c r="M74" s="21">
        <f>IF(_xlfn.SINGLE(B5L373C1B)=0,0,B5L365C1B/_xlfn.SINGLE(B5L373C1B))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0</v>
      </c>
    </row>
    <row r="75" spans="1:19" x14ac:dyDescent="0.3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IF(_xlfn.SINGLE(B5L372C1B)=0,0,B5L366C1B/_xlfn.SINGLE(B5L372C1B))</f>
        <v>0</v>
      </c>
      <c r="L75" s="16" t="s">
        <v>10605</v>
      </c>
      <c r="M75" s="21">
        <f>IF(_xlfn.SINGLE(B5L373C1B)=0,0,B5L366C1B/_xlfn.SINGLE(B5L373C1B))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3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1062</v>
      </c>
      <c r="F76" s="16" t="s">
        <v>10610</v>
      </c>
      <c r="G76" s="15">
        <f>B2L452C2</f>
        <v>685</v>
      </c>
      <c r="H76" s="16" t="s">
        <v>10611</v>
      </c>
      <c r="I76" s="15">
        <f>IF(B5L367C1-B5L367C1A&lt;0,0,B5L367C1-B5L367C1A)</f>
        <v>377</v>
      </c>
      <c r="J76" s="16" t="s">
        <v>10612</v>
      </c>
      <c r="K76" s="23">
        <f>IF(_xlfn.SINGLE(B5L372C1B)=0,0,B5L367C1B/_xlfn.SINGLE(B5L372C1B))</f>
        <v>1.2191956238832597E-5</v>
      </c>
      <c r="L76" s="16" t="s">
        <v>10613</v>
      </c>
      <c r="M76" s="21">
        <f>IF(_xlfn.SINGLE(B5L373C1B)=0,0,B5L367C1B/_xlfn.SINGLE(B5L373C1B))</f>
        <v>1.3121943579123231E-5</v>
      </c>
      <c r="N76" s="16" t="s">
        <v>10614</v>
      </c>
      <c r="O76" s="15">
        <f>B5L101C1*B5L367C1C</f>
        <v>5.9713153668742356</v>
      </c>
      <c r="P76" s="16" t="s">
        <v>10615</v>
      </c>
      <c r="Q76" s="15">
        <f>B5L102C1*B5L367C1D</f>
        <v>91.553112545900689</v>
      </c>
      <c r="R76" s="16" t="s">
        <v>10616</v>
      </c>
      <c r="S76" s="15">
        <f>B5L367C1-B5L367C1A+B5L367C1E-B5L367C1F</f>
        <v>291.41820282097353</v>
      </c>
    </row>
    <row r="77" spans="1:19" x14ac:dyDescent="0.3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IF(_xlfn.SINGLE(B5L372C1B)=0,0,B5L368C1B/_xlfn.SINGLE(B5L372C1B))</f>
        <v>0</v>
      </c>
      <c r="L77" s="16" t="s">
        <v>10621</v>
      </c>
      <c r="M77" s="21">
        <f>IF(_xlfn.SINGLE(B5L373C1B)=0,0,B5L368C1B/_xlfn.SINGLE(B5L373C1B))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3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291827</v>
      </c>
      <c r="F78" s="16" t="s">
        <v>10626</v>
      </c>
      <c r="G78" s="15">
        <f>B2L468C2</f>
        <v>225759</v>
      </c>
      <c r="H78" s="16" t="s">
        <v>10627</v>
      </c>
      <c r="I78" s="15">
        <f>IF(B5L369C1-B5L369C1A&lt;0,0,B5L369C1-B5L369C1A)</f>
        <v>66068</v>
      </c>
      <c r="J78" s="16" t="s">
        <v>10628</v>
      </c>
      <c r="K78" s="23">
        <f>IF(_xlfn.SINGLE(B5L372C1B)=0,0,B5L369C1B/_xlfn.SINGLE(B5L372C1B))</f>
        <v>2.1365999065973262E-3</v>
      </c>
      <c r="L78" s="16" t="s">
        <v>10629</v>
      </c>
      <c r="M78" s="21">
        <f>IF(_xlfn.SINGLE(B5L373C1B)=0,0,B5L369C1B/_xlfn.SINGLE(B5L373C1B))</f>
        <v>2.2995771044708583E-3</v>
      </c>
      <c r="N78" s="16" t="s">
        <v>10630</v>
      </c>
      <c r="O78" s="15">
        <f>B5L101C1*B5L369C1C</f>
        <v>1046.4532192537054</v>
      </c>
      <c r="P78" s="16" t="s">
        <v>10631</v>
      </c>
      <c r="Q78" s="15">
        <f>B5L102C1*B5L369C1D</f>
        <v>16044.379415603626</v>
      </c>
      <c r="R78" s="16" t="s">
        <v>10632</v>
      </c>
      <c r="S78" s="15">
        <f>B5L369C1-B5L369C1A+B5L369C1E-B5L369C1F</f>
        <v>51070.073803650077</v>
      </c>
    </row>
    <row r="79" spans="1:19" x14ac:dyDescent="0.3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8064</v>
      </c>
      <c r="F79" s="16" t="s">
        <v>10634</v>
      </c>
      <c r="G79" s="15">
        <f>B2L472C2</f>
        <v>1824</v>
      </c>
      <c r="H79" s="16" t="s">
        <v>10635</v>
      </c>
      <c r="I79" s="15">
        <f>IF(B5L370C1-B5L370C1A&lt;0,0,B5L370C1-B5L370C1A)</f>
        <v>6240</v>
      </c>
      <c r="J79" s="16" t="s">
        <v>10636</v>
      </c>
      <c r="K79" s="23">
        <f>IF(_xlfn.SINGLE(B5L372C1B)=0,0,B5L370C1B/_xlfn.SINGLE(B5L372C1B))</f>
        <v>2.0179789636688437E-4</v>
      </c>
      <c r="L79" s="16" t="s">
        <v>10637</v>
      </c>
      <c r="M79" s="21">
        <f>IF(_xlfn.SINGLE(B5L373C1B)=0,0,B5L370C1B/_xlfn.SINGLE(B5L373C1B))</f>
        <v>2.1719079027514315E-4</v>
      </c>
      <c r="N79" s="16" t="s">
        <v>10638</v>
      </c>
      <c r="O79" s="15">
        <f>B5L101C1*B5L370C1C</f>
        <v>98.835564693090788</v>
      </c>
      <c r="P79" s="16" t="s">
        <v>10639</v>
      </c>
      <c r="Q79" s="15">
        <f>B5L102C1*B5L370C1D</f>
        <v>1515.3618628287013</v>
      </c>
      <c r="R79" s="16" t="s">
        <v>10640</v>
      </c>
      <c r="S79" s="15">
        <f>B5L370C1-B5L370C1A+B5L370C1E-B5L370C1F</f>
        <v>4823.4737018643891</v>
      </c>
    </row>
    <row r="80" spans="1:19" x14ac:dyDescent="0.3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602103</v>
      </c>
      <c r="F80" s="16" t="s">
        <v>10642</v>
      </c>
      <c r="G80" s="15">
        <f>B2L478C2</f>
        <v>181517</v>
      </c>
      <c r="H80" s="16" t="s">
        <v>10643</v>
      </c>
      <c r="I80" s="15">
        <f>IF(B5L371C1-B5L371C1A&lt;0,0,B5L371C1-B5L371C1A)</f>
        <v>420586</v>
      </c>
      <c r="J80" s="16" t="s">
        <v>10644</v>
      </c>
      <c r="K80" s="23">
        <f>IF(_xlfn.SINGLE(B5L372C1B)=0,0,B5L371C1B/_xlfn.SINGLE(B5L372C1B))</f>
        <v>1.3601501609192697E-2</v>
      </c>
      <c r="L80" s="16" t="s">
        <v>10645</v>
      </c>
      <c r="M80" s="21">
        <f>IF(_xlfn.SINGLE(B5L373C1B)=0,0,B5L371C1B/_xlfn.SINGLE(B5L373C1B))</f>
        <v>1.463900732670855E-2</v>
      </c>
      <c r="N80" s="16" t="s">
        <v>10646</v>
      </c>
      <c r="O80" s="15">
        <f>B5L101C1*B5L371C1C</f>
        <v>6661.6754506423531</v>
      </c>
      <c r="P80" s="16" t="s">
        <v>10647</v>
      </c>
      <c r="Q80" s="15">
        <f>B5L102C1*B5L371C1D</f>
        <v>102137.81801917823</v>
      </c>
      <c r="R80" s="16" t="s">
        <v>10648</v>
      </c>
      <c r="S80" s="15">
        <f>B5L371C1-B5L371C1A+B5L371C1E-B5L371C1F</f>
        <v>325109.85743146413</v>
      </c>
    </row>
    <row r="81" spans="1:19" x14ac:dyDescent="0.3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42650535</v>
      </c>
      <c r="F81" s="16" t="s">
        <v>10650</v>
      </c>
      <c r="G81" s="15">
        <f>SUM(B5L301C1A:B5L312C1A)+SUM(B5L315C1A:B5L322C1A)+SUM(B5L325C1A:B5L330C1A)+B5L332C1A+SUM(B5L336C1A:B5L371C1A)</f>
        <v>11730441</v>
      </c>
      <c r="H81" s="16" t="s">
        <v>10651</v>
      </c>
      <c r="I81" s="15">
        <f>SUM(B5L301C1B:B5L312C1B)+SUM(B5L315C1B:B5L322C1B)+SUM(B5L325C1B:B5L330C1B)+B5L332C1B+SUM(B5L336C1B:B5L371C1B)</f>
        <v>30922027</v>
      </c>
      <c r="J81" s="16" t="s">
        <v>10652</v>
      </c>
      <c r="K81" s="23">
        <f>SUM(B5L301C1C:B5L312C1C)+SUM(B5L315C1C:B5L322C1C)+SUM(B5L325C1C:B5L330C1C)+B5L332C1C+SUM(B5L336C1C:B5L371C1C)</f>
        <v>1.0000000000000002</v>
      </c>
      <c r="L81" s="16" t="s">
        <v>10653</v>
      </c>
      <c r="M81" s="21">
        <f>IF(_xlfn.SINGLE(B5L373C1B)=0,0,B5L372C1B/_xlfn.SINGLE(B5L373C1B))</f>
        <v>1.0762787629870696</v>
      </c>
      <c r="N81" s="16" t="s">
        <v>10654</v>
      </c>
      <c r="O81" s="15">
        <f>SUM(B5L301C1E:B5L312C1E)+SUM(B5L315C1E:B5L322C1E)+SUM(B5L325C1E:B5L330C1E)+B5L332C1E+SUM(B5L336C1E:B5L371C1E)</f>
        <v>489775</v>
      </c>
      <c r="P81" s="16" t="s">
        <v>10655</v>
      </c>
      <c r="Q81" s="15">
        <f>B5L102C1*B5L372C1D</f>
        <v>7509304.5572370831</v>
      </c>
      <c r="R81" s="16" t="s">
        <v>10656</v>
      </c>
      <c r="S81" s="15">
        <f>B5L372C1-B5L372C1A+B5L372C1E-B5L372C1F</f>
        <v>23900564.442762919</v>
      </c>
    </row>
    <row r="82" spans="1:19" x14ac:dyDescent="0.3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40459008</v>
      </c>
      <c r="F82" s="16" t="s">
        <v>10658</v>
      </c>
      <c r="G82" s="15">
        <f>SUM(B5L302C1A:B5L312C1A)+SUM(B5L315C1A:B5L322C1A)+SUM(B5L325C1A:B5L330C1A)+B5L332C1A+B5L336C1A+B5L338C1A+SUM(B5L340C1A:B5L371C1A)</f>
        <v>11730441</v>
      </c>
      <c r="H82" s="16" t="s">
        <v>10659</v>
      </c>
      <c r="I82" s="15">
        <f>SUM(B5L302C1B:B5L312C1B)+SUM(B5L315C1B:B5L322C1B)+SUM(B5L325C1B:B5L330C1B)+B5L332C1B+B5L336C1B+B5L338C1B+SUM(B5L340C1B:B5L371C1B)</f>
        <v>28730500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6977099.9999999991</v>
      </c>
      <c r="R82" s="16" t="s">
        <v>945</v>
      </c>
      <c r="S82" s="19" t="str">
        <f>NULL_VALUE</f>
        <v>n/a</v>
      </c>
    </row>
    <row r="85" spans="1:19" x14ac:dyDescent="0.3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D7AC71-0823-4059-B51D-9A845525844E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10662</v>
      </c>
    </row>
    <row r="3" spans="1:29" x14ac:dyDescent="0.3">
      <c r="B3" s="13" t="s">
        <v>10663</v>
      </c>
    </row>
    <row r="4" spans="1:29" x14ac:dyDescent="0.3">
      <c r="B4" s="13" t="s">
        <v>10664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3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94966.776460937719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3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57116.606764081247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3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21072.904179805395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3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13983.670331387957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3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7751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3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3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2072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3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3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1375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3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-916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3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0.69804137670794386</v>
      </c>
      <c r="F18" s="16" t="s">
        <v>10707</v>
      </c>
      <c r="G18" s="15">
        <f>B5L401C1*B5L411C1</f>
        <v>66290.739382308515</v>
      </c>
      <c r="H18" s="16" t="s">
        <v>10708</v>
      </c>
      <c r="I18" s="15">
        <f>B5L405C1*B5L411C1</f>
        <v>5410.5187108632726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0.9793926526004989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55939.585006213129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122230.32438852164</v>
      </c>
    </row>
    <row r="19" spans="1:29" x14ac:dyDescent="0.3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1.4687450544837081E-2</v>
      </c>
      <c r="F19" s="16" t="s">
        <v>10714</v>
      </c>
      <c r="G19" s="15">
        <f>B5L401C1*B5L412C1</f>
        <v>1394.819832672621</v>
      </c>
      <c r="H19" s="16" t="s">
        <v>10715</v>
      </c>
      <c r="I19" s="21">
        <f>B5L405C1*B5L412C1</f>
        <v>113.84242917303222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2.0607347399501125E-2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1177.0217578681181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2571.8415905407392</v>
      </c>
    </row>
    <row r="20" spans="1:29" x14ac:dyDescent="0.3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3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1.2155827607761166E-4</v>
      </c>
      <c r="F21" s="16" t="s">
        <v>10730</v>
      </c>
      <c r="G21" s="15">
        <f>B5L401C1*B5L414C1</f>
        <v>11.543997631239501</v>
      </c>
      <c r="H21" s="16" t="s">
        <v>10731</v>
      </c>
      <c r="I21" s="21">
        <f>B5L405C1*B5L414C1</f>
        <v>0.94219819787756798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2.6898308571066912E-4</v>
      </c>
      <c r="N21" s="16" t="s">
        <v>10734</v>
      </c>
      <c r="O21" s="15">
        <f>B5L403C1*B5L414C5</f>
        <v>5.6682547911693124</v>
      </c>
      <c r="P21" s="16" t="s">
        <v>10735</v>
      </c>
      <c r="Q21" s="21">
        <f>B5L407C1*B5L414C5</f>
        <v>0.55733295359250645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17.212252422408813</v>
      </c>
    </row>
    <row r="22" spans="1:29" x14ac:dyDescent="0.3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1.9410796084454594E-2</v>
      </c>
      <c r="F22" s="16" t="s">
        <v>10739</v>
      </c>
      <c r="G22" s="15">
        <f>B5L401C1*B5L415C1</f>
        <v>1843.3807326812446</v>
      </c>
      <c r="H22" s="16" t="s">
        <v>10740</v>
      </c>
      <c r="I22" s="21">
        <f>B5L405C1*B5L415C1</f>
        <v>150.45308045060756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4.5553076691824498E-2</v>
      </c>
      <c r="N22" s="16" t="s">
        <v>10743</v>
      </c>
      <c r="O22" s="15">
        <f>B5L403C1*B5L415C5</f>
        <v>959.93562022214417</v>
      </c>
      <c r="P22" s="16" t="s">
        <v>10744</v>
      </c>
      <c r="Q22" s="21">
        <f>B5L407C1*B5L415C5</f>
        <v>94.385974905460358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2803.3163529033886</v>
      </c>
    </row>
    <row r="23" spans="1:29" x14ac:dyDescent="0.3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2.9769179898162777E-2</v>
      </c>
      <c r="F23" s="16" t="s">
        <v>10748</v>
      </c>
      <c r="G23" s="15">
        <f>B5L401C1*B5L416C1</f>
        <v>2827.0830528142651</v>
      </c>
      <c r="H23" s="16" t="s">
        <v>10749</v>
      </c>
      <c r="I23" s="21">
        <f>B5L405C1*B5L416C1</f>
        <v>230.74091339065967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0.25062894574452937</v>
      </c>
      <c r="N23" s="16" t="s">
        <v>10752</v>
      </c>
      <c r="O23" s="15">
        <f>B5L403C1*B5L416C5</f>
        <v>5281.479758360113</v>
      </c>
      <c r="P23" s="16" t="s">
        <v>10753</v>
      </c>
      <c r="Q23" s="21">
        <f>B5L407C1*B5L416C5</f>
        <v>519.30317558266484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8108.5628111743781</v>
      </c>
    </row>
    <row r="24" spans="1:29" x14ac:dyDescent="0.3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2.1356384089916775E-2</v>
      </c>
      <c r="F24" s="16" t="s">
        <v>10757</v>
      </c>
      <c r="G24" s="15">
        <f>B5L401C1*B5L417C1</f>
        <v>2028.1469538810532</v>
      </c>
      <c r="H24" s="16" t="s">
        <v>10758</v>
      </c>
      <c r="I24" s="21">
        <f>B5L405C1*B5L417C1</f>
        <v>165.53333308094491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9.7577569975158623E-2</v>
      </c>
      <c r="N24" s="16" t="s">
        <v>10761</v>
      </c>
      <c r="O24" s="15">
        <f>B5L403C1*B5L417C5</f>
        <v>2056.2427821847737</v>
      </c>
      <c r="P24" s="16" t="s">
        <v>10762</v>
      </c>
      <c r="Q24" s="21">
        <f>B5L407C1*B5L417C5</f>
        <v>202.18072498852868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4084.3897360658266</v>
      </c>
    </row>
    <row r="25" spans="1:29" x14ac:dyDescent="0.3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2.620302535871416E-2</v>
      </c>
      <c r="F25" s="16" t="s">
        <v>10766</v>
      </c>
      <c r="G25" s="15">
        <f>B5L401C1*B5L418C1</f>
        <v>2488.4168518412903</v>
      </c>
      <c r="H25" s="16" t="s">
        <v>10767</v>
      </c>
      <c r="I25" s="21">
        <f>B5L405C1*B5L418C1</f>
        <v>203.09964955539346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0.1215012420689546</v>
      </c>
      <c r="N25" s="16" t="s">
        <v>10770</v>
      </c>
      <c r="O25" s="15">
        <f>B5L403C1*B5L418C5</f>
        <v>2560.3840318464204</v>
      </c>
      <c r="P25" s="16" t="s">
        <v>10771</v>
      </c>
      <c r="Q25" s="21">
        <f>B5L407C1*B5L418C5</f>
        <v>251.75057356687392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5048.8008836877107</v>
      </c>
    </row>
    <row r="26" spans="1:29" x14ac:dyDescent="0.3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3.7830974647528491E-3</v>
      </c>
      <c r="F26" s="16" t="s">
        <v>10775</v>
      </c>
      <c r="G26" s="15">
        <f>B5L401C1*B5L419C1</f>
        <v>359.26857126512402</v>
      </c>
      <c r="H26" s="16" t="s">
        <v>10776</v>
      </c>
      <c r="I26" s="21">
        <f>B5L405C1*B5L419C1</f>
        <v>29.322788449299335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9.7150361544912259E-2</v>
      </c>
      <c r="N26" s="16" t="s">
        <v>10779</v>
      </c>
      <c r="O26" s="15">
        <f>B5L403C1*B5L419C5</f>
        <v>2047.2402598693868</v>
      </c>
      <c r="P26" s="16" t="s">
        <v>10780</v>
      </c>
      <c r="Q26" s="21">
        <f>B5L407C1*B5L419C5</f>
        <v>201.2955491210582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2406.5088311345107</v>
      </c>
    </row>
    <row r="27" spans="1:29" x14ac:dyDescent="0.3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2.4533375472436024E-2</v>
      </c>
      <c r="F27" s="16" t="s">
        <v>10784</v>
      </c>
      <c r="G27" s="15">
        <f>B5L401C1*B5L420C1</f>
        <v>2329.8555843230843</v>
      </c>
      <c r="H27" s="16" t="s">
        <v>10785</v>
      </c>
      <c r="I27" s="21">
        <f>B5L405C1*B5L420C1</f>
        <v>190.15819328685163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0.13400104428727394</v>
      </c>
      <c r="N27" s="16" t="s">
        <v>10788</v>
      </c>
      <c r="O27" s="15">
        <f>B5L403C1*B5L420C5</f>
        <v>2823.791166259583</v>
      </c>
      <c r="P27" s="16" t="s">
        <v>10789</v>
      </c>
      <c r="Q27" s="21">
        <f>B5L407C1*B5L420C5</f>
        <v>277.6501637632316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5153.6467505826677</v>
      </c>
    </row>
    <row r="28" spans="1:29" x14ac:dyDescent="0.3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1.2155827607761166E-4</v>
      </c>
      <c r="F28" s="16" t="s">
        <v>10793</v>
      </c>
      <c r="G28" s="15">
        <f>B5L401C1*B5L421C1</f>
        <v>11.543997631239501</v>
      </c>
      <c r="H28" s="16" t="s">
        <v>10794</v>
      </c>
      <c r="I28" s="21">
        <f>B5L405C1*B5L421C1</f>
        <v>0.94219819787756798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4.4303096469992565E-4</v>
      </c>
      <c r="N28" s="16" t="s">
        <v>10797</v>
      </c>
      <c r="O28" s="15">
        <f>B5L403C1*B5L421C5</f>
        <v>9.3359490678082793</v>
      </c>
      <c r="P28" s="16" t="s">
        <v>10798</v>
      </c>
      <c r="Q28" s="21">
        <f>B5L407C1*B5L421C5</f>
        <v>0.91796015885824589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20.879946699047778</v>
      </c>
    </row>
    <row r="29" spans="1:29" x14ac:dyDescent="0.3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1.9953403059204459E-4</v>
      </c>
      <c r="F29" s="16" t="s">
        <v>10802</v>
      </c>
      <c r="G29" s="15">
        <f>B5L401C1*B5L422C1</f>
        <v>18.949103679584606</v>
      </c>
      <c r="H29" s="16" t="s">
        <v>10803</v>
      </c>
      <c r="I29" s="21">
        <f>B5L405C1*B5L422C1</f>
        <v>1.5465882711189376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1.1233999462033828E-3</v>
      </c>
      <c r="N29" s="16" t="s">
        <v>10806</v>
      </c>
      <c r="O29" s="15">
        <f>B5L403C1*B5L422C5</f>
        <v>23.673299421942421</v>
      </c>
      <c r="P29" s="16" t="s">
        <v>10807</v>
      </c>
      <c r="Q29" s="21">
        <f>B5L407C1*B5L422C5</f>
        <v>2.327684688533409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42.622403101527027</v>
      </c>
    </row>
    <row r="30" spans="1:29" x14ac:dyDescent="0.3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1.4418387968203093E-4</v>
      </c>
      <c r="F30" s="16" t="s">
        <v>10811</v>
      </c>
      <c r="G30" s="15">
        <f>B5L401C1*B5L423C1</f>
        <v>13.69267827103417</v>
      </c>
      <c r="H30" s="16" t="s">
        <v>10812</v>
      </c>
      <c r="I30" s="21">
        <f>B5L405C1*B5L423C1</f>
        <v>1.1175692514154216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0</v>
      </c>
      <c r="N30" s="16" t="s">
        <v>10815</v>
      </c>
      <c r="O30" s="15">
        <f>B5L403C1*B5L423C5</f>
        <v>0</v>
      </c>
      <c r="P30" s="16" t="s">
        <v>10816</v>
      </c>
      <c r="Q30" s="15">
        <f>B5L407C1*B5L423C5</f>
        <v>0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13.69267827103417</v>
      </c>
    </row>
    <row r="31" spans="1:29" x14ac:dyDescent="0.3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6.510817126751809E-3</v>
      </c>
      <c r="F31" s="16" t="s">
        <v>10820</v>
      </c>
      <c r="G31" s="15">
        <f>B5L401C1*B5L424C1</f>
        <v>618.31131465428382</v>
      </c>
      <c r="H31" s="16" t="s">
        <v>10821</v>
      </c>
      <c r="I31" s="21">
        <f>B5L405C1*B5L424C1</f>
        <v>50.465343549453273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0</v>
      </c>
      <c r="N31" s="16" t="s">
        <v>10824</v>
      </c>
      <c r="O31" s="15">
        <f>B5L403C1*B5L424C5</f>
        <v>0</v>
      </c>
      <c r="P31" s="16" t="s">
        <v>10825</v>
      </c>
      <c r="Q31" s="15">
        <f>B5L407C1*B5L424C5</f>
        <v>0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618.31131465428382</v>
      </c>
    </row>
    <row r="32" spans="1:29" x14ac:dyDescent="0.3">
      <c r="A32" s="11">
        <v>425</v>
      </c>
      <c r="B32" s="14" t="s">
        <v>945</v>
      </c>
      <c r="C32" s="11" t="s">
        <v>623</v>
      </c>
      <c r="D32" s="16" t="s">
        <v>10828</v>
      </c>
      <c r="E32" s="15">
        <f>B3L319C2</f>
        <v>0</v>
      </c>
      <c r="F32" s="16" t="s">
        <v>10829</v>
      </c>
      <c r="G32" s="15">
        <f>B5L401C1*B5L425C1</f>
        <v>0</v>
      </c>
      <c r="H32" s="16" t="s">
        <v>10830</v>
      </c>
      <c r="I32" s="15">
        <f>B5L405C1*B5L425C1</f>
        <v>0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0</v>
      </c>
      <c r="N32" s="16" t="s">
        <v>10833</v>
      </c>
      <c r="O32" s="15">
        <f>B5L403C1*B5L425C5</f>
        <v>0</v>
      </c>
      <c r="P32" s="16" t="s">
        <v>10834</v>
      </c>
      <c r="Q32" s="15">
        <f>B5L407C1*B5L425C5</f>
        <v>0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0</v>
      </c>
    </row>
    <row r="33" spans="1:29" x14ac:dyDescent="0.3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7.5192048193327846E-3</v>
      </c>
      <c r="F33" s="16" t="s">
        <v>10838</v>
      </c>
      <c r="G33" s="15">
        <f>B5L401C1*B5L426C1</f>
        <v>714.07464324158218</v>
      </c>
      <c r="H33" s="16" t="s">
        <v>10839</v>
      </c>
      <c r="I33" s="21">
        <f>B5L405C1*B5L426C1</f>
        <v>58.281356554648411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7.2467207797344982E-3</v>
      </c>
      <c r="N33" s="16" t="s">
        <v>10842</v>
      </c>
      <c r="O33" s="15">
        <f>B5L403C1*B5L426C5</f>
        <v>152.70945260914971</v>
      </c>
      <c r="P33" s="16" t="s">
        <v>10843</v>
      </c>
      <c r="Q33" s="21">
        <f>B5L407C1*B5L426C5</f>
        <v>15.01520545560988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866.78409585073189</v>
      </c>
    </row>
    <row r="34" spans="1:29" x14ac:dyDescent="0.3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3.0199811380300617E-5</v>
      </c>
      <c r="F34" s="16" t="s">
        <v>10847</v>
      </c>
      <c r="G34" s="15">
        <f>B5L401C1*B5L427C1</f>
        <v>2.8679787365154916</v>
      </c>
      <c r="H34" s="16" t="s">
        <v>10848</v>
      </c>
      <c r="I34" s="21">
        <f>B5L405C1*B5L427C1</f>
        <v>0.2340787380087101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-5.3796617142133824E-4</v>
      </c>
      <c r="N34" s="16" t="s">
        <v>10851</v>
      </c>
      <c r="O34" s="15">
        <f>B5L403C1*B5L427C5</f>
        <v>-11.336509582338625</v>
      </c>
      <c r="P34" s="16" t="s">
        <v>10852</v>
      </c>
      <c r="Q34" s="21">
        <f>B5L407C1*B5L427C5</f>
        <v>-1.1146659071850129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-8.4685308458231336</v>
      </c>
    </row>
    <row r="35" spans="1:29" x14ac:dyDescent="0.3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-8.3859432603914492E-4</v>
      </c>
      <c r="N35" s="16" t="s">
        <v>10860</v>
      </c>
      <c r="O35" s="15">
        <f>B5L403C1*B5L428C5</f>
        <v>-17.671617878351384</v>
      </c>
      <c r="P35" s="16" t="s">
        <v>10861</v>
      </c>
      <c r="Q35" s="21">
        <f>B5L407C1*B5L428C5</f>
        <v>-1.7375674435531083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-17.671617878351384</v>
      </c>
    </row>
    <row r="36" spans="1:29" x14ac:dyDescent="0.3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3.3748823097861883E-2</v>
      </c>
      <c r="F36" s="16" t="s">
        <v>10865</v>
      </c>
      <c r="G36" s="15">
        <f>B5L401C1*B5L429C1</f>
        <v>3205.0169389543812</v>
      </c>
      <c r="H36" s="16" t="s">
        <v>10866</v>
      </c>
      <c r="I36" s="21">
        <f>B5L405C1*B5L429C1</f>
        <v>261.58712783152743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0.24588218540845871</v>
      </c>
      <c r="N36" s="16" t="s">
        <v>10869</v>
      </c>
      <c r="O36" s="15">
        <f>B5L403C1*B5L429C5</f>
        <v>5181.4517326335945</v>
      </c>
      <c r="P36" s="16" t="s">
        <v>10870</v>
      </c>
      <c r="Q36" s="21">
        <f>B5L407C1*B5L429C5</f>
        <v>509.46788816632647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8386.4686715879761</v>
      </c>
    </row>
    <row r="37" spans="1:29" x14ac:dyDescent="0.3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</v>
      </c>
      <c r="N37" s="16" t="s">
        <v>10878</v>
      </c>
      <c r="O37" s="15">
        <f>B5L403C1*B5L430C5</f>
        <v>0</v>
      </c>
      <c r="P37" s="16" t="s">
        <v>10879</v>
      </c>
      <c r="Q37" s="15">
        <f>B5L407C1*B5L430C5</f>
        <v>0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0</v>
      </c>
    </row>
    <row r="38" spans="1:29" x14ac:dyDescent="0.3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3">
      <c r="A39" s="11">
        <v>432</v>
      </c>
      <c r="B39" s="14" t="s">
        <v>945</v>
      </c>
      <c r="C39" s="11" t="s">
        <v>5387</v>
      </c>
      <c r="D39" s="16" t="s">
        <v>10891</v>
      </c>
      <c r="E39" s="15">
        <f>B3L326C2</f>
        <v>0</v>
      </c>
      <c r="F39" s="16" t="s">
        <v>10892</v>
      </c>
      <c r="G39" s="15">
        <f>B5L401C1*B5L432C1</f>
        <v>0</v>
      </c>
      <c r="H39" s="16" t="s">
        <v>10893</v>
      </c>
      <c r="I39" s="15">
        <f>B5L405C1*B5L432C1</f>
        <v>0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15">
        <f>B5L409C1*B5L432C5</f>
        <v>0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0</v>
      </c>
      <c r="AB39" s="16" t="s">
        <v>10899</v>
      </c>
      <c r="AC39" s="15">
        <f>B5L432C2+IF(B5L432C6=NULL_VALUE,0,B5L432C6)+IF(B5L432C9=NULL_VALUE,0,B5L432C9)+IF(B5L432C12=NULL_VALUE,0,B5L432C12)</f>
        <v>0</v>
      </c>
    </row>
    <row r="40" spans="1:29" x14ac:dyDescent="0.3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3">
      <c r="A41" s="11">
        <v>434</v>
      </c>
      <c r="B41" s="14" t="s">
        <v>945</v>
      </c>
      <c r="C41" s="11" t="s">
        <v>5389</v>
      </c>
      <c r="D41" s="16" t="s">
        <v>10909</v>
      </c>
      <c r="E41" s="15">
        <f>B3L328C2</f>
        <v>0</v>
      </c>
      <c r="F41" s="16" t="s">
        <v>10910</v>
      </c>
      <c r="G41" s="15">
        <f>B5L401C1*B5L434C1</f>
        <v>0</v>
      </c>
      <c r="H41" s="16" t="s">
        <v>10911</v>
      </c>
      <c r="I41" s="15">
        <f>B5L405C1*B5L434C1</f>
        <v>0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15">
        <f>B5L409C1*B5L434C5</f>
        <v>0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0</v>
      </c>
      <c r="AB41" s="16" t="s">
        <v>10917</v>
      </c>
      <c r="AC41" s="15">
        <f>B5L434C2+IF(B5L434C6=NULL_VALUE,0,B5L434C6)+IF(B5L434C9=NULL_VALUE,0,B5L434C9)+IF(B5L434C12=NULL_VALUE,0,B5L434C12)</f>
        <v>0</v>
      </c>
    </row>
    <row r="42" spans="1:29" x14ac:dyDescent="0.3">
      <c r="A42" s="11">
        <v>435</v>
      </c>
      <c r="B42" s="14" t="s">
        <v>945</v>
      </c>
      <c r="C42" s="11" t="s">
        <v>7832</v>
      </c>
      <c r="D42" s="16" t="s">
        <v>10918</v>
      </c>
      <c r="E42" s="15">
        <f>B3L337C2</f>
        <v>0</v>
      </c>
      <c r="F42" s="16" t="s">
        <v>10919</v>
      </c>
      <c r="G42" s="15">
        <f>B5L401C1*B5L435C1</f>
        <v>0</v>
      </c>
      <c r="H42" s="16" t="s">
        <v>10920</v>
      </c>
      <c r="I42" s="15">
        <f>B5L405C1*B5L435C1</f>
        <v>0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0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15">
        <f>B5L409C1*B5L435C5</f>
        <v>0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0</v>
      </c>
      <c r="AB42" s="16" t="s">
        <v>10926</v>
      </c>
      <c r="AC42" s="15">
        <f>B5L435C2+IF(B5L435C6=NULL_VALUE,0,B5L435C6)+IF(B5L435C9=NULL_VALUE,0,B5L435C9)+IF(B5L435C12=NULL_VALUE,0,B5L435C12)</f>
        <v>0</v>
      </c>
    </row>
    <row r="43" spans="1:29" x14ac:dyDescent="0.3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3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3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3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3">
      <c r="A47" s="11">
        <v>440</v>
      </c>
      <c r="B47" s="14" t="s">
        <v>945</v>
      </c>
      <c r="C47" s="11" t="s">
        <v>10694</v>
      </c>
      <c r="D47" s="16" t="s">
        <v>10963</v>
      </c>
      <c r="E47" s="15">
        <f>B3L335C2</f>
        <v>0</v>
      </c>
      <c r="F47" s="16" t="s">
        <v>10964</v>
      </c>
      <c r="G47" s="15">
        <f>B5L401C1*B5L440C1</f>
        <v>0</v>
      </c>
      <c r="H47" s="16" t="s">
        <v>10965</v>
      </c>
      <c r="I47" s="15">
        <f>B5L405C1*B5L440C1</f>
        <v>0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0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15">
        <f>B5L409C1*B5L440C5</f>
        <v>0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0</v>
      </c>
      <c r="AB47" s="16" t="s">
        <v>10971</v>
      </c>
      <c r="AC47" s="15">
        <f>B5L440C2+IF(B5L440C6=NULL_VALUE,0,B5L440C6)+IF(B5L440C9=NULL_VALUE,0,B5L440C9)+IF(B5L440C12=NULL_VALUE,0,B5L440C12)</f>
        <v>0</v>
      </c>
    </row>
    <row r="48" spans="1:29" x14ac:dyDescent="0.3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0.11381943506102583</v>
      </c>
      <c r="F48" s="16" t="s">
        <v>10973</v>
      </c>
      <c r="G48" s="15">
        <f>B5L401C1*B5L441C1</f>
        <v>10809.064846350657</v>
      </c>
      <c r="H48" s="16" t="s">
        <v>10974</v>
      </c>
      <c r="I48" s="21">
        <f>B5L405C1*B5L441C1</f>
        <v>882.21444115801125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1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15">
        <f>B5L409C1*B5L441C5</f>
        <v>1375</v>
      </c>
      <c r="X48" s="16" t="s">
        <v>10978</v>
      </c>
      <c r="Y48" s="15">
        <f>B5L410C1*B5L441C5</f>
        <v>-916</v>
      </c>
      <c r="Z48" s="16" t="s">
        <v>10979</v>
      </c>
      <c r="AA48" s="15">
        <f>B5L404C1*B5L441C5</f>
        <v>13983.670331387957</v>
      </c>
      <c r="AB48" s="16" t="s">
        <v>10980</v>
      </c>
      <c r="AC48" s="15">
        <f>B5L441C2+IF(B5L441C6=NULL_VALUE,0,B5L441C6)+IF(B5L441C9=NULL_VALUE,0,B5L441C9)+IF(B5L441C12=NULL_VALUE,0,B5L441C12)</f>
        <v>24792.735177738614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8934DA-4A21-4A32-B37B-B117ACAB301E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10981</v>
      </c>
    </row>
    <row r="3" spans="1:11" x14ac:dyDescent="0.3">
      <c r="B3" s="13" t="s">
        <v>10663</v>
      </c>
    </row>
    <row r="4" spans="1:11" x14ac:dyDescent="0.3">
      <c r="B4" s="13" t="s">
        <v>10982</v>
      </c>
    </row>
    <row r="5" spans="1:11" x14ac:dyDescent="0.3">
      <c r="B5" s="11" t="s">
        <v>10983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3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2226238.6680424931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680026.86354025977</v>
      </c>
      <c r="J8" s="16" t="s">
        <v>11040</v>
      </c>
      <c r="K8" s="17">
        <f>B5L501C1-B5L501C3</f>
        <v>1546211.8045022334</v>
      </c>
    </row>
    <row r="9" spans="1:11" x14ac:dyDescent="0.3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1612322.6111136347</v>
      </c>
      <c r="F9" s="16" t="s">
        <v>11042</v>
      </c>
      <c r="G9" s="21">
        <f>B3L209C4</f>
        <v>0.94042025968581455</v>
      </c>
      <c r="H9" s="16" t="s">
        <v>11043</v>
      </c>
      <c r="I9" s="15">
        <f>B5L502C1*B5L502C2</f>
        <v>1516260.8486407949</v>
      </c>
      <c r="J9" s="16" t="s">
        <v>11044</v>
      </c>
      <c r="K9" s="17">
        <f>B5L502C1-B5L502C3</f>
        <v>96061.762472839793</v>
      </c>
    </row>
    <row r="10" spans="1:11" x14ac:dyDescent="0.3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4315.6175765238604</v>
      </c>
      <c r="F10" s="16" t="s">
        <v>11042</v>
      </c>
      <c r="G10" s="21">
        <f>B3L209C4</f>
        <v>0.94042025968581455</v>
      </c>
      <c r="H10" s="16" t="s">
        <v>11046</v>
      </c>
      <c r="I10" s="15">
        <f>B5L503C1*B5L503C2</f>
        <v>4058.4942020192343</v>
      </c>
      <c r="J10" s="16" t="s">
        <v>11047</v>
      </c>
      <c r="K10" s="17">
        <f>B5L503C1-B5L503C3</f>
        <v>257.1233745046261</v>
      </c>
    </row>
    <row r="11" spans="1:11" x14ac:dyDescent="0.3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268334.32539168245</v>
      </c>
      <c r="F11" s="16" t="s">
        <v>11049</v>
      </c>
      <c r="G11" s="21">
        <f>B3L202C4</f>
        <v>9.4041228521261075E-4</v>
      </c>
      <c r="H11" s="16" t="s">
        <v>11050</v>
      </c>
      <c r="I11" s="15">
        <f>B5L504C1*B5L504C2</f>
        <v>252.34489614257637</v>
      </c>
      <c r="J11" s="16" t="s">
        <v>11051</v>
      </c>
      <c r="K11" s="17">
        <f>B5L504C1-B5L504C3</f>
        <v>268081.98049553984</v>
      </c>
    </row>
    <row r="12" spans="1:11" x14ac:dyDescent="0.3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1885930.29188899</v>
      </c>
      <c r="F12" s="16" t="s">
        <v>11053</v>
      </c>
      <c r="G12" s="21">
        <f>B3L203C4</f>
        <v>0.99952182911450715</v>
      </c>
      <c r="H12" s="16" t="s">
        <v>11054</v>
      </c>
      <c r="I12" s="15">
        <f>B5L505C1*B5L505C2</f>
        <v>1885028.4949313395</v>
      </c>
      <c r="J12" s="16" t="s">
        <v>11055</v>
      </c>
      <c r="K12" s="17">
        <f>B5L505C1-B5L505C3</f>
        <v>901.79695765045471</v>
      </c>
    </row>
    <row r="13" spans="1:11" x14ac:dyDescent="0.3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0.99952182911450715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3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3215790.5922184782</v>
      </c>
      <c r="F14" s="16" t="s">
        <v>11060</v>
      </c>
      <c r="G14" s="21">
        <f>B3L204C4</f>
        <v>0.68389252402739042</v>
      </c>
      <c r="H14" s="16" t="s">
        <v>11061</v>
      </c>
      <c r="I14" s="15">
        <f>B5L507C1*B5L507C2</f>
        <v>2199255.1448558317</v>
      </c>
      <c r="J14" s="16" t="s">
        <v>11062</v>
      </c>
      <c r="K14" s="17">
        <f>B5L507C1-B5L507C3</f>
        <v>1016535.4473626465</v>
      </c>
    </row>
    <row r="15" spans="1:11" x14ac:dyDescent="0.3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5437528.1858594604</v>
      </c>
      <c r="F15" s="16" t="s">
        <v>11064</v>
      </c>
      <c r="G15" s="21">
        <f>B3L205C4</f>
        <v>0.96558956690937014</v>
      </c>
      <c r="H15" s="16" t="s">
        <v>11065</v>
      </c>
      <c r="I15" s="15">
        <f>B5L508C1*B5L508C2</f>
        <v>5250420.4860415291</v>
      </c>
      <c r="J15" s="16" t="s">
        <v>11066</v>
      </c>
      <c r="K15" s="17">
        <f>B5L508C1-B5L508C3</f>
        <v>187107.69981793128</v>
      </c>
    </row>
    <row r="16" spans="1:11" x14ac:dyDescent="0.3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1705676.1520592212</v>
      </c>
      <c r="F16" s="16" t="s">
        <v>11068</v>
      </c>
      <c r="G16" s="21">
        <f>B3L206C4</f>
        <v>0.98620411856638968</v>
      </c>
      <c r="H16" s="16" t="s">
        <v>11069</v>
      </c>
      <c r="I16" s="15">
        <f>B5L509C1*B5L509C2</f>
        <v>1682144.8461012754</v>
      </c>
      <c r="J16" s="16" t="s">
        <v>11070</v>
      </c>
      <c r="K16" s="17">
        <f>B5L509C1-B5L509C3</f>
        <v>23531.305957945762</v>
      </c>
    </row>
    <row r="17" spans="1:11" x14ac:dyDescent="0.3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10157.122506810589</v>
      </c>
      <c r="F17" s="16" t="s">
        <v>11042</v>
      </c>
      <c r="G17" s="21">
        <f>B3L209C4</f>
        <v>0.94042025968581455</v>
      </c>
      <c r="H17" s="16" t="s">
        <v>11072</v>
      </c>
      <c r="I17" s="15">
        <f>B5L510C1*B5L510C2</f>
        <v>9551.9637855154451</v>
      </c>
      <c r="J17" s="16" t="s">
        <v>11073</v>
      </c>
      <c r="K17" s="17">
        <f>B5L510C1-B5L510C3</f>
        <v>605.15872129514355</v>
      </c>
    </row>
    <row r="18" spans="1:11" x14ac:dyDescent="0.3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3212.5571642545515</v>
      </c>
      <c r="F18" s="16" t="s">
        <v>11042</v>
      </c>
      <c r="G18" s="21">
        <f>B3L209C4</f>
        <v>0.94042025968581455</v>
      </c>
      <c r="H18" s="16" t="s">
        <v>11075</v>
      </c>
      <c r="I18" s="15">
        <f>B5L511C1*B5L511C2</f>
        <v>3021.1538426637894</v>
      </c>
      <c r="J18" s="16" t="s">
        <v>11076</v>
      </c>
      <c r="K18" s="17">
        <f>B5L511C1-B5L511C3</f>
        <v>191.40332159076206</v>
      </c>
    </row>
    <row r="19" spans="1:11" x14ac:dyDescent="0.3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54938.128676106709</v>
      </c>
      <c r="F19" s="16" t="s">
        <v>11078</v>
      </c>
      <c r="G19" s="21">
        <f>B3L220C4</f>
        <v>0.94999967387783169</v>
      </c>
      <c r="H19" s="16" t="s">
        <v>11079</v>
      </c>
      <c r="I19" s="15">
        <f>B5L512C1*B5L512C2</f>
        <v>52191.204325759725</v>
      </c>
      <c r="J19" s="16" t="s">
        <v>11080</v>
      </c>
      <c r="K19" s="17">
        <f>B5L512C1-B5L512C3</f>
        <v>2746.9243503469843</v>
      </c>
    </row>
    <row r="20" spans="1:11" x14ac:dyDescent="0.3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24792.735177738614</v>
      </c>
      <c r="F20" s="16" t="s">
        <v>11042</v>
      </c>
      <c r="G20" s="21">
        <f>B3L209C4</f>
        <v>0.94042025968581455</v>
      </c>
      <c r="H20" s="16" t="s">
        <v>11082</v>
      </c>
      <c r="I20" s="15">
        <f>B5L513C1*B5L513C2</f>
        <v>23315.590454170579</v>
      </c>
      <c r="J20" s="16" t="s">
        <v>11083</v>
      </c>
      <c r="K20" s="17">
        <f>B5L513C1-B5L513C3</f>
        <v>1477.1447235680353</v>
      </c>
    </row>
    <row r="21" spans="1:11" x14ac:dyDescent="0.3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0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0</v>
      </c>
    </row>
    <row r="22" spans="1:11" x14ac:dyDescent="0.3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118215.30130985976</v>
      </c>
      <c r="F22" s="16" t="s">
        <v>11089</v>
      </c>
      <c r="G22" s="15">
        <f>B3L218C4</f>
        <v>1</v>
      </c>
      <c r="H22" s="16" t="s">
        <v>11090</v>
      </c>
      <c r="I22" s="15">
        <f>B5L515C1*B5L515C2</f>
        <v>118215.30130985976</v>
      </c>
      <c r="J22" s="16" t="s">
        <v>11091</v>
      </c>
      <c r="K22" s="17">
        <f>B5L515C1-B5L515C3</f>
        <v>0</v>
      </c>
    </row>
    <row r="23" spans="1:11" x14ac:dyDescent="0.3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1597206.7412033849</v>
      </c>
      <c r="F23" s="16" t="s">
        <v>11093</v>
      </c>
      <c r="G23" s="21">
        <f>B3L207C4</f>
        <v>0.90781263249443567</v>
      </c>
      <c r="H23" s="16" t="s">
        <v>11094</v>
      </c>
      <c r="I23" s="15">
        <f>B5L516C1*B5L516C2</f>
        <v>1449964.4563697036</v>
      </c>
      <c r="J23" s="16" t="s">
        <v>11095</v>
      </c>
      <c r="K23" s="17">
        <f>B5L516C1-B5L516C3</f>
        <v>147242.2848336813</v>
      </c>
    </row>
    <row r="24" spans="1:11" x14ac:dyDescent="0.3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39612.777776561299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39612.777776561299</v>
      </c>
    </row>
    <row r="25" spans="1:11" x14ac:dyDescent="0.3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187827.14814021191</v>
      </c>
      <c r="F25" s="16" t="s">
        <v>11042</v>
      </c>
      <c r="G25" s="21">
        <f>B3L209C4</f>
        <v>0.94042025968581455</v>
      </c>
      <c r="H25" s="16" t="s">
        <v>11101</v>
      </c>
      <c r="I25" s="15">
        <f>B5L518C1*B5L518C2</f>
        <v>176636.45543006403</v>
      </c>
      <c r="J25" s="16" t="s">
        <v>11102</v>
      </c>
      <c r="K25" s="17">
        <f>B5L518C1-B5L518C3</f>
        <v>11190.69271014788</v>
      </c>
    </row>
    <row r="26" spans="1:11" x14ac:dyDescent="0.3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700178.2253359243</v>
      </c>
      <c r="F26" s="16" t="s">
        <v>11104</v>
      </c>
      <c r="G26" s="21">
        <f>B3L208C4</f>
        <v>0.96245556349276673</v>
      </c>
      <c r="H26" s="16" t="s">
        <v>11105</v>
      </c>
      <c r="I26" s="15">
        <f>B5L519C1*B5L519C2</f>
        <v>673890.42841105245</v>
      </c>
      <c r="J26" s="16" t="s">
        <v>11106</v>
      </c>
      <c r="K26" s="17">
        <f>B5L519C1-B5L519C3</f>
        <v>26287.796924871858</v>
      </c>
    </row>
    <row r="27" spans="1:11" x14ac:dyDescent="0.3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2267936.2682027826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2267936.2682027826</v>
      </c>
      <c r="J27" s="16" t="s">
        <v>11110</v>
      </c>
      <c r="K27" s="17">
        <f>B5L520C1-B5L520C3</f>
        <v>0</v>
      </c>
    </row>
    <row r="28" spans="1:11" x14ac:dyDescent="0.3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63174.36462055624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63174.36462055624</v>
      </c>
    </row>
    <row r="29" spans="1:11" x14ac:dyDescent="0.3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291.41820282097353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291.41820282097353</v>
      </c>
      <c r="J29" s="16" t="s">
        <v>11117</v>
      </c>
      <c r="K29" s="17">
        <f>B5L522C1-B5L522C3</f>
        <v>0</v>
      </c>
    </row>
    <row r="30" spans="1:11" x14ac:dyDescent="0.3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3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325109.85743146413</v>
      </c>
      <c r="F31" s="16" t="s">
        <v>11042</v>
      </c>
      <c r="G31" s="21">
        <f>B3L209C4</f>
        <v>0.94042025968581455</v>
      </c>
      <c r="H31" s="16" t="s">
        <v>11122</v>
      </c>
      <c r="I31" s="15">
        <f>B5L524C1*B5L524C2</f>
        <v>305739.89655211562</v>
      </c>
      <c r="J31" s="16" t="s">
        <v>11123</v>
      </c>
      <c r="K31" s="17">
        <f>B5L524C1-B5L524C3</f>
        <v>19369.960879348509</v>
      </c>
    </row>
    <row r="32" spans="1:11" x14ac:dyDescent="0.3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0.30545999999999995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3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25962</v>
      </c>
      <c r="F33" s="16" t="s">
        <v>11042</v>
      </c>
      <c r="G33" s="21">
        <f>B3L209C4</f>
        <v>0.94042025968581455</v>
      </c>
      <c r="H33" s="16" t="s">
        <v>11128</v>
      </c>
      <c r="I33" s="15">
        <f>B5L526C1*B5L526C2</f>
        <v>24415.190781963116</v>
      </c>
      <c r="J33" s="16" t="s">
        <v>11129</v>
      </c>
      <c r="K33" s="17">
        <f>B5L526C1-B5L526C3</f>
        <v>1546.809218036884</v>
      </c>
    </row>
    <row r="34" spans="1:11" x14ac:dyDescent="0.3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0.94042025968581455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3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133</v>
      </c>
      <c r="F35" s="16" t="s">
        <v>11042</v>
      </c>
      <c r="G35" s="21">
        <f>B3L209C4</f>
        <v>0.94042025968581455</v>
      </c>
      <c r="H35" s="16" t="s">
        <v>11134</v>
      </c>
      <c r="I35" s="21">
        <f>B5L528C1*B5L528C2</f>
        <v>125.07589453821333</v>
      </c>
      <c r="J35" s="16" t="s">
        <v>11135</v>
      </c>
      <c r="K35" s="23">
        <f>B5L528C1-B5L528C3</f>
        <v>7.9241054617866666</v>
      </c>
    </row>
    <row r="36" spans="1:11" x14ac:dyDescent="0.3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0.94042025968581455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3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4607</v>
      </c>
      <c r="F37" s="16" t="s">
        <v>11049</v>
      </c>
      <c r="G37" s="21">
        <f>B3L202C4</f>
        <v>9.4041228521261075E-4</v>
      </c>
      <c r="H37" s="16" t="s">
        <v>11140</v>
      </c>
      <c r="I37" s="21">
        <f>B5L530C1*B5L530C2</f>
        <v>4.332479397974498</v>
      </c>
      <c r="J37" s="16" t="s">
        <v>11141</v>
      </c>
      <c r="K37" s="17">
        <f>B5L530C1-B5L530C3</f>
        <v>4602.6675206020254</v>
      </c>
    </row>
    <row r="38" spans="1:11" x14ac:dyDescent="0.3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9.4041228521261075E-4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3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52134</v>
      </c>
      <c r="F39" s="16" t="s">
        <v>11053</v>
      </c>
      <c r="G39" s="21">
        <f>B3L203C4</f>
        <v>0.99952182911450715</v>
      </c>
      <c r="H39" s="16" t="s">
        <v>11146</v>
      </c>
      <c r="I39" s="15">
        <f>B5L532C1*B5L532C2</f>
        <v>52109.071039055714</v>
      </c>
      <c r="J39" s="16" t="s">
        <v>11147</v>
      </c>
      <c r="K39" s="23">
        <f>B5L532C1-B5L532C3</f>
        <v>24.928960944285791</v>
      </c>
    </row>
    <row r="40" spans="1:11" x14ac:dyDescent="0.3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299202</v>
      </c>
      <c r="F40" s="16" t="s">
        <v>11060</v>
      </c>
      <c r="G40" s="21">
        <f>B3L204C4</f>
        <v>0.68389252402739042</v>
      </c>
      <c r="H40" s="16" t="s">
        <v>11149</v>
      </c>
      <c r="I40" s="15">
        <f>B5L533C1*B5L533C2</f>
        <v>204622.01097404328</v>
      </c>
      <c r="J40" s="16" t="s">
        <v>11150</v>
      </c>
      <c r="K40" s="17">
        <f>B5L533C1-B5L533C3</f>
        <v>94579.989025956718</v>
      </c>
    </row>
    <row r="41" spans="1:11" x14ac:dyDescent="0.3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212615</v>
      </c>
      <c r="F41" s="16" t="s">
        <v>11064</v>
      </c>
      <c r="G41" s="21">
        <f>B3L205C4</f>
        <v>0.96558956690937014</v>
      </c>
      <c r="H41" s="16" t="s">
        <v>11152</v>
      </c>
      <c r="I41" s="15">
        <f>B5L534C1*B5L534C2</f>
        <v>205298.82576843572</v>
      </c>
      <c r="J41" s="16" t="s">
        <v>11153</v>
      </c>
      <c r="K41" s="17">
        <f>B5L534C1-B5L534C3</f>
        <v>7316.1742315642769</v>
      </c>
    </row>
    <row r="42" spans="1:11" x14ac:dyDescent="0.3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84392</v>
      </c>
      <c r="F42" s="16" t="s">
        <v>11068</v>
      </c>
      <c r="G42" s="21">
        <f>B3L206C4</f>
        <v>0.98620411856638968</v>
      </c>
      <c r="H42" s="16" t="s">
        <v>11155</v>
      </c>
      <c r="I42" s="15">
        <f>B5L535C1*B5L535C2</f>
        <v>83227.737974054762</v>
      </c>
      <c r="J42" s="16" t="s">
        <v>11156</v>
      </c>
      <c r="K42" s="17">
        <f>B5L535C1-B5L535C3</f>
        <v>1164.2620259452378</v>
      </c>
    </row>
    <row r="43" spans="1:11" x14ac:dyDescent="0.3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0.99952182911450715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3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0.99952182911450715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3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0.99952182911450715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3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0.68389252402739042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3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0.96558956690937014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3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0.98620411856638968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3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332</v>
      </c>
      <c r="F49" s="16" t="s">
        <v>11042</v>
      </c>
      <c r="G49" s="21">
        <f>B3L209C4</f>
        <v>0.94042025968581455</v>
      </c>
      <c r="H49" s="16" t="s">
        <v>11176</v>
      </c>
      <c r="I49" s="21">
        <f>B5L542C1*B5L542C2</f>
        <v>312.21952621569045</v>
      </c>
      <c r="J49" s="16" t="s">
        <v>11177</v>
      </c>
      <c r="K49" s="23">
        <f>B5L542C1-B5L542C3</f>
        <v>19.78047378430955</v>
      </c>
    </row>
    <row r="50" spans="1:11" x14ac:dyDescent="0.3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0.94042025968581455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3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397</v>
      </c>
      <c r="F51" s="16" t="s">
        <v>11042</v>
      </c>
      <c r="G51" s="21">
        <f>B3L209C4</f>
        <v>0.94042025968581455</v>
      </c>
      <c r="H51" s="16" t="s">
        <v>11182</v>
      </c>
      <c r="I51" s="21">
        <f>B5L544C1*B5L544C2</f>
        <v>373.34684309526835</v>
      </c>
      <c r="J51" s="16" t="s">
        <v>11183</v>
      </c>
      <c r="K51" s="23">
        <f>B5L544C1-B5L544C3</f>
        <v>23.653156904731645</v>
      </c>
    </row>
    <row r="52" spans="1:11" x14ac:dyDescent="0.3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0.94042025968581455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3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3860</v>
      </c>
      <c r="F53" s="16" t="s">
        <v>11078</v>
      </c>
      <c r="G53" s="21">
        <f>B3L220C4</f>
        <v>0.94999967387783169</v>
      </c>
      <c r="H53" s="16" t="s">
        <v>11188</v>
      </c>
      <c r="I53" s="15">
        <f>B5L546C1*B5L546C2</f>
        <v>3666.9987411684301</v>
      </c>
      <c r="J53" s="16" t="s">
        <v>11189</v>
      </c>
      <c r="K53" s="23">
        <f>B5L546C1-B5L546C3</f>
        <v>193.00125883156988</v>
      </c>
    </row>
    <row r="54" spans="1:11" x14ac:dyDescent="0.3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0.94999967387783169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3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882.21444115801125</v>
      </c>
      <c r="F55" s="16" t="s">
        <v>11042</v>
      </c>
      <c r="G55" s="21">
        <f>B3L209C4</f>
        <v>0.94042025968581455</v>
      </c>
      <c r="H55" s="16" t="s">
        <v>11194</v>
      </c>
      <c r="I55" s="21">
        <f>B5L548C1*B5L548C2</f>
        <v>829.65233385239276</v>
      </c>
      <c r="J55" s="16" t="s">
        <v>11195</v>
      </c>
      <c r="K55" s="23">
        <f>B5L548C1-B5L548C3</f>
        <v>52.562107305618497</v>
      </c>
    </row>
    <row r="56" spans="1:11" x14ac:dyDescent="0.3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0.94042025968581455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3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4112</v>
      </c>
      <c r="F57" s="16" t="s">
        <v>11089</v>
      </c>
      <c r="G57" s="15">
        <f>B3L218C4</f>
        <v>1</v>
      </c>
      <c r="H57" s="16" t="s">
        <v>11200</v>
      </c>
      <c r="I57" s="15">
        <f>B5L550C1*B5L550C2</f>
        <v>4112</v>
      </c>
      <c r="J57" s="16" t="s">
        <v>11201</v>
      </c>
      <c r="K57" s="17">
        <f>B5L550C1-B5L550C3</f>
        <v>0</v>
      </c>
    </row>
    <row r="58" spans="1:11" x14ac:dyDescent="0.3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1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3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133038</v>
      </c>
      <c r="F59" s="16" t="s">
        <v>11093</v>
      </c>
      <c r="G59" s="21">
        <f>B3L207C4</f>
        <v>0.90781263249443567</v>
      </c>
      <c r="H59" s="16" t="s">
        <v>11206</v>
      </c>
      <c r="I59" s="15">
        <f>B5L552C1*B5L552C2</f>
        <v>120773.57700179474</v>
      </c>
      <c r="J59" s="16" t="s">
        <v>11207</v>
      </c>
      <c r="K59" s="17">
        <f>B5L552C1-B5L552C3</f>
        <v>12264.422998205264</v>
      </c>
    </row>
    <row r="60" spans="1:11" x14ac:dyDescent="0.3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0.90781263249443567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3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20952</v>
      </c>
      <c r="F61" s="16" t="s">
        <v>11042</v>
      </c>
      <c r="G61" s="21">
        <f>B3L209C4</f>
        <v>0.94042025968581455</v>
      </c>
      <c r="H61" s="16" t="s">
        <v>11212</v>
      </c>
      <c r="I61" s="15">
        <f>B5L554C1*B5L554C2</f>
        <v>19703.685280937185</v>
      </c>
      <c r="J61" s="16" t="s">
        <v>11213</v>
      </c>
      <c r="K61" s="17">
        <f>B5L554C1-B5L554C3</f>
        <v>1248.3147190628151</v>
      </c>
    </row>
    <row r="62" spans="1:11" x14ac:dyDescent="0.3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0.94042025968581455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3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40768</v>
      </c>
      <c r="F63" s="16" t="s">
        <v>11104</v>
      </c>
      <c r="G63" s="21">
        <f>B3L208C4</f>
        <v>0.96245556349276673</v>
      </c>
      <c r="H63" s="16" t="s">
        <v>11218</v>
      </c>
      <c r="I63" s="15">
        <f>B5L556C1*B5L556C2</f>
        <v>39237.388412473112</v>
      </c>
      <c r="J63" s="16" t="s">
        <v>11219</v>
      </c>
      <c r="K63" s="17">
        <f>B5L556C1-B5L556C3</f>
        <v>1530.6115875268879</v>
      </c>
    </row>
    <row r="64" spans="1:11" x14ac:dyDescent="0.3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0.96245556349276673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3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1324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1324</v>
      </c>
    </row>
    <row r="66" spans="1:11" x14ac:dyDescent="0.3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3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41917</v>
      </c>
      <c r="F67" s="16" t="s">
        <v>11042</v>
      </c>
      <c r="G67" s="21">
        <f>B3L209C4</f>
        <v>0.94042025968581455</v>
      </c>
      <c r="H67" s="16" t="s">
        <v>11230</v>
      </c>
      <c r="I67" s="15">
        <f>B5L560C1*B5L560C2</f>
        <v>39419.596025250292</v>
      </c>
      <c r="J67" s="16" t="s">
        <v>11231</v>
      </c>
      <c r="K67" s="17">
        <f>B5L560C1-B5L560C3</f>
        <v>2497.4039747497081</v>
      </c>
    </row>
    <row r="68" spans="1:11" x14ac:dyDescent="0.3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-10433</v>
      </c>
      <c r="F68" s="16" t="s">
        <v>11042</v>
      </c>
      <c r="G68" s="21">
        <f>B3L209C4</f>
        <v>0.94042025968581455</v>
      </c>
      <c r="H68" s="16" t="s">
        <v>11233</v>
      </c>
      <c r="I68" s="15">
        <f>B5L561C1*B5L561C2</f>
        <v>-9811.4045693021035</v>
      </c>
      <c r="J68" s="16" t="s">
        <v>11234</v>
      </c>
      <c r="K68" s="23">
        <f>B5L561C1-B5L561C3</f>
        <v>-621.59543069789652</v>
      </c>
    </row>
    <row r="69" spans="1:11" x14ac:dyDescent="0.3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5615</v>
      </c>
      <c r="F69" s="16" t="s">
        <v>11236</v>
      </c>
      <c r="G69" s="21">
        <f>B3L402C2</f>
        <v>0.97848307424682002</v>
      </c>
      <c r="H69" s="16" t="s">
        <v>11237</v>
      </c>
      <c r="I69" s="15">
        <f>B5L562C1*B5L562C2</f>
        <v>5494.1824618958944</v>
      </c>
      <c r="J69" s="16" t="s">
        <v>11238</v>
      </c>
      <c r="K69" s="23">
        <f>B5L562C1-B5L562C3</f>
        <v>120.81753810410555</v>
      </c>
    </row>
    <row r="70" spans="1:11" x14ac:dyDescent="0.3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0.97848307424682002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3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1375</v>
      </c>
      <c r="F71" s="16" t="s">
        <v>11042</v>
      </c>
      <c r="G71" s="21">
        <f>B3L209C4</f>
        <v>0.94042025968581455</v>
      </c>
      <c r="H71" s="16" t="s">
        <v>11243</v>
      </c>
      <c r="I71" s="15">
        <f>B5L564C1*B5L564C2</f>
        <v>1293.077857067995</v>
      </c>
      <c r="J71" s="16" t="s">
        <v>11244</v>
      </c>
      <c r="K71" s="23">
        <f>B5L564C1-B5L564C3</f>
        <v>81.922142932005045</v>
      </c>
    </row>
    <row r="72" spans="1:11" x14ac:dyDescent="0.3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-916</v>
      </c>
      <c r="F72" s="16" t="s">
        <v>11042</v>
      </c>
      <c r="G72" s="21">
        <f>B3L209C4</f>
        <v>0.94042025968581455</v>
      </c>
      <c r="H72" s="16" t="s">
        <v>11246</v>
      </c>
      <c r="I72" s="21">
        <f>B5L565C1*B5L565C2</f>
        <v>-861.42495787220616</v>
      </c>
      <c r="J72" s="16" t="s">
        <v>11247</v>
      </c>
      <c r="K72" s="23">
        <f>B5L565C1-B5L565C3</f>
        <v>-54.575042127793836</v>
      </c>
    </row>
    <row r="73" spans="1:11" x14ac:dyDescent="0.3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0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17">
        <f>B5L566C1-B5L566C3</f>
        <v>0</v>
      </c>
    </row>
    <row r="74" spans="1:11" x14ac:dyDescent="0.3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3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0</v>
      </c>
    </row>
    <row r="76" spans="1:11" x14ac:dyDescent="0.3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3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0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17">
        <f>B5L570C1-B5L570C3</f>
        <v>0</v>
      </c>
    </row>
    <row r="78" spans="1:11" x14ac:dyDescent="0.3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E505A1-F753-4A0B-957B-B64711C46B58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11266</v>
      </c>
    </row>
    <row r="3" spans="1:13" x14ac:dyDescent="0.3">
      <c r="B3" s="13" t="s">
        <v>10663</v>
      </c>
    </row>
    <row r="4" spans="1:13" x14ac:dyDescent="0.3">
      <c r="B4" s="13" t="s">
        <v>11267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680026.86354025977</v>
      </c>
      <c r="F8" s="16" t="s">
        <v>11361</v>
      </c>
      <c r="G8" s="15">
        <f>B5L601C1*A4L203C2</f>
        <v>89627.540614606245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89627.540614606245</v>
      </c>
      <c r="L8" s="16" t="s">
        <v>11364</v>
      </c>
      <c r="M8" s="17">
        <f>B5L601C2-B5L601C4</f>
        <v>0</v>
      </c>
    </row>
    <row r="9" spans="1:13" x14ac:dyDescent="0.3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1546211.8045022334</v>
      </c>
      <c r="F9" s="16" t="s">
        <v>11366</v>
      </c>
      <c r="G9" s="15">
        <f>B5L602C1*A4L203C2</f>
        <v>203790.71583339435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203790.71583339435</v>
      </c>
      <c r="L9" s="16" t="s">
        <v>11368</v>
      </c>
      <c r="M9" s="17">
        <f>B5L602C2-B5L602C4</f>
        <v>0</v>
      </c>
    </row>
    <row r="10" spans="1:13" x14ac:dyDescent="0.3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1516260.8486407949</v>
      </c>
      <c r="F10" s="16" t="s">
        <v>11370</v>
      </c>
      <c r="G10" s="15">
        <f>B5L603C1*A4L203C2</f>
        <v>199843.17985085677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199843.17985085677</v>
      </c>
      <c r="L10" s="16" t="s">
        <v>11373</v>
      </c>
      <c r="M10" s="17">
        <f>B5L603C2-B5L603C4</f>
        <v>0</v>
      </c>
    </row>
    <row r="11" spans="1:13" x14ac:dyDescent="0.3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96061.762472839793</v>
      </c>
      <c r="F11" s="16" t="s">
        <v>11375</v>
      </c>
      <c r="G11" s="15">
        <f>B5L604C1*A4L203C2</f>
        <v>12660.940293920285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12660.940293920285</v>
      </c>
      <c r="L11" s="16" t="s">
        <v>11378</v>
      </c>
      <c r="M11" s="17">
        <f>B5L604C2-B5L604C4</f>
        <v>0</v>
      </c>
    </row>
    <row r="12" spans="1:13" x14ac:dyDescent="0.3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4058.4942020192343</v>
      </c>
      <c r="F12" s="16" t="s">
        <v>11380</v>
      </c>
      <c r="G12" s="15">
        <f>B5L605C1*A4L203C2</f>
        <v>534.90953582613508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534.90953582613508</v>
      </c>
      <c r="L12" s="16" t="s">
        <v>11382</v>
      </c>
      <c r="M12" s="17">
        <f>B5L605C2-B5L605C4</f>
        <v>0</v>
      </c>
    </row>
    <row r="13" spans="1:13" x14ac:dyDescent="0.3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257.1233745046261</v>
      </c>
      <c r="F13" s="16" t="s">
        <v>11384</v>
      </c>
      <c r="G13" s="15">
        <f>B5L606C1*A4L203C2</f>
        <v>33.888860759709722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33.888860759709722</v>
      </c>
      <c r="L13" s="16" t="s">
        <v>11386</v>
      </c>
      <c r="M13" s="17">
        <f>B5L606C2-B5L606C4</f>
        <v>0</v>
      </c>
    </row>
    <row r="14" spans="1:13" x14ac:dyDescent="0.3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252.34489614257637</v>
      </c>
      <c r="F14" s="16" t="s">
        <v>11388</v>
      </c>
      <c r="G14" s="15">
        <f>B5L607C1*A4L203C2</f>
        <v>33.259057311591569</v>
      </c>
      <c r="H14" s="16" t="s">
        <v>11389</v>
      </c>
      <c r="I14" s="15">
        <f>B3L603C3</f>
        <v>0</v>
      </c>
      <c r="J14" s="16" t="s">
        <v>11390</v>
      </c>
      <c r="K14" s="17">
        <f>B5L607C2*B5L607C3</f>
        <v>0</v>
      </c>
      <c r="L14" s="16" t="s">
        <v>11391</v>
      </c>
      <c r="M14" s="17">
        <f>B5L607C2-B5L607C4</f>
        <v>33.259057311591569</v>
      </c>
    </row>
    <row r="15" spans="1:13" x14ac:dyDescent="0.3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268081.98049553984</v>
      </c>
      <c r="F15" s="16" t="s">
        <v>11393</v>
      </c>
      <c r="G15" s="15">
        <f>B5L608C1*A4L203C2</f>
        <v>35333.20502931215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35333.20502931215</v>
      </c>
      <c r="L15" s="16" t="s">
        <v>11396</v>
      </c>
      <c r="M15" s="17">
        <f>B5L608C2-B5L608C4</f>
        <v>0</v>
      </c>
    </row>
    <row r="16" spans="1:13" x14ac:dyDescent="0.3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1885028.4949313395</v>
      </c>
      <c r="F16" s="16" t="s">
        <v>11398</v>
      </c>
      <c r="G16" s="15">
        <f>B5L609C1*A4L203C2</f>
        <v>248446.75563195054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248446.75563195054</v>
      </c>
      <c r="L16" s="16" t="s">
        <v>11401</v>
      </c>
      <c r="M16" s="17">
        <f>B5L609C2-B5L609C4</f>
        <v>0</v>
      </c>
    </row>
    <row r="17" spans="1:13" x14ac:dyDescent="0.3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901.79695765045471</v>
      </c>
      <c r="F17" s="16" t="s">
        <v>11403</v>
      </c>
      <c r="G17" s="15">
        <f>B5L610C1*A4L203C2</f>
        <v>118.85683901832994</v>
      </c>
      <c r="H17" s="16" t="s">
        <v>11404</v>
      </c>
      <c r="I17" s="15">
        <f>B3L606C3</f>
        <v>0</v>
      </c>
      <c r="J17" s="16" t="s">
        <v>11405</v>
      </c>
      <c r="K17" s="17">
        <f>B5L610C2*B5L610C3</f>
        <v>0</v>
      </c>
      <c r="L17" s="16" t="s">
        <v>11406</v>
      </c>
      <c r="M17" s="17">
        <f>B5L610C2-B5L610C4</f>
        <v>118.85683901832994</v>
      </c>
    </row>
    <row r="18" spans="1:13" x14ac:dyDescent="0.3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3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0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3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2199255.1448558317</v>
      </c>
      <c r="F20" s="16" t="s">
        <v>11416</v>
      </c>
      <c r="G20" s="15">
        <f>B5L613C1*A4L203C2</f>
        <v>289861.82809199864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289861.82809199864</v>
      </c>
      <c r="L20" s="16" t="s">
        <v>11419</v>
      </c>
      <c r="M20" s="17">
        <f>B5L613C2-B5L613C4</f>
        <v>0</v>
      </c>
    </row>
    <row r="21" spans="1:13" x14ac:dyDescent="0.3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1016535.4473626465</v>
      </c>
      <c r="F21" s="16" t="s">
        <v>11421</v>
      </c>
      <c r="G21" s="15">
        <f>B5L614C1*A4L203C2</f>
        <v>133979.37196239681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133979.37196239681</v>
      </c>
      <c r="L21" s="16" t="s">
        <v>11424</v>
      </c>
      <c r="M21" s="17">
        <f>B5L614C2-B5L614C4</f>
        <v>0</v>
      </c>
    </row>
    <row r="22" spans="1:13" x14ac:dyDescent="0.3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5250420.4860415291</v>
      </c>
      <c r="F22" s="16" t="s">
        <v>11426</v>
      </c>
      <c r="G22" s="15">
        <f>B5L615C1*A4L203C2</f>
        <v>692005.42006027349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692005.42006027349</v>
      </c>
      <c r="L22" s="16" t="s">
        <v>11429</v>
      </c>
      <c r="M22" s="17">
        <f>B5L615C2-B5L615C4</f>
        <v>0</v>
      </c>
    </row>
    <row r="23" spans="1:13" x14ac:dyDescent="0.3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187107.69981793128</v>
      </c>
      <c r="F23" s="16" t="s">
        <v>11431</v>
      </c>
      <c r="G23" s="15">
        <f>B5L616C1*A4L203C2</f>
        <v>24660.794836003344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24660.794836003344</v>
      </c>
      <c r="L23" s="16" t="s">
        <v>11434</v>
      </c>
      <c r="M23" s="17">
        <f>B5L616C2-B5L616C4</f>
        <v>0</v>
      </c>
    </row>
    <row r="24" spans="1:13" x14ac:dyDescent="0.3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1682144.8461012754</v>
      </c>
      <c r="F24" s="16" t="s">
        <v>11436</v>
      </c>
      <c r="G24" s="15">
        <f>B5L617C1*A4L203C2</f>
        <v>221706.69071614809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221706.69071614809</v>
      </c>
      <c r="L24" s="16" t="s">
        <v>11439</v>
      </c>
      <c r="M24" s="17">
        <f>B5L617C2-B5L617C4</f>
        <v>0</v>
      </c>
    </row>
    <row r="25" spans="1:13" x14ac:dyDescent="0.3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23531.305957945762</v>
      </c>
      <c r="F25" s="16" t="s">
        <v>11441</v>
      </c>
      <c r="G25" s="15">
        <f>B5L618C1*A4L203C2</f>
        <v>3101.4261252572514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3101.4261252572514</v>
      </c>
      <c r="L25" s="16" t="s">
        <v>11444</v>
      </c>
      <c r="M25" s="17">
        <f>B5L618C2-B5L618C4</f>
        <v>0</v>
      </c>
    </row>
    <row r="26" spans="1:13" x14ac:dyDescent="0.3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9551.9637855154451</v>
      </c>
      <c r="F26" s="16" t="s">
        <v>11446</v>
      </c>
      <c r="G26" s="15">
        <f>B5L619C1*A4L203C2</f>
        <v>1258.9488269309356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1258.9488269309356</v>
      </c>
      <c r="L26" s="16" t="s">
        <v>11448</v>
      </c>
      <c r="M26" s="17">
        <f>B5L619C2-B5L619C4</f>
        <v>0</v>
      </c>
    </row>
    <row r="27" spans="1:13" x14ac:dyDescent="0.3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605.15872129514355</v>
      </c>
      <c r="F27" s="16" t="s">
        <v>11450</v>
      </c>
      <c r="G27" s="15">
        <f>B5L620C1*A4L203C2</f>
        <v>79.759919466699927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79.759919466699927</v>
      </c>
      <c r="L27" s="16" t="s">
        <v>11452</v>
      </c>
      <c r="M27" s="17">
        <f>B5L620C2-B5L620C4</f>
        <v>0</v>
      </c>
    </row>
    <row r="28" spans="1:13" x14ac:dyDescent="0.3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583512.00115724024</v>
      </c>
      <c r="F28" s="16" t="s">
        <v>11454</v>
      </c>
      <c r="G28" s="15">
        <f>B5L621C1*A4L203C2</f>
        <v>76906.881752524263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76906.881752524263</v>
      </c>
      <c r="L28" s="16" t="s">
        <v>11457</v>
      </c>
      <c r="M28" s="17">
        <f>B5L621C2-B5L621C4</f>
        <v>0</v>
      </c>
    </row>
    <row r="29" spans="1:13" x14ac:dyDescent="0.3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3021.1538426637894</v>
      </c>
      <c r="F29" s="16" t="s">
        <v>11459</v>
      </c>
      <c r="G29" s="15">
        <f>B5L622C1*A4L203C2</f>
        <v>398.18807646308744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398.18807646308744</v>
      </c>
      <c r="L29" s="16" t="s">
        <v>11461</v>
      </c>
      <c r="M29" s="17">
        <f>B5L622C2-B5L622C4</f>
        <v>0</v>
      </c>
    </row>
    <row r="30" spans="1:13" x14ac:dyDescent="0.3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191.40332159076206</v>
      </c>
      <c r="F30" s="16" t="s">
        <v>11463</v>
      </c>
      <c r="G30" s="15">
        <f>B5L623C1*A4L203C2</f>
        <v>25.226957785662439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25.226957785662439</v>
      </c>
      <c r="L30" s="16" t="s">
        <v>11465</v>
      </c>
      <c r="M30" s="17">
        <f>B5L623C2-B5L623C4</f>
        <v>0</v>
      </c>
    </row>
    <row r="31" spans="1:13" x14ac:dyDescent="0.3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52191.204325759725</v>
      </c>
      <c r="F31" s="16" t="s">
        <v>11467</v>
      </c>
      <c r="G31" s="15">
        <f>B5L624C1*A4L203C2</f>
        <v>6878.8007301351317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6878.8007301351317</v>
      </c>
      <c r="L31" s="16" t="s">
        <v>11470</v>
      </c>
      <c r="M31" s="17">
        <f>B5L624C2-B5L624C4</f>
        <v>0</v>
      </c>
    </row>
    <row r="32" spans="1:13" x14ac:dyDescent="0.3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2746.9243503469843</v>
      </c>
      <c r="F32" s="16" t="s">
        <v>11472</v>
      </c>
      <c r="G32" s="15">
        <f>B5L625C1*A4L203C2</f>
        <v>362.04462937573254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362.04462937573254</v>
      </c>
      <c r="L32" s="16" t="s">
        <v>11474</v>
      </c>
      <c r="M32" s="17">
        <f>B5L625C2-B5L625C4</f>
        <v>0</v>
      </c>
    </row>
    <row r="33" spans="1:13" x14ac:dyDescent="0.3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122230.32438852164</v>
      </c>
      <c r="F33" s="16" t="s">
        <v>11476</v>
      </c>
      <c r="G33" s="15">
        <f>B5L626C1*A4L203C2</f>
        <v>16109.956754407152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16109.956754407152</v>
      </c>
      <c r="L33" s="16" t="s">
        <v>11478</v>
      </c>
      <c r="M33" s="17">
        <f>B5L626C2-B5L626C4</f>
        <v>0</v>
      </c>
    </row>
    <row r="34" spans="1:13" x14ac:dyDescent="0.3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2571.8415905407392</v>
      </c>
      <c r="F34" s="16" t="s">
        <v>11480</v>
      </c>
      <c r="G34" s="15">
        <f>B5L627C1*A4L203C2</f>
        <v>338.96872163326941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338.96872163326941</v>
      </c>
      <c r="L34" s="16" t="s">
        <v>11482</v>
      </c>
      <c r="M34" s="17">
        <f>B5L627C2-B5L627C4</f>
        <v>0</v>
      </c>
    </row>
    <row r="35" spans="1:13" x14ac:dyDescent="0.3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3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17.212252422408813</v>
      </c>
      <c r="F36" s="16" t="s">
        <v>11488</v>
      </c>
      <c r="G36" s="15">
        <f>B5L629C1*A4L203C2</f>
        <v>2.2685748692734817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2.2685748692734817</v>
      </c>
      <c r="L36" s="16" t="s">
        <v>11490</v>
      </c>
      <c r="M36" s="17">
        <f>B5L629C2-B5L629C4</f>
        <v>0</v>
      </c>
    </row>
    <row r="37" spans="1:13" x14ac:dyDescent="0.3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2803.3163529033886</v>
      </c>
      <c r="F37" s="16" t="s">
        <v>11492</v>
      </c>
      <c r="G37" s="15">
        <f>B5L630C1*A4L203C2</f>
        <v>369.47709531266662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369.47709531266662</v>
      </c>
      <c r="L37" s="16" t="s">
        <v>11494</v>
      </c>
      <c r="M37" s="17">
        <f>B5L630C2-B5L630C4</f>
        <v>0</v>
      </c>
    </row>
    <row r="38" spans="1:13" x14ac:dyDescent="0.3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8108.5628111743781</v>
      </c>
      <c r="F38" s="16" t="s">
        <v>11496</v>
      </c>
      <c r="G38" s="15">
        <f>B5L631C1*A4L203C2</f>
        <v>1068.7085785127831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1068.7085785127831</v>
      </c>
      <c r="L38" s="16" t="s">
        <v>11498</v>
      </c>
      <c r="M38" s="17">
        <f>B5L631C2-B5L631C4</f>
        <v>0</v>
      </c>
    </row>
    <row r="39" spans="1:13" x14ac:dyDescent="0.3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4084.3897360658266</v>
      </c>
      <c r="F39" s="16" t="s">
        <v>11500</v>
      </c>
      <c r="G39" s="15">
        <f>B5L632C1*A4L203C2</f>
        <v>538.32256721347596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538.32256721347596</v>
      </c>
      <c r="L39" s="16" t="s">
        <v>11502</v>
      </c>
      <c r="M39" s="17">
        <f>B5L632C2-B5L632C4</f>
        <v>0</v>
      </c>
    </row>
    <row r="40" spans="1:13" x14ac:dyDescent="0.3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5048.8008836877107</v>
      </c>
      <c r="F40" s="16" t="s">
        <v>11504</v>
      </c>
      <c r="G40" s="15">
        <f>B5L633C1*A4L203C2</f>
        <v>665.43195647004029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665.43195647004029</v>
      </c>
      <c r="L40" s="16" t="s">
        <v>11506</v>
      </c>
      <c r="M40" s="17">
        <f>B5L633C2-B5L633C4</f>
        <v>0</v>
      </c>
    </row>
    <row r="41" spans="1:13" x14ac:dyDescent="0.3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2406.5088311345107</v>
      </c>
      <c r="F41" s="16" t="s">
        <v>11508</v>
      </c>
      <c r="G41" s="15">
        <f>B5L634C1*A4L203C2</f>
        <v>317.17786394352851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317.17786394352851</v>
      </c>
      <c r="L41" s="16" t="s">
        <v>11510</v>
      </c>
      <c r="M41" s="17">
        <f>B5L634C2-B5L634C4</f>
        <v>0</v>
      </c>
    </row>
    <row r="42" spans="1:13" x14ac:dyDescent="0.3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5153.6467505826677</v>
      </c>
      <c r="F42" s="16" t="s">
        <v>11512</v>
      </c>
      <c r="G42" s="15">
        <f>B5L635C1*A4L203C2</f>
        <v>679.25064172679561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679.25064172679561</v>
      </c>
      <c r="L42" s="16" t="s">
        <v>11514</v>
      </c>
      <c r="M42" s="17">
        <f>B5L635C2-B5L635C4</f>
        <v>0</v>
      </c>
    </row>
    <row r="43" spans="1:13" x14ac:dyDescent="0.3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20.879946699047778</v>
      </c>
      <c r="F43" s="16" t="s">
        <v>11516</v>
      </c>
      <c r="G43" s="15">
        <f>B5L636C1*A4L203C2</f>
        <v>2.7519769749344971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2.7519769749344971</v>
      </c>
      <c r="L43" s="16" t="s">
        <v>11518</v>
      </c>
      <c r="M43" s="17">
        <f>B5L636C2-B5L636C4</f>
        <v>0</v>
      </c>
    </row>
    <row r="44" spans="1:13" x14ac:dyDescent="0.3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42.622403101527027</v>
      </c>
      <c r="F44" s="16" t="s">
        <v>11520</v>
      </c>
      <c r="G44" s="15">
        <f>B5L637C1*A4L203C2</f>
        <v>5.6176327287812624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5.6176327287812624</v>
      </c>
      <c r="L44" s="16" t="s">
        <v>11522</v>
      </c>
      <c r="M44" s="17">
        <f>B5L637C2-B5L637C4</f>
        <v>0</v>
      </c>
    </row>
    <row r="45" spans="1:13" x14ac:dyDescent="0.3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13.69267827103417</v>
      </c>
      <c r="F45" s="16" t="s">
        <v>11524</v>
      </c>
      <c r="G45" s="15">
        <f>B5L638C1*A4L203C2</f>
        <v>1.8046949961223036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1.8046949961223036</v>
      </c>
      <c r="L45" s="16" t="s">
        <v>11526</v>
      </c>
      <c r="M45" s="17">
        <f>B5L638C2-B5L638C4</f>
        <v>0</v>
      </c>
    </row>
    <row r="46" spans="1:13" x14ac:dyDescent="0.3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618.31131465428382</v>
      </c>
      <c r="F46" s="16" t="s">
        <v>11528</v>
      </c>
      <c r="G46" s="15">
        <f>B5L639C1*A4L203C2</f>
        <v>81.493431271434602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81.493431271434602</v>
      </c>
      <c r="L46" s="16" t="s">
        <v>11530</v>
      </c>
      <c r="M46" s="17">
        <f>B5L639C2-B5L639C4</f>
        <v>0</v>
      </c>
    </row>
    <row r="47" spans="1:13" x14ac:dyDescent="0.3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0</v>
      </c>
      <c r="F47" s="16" t="s">
        <v>11532</v>
      </c>
      <c r="G47" s="15">
        <f>B5L640C1*A4L203C2</f>
        <v>0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0</v>
      </c>
      <c r="L47" s="16" t="s">
        <v>11534</v>
      </c>
      <c r="M47" s="17">
        <f>B5L640C2-B5L640C4</f>
        <v>0</v>
      </c>
    </row>
    <row r="48" spans="1:13" x14ac:dyDescent="0.3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866.78409585073189</v>
      </c>
      <c r="F48" s="16" t="s">
        <v>11536</v>
      </c>
      <c r="G48" s="15">
        <f>B5L641C1*A4L203C2</f>
        <v>114.24214383312646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114.24214383312646</v>
      </c>
      <c r="L48" s="16" t="s">
        <v>11538</v>
      </c>
      <c r="M48" s="17">
        <f>B5L641C2-B5L641C4</f>
        <v>0</v>
      </c>
    </row>
    <row r="49" spans="1:13" x14ac:dyDescent="0.3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-8.4685308458231336</v>
      </c>
      <c r="F49" s="16" t="s">
        <v>11540</v>
      </c>
      <c r="G49" s="15">
        <f>B5L642C1*A4L203C2</f>
        <v>-1.1161523654794889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-1.1161523654794889</v>
      </c>
      <c r="L49" s="16" t="s">
        <v>11542</v>
      </c>
      <c r="M49" s="17">
        <f>B5L642C2-B5L642C4</f>
        <v>0</v>
      </c>
    </row>
    <row r="50" spans="1:13" x14ac:dyDescent="0.3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-17.671617878351384</v>
      </c>
      <c r="F50" s="16" t="s">
        <v>11544</v>
      </c>
      <c r="G50" s="15">
        <f>B5L643C1*A4L203C2</f>
        <v>-2.3291192363667124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-2.3291192363667124</v>
      </c>
      <c r="L50" s="16" t="s">
        <v>11546</v>
      </c>
      <c r="M50" s="17">
        <f>B5L643C2-B5L643C4</f>
        <v>0</v>
      </c>
    </row>
    <row r="51" spans="1:13" x14ac:dyDescent="0.3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8386.4686715879761</v>
      </c>
      <c r="F51" s="16" t="s">
        <v>11548</v>
      </c>
      <c r="G51" s="15">
        <f>B5L644C1*A4L203C2</f>
        <v>1105.3365709152952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1105.3365709152952</v>
      </c>
      <c r="L51" s="16" t="s">
        <v>11550</v>
      </c>
      <c r="M51" s="17">
        <f>B5L644C2-B5L644C4</f>
        <v>0</v>
      </c>
    </row>
    <row r="52" spans="1:13" x14ac:dyDescent="0.3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0</v>
      </c>
      <c r="F52" s="16" t="s">
        <v>11552</v>
      </c>
      <c r="G52" s="15">
        <f>B5L645C1*A4L203C2</f>
        <v>0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</v>
      </c>
      <c r="L52" s="16" t="s">
        <v>11554</v>
      </c>
      <c r="M52" s="17">
        <f>B5L645C2-B5L645C4</f>
        <v>0</v>
      </c>
    </row>
    <row r="53" spans="1:13" x14ac:dyDescent="0.3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3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0</v>
      </c>
      <c r="F54" s="16" t="s">
        <v>11560</v>
      </c>
      <c r="G54" s="15">
        <f>B5L647C1*A4L203C2</f>
        <v>0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0</v>
      </c>
      <c r="L54" s="16" t="s">
        <v>11562</v>
      </c>
      <c r="M54" s="17">
        <f>B5L647C2-B5L647C4</f>
        <v>0</v>
      </c>
    </row>
    <row r="55" spans="1:13" x14ac:dyDescent="0.3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3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0</v>
      </c>
      <c r="F56" s="16" t="s">
        <v>11568</v>
      </c>
      <c r="G56" s="15">
        <f>B5L649C1*A4L203C2</f>
        <v>0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0</v>
      </c>
      <c r="L56" s="16" t="s">
        <v>11570</v>
      </c>
      <c r="M56" s="17">
        <f>B5L649C2-B5L649C4</f>
        <v>0</v>
      </c>
    </row>
    <row r="57" spans="1:13" x14ac:dyDescent="0.3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3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0</v>
      </c>
      <c r="F58" s="16" t="s">
        <v>11576</v>
      </c>
      <c r="G58" s="15">
        <f>B5L651C1*A4L203C2</f>
        <v>0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0</v>
      </c>
      <c r="L58" s="16" t="s">
        <v>11578</v>
      </c>
      <c r="M58" s="17">
        <f>B5L651C2-B5L651C4</f>
        <v>0</v>
      </c>
    </row>
    <row r="59" spans="1:13" x14ac:dyDescent="0.3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3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3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3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3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0</v>
      </c>
      <c r="F63" s="16" t="s">
        <v>11597</v>
      </c>
      <c r="G63" s="15">
        <f>B5L656C1*A4L203C2</f>
        <v>0</v>
      </c>
      <c r="H63" s="16" t="s">
        <v>11598</v>
      </c>
      <c r="I63" s="15">
        <f>B3L632C3</f>
        <v>0</v>
      </c>
      <c r="J63" s="16" t="s">
        <v>11599</v>
      </c>
      <c r="K63" s="17">
        <f>B5L656C2*B5L656C3</f>
        <v>0</v>
      </c>
      <c r="L63" s="16" t="s">
        <v>11600</v>
      </c>
      <c r="M63" s="17">
        <f>B5L656C2-B5L656C4</f>
        <v>0</v>
      </c>
    </row>
    <row r="64" spans="1:13" x14ac:dyDescent="0.3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23315.590454170579</v>
      </c>
      <c r="F64" s="16" t="s">
        <v>11602</v>
      </c>
      <c r="G64" s="15">
        <f>B5L657C1*A4L203C2</f>
        <v>3072.9948218596824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3072.9948218596824</v>
      </c>
      <c r="L64" s="16" t="s">
        <v>11605</v>
      </c>
      <c r="M64" s="17">
        <f>B5L657C2-B5L657C4</f>
        <v>0</v>
      </c>
    </row>
    <row r="65" spans="1:13" x14ac:dyDescent="0.3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1477.1447235680353</v>
      </c>
      <c r="F65" s="16" t="s">
        <v>11607</v>
      </c>
      <c r="G65" s="15">
        <f>B5L658C1*A4L203C2</f>
        <v>194.68767456626705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194.68767456626705</v>
      </c>
      <c r="L65" s="16" t="s">
        <v>11609</v>
      </c>
      <c r="M65" s="17">
        <f>B5L658C2-B5L658C4</f>
        <v>0</v>
      </c>
    </row>
    <row r="66" spans="1:13" x14ac:dyDescent="0.3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3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0</v>
      </c>
      <c r="F67" s="16" t="s">
        <v>11615</v>
      </c>
      <c r="G67" s="15">
        <f>B5L660C1*A4L203C2</f>
        <v>0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0</v>
      </c>
      <c r="L67" s="16" t="s">
        <v>11617</v>
      </c>
      <c r="M67" s="17">
        <f>B5L660C2-B5L660C4</f>
        <v>0</v>
      </c>
    </row>
    <row r="68" spans="1:13" x14ac:dyDescent="0.3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3292.9483926189587</v>
      </c>
      <c r="F68" s="16" t="s">
        <v>11619</v>
      </c>
      <c r="G68" s="15">
        <f>B5L661C1*A4L203C2</f>
        <v>434.01059814717877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434.01059814717877</v>
      </c>
      <c r="L68" s="16" t="s">
        <v>11621</v>
      </c>
      <c r="M68" s="17">
        <f>B5L661C2-B5L661C4</f>
        <v>0</v>
      </c>
    </row>
    <row r="69" spans="1:13" x14ac:dyDescent="0.3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7818.0469584385319</v>
      </c>
      <c r="F69" s="16" t="s">
        <v>11623</v>
      </c>
      <c r="G69" s="15">
        <f>B5L662C1*A4L203C2</f>
        <v>1030.4185891221985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1030.4185891221985</v>
      </c>
      <c r="L69" s="16" t="s">
        <v>11625</v>
      </c>
      <c r="M69" s="17">
        <f>B5L662C2-B5L662C4</f>
        <v>0</v>
      </c>
    </row>
    <row r="70" spans="1:13" x14ac:dyDescent="0.3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118215.30130985976</v>
      </c>
      <c r="F70" s="16" t="s">
        <v>11627</v>
      </c>
      <c r="G70" s="15">
        <f>B5L663C1*A4L203C2</f>
        <v>15580.776712639516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15580.776712639516</v>
      </c>
      <c r="L70" s="16" t="s">
        <v>11629</v>
      </c>
      <c r="M70" s="17">
        <f>B5L663C2-B5L663C4</f>
        <v>0</v>
      </c>
    </row>
    <row r="71" spans="1:13" x14ac:dyDescent="0.3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0</v>
      </c>
      <c r="F71" s="16" t="s">
        <v>11631</v>
      </c>
      <c r="G71" s="15">
        <f>B5L664C1*A4L203C2</f>
        <v>0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0</v>
      </c>
      <c r="L71" s="16" t="s">
        <v>11633</v>
      </c>
      <c r="M71" s="17">
        <f>B5L664C2-B5L664C4</f>
        <v>0</v>
      </c>
    </row>
    <row r="72" spans="1:13" x14ac:dyDescent="0.3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13536.646068437371</v>
      </c>
      <c r="F72" s="16" t="s">
        <v>11635</v>
      </c>
      <c r="G72" s="15">
        <f>B5L665C1*A4L203C2</f>
        <v>1784.1299518200453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1784.1299518200453</v>
      </c>
      <c r="L72" s="16" t="s">
        <v>11637</v>
      </c>
      <c r="M72" s="17">
        <f>B5L665C2-B5L665C4</f>
        <v>0</v>
      </c>
    </row>
    <row r="73" spans="1:13" x14ac:dyDescent="0.3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345904.90383011091</v>
      </c>
      <c r="F73" s="16" t="s">
        <v>11639</v>
      </c>
      <c r="G73" s="15">
        <f>B5L666C1*A4L203C2</f>
        <v>45590.266324808617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45590.266324808617</v>
      </c>
      <c r="L73" s="16" t="s">
        <v>11642</v>
      </c>
      <c r="M73" s="17">
        <f>B5L666C2-B5L666C4</f>
        <v>0</v>
      </c>
    </row>
    <row r="74" spans="1:13" x14ac:dyDescent="0.3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1449964.4563697036</v>
      </c>
      <c r="F74" s="16" t="s">
        <v>11644</v>
      </c>
      <c r="G74" s="15">
        <f>B5L667C1*A4L203C2</f>
        <v>191105.31534952694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191105.31534952694</v>
      </c>
      <c r="L74" s="16" t="s">
        <v>11647</v>
      </c>
      <c r="M74" s="17">
        <f>B5L667C2-B5L667C4</f>
        <v>0</v>
      </c>
    </row>
    <row r="75" spans="1:13" x14ac:dyDescent="0.3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147242.2848336813</v>
      </c>
      <c r="F75" s="16" t="s">
        <v>11649</v>
      </c>
      <c r="G75" s="15">
        <f>B5L668C1*A4L203C2</f>
        <v>19406.533141079195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19406.533141079195</v>
      </c>
      <c r="L75" s="16" t="s">
        <v>11652</v>
      </c>
      <c r="M75" s="17">
        <f>B5L668C2-B5L668C4</f>
        <v>0</v>
      </c>
    </row>
    <row r="76" spans="1:13" x14ac:dyDescent="0.3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3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39612.777776561299</v>
      </c>
      <c r="F77" s="16" t="s">
        <v>11659</v>
      </c>
      <c r="G77" s="15">
        <f>B5L670C1*A4L203C2</f>
        <v>5220.9641109507793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5220.9641109507793</v>
      </c>
      <c r="L77" s="16" t="s">
        <v>11661</v>
      </c>
      <c r="M77" s="17">
        <f>B5L670C2-B5L670C4</f>
        <v>0</v>
      </c>
    </row>
    <row r="78" spans="1:13" x14ac:dyDescent="0.3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0</v>
      </c>
      <c r="F78" s="16" t="s">
        <v>11663</v>
      </c>
      <c r="G78" s="15">
        <f>B5L671C1*A4L203C2</f>
        <v>0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0</v>
      </c>
      <c r="L78" s="16" t="s">
        <v>11666</v>
      </c>
      <c r="M78" s="17">
        <f>B5L671C2-B5L671C4</f>
        <v>0</v>
      </c>
    </row>
    <row r="79" spans="1:13" x14ac:dyDescent="0.3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176636.45543006403</v>
      </c>
      <c r="F79" s="16" t="s">
        <v>11668</v>
      </c>
      <c r="G79" s="15">
        <f>B5L672C1*A4L203C2</f>
        <v>23280.684825682438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23280.684825682438</v>
      </c>
      <c r="L79" s="16" t="s">
        <v>11671</v>
      </c>
      <c r="M79" s="17">
        <f>B5L672C2-B5L672C4</f>
        <v>0</v>
      </c>
    </row>
    <row r="80" spans="1:13" x14ac:dyDescent="0.3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11190.69271014788</v>
      </c>
      <c r="F80" s="16" t="s">
        <v>11673</v>
      </c>
      <c r="G80" s="15">
        <f>B5L673C1*A4L203C2</f>
        <v>1474.9332991974904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1474.9332991974904</v>
      </c>
      <c r="L80" s="16" t="s">
        <v>11675</v>
      </c>
      <c r="M80" s="17">
        <f>B5L673C2-B5L673C4</f>
        <v>0</v>
      </c>
    </row>
    <row r="81" spans="1:13" x14ac:dyDescent="0.3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673890.42841105245</v>
      </c>
      <c r="F81" s="16" t="s">
        <v>11677</v>
      </c>
      <c r="G81" s="15">
        <f>B5L674C1*A4L203C2</f>
        <v>88818.758464576706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88818.758464576706</v>
      </c>
      <c r="L81" s="16" t="s">
        <v>11679</v>
      </c>
      <c r="M81" s="17">
        <f>B5L674C2-B5L674C4</f>
        <v>0</v>
      </c>
    </row>
    <row r="82" spans="1:13" x14ac:dyDescent="0.3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26287.796924871858</v>
      </c>
      <c r="F82" s="16" t="s">
        <v>11681</v>
      </c>
      <c r="G82" s="15">
        <f>B5L675C1*A4L203C2</f>
        <v>3464.7316346981111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3464.7316346981111</v>
      </c>
      <c r="L82" s="16" t="s">
        <v>11683</v>
      </c>
      <c r="M82" s="17">
        <f>B5L675C2-B5L675C4</f>
        <v>0</v>
      </c>
    </row>
    <row r="83" spans="1:13" x14ac:dyDescent="0.3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3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3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3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20208688.950406663</v>
      </c>
      <c r="F86" s="16" t="s">
        <v>11698</v>
      </c>
      <c r="G86" s="15">
        <f>SUM(B5L601C2:B5L658C2)+SUM(B5L661C2:B5L678C2)</f>
        <v>2663505.2036635973</v>
      </c>
      <c r="H86" s="16" t="s">
        <v>945</v>
      </c>
      <c r="I86" s="21"/>
      <c r="J86" s="16" t="s">
        <v>11699</v>
      </c>
      <c r="K86" s="17">
        <f>SUM(B5L601C4:B5L658C4)+SUM(B5L661C4:B5L678C4)</f>
        <v>2663353.0877672676</v>
      </c>
      <c r="L86" s="16" t="s">
        <v>11700</v>
      </c>
      <c r="M86" s="17">
        <f>SUM(B5L601C5:B5L658C5)+SUM(B5L661C5:B5L678C5)</f>
        <v>152.1158963299215</v>
      </c>
    </row>
    <row r="87" spans="1:13" x14ac:dyDescent="0.3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973D7A-8AAA-4CEC-930B-570D4B603E02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11705</v>
      </c>
    </row>
    <row r="3" spans="1:13" x14ac:dyDescent="0.3">
      <c r="B3" s="13" t="s">
        <v>10663</v>
      </c>
    </row>
    <row r="4" spans="1:13" x14ac:dyDescent="0.3">
      <c r="B4" s="13" t="s">
        <v>6299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2267936.2682027826</v>
      </c>
      <c r="F8" s="16" t="s">
        <v>11757</v>
      </c>
      <c r="G8" s="15">
        <f>B5L701C1*A4L204C2</f>
        <v>298914.00014912675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298914.00014912675</v>
      </c>
      <c r="L8" s="16" t="s">
        <v>11760</v>
      </c>
      <c r="M8" s="23">
        <f>B5L701C2-B5L701C4</f>
        <v>0</v>
      </c>
    </row>
    <row r="9" spans="1:13" x14ac:dyDescent="0.3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63174.36462055624</v>
      </c>
      <c r="F9" s="16" t="s">
        <v>11762</v>
      </c>
      <c r="G9" s="15">
        <f>B5L702C1*A4L204C2</f>
        <v>8326.3812569893125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8326.3812569893125</v>
      </c>
      <c r="L9" s="16" t="s">
        <v>11765</v>
      </c>
      <c r="M9" s="23">
        <f>B5L702C2-B5L702C4</f>
        <v>0</v>
      </c>
    </row>
    <row r="10" spans="1:13" x14ac:dyDescent="0.3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3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25.508755154090519</v>
      </c>
      <c r="F11" s="16" t="s">
        <v>11771</v>
      </c>
      <c r="G11" s="15">
        <f>B5L704C1*A4L204C2</f>
        <v>3.3620539293091305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3.3620539293091305</v>
      </c>
      <c r="L11" s="16" t="s">
        <v>11773</v>
      </c>
      <c r="M11" s="23">
        <f>B5L704C2-B5L704C4</f>
        <v>0</v>
      </c>
    </row>
    <row r="12" spans="1:13" x14ac:dyDescent="0.3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38419.277232382032</v>
      </c>
      <c r="F12" s="16" t="s">
        <v>11775</v>
      </c>
      <c r="G12" s="15">
        <f>B5L705C1*A4L204C2</f>
        <v>5063.660739227952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5063.660739227952</v>
      </c>
      <c r="L12" s="16" t="s">
        <v>11777</v>
      </c>
      <c r="M12" s="23">
        <f>B5L705C2-B5L705C4</f>
        <v>0</v>
      </c>
    </row>
    <row r="13" spans="1:13" x14ac:dyDescent="0.3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458477.35930285358</v>
      </c>
      <c r="F13" s="16" t="s">
        <v>11779</v>
      </c>
      <c r="G13" s="15">
        <f>B5L706C1*A4L204C2</f>
        <v>60427.315956116101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60427.315956116101</v>
      </c>
      <c r="L13" s="16" t="s">
        <v>11781</v>
      </c>
      <c r="M13" s="23">
        <f>B5L706C2-B5L706C4</f>
        <v>0</v>
      </c>
    </row>
    <row r="14" spans="1:13" x14ac:dyDescent="0.3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161482.01501409942</v>
      </c>
      <c r="F14" s="16" t="s">
        <v>11783</v>
      </c>
      <c r="G14" s="15">
        <f>B5L707C1*A4L204C2</f>
        <v>21283.329578858305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21283.329578858305</v>
      </c>
      <c r="L14" s="16" t="s">
        <v>11785</v>
      </c>
      <c r="M14" s="23">
        <f>B5L707C2-B5L707C4</f>
        <v>0</v>
      </c>
    </row>
    <row r="15" spans="1:13" x14ac:dyDescent="0.3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212058.14655885665</v>
      </c>
      <c r="F15" s="16" t="s">
        <v>11787</v>
      </c>
      <c r="G15" s="15">
        <f>B5L708C1*A4L204C2</f>
        <v>27949.263716457306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27949.263716457306</v>
      </c>
      <c r="L15" s="16" t="s">
        <v>11789</v>
      </c>
      <c r="M15" s="23">
        <f>B5L708C2-B5L708C4</f>
        <v>0</v>
      </c>
    </row>
    <row r="16" spans="1:13" x14ac:dyDescent="0.3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114862.05949596749</v>
      </c>
      <c r="F16" s="16" t="s">
        <v>11791</v>
      </c>
      <c r="G16" s="15">
        <f>B5L709C1*A4L204C2</f>
        <v>15138.819441568516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15138.819441568516</v>
      </c>
      <c r="L16" s="16" t="s">
        <v>11793</v>
      </c>
      <c r="M16" s="23">
        <f>B5L709C2-B5L709C4</f>
        <v>0</v>
      </c>
    </row>
    <row r="17" spans="1:13" x14ac:dyDescent="0.3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214473.74837269098</v>
      </c>
      <c r="F17" s="16" t="s">
        <v>11795</v>
      </c>
      <c r="G17" s="15">
        <f>B5L710C1*A4L204C2</f>
        <v>28267.640035520672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28267.640035520672</v>
      </c>
      <c r="L17" s="16" t="s">
        <v>11797</v>
      </c>
      <c r="M17" s="23">
        <f>B5L710C2-B5L710C4</f>
        <v>0</v>
      </c>
    </row>
    <row r="18" spans="1:13" x14ac:dyDescent="0.3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-157</v>
      </c>
      <c r="F18" s="16" t="s">
        <v>11799</v>
      </c>
      <c r="G18" s="15">
        <f>B5L711C1*A4L204C2</f>
        <v>-20.692599999999999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-20.692599999999999</v>
      </c>
      <c r="L18" s="16" t="s">
        <v>11801</v>
      </c>
      <c r="M18" s="23">
        <f>B5L711C2-B5L711C4</f>
        <v>0</v>
      </c>
    </row>
    <row r="19" spans="1:13" x14ac:dyDescent="0.3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317.699950555491</v>
      </c>
      <c r="F19" s="16" t="s">
        <v>11803</v>
      </c>
      <c r="G19" s="15">
        <f>B5L712C1*A4L204C2</f>
        <v>41.872853483213717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41.872853483213717</v>
      </c>
      <c r="L19" s="16" t="s">
        <v>11805</v>
      </c>
      <c r="M19" s="23">
        <f>B5L712C2-B5L712C4</f>
        <v>0</v>
      </c>
    </row>
    <row r="20" spans="1:13" x14ac:dyDescent="0.3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0</v>
      </c>
      <c r="F20" s="16" t="s">
        <v>11807</v>
      </c>
      <c r="G20" s="15">
        <f>B5L713C1*A4L204C2</f>
        <v>0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0</v>
      </c>
      <c r="L20" s="16" t="s">
        <v>11809</v>
      </c>
      <c r="M20" s="23">
        <f>B5L713C2-B5L713C4</f>
        <v>0</v>
      </c>
    </row>
    <row r="21" spans="1:13" x14ac:dyDescent="0.3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0</v>
      </c>
      <c r="F21" s="16" t="s">
        <v>11811</v>
      </c>
      <c r="G21" s="15">
        <f>B5L714C1*A4L204C2</f>
        <v>0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0</v>
      </c>
      <c r="L21" s="16" t="s">
        <v>11813</v>
      </c>
      <c r="M21" s="23">
        <f>B5L714C2-B5L714C4</f>
        <v>0</v>
      </c>
    </row>
    <row r="22" spans="1:13" x14ac:dyDescent="0.3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0</v>
      </c>
      <c r="F22" s="16" t="s">
        <v>11815</v>
      </c>
      <c r="G22" s="15">
        <f>B5L715C1*A4L204C2</f>
        <v>0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0</v>
      </c>
      <c r="L22" s="16" t="s">
        <v>11817</v>
      </c>
      <c r="M22" s="23">
        <f>B5L715C2-B5L715C4</f>
        <v>0</v>
      </c>
    </row>
    <row r="23" spans="1:13" x14ac:dyDescent="0.3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29301.056753665314</v>
      </c>
      <c r="F23" s="16" t="s">
        <v>11819</v>
      </c>
      <c r="G23" s="15">
        <f>B5L716C1*A4L204C2</f>
        <v>3861.8792801330883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3861.8792801330883</v>
      </c>
      <c r="L23" s="16" t="s">
        <v>11821</v>
      </c>
      <c r="M23" s="23">
        <f>B5L716C2-B5L716C4</f>
        <v>0</v>
      </c>
    </row>
    <row r="24" spans="1:13" x14ac:dyDescent="0.3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-1776</v>
      </c>
      <c r="F24" s="16" t="s">
        <v>11823</v>
      </c>
      <c r="G24" s="15">
        <f>B5L717C1*A4L204C2</f>
        <v>-234.07679999999999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-234.07679999999999</v>
      </c>
      <c r="L24" s="16" t="s">
        <v>11825</v>
      </c>
      <c r="M24" s="23">
        <f>B5L717C2-B5L717C4</f>
        <v>0</v>
      </c>
    </row>
    <row r="25" spans="1:13" x14ac:dyDescent="0.3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1853.6362078639113</v>
      </c>
      <c r="F25" s="16" t="s">
        <v>11827</v>
      </c>
      <c r="G25" s="15">
        <f>B5L718C1*A4L204C2</f>
        <v>244.30925219646352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244.30925219646352</v>
      </c>
      <c r="L25" s="16" t="s">
        <v>11829</v>
      </c>
      <c r="M25" s="23">
        <f>B5L718C2-B5L718C4</f>
        <v>0</v>
      </c>
    </row>
    <row r="26" spans="1:13" x14ac:dyDescent="0.3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282337.08598611725</v>
      </c>
      <c r="F26" s="16" t="s">
        <v>11831</v>
      </c>
      <c r="G26" s="15">
        <f>B5L719C1*A4L204C2</f>
        <v>37212.027932970253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37212.027932970253</v>
      </c>
      <c r="L26" s="16" t="s">
        <v>11833</v>
      </c>
      <c r="M26" s="23">
        <f>B5L719C2-B5L719C4</f>
        <v>0</v>
      </c>
    </row>
    <row r="27" spans="1:13" x14ac:dyDescent="0.3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0</v>
      </c>
      <c r="F27" s="16" t="s">
        <v>11835</v>
      </c>
      <c r="G27" s="15">
        <f>B5L720C1*A4L204C2</f>
        <v>0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0</v>
      </c>
      <c r="L27" s="16" t="s">
        <v>11837</v>
      </c>
      <c r="M27" s="23">
        <f>B5L720C2-B5L720C4</f>
        <v>0</v>
      </c>
    </row>
    <row r="28" spans="1:13" x14ac:dyDescent="0.3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3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3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3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3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(B5L364C3+B5L365C3)-_xlfn.SINGLE(B5L726C1)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3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3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3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291.41820282097353</v>
      </c>
      <c r="F35" s="16" t="s">
        <v>11867</v>
      </c>
      <c r="G35" s="15">
        <f>B5L728C1*A4L204C2</f>
        <v>38.408919131804311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38.408919131804311</v>
      </c>
      <c r="L35" s="16" t="s">
        <v>11869</v>
      </c>
      <c r="M35" s="23">
        <f>B5L728C2-B5L728C4</f>
        <v>0</v>
      </c>
    </row>
    <row r="36" spans="1:13" x14ac:dyDescent="0.3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3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4823.4737018643891</v>
      </c>
      <c r="F37" s="16" t="s">
        <v>11875</v>
      </c>
      <c r="G37" s="15">
        <f>B5L730C1*A4L204C2</f>
        <v>635.73383390572644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635.73383390572644</v>
      </c>
    </row>
    <row r="38" spans="1:13" x14ac:dyDescent="0.3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51070.073803650077</v>
      </c>
      <c r="F38" s="16" t="s">
        <v>11879</v>
      </c>
      <c r="G38" s="15">
        <f>B5L731C1*A4L204C2</f>
        <v>6731.0357273210802</v>
      </c>
      <c r="H38" s="16" t="s">
        <v>11598</v>
      </c>
      <c r="I38" s="15">
        <f>B3L632C3</f>
        <v>0</v>
      </c>
      <c r="J38" s="16" t="s">
        <v>11880</v>
      </c>
      <c r="K38" s="17">
        <f>B5L731C2*B5L731C3</f>
        <v>0</v>
      </c>
      <c r="L38" s="16" t="s">
        <v>11881</v>
      </c>
      <c r="M38" s="23">
        <f>B5L731C2-B5L731C4</f>
        <v>6731.0357273210802</v>
      </c>
    </row>
    <row r="39" spans="1:13" x14ac:dyDescent="0.3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305739.89655211562</v>
      </c>
      <c r="F39" s="16" t="s">
        <v>11883</v>
      </c>
      <c r="G39" s="15">
        <f>B5L732C1*A4L204C2</f>
        <v>40296.518365568838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40296.518365568838</v>
      </c>
      <c r="L39" s="16" t="s">
        <v>11885</v>
      </c>
      <c r="M39" s="23">
        <f>B5L732C2-B5L732C4</f>
        <v>0</v>
      </c>
    </row>
    <row r="40" spans="1:13" x14ac:dyDescent="0.3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19369.960879348509</v>
      </c>
      <c r="F40" s="16" t="s">
        <v>11887</v>
      </c>
      <c r="G40" s="15">
        <f>B5L733C1*A4L204C2</f>
        <v>2552.9608438981336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2552.9608438981336</v>
      </c>
      <c r="L40" s="16" t="s">
        <v>11889</v>
      </c>
      <c r="M40" s="23">
        <f>B5L733C2-B5L733C4</f>
        <v>0</v>
      </c>
    </row>
    <row r="41" spans="1:13" x14ac:dyDescent="0.3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4224080.0495933434</v>
      </c>
      <c r="F41" s="16" t="s">
        <v>11891</v>
      </c>
      <c r="G41" s="15">
        <f>SUM(B5L701C2:B5L733C2)</f>
        <v>556733.7505364028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549366.98097517597</v>
      </c>
      <c r="L41" s="16" t="s">
        <v>11893</v>
      </c>
      <c r="M41" s="23">
        <f>SUM(B5L701C5:B5L733C5)</f>
        <v>7366.7695612268071</v>
      </c>
    </row>
    <row r="42" spans="1:13" x14ac:dyDescent="0.3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3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526087-8141-473E-9985-CF91DFA79688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11898</v>
      </c>
    </row>
    <row r="3" spans="1:5" x14ac:dyDescent="0.3">
      <c r="B3" s="13" t="s">
        <v>11899</v>
      </c>
    </row>
    <row r="4" spans="1:5" x14ac:dyDescent="0.3">
      <c r="B4" s="13" t="s">
        <v>11900</v>
      </c>
    </row>
    <row r="5" spans="1:5" x14ac:dyDescent="0.3">
      <c r="B5" s="11" t="s">
        <v>11901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743.31299999999999</v>
      </c>
    </row>
    <row r="9" spans="1:5" x14ac:dyDescent="0.3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694.92899999999997</v>
      </c>
    </row>
    <row r="10" spans="1:5" x14ac:dyDescent="0.3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653.18299999999999</v>
      </c>
    </row>
    <row r="11" spans="1:5" x14ac:dyDescent="0.3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636.99149999999997</v>
      </c>
    </row>
    <row r="12" spans="1:5" x14ac:dyDescent="0.3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635.71699999999998</v>
      </c>
    </row>
    <row r="13" spans="1:5" x14ac:dyDescent="0.3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1362.1310000000001</v>
      </c>
    </row>
    <row r="14" spans="1:5" x14ac:dyDescent="0.3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1373.7825</v>
      </c>
    </row>
    <row r="15" spans="1:5" x14ac:dyDescent="0.3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1386.6323333333332</v>
      </c>
    </row>
    <row r="16" spans="1:5" x14ac:dyDescent="0.3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1448.6734999999999</v>
      </c>
    </row>
    <row r="17" spans="1:5" x14ac:dyDescent="0.3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1506.2361999999998</v>
      </c>
    </row>
    <row r="18" spans="1:5" x14ac:dyDescent="0.3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3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3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3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3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3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126326.64</v>
      </c>
    </row>
    <row r="24" spans="1:5" x14ac:dyDescent="0.3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124122.68999999999</v>
      </c>
    </row>
    <row r="25" spans="1:5" x14ac:dyDescent="0.3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122388.92</v>
      </c>
    </row>
    <row r="26" spans="1:5" x14ac:dyDescent="0.3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125139.9</v>
      </c>
    </row>
    <row r="27" spans="1:5" x14ac:dyDescent="0.3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128517.192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EF4791-9E38-4321-8422-D70AA1D1ACF7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11942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11944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IF(_xlfn.SINGLE(B6L216C3)=0,0,B6L201C3/_xlfn.SINGLE(B6L216C3))</f>
        <v>0</v>
      </c>
      <c r="L8" s="16" t="s">
        <v>11999</v>
      </c>
      <c r="M8" s="23">
        <f>A1L541C9</f>
        <v>0.26753834920376968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IF(_xlfn.SINGLE(B6L216C10)=0,0,B6L201C10/_xlfn.SINGLE(B6L216C10))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IF(_xlfn.SINGLE(B6L216C15)=0,0,B6L201C15/_xlfn.SINGLE(B6L216C15))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IF(_xlfn.SINGLE(B6L216C20)=0,0,B6L201C20/_xlfn.SINGLE(B6L216C20))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IF(_xlfn.SINGLE(B6L216C26)=0,0,B6L201C26/_xlfn.SINGLE(B6L216C26))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_xlfn.SINGLE(B6L218C3)*B6L201C4</f>
        <v>0</v>
      </c>
      <c r="BJ8" s="16" t="s">
        <v>12024</v>
      </c>
      <c r="BK8" s="17">
        <f>_xlfn.SINGLE(B6L218C10)*B6L201C11</f>
        <v>0</v>
      </c>
      <c r="BL8" s="16" t="s">
        <v>12025</v>
      </c>
      <c r="BM8" s="17">
        <f>_xlfn.SINGLE(B6L218C15)*B6L201C16</f>
        <v>0</v>
      </c>
      <c r="BN8" s="16" t="s">
        <v>12026</v>
      </c>
      <c r="BO8" s="17">
        <f>_xlfn.SINGLE(B6L218C20)*B6L201C21</f>
        <v>0</v>
      </c>
      <c r="BP8" s="16" t="s">
        <v>12027</v>
      </c>
      <c r="BQ8" s="17">
        <f>_xlfn.SINGLE(B6L218C26)*B6L201C27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3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37.989000000000004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68.380200000000016</v>
      </c>
      <c r="J9" s="16" t="s">
        <v>12037</v>
      </c>
      <c r="K9" s="23">
        <f>IF(_xlfn.SINGLE(B6L216C3)=0,0,B6L202C3/_xlfn.SINGLE(B6L216C3))</f>
        <v>6.5137094417037685E-3</v>
      </c>
      <c r="L9" s="16" t="s">
        <v>12038</v>
      </c>
      <c r="M9" s="23">
        <f>A1L542C9</f>
        <v>1.1011035670652327</v>
      </c>
      <c r="N9" s="16" t="s">
        <v>12039</v>
      </c>
      <c r="O9" s="23">
        <f>B6L202C1*B6L202C5</f>
        <v>41.829823409241129</v>
      </c>
      <c r="P9" s="16" t="s">
        <v>12040</v>
      </c>
      <c r="Q9" s="23">
        <f>B3L836C3</f>
        <v>1.9138623616795511</v>
      </c>
      <c r="R9" s="16" t="s">
        <v>12041</v>
      </c>
      <c r="S9" s="17">
        <f>B6L202C6*B6L202C7</f>
        <v>80.056524618648808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44.031088540256846</v>
      </c>
      <c r="X9" s="16" t="s">
        <v>12044</v>
      </c>
      <c r="Y9" s="23">
        <f>IF(_xlfn.SINGLE(B6L216C10)=0,0,B6L202C10/_xlfn.SINGLE(B6L216C10))</f>
        <v>2.5906842505301265E-2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2.2332973320000007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3.3499459980000008</v>
      </c>
      <c r="AH9" s="16" t="s">
        <v>12049</v>
      </c>
      <c r="AI9" s="23">
        <f>IF(_xlfn.SINGLE(B6L216C15)=0,0,B6L202C15/_xlfn.SINGLE(B6L216C15))</f>
        <v>6.5137094417037668E-3</v>
      </c>
      <c r="AJ9" s="16" t="s">
        <v>12050</v>
      </c>
      <c r="AK9" s="23">
        <f>A1L522C14</f>
        <v>4.6699999999999998E-2</v>
      </c>
      <c r="AL9" s="16" t="s">
        <v>12051</v>
      </c>
      <c r="AM9" s="17">
        <f>B6L202C3*B6L202C17</f>
        <v>3.1933553400000005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3.8320264080000004</v>
      </c>
      <c r="AR9" s="16" t="s">
        <v>12054</v>
      </c>
      <c r="AS9" s="23">
        <f>IF(_xlfn.SINGLE(B6L216C20)=0,0,B6L202C20/_xlfn.SINGLE(B6L216C20))</f>
        <v>6.5137094417037685E-3</v>
      </c>
      <c r="AT9" s="16" t="s">
        <v>12055</v>
      </c>
      <c r="AU9" s="17">
        <f>A1L237C3</f>
        <v>50503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252.51499999999999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63.128749999999997</v>
      </c>
      <c r="BD9" s="16" t="s">
        <v>12060</v>
      </c>
      <c r="BE9" s="23">
        <f>IF(_xlfn.SINGLE(B6L216C26)=0,0,B6L202C26/_xlfn.SINGLE(B6L216C26))</f>
        <v>1.2404027999508779E-2</v>
      </c>
      <c r="BF9" s="16" t="s">
        <v>12061</v>
      </c>
      <c r="BG9" s="17">
        <f>B6L202C3+B6L202C10+B6L202C15+B6L202C20+B6L202C26</f>
        <v>182.72201094625686</v>
      </c>
      <c r="BH9" s="16" t="s">
        <v>12062</v>
      </c>
      <c r="BI9" s="17">
        <f>_xlfn.SINGLE(B6L218C3)*B6L202C4</f>
        <v>469.73893540930476</v>
      </c>
      <c r="BJ9" s="16" t="s">
        <v>12063</v>
      </c>
      <c r="BK9" s="17">
        <f>_xlfn.SINGLE(B6L218C10)*B6L202C11</f>
        <v>302.47230420228487</v>
      </c>
      <c r="BL9" s="16" t="s">
        <v>12064</v>
      </c>
      <c r="BM9" s="17">
        <f>_xlfn.SINGLE(B6L218C15)*B6L202C16</f>
        <v>23.012510445701839</v>
      </c>
      <c r="BN9" s="16" t="s">
        <v>12065</v>
      </c>
      <c r="BO9" s="17">
        <f>_xlfn.SINGLE(B6L218C20)*B6L202C21</f>
        <v>26.324169940337438</v>
      </c>
      <c r="BP9" s="16" t="s">
        <v>12066</v>
      </c>
      <c r="BQ9" s="17">
        <f>_xlfn.SINGLE(B6L218C26)*B6L202C27</f>
        <v>433.66401120090518</v>
      </c>
      <c r="BR9" s="16" t="s">
        <v>12067</v>
      </c>
      <c r="BS9" s="15">
        <f>B6L202C29+B6L202C30+B6L202C31+B6L202C32+B6L202C33</f>
        <v>1255.2119311985343</v>
      </c>
      <c r="BT9" s="16" t="s">
        <v>12068</v>
      </c>
      <c r="BU9" s="23">
        <f>IF(B6L202C3=0,0,B6L202C29/B6L202C3)</f>
        <v>6.8695168398060353</v>
      </c>
      <c r="BV9" s="16" t="s">
        <v>12069</v>
      </c>
      <c r="BW9" s="23">
        <f>IF(B6L202C8=0,0,B6L202C30/B6L202C8)</f>
        <v>3.7782342618933185</v>
      </c>
      <c r="BX9" s="16" t="s">
        <v>12070</v>
      </c>
      <c r="BY9" s="23">
        <f>IF(B6L202C13=0,0,B6L202C31/B6L202C13)</f>
        <v>10.304275259709051</v>
      </c>
      <c r="BZ9" s="16" t="s">
        <v>12071</v>
      </c>
      <c r="CA9" s="23">
        <f>IF(B6L202C18=0,0,B6L202C32/B6L202C18)</f>
        <v>8.243420207767242</v>
      </c>
      <c r="CB9" s="16" t="s">
        <v>12072</v>
      </c>
      <c r="CC9" s="23">
        <f>IF(B6L202C24=0,0,B6L202C33/B6L202C24)</f>
        <v>1.7173792099515086</v>
      </c>
    </row>
    <row r="10" spans="1:81" x14ac:dyDescent="0.3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246.25299999999999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492.50599999999997</v>
      </c>
      <c r="J10" s="16" t="s">
        <v>12076</v>
      </c>
      <c r="K10" s="23">
        <f>IF(_xlfn.SINGLE(B6L216C3)=0,0,B6L203C3/_xlfn.SINGLE(B6L216C3))</f>
        <v>4.6914764541428004E-2</v>
      </c>
      <c r="L10" s="16" t="s">
        <v>12077</v>
      </c>
      <c r="M10" s="23">
        <f>A1L543C9</f>
        <v>0.93047147186355428</v>
      </c>
      <c r="N10" s="16" t="s">
        <v>12078</v>
      </c>
      <c r="O10" s="23">
        <f>B6L203C1*B6L203C5</f>
        <v>229.13139136081583</v>
      </c>
      <c r="P10" s="16" t="s">
        <v>12079</v>
      </c>
      <c r="Q10" s="23">
        <f>B3L837C3</f>
        <v>1.8989182467737467</v>
      </c>
      <c r="R10" s="16" t="s">
        <v>12080</v>
      </c>
      <c r="S10" s="23">
        <f>B6L203C6*B6L203C7</f>
        <v>435.10177996370959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239.30597898004029</v>
      </c>
      <c r="X10" s="16" t="s">
        <v>12083</v>
      </c>
      <c r="Y10" s="23">
        <f>IF(_xlfn.SINGLE(B6L216C10)=0,0,B6L203C10/_xlfn.SINGLE(B6L216C10))</f>
        <v>0.14080193139773498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16.085245959999998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24.127868939999999</v>
      </c>
      <c r="AH10" s="16" t="s">
        <v>12088</v>
      </c>
      <c r="AI10" s="23">
        <f>IF(_xlfn.SINGLE(B6L216C15)=0,0,B6L203C15/_xlfn.SINGLE(B6L216C15))</f>
        <v>4.691476454142799E-2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23.000030199999998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27.600036239999998</v>
      </c>
      <c r="AR10" s="16" t="s">
        <v>12093</v>
      </c>
      <c r="AS10" s="23">
        <f>IF(_xlfn.SINGLE(B6L216C20)=0,0,B6L203C20/_xlfn.SINGLE(B6L216C20))</f>
        <v>4.6914764541428011E-2</v>
      </c>
      <c r="AT10" s="16" t="s">
        <v>12094</v>
      </c>
      <c r="AU10" s="17">
        <f>A1L238C3</f>
        <v>294733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1473.665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368.41624999999999</v>
      </c>
      <c r="BD10" s="16" t="s">
        <v>12099</v>
      </c>
      <c r="BE10" s="23">
        <f>IF(_xlfn.SINGLE(B6L216C26)=0,0,B6L203C26/_xlfn.SINGLE(B6L216C26))</f>
        <v>7.2389291415940069E-2</v>
      </c>
      <c r="BF10" s="16" t="s">
        <v>12100</v>
      </c>
      <c r="BG10" s="17">
        <f>B6L203C3+B6L203C10+B6L203C15+B6L203C20+B6L203C26</f>
        <v>1151.9561341600402</v>
      </c>
      <c r="BH10" s="16" t="s">
        <v>12101</v>
      </c>
      <c r="BI10" s="17">
        <f>_xlfn.SINGLE(B6L218C3)*B6L203C4</f>
        <v>3383.278260705511</v>
      </c>
      <c r="BJ10" s="16" t="s">
        <v>12102</v>
      </c>
      <c r="BK10" s="17">
        <f>_xlfn.SINGLE(B6L218C10)*B6L203C11</f>
        <v>1643.9164524696557</v>
      </c>
      <c r="BL10" s="16" t="s">
        <v>12103</v>
      </c>
      <c r="BM10" s="17">
        <f>_xlfn.SINGLE(B6L218C15)*B6L203C16</f>
        <v>165.74680199196297</v>
      </c>
      <c r="BN10" s="16" t="s">
        <v>12104</v>
      </c>
      <c r="BO10" s="17">
        <f>_xlfn.SINGLE(B6L218C20)*B6L203C21</f>
        <v>189.59891372993684</v>
      </c>
      <c r="BP10" s="16" t="s">
        <v>12105</v>
      </c>
      <c r="BQ10" s="17">
        <f>_xlfn.SINGLE(B6L218C26)*B6L203C27</f>
        <v>2530.8416334331901</v>
      </c>
      <c r="BR10" s="16" t="s">
        <v>12106</v>
      </c>
      <c r="BS10" s="15">
        <f>B6L203C29+B6L203C30+B6L203C31+B6L203C32+B6L203C33</f>
        <v>7913.3820623302563</v>
      </c>
      <c r="BT10" s="16" t="s">
        <v>12107</v>
      </c>
      <c r="BU10" s="23">
        <f>IF(B6L203C3=0,0,B6L203C29/B6L203C3)</f>
        <v>6.8695168398060353</v>
      </c>
      <c r="BV10" s="16" t="s">
        <v>12108</v>
      </c>
      <c r="BW10" s="23">
        <f>IF(B6L203C8=0,0,B6L203C30/B6L203C8)</f>
        <v>3.7782342618933193</v>
      </c>
      <c r="BX10" s="16" t="s">
        <v>12109</v>
      </c>
      <c r="BY10" s="23">
        <f>IF(B6L203C13=0,0,B6L203C31/B6L203C13)</f>
        <v>10.304275259709053</v>
      </c>
      <c r="BZ10" s="16" t="s">
        <v>12110</v>
      </c>
      <c r="CA10" s="23">
        <f>IF(B6L203C18=0,0,B6L203C32/B6L203C18)</f>
        <v>8.243420207767242</v>
      </c>
      <c r="CB10" s="16" t="s">
        <v>12111</v>
      </c>
      <c r="CC10" s="23">
        <f>IF(B6L203C24=0,0,B6L203C33/B6L203C24)</f>
        <v>1.7173792099515088</v>
      </c>
    </row>
    <row r="11" spans="1:81" x14ac:dyDescent="0.3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950.70299999999997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1901.4059999999999</v>
      </c>
      <c r="J11" s="16" t="s">
        <v>12115</v>
      </c>
      <c r="K11" s="23">
        <f>IF(_xlfn.SINGLE(B6L216C3)=0,0,B6L204C3/_xlfn.SINGLE(B6L216C3))</f>
        <v>0.1811226965512267</v>
      </c>
      <c r="L11" s="16" t="s">
        <v>12116</v>
      </c>
      <c r="M11" s="23">
        <f>A1L544C9</f>
        <v>0.18989547458784742</v>
      </c>
      <c r="N11" s="16" t="s">
        <v>12117</v>
      </c>
      <c r="O11" s="23">
        <f>B6L204C1*B6L204C5</f>
        <v>180.53419737709029</v>
      </c>
      <c r="P11" s="16" t="s">
        <v>12118</v>
      </c>
      <c r="Q11" s="23">
        <f>B3L838C3</f>
        <v>1.9203915632253508</v>
      </c>
      <c r="R11" s="16" t="s">
        <v>12119</v>
      </c>
      <c r="S11" s="17">
        <f>B6L204C6*B6L204C7</f>
        <v>346.69634951662442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190.68299223414346</v>
      </c>
      <c r="X11" s="16" t="s">
        <v>12122</v>
      </c>
      <c r="Y11" s="23">
        <f>IF(_xlfn.SINGLE(B6L216C10)=0,0,B6L204C10/_xlfn.SINGLE(B6L216C10))</f>
        <v>0.112193325489398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62.099919960000001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93.149879940000005</v>
      </c>
      <c r="AH11" s="16" t="s">
        <v>12127</v>
      </c>
      <c r="AI11" s="23">
        <f>IF(_xlfn.SINGLE(B6L216C15)=0,0,B6L204C15/_xlfn.SINGLE(B6L216C15))</f>
        <v>0.18112269655122668</v>
      </c>
      <c r="AJ11" s="16" t="s">
        <v>12128</v>
      </c>
      <c r="AK11" s="23">
        <f>A1L524C14</f>
        <v>4.6699999999999998E-2</v>
      </c>
      <c r="AL11" s="16" t="s">
        <v>12129</v>
      </c>
      <c r="AM11" s="17">
        <f>B6L204C3*B6L204C17</f>
        <v>88.7956602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106.55479224</v>
      </c>
      <c r="AR11" s="16" t="s">
        <v>12132</v>
      </c>
      <c r="AS11" s="23">
        <f>IF(_xlfn.SINGLE(B6L216C20)=0,0,B6L204C20/_xlfn.SINGLE(B6L216C20))</f>
        <v>0.18112269655122673</v>
      </c>
      <c r="AT11" s="16" t="s">
        <v>12133</v>
      </c>
      <c r="AU11" s="17">
        <f>A1L239C3</f>
        <v>475729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2378.645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594.66125</v>
      </c>
      <c r="BD11" s="16" t="s">
        <v>12138</v>
      </c>
      <c r="BE11" s="23">
        <f>IF(_xlfn.SINGLE(B6L216C26)=0,0,B6L204C26/_xlfn.SINGLE(B6L216C26))</f>
        <v>0.11684366940930861</v>
      </c>
      <c r="BF11" s="16" t="s">
        <v>12139</v>
      </c>
      <c r="BG11" s="17">
        <f>B6L204C3+B6L204C10+B6L204C15+B6L204C20+B6L204C26</f>
        <v>2886.4549144141438</v>
      </c>
      <c r="BH11" s="16" t="s">
        <v>12140</v>
      </c>
      <c r="BI11" s="17">
        <f>_xlfn.SINGLE(B6L218C3)*B6L204C4</f>
        <v>13061.740536308234</v>
      </c>
      <c r="BJ11" s="16" t="s">
        <v>12141</v>
      </c>
      <c r="BK11" s="17">
        <f>_xlfn.SINGLE(B6L218C10)*B6L204C11</f>
        <v>1309.9000262170516</v>
      </c>
      <c r="BL11" s="16" t="s">
        <v>12142</v>
      </c>
      <c r="BM11" s="17">
        <f>_xlfn.SINGLE(B6L218C15)*B6L204C16</f>
        <v>639.89466887374044</v>
      </c>
      <c r="BN11" s="16" t="s">
        <v>12143</v>
      </c>
      <c r="BO11" s="17">
        <f>_xlfn.SINGLE(B6L218C20)*B6L204C21</f>
        <v>731.97993965471346</v>
      </c>
      <c r="BP11" s="16" t="s">
        <v>12144</v>
      </c>
      <c r="BQ11" s="17">
        <f>_xlfn.SINGLE(B6L218C26)*B6L204C27</f>
        <v>4085.0354708551067</v>
      </c>
      <c r="BR11" s="16" t="s">
        <v>12145</v>
      </c>
      <c r="BS11" s="15">
        <f>B6L204C29+B6L204C30+B6L204C31+B6L204C32+B6L204C33</f>
        <v>19828.550641908845</v>
      </c>
      <c r="BT11" s="16" t="s">
        <v>12146</v>
      </c>
      <c r="BU11" s="23">
        <f>IF(B6L204C3=0,0,B6L204C29/B6L204C3)</f>
        <v>6.8695168398060353</v>
      </c>
      <c r="BV11" s="16" t="s">
        <v>12147</v>
      </c>
      <c r="BW11" s="23">
        <f>IF(B6L204C8=0,0,B6L204C30/B6L204C8)</f>
        <v>3.7782342618933189</v>
      </c>
      <c r="BX11" s="16" t="s">
        <v>12148</v>
      </c>
      <c r="BY11" s="23">
        <f>IF(B6L204C13=0,0,B6L204C31/B6L204C13)</f>
        <v>10.304275259709053</v>
      </c>
      <c r="BZ11" s="16" t="s">
        <v>12149</v>
      </c>
      <c r="CA11" s="23">
        <f>IF(B6L204C18=0,0,B6L204C32/B6L204C18)</f>
        <v>8.243420207767242</v>
      </c>
      <c r="CB11" s="16" t="s">
        <v>12150</v>
      </c>
      <c r="CC11" s="23">
        <f>IF(B6L204C24=0,0,B6L204C33/B6L204C24)</f>
        <v>1.7173792099515088</v>
      </c>
    </row>
    <row r="12" spans="1:81" x14ac:dyDescent="0.3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234.874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469.74799999999999</v>
      </c>
      <c r="J12" s="16" t="s">
        <v>12154</v>
      </c>
      <c r="K12" s="23">
        <f>IF(_xlfn.SINGLE(B6L216C3)=0,0,B6L205C3/_xlfn.SINGLE(B6L216C3))</f>
        <v>4.4746900167321253E-2</v>
      </c>
      <c r="L12" s="16" t="s">
        <v>12155</v>
      </c>
      <c r="M12" s="23">
        <f>A1L545C9</f>
        <v>0.42101812607920808</v>
      </c>
      <c r="N12" s="16" t="s">
        <v>12156</v>
      </c>
      <c r="O12" s="23">
        <f>B6L205C1*B6L205C5</f>
        <v>98.886211344727911</v>
      </c>
      <c r="P12" s="16" t="s">
        <v>12157</v>
      </c>
      <c r="Q12" s="23">
        <f>B3L839C3</f>
        <v>1.9144284821986259</v>
      </c>
      <c r="R12" s="16" t="s">
        <v>12158</v>
      </c>
      <c r="S12" s="23">
        <f>B6L205C6*B6L205C7</f>
        <v>189.31057949506001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104.12081872228302</v>
      </c>
      <c r="X12" s="16" t="s">
        <v>12161</v>
      </c>
      <c r="Y12" s="23">
        <f>IF(_xlfn.SINGLE(B6L216C10)=0,0,B6L205C10/_xlfn.SINGLE(B6L216C10))</f>
        <v>6.1262206808604933E-2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15.34196968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23.012954520000001</v>
      </c>
      <c r="AH12" s="16" t="s">
        <v>12166</v>
      </c>
      <c r="AI12" s="23">
        <f>IF(_xlfn.SINGLE(B6L216C15)=0,0,B6L205C15/_xlfn.SINGLE(B6L216C15))</f>
        <v>4.4746900167321246E-2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21.9372316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26.324677919999999</v>
      </c>
      <c r="AR12" s="16" t="s">
        <v>12171</v>
      </c>
      <c r="AS12" s="23">
        <f>IF(_xlfn.SINGLE(B6L216C20)=0,0,B6L205C20/_xlfn.SINGLE(B6L216C20))</f>
        <v>4.474690016732126E-2</v>
      </c>
      <c r="AT12" s="16" t="s">
        <v>12172</v>
      </c>
      <c r="AU12" s="17">
        <f>A1L240C3</f>
        <v>122600</v>
      </c>
      <c r="AV12" s="16" t="s">
        <v>12173</v>
      </c>
      <c r="AW12" s="17">
        <f>A1L565C1</f>
        <v>200</v>
      </c>
      <c r="AX12" s="16" t="s">
        <v>12174</v>
      </c>
      <c r="AY12" s="17">
        <f>IF(B6L205C23=0,0,B6L205C22/B6L205C23)</f>
        <v>613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153.25</v>
      </c>
      <c r="BD12" s="16" t="s">
        <v>12177</v>
      </c>
      <c r="BE12" s="23">
        <f>IF(_xlfn.SINGLE(B6L216C26)=0,0,B6L205C26/_xlfn.SINGLE(B6L216C26))</f>
        <v>3.0111752425396047E-2</v>
      </c>
      <c r="BF12" s="16" t="s">
        <v>12178</v>
      </c>
      <c r="BG12" s="23">
        <f>B6L205C3+B6L205C10+B6L205C15+B6L205C20+B6L205C26</f>
        <v>776.45645116228297</v>
      </c>
      <c r="BH12" s="16" t="s">
        <v>12179</v>
      </c>
      <c r="BI12" s="17">
        <f>_xlfn.SINGLE(B6L218C3)*B6L205C4</f>
        <v>3226.9417964652052</v>
      </c>
      <c r="BJ12" s="16" t="s">
        <v>12180</v>
      </c>
      <c r="BK12" s="17">
        <f>_xlfn.SINGLE(B6L218C10)*B6L205C11</f>
        <v>715.25971758711466</v>
      </c>
      <c r="BL12" s="16" t="s">
        <v>12181</v>
      </c>
      <c r="BM12" s="17">
        <f>_xlfn.SINGLE(B6L218C15)*B6L205C16</f>
        <v>158.08787860883041</v>
      </c>
      <c r="BN12" s="16" t="s">
        <v>12182</v>
      </c>
      <c r="BO12" s="17">
        <f>_xlfn.SINGLE(B6L218C20)*B6L205C21</f>
        <v>180.8378182739101</v>
      </c>
      <c r="BP12" s="16" t="s">
        <v>12183</v>
      </c>
      <c r="BQ12" s="17">
        <f>_xlfn.SINGLE(B6L218C26)*B6L205C27</f>
        <v>1052.753455700275</v>
      </c>
      <c r="BR12" s="16" t="s">
        <v>12184</v>
      </c>
      <c r="BS12" s="15">
        <f>B6L205C29+B6L205C30+B6L205C31+B6L205C32+B6L205C33</f>
        <v>5333.8806666353357</v>
      </c>
      <c r="BT12" s="16" t="s">
        <v>12185</v>
      </c>
      <c r="BU12" s="23">
        <f>IF(B6L205C3=0,0,B6L205C29/B6L205C3)</f>
        <v>6.8695168398060353</v>
      </c>
      <c r="BV12" s="16" t="s">
        <v>12186</v>
      </c>
      <c r="BW12" s="23">
        <f>IF(B6L205C8=0,0,B6L205C30/B6L205C8)</f>
        <v>3.7782342618933198</v>
      </c>
      <c r="BX12" s="16" t="s">
        <v>12187</v>
      </c>
      <c r="BY12" s="23">
        <f>IF(B6L205C13=0,0,B6L205C31/B6L205C13)</f>
        <v>10.304275259709053</v>
      </c>
      <c r="BZ12" s="16" t="s">
        <v>12188</v>
      </c>
      <c r="CA12" s="23">
        <f>IF(B6L205C18=0,0,B6L205C32/B6L205C18)</f>
        <v>8.243420207767242</v>
      </c>
      <c r="CB12" s="16" t="s">
        <v>12189</v>
      </c>
      <c r="CC12" s="23">
        <f>IF(B6L205C24=0,0,B6L205C33/B6L205C24)</f>
        <v>1.7173792099515091</v>
      </c>
    </row>
    <row r="13" spans="1:81" x14ac:dyDescent="0.3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912.81700000000001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1825.634</v>
      </c>
      <c r="J13" s="16" t="s">
        <v>12193</v>
      </c>
      <c r="K13" s="23">
        <f>IF(_xlfn.SINGLE(B6L216C3)=0,0,B6L206C3/_xlfn.SINGLE(B6L216C3))</f>
        <v>0.17390486460840149</v>
      </c>
      <c r="L13" s="16" t="s">
        <v>12194</v>
      </c>
      <c r="M13" s="23">
        <f>A1L546C9</f>
        <v>0.38392014661329593</v>
      </c>
      <c r="N13" s="16" t="s">
        <v>12195</v>
      </c>
      <c r="O13" s="23">
        <f>B6L206C1*B6L206C5</f>
        <v>350.44883647110896</v>
      </c>
      <c r="P13" s="16" t="s">
        <v>12196</v>
      </c>
      <c r="Q13" s="23">
        <f>B3L840C3</f>
        <v>1.9460815019937012</v>
      </c>
      <c r="R13" s="16" t="s">
        <v>12197</v>
      </c>
      <c r="S13" s="17">
        <f>B6L206C6*B6L206C7</f>
        <v>682.00199805164073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375.10109892840245</v>
      </c>
      <c r="X13" s="16" t="s">
        <v>12200</v>
      </c>
      <c r="Y13" s="23">
        <f>IF(_xlfn.SINGLE(B6L216C10)=0,0,B6L206C10/_xlfn.SINGLE(B6L216C10))</f>
        <v>0.22070054172335177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59.625206440000007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89.437809660000013</v>
      </c>
      <c r="AH13" s="16" t="s">
        <v>12205</v>
      </c>
      <c r="AI13" s="23">
        <f>IF(_xlfn.SINGLE(B6L216C15)=0,0,B6L206C15/_xlfn.SINGLE(B6L216C15))</f>
        <v>0.17390486460840146</v>
      </c>
      <c r="AJ13" s="16" t="s">
        <v>12206</v>
      </c>
      <c r="AK13" s="23">
        <f>A1L526C14</f>
        <v>4.6699999999999998E-2</v>
      </c>
      <c r="AL13" s="16" t="s">
        <v>12207</v>
      </c>
      <c r="AM13" s="17">
        <f>B6L206C3*B6L206C17</f>
        <v>85.2571078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102.30852935999999</v>
      </c>
      <c r="AR13" s="16" t="s">
        <v>12210</v>
      </c>
      <c r="AS13" s="23">
        <f>IF(_xlfn.SINGLE(B6L216C20)=0,0,B6L206C20/_xlfn.SINGLE(B6L216C20))</f>
        <v>0.17390486460840149</v>
      </c>
      <c r="AT13" s="16" t="s">
        <v>12211</v>
      </c>
      <c r="AU13" s="17">
        <f>A1L241C3</f>
        <v>900954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4504.7700000000004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1126.1925000000001</v>
      </c>
      <c r="BD13" s="16" t="s">
        <v>12216</v>
      </c>
      <c r="BE13" s="23">
        <f>IF(_xlfn.SINGLE(B6L216C26)=0,0,B6L206C26/_xlfn.SINGLE(B6L216C26))</f>
        <v>0.22128306520938232</v>
      </c>
      <c r="BF13" s="16" t="s">
        <v>12217</v>
      </c>
      <c r="BG13" s="17">
        <f>B6L206C3+B6L206C10+B6L206C15+B6L206C20+B6L206C26</f>
        <v>3518.6739379484025</v>
      </c>
      <c r="BH13" s="16" t="s">
        <v>12218</v>
      </c>
      <c r="BI13" s="17">
        <f>_xlfn.SINGLE(B6L218C3)*B6L206C4</f>
        <v>12541.223506322453</v>
      </c>
      <c r="BJ13" s="16" t="s">
        <v>12219</v>
      </c>
      <c r="BK13" s="17">
        <f>_xlfn.SINGLE(B6L218C10)*B6L206C11</f>
        <v>2576.76331571841</v>
      </c>
      <c r="BL13" s="16" t="s">
        <v>12220</v>
      </c>
      <c r="BM13" s="17">
        <f>_xlfn.SINGLE(B6L218C15)*B6L206C16</f>
        <v>614.394539574737</v>
      </c>
      <c r="BN13" s="16" t="s">
        <v>12221</v>
      </c>
      <c r="BO13" s="17">
        <f>_xlfn.SINGLE(B6L218C20)*B6L206C21</f>
        <v>702.8101652943102</v>
      </c>
      <c r="BP13" s="16" t="s">
        <v>12222</v>
      </c>
      <c r="BQ13" s="17">
        <f>_xlfn.SINGLE(B6L218C26)*B6L206C27</f>
        <v>7736.3983436132594</v>
      </c>
      <c r="BR13" s="16" t="s">
        <v>12223</v>
      </c>
      <c r="BS13" s="15">
        <f>B6L206C29+B6L206C30+B6L206C31+B6L206C32+B6L206C33</f>
        <v>24171.58987052317</v>
      </c>
      <c r="BT13" s="16" t="s">
        <v>12224</v>
      </c>
      <c r="BU13" s="23">
        <f>IF(B6L206C3=0,0,B6L206C29/B6L206C3)</f>
        <v>6.8695168398060362</v>
      </c>
      <c r="BV13" s="16" t="s">
        <v>12225</v>
      </c>
      <c r="BW13" s="23">
        <f>IF(B6L206C8=0,0,B6L206C30/B6L206C8)</f>
        <v>3.7782342618933198</v>
      </c>
      <c r="BX13" s="16" t="s">
        <v>12226</v>
      </c>
      <c r="BY13" s="23">
        <f>IF(B6L206C13=0,0,B6L206C31/B6L206C13)</f>
        <v>10.304275259709053</v>
      </c>
      <c r="BZ13" s="16" t="s">
        <v>12227</v>
      </c>
      <c r="CA13" s="23">
        <f>IF(B6L206C18=0,0,B6L206C32/B6L206C18)</f>
        <v>8.243420207767242</v>
      </c>
      <c r="CB13" s="16" t="s">
        <v>12228</v>
      </c>
      <c r="CC13" s="23">
        <f>IF(B6L206C24=0,0,B6L206C33/B6L206C24)</f>
        <v>1.7173792099515088</v>
      </c>
    </row>
    <row r="14" spans="1:81" x14ac:dyDescent="0.3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356.19200000000001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712.38400000000001</v>
      </c>
      <c r="J14" s="16" t="s">
        <v>12232</v>
      </c>
      <c r="K14" s="23">
        <f>IF(_xlfn.SINGLE(B6L216C3)=0,0,B6L207C3/_xlfn.SINGLE(B6L216C3))</f>
        <v>6.785973698407867E-2</v>
      </c>
      <c r="L14" s="16" t="s">
        <v>12233</v>
      </c>
      <c r="M14" s="23">
        <f>A1L547C9</f>
        <v>0.12908781895538901</v>
      </c>
      <c r="N14" s="16" t="s">
        <v>12234</v>
      </c>
      <c r="O14" s="23">
        <f>B6L207C1*B6L207C5</f>
        <v>45.98004840935792</v>
      </c>
      <c r="P14" s="16" t="s">
        <v>12235</v>
      </c>
      <c r="Q14" s="23">
        <f>B3L841C3</f>
        <v>1.8832770215216139</v>
      </c>
      <c r="R14" s="16" t="s">
        <v>12236</v>
      </c>
      <c r="S14" s="23">
        <f>B6L207C6*B6L207C7</f>
        <v>86.5931686177952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47.626242739787365</v>
      </c>
      <c r="X14" s="16" t="s">
        <v>12239</v>
      </c>
      <c r="Y14" s="23">
        <f>IF(_xlfn.SINGLE(B6L216C10)=0,0,B6L207C10/_xlfn.SINGLE(B6L216C10))</f>
        <v>2.8022145504098449E-2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23.26646144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34.899692160000001</v>
      </c>
      <c r="AH14" s="16" t="s">
        <v>12244</v>
      </c>
      <c r="AI14" s="23">
        <f>IF(_xlfn.SINGLE(B6L216C15)=0,0,B6L207C15/_xlfn.SINGLE(B6L216C15))</f>
        <v>6.7859736984078656E-2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33.268332799999996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39.921999359999994</v>
      </c>
      <c r="AR14" s="16" t="s">
        <v>12249</v>
      </c>
      <c r="AS14" s="23">
        <f>IF(_xlfn.SINGLE(B6L216C20)=0,0,B6L207C20/_xlfn.SINGLE(B6L216C20))</f>
        <v>6.785973698407867E-2</v>
      </c>
      <c r="AT14" s="16" t="s">
        <v>12250</v>
      </c>
      <c r="AU14" s="17">
        <f>A1L242C3</f>
        <v>173350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866.75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216.6875</v>
      </c>
      <c r="BD14" s="16" t="s">
        <v>12255</v>
      </c>
      <c r="BE14" s="23">
        <f>IF(_xlfn.SINGLE(B6L216C26)=0,0,B6L207C26/_xlfn.SINGLE(B6L216C26))</f>
        <v>4.2576446027262682E-2</v>
      </c>
      <c r="BF14" s="16" t="s">
        <v>12256</v>
      </c>
      <c r="BG14" s="17">
        <f>B6L207C3+B6L207C10+B6L207C15+B6L207C20+B6L207C26</f>
        <v>1051.5194342597874</v>
      </c>
      <c r="BH14" s="16" t="s">
        <v>12257</v>
      </c>
      <c r="BI14" s="17">
        <f>_xlfn.SINGLE(B6L218C3)*B6L207C4</f>
        <v>4893.7338844083824</v>
      </c>
      <c r="BJ14" s="16" t="s">
        <v>12258</v>
      </c>
      <c r="BK14" s="17">
        <f>_xlfn.SINGLE(B6L218C10)*B6L207C11</f>
        <v>327.16927651765917</v>
      </c>
      <c r="BL14" s="16" t="s">
        <v>12259</v>
      </c>
      <c r="BM14" s="17">
        <f>_xlfn.SINGLE(B6L218C15)*B6L207C16</f>
        <v>239.74402299716667</v>
      </c>
      <c r="BN14" s="16" t="s">
        <v>12260</v>
      </c>
      <c r="BO14" s="17">
        <f>_xlfn.SINGLE(B6L218C20)*B6L207C21</f>
        <v>274.24484688224572</v>
      </c>
      <c r="BP14" s="16" t="s">
        <v>12261</v>
      </c>
      <c r="BQ14" s="17">
        <f>_xlfn.SINGLE(B6L218C26)*B6L207C27</f>
        <v>1488.5384302254704</v>
      </c>
      <c r="BR14" s="16" t="s">
        <v>12262</v>
      </c>
      <c r="BS14" s="15">
        <f>B6L207C29+B6L207C30+B6L207C31+B6L207C32+B6L207C33</f>
        <v>7223.4304610309255</v>
      </c>
      <c r="BT14" s="16" t="s">
        <v>12263</v>
      </c>
      <c r="BU14" s="23">
        <f>IF(B6L207C3=0,0,B6L207C29/B6L207C3)</f>
        <v>6.8695168398060344</v>
      </c>
      <c r="BV14" s="16" t="s">
        <v>12264</v>
      </c>
      <c r="BW14" s="23">
        <f>IF(B6L207C8=0,0,B6L207C30/B6L207C8)</f>
        <v>3.7782342618933189</v>
      </c>
      <c r="BX14" s="16" t="s">
        <v>12265</v>
      </c>
      <c r="BY14" s="23">
        <f>IF(B6L207C13=0,0,B6L207C31/B6L207C13)</f>
        <v>10.304275259709053</v>
      </c>
      <c r="BZ14" s="16" t="s">
        <v>12266</v>
      </c>
      <c r="CA14" s="23">
        <f>IF(B6L207C18=0,0,B6L207C32/B6L207C18)</f>
        <v>8.243420207767242</v>
      </c>
      <c r="CB14" s="16" t="s">
        <v>12267</v>
      </c>
      <c r="CC14" s="23">
        <f>IF(B6L207C24=0,0,B6L207C33/B6L207C24)</f>
        <v>1.7173792099515091</v>
      </c>
    </row>
    <row r="15" spans="1:81" x14ac:dyDescent="0.3">
      <c r="A15" s="11">
        <v>208</v>
      </c>
      <c r="B15" s="14" t="s">
        <v>945</v>
      </c>
      <c r="C15" s="11" t="s">
        <v>11988</v>
      </c>
      <c r="D15" s="16" t="s">
        <v>12268</v>
      </c>
      <c r="E15" s="21">
        <f>A1L354C3</f>
        <v>681.31999999999994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1362.6399999999999</v>
      </c>
      <c r="J15" s="16" t="s">
        <v>12271</v>
      </c>
      <c r="K15" s="23">
        <f>IF(_xlfn.SINGLE(B6L216C3)=0,0,B6L208C3/_xlfn.SINGLE(B6L216C3))</f>
        <v>0.12980133187155377</v>
      </c>
      <c r="L15" s="16" t="s">
        <v>12272</v>
      </c>
      <c r="M15" s="23">
        <f>A1L548C9</f>
        <v>0.26573976689222339</v>
      </c>
      <c r="N15" s="16" t="s">
        <v>12273</v>
      </c>
      <c r="O15" s="23">
        <f>B6L208C1*B6L208C5</f>
        <v>181.05381797900964</v>
      </c>
      <c r="P15" s="16" t="s">
        <v>12274</v>
      </c>
      <c r="Q15" s="23">
        <f>B3L842C3</f>
        <v>1.9290447241539597</v>
      </c>
      <c r="R15" s="16" t="s">
        <v>12275</v>
      </c>
      <c r="S15" s="23">
        <f>B6L208C6*B6L208C7</f>
        <v>349.26091236033989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192.09350179818696</v>
      </c>
      <c r="X15" s="16" t="s">
        <v>12278</v>
      </c>
      <c r="Y15" s="23">
        <f>IF(_xlfn.SINGLE(B6L216C10)=0,0,B6L208C10/_xlfn.SINGLE(B6L216C10))</f>
        <v>0.11302323568102288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44.503822399999997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66.755733599999999</v>
      </c>
      <c r="AH15" s="16" t="s">
        <v>12283</v>
      </c>
      <c r="AI15" s="23">
        <f>IF(_xlfn.SINGLE(B6L216C15)=0,0,B6L208C15/_xlfn.SINGLE(B6L216C15))</f>
        <v>0.12980133187155374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63.635287999999989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76.362345599999983</v>
      </c>
      <c r="AR15" s="16" t="s">
        <v>12288</v>
      </c>
      <c r="AS15" s="23">
        <f>IF(_xlfn.SINGLE(B6L216C20)=0,0,B6L208C20/_xlfn.SINGLE(B6L216C20))</f>
        <v>0.12980133187155377</v>
      </c>
      <c r="AT15" s="16" t="s">
        <v>12289</v>
      </c>
      <c r="AU15" s="17">
        <f>A1L243C3</f>
        <v>211649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1058.2449999999999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264.56124999999997</v>
      </c>
      <c r="BD15" s="16" t="s">
        <v>12294</v>
      </c>
      <c r="BE15" s="23">
        <f>IF(_xlfn.SINGLE(B6L216C26)=0,0,B6L208C26/_xlfn.SINGLE(B6L216C26))</f>
        <v>5.1983052928895976E-2</v>
      </c>
      <c r="BF15" s="16" t="s">
        <v>12295</v>
      </c>
      <c r="BG15" s="17">
        <f>B6L208C3+B6L208C10+B6L208C15+B6L208C20+B6L208C26</f>
        <v>1962.4128309981868</v>
      </c>
      <c r="BH15" s="16" t="s">
        <v>12296</v>
      </c>
      <c r="BI15" s="17">
        <f>_xlfn.SINGLE(B6L218C3)*B6L208C4</f>
        <v>9360.6784265932965</v>
      </c>
      <c r="BJ15" s="16" t="s">
        <v>12297</v>
      </c>
      <c r="BK15" s="17">
        <f>_xlfn.SINGLE(B6L218C10)*B6L208C11</f>
        <v>1319.589545419956</v>
      </c>
      <c r="BL15" s="16" t="s">
        <v>12298</v>
      </c>
      <c r="BM15" s="17">
        <f>_xlfn.SINGLE(B6L218C15)*B6L208C16</f>
        <v>458.57963611880558</v>
      </c>
      <c r="BN15" s="16" t="s">
        <v>12299</v>
      </c>
      <c r="BO15" s="17">
        <f>_xlfn.SINGLE(B6L218C20)*B6L208C21</f>
        <v>524.57241902628823</v>
      </c>
      <c r="BP15" s="16" t="s">
        <v>12300</v>
      </c>
      <c r="BQ15" s="17">
        <f>_xlfn.SINGLE(B6L218C26)*B6L208C27</f>
        <v>1817.4079620351342</v>
      </c>
      <c r="BR15" s="16" t="s">
        <v>12301</v>
      </c>
      <c r="BS15" s="15">
        <f>B6L208C29+B6L208C30+B6L208C31+B6L208C32+B6L208C33</f>
        <v>13480.827989193482</v>
      </c>
      <c r="BT15" s="16" t="s">
        <v>12302</v>
      </c>
      <c r="BU15" s="23">
        <f>IF(B6L208C3=0,0,B6L208C29/B6L208C3)</f>
        <v>6.8695168398060362</v>
      </c>
      <c r="BV15" s="16" t="s">
        <v>12303</v>
      </c>
      <c r="BW15" s="23">
        <f>IF(B6L208C8=0,0,B6L208C30/B6L208C8)</f>
        <v>3.7782342618933193</v>
      </c>
      <c r="BX15" s="16" t="s">
        <v>12304</v>
      </c>
      <c r="BY15" s="23">
        <f>IF(B6L208C13=0,0,B6L208C31/B6L208C13)</f>
        <v>10.304275259709055</v>
      </c>
      <c r="BZ15" s="16" t="s">
        <v>12305</v>
      </c>
      <c r="CA15" s="23">
        <f>IF(B6L208C18=0,0,B6L208C32/B6L208C18)</f>
        <v>8.243420207767242</v>
      </c>
      <c r="CB15" s="16" t="s">
        <v>12306</v>
      </c>
      <c r="CC15" s="23">
        <f>IF(B6L208C24=0,0,B6L208C33/B6L208C24)</f>
        <v>1.7173792099515088</v>
      </c>
    </row>
    <row r="16" spans="1:81" x14ac:dyDescent="0.3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20.088999999999999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40.177999999999997</v>
      </c>
      <c r="J16" s="16" t="s">
        <v>12310</v>
      </c>
      <c r="K16" s="23">
        <f>IF(_xlfn.SINGLE(B6L216C3)=0,0,B6L209C3/_xlfn.SINGLE(B6L216C3))</f>
        <v>3.8272455761868777E-3</v>
      </c>
      <c r="L16" s="16" t="s">
        <v>12311</v>
      </c>
      <c r="M16" s="23">
        <f>A1L549C9</f>
        <v>1.0307247899159664</v>
      </c>
      <c r="N16" s="16" t="s">
        <v>12312</v>
      </c>
      <c r="O16" s="23">
        <f>B6L209C1*B6L209C5</f>
        <v>20.706230304621847</v>
      </c>
      <c r="P16" s="16" t="s">
        <v>12313</v>
      </c>
      <c r="Q16" s="23">
        <f>B3L843C3</f>
        <v>1.3970108310078986</v>
      </c>
      <c r="R16" s="16" t="s">
        <v>12314</v>
      </c>
      <c r="S16" s="23">
        <f>B6L209C6*B6L209C7</f>
        <v>28.926828004900699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15.909755402695385</v>
      </c>
      <c r="X16" s="16" t="s">
        <v>12317</v>
      </c>
      <c r="Y16" s="23">
        <f>IF(_xlfn.SINGLE(B6L216C10)=0,0,B6L209C10/_xlfn.SINGLE(B6L216C10))</f>
        <v>9.3609206853619824E-3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1.31221348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1.9683202200000001</v>
      </c>
      <c r="AH16" s="16" t="s">
        <v>12322</v>
      </c>
      <c r="AI16" s="23">
        <f>IF(_xlfn.SINGLE(B6L216C15)=0,0,B6L209C15/_xlfn.SINGLE(B6L216C15))</f>
        <v>3.8272455761868768E-3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1.8763125999999999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2.2515751199999996</v>
      </c>
      <c r="AR16" s="16" t="s">
        <v>12327</v>
      </c>
      <c r="AS16" s="23">
        <f>IF(_xlfn.SINGLE(B6L216C20)=0,0,B6L209C20/_xlfn.SINGLE(B6L216C20))</f>
        <v>3.8272455761868777E-3</v>
      </c>
      <c r="AT16" s="16" t="s">
        <v>12328</v>
      </c>
      <c r="AU16" s="17">
        <f>A1L244C3</f>
        <v>29537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147.685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36.921250000000001</v>
      </c>
      <c r="BD16" s="16" t="s">
        <v>12333</v>
      </c>
      <c r="BE16" s="23">
        <f>IF(_xlfn.SINGLE(B6L216C26)=0,0,B6L209C26/_xlfn.SINGLE(B6L216C26))</f>
        <v>7.2545744811494534E-3</v>
      </c>
      <c r="BF16" s="16" t="s">
        <v>12334</v>
      </c>
      <c r="BG16" s="23">
        <f>B6L209C3+B6L209C10+B6L209C15+B6L209C20+B6L209C26</f>
        <v>97.228900742695373</v>
      </c>
      <c r="BH16" s="16" t="s">
        <v>12335</v>
      </c>
      <c r="BI16" s="17">
        <f>_xlfn.SINGLE(B6L218C3)*B6L209C4</f>
        <v>276.00344758972687</v>
      </c>
      <c r="BJ16" s="16" t="s">
        <v>12336</v>
      </c>
      <c r="BK16" s="17">
        <f>_xlfn.SINGLE(B6L218C10)*B6L209C11</f>
        <v>109.29233265601098</v>
      </c>
      <c r="BL16" s="16" t="s">
        <v>12337</v>
      </c>
      <c r="BM16" s="17">
        <f>_xlfn.SINGLE(B6L218C15)*B6L209C16</f>
        <v>13.52140889742072</v>
      </c>
      <c r="BN16" s="16" t="s">
        <v>12338</v>
      </c>
      <c r="BO16" s="17">
        <f>_xlfn.SINGLE(B6L218C20)*B6L209C21</f>
        <v>15.467233202928293</v>
      </c>
      <c r="BP16" s="16" t="s">
        <v>12339</v>
      </c>
      <c r="BQ16" s="17">
        <f>_xlfn.SINGLE(B6L218C26)*B6L209C27</f>
        <v>253.63114862168857</v>
      </c>
      <c r="BR16" s="16" t="s">
        <v>12340</v>
      </c>
      <c r="BS16" s="15">
        <f>B6L209C29+B6L209C30+B6L209C31+B6L209C32+B6L209C33</f>
        <v>667.91557096777547</v>
      </c>
      <c r="BT16" s="16" t="s">
        <v>12341</v>
      </c>
      <c r="BU16" s="23">
        <f>IF(B6L209C3=0,0,B6L209C29/B6L209C3)</f>
        <v>6.8695168398060353</v>
      </c>
      <c r="BV16" s="16" t="s">
        <v>12342</v>
      </c>
      <c r="BW16" s="23">
        <f>IF(B6L209C8=0,0,B6L209C30/B6L209C8)</f>
        <v>3.7782342618933189</v>
      </c>
      <c r="BX16" s="16" t="s">
        <v>12343</v>
      </c>
      <c r="BY16" s="23">
        <f>IF(B6L209C13=0,0,B6L209C31/B6L209C13)</f>
        <v>10.304275259709053</v>
      </c>
      <c r="BZ16" s="16" t="s">
        <v>12344</v>
      </c>
      <c r="CA16" s="23">
        <f>IF(B6L209C18=0,0,B6L209C32/B6L209C18)</f>
        <v>8.243420207767242</v>
      </c>
      <c r="CB16" s="16" t="s">
        <v>12345</v>
      </c>
      <c r="CC16" s="23">
        <f>IF(B6L209C24=0,0,B6L209C33/B6L209C24)</f>
        <v>1.7173792099515086</v>
      </c>
    </row>
    <row r="17" spans="1:81" x14ac:dyDescent="0.3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2.157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4.3140000000000001</v>
      </c>
      <c r="J17" s="16" t="s">
        <v>12349</v>
      </c>
      <c r="K17" s="23">
        <f>IF(_xlfn.SINGLE(B6L216C3)=0,0,B6L210C3/_xlfn.SINGLE(B6L216C3))</f>
        <v>4.1093975348872994E-4</v>
      </c>
      <c r="L17" s="16" t="s">
        <v>12350</v>
      </c>
      <c r="M17" s="23">
        <f>A1L550C9</f>
        <v>0.71379226760392689</v>
      </c>
      <c r="N17" s="16" t="s">
        <v>12351</v>
      </c>
      <c r="O17" s="23">
        <f>B6L210C1*B6L210C5</f>
        <v>1.5396499212216703</v>
      </c>
      <c r="P17" s="16" t="s">
        <v>12352</v>
      </c>
      <c r="Q17" s="23">
        <f>B3L844C3</f>
        <v>1.9683573755234993</v>
      </c>
      <c r="R17" s="16" t="s">
        <v>12353</v>
      </c>
      <c r="S17" s="23">
        <f>B6L210C6*B6L210C7</f>
        <v>3.0305812781608497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1.6668197029884675</v>
      </c>
      <c r="X17" s="16" t="s">
        <v>12356</v>
      </c>
      <c r="Y17" s="23">
        <f>IF(_xlfn.SINGLE(B6L216C10)=0,0,B6L210C10/_xlfn.SINGLE(B6L216C10))</f>
        <v>9.8071696525455399E-4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0.14089524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0.21134286000000002</v>
      </c>
      <c r="AH17" s="16" t="s">
        <v>12361</v>
      </c>
      <c r="AI17" s="23">
        <f>IF(_xlfn.SINGLE(B6L216C15)=0,0,B6L210C15/_xlfn.SINGLE(B6L216C15))</f>
        <v>4.1093975348872988E-4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0.2014638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0.24175655999999998</v>
      </c>
      <c r="AR17" s="16" t="s">
        <v>12366</v>
      </c>
      <c r="AS17" s="23">
        <f>IF(_xlfn.SINGLE(B6L216C20)=0,0,B6L210C20/_xlfn.SINGLE(B6L216C20))</f>
        <v>4.1093975348872994E-4</v>
      </c>
      <c r="AT17" s="16" t="s">
        <v>12367</v>
      </c>
      <c r="AU17" s="17">
        <f>A1L245C3</f>
        <v>4230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21.15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5.2874999999999996</v>
      </c>
      <c r="BD17" s="16" t="s">
        <v>12372</v>
      </c>
      <c r="BE17" s="23">
        <f>IF(_xlfn.SINGLE(B6L216C26)=0,0,B6L210C26/_xlfn.SINGLE(B6L216C26))</f>
        <v>1.038929141594007E-3</v>
      </c>
      <c r="BF17" s="16" t="s">
        <v>12373</v>
      </c>
      <c r="BG17" s="23">
        <f>B6L210C3+B6L210C10+B6L210C15+B6L210C20+B6L210C26</f>
        <v>11.721419122988468</v>
      </c>
      <c r="BH17" s="16" t="s">
        <v>12374</v>
      </c>
      <c r="BI17" s="17">
        <f>_xlfn.SINGLE(B6L218C3)*B6L210C4</f>
        <v>29.635095646923237</v>
      </c>
      <c r="BJ17" s="16" t="s">
        <v>12375</v>
      </c>
      <c r="BK17" s="17">
        <f>_xlfn.SINGLE(B6L218C10)*B6L210C11</f>
        <v>11.450246018599771</v>
      </c>
      <c r="BL17" s="16" t="s">
        <v>12376</v>
      </c>
      <c r="BM17" s="17">
        <f>_xlfn.SINGLE(B6L218C15)*B6L210C16</f>
        <v>1.4518233357427694</v>
      </c>
      <c r="BN17" s="16" t="s">
        <v>12377</v>
      </c>
      <c r="BO17" s="17">
        <f>_xlfn.SINGLE(B6L218C20)*B6L210C21</f>
        <v>1.660750760053578</v>
      </c>
      <c r="BP17" s="16" t="s">
        <v>12378</v>
      </c>
      <c r="BQ17" s="17">
        <f>_xlfn.SINGLE(B6L218C26)*B6L210C27</f>
        <v>36.32257029047441</v>
      </c>
      <c r="BR17" s="16" t="s">
        <v>12379</v>
      </c>
      <c r="BS17" s="15">
        <f>B6L210C29+B6L210C30+B6L210C31+B6L210C32+B6L210C33</f>
        <v>80.520486051793768</v>
      </c>
      <c r="BT17" s="16" t="s">
        <v>12380</v>
      </c>
      <c r="BU17" s="23">
        <f>IF(B6L210C3=0,0,B6L210C29/B6L210C3)</f>
        <v>6.8695168398060353</v>
      </c>
      <c r="BV17" s="16" t="s">
        <v>12381</v>
      </c>
      <c r="BW17" s="23">
        <f>IF(B6L210C8=0,0,B6L210C30/B6L210C8)</f>
        <v>3.7782342618933193</v>
      </c>
      <c r="BX17" s="16" t="s">
        <v>12382</v>
      </c>
      <c r="BY17" s="23">
        <f>IF(B6L210C13=0,0,B6L210C31/B6L210C13)</f>
        <v>10.304275259709053</v>
      </c>
      <c r="BZ17" s="16" t="s">
        <v>12383</v>
      </c>
      <c r="CA17" s="23">
        <f>IF(B6L210C18=0,0,B6L210C32/B6L210C18)</f>
        <v>8.243420207767242</v>
      </c>
      <c r="CB17" s="16" t="s">
        <v>12384</v>
      </c>
      <c r="CC17" s="23">
        <f>IF(B6L210C24=0,0,B6L210C33/B6L210C24)</f>
        <v>1.7173792099515088</v>
      </c>
    </row>
    <row r="18" spans="1:81" x14ac:dyDescent="0.3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1071.1370000000002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1071.1370000000002</v>
      </c>
      <c r="J18" s="16" t="s">
        <v>12388</v>
      </c>
      <c r="K18" s="23">
        <f>IF(_xlfn.SINGLE(B6L216C3)=0,0,B6L211C3/_xlfn.SINGLE(B6L216C3))</f>
        <v>0.10203355927970741</v>
      </c>
      <c r="L18" s="16" t="s">
        <v>12389</v>
      </c>
      <c r="M18" s="23">
        <f>A1L551C9</f>
        <v>0.16882985631776096</v>
      </c>
      <c r="N18" s="16" t="s">
        <v>12390</v>
      </c>
      <c r="O18" s="23">
        <f>B6L211C1*B6L211C5</f>
        <v>180.83990580663755</v>
      </c>
      <c r="P18" s="16" t="s">
        <v>12391</v>
      </c>
      <c r="Q18" s="23">
        <f>B3L845C3</f>
        <v>1.1055041872103719</v>
      </c>
      <c r="R18" s="16" t="s">
        <v>12392</v>
      </c>
      <c r="S18" s="23">
        <f>B6L211C6*B6L211C7</f>
        <v>199.91927308396706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109.95560019618189</v>
      </c>
      <c r="X18" s="16" t="s">
        <v>12395</v>
      </c>
      <c r="Y18" s="23">
        <f>IF(_xlfn.SINGLE(B6L216C10)=0,0,B6L211C10/_xlfn.SINGLE(B6L216C10))</f>
        <v>6.4695253088143181E-2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34.983334420000006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52.475001630000008</v>
      </c>
      <c r="AH18" s="16" t="s">
        <v>12400</v>
      </c>
      <c r="AI18" s="23">
        <f>IF(_xlfn.SINGLE(B6L216C15)=0,0,B6L211C15/_xlfn.SINGLE(B6L216C15))</f>
        <v>0.10203355927970739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50.022097900000006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60.026517480000003</v>
      </c>
      <c r="AR18" s="16" t="s">
        <v>12405</v>
      </c>
      <c r="AS18" s="23">
        <f>IF(_xlfn.SINGLE(B6L216C20)=0,0,B6L211C20/_xlfn.SINGLE(B6L216C20))</f>
        <v>0.10203355927970741</v>
      </c>
      <c r="AT18" s="16" t="s">
        <v>12406</v>
      </c>
      <c r="AU18" s="17">
        <f>A1L246C3</f>
        <v>507181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2535.9050000000002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633.97625000000005</v>
      </c>
      <c r="BD18" s="16" t="s">
        <v>12411</v>
      </c>
      <c r="BE18" s="23">
        <f>IF(_xlfn.SINGLE(B6L216C26)=0,0,B6L211C26/_xlfn.SINGLE(B6L216C26))</f>
        <v>0.12456858651602605</v>
      </c>
      <c r="BF18" s="16" t="s">
        <v>12412</v>
      </c>
      <c r="BG18" s="17">
        <f>B6L211C3+B6L211C10+B6L211C15+B6L211C20+B6L211C26</f>
        <v>1927.5703693061819</v>
      </c>
      <c r="BH18" s="16" t="s">
        <v>12413</v>
      </c>
      <c r="BI18" s="17">
        <f>_xlfn.SINGLE(B6L218C3)*B6L211C4</f>
        <v>7358.1936592393176</v>
      </c>
      <c r="BJ18" s="16" t="s">
        <v>12414</v>
      </c>
      <c r="BK18" s="17">
        <f>_xlfn.SINGLE(B6L218C10)*B6L211C11</f>
        <v>755.34184717865128</v>
      </c>
      <c r="BL18" s="16" t="s">
        <v>12415</v>
      </c>
      <c r="BM18" s="17">
        <f>_xlfn.SINGLE(B6L218C15)*B6L211C16</f>
        <v>360.47790736613422</v>
      </c>
      <c r="BN18" s="16" t="s">
        <v>12416</v>
      </c>
      <c r="BO18" s="17">
        <f>_xlfn.SINGLE(B6L218C20)*B6L211C21</f>
        <v>412.35317266377132</v>
      </c>
      <c r="BP18" s="16" t="s">
        <v>12417</v>
      </c>
      <c r="BQ18" s="17">
        <f>_xlfn.SINGLE(B6L218C26)*B6L211C27</f>
        <v>4355.1105254120812</v>
      </c>
      <c r="BR18" s="16" t="s">
        <v>12418</v>
      </c>
      <c r="BS18" s="15">
        <f>B6L211C29+B6L211C30+B6L211C31+B6L211C32+B6L211C33</f>
        <v>13241.477111859956</v>
      </c>
      <c r="BT18" s="16" t="s">
        <v>12419</v>
      </c>
      <c r="BU18" s="23">
        <f>IF(B6L211C3=0,0,B6L211C29/B6L211C3)</f>
        <v>6.8695168398060344</v>
      </c>
      <c r="BV18" s="16" t="s">
        <v>12420</v>
      </c>
      <c r="BW18" s="23">
        <f>IF(B6L211C8=0,0,B6L211C30/B6L211C8)</f>
        <v>3.7782342618933198</v>
      </c>
      <c r="BX18" s="16" t="s">
        <v>12421</v>
      </c>
      <c r="BY18" s="23">
        <f>IF(B6L211C13=0,0,B6L211C31/B6L211C13)</f>
        <v>10.304275259709053</v>
      </c>
      <c r="BZ18" s="16" t="s">
        <v>12422</v>
      </c>
      <c r="CA18" s="23">
        <f>IF(B6L211C18=0,0,B6L211C32/B6L211C18)</f>
        <v>8.2434202077672403</v>
      </c>
      <c r="CB18" s="16" t="s">
        <v>12423</v>
      </c>
      <c r="CC18" s="23">
        <f>IF(B6L211C24=0,0,B6L211C33/B6L211C24)</f>
        <v>1.7173792099515088</v>
      </c>
    </row>
    <row r="19" spans="1:81" x14ac:dyDescent="0.3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435.67099999999999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871.34199999999998</v>
      </c>
      <c r="J19" s="16" t="s">
        <v>12427</v>
      </c>
      <c r="K19" s="23">
        <f>IF(_xlfn.SINGLE(B6L216C3)=0,0,B6L212C3/_xlfn.SINGLE(B6L216C3))</f>
        <v>8.3001638081682177E-2</v>
      </c>
      <c r="L19" s="16" t="s">
        <v>12428</v>
      </c>
      <c r="M19" s="23">
        <f>A1L552C9</f>
        <v>0.13758027827890257</v>
      </c>
      <c r="N19" s="16" t="s">
        <v>12429</v>
      </c>
      <c r="O19" s="23">
        <f>B6L212C1*B6L212C5</f>
        <v>59.939737418047763</v>
      </c>
      <c r="P19" s="16" t="s">
        <v>12430</v>
      </c>
      <c r="Q19" s="23">
        <f>B3L846C3</f>
        <v>1.5566679454337702</v>
      </c>
      <c r="R19" s="16" t="s">
        <v>12431</v>
      </c>
      <c r="S19" s="23">
        <f>B6L212C6*B6L212C7</f>
        <v>93.306267896392086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51.318447343015649</v>
      </c>
      <c r="X19" s="16" t="s">
        <v>12434</v>
      </c>
      <c r="Y19" s="23">
        <f>IF(_xlfn.SINGLE(B6L216C10)=0,0,B6L212C10/_xlfn.SINGLE(B6L216C10))</f>
        <v>3.0194550646109177E-2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28.458029720000003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42.687044580000006</v>
      </c>
      <c r="AH19" s="16" t="s">
        <v>12439</v>
      </c>
      <c r="AI19" s="23">
        <f>IF(_xlfn.SINGLE(B6L216C15)=0,0,B6L212C15/_xlfn.SINGLE(B6L216C15))</f>
        <v>8.3001638081682164E-2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40.691671399999997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48.830005679999992</v>
      </c>
      <c r="AR19" s="16" t="s">
        <v>12444</v>
      </c>
      <c r="AS19" s="23">
        <f>IF(_xlfn.SINGLE(B6L216C20)=0,0,B6L212C20/_xlfn.SINGLE(B6L216C20))</f>
        <v>8.3001638081682177E-2</v>
      </c>
      <c r="AT19" s="16" t="s">
        <v>12445</v>
      </c>
      <c r="AU19" s="17">
        <f>A1L247C3</f>
        <v>377369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1886.845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471.71125000000001</v>
      </c>
      <c r="BD19" s="16" t="s">
        <v>12450</v>
      </c>
      <c r="BE19" s="23">
        <f>IF(_xlfn.SINGLE(B6L216C26)=0,0,B6L212C26/_xlfn.SINGLE(B6L216C26))</f>
        <v>9.2685496745671128E-2</v>
      </c>
      <c r="BF19" s="16" t="s">
        <v>12451</v>
      </c>
      <c r="BG19" s="17">
        <f>B6L212C3+B6L212C10+B6L212C15+B6L212C20+B6L212C26</f>
        <v>1485.8887476030156</v>
      </c>
      <c r="BH19" s="16" t="s">
        <v>12452</v>
      </c>
      <c r="BI19" s="17">
        <f>_xlfn.SINGLE(B6L218C3)*B6L212C4</f>
        <v>5985.6985422302705</v>
      </c>
      <c r="BJ19" s="16" t="s">
        <v>12453</v>
      </c>
      <c r="BK19" s="17">
        <f>_xlfn.SINGLE(B6L218C10)*B6L212C11</f>
        <v>352.5329382155453</v>
      </c>
      <c r="BL19" s="16" t="s">
        <v>12454</v>
      </c>
      <c r="BM19" s="17">
        <f>_xlfn.SINGLE(B6L218C15)*B6L212C16</f>
        <v>293.23937158386099</v>
      </c>
      <c r="BN19" s="16" t="s">
        <v>12455</v>
      </c>
      <c r="BO19" s="17">
        <f>_xlfn.SINGLE(B6L218C20)*B6L212C21</f>
        <v>335.43854630658433</v>
      </c>
      <c r="BP19" s="16" t="s">
        <v>12456</v>
      </c>
      <c r="BQ19" s="17">
        <f>_xlfn.SINGLE(B6L218C26)*B6L212C27</f>
        <v>3240.4283754009548</v>
      </c>
      <c r="BR19" s="16" t="s">
        <v>12457</v>
      </c>
      <c r="BS19" s="15">
        <f>B6L212C29+B6L212C30+B6L212C31+B6L212C32+B6L212C33</f>
        <v>10207.337773737216</v>
      </c>
      <c r="BT19" s="16" t="s">
        <v>12458</v>
      </c>
      <c r="BU19" s="23">
        <f>IF(B6L212C3=0,0,B6L212C29/B6L212C3)</f>
        <v>6.8695168398060353</v>
      </c>
      <c r="BV19" s="16" t="s">
        <v>12459</v>
      </c>
      <c r="BW19" s="23">
        <f>IF(B6L212C8=0,0,B6L212C30/B6L212C8)</f>
        <v>3.7782342618933198</v>
      </c>
      <c r="BX19" s="16" t="s">
        <v>12460</v>
      </c>
      <c r="BY19" s="23">
        <f>IF(B6L212C13=0,0,B6L212C31/B6L212C13)</f>
        <v>10.304275259709053</v>
      </c>
      <c r="BZ19" s="16" t="s">
        <v>12461</v>
      </c>
      <c r="CA19" s="23">
        <f>IF(B6L212C18=0,0,B6L212C32/B6L212C18)</f>
        <v>8.243420207767242</v>
      </c>
      <c r="CB19" s="16" t="s">
        <v>12462</v>
      </c>
      <c r="CC19" s="23">
        <f>IF(B6L212C24=0,0,B6L212C33/B6L212C24)</f>
        <v>1.7173792099515088</v>
      </c>
    </row>
    <row r="20" spans="1:81" x14ac:dyDescent="0.3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0.109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0.218</v>
      </c>
      <c r="J20" s="16" t="s">
        <v>12466</v>
      </c>
      <c r="K20" s="23">
        <f>IF(_xlfn.SINGLE(B6L216C3)=0,0,B6L213C3/_xlfn.SINGLE(B6L216C3))</f>
        <v>2.0766079337168085E-5</v>
      </c>
      <c r="L20" s="16" t="s">
        <v>12467</v>
      </c>
      <c r="M20" s="23">
        <f>A1L553C9</f>
        <v>2.1594202898550723</v>
      </c>
      <c r="N20" s="16" t="s">
        <v>12468</v>
      </c>
      <c r="O20" s="23">
        <f>B6L213C1*B6L213C5</f>
        <v>0.23537681159420287</v>
      </c>
      <c r="P20" s="16" t="s">
        <v>12469</v>
      </c>
      <c r="Q20" s="23">
        <f>B3L847C3</f>
        <v>1.9056603773584906</v>
      </c>
      <c r="R20" s="16" t="s">
        <v>12470</v>
      </c>
      <c r="S20" s="23">
        <f>B6L213C6*B6L213C7</f>
        <v>0.44854826360404698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0.24670154498222585</v>
      </c>
      <c r="X20" s="16" t="s">
        <v>12473</v>
      </c>
      <c r="Y20" s="23">
        <f>IF(_xlfn.SINGLE(B6L216C10)=0,0,B6L213C10/_xlfn.SINGLE(B6L216C10))</f>
        <v>1.4515330607431173E-4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7.1198800000000003E-3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1.067982E-2</v>
      </c>
      <c r="AH20" s="16" t="s">
        <v>12478</v>
      </c>
      <c r="AI20" s="23">
        <f>IF(_xlfn.SINGLE(B6L216C15)=0,0,B6L213C15/_xlfn.SINGLE(B6L216C15))</f>
        <v>2.0766079337168082E-5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1.01806E-2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1.2216719999999999E-2</v>
      </c>
      <c r="AR20" s="16" t="s">
        <v>12483</v>
      </c>
      <c r="AS20" s="23">
        <f>IF(_xlfn.SINGLE(B6L216C20)=0,0,B6L213C20/_xlfn.SINGLE(B6L216C20))</f>
        <v>2.0766079337168085E-5</v>
      </c>
      <c r="AT20" s="16" t="s">
        <v>12484</v>
      </c>
      <c r="AU20" s="17">
        <f>A1L248C3</f>
        <v>202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1.01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0.2525</v>
      </c>
      <c r="BD20" s="16" t="s">
        <v>12489</v>
      </c>
      <c r="BE20" s="23">
        <f>IF(_xlfn.SINGLE(B6L216C26)=0,0,B6L213C26/_xlfn.SINGLE(B6L216C26))</f>
        <v>4.9613164681321383E-5</v>
      </c>
      <c r="BF20" s="16" t="s">
        <v>12490</v>
      </c>
      <c r="BG20" s="23">
        <f>B6L213C3+B6L213C10+B6L213C15+B6L213C20+B6L213C26</f>
        <v>0.74009808498222585</v>
      </c>
      <c r="BH20" s="16" t="s">
        <v>12491</v>
      </c>
      <c r="BI20" s="17">
        <f>_xlfn.SINGLE(B6L218C3)*B6L213C4</f>
        <v>1.4975546710777157</v>
      </c>
      <c r="BJ20" s="16" t="s">
        <v>12492</v>
      </c>
      <c r="BK20" s="17">
        <f>_xlfn.SINGLE(B6L218C10)*B6L213C11</f>
        <v>1.6947204176615664</v>
      </c>
      <c r="BL20" s="16" t="s">
        <v>12493</v>
      </c>
      <c r="BM20" s="17">
        <f>_xlfn.SINGLE(B6L218C15)*B6L213C16</f>
        <v>7.3365203336097293E-2</v>
      </c>
      <c r="BN20" s="16" t="s">
        <v>12494</v>
      </c>
      <c r="BO20" s="17">
        <f>_xlfn.SINGLE(B6L218C20)*B6L213C21</f>
        <v>8.3922963767195172E-2</v>
      </c>
      <c r="BP20" s="16" t="s">
        <v>12495</v>
      </c>
      <c r="BQ20" s="17">
        <f>_xlfn.SINGLE(B6L218C26)*B6L213C27</f>
        <v>1.734553002051024</v>
      </c>
      <c r="BR20" s="16" t="s">
        <v>12496</v>
      </c>
      <c r="BS20" s="15">
        <f>B6L213C29+B6L213C30+B6L213C31+B6L213C32+B6L213C33</f>
        <v>5.0841162578935988</v>
      </c>
      <c r="BT20" s="16" t="s">
        <v>12497</v>
      </c>
      <c r="BU20" s="23">
        <f>IF(B6L213C3=0,0,B6L213C29/B6L213C3)</f>
        <v>6.8695168398060353</v>
      </c>
      <c r="BV20" s="16" t="s">
        <v>12498</v>
      </c>
      <c r="BW20" s="23">
        <f>IF(B6L213C8=0,0,B6L213C30/B6L213C8)</f>
        <v>3.7782342618933193</v>
      </c>
      <c r="BX20" s="16" t="s">
        <v>12499</v>
      </c>
      <c r="BY20" s="23">
        <f>IF(B6L213C13=0,0,B6L213C31/B6L213C13)</f>
        <v>10.304275259709053</v>
      </c>
      <c r="BZ20" s="16" t="s">
        <v>12500</v>
      </c>
      <c r="CA20" s="23">
        <f>IF(B6L213C18=0,0,B6L213C32/B6L213C18)</f>
        <v>8.2434202077672403</v>
      </c>
      <c r="CB20" s="16" t="s">
        <v>12501</v>
      </c>
      <c r="CC20" s="23">
        <f>IF(B6L213C24=0,0,B6L213C33/B6L213C24)</f>
        <v>1.7173792099515088</v>
      </c>
    </row>
    <row r="21" spans="1:81" x14ac:dyDescent="0.3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149.672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299.34399999999999</v>
      </c>
      <c r="J21" s="16" t="s">
        <v>12505</v>
      </c>
      <c r="K21" s="23">
        <f>IF(_xlfn.SINGLE(B6L216C3)=0,0,B6L214C3/_xlfn.SINGLE(B6L216C3))</f>
        <v>2.8514684647271759E-2</v>
      </c>
      <c r="L21" s="16" t="s">
        <v>12506</v>
      </c>
      <c r="M21" s="23">
        <f>A1L554C9</f>
        <v>0.73657715351478037</v>
      </c>
      <c r="N21" s="16" t="s">
        <v>12507</v>
      </c>
      <c r="O21" s="23">
        <f>B6L214C1*B6L214C5</f>
        <v>110.2449757208642</v>
      </c>
      <c r="P21" s="16" t="s">
        <v>12508</v>
      </c>
      <c r="Q21" s="23">
        <f>B3L848C3</f>
        <v>1.9160778435990768</v>
      </c>
      <c r="R21" s="16" t="s">
        <v>12509</v>
      </c>
      <c r="S21" s="23">
        <f>B6L214C6*B6L214C7</f>
        <v>211.23795534686607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116.18087544077635</v>
      </c>
      <c r="X21" s="16" t="s">
        <v>12512</v>
      </c>
      <c r="Y21" s="23">
        <f>IF(_xlfn.SINGLE(B6L216C10)=0,0,B6L214C10/_xlfn.SINGLE(B6L216C10))</f>
        <v>6.835805659040968E-2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9.7765750400000009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14.664862560000001</v>
      </c>
      <c r="AH21" s="16" t="s">
        <v>12517</v>
      </c>
      <c r="AI21" s="23">
        <f>IF(_xlfn.SINGLE(B6L216C15)=0,0,B6L214C15/_xlfn.SINGLE(B6L216C15))</f>
        <v>2.8514684647271756E-2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13.979364799999999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16.77523776</v>
      </c>
      <c r="AR21" s="16" t="s">
        <v>12522</v>
      </c>
      <c r="AS21" s="23">
        <f>IF(_xlfn.SINGLE(B6L216C20)=0,0,B6L214C20/_xlfn.SINGLE(B6L216C20))</f>
        <v>2.8514684647271762E-2</v>
      </c>
      <c r="AT21" s="16" t="s">
        <v>12523</v>
      </c>
      <c r="AU21" s="17">
        <f>A1L249C3</f>
        <v>161077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805.38499999999999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201.34625</v>
      </c>
      <c r="BD21" s="16" t="s">
        <v>12528</v>
      </c>
      <c r="BE21" s="23">
        <f>IF(_xlfn.SINGLE(B6L216C26)=0,0,B6L214C26/_xlfn.SINGLE(B6L216C26))</f>
        <v>3.9562077858283189E-2</v>
      </c>
      <c r="BF21" s="16" t="s">
        <v>12529</v>
      </c>
      <c r="BG21" s="23">
        <f>B6L214C3+B6L214C10+B6L214C15+B6L214C20+B6L214C26</f>
        <v>648.31122576077632</v>
      </c>
      <c r="BH21" s="16" t="s">
        <v>12530</v>
      </c>
      <c r="BI21" s="17">
        <f>_xlfn.SINGLE(B6L218C3)*B6L214C4</f>
        <v>2056.3486488948979</v>
      </c>
      <c r="BJ21" s="16" t="s">
        <v>12531</v>
      </c>
      <c r="BK21" s="17">
        <f>_xlfn.SINGLE(B6L218C10)*B6L214C11</f>
        <v>798.10648030382049</v>
      </c>
      <c r="BL21" s="16" t="s">
        <v>12532</v>
      </c>
      <c r="BM21" s="17">
        <f>_xlfn.SINGLE(B6L218C15)*B6L214C16</f>
        <v>100.74052030936106</v>
      </c>
      <c r="BN21" s="16" t="s">
        <v>12533</v>
      </c>
      <c r="BO21" s="17">
        <f>_xlfn.SINGLE(B6L218C20)*B6L214C21</f>
        <v>115.23777828407007</v>
      </c>
      <c r="BP21" s="16" t="s">
        <v>12534</v>
      </c>
      <c r="BQ21" s="17">
        <f>_xlfn.SINGLE(B6L218C26)*B6L214C27</f>
        <v>1383.1514550067959</v>
      </c>
      <c r="BR21" s="16" t="s">
        <v>12535</v>
      </c>
      <c r="BS21" s="15">
        <f>B6L214C29+B6L214C30+B6L214C31+B6L214C32+B6L214C33</f>
        <v>4453.5848827989448</v>
      </c>
      <c r="BT21" s="16" t="s">
        <v>12536</v>
      </c>
      <c r="BU21" s="23">
        <f>IF(B6L214C3=0,0,B6L214C29/B6L214C3)</f>
        <v>6.8695168398060353</v>
      </c>
      <c r="BV21" s="16" t="s">
        <v>12537</v>
      </c>
      <c r="BW21" s="23">
        <f>IF(B6L214C8=0,0,B6L214C30/B6L214C8)</f>
        <v>3.7782342618933193</v>
      </c>
      <c r="BX21" s="16" t="s">
        <v>12538</v>
      </c>
      <c r="BY21" s="23">
        <f>IF(B6L214C13=0,0,B6L214C31/B6L214C13)</f>
        <v>10.304275259709053</v>
      </c>
      <c r="BZ21" s="16" t="s">
        <v>12539</v>
      </c>
      <c r="CA21" s="23">
        <f>IF(B6L214C18=0,0,B6L214C32/B6L214C18)</f>
        <v>8.2434202077672438</v>
      </c>
      <c r="CB21" s="16" t="s">
        <v>12540</v>
      </c>
      <c r="CC21" s="23">
        <f>IF(B6L214C24=0,0,B6L214C33/B6L214C24)</f>
        <v>1.7173792099515088</v>
      </c>
    </row>
    <row r="22" spans="1:81" x14ac:dyDescent="0.3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689.32899999999995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1378.6579999999999</v>
      </c>
      <c r="J22" s="16" t="s">
        <v>12544</v>
      </c>
      <c r="K22" s="23">
        <f>IF(_xlfn.SINGLE(B6L216C3)=0,0,B6L215C3/_xlfn.SINGLE(B6L216C3))</f>
        <v>0.13132716241661227</v>
      </c>
      <c r="L22" s="16" t="s">
        <v>12545</v>
      </c>
      <c r="M22" s="23">
        <f>A1L555C9</f>
        <v>0.28400714574854624</v>
      </c>
      <c r="N22" s="16" t="s">
        <v>12546</v>
      </c>
      <c r="O22" s="23">
        <f>B6L215C1*B6L215C5</f>
        <v>195.77436177169963</v>
      </c>
      <c r="P22" s="16" t="s">
        <v>12547</v>
      </c>
      <c r="Q22" s="23">
        <f>B3L852C3</f>
        <v>1.962863505876598</v>
      </c>
      <c r="R22" s="16" t="s">
        <v>12548</v>
      </c>
      <c r="S22" s="17">
        <f>B6L215C6*B6L215C7</f>
        <v>384.27835010795178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211.35309255937349</v>
      </c>
      <c r="X22" s="16" t="s">
        <v>12551</v>
      </c>
      <c r="Y22" s="23">
        <f>IF(_xlfn.SINGLE(B6L216C10)=0,0,B6L215C10/_xlfn.SINGLE(B6L216C10))</f>
        <v>0.12435511960913492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45.02697028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67.540455420000001</v>
      </c>
      <c r="AH22" s="16" t="s">
        <v>12556</v>
      </c>
      <c r="AI22" s="23">
        <f>IF(_xlfn.SINGLE(B6L216C15)=0,0,B6L215C15/_xlfn.SINGLE(B6L216C15))</f>
        <v>0.13132716241661227</v>
      </c>
      <c r="AJ22" s="16" t="s">
        <v>12557</v>
      </c>
      <c r="AK22" s="23">
        <f>A1L535C14</f>
        <v>4.6699999999999998E-2</v>
      </c>
      <c r="AL22" s="16" t="s">
        <v>12558</v>
      </c>
      <c r="AM22" s="17">
        <f>B6L215C3*B6L215C17</f>
        <v>64.383328599999999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77.25999431999999</v>
      </c>
      <c r="AR22" s="16" t="s">
        <v>12561</v>
      </c>
      <c r="AS22" s="23">
        <f>IF(_xlfn.SINGLE(B6L216C20)=0,0,B6L215C20/_xlfn.SINGLE(B6L216C20))</f>
        <v>0.1313271624166123</v>
      </c>
      <c r="AT22" s="16" t="s">
        <v>12562</v>
      </c>
      <c r="AU22" s="17">
        <f>A1L253C3</f>
        <v>762386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3811.93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952.98249999999996</v>
      </c>
      <c r="BD22" s="16" t="s">
        <v>12567</v>
      </c>
      <c r="BE22" s="23">
        <f>IF(_xlfn.SINGLE(B6L216C26)=0,0,B6L215C26/_xlfn.SINGLE(B6L216C26))</f>
        <v>0.1872494166769004</v>
      </c>
      <c r="BF22" s="16" t="s">
        <v>12568</v>
      </c>
      <c r="BG22" s="17">
        <f>B6L215C3+B6L215C10+B6L215C15+B6L215C20+B6L215C26</f>
        <v>2687.7940422993734</v>
      </c>
      <c r="BH22" s="16" t="s">
        <v>12569</v>
      </c>
      <c r="BI22" s="17">
        <f>_xlfn.SINGLE(B6L218C3)*B6L215C4</f>
        <v>9470.7143473333072</v>
      </c>
      <c r="BJ22" s="16" t="s">
        <v>12570</v>
      </c>
      <c r="BK22" s="17">
        <f>_xlfn.SINGLE(B6L218C10)*B6L215C11</f>
        <v>1451.8936284816998</v>
      </c>
      <c r="BL22" s="16" t="s">
        <v>12571</v>
      </c>
      <c r="BM22" s="17">
        <f>_xlfn.SINGLE(B6L218C15)*B6L215C16</f>
        <v>463.97029587585882</v>
      </c>
      <c r="BN22" s="16" t="s">
        <v>12572</v>
      </c>
      <c r="BO22" s="17">
        <f>_xlfn.SINGLE(B6L218C20)*B6L215C21</f>
        <v>530.73883202455863</v>
      </c>
      <c r="BP22" s="16" t="s">
        <v>12573</v>
      </c>
      <c r="BQ22" s="17">
        <f>_xlfn.SINGLE(B6L218C26)*B6L215C27</f>
        <v>6546.5293317904543</v>
      </c>
      <c r="BR22" s="16" t="s">
        <v>12574</v>
      </c>
      <c r="BS22" s="15">
        <f>B6L215C29+B6L215C30+B6L215C31+B6L215C32+B6L215C33</f>
        <v>18463.846435505879</v>
      </c>
      <c r="BT22" s="16" t="s">
        <v>12575</v>
      </c>
      <c r="BU22" s="23">
        <f>IF(B6L215C3=0,0,B6L215C29/B6L215C3)</f>
        <v>6.8695168398060344</v>
      </c>
      <c r="BV22" s="16" t="s">
        <v>12576</v>
      </c>
      <c r="BW22" s="23">
        <f>IF(B6L215C8=0,0,B6L215C30/B6L215C8)</f>
        <v>3.7782342618933193</v>
      </c>
      <c r="BX22" s="16" t="s">
        <v>12577</v>
      </c>
      <c r="BY22" s="23">
        <f>IF(B6L215C13=0,0,B6L215C31/B6L215C13)</f>
        <v>10.304275259709053</v>
      </c>
      <c r="BZ22" s="16" t="s">
        <v>12578</v>
      </c>
      <c r="CA22" s="23">
        <f>IF(B6L215C18=0,0,B6L215C32/B6L215C18)</f>
        <v>8.243420207767242</v>
      </c>
      <c r="CB22" s="16" t="s">
        <v>12579</v>
      </c>
      <c r="CC22" s="23">
        <f>IF(B6L215C24=0,0,B6L215C33/B6L215C24)</f>
        <v>1.7173792099515086</v>
      </c>
    </row>
    <row r="23" spans="1:81" x14ac:dyDescent="0.3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5788.3120000000008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10497.8892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3090.1691166056612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1699.5930141331137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342.86106127200003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514.2915919080001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490.25142563999998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588.30171076799991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20357.5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5089.375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18389.450516809113</v>
      </c>
      <c r="BH23" s="16" t="s">
        <v>12596</v>
      </c>
      <c r="BI23" s="17">
        <f>SUM(B6L201C29:B6L215C29)</f>
        <v>72115.426641817918</v>
      </c>
      <c r="BJ23" s="16" t="s">
        <v>12597</v>
      </c>
      <c r="BK23" s="17">
        <f>SUM(B6L201C30:B6L215C30)</f>
        <v>11675.38283140412</v>
      </c>
      <c r="BL23" s="16" t="s">
        <v>12598</v>
      </c>
      <c r="BM23" s="17">
        <f>SUM(B6L201C31:B6L215C31)</f>
        <v>3532.9347511826595</v>
      </c>
      <c r="BN23" s="16" t="s">
        <v>12599</v>
      </c>
      <c r="BO23" s="17">
        <f>SUM(B6L201C32:B6L215C32)</f>
        <v>4041.3485090074746</v>
      </c>
      <c r="BP23" s="16" t="s">
        <v>12600</v>
      </c>
      <c r="BQ23" s="17">
        <f>SUM(B6L201C33:B6L215C33)</f>
        <v>34961.547266587841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0.57086475696510175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9.2422175017115318E-2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2.7966664443720344E-2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3.1991260980324301E-2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0.27675514259373829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72115.426641817903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11675.38283140412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3532.93475118266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4041.3485090074751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34961.547266587841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500852-63C8-4D7A-AC7A-C43519969166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12611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12612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IF(_xlfn.SINGLE(B6L236C3)=0,0,B6L221C3/_xlfn.SINGLE(B6L236C3))</f>
        <v>0</v>
      </c>
      <c r="L8" s="16" t="s">
        <v>12616</v>
      </c>
      <c r="M8" s="23">
        <f>A1L541C54</f>
        <v>0.23042793119134169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IF(_xlfn.SINGLE(B6L236C10)=0,0,B6L221C10/_xlfn.SINGLE(B6L236C10))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IF(_xlfn.SINGLE(B6L236C15)=0,0,B6L221C15/_xlfn.SINGLE(B6L236C15))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IF(_xlfn.SINGLE(B6L236C20)=0,0,B6L221C20/_xlfn.SINGLE(B6L236C20))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IF(_xlfn.SINGLE(B6L236C26)=0,0,B6L221C26/_xlfn.SINGLE(B6L236C26))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_xlfn.SINGLE(B6L238C3)*B6L221C4</f>
        <v>0</v>
      </c>
      <c r="BJ8" s="16" t="s">
        <v>12634</v>
      </c>
      <c r="BK8" s="17">
        <f>_xlfn.SINGLE(B6L238C10)*B6L221C11</f>
        <v>0</v>
      </c>
      <c r="BL8" s="16" t="s">
        <v>12635</v>
      </c>
      <c r="BM8" s="17">
        <f>_xlfn.SINGLE(B6L238C15)*B6L221C16</f>
        <v>0</v>
      </c>
      <c r="BN8" s="16" t="s">
        <v>12636</v>
      </c>
      <c r="BO8" s="17">
        <f>_xlfn.SINGLE(B6L238C20)*B6L221C21</f>
        <v>0</v>
      </c>
      <c r="BP8" s="16" t="s">
        <v>12637</v>
      </c>
      <c r="BQ8" s="17">
        <f>_xlfn.SINGLE(B6L238C26)*B6L221C27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3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39.567500000000003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71.221500000000006</v>
      </c>
      <c r="J9" s="16" t="s">
        <v>12646</v>
      </c>
      <c r="K9" s="23">
        <f>IF(_xlfn.SINGLE(B6L236C3)=0,0,B6L222C3/_xlfn.SINGLE(B6L236C3))</f>
        <v>6.7339320815656576E-3</v>
      </c>
      <c r="L9" s="16" t="s">
        <v>12647</v>
      </c>
      <c r="M9" s="23">
        <f>A1L542C54</f>
        <v>0.99328998277401503</v>
      </c>
      <c r="N9" s="16" t="s">
        <v>12648</v>
      </c>
      <c r="O9" s="23">
        <f>B6L222C1*B6L222C5</f>
        <v>39.302001393410841</v>
      </c>
      <c r="P9" s="16" t="s">
        <v>12649</v>
      </c>
      <c r="Q9" s="23">
        <f>B3L836C9</f>
        <v>1.9056328525319572</v>
      </c>
      <c r="R9" s="16" t="s">
        <v>12650</v>
      </c>
      <c r="S9" s="17">
        <f>B6L222C6*B6L222C7</f>
        <v>74.895185025540457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41.192351764047253</v>
      </c>
      <c r="X9" s="16" t="s">
        <v>12652</v>
      </c>
      <c r="Y9" s="23">
        <f>IF(_xlfn.SINGLE(B6L236C10)=0,0,B6L222C10/_xlfn.SINGLE(B6L236C10))</f>
        <v>2.7207649651024405E-2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2.3260941900000005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3.4891412850000005</v>
      </c>
      <c r="AH9" s="16" t="s">
        <v>12655</v>
      </c>
      <c r="AI9" s="23">
        <f>IF(_xlfn.SINGLE(B6L236C15)=0,0,B6L222C15/_xlfn.SINGLE(B6L236C15))</f>
        <v>6.7339320815656602E-3</v>
      </c>
      <c r="AJ9" s="16" t="s">
        <v>12050</v>
      </c>
      <c r="AK9" s="23">
        <f>A1L522C14</f>
        <v>4.6699999999999998E-2</v>
      </c>
      <c r="AL9" s="16" t="s">
        <v>12656</v>
      </c>
      <c r="AM9" s="17">
        <f>B6L222C3*B6L222C17</f>
        <v>3.3260440500000001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3.9912528599999999</v>
      </c>
      <c r="AR9" s="16" t="s">
        <v>12658</v>
      </c>
      <c r="AS9" s="23">
        <f>IF(_xlfn.SINGLE(B6L236C20)=0,0,B6L222C20/_xlfn.SINGLE(B6L236C20))</f>
        <v>6.7339320815656594E-3</v>
      </c>
      <c r="AT9" s="16" t="s">
        <v>12659</v>
      </c>
      <c r="AU9" s="17">
        <f>A1L237C18</f>
        <v>52251.5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261.25749999999999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65.314374999999998</v>
      </c>
      <c r="BD9" s="16" t="s">
        <v>12662</v>
      </c>
      <c r="BE9" s="23">
        <f>IF(_xlfn.SINGLE(B6L236C26)=0,0,B6L222C26/_xlfn.SINGLE(B6L236C26))</f>
        <v>1.2810828357480744E-2</v>
      </c>
      <c r="BF9" s="16" t="s">
        <v>12663</v>
      </c>
      <c r="BG9" s="17">
        <f>B6L222C3+B6L222C10+B6L222C15+B6L222C20+B6L222C26</f>
        <v>185.20862090904726</v>
      </c>
      <c r="BH9" s="16" t="s">
        <v>12664</v>
      </c>
      <c r="BI9" s="17">
        <f>_xlfn.SINGLE(B6L238C3)*B6L222C4</f>
        <v>483.07833388985455</v>
      </c>
      <c r="BJ9" s="16" t="s">
        <v>12665</v>
      </c>
      <c r="BK9" s="17">
        <f>_xlfn.SINGLE(B6L238C10)*B6L222C11</f>
        <v>279.39783154217133</v>
      </c>
      <c r="BL9" s="16" t="s">
        <v>12666</v>
      </c>
      <c r="BM9" s="17">
        <f>_xlfn.SINGLE(B6L238C15)*B6L222C16</f>
        <v>23.666007577263979</v>
      </c>
      <c r="BN9" s="16" t="s">
        <v>12667</v>
      </c>
      <c r="BO9" s="17">
        <f>_xlfn.SINGLE(B6L238C20)*B6L222C21</f>
        <v>27.071709831187448</v>
      </c>
      <c r="BP9" s="16" t="s">
        <v>12668</v>
      </c>
      <c r="BQ9" s="17">
        <f>_xlfn.SINGLE(B6L238C26)*B6L222C27</f>
        <v>443.01172334277106</v>
      </c>
      <c r="BR9" s="16" t="s">
        <v>12669</v>
      </c>
      <c r="BS9" s="15">
        <f>B6L222C29+B6L222C30+B6L222C31+B6L222C32+B6L222C33</f>
        <v>1256.2256061832484</v>
      </c>
      <c r="BT9" s="16" t="s">
        <v>12670</v>
      </c>
      <c r="BU9" s="23">
        <f>IF(B6L222C3=0,0,B6L222C29/B6L222C3)</f>
        <v>6.7827598953947126</v>
      </c>
      <c r="BV9" s="16" t="s">
        <v>12671</v>
      </c>
      <c r="BW9" s="23">
        <f>IF(B6L222C8=0,0,B6L222C30/B6L222C8)</f>
        <v>3.7305179424670918</v>
      </c>
      <c r="BX9" s="16" t="s">
        <v>12672</v>
      </c>
      <c r="BY9" s="23">
        <f>IF(B6L222C13=0,0,B6L222C31/B6L222C13)</f>
        <v>10.174139843092069</v>
      </c>
      <c r="BZ9" s="16" t="s">
        <v>12673</v>
      </c>
      <c r="CA9" s="23">
        <f>IF(B6L222C18=0,0,B6L222C32/B6L222C18)</f>
        <v>8.1393118744736555</v>
      </c>
      <c r="CB9" s="16" t="s">
        <v>12674</v>
      </c>
      <c r="CC9" s="23">
        <f>IF(B6L222C24=0,0,B6L222C33/B6L222C24)</f>
        <v>1.6956899738486784</v>
      </c>
    </row>
    <row r="10" spans="1:81" x14ac:dyDescent="0.3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250.755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501.51</v>
      </c>
      <c r="J10" s="16" t="s">
        <v>12677</v>
      </c>
      <c r="K10" s="23">
        <f>IF(_xlfn.SINGLE(B6L236C3)=0,0,B6L223C3/_xlfn.SINGLE(B6L236C3))</f>
        <v>4.7417342771859515E-2</v>
      </c>
      <c r="L10" s="16" t="s">
        <v>12678</v>
      </c>
      <c r="M10" s="23">
        <f>A1L543C54</f>
        <v>0.85689990401417648</v>
      </c>
      <c r="N10" s="16" t="s">
        <v>12679</v>
      </c>
      <c r="O10" s="23">
        <f>B6L223C1*B6L223C5</f>
        <v>214.87193543107483</v>
      </c>
      <c r="P10" s="16" t="s">
        <v>12680</v>
      </c>
      <c r="Q10" s="23">
        <f>B3L837C9</f>
        <v>1.8690719029008993</v>
      </c>
      <c r="R10" s="16" t="s">
        <v>12681</v>
      </c>
      <c r="S10" s="23">
        <f>B6L223C6*B6L223C7</f>
        <v>401.61109723615823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220.88610347988705</v>
      </c>
      <c r="X10" s="16" t="s">
        <v>12683</v>
      </c>
      <c r="Y10" s="23">
        <f>IF(_xlfn.SINGLE(B6L236C10)=0,0,B6L223C10/_xlfn.SINGLE(B6L236C10))</f>
        <v>0.14589581460862464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16.379316599999999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24.568974900000001</v>
      </c>
      <c r="AH10" s="16" t="s">
        <v>12686</v>
      </c>
      <c r="AI10" s="23">
        <f>IF(_xlfn.SINGLE(B6L236C15)=0,0,B6L223C15/_xlfn.SINGLE(B6L236C15))</f>
        <v>4.7417342771859529E-2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23.420517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28.104620399999998</v>
      </c>
      <c r="AR10" s="16" t="s">
        <v>12689</v>
      </c>
      <c r="AS10" s="23">
        <f>IF(_xlfn.SINGLE(B6L236C20)=0,0,B6L223C20/_xlfn.SINGLE(B6L236C20))</f>
        <v>4.7417342771859536E-2</v>
      </c>
      <c r="AT10" s="16" t="s">
        <v>12690</v>
      </c>
      <c r="AU10" s="17">
        <f>A1L238C18</f>
        <v>294126.5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1470.6324999999999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367.65812499999998</v>
      </c>
      <c r="BD10" s="16" t="s">
        <v>12693</v>
      </c>
      <c r="BE10" s="23">
        <f>IF(_xlfn.SINGLE(B6L236C26)=0,0,B6L223C26/_xlfn.SINGLE(B6L236C26))</f>
        <v>7.2112840911486939E-2</v>
      </c>
      <c r="BF10" s="16" t="s">
        <v>12694</v>
      </c>
      <c r="BG10" s="17">
        <f>B6L223C3+B6L223C10+B6L223C15+B6L223C20+B6L223C26</f>
        <v>1142.7278237798871</v>
      </c>
      <c r="BH10" s="16" t="s">
        <v>12695</v>
      </c>
      <c r="BI10" s="17">
        <f>_xlfn.SINGLE(B6L238C3)*B6L223C4</f>
        <v>3401.6219151394021</v>
      </c>
      <c r="BJ10" s="16" t="s">
        <v>12696</v>
      </c>
      <c r="BK10" s="17">
        <f>_xlfn.SINGLE(B6L238C10)*B6L223C11</f>
        <v>1498.2174041333844</v>
      </c>
      <c r="BL10" s="16" t="s">
        <v>12697</v>
      </c>
      <c r="BM10" s="17">
        <f>_xlfn.SINGLE(B6L238C15)*B6L223C16</f>
        <v>166.64545762267932</v>
      </c>
      <c r="BN10" s="16" t="s">
        <v>12698</v>
      </c>
      <c r="BO10" s="17">
        <f>_xlfn.SINGLE(B6L238C20)*B6L223C21</f>
        <v>190.62689212441211</v>
      </c>
      <c r="BP10" s="16" t="s">
        <v>12699</v>
      </c>
      <c r="BQ10" s="17">
        <f>_xlfn.SINGLE(B6L238C26)*B6L223C27</f>
        <v>2493.736785466016</v>
      </c>
      <c r="BR10" s="16" t="s">
        <v>12700</v>
      </c>
      <c r="BS10" s="15">
        <f>B6L223C29+B6L223C30+B6L223C31+B6L223C32+B6L223C33</f>
        <v>7750.8484544858939</v>
      </c>
      <c r="BT10" s="16" t="s">
        <v>12701</v>
      </c>
      <c r="BU10" s="23">
        <f>IF(B6L223C3=0,0,B6L223C29/B6L223C3)</f>
        <v>6.7827598953947126</v>
      </c>
      <c r="BV10" s="16" t="s">
        <v>12702</v>
      </c>
      <c r="BW10" s="23">
        <f>IF(B6L223C8=0,0,B6L223C30/B6L223C8)</f>
        <v>3.7305179424670927</v>
      </c>
      <c r="BX10" s="16" t="s">
        <v>12703</v>
      </c>
      <c r="BY10" s="23">
        <f>IF(B6L223C13=0,0,B6L223C31/B6L223C13)</f>
        <v>10.174139843092069</v>
      </c>
      <c r="BZ10" s="16" t="s">
        <v>12704</v>
      </c>
      <c r="CA10" s="23">
        <f>IF(B6L223C18=0,0,B6L223C32/B6L223C18)</f>
        <v>8.1393118744736555</v>
      </c>
      <c r="CB10" s="16" t="s">
        <v>12705</v>
      </c>
      <c r="CC10" s="23">
        <f>IF(B6L223C24=0,0,B6L223C33/B6L223C24)</f>
        <v>1.6956899738486781</v>
      </c>
    </row>
    <row r="11" spans="1:81" x14ac:dyDescent="0.3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946.97900000000004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1893.9580000000001</v>
      </c>
      <c r="J11" s="16" t="s">
        <v>12708</v>
      </c>
      <c r="K11" s="23">
        <f>IF(_xlfn.SINGLE(B6L236C3)=0,0,B6L224C3/_xlfn.SINGLE(B6L236C3))</f>
        <v>0.17907211357999941</v>
      </c>
      <c r="L11" s="16" t="s">
        <v>12709</v>
      </c>
      <c r="M11" s="23">
        <f>A1L544C54</f>
        <v>0.15242652005942853</v>
      </c>
      <c r="N11" s="16" t="s">
        <v>12710</v>
      </c>
      <c r="O11" s="23">
        <f>B6L224C1*B6L224C5</f>
        <v>144.34471353935757</v>
      </c>
      <c r="P11" s="16" t="s">
        <v>12711</v>
      </c>
      <c r="Q11" s="23">
        <f>B3L838C9</f>
        <v>1.9299477203842392</v>
      </c>
      <c r="R11" s="16" t="s">
        <v>12712</v>
      </c>
      <c r="S11" s="17">
        <f>B6L224C6*B6L224C7</f>
        <v>278.5777508447992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153.21776296463958</v>
      </c>
      <c r="X11" s="16" t="s">
        <v>12714</v>
      </c>
      <c r="Y11" s="23">
        <f>IF(_xlfn.SINGLE(B6L236C10)=0,0,B6L224C10/_xlfn.SINGLE(B6L236C10))</f>
        <v>0.10120070927084235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61.856668280000008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92.785002420000012</v>
      </c>
      <c r="AH11" s="16" t="s">
        <v>12717</v>
      </c>
      <c r="AI11" s="23">
        <f>IF(_xlfn.SINGLE(B6L236C15)=0,0,B6L224C15/_xlfn.SINGLE(B6L236C15))</f>
        <v>0.1790721135799995</v>
      </c>
      <c r="AJ11" s="16" t="s">
        <v>12128</v>
      </c>
      <c r="AK11" s="23">
        <f>A1L524C14</f>
        <v>4.6699999999999998E-2</v>
      </c>
      <c r="AL11" s="16" t="s">
        <v>12718</v>
      </c>
      <c r="AM11" s="17">
        <f>B6L224C3*B6L224C17</f>
        <v>88.447838599999997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106.13740632</v>
      </c>
      <c r="AR11" s="16" t="s">
        <v>12720</v>
      </c>
      <c r="AS11" s="23">
        <f>IF(_xlfn.SINGLE(B6L236C20)=0,0,B6L224C20/_xlfn.SINGLE(B6L236C20))</f>
        <v>0.17907211357999947</v>
      </c>
      <c r="AT11" s="16" t="s">
        <v>12721</v>
      </c>
      <c r="AU11" s="17">
        <f>A1L239C18</f>
        <v>481383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2406.915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601.72874999999999</v>
      </c>
      <c r="BD11" s="16" t="s">
        <v>12724</v>
      </c>
      <c r="BE11" s="23">
        <f>IF(_xlfn.SINGLE(B6L236C26)=0,0,B6L224C26/_xlfn.SINGLE(B6L236C26))</f>
        <v>0.11802369285492575</v>
      </c>
      <c r="BF11" s="16" t="s">
        <v>12725</v>
      </c>
      <c r="BG11" s="17">
        <f>B6L224C3+B6L224C10+B6L224C15+B6L224C20+B6L224C26</f>
        <v>2847.82692170464</v>
      </c>
      <c r="BH11" s="16" t="s">
        <v>12726</v>
      </c>
      <c r="BI11" s="17">
        <f>_xlfn.SINGLE(B6L238C3)*B6L224C4</f>
        <v>12846.262365961979</v>
      </c>
      <c r="BJ11" s="16" t="s">
        <v>12727</v>
      </c>
      <c r="BK11" s="17">
        <f>_xlfn.SINGLE(B6L238C10)*B6L224C11</f>
        <v>1039.2392978986506</v>
      </c>
      <c r="BL11" s="16" t="s">
        <v>12728</v>
      </c>
      <c r="BM11" s="17">
        <f>_xlfn.SINGLE(B6L238C15)*B6L224C16</f>
        <v>629.33839330847752</v>
      </c>
      <c r="BN11" s="16" t="s">
        <v>12729</v>
      </c>
      <c r="BO11" s="17">
        <f>_xlfn.SINGLE(B6L238C20)*B6L224C21</f>
        <v>719.90454298850932</v>
      </c>
      <c r="BP11" s="16" t="s">
        <v>12730</v>
      </c>
      <c r="BQ11" s="17">
        <f>_xlfn.SINGLE(B6L238C26)*B6L224C27</f>
        <v>4081.3816334059911</v>
      </c>
      <c r="BR11" s="16" t="s">
        <v>12731</v>
      </c>
      <c r="BS11" s="15">
        <f>B6L224C29+B6L224C30+B6L224C31+B6L224C32+B6L224C33</f>
        <v>19316.126233563606</v>
      </c>
      <c r="BT11" s="16" t="s">
        <v>12732</v>
      </c>
      <c r="BU11" s="23">
        <f>IF(B6L224C3=0,0,B6L224C29/B6L224C3)</f>
        <v>6.7827598953947117</v>
      </c>
      <c r="BV11" s="16" t="s">
        <v>12733</v>
      </c>
      <c r="BW11" s="23">
        <f>IF(B6L224C8=0,0,B6L224C30/B6L224C8)</f>
        <v>3.7305179424670927</v>
      </c>
      <c r="BX11" s="16" t="s">
        <v>12734</v>
      </c>
      <c r="BY11" s="23">
        <f>IF(B6L224C13=0,0,B6L224C31/B6L224C13)</f>
        <v>10.174139843092071</v>
      </c>
      <c r="BZ11" s="16" t="s">
        <v>12735</v>
      </c>
      <c r="CA11" s="23">
        <f>IF(B6L224C18=0,0,B6L224C32/B6L224C18)</f>
        <v>8.1393118744736555</v>
      </c>
      <c r="CB11" s="16" t="s">
        <v>12736</v>
      </c>
      <c r="CC11" s="23">
        <f>IF(B6L224C24=0,0,B6L224C33/B6L224C24)</f>
        <v>1.6956899738486781</v>
      </c>
    </row>
    <row r="12" spans="1:81" x14ac:dyDescent="0.3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249.149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498.298</v>
      </c>
      <c r="J12" s="16" t="s">
        <v>12739</v>
      </c>
      <c r="K12" s="23">
        <f>IF(_xlfn.SINGLE(B6L236C3)=0,0,B6L225C3/_xlfn.SINGLE(B6L236C3))</f>
        <v>4.7113650911311943E-2</v>
      </c>
      <c r="L12" s="16" t="s">
        <v>12740</v>
      </c>
      <c r="M12" s="23">
        <f>A1L545C54</f>
        <v>0.34742079724806924</v>
      </c>
      <c r="N12" s="16" t="s">
        <v>12741</v>
      </c>
      <c r="O12" s="23">
        <f>B6L225C1*B6L225C5</f>
        <v>86.559544213559207</v>
      </c>
      <c r="P12" s="16" t="s">
        <v>12742</v>
      </c>
      <c r="Q12" s="23">
        <f>B3L839C9</f>
        <v>1.8789176918570591</v>
      </c>
      <c r="R12" s="16" t="s">
        <v>12743</v>
      </c>
      <c r="S12" s="23">
        <f>B6L225C6*B6L225C7</f>
        <v>162.63825902193972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89.451042462066852</v>
      </c>
      <c r="X12" s="16" t="s">
        <v>12745</v>
      </c>
      <c r="Y12" s="23">
        <f>IF(_xlfn.SINGLE(B6L236C10)=0,0,B6L225C10/_xlfn.SINGLE(B6L236C10))</f>
        <v>5.9082633547303441E-2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16.274412680000001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24.411619020000003</v>
      </c>
      <c r="AH12" s="16" t="s">
        <v>12748</v>
      </c>
      <c r="AI12" s="23">
        <f>IF(_xlfn.SINGLE(B6L236C15)=0,0,B6L225C15/_xlfn.SINGLE(B6L236C15))</f>
        <v>4.7113650911311963E-2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23.270516600000001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27.924619920000001</v>
      </c>
      <c r="AR12" s="16" t="s">
        <v>12751</v>
      </c>
      <c r="AS12" s="23">
        <f>IF(_xlfn.SINGLE(B6L236C20)=0,0,B6L225C20/_xlfn.SINGLE(B6L236C20))</f>
        <v>4.7113650911311963E-2</v>
      </c>
      <c r="AT12" s="16" t="s">
        <v>12752</v>
      </c>
      <c r="AU12" s="17">
        <f>A1L240C18</f>
        <v>128292.5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641.46249999999998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160.36562499999999</v>
      </c>
      <c r="BD12" s="16" t="s">
        <v>12755</v>
      </c>
      <c r="BE12" s="23">
        <f>IF(_xlfn.SINGLE(B6L236C26)=0,0,B6L225C26/_xlfn.SINGLE(B6L236C26))</f>
        <v>3.1454277811203475E-2</v>
      </c>
      <c r="BF12" s="16" t="s">
        <v>12756</v>
      </c>
      <c r="BG12" s="23">
        <f>B6L225C3+B6L225C10+B6L225C15+B6L225C20+B6L225C26</f>
        <v>800.45090640206695</v>
      </c>
      <c r="BH12" s="16" t="s">
        <v>12757</v>
      </c>
      <c r="BI12" s="17">
        <f>_xlfn.SINGLE(B6L238C3)*B6L225C4</f>
        <v>3379.835690355394</v>
      </c>
      <c r="BJ12" s="16" t="s">
        <v>12758</v>
      </c>
      <c r="BK12" s="17">
        <f>_xlfn.SINGLE(B6L238C10)*B6L225C11</f>
        <v>606.72494341295646</v>
      </c>
      <c r="BL12" s="16" t="s">
        <v>12759</v>
      </c>
      <c r="BM12" s="17">
        <f>_xlfn.SINGLE(B6L238C15)*B6L225C16</f>
        <v>165.57815047051079</v>
      </c>
      <c r="BN12" s="16" t="s">
        <v>12760</v>
      </c>
      <c r="BO12" s="17">
        <f>_xlfn.SINGLE(B6L238C20)*B6L225C21</f>
        <v>189.40599208751632</v>
      </c>
      <c r="BP12" s="16" t="s">
        <v>12761</v>
      </c>
      <c r="BQ12" s="17">
        <f>_xlfn.SINGLE(B6L238C26)*B6L225C27</f>
        <v>1087.7215298499077</v>
      </c>
      <c r="BR12" s="16" t="s">
        <v>12762</v>
      </c>
      <c r="BS12" s="15">
        <f>B6L225C29+B6L225C30+B6L225C31+B6L225C32+B6L225C33</f>
        <v>5429.2663061762851</v>
      </c>
      <c r="BT12" s="16" t="s">
        <v>12763</v>
      </c>
      <c r="BU12" s="23">
        <f>IF(B6L225C3=0,0,B6L225C29/B6L225C3)</f>
        <v>6.7827598953947117</v>
      </c>
      <c r="BV12" s="16" t="s">
        <v>12764</v>
      </c>
      <c r="BW12" s="23">
        <f>IF(B6L225C8=0,0,B6L225C30/B6L225C8)</f>
        <v>3.7305179424670918</v>
      </c>
      <c r="BX12" s="16" t="s">
        <v>12765</v>
      </c>
      <c r="BY12" s="23">
        <f>IF(B6L225C13=0,0,B6L225C31/B6L225C13)</f>
        <v>10.174139843092069</v>
      </c>
      <c r="BZ12" s="16" t="s">
        <v>12766</v>
      </c>
      <c r="CA12" s="23">
        <f>IF(B6L225C18=0,0,B6L225C32/B6L225C18)</f>
        <v>8.1393118744736555</v>
      </c>
      <c r="CB12" s="16" t="s">
        <v>12767</v>
      </c>
      <c r="CC12" s="23">
        <f>IF(B6L225C24=0,0,B6L225C33/B6L225C24)</f>
        <v>1.6956899738486781</v>
      </c>
    </row>
    <row r="13" spans="1:81" x14ac:dyDescent="0.3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915.8420000000001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1831.6840000000002</v>
      </c>
      <c r="J13" s="16" t="s">
        <v>12770</v>
      </c>
      <c r="K13" s="23">
        <f>IF(_xlfn.SINGLE(B6L236C3)=0,0,B6L226C3/_xlfn.SINGLE(B6L236C3))</f>
        <v>0.17318415999228479</v>
      </c>
      <c r="L13" s="16" t="s">
        <v>12771</v>
      </c>
      <c r="M13" s="23">
        <f>A1L546C54</f>
        <v>0.3417966111370101</v>
      </c>
      <c r="N13" s="16" t="s">
        <v>12772</v>
      </c>
      <c r="O13" s="23">
        <f>B6L226C1*B6L226C5</f>
        <v>313.03169193694163</v>
      </c>
      <c r="P13" s="16" t="s">
        <v>12773</v>
      </c>
      <c r="Q13" s="23">
        <f>B3L840C9</f>
        <v>1.9440835725780152</v>
      </c>
      <c r="R13" s="16" t="s">
        <v>12774</v>
      </c>
      <c r="S13" s="17">
        <f>B6L226C6*B6L226C7</f>
        <v>608.55976999091013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334.70787349500057</v>
      </c>
      <c r="X13" s="16" t="s">
        <v>12776</v>
      </c>
      <c r="Y13" s="23">
        <f>IF(_xlfn.SINGLE(B6L236C10)=0,0,B6L226C10/_xlfn.SINGLE(B6L236C10))</f>
        <v>0.22107537364350341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59.822799440000011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89.734199160000017</v>
      </c>
      <c r="AH13" s="16" t="s">
        <v>12779</v>
      </c>
      <c r="AI13" s="23">
        <f>IF(_xlfn.SINGLE(B6L236C15)=0,0,B6L226C15/_xlfn.SINGLE(B6L236C15))</f>
        <v>0.17318415999228484</v>
      </c>
      <c r="AJ13" s="16" t="s">
        <v>12206</v>
      </c>
      <c r="AK13" s="23">
        <f>A1L526C14</f>
        <v>4.6699999999999998E-2</v>
      </c>
      <c r="AL13" s="16" t="s">
        <v>12780</v>
      </c>
      <c r="AM13" s="17">
        <f>B6L226C3*B6L226C17</f>
        <v>85.53964280000001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102.64757136000001</v>
      </c>
      <c r="AR13" s="16" t="s">
        <v>12782</v>
      </c>
      <c r="AS13" s="23">
        <f>IF(_xlfn.SINGLE(B6L236C20)=0,0,B6L226C20/_xlfn.SINGLE(B6L236C20))</f>
        <v>0.17318415999228484</v>
      </c>
      <c r="AT13" s="16" t="s">
        <v>12783</v>
      </c>
      <c r="AU13" s="17">
        <f>A1L241C18</f>
        <v>909087.5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4545.4375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1136.359375</v>
      </c>
      <c r="BD13" s="16" t="s">
        <v>12786</v>
      </c>
      <c r="BE13" s="23">
        <f>IF(_xlfn.SINGLE(B6L236C26)=0,0,B6L226C26/_xlfn.SINGLE(B6L236C26))</f>
        <v>0.22288669080181958</v>
      </c>
      <c r="BF13" s="16" t="s">
        <v>12787</v>
      </c>
      <c r="BG13" s="17">
        <f>B6L226C3+B6L226C10+B6L226C15+B6L226C20+B6L226C26</f>
        <v>3495.1330190150006</v>
      </c>
      <c r="BH13" s="16" t="s">
        <v>12788</v>
      </c>
      <c r="BI13" s="17">
        <f>_xlfn.SINGLE(B6L238C3)*B6L226C4</f>
        <v>12423.87277623617</v>
      </c>
      <c r="BJ13" s="16" t="s">
        <v>12789</v>
      </c>
      <c r="BK13" s="17">
        <f>_xlfn.SINGLE(B6L238C10)*B6L226C11</f>
        <v>2270.2431410147369</v>
      </c>
      <c r="BL13" s="16" t="s">
        <v>12790</v>
      </c>
      <c r="BM13" s="17">
        <f>_xlfn.SINGLE(B6L238C15)*B6L226C16</f>
        <v>608.64552730781008</v>
      </c>
      <c r="BN13" s="16" t="s">
        <v>12791</v>
      </c>
      <c r="BO13" s="17">
        <f>_xlfn.SINGLE(B6L238C20)*B6L226C21</f>
        <v>696.23383038027498</v>
      </c>
      <c r="BP13" s="16" t="s">
        <v>12792</v>
      </c>
      <c r="BQ13" s="17">
        <f>_xlfn.SINGLE(B6L238C26)*B6L226C27</f>
        <v>7707.6527955058009</v>
      </c>
      <c r="BR13" s="16" t="s">
        <v>12793</v>
      </c>
      <c r="BS13" s="15">
        <f>B6L226C29+B6L226C30+B6L226C31+B6L226C32+B6L226C33</f>
        <v>23706.648070444793</v>
      </c>
      <c r="BT13" s="16" t="s">
        <v>12794</v>
      </c>
      <c r="BU13" s="23">
        <f>IF(B6L226C3=0,0,B6L226C29/B6L226C3)</f>
        <v>6.7827598953947126</v>
      </c>
      <c r="BV13" s="16" t="s">
        <v>12795</v>
      </c>
      <c r="BW13" s="23">
        <f>IF(B6L226C8=0,0,B6L226C30/B6L226C8)</f>
        <v>3.7305179424670922</v>
      </c>
      <c r="BX13" s="16" t="s">
        <v>12796</v>
      </c>
      <c r="BY13" s="23">
        <f>IF(B6L226C13=0,0,B6L226C31/B6L226C13)</f>
        <v>10.174139843092069</v>
      </c>
      <c r="BZ13" s="16" t="s">
        <v>12797</v>
      </c>
      <c r="CA13" s="23">
        <f>IF(B6L226C18=0,0,B6L226C32/B6L226C18)</f>
        <v>8.1393118744736555</v>
      </c>
      <c r="CB13" s="16" t="s">
        <v>12798</v>
      </c>
      <c r="CC13" s="23">
        <f>IF(B6L226C24=0,0,B6L226C33/B6L226C24)</f>
        <v>1.6956899738486781</v>
      </c>
    </row>
    <row r="14" spans="1:81" x14ac:dyDescent="0.3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354.54500000000002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709.09</v>
      </c>
      <c r="J14" s="16" t="s">
        <v>12801</v>
      </c>
      <c r="K14" s="23">
        <f>IF(_xlfn.SINGLE(B6L236C3)=0,0,B6L227C3/_xlfn.SINGLE(B6L236C3))</f>
        <v>6.7043854730908389E-2</v>
      </c>
      <c r="L14" s="16" t="s">
        <v>12802</v>
      </c>
      <c r="M14" s="23">
        <f>A1L547C54</f>
        <v>0.11617529151955891</v>
      </c>
      <c r="N14" s="16" t="s">
        <v>12803</v>
      </c>
      <c r="O14" s="23">
        <f>B6L227C1*B6L227C5</f>
        <v>41.189368731802013</v>
      </c>
      <c r="P14" s="16" t="s">
        <v>12804</v>
      </c>
      <c r="Q14" s="23">
        <f>B3L841C9</f>
        <v>1.9132255873964417</v>
      </c>
      <c r="R14" s="16" t="s">
        <v>12805</v>
      </c>
      <c r="S14" s="23">
        <f>B6L227C6*B6L227C7</f>
        <v>78.804554186390533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43.342504802514796</v>
      </c>
      <c r="X14" s="16" t="s">
        <v>12807</v>
      </c>
      <c r="Y14" s="23">
        <f>IF(_xlfn.SINGLE(B6L236C10)=0,0,B6L227C10/_xlfn.SINGLE(B6L236C10))</f>
        <v>2.862783102114394E-2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23.158879400000004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34.738319100000005</v>
      </c>
      <c r="AH14" s="16" t="s">
        <v>12810</v>
      </c>
      <c r="AI14" s="23">
        <f>IF(_xlfn.SINGLE(B6L236C15)=0,0,B6L227C15/_xlfn.SINGLE(B6L236C15))</f>
        <v>6.7043854730908417E-2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33.114502999999999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39.7374036</v>
      </c>
      <c r="AR14" s="16" t="s">
        <v>12813</v>
      </c>
      <c r="AS14" s="23">
        <f>IF(_xlfn.SINGLE(B6L236C20)=0,0,B6L227C20/_xlfn.SINGLE(B6L236C20))</f>
        <v>6.7043854730908417E-2</v>
      </c>
      <c r="AT14" s="16" t="s">
        <v>12814</v>
      </c>
      <c r="AU14" s="17">
        <f>A1L242C18</f>
        <v>176088.5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880.4425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220.110625</v>
      </c>
      <c r="BD14" s="16" t="s">
        <v>12817</v>
      </c>
      <c r="BE14" s="23">
        <f>IF(_xlfn.SINGLE(B6L236C26)=0,0,B6L227C26/_xlfn.SINGLE(B6L236C26))</f>
        <v>4.3172723256294038E-2</v>
      </c>
      <c r="BF14" s="16" t="s">
        <v>12818</v>
      </c>
      <c r="BG14" s="17">
        <f>B6L227C3+B6L227C10+B6L227C15+B6L227C20+B6L227C26</f>
        <v>1047.0188525025148</v>
      </c>
      <c r="BH14" s="16" t="s">
        <v>12819</v>
      </c>
      <c r="BI14" s="17">
        <f>_xlfn.SINGLE(B6L238C3)*B6L227C4</f>
        <v>4809.5872142254366</v>
      </c>
      <c r="BJ14" s="16" t="s">
        <v>12820</v>
      </c>
      <c r="BK14" s="17">
        <f>_xlfn.SINGLE(B6L238C10)*B6L227C11</f>
        <v>293.98180334045009</v>
      </c>
      <c r="BL14" s="16" t="s">
        <v>12821</v>
      </c>
      <c r="BM14" s="17">
        <f>_xlfn.SINGLE(B6L238C15)*B6L227C16</f>
        <v>235.62167762490421</v>
      </c>
      <c r="BN14" s="16" t="s">
        <v>12822</v>
      </c>
      <c r="BO14" s="17">
        <f>_xlfn.SINGLE(B6L238C20)*B6L227C21</f>
        <v>269.52926748519349</v>
      </c>
      <c r="BP14" s="16" t="s">
        <v>12823</v>
      </c>
      <c r="BQ14" s="17">
        <f>_xlfn.SINGLE(B6L238C26)*B6L227C27</f>
        <v>1492.9575198002647</v>
      </c>
      <c r="BR14" s="16" t="s">
        <v>12824</v>
      </c>
      <c r="BS14" s="15">
        <f>B6L227C29+B6L227C30+B6L227C31+B6L227C32+B6L227C33</f>
        <v>7101.6774824762488</v>
      </c>
      <c r="BT14" s="16" t="s">
        <v>12825</v>
      </c>
      <c r="BU14" s="23">
        <f>IF(B6L227C3=0,0,B6L227C29/B6L227C3)</f>
        <v>6.7827598953947117</v>
      </c>
      <c r="BV14" s="16" t="s">
        <v>12826</v>
      </c>
      <c r="BW14" s="23">
        <f>IF(B6L227C8=0,0,B6L227C30/B6L227C8)</f>
        <v>3.7305179424670922</v>
      </c>
      <c r="BX14" s="16" t="s">
        <v>12827</v>
      </c>
      <c r="BY14" s="23">
        <f>IF(B6L227C13=0,0,B6L227C31/B6L227C13)</f>
        <v>10.174139843092069</v>
      </c>
      <c r="BZ14" s="16" t="s">
        <v>12828</v>
      </c>
      <c r="CA14" s="23">
        <f>IF(B6L227C18=0,0,B6L227C32/B6L227C18)</f>
        <v>8.1393118744736555</v>
      </c>
      <c r="CB14" s="16" t="s">
        <v>12829</v>
      </c>
      <c r="CC14" s="23">
        <f>IF(B6L227C24=0,0,B6L227C33/B6L227C24)</f>
        <v>1.6956899738486779</v>
      </c>
    </row>
    <row r="15" spans="1:81" x14ac:dyDescent="0.3">
      <c r="A15" s="11">
        <v>228</v>
      </c>
      <c r="B15" s="14" t="s">
        <v>945</v>
      </c>
      <c r="C15" s="11" t="s">
        <v>11988</v>
      </c>
      <c r="D15" s="16" t="s">
        <v>12830</v>
      </c>
      <c r="E15" s="21">
        <f>A1L354C16</f>
        <v>692.23899999999992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1384.4779999999998</v>
      </c>
      <c r="J15" s="16" t="s">
        <v>12832</v>
      </c>
      <c r="K15" s="23">
        <f>IF(_xlfn.SINGLE(B6L236C3)=0,0,B6L228C3/_xlfn.SINGLE(B6L236C3))</f>
        <v>0.13090121410559813</v>
      </c>
      <c r="L15" s="16" t="s">
        <v>12833</v>
      </c>
      <c r="M15" s="23">
        <f>A1L548C54</f>
        <v>0.23838179160630218</v>
      </c>
      <c r="N15" s="16" t="s">
        <v>12834</v>
      </c>
      <c r="O15" s="23">
        <f>B6L228C1*B6L228C5</f>
        <v>165.01717303975499</v>
      </c>
      <c r="P15" s="16" t="s">
        <v>12835</v>
      </c>
      <c r="Q15" s="23">
        <f>B3L842C9</f>
        <v>1.9387690978359058</v>
      </c>
      <c r="R15" s="16" t="s">
        <v>12836</v>
      </c>
      <c r="S15" s="23">
        <f>B6L228C6*B6L228C7</f>
        <v>319.93019570171737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175.96160763594457</v>
      </c>
      <c r="X15" s="16" t="s">
        <v>12838</v>
      </c>
      <c r="Y15" s="23">
        <f>IF(_xlfn.SINGLE(B6L236C10)=0,0,B6L228C10/_xlfn.SINGLE(B6L236C10))</f>
        <v>0.11622307461377671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45.217051479999995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67.825577219999985</v>
      </c>
      <c r="AH15" s="16" t="s">
        <v>12841</v>
      </c>
      <c r="AI15" s="23">
        <f>IF(_xlfn.SINGLE(B6L236C15)=0,0,B6L228C15/_xlfn.SINGLE(B6L236C15))</f>
        <v>0.13090121410559816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64.655122599999984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77.586147119999978</v>
      </c>
      <c r="AR15" s="16" t="s">
        <v>12844</v>
      </c>
      <c r="AS15" s="23">
        <f>IF(_xlfn.SINGLE(B6L236C20)=0,0,B6L228C20/_xlfn.SINGLE(B6L236C20))</f>
        <v>0.13090121410559816</v>
      </c>
      <c r="AT15" s="16" t="s">
        <v>12845</v>
      </c>
      <c r="AU15" s="17">
        <f>A1L243C18</f>
        <v>222133.5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1110.6675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277.666875</v>
      </c>
      <c r="BD15" s="16" t="s">
        <v>12848</v>
      </c>
      <c r="BE15" s="23">
        <f>IF(_xlfn.SINGLE(B6L236C26)=0,0,B6L228C26/_xlfn.SINGLE(B6L236C26))</f>
        <v>5.4461865036342476E-2</v>
      </c>
      <c r="BF15" s="16" t="s">
        <v>12849</v>
      </c>
      <c r="BG15" s="17">
        <f>B6L228C3+B6L228C10+B6L228C15+B6L228C20+B6L228C26</f>
        <v>1983.5182069759444</v>
      </c>
      <c r="BH15" s="16" t="s">
        <v>12850</v>
      </c>
      <c r="BI15" s="17">
        <f>_xlfn.SINGLE(B6L238C3)*B6L228C4</f>
        <v>9390.5818544562808</v>
      </c>
      <c r="BJ15" s="16" t="s">
        <v>12851</v>
      </c>
      <c r="BK15" s="17">
        <f>_xlfn.SINGLE(B6L238C10)*B6L228C11</f>
        <v>1193.5053354022648</v>
      </c>
      <c r="BL15" s="16" t="s">
        <v>12852</v>
      </c>
      <c r="BM15" s="17">
        <f>_xlfn.SINGLE(B6L238C15)*B6L228C16</f>
        <v>460.04460504981319</v>
      </c>
      <c r="BN15" s="16" t="s">
        <v>12853</v>
      </c>
      <c r="BO15" s="17">
        <f>_xlfn.SINGLE(B6L238C20)*B6L228C21</f>
        <v>526.24820712372991</v>
      </c>
      <c r="BP15" s="16" t="s">
        <v>12854</v>
      </c>
      <c r="BQ15" s="17">
        <f>_xlfn.SINGLE(B6L238C26)*B6L228C27</f>
        <v>1883.3477440295767</v>
      </c>
      <c r="BR15" s="16" t="s">
        <v>12855</v>
      </c>
      <c r="BS15" s="15">
        <f>B6L228C29+B6L228C30+B6L228C31+B6L228C32+B6L228C33</f>
        <v>13453.727746061668</v>
      </c>
      <c r="BT15" s="16" t="s">
        <v>12856</v>
      </c>
      <c r="BU15" s="23">
        <f>IF(B6L228C3=0,0,B6L228C29/B6L228C3)</f>
        <v>6.7827598953947135</v>
      </c>
      <c r="BV15" s="16" t="s">
        <v>12857</v>
      </c>
      <c r="BW15" s="23">
        <f>IF(B6L228C8=0,0,B6L228C30/B6L228C8)</f>
        <v>3.7305179424670922</v>
      </c>
      <c r="BX15" s="16" t="s">
        <v>12858</v>
      </c>
      <c r="BY15" s="23">
        <f>IF(B6L228C13=0,0,B6L228C31/B6L228C13)</f>
        <v>10.174139843092069</v>
      </c>
      <c r="BZ15" s="16" t="s">
        <v>12859</v>
      </c>
      <c r="CA15" s="23">
        <f>IF(B6L228C18=0,0,B6L228C32/B6L228C18)</f>
        <v>8.1393118744736555</v>
      </c>
      <c r="CB15" s="16" t="s">
        <v>12860</v>
      </c>
      <c r="CC15" s="23">
        <f>IF(B6L228C24=0,0,B6L228C33/B6L228C24)</f>
        <v>1.6956899738486781</v>
      </c>
    </row>
    <row r="16" spans="1:81" x14ac:dyDescent="0.3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21.796999999999997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43.593999999999994</v>
      </c>
      <c r="J16" s="16" t="s">
        <v>12863</v>
      </c>
      <c r="K16" s="23">
        <f>IF(_xlfn.SINGLE(B6L236C3)=0,0,B6L229C3/_xlfn.SINGLE(B6L236C3))</f>
        <v>4.121775519523925E-3</v>
      </c>
      <c r="L16" s="16" t="s">
        <v>12864</v>
      </c>
      <c r="M16" s="23">
        <f>A1L549C54</f>
        <v>0.98575247125277388</v>
      </c>
      <c r="N16" s="16" t="s">
        <v>12865</v>
      </c>
      <c r="O16" s="23">
        <f>B6L229C1*B6L229C5</f>
        <v>21.48644661589671</v>
      </c>
      <c r="P16" s="16" t="s">
        <v>12866</v>
      </c>
      <c r="Q16" s="23">
        <f>B3L843C9</f>
        <v>1.4150853168133899</v>
      </c>
      <c r="R16" s="16" t="s">
        <v>12867</v>
      </c>
      <c r="S16" s="23">
        <f>B6L229C6*B6L229C7</f>
        <v>30.405155116650185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16.722835314157603</v>
      </c>
      <c r="X16" s="16" t="s">
        <v>12869</v>
      </c>
      <c r="Y16" s="23">
        <f>IF(_xlfn.SINGLE(B6L236C10)=0,0,B6L229C10/_xlfn.SINGLE(B6L236C10))</f>
        <v>1.1045473854117109E-2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1.4237800399999998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2.1356700599999998</v>
      </c>
      <c r="AH16" s="16" t="s">
        <v>12872</v>
      </c>
      <c r="AI16" s="23">
        <f>IF(_xlfn.SINGLE(B6L236C15)=0,0,B6L229C15/_xlfn.SINGLE(B6L236C15))</f>
        <v>4.1217755195239259E-3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2.0358397999999998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2.4430077599999995</v>
      </c>
      <c r="AR16" s="16" t="s">
        <v>12875</v>
      </c>
      <c r="AS16" s="23">
        <f>IF(_xlfn.SINGLE(B6L236C20)=0,0,B6L229C20/_xlfn.SINGLE(B6L236C20))</f>
        <v>4.1217755195239259E-3</v>
      </c>
      <c r="AT16" s="16" t="s">
        <v>12876</v>
      </c>
      <c r="AU16" s="17">
        <f>A1L244C18</f>
        <v>32550.5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162.7525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40.688124999999999</v>
      </c>
      <c r="BD16" s="16" t="s">
        <v>12879</v>
      </c>
      <c r="BE16" s="23">
        <f>IF(_xlfn.SINGLE(B6L236C26)=0,0,B6L229C26/_xlfn.SINGLE(B6L236C26))</f>
        <v>7.9806104791283871E-3</v>
      </c>
      <c r="BF16" s="16" t="s">
        <v>12880</v>
      </c>
      <c r="BG16" s="23">
        <f>B6L229C3+B6L229C10+B6L229C15+B6L229C20+B6L229C26</f>
        <v>105.5836381341576</v>
      </c>
      <c r="BH16" s="16" t="s">
        <v>12881</v>
      </c>
      <c r="BI16" s="17">
        <f>_xlfn.SINGLE(B6L238C3)*B6L229C4</f>
        <v>295.68763487983705</v>
      </c>
      <c r="BJ16" s="16" t="s">
        <v>12882</v>
      </c>
      <c r="BK16" s="17">
        <f>_xlfn.SINGLE(B6L238C10)*B6L229C11</f>
        <v>113.42697670615863</v>
      </c>
      <c r="BL16" s="16" t="s">
        <v>12883</v>
      </c>
      <c r="BM16" s="17">
        <f>_xlfn.SINGLE(B6L238C15)*B6L229C16</f>
        <v>14.485737232763219</v>
      </c>
      <c r="BN16" s="16" t="s">
        <v>12884</v>
      </c>
      <c r="BO16" s="17">
        <f>_xlfn.SINGLE(B6L238C20)*B6L229C21</f>
        <v>16.570335058666068</v>
      </c>
      <c r="BP16" s="16" t="s">
        <v>12885</v>
      </c>
      <c r="BQ16" s="17">
        <f>_xlfn.SINGLE(B6L238C26)*B6L229C27</f>
        <v>275.97778246880694</v>
      </c>
      <c r="BR16" s="16" t="s">
        <v>12886</v>
      </c>
      <c r="BS16" s="15">
        <f>B6L229C29+B6L229C30+B6L229C31+B6L229C32+B6L229C33</f>
        <v>716.14846634623188</v>
      </c>
      <c r="BT16" s="16" t="s">
        <v>12887</v>
      </c>
      <c r="BU16" s="23">
        <f>IF(B6L229C3=0,0,B6L229C29/B6L229C3)</f>
        <v>6.7827598953947126</v>
      </c>
      <c r="BV16" s="16" t="s">
        <v>12888</v>
      </c>
      <c r="BW16" s="23">
        <f>IF(B6L229C8=0,0,B6L229C30/B6L229C8)</f>
        <v>3.7305179424670922</v>
      </c>
      <c r="BX16" s="16" t="s">
        <v>12889</v>
      </c>
      <c r="BY16" s="23">
        <f>IF(B6L229C13=0,0,B6L229C31/B6L229C13)</f>
        <v>10.174139843092069</v>
      </c>
      <c r="BZ16" s="16" t="s">
        <v>12890</v>
      </c>
      <c r="CA16" s="23">
        <f>IF(B6L229C18=0,0,B6L229C32/B6L229C18)</f>
        <v>8.1393118744736537</v>
      </c>
      <c r="CB16" s="16" t="s">
        <v>12891</v>
      </c>
      <c r="CC16" s="23">
        <f>IF(B6L229C24=0,0,B6L229C33/B6L229C24)</f>
        <v>1.6956899738486779</v>
      </c>
    </row>
    <row r="17" spans="1:81" x14ac:dyDescent="0.3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3.5720000000000001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7.1440000000000001</v>
      </c>
      <c r="J17" s="16" t="s">
        <v>12894</v>
      </c>
      <c r="K17" s="23">
        <f>IF(_xlfn.SINGLE(B6L236C3)=0,0,B6L230C3/_xlfn.SINGLE(B6L236C3))</f>
        <v>6.7545910702112503E-4</v>
      </c>
      <c r="L17" s="16" t="s">
        <v>12895</v>
      </c>
      <c r="M17" s="23">
        <f>A1L550C54</f>
        <v>0.73436030484838655</v>
      </c>
      <c r="N17" s="16" t="s">
        <v>12896</v>
      </c>
      <c r="O17" s="23">
        <f>B6L230C1*B6L230C5</f>
        <v>2.6231350089184367</v>
      </c>
      <c r="P17" s="16" t="s">
        <v>12897</v>
      </c>
      <c r="Q17" s="23">
        <f>B3L844C9</f>
        <v>1.9469751401063371</v>
      </c>
      <c r="R17" s="16" t="s">
        <v>12898</v>
      </c>
      <c r="S17" s="23">
        <f>B6L230C6*B6L230C7</f>
        <v>5.1071786515068114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2.8089482583287464</v>
      </c>
      <c r="X17" s="16" t="s">
        <v>12900</v>
      </c>
      <c r="Y17" s="23">
        <f>IF(_xlfn.SINGLE(B6L236C10)=0,0,B6L230C10/_xlfn.SINGLE(B6L236C10))</f>
        <v>1.8553172331172282E-3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0.23332304000000001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0.34998456</v>
      </c>
      <c r="AH17" s="16" t="s">
        <v>12903</v>
      </c>
      <c r="AI17" s="23">
        <f>IF(_xlfn.SINGLE(B6L236C15)=0,0,B6L230C15/_xlfn.SINGLE(B6L236C15))</f>
        <v>6.7545910702112514E-4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0.3336248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0.40034976</v>
      </c>
      <c r="AR17" s="16" t="s">
        <v>12906</v>
      </c>
      <c r="AS17" s="23">
        <f>IF(_xlfn.SINGLE(B6L236C20)=0,0,B6L230C20/_xlfn.SINGLE(B6L236C20))</f>
        <v>6.7545910702112525E-4</v>
      </c>
      <c r="AT17" s="16" t="s">
        <v>12907</v>
      </c>
      <c r="AU17" s="17">
        <f>A1L245C18</f>
        <v>6774.5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33.872500000000002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8.4681250000000006</v>
      </c>
      <c r="BD17" s="16" t="s">
        <v>12910</v>
      </c>
      <c r="BE17" s="23">
        <f>IF(_xlfn.SINGLE(B6L236C26)=0,0,B6L230C26/_xlfn.SINGLE(B6L236C26))</f>
        <v>1.6609467040707598E-3</v>
      </c>
      <c r="BF17" s="16" t="s">
        <v>12911</v>
      </c>
      <c r="BG17" s="23">
        <f>B6L230C3+B6L230C10+B6L230C15+B6L230C20+B6L230C26</f>
        <v>19.171407578328747</v>
      </c>
      <c r="BH17" s="16" t="s">
        <v>12912</v>
      </c>
      <c r="BI17" s="17">
        <f>_xlfn.SINGLE(B6L238C3)*B6L230C4</f>
        <v>48.456036692699826</v>
      </c>
      <c r="BJ17" s="16" t="s">
        <v>12913</v>
      </c>
      <c r="BK17" s="17">
        <f>_xlfn.SINGLE(B6L238C10)*B6L230C11</f>
        <v>19.052421594831046</v>
      </c>
      <c r="BL17" s="16" t="s">
        <v>12914</v>
      </c>
      <c r="BM17" s="17">
        <f>_xlfn.SINGLE(B6L238C15)*B6L230C16</f>
        <v>2.3738612375753645</v>
      </c>
      <c r="BN17" s="16" t="s">
        <v>12915</v>
      </c>
      <c r="BO17" s="17">
        <f>_xlfn.SINGLE(B6L238C20)*B6L230C21</f>
        <v>2.7154762962588985</v>
      </c>
      <c r="BP17" s="16" t="s">
        <v>12916</v>
      </c>
      <c r="BQ17" s="17">
        <f>_xlfn.SINGLE(B6L238C26)*B6L230C27</f>
        <v>57.437258639189352</v>
      </c>
      <c r="BR17" s="16" t="s">
        <v>12917</v>
      </c>
      <c r="BS17" s="15">
        <f>B6L230C29+B6L230C30+B6L230C31+B6L230C32+B6L230C33</f>
        <v>130.03505446055448</v>
      </c>
      <c r="BT17" s="16" t="s">
        <v>12918</v>
      </c>
      <c r="BU17" s="23">
        <f>IF(B6L230C3=0,0,B6L230C29/B6L230C3)</f>
        <v>6.7827598953947126</v>
      </c>
      <c r="BV17" s="16" t="s">
        <v>12919</v>
      </c>
      <c r="BW17" s="23">
        <f>IF(B6L230C8=0,0,B6L230C30/B6L230C8)</f>
        <v>3.7305179424670918</v>
      </c>
      <c r="BX17" s="16" t="s">
        <v>12920</v>
      </c>
      <c r="BY17" s="23">
        <f>IF(B6L230C13=0,0,B6L230C31/B6L230C13)</f>
        <v>10.174139843092068</v>
      </c>
      <c r="BZ17" s="16" t="s">
        <v>12921</v>
      </c>
      <c r="CA17" s="23">
        <f>IF(B6L230C18=0,0,B6L230C32/B6L230C18)</f>
        <v>8.1393118744736555</v>
      </c>
      <c r="CB17" s="16" t="s">
        <v>12922</v>
      </c>
      <c r="CC17" s="23">
        <f>IF(B6L230C24=0,0,B6L230C33/B6L230C24)</f>
        <v>1.6956899738486781</v>
      </c>
    </row>
    <row r="18" spans="1:81" x14ac:dyDescent="0.3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1079.4315000000001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1079.4315000000001</v>
      </c>
      <c r="J18" s="16" t="s">
        <v>12925</v>
      </c>
      <c r="K18" s="23">
        <f>IF(_xlfn.SINGLE(B6L236C3)=0,0,B6L231C3/_xlfn.SINGLE(B6L236C3))</f>
        <v>0.10205932769883448</v>
      </c>
      <c r="L18" s="16" t="s">
        <v>12926</v>
      </c>
      <c r="M18" s="23">
        <f>A1L551C54</f>
        <v>0.1430664140312726</v>
      </c>
      <c r="N18" s="16" t="s">
        <v>12927</v>
      </c>
      <c r="O18" s="23">
        <f>B6L231C1*B6L231C5</f>
        <v>154.43039389739764</v>
      </c>
      <c r="P18" s="16" t="s">
        <v>12928</v>
      </c>
      <c r="Q18" s="23">
        <f>B3L845C9</f>
        <v>1.100910976924236</v>
      </c>
      <c r="R18" s="16" t="s">
        <v>12929</v>
      </c>
      <c r="S18" s="23">
        <f>B6L231C6*B6L231C7</f>
        <v>170.01411581237861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93.50776369680824</v>
      </c>
      <c r="X18" s="16" t="s">
        <v>12931</v>
      </c>
      <c r="Y18" s="23">
        <f>IF(_xlfn.SINGLE(B6L236C10)=0,0,B6L231C10/_xlfn.SINGLE(B6L236C10))</f>
        <v>6.1762107900186818E-2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35.254232790000003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52.881349185000005</v>
      </c>
      <c r="AH18" s="16" t="s">
        <v>12934</v>
      </c>
      <c r="AI18" s="23">
        <f>IF(_xlfn.SINGLE(B6L236C15)=0,0,B6L231C15/_xlfn.SINGLE(B6L236C15))</f>
        <v>0.10205932769883451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50.409451050000008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60.491341260000006</v>
      </c>
      <c r="AR18" s="16" t="s">
        <v>12937</v>
      </c>
      <c r="AS18" s="23">
        <f>IF(_xlfn.SINGLE(B6L236C20)=0,0,B6L231C20/_xlfn.SINGLE(B6L236C20))</f>
        <v>0.10205932769883452</v>
      </c>
      <c r="AT18" s="16" t="s">
        <v>12938</v>
      </c>
      <c r="AU18" s="17">
        <f>A1L246C18</f>
        <v>474938.5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2374.6925000000001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593.67312500000003</v>
      </c>
      <c r="BD18" s="16" t="s">
        <v>12941</v>
      </c>
      <c r="BE18" s="23">
        <f>IF(_xlfn.SINGLE(B6L236C26)=0,0,B6L231C26/_xlfn.SINGLE(B6L236C26))</f>
        <v>0.1164436543230217</v>
      </c>
      <c r="BF18" s="16" t="s">
        <v>12942</v>
      </c>
      <c r="BG18" s="17">
        <f>B6L231C3+B6L231C10+B6L231C15+B6L231C20+B6L231C26</f>
        <v>1879.9850791418085</v>
      </c>
      <c r="BH18" s="16" t="s">
        <v>12943</v>
      </c>
      <c r="BI18" s="17">
        <f>_xlfn.SINGLE(B6L238C3)*B6L231C4</f>
        <v>7321.5246880257582</v>
      </c>
      <c r="BJ18" s="16" t="s">
        <v>12944</v>
      </c>
      <c r="BK18" s="17">
        <f>_xlfn.SINGLE(B6L238C10)*B6L231C11</f>
        <v>634.24070951075657</v>
      </c>
      <c r="BL18" s="16" t="s">
        <v>12945</v>
      </c>
      <c r="BM18" s="17">
        <f>_xlfn.SINGLE(B6L238C15)*B6L231C16</f>
        <v>358.68149446638193</v>
      </c>
      <c r="BN18" s="16" t="s">
        <v>12946</v>
      </c>
      <c r="BO18" s="17">
        <f>_xlfn.SINGLE(B6L238C20)*B6L231C21</f>
        <v>410.29824351696351</v>
      </c>
      <c r="BP18" s="16" t="s">
        <v>12947</v>
      </c>
      <c r="BQ18" s="17">
        <f>_xlfn.SINGLE(B6L238C26)*B6L231C27</f>
        <v>4026.7422632236521</v>
      </c>
      <c r="BR18" s="16" t="s">
        <v>12948</v>
      </c>
      <c r="BS18" s="15">
        <f>B6L231C29+B6L231C30+B6L231C31+B6L231C32+B6L231C33</f>
        <v>12751.487398743511</v>
      </c>
      <c r="BT18" s="16" t="s">
        <v>12949</v>
      </c>
      <c r="BU18" s="23">
        <f>IF(B6L231C3=0,0,B6L231C29/B6L231C3)</f>
        <v>6.7827598953947126</v>
      </c>
      <c r="BV18" s="16" t="s">
        <v>12950</v>
      </c>
      <c r="BW18" s="23">
        <f>IF(B6L231C8=0,0,B6L231C30/B6L231C8)</f>
        <v>3.7305179424670922</v>
      </c>
      <c r="BX18" s="16" t="s">
        <v>12951</v>
      </c>
      <c r="BY18" s="23">
        <f>IF(B6L231C13=0,0,B6L231C31/B6L231C13)</f>
        <v>10.174139843092069</v>
      </c>
      <c r="BZ18" s="16" t="s">
        <v>12952</v>
      </c>
      <c r="CA18" s="23">
        <f>IF(B6L231C18=0,0,B6L231C32/B6L231C18)</f>
        <v>8.1393118744736555</v>
      </c>
      <c r="CB18" s="16" t="s">
        <v>12953</v>
      </c>
      <c r="CC18" s="23">
        <f>IF(B6L231C24=0,0,B6L231C33/B6L231C24)</f>
        <v>1.6956899738486781</v>
      </c>
    </row>
    <row r="19" spans="1:81" x14ac:dyDescent="0.3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425.113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850.226</v>
      </c>
      <c r="J19" s="16" t="s">
        <v>12956</v>
      </c>
      <c r="K19" s="23">
        <f>IF(_xlfn.SINGLE(B6L236C3)=0,0,B6L232C3/_xlfn.SINGLE(B6L236C3))</f>
        <v>8.0388143158754616E-2</v>
      </c>
      <c r="L19" s="16" t="s">
        <v>12957</v>
      </c>
      <c r="M19" s="23">
        <f>A1L552C54</f>
        <v>0.10986260355128069</v>
      </c>
      <c r="N19" s="16" t="s">
        <v>12958</v>
      </c>
      <c r="O19" s="23">
        <f>B6L232C1*B6L232C5</f>
        <v>46.704020983495589</v>
      </c>
      <c r="P19" s="16" t="s">
        <v>12959</v>
      </c>
      <c r="Q19" s="23">
        <f>B3L846C9</f>
        <v>1.5665184791984608</v>
      </c>
      <c r="R19" s="16" t="s">
        <v>12960</v>
      </c>
      <c r="S19" s="23">
        <f>B6L232C6*B6L232C7</f>
        <v>73.162711923518515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40.239491557935189</v>
      </c>
      <c r="X19" s="16" t="s">
        <v>12962</v>
      </c>
      <c r="Y19" s="23">
        <f>IF(_xlfn.SINGLE(B6L236C10)=0,0,B6L232C10/_xlfn.SINGLE(B6L236C10))</f>
        <v>2.657828314136745E-2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27.768381160000001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41.652571739999999</v>
      </c>
      <c r="AH19" s="16" t="s">
        <v>12965</v>
      </c>
      <c r="AI19" s="23">
        <f>IF(_xlfn.SINGLE(B6L236C15)=0,0,B6L232C15/_xlfn.SINGLE(B6L236C15))</f>
        <v>8.0388143158754644E-2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39.705554200000002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47.646665040000002</v>
      </c>
      <c r="AR19" s="16" t="s">
        <v>12968</v>
      </c>
      <c r="AS19" s="23">
        <f>IF(_xlfn.SINGLE(B6L236C20)=0,0,B6L232C20/_xlfn.SINGLE(B6L236C20))</f>
        <v>8.0388143158754657E-2</v>
      </c>
      <c r="AT19" s="16" t="s">
        <v>12969</v>
      </c>
      <c r="AU19" s="17">
        <f>A1L247C18</f>
        <v>365939.5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1829.6975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457.424375</v>
      </c>
      <c r="BD19" s="16" t="s">
        <v>12972</v>
      </c>
      <c r="BE19" s="23">
        <f>IF(_xlfn.SINGLE(B6L236C26)=0,0,B6L232C26/_xlfn.SINGLE(B6L236C26))</f>
        <v>8.9719685056358661E-2</v>
      </c>
      <c r="BF19" s="16" t="s">
        <v>12973</v>
      </c>
      <c r="BG19" s="17">
        <f>B6L232C3+B6L232C10+B6L232C15+B6L232C20+B6L232C26</f>
        <v>1437.1891033379352</v>
      </c>
      <c r="BH19" s="16" t="s">
        <v>12974</v>
      </c>
      <c r="BI19" s="17">
        <f>_xlfn.SINGLE(B6L238C3)*B6L232C4</f>
        <v>5766.8788148218646</v>
      </c>
      <c r="BJ19" s="16" t="s">
        <v>12975</v>
      </c>
      <c r="BK19" s="17">
        <f>_xlfn.SINGLE(B6L238C10)*B6L232C11</f>
        <v>272.93480955023688</v>
      </c>
      <c r="BL19" s="16" t="s">
        <v>12976</v>
      </c>
      <c r="BM19" s="17">
        <f>_xlfn.SINGLE(B6L238C15)*B6L232C16</f>
        <v>282.51939313812318</v>
      </c>
      <c r="BN19" s="16" t="s">
        <v>12977</v>
      </c>
      <c r="BO19" s="17">
        <f>_xlfn.SINGLE(B6L238C20)*B6L232C21</f>
        <v>323.17588878261733</v>
      </c>
      <c r="BP19" s="16" t="s">
        <v>12978</v>
      </c>
      <c r="BQ19" s="17">
        <f>_xlfn.SINGLE(B6L238C26)*B6L232C27</f>
        <v>3102.5997059259917</v>
      </c>
      <c r="BR19" s="16" t="s">
        <v>12979</v>
      </c>
      <c r="BS19" s="15">
        <f>B6L232C29+B6L232C30+B6L232C31+B6L232C32+B6L232C33</f>
        <v>9748.1086122188353</v>
      </c>
      <c r="BT19" s="16" t="s">
        <v>12980</v>
      </c>
      <c r="BU19" s="23">
        <f>IF(B6L232C3=0,0,B6L232C29/B6L232C3)</f>
        <v>6.7827598953947126</v>
      </c>
      <c r="BV19" s="16" t="s">
        <v>12981</v>
      </c>
      <c r="BW19" s="23">
        <f>IF(B6L232C8=0,0,B6L232C30/B6L232C8)</f>
        <v>3.7305179424670922</v>
      </c>
      <c r="BX19" s="16" t="s">
        <v>12982</v>
      </c>
      <c r="BY19" s="23">
        <f>IF(B6L232C13=0,0,B6L232C31/B6L232C13)</f>
        <v>10.174139843092069</v>
      </c>
      <c r="BZ19" s="16" t="s">
        <v>12983</v>
      </c>
      <c r="CA19" s="23">
        <f>IF(B6L232C18=0,0,B6L232C32/B6L232C18)</f>
        <v>8.1393118744736555</v>
      </c>
      <c r="CB19" s="16" t="s">
        <v>12984</v>
      </c>
      <c r="CC19" s="23">
        <f>IF(B6L232C24=0,0,B6L232C33/B6L232C24)</f>
        <v>1.6956899738486781</v>
      </c>
    </row>
    <row r="20" spans="1:81" x14ac:dyDescent="0.3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0.10350000000000001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0.20700000000000002</v>
      </c>
      <c r="J20" s="16" t="s">
        <v>12987</v>
      </c>
      <c r="K20" s="23">
        <f>IF(_xlfn.SINGLE(B6L236C3)=0,0,B6L233C3/_xlfn.SINGLE(B6L236C3))</f>
        <v>1.9571673453719609E-5</v>
      </c>
      <c r="L20" s="16" t="s">
        <v>12988</v>
      </c>
      <c r="M20" s="23">
        <f>A1L553C54</f>
        <v>1.3278688524590163</v>
      </c>
      <c r="N20" s="16" t="s">
        <v>12989</v>
      </c>
      <c r="O20" s="23">
        <f>B6L233C1*B6L233C5</f>
        <v>0.13743442622950819</v>
      </c>
      <c r="P20" s="16" t="s">
        <v>12990</v>
      </c>
      <c r="Q20" s="23">
        <f>B3L847C9</f>
        <v>1.9082969432314409</v>
      </c>
      <c r="R20" s="16" t="s">
        <v>12991</v>
      </c>
      <c r="S20" s="23">
        <f>B6L233C6*B6L233C7</f>
        <v>0.26226569546853745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0.14424613250769561</v>
      </c>
      <c r="X20" s="16" t="s">
        <v>12993</v>
      </c>
      <c r="Y20" s="23">
        <f>IF(_xlfn.SINGLE(B6L236C10)=0,0,B6L233C10/_xlfn.SINGLE(B6L236C10))</f>
        <v>9.5274925288679914E-5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6.760620000000001E-3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1.0140930000000001E-2</v>
      </c>
      <c r="AH20" s="16" t="s">
        <v>12996</v>
      </c>
      <c r="AI20" s="23">
        <f>IF(_xlfn.SINGLE(B6L236C15)=0,0,B6L233C15/_xlfn.SINGLE(B6L236C15))</f>
        <v>1.9571673453719616E-5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9.6669000000000008E-3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1.1600280000000001E-2</v>
      </c>
      <c r="AR20" s="16" t="s">
        <v>12999</v>
      </c>
      <c r="AS20" s="23">
        <f>IF(_xlfn.SINGLE(B6L236C20)=0,0,B6L233C20/_xlfn.SINGLE(B6L236C20))</f>
        <v>1.9571673453719616E-5</v>
      </c>
      <c r="AT20" s="16" t="s">
        <v>13000</v>
      </c>
      <c r="AU20" s="17">
        <f>A1L248C18</f>
        <v>218.5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1.0925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0.27312500000000001</v>
      </c>
      <c r="BD20" s="16" t="s">
        <v>13003</v>
      </c>
      <c r="BE20" s="23">
        <f>IF(_xlfn.SINGLE(B6L236C26)=0,0,B6L233C26/_xlfn.SINGLE(B6L236C26))</f>
        <v>5.3571017025531185E-5</v>
      </c>
      <c r="BF20" s="16" t="s">
        <v>13004</v>
      </c>
      <c r="BG20" s="23">
        <f>B6L233C3+B6L233C10+B6L233C15+B6L233C20+B6L233C26</f>
        <v>0.64611234250769567</v>
      </c>
      <c r="BH20" s="16" t="s">
        <v>13005</v>
      </c>
      <c r="BI20" s="17">
        <f>_xlfn.SINGLE(B6L238C3)*B6L233C4</f>
        <v>1.4040312983467056</v>
      </c>
      <c r="BJ20" s="16" t="s">
        <v>13006</v>
      </c>
      <c r="BK20" s="17">
        <f>_xlfn.SINGLE(B6L238C10)*B6L233C11</f>
        <v>0.97838688263898921</v>
      </c>
      <c r="BL20" s="16" t="s">
        <v>13007</v>
      </c>
      <c r="BM20" s="17">
        <f>_xlfn.SINGLE(B6L238C15)*B6L233C16</f>
        <v>6.8783493306005125E-2</v>
      </c>
      <c r="BN20" s="16" t="s">
        <v>13008</v>
      </c>
      <c r="BO20" s="17">
        <f>_xlfn.SINGLE(B6L238C20)*B6L233C21</f>
        <v>7.8681913959349384E-2</v>
      </c>
      <c r="BP20" s="16" t="s">
        <v>13009</v>
      </c>
      <c r="BQ20" s="17">
        <f>_xlfn.SINGLE(B6L238C26)*B6L233C27</f>
        <v>1.852541296429681</v>
      </c>
      <c r="BR20" s="16" t="s">
        <v>13010</v>
      </c>
      <c r="BS20" s="15">
        <f>B6L233C29+B6L233C30+B6L233C31+B6L233C32+B6L233C33</f>
        <v>4.3824248846807308</v>
      </c>
      <c r="BT20" s="16" t="s">
        <v>13011</v>
      </c>
      <c r="BU20" s="23">
        <f>IF(B6L233C3=0,0,B6L233C29/B6L233C3)</f>
        <v>6.7827598953947126</v>
      </c>
      <c r="BV20" s="16" t="s">
        <v>13012</v>
      </c>
      <c r="BW20" s="23">
        <f>IF(B6L233C8=0,0,B6L233C30/B6L233C8)</f>
        <v>3.7305179424670918</v>
      </c>
      <c r="BX20" s="16" t="s">
        <v>13013</v>
      </c>
      <c r="BY20" s="23">
        <f>IF(B6L233C13=0,0,B6L233C31/B6L233C13)</f>
        <v>10.174139843092071</v>
      </c>
      <c r="BZ20" s="16" t="s">
        <v>13014</v>
      </c>
      <c r="CA20" s="23">
        <f>IF(B6L233C18=0,0,B6L233C32/B6L233C18)</f>
        <v>8.1393118744736555</v>
      </c>
      <c r="CB20" s="16" t="s">
        <v>13015</v>
      </c>
      <c r="CC20" s="23">
        <f>IF(B6L233C24=0,0,B6L233C33/B6L233C24)</f>
        <v>1.6956899738486781</v>
      </c>
    </row>
    <row r="21" spans="1:81" x14ac:dyDescent="0.3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159.72050000000002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319.44100000000003</v>
      </c>
      <c r="J21" s="16" t="s">
        <v>13018</v>
      </c>
      <c r="K21" s="23">
        <f>IF(_xlfn.SINGLE(B6L236C3)=0,0,B6L234C3/_xlfn.SINGLE(B6L236C3))</f>
        <v>3.0202874104974135E-2</v>
      </c>
      <c r="L21" s="16" t="s">
        <v>13019</v>
      </c>
      <c r="M21" s="23">
        <f>A1L554C54</f>
        <v>0.66142630162453109</v>
      </c>
      <c r="N21" s="16" t="s">
        <v>13020</v>
      </c>
      <c r="O21" s="23">
        <f>B6L234C1*B6L234C5</f>
        <v>105.64333960862093</v>
      </c>
      <c r="P21" s="16" t="s">
        <v>13021</v>
      </c>
      <c r="Q21" s="23">
        <f>B3L848C9</f>
        <v>1.8697653499761242</v>
      </c>
      <c r="R21" s="16" t="s">
        <v>13022</v>
      </c>
      <c r="S21" s="23">
        <f>B6L234C6*B6L234C7</f>
        <v>197.52825585595966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108.64054072077782</v>
      </c>
      <c r="X21" s="16" t="s">
        <v>13024</v>
      </c>
      <c r="Y21" s="23">
        <f>IF(_xlfn.SINGLE(B6L236C10)=0,0,B6L234C10/_xlfn.SINGLE(B6L236C10))</f>
        <v>7.1757344342952681E-2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10.432943060000001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15.649414590000003</v>
      </c>
      <c r="AH21" s="16" t="s">
        <v>13027</v>
      </c>
      <c r="AI21" s="23">
        <f>IF(_xlfn.SINGLE(B6L236C15)=0,0,B6L234C15/_xlfn.SINGLE(B6L236C15))</f>
        <v>3.0202874104974145E-2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14.917894700000002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17.901473640000003</v>
      </c>
      <c r="AR21" s="16" t="s">
        <v>13030</v>
      </c>
      <c r="AS21" s="23">
        <f>IF(_xlfn.SINGLE(B6L236C20)=0,0,B6L234C20/_xlfn.SINGLE(B6L236C20))</f>
        <v>3.0202874104974145E-2</v>
      </c>
      <c r="AT21" s="16" t="s">
        <v>13031</v>
      </c>
      <c r="AU21" s="17">
        <f>A1L249C18</f>
        <v>168370.5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841.85249999999996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210.46312499999999</v>
      </c>
      <c r="BD21" s="16" t="s">
        <v>13034</v>
      </c>
      <c r="BE21" s="23">
        <f>IF(_xlfn.SINGLE(B6L236C26)=0,0,B6L234C26/_xlfn.SINGLE(B6L236C26))</f>
        <v>4.1280452732710284E-2</v>
      </c>
      <c r="BF21" s="16" t="s">
        <v>13035</v>
      </c>
      <c r="BG21" s="23">
        <f>B6L234C3+B6L234C10+B6L234C15+B6L234C20+B6L234C26</f>
        <v>672.09555395077791</v>
      </c>
      <c r="BH21" s="16" t="s">
        <v>13036</v>
      </c>
      <c r="BI21" s="17">
        <f>_xlfn.SINGLE(B6L238C3)*B6L234C4</f>
        <v>2166.6916037447827</v>
      </c>
      <c r="BJ21" s="16" t="s">
        <v>13037</v>
      </c>
      <c r="BK21" s="17">
        <f>_xlfn.SINGLE(B6L238C10)*B6L234C11</f>
        <v>736.88270261488788</v>
      </c>
      <c r="BL21" s="16" t="s">
        <v>13038</v>
      </c>
      <c r="BM21" s="17">
        <f>_xlfn.SINGLE(B6L238C15)*B6L234C16</f>
        <v>106.14622166745691</v>
      </c>
      <c r="BN21" s="16" t="s">
        <v>13039</v>
      </c>
      <c r="BO21" s="17">
        <f>_xlfn.SINGLE(B6L238C20)*B6L234C21</f>
        <v>121.42139747385762</v>
      </c>
      <c r="BP21" s="16" t="s">
        <v>13040</v>
      </c>
      <c r="BQ21" s="17">
        <f>_xlfn.SINGLE(B6L238C26)*B6L234C27</f>
        <v>1427.5208437094441</v>
      </c>
      <c r="BR21" s="16" t="s">
        <v>13041</v>
      </c>
      <c r="BS21" s="15">
        <f>B6L234C29+B6L234C30+B6L234C31+B6L234C32+B6L234C33</f>
        <v>4558.6627692104294</v>
      </c>
      <c r="BT21" s="16" t="s">
        <v>13042</v>
      </c>
      <c r="BU21" s="23">
        <f>IF(B6L234C3=0,0,B6L234C29/B6L234C3)</f>
        <v>6.7827598953947126</v>
      </c>
      <c r="BV21" s="16" t="s">
        <v>13043</v>
      </c>
      <c r="BW21" s="23">
        <f>IF(B6L234C8=0,0,B6L234C30/B6L234C8)</f>
        <v>3.7305179424670918</v>
      </c>
      <c r="BX21" s="16" t="s">
        <v>13044</v>
      </c>
      <c r="BY21" s="23">
        <f>IF(B6L234C13=0,0,B6L234C31/B6L234C13)</f>
        <v>10.174139843092069</v>
      </c>
      <c r="BZ21" s="16" t="s">
        <v>13045</v>
      </c>
      <c r="CA21" s="23">
        <f>IF(B6L234C18=0,0,B6L234C32/B6L234C18)</f>
        <v>8.1393118744736555</v>
      </c>
      <c r="CB21" s="16" t="s">
        <v>13046</v>
      </c>
      <c r="CC21" s="23">
        <f>IF(B6L234C24=0,0,B6L234C33/B6L234C24)</f>
        <v>1.6956899738486779</v>
      </c>
    </row>
    <row r="22" spans="1:81" x14ac:dyDescent="0.3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693.11349999999993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1386.2269999999999</v>
      </c>
      <c r="J22" s="16" t="s">
        <v>13049</v>
      </c>
      <c r="K22" s="23">
        <f>IF(_xlfn.SINGLE(B6L236C3)=0,0,B6L235C3/_xlfn.SINGLE(B6L236C3))</f>
        <v>0.13106658056390999</v>
      </c>
      <c r="L22" s="16" t="s">
        <v>13050</v>
      </c>
      <c r="M22" s="23">
        <f>A1L555C54</f>
        <v>0.2580464229016986</v>
      </c>
      <c r="N22" s="16" t="s">
        <v>13051</v>
      </c>
      <c r="O22" s="23">
        <f>B6L235C1*B6L235C5</f>
        <v>178.85545933987646</v>
      </c>
      <c r="P22" s="16" t="s">
        <v>13052</v>
      </c>
      <c r="Q22" s="23">
        <f>B3L852C9</f>
        <v>1.9637577015204499</v>
      </c>
      <c r="R22" s="16" t="s">
        <v>13053</v>
      </c>
      <c r="S22" s="17">
        <f>B6L235C6*B6L235C7</f>
        <v>351.22878573766008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193.17583215571307</v>
      </c>
      <c r="X22" s="16" t="s">
        <v>13055</v>
      </c>
      <c r="Y22" s="23">
        <f>IF(_xlfn.SINGLE(B6L236C10)=0,0,B6L235C10/_xlfn.SINGLE(B6L236C10))</f>
        <v>0.12759311224675107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45.274173819999994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67.911260729999995</v>
      </c>
      <c r="AH22" s="16" t="s">
        <v>13058</v>
      </c>
      <c r="AI22" s="23">
        <f>IF(_xlfn.SINGLE(B6L236C15)=0,0,B6L235C15/_xlfn.SINGLE(B6L236C15))</f>
        <v>0.13106658056391002</v>
      </c>
      <c r="AJ22" s="16" t="s">
        <v>12557</v>
      </c>
      <c r="AK22" s="23">
        <f>A1L535C14</f>
        <v>4.6699999999999998E-2</v>
      </c>
      <c r="AL22" s="16" t="s">
        <v>13059</v>
      </c>
      <c r="AM22" s="17">
        <f>B6L235C3*B6L235C17</f>
        <v>64.736800899999992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77.684161079999981</v>
      </c>
      <c r="AR22" s="16" t="s">
        <v>13061</v>
      </c>
      <c r="AS22" s="23">
        <f>IF(_xlfn.SINGLE(B6L236C20)=0,0,B6L235C20/_xlfn.SINGLE(B6L236C20))</f>
        <v>0.13106658056391002</v>
      </c>
      <c r="AT22" s="16" t="s">
        <v>13062</v>
      </c>
      <c r="AU22" s="17">
        <f>A1L253C18</f>
        <v>766543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3832.7150000000001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958.17875000000004</v>
      </c>
      <c r="BD22" s="16" t="s">
        <v>13065</v>
      </c>
      <c r="BE22" s="23">
        <f>IF(_xlfn.SINGLE(B6L236C26)=0,0,B6L235C26/_xlfn.SINGLE(B6L236C26))</f>
        <v>0.18793816065813157</v>
      </c>
      <c r="BF22" s="16" t="s">
        <v>13066</v>
      </c>
      <c r="BG22" s="17">
        <f>B6L235C3+B6L235C10+B6L235C15+B6L235C20+B6L235C26</f>
        <v>2683.1770039657131</v>
      </c>
      <c r="BH22" s="16" t="s">
        <v>13067</v>
      </c>
      <c r="BI22" s="17">
        <f>_xlfn.SINGLE(B6L238C3)*B6L235C4</f>
        <v>9402.444901513325</v>
      </c>
      <c r="BJ22" s="16" t="s">
        <v>13068</v>
      </c>
      <c r="BK22" s="17">
        <f>_xlfn.SINGLE(B6L238C10)*B6L235C11</f>
        <v>1310.2652871052708</v>
      </c>
      <c r="BL22" s="16" t="s">
        <v>13069</v>
      </c>
      <c r="BM22" s="17">
        <f>_xlfn.SINGLE(B6L238C15)*B6L235C16</f>
        <v>460.62577572513783</v>
      </c>
      <c r="BN22" s="16" t="s">
        <v>13070</v>
      </c>
      <c r="BO22" s="17">
        <f>_xlfn.SINGLE(B6L238C20)*B6L235C21</f>
        <v>526.9130122808067</v>
      </c>
      <c r="BP22" s="16" t="s">
        <v>13071</v>
      </c>
      <c r="BQ22" s="17">
        <f>_xlfn.SINGLE(B6L238C26)*B6L235C27</f>
        <v>6499.0963981194363</v>
      </c>
      <c r="BR22" s="16" t="s">
        <v>13072</v>
      </c>
      <c r="BS22" s="15">
        <f>B6L235C29+B6L235C30+B6L235C31+B6L235C32+B6L235C33</f>
        <v>18199.345374743978</v>
      </c>
      <c r="BT22" s="16" t="s">
        <v>13073</v>
      </c>
      <c r="BU22" s="23">
        <f>IF(B6L235C3=0,0,B6L235C29/B6L235C3)</f>
        <v>6.7827598953947126</v>
      </c>
      <c r="BV22" s="16" t="s">
        <v>13074</v>
      </c>
      <c r="BW22" s="23">
        <f>IF(B6L235C8=0,0,B6L235C30/B6L235C8)</f>
        <v>3.7305179424670918</v>
      </c>
      <c r="BX22" s="16" t="s">
        <v>13075</v>
      </c>
      <c r="BY22" s="23">
        <f>IF(B6L235C13=0,0,B6L235C31/B6L235C13)</f>
        <v>10.174139843092069</v>
      </c>
      <c r="BZ22" s="16" t="s">
        <v>13076</v>
      </c>
      <c r="CA22" s="23">
        <f>IF(B6L235C18=0,0,B6L235C32/B6L235C18)</f>
        <v>8.1393118744736537</v>
      </c>
      <c r="CB22" s="16" t="s">
        <v>13077</v>
      </c>
      <c r="CC22" s="23">
        <f>IF(B6L235C24=0,0,B6L235C33/B6L235C24)</f>
        <v>1.6956899738486781</v>
      </c>
    </row>
    <row r="23" spans="1:81" x14ac:dyDescent="0.3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5831.9275000000016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10576.510000000002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2752.7252808005983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1513.9989044403292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345.42881660000006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518.14322489999995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493.92301700000002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592.70762039999988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20393.490000000002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5098.3725000000004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18299.732249740333</v>
      </c>
      <c r="BH23" s="16" t="s">
        <v>13094</v>
      </c>
      <c r="BI23" s="17">
        <f>SUM(B6L221C29:B6L235C29)</f>
        <v>71737.927861241129</v>
      </c>
      <c r="BJ23" s="16" t="s">
        <v>13095</v>
      </c>
      <c r="BK23" s="17">
        <f>SUM(B6L221C30:B6L235C30)</f>
        <v>10269.091050709396</v>
      </c>
      <c r="BL23" s="16" t="s">
        <v>13096</v>
      </c>
      <c r="BM23" s="17">
        <f>SUM(B6L221C31:B6L235C31)</f>
        <v>3514.4410859222035</v>
      </c>
      <c r="BN23" s="16" t="s">
        <v>13097</v>
      </c>
      <c r="BO23" s="17">
        <f>SUM(B6L221C32:B6L235C32)</f>
        <v>4020.1934773439534</v>
      </c>
      <c r="BP23" s="16" t="s">
        <v>13098</v>
      </c>
      <c r="BQ23" s="17">
        <f>SUM(B6L221C33:B6L235C33)</f>
        <v>34581.036524783281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0.57795982234385312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8.2733391056134836E-2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2.8314251696625357E-2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3.2388868444149517E-2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0.27860366645923712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71737.927861241144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10269.091050709396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3514.441085922203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4020.1934773439525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34581.036524783281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7A3A46-6BCA-4046-89E2-FDAD3366C892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13109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13110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IF(_xlfn.SINGLE(B6L256C3)=0,0,B6L241C3/_xlfn.SINGLE(B6L256C3))</f>
        <v>0</v>
      </c>
      <c r="L8" s="16" t="s">
        <v>13114</v>
      </c>
      <c r="M8" s="23">
        <f>A1L541C63</f>
        <v>0.2184799094174992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IF(_xlfn.SINGLE(B6L256C10)=0,0,B6L241C10/_xlfn.SINGLE(B6L256C10))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IF(_xlfn.SINGLE(B6L256C15)=0,0,B6L241C15/_xlfn.SINGLE(B6L256C15))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IF(_xlfn.SINGLE(B6L256C20)=0,0,B6L241C20/_xlfn.SINGLE(B6L256C20))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IF(_xlfn.SINGLE(B6L256C26)=0,0,B6L241C26/_xlfn.SINGLE(B6L256C26))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_xlfn.SINGLE(B6L258C3)*B6L241C4</f>
        <v>0</v>
      </c>
      <c r="BJ8" s="16" t="s">
        <v>13132</v>
      </c>
      <c r="BK8" s="17">
        <f>_xlfn.SINGLE(B6L258C10)*B6L241C11</f>
        <v>0</v>
      </c>
      <c r="BL8" s="16" t="s">
        <v>13133</v>
      </c>
      <c r="BM8" s="17">
        <f>_xlfn.SINGLE(B6L258C15)*B6L241C16</f>
        <v>0</v>
      </c>
      <c r="BN8" s="16" t="s">
        <v>13134</v>
      </c>
      <c r="BO8" s="17">
        <f>_xlfn.SINGLE(B6L258C20)*B6L241C21</f>
        <v>0</v>
      </c>
      <c r="BP8" s="16" t="s">
        <v>13135</v>
      </c>
      <c r="BQ8" s="17">
        <f>_xlfn.SINGLE(B6L258C26)*B6L241C27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3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35.459000000000003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63.826200000000007</v>
      </c>
      <c r="J9" s="16" t="s">
        <v>13144</v>
      </c>
      <c r="K9" s="23">
        <f>IF(_xlfn.SINGLE(B6L256C3)=0,0,B6L242C3/_xlfn.SINGLE(B6L256C3))</f>
        <v>6.0919317786716672E-3</v>
      </c>
      <c r="L9" s="16" t="s">
        <v>13145</v>
      </c>
      <c r="M9" s="23">
        <f>A1L542C63</f>
        <v>0.99748244001913355</v>
      </c>
      <c r="N9" s="16" t="s">
        <v>13146</v>
      </c>
      <c r="O9" s="23">
        <f>B6L242C1*B6L242C5</f>
        <v>35.369729840638463</v>
      </c>
      <c r="P9" s="16" t="s">
        <v>13147</v>
      </c>
      <c r="Q9" s="23">
        <f>B3L836C15</f>
        <v>1.9190287647166793</v>
      </c>
      <c r="R9" s="16" t="s">
        <v>13148</v>
      </c>
      <c r="S9" s="17">
        <f>B6L242C6*B6L242C7</f>
        <v>67.875528964443106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37.331540930443708</v>
      </c>
      <c r="X9" s="16" t="s">
        <v>13150</v>
      </c>
      <c r="Y9" s="23">
        <f>IF(_xlfn.SINGLE(B6L256C10)=0,0,B6L242C10/_xlfn.SINGLE(B6L256C10))</f>
        <v>2.6019459486508488E-2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2.0845636920000001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3.1268455380000004</v>
      </c>
      <c r="AH9" s="16" t="s">
        <v>13153</v>
      </c>
      <c r="AI9" s="23">
        <f>IF(_xlfn.SINGLE(B6L256C15)=0,0,B6L242C15/_xlfn.SINGLE(B6L256C15))</f>
        <v>6.0919317786716672E-3</v>
      </c>
      <c r="AJ9" s="16" t="s">
        <v>12050</v>
      </c>
      <c r="AK9" s="23">
        <f>A1L522C14</f>
        <v>4.6699999999999998E-2</v>
      </c>
      <c r="AL9" s="16" t="s">
        <v>13154</v>
      </c>
      <c r="AM9" s="17">
        <f>B6L242C3*B6L242C17</f>
        <v>2.9806835400000002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3.5768202480000002</v>
      </c>
      <c r="AR9" s="16" t="s">
        <v>13156</v>
      </c>
      <c r="AS9" s="23">
        <f>IF(_xlfn.SINGLE(B6L256C20)=0,0,B6L242C20/_xlfn.SINGLE(B6L256C20))</f>
        <v>6.0919317786716663E-3</v>
      </c>
      <c r="AT9" s="16" t="s">
        <v>13157</v>
      </c>
      <c r="AU9" s="17">
        <f>A1L237C21</f>
        <v>48790.666666666672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243.95333333333335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60.988333333333337</v>
      </c>
      <c r="BD9" s="16" t="s">
        <v>13160</v>
      </c>
      <c r="BE9" s="23">
        <f>IF(_xlfn.SINGLE(B6L256C26)=0,0,B6L242C26/_xlfn.SINGLE(B6L256C26))</f>
        <v>1.2009100767178824E-2</v>
      </c>
      <c r="BF9" s="16" t="s">
        <v>13161</v>
      </c>
      <c r="BG9" s="17">
        <f>B6L242C3+B6L242C10+B6L242C15+B6L242C20+B6L242C26</f>
        <v>168.84974004977704</v>
      </c>
      <c r="BH9" s="16" t="s">
        <v>13162</v>
      </c>
      <c r="BI9" s="17">
        <f>_xlfn.SINGLE(B6L258C3)*B6L242C4</f>
        <v>431.7994707961418</v>
      </c>
      <c r="BJ9" s="16" t="s">
        <v>13163</v>
      </c>
      <c r="BK9" s="17">
        <f>_xlfn.SINGLE(B6L258C10)*B6L242C11</f>
        <v>252.55678103615909</v>
      </c>
      <c r="BL9" s="16" t="s">
        <v>13164</v>
      </c>
      <c r="BM9" s="17">
        <f>_xlfn.SINGLE(B6L258C15)*B6L242C16</f>
        <v>21.153856074302986</v>
      </c>
      <c r="BN9" s="16" t="s">
        <v>13165</v>
      </c>
      <c r="BO9" s="17">
        <f>_xlfn.SINGLE(B6L258C20)*B6L242C21</f>
        <v>24.198042343415786</v>
      </c>
      <c r="BP9" s="16" t="s">
        <v>13166</v>
      </c>
      <c r="BQ9" s="17">
        <f>_xlfn.SINGLE(B6L258C26)*B6L242C27</f>
        <v>412.60062573162787</v>
      </c>
      <c r="BR9" s="16" t="s">
        <v>13167</v>
      </c>
      <c r="BS9" s="15">
        <f>B6L242C29+B6L242C30+B6L242C31+B6L242C32+B6L242C33</f>
        <v>1142.3087759816476</v>
      </c>
      <c r="BT9" s="16" t="s">
        <v>13168</v>
      </c>
      <c r="BU9" s="23">
        <f>IF(B6L242C3=0,0,B6L242C29/B6L242C3)</f>
        <v>6.7652385822145416</v>
      </c>
      <c r="BV9" s="16" t="s">
        <v>13169</v>
      </c>
      <c r="BW9" s="23">
        <f>IF(B6L242C8=0,0,B6L242C30/B6L242C8)</f>
        <v>3.7208812202179975</v>
      </c>
      <c r="BX9" s="16" t="s">
        <v>13170</v>
      </c>
      <c r="BY9" s="23">
        <f>IF(B6L242C13=0,0,B6L242C31/B6L242C13)</f>
        <v>10.147857873321811</v>
      </c>
      <c r="BZ9" s="16" t="s">
        <v>13171</v>
      </c>
      <c r="CA9" s="23">
        <f>IF(B6L242C18=0,0,B6L242C32/B6L242C18)</f>
        <v>8.1182862986574502</v>
      </c>
      <c r="CB9" s="16" t="s">
        <v>13172</v>
      </c>
      <c r="CC9" s="23">
        <f>IF(B6L242C24=0,0,B6L242C33/B6L242C24)</f>
        <v>1.6913096455536354</v>
      </c>
    </row>
    <row r="10" spans="1:81" x14ac:dyDescent="0.3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248.91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497.82</v>
      </c>
      <c r="J10" s="16" t="s">
        <v>13175</v>
      </c>
      <c r="K10" s="23">
        <f>IF(_xlfn.SINGLE(B6L256C3)=0,0,B6L243C3/_xlfn.SINGLE(B6L256C3))</f>
        <v>4.7514742818126864E-2</v>
      </c>
      <c r="L10" s="16" t="s">
        <v>13176</v>
      </c>
      <c r="M10" s="23">
        <f>A1L543C63</f>
        <v>0.83431255080019062</v>
      </c>
      <c r="N10" s="16" t="s">
        <v>13177</v>
      </c>
      <c r="O10" s="23">
        <f>B6L243C1*B6L243C5</f>
        <v>207.66873701967543</v>
      </c>
      <c r="P10" s="16" t="s">
        <v>13178</v>
      </c>
      <c r="Q10" s="23">
        <f>B3L837C15</f>
        <v>1.8710727817702195</v>
      </c>
      <c r="R10" s="16" t="s">
        <v>13179</v>
      </c>
      <c r="S10" s="23">
        <f>B6L243C6*B6L243C7</f>
        <v>388.5633214621123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213.70982680416179</v>
      </c>
      <c r="X10" s="16" t="s">
        <v>13181</v>
      </c>
      <c r="Y10" s="23">
        <f>IF(_xlfn.SINGLE(B6L256C10)=0,0,B6L243C10/_xlfn.SINGLE(B6L256C10))</f>
        <v>0.14895217400107308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16.258801200000001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24.388201800000001</v>
      </c>
      <c r="AH10" s="16" t="s">
        <v>13184</v>
      </c>
      <c r="AI10" s="23">
        <f>IF(_xlfn.SINGLE(B6L256C15)=0,0,B6L243C15/_xlfn.SINGLE(B6L256C15))</f>
        <v>4.7514742818126871E-2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23.248193999999998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27.897832799999996</v>
      </c>
      <c r="AR10" s="16" t="s">
        <v>13187</v>
      </c>
      <c r="AS10" s="23">
        <f>IF(_xlfn.SINGLE(B6L256C20)=0,0,B6L243C20/_xlfn.SINGLE(B6L256C20))</f>
        <v>4.7514742818126857E-2</v>
      </c>
      <c r="AT10" s="16" t="s">
        <v>13188</v>
      </c>
      <c r="AU10" s="17">
        <f>A1L238C21</f>
        <v>291520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1457.6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364.4</v>
      </c>
      <c r="BD10" s="16" t="s">
        <v>13191</v>
      </c>
      <c r="BE10" s="23">
        <f>IF(_xlfn.SINGLE(B6L256C26)=0,0,B6L243C26/_xlfn.SINGLE(B6L256C26))</f>
        <v>7.1753335111523459E-2</v>
      </c>
      <c r="BF10" s="16" t="s">
        <v>13192</v>
      </c>
      <c r="BG10" s="17">
        <f>B6L243C3+B6L243C10+B6L243C15+B6L243C20+B6L243C26</f>
        <v>1128.2158614041618</v>
      </c>
      <c r="BH10" s="16" t="s">
        <v>13193</v>
      </c>
      <c r="BI10" s="17">
        <f>_xlfn.SINGLE(B6L258C3)*B6L243C4</f>
        <v>3367.8710709980428</v>
      </c>
      <c r="BJ10" s="16" t="s">
        <v>13194</v>
      </c>
      <c r="BK10" s="17">
        <f>_xlfn.SINGLE(B6L258C10)*B6L243C11</f>
        <v>1445.7979656939026</v>
      </c>
      <c r="BL10" s="16" t="s">
        <v>13195</v>
      </c>
      <c r="BM10" s="17">
        <f>_xlfn.SINGLE(B6L258C15)*B6L243C16</f>
        <v>164.99200376819414</v>
      </c>
      <c r="BN10" s="16" t="s">
        <v>13196</v>
      </c>
      <c r="BO10" s="17">
        <f>_xlfn.SINGLE(B6L258C20)*B6L243C21</f>
        <v>188.7354948187303</v>
      </c>
      <c r="BP10" s="16" t="s">
        <v>13197</v>
      </c>
      <c r="BQ10" s="17">
        <f>_xlfn.SINGLE(B6L258C26)*B6L243C27</f>
        <v>2465.2529393589789</v>
      </c>
      <c r="BR10" s="16" t="s">
        <v>13198</v>
      </c>
      <c r="BS10" s="15">
        <f>B6L243C29+B6L243C30+B6L243C31+B6L243C32+B6L243C33</f>
        <v>7632.6494746378485</v>
      </c>
      <c r="BT10" s="16" t="s">
        <v>13199</v>
      </c>
      <c r="BU10" s="23">
        <f>IF(B6L243C3=0,0,B6L243C29/B6L243C3)</f>
        <v>6.7652385822145407</v>
      </c>
      <c r="BV10" s="16" t="s">
        <v>13200</v>
      </c>
      <c r="BW10" s="23">
        <f>IF(B6L243C8=0,0,B6L243C30/B6L243C8)</f>
        <v>3.7208812202179979</v>
      </c>
      <c r="BX10" s="16" t="s">
        <v>13201</v>
      </c>
      <c r="BY10" s="23">
        <f>IF(B6L243C13=0,0,B6L243C31/B6L243C13)</f>
        <v>10.147857873321813</v>
      </c>
      <c r="BZ10" s="16" t="s">
        <v>13202</v>
      </c>
      <c r="CA10" s="23">
        <f>IF(B6L243C18=0,0,B6L243C32/B6L243C18)</f>
        <v>8.1182862986574484</v>
      </c>
      <c r="CB10" s="16" t="s">
        <v>13203</v>
      </c>
      <c r="CC10" s="23">
        <f>IF(B6L243C24=0,0,B6L243C33/B6L243C24)</f>
        <v>1.6913096455536354</v>
      </c>
    </row>
    <row r="11" spans="1:81" x14ac:dyDescent="0.3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909.53699999999992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1819.0739999999998</v>
      </c>
      <c r="J11" s="16" t="s">
        <v>13206</v>
      </c>
      <c r="K11" s="23">
        <f>IF(_xlfn.SINGLE(B6L256C3)=0,0,B6L244C3/_xlfn.SINGLE(B6L256C3))</f>
        <v>0.17362266135780263</v>
      </c>
      <c r="L11" s="16" t="s">
        <v>13207</v>
      </c>
      <c r="M11" s="23">
        <f>A1L544C63</f>
        <v>0.13900549910383359</v>
      </c>
      <c r="N11" s="16" t="s">
        <v>13208</v>
      </c>
      <c r="O11" s="23">
        <f>B6L244C1*B6L244C5</f>
        <v>126.43064463840348</v>
      </c>
      <c r="P11" s="16" t="s">
        <v>13209</v>
      </c>
      <c r="Q11" s="23">
        <f>B3L838C15</f>
        <v>1.9228941334121261</v>
      </c>
      <c r="R11" s="16" t="s">
        <v>13210</v>
      </c>
      <c r="S11" s="17">
        <f>B6L244C6*B6L244C7</f>
        <v>243.11274485869933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133.71200967228464</v>
      </c>
      <c r="X11" s="16" t="s">
        <v>13212</v>
      </c>
      <c r="Y11" s="23">
        <f>IF(_xlfn.SINGLE(B6L256C10)=0,0,B6L244C10/_xlfn.SINGLE(B6L256C10))</f>
        <v>9.3195033792201135E-2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59.410956839999997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89.116435260000003</v>
      </c>
      <c r="AH11" s="16" t="s">
        <v>13215</v>
      </c>
      <c r="AI11" s="23">
        <f>IF(_xlfn.SINGLE(B6L256C15)=0,0,B6L244C15/_xlfn.SINGLE(B6L256C15))</f>
        <v>0.17362266135780263</v>
      </c>
      <c r="AJ11" s="16" t="s">
        <v>12128</v>
      </c>
      <c r="AK11" s="23">
        <f>A1L524C14</f>
        <v>4.6699999999999998E-2</v>
      </c>
      <c r="AL11" s="16" t="s">
        <v>13216</v>
      </c>
      <c r="AM11" s="17">
        <f>B6L244C3*B6L244C17</f>
        <v>84.950755799999996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101.94090695999999</v>
      </c>
      <c r="AR11" s="16" t="s">
        <v>13218</v>
      </c>
      <c r="AS11" s="23">
        <f>IF(_xlfn.SINGLE(B6L256C20)=0,0,B6L244C20/_xlfn.SINGLE(B6L256C20))</f>
        <v>0.1736226613578026</v>
      </c>
      <c r="AT11" s="16" t="s">
        <v>13219</v>
      </c>
      <c r="AU11" s="17">
        <f>A1L239C21</f>
        <v>462058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2310.29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577.57249999999999</v>
      </c>
      <c r="BD11" s="16" t="s">
        <v>13222</v>
      </c>
      <c r="BE11" s="23">
        <f>IF(_xlfn.SINGLE(B6L256C26)=0,0,B6L244C26/_xlfn.SINGLE(B6L256C26))</f>
        <v>0.11372874078951807</v>
      </c>
      <c r="BF11" s="16" t="s">
        <v>13223</v>
      </c>
      <c r="BG11" s="17">
        <f>B6L244C3+B6L244C10+B6L244C15+B6L244C20+B6L244C26</f>
        <v>2721.415851892285</v>
      </c>
      <c r="BH11" s="16" t="s">
        <v>13224</v>
      </c>
      <c r="BI11" s="17">
        <f>_xlfn.SINGLE(B6L258C3)*B6L244C4</f>
        <v>12306.469608703334</v>
      </c>
      <c r="BJ11" s="16" t="s">
        <v>13225</v>
      </c>
      <c r="BK11" s="17">
        <f>_xlfn.SINGLE(B6L258C10)*B6L244C11</f>
        <v>904.59364674038397</v>
      </c>
      <c r="BL11" s="16" t="s">
        <v>13226</v>
      </c>
      <c r="BM11" s="17">
        <f>_xlfn.SINGLE(B6L258C15)*B6L244C16</f>
        <v>602.89394613037632</v>
      </c>
      <c r="BN11" s="16" t="s">
        <v>13227</v>
      </c>
      <c r="BO11" s="17">
        <f>_xlfn.SINGLE(B6L258C20)*B6L244C21</f>
        <v>689.65455687173483</v>
      </c>
      <c r="BP11" s="16" t="s">
        <v>13228</v>
      </c>
      <c r="BQ11" s="17">
        <f>_xlfn.SINGLE(B6L258C26)*B6L244C27</f>
        <v>3907.4157610261082</v>
      </c>
      <c r="BR11" s="16" t="s">
        <v>13229</v>
      </c>
      <c r="BS11" s="15">
        <f>B6L244C29+B6L244C30+B6L244C31+B6L244C32+B6L244C33</f>
        <v>18411.027519471936</v>
      </c>
      <c r="BT11" s="16" t="s">
        <v>13230</v>
      </c>
      <c r="BU11" s="23">
        <f>IF(B6L244C3=0,0,B6L244C29/B6L244C3)</f>
        <v>6.7652385822145416</v>
      </c>
      <c r="BV11" s="16" t="s">
        <v>13231</v>
      </c>
      <c r="BW11" s="23">
        <f>IF(B6L244C8=0,0,B6L244C30/B6L244C8)</f>
        <v>3.7208812202179979</v>
      </c>
      <c r="BX11" s="16" t="s">
        <v>13232</v>
      </c>
      <c r="BY11" s="23">
        <f>IF(B6L244C13=0,0,B6L244C31/B6L244C13)</f>
        <v>10.147857873321811</v>
      </c>
      <c r="BZ11" s="16" t="s">
        <v>13233</v>
      </c>
      <c r="CA11" s="23">
        <f>IF(B6L244C18=0,0,B6L244C32/B6L244C18)</f>
        <v>8.1182862986574502</v>
      </c>
      <c r="CB11" s="16" t="s">
        <v>13234</v>
      </c>
      <c r="CC11" s="23">
        <f>IF(B6L244C24=0,0,B6L244C33/B6L244C24)</f>
        <v>1.6913096455536354</v>
      </c>
    </row>
    <row r="12" spans="1:81" x14ac:dyDescent="0.3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242.91499999999999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485.83</v>
      </c>
      <c r="J12" s="16" t="s">
        <v>13237</v>
      </c>
      <c r="K12" s="23">
        <f>IF(_xlfn.SINGLE(B6L256C3)=0,0,B6L245C3/_xlfn.SINGLE(B6L256C3))</f>
        <v>4.6370349731490443E-2</v>
      </c>
      <c r="L12" s="16" t="s">
        <v>13238</v>
      </c>
      <c r="M12" s="23">
        <f>A1L545C63</f>
        <v>0.32421622044483589</v>
      </c>
      <c r="N12" s="16" t="s">
        <v>13239</v>
      </c>
      <c r="O12" s="23">
        <f>B6L245C1*B6L245C5</f>
        <v>78.756983189357314</v>
      </c>
      <c r="P12" s="16" t="s">
        <v>13240</v>
      </c>
      <c r="Q12" s="23">
        <f>B3L839C15</f>
        <v>1.9113685466366568</v>
      </c>
      <c r="R12" s="16" t="s">
        <v>13241</v>
      </c>
      <c r="S12" s="23">
        <f>B6L245C6*B6L245C7</f>
        <v>150.53362049612949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82.793491272871222</v>
      </c>
      <c r="X12" s="16" t="s">
        <v>13243</v>
      </c>
      <c r="Y12" s="23">
        <f>IF(_xlfn.SINGLE(B6L256C10)=0,0,B6L245C10/_xlfn.SINGLE(B6L256C10))</f>
        <v>5.7705678314614969E-2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15.867207800000001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23.800811700000001</v>
      </c>
      <c r="AH12" s="16" t="s">
        <v>13246</v>
      </c>
      <c r="AI12" s="23">
        <f>IF(_xlfn.SINGLE(B6L256C15)=0,0,B6L245C15/_xlfn.SINGLE(B6L256C15))</f>
        <v>4.637034973149045E-2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22.688260999999997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27.225913199999997</v>
      </c>
      <c r="AR12" s="16" t="s">
        <v>13249</v>
      </c>
      <c r="AS12" s="23">
        <f>IF(_xlfn.SINGLE(B6L256C20)=0,0,B6L245C20/_xlfn.SINGLE(B6L256C20))</f>
        <v>4.6370349731490443E-2</v>
      </c>
      <c r="AT12" s="16" t="s">
        <v>13250</v>
      </c>
      <c r="AU12" s="17">
        <f>A1L240C21</f>
        <v>127099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635.495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158.87375</v>
      </c>
      <c r="BD12" s="16" t="s">
        <v>13253</v>
      </c>
      <c r="BE12" s="23">
        <f>IF(_xlfn.SINGLE(B6L256C26)=0,0,B6L245C26/_xlfn.SINGLE(B6L256C26))</f>
        <v>3.1283538485659713E-2</v>
      </c>
      <c r="BF12" s="16" t="s">
        <v>13254</v>
      </c>
      <c r="BG12" s="23">
        <f>B6L245C3+B6L245C10+B6L245C15+B6L245C20+B6L245C26</f>
        <v>778.52396617287127</v>
      </c>
      <c r="BH12" s="16" t="s">
        <v>13255</v>
      </c>
      <c r="BI12" s="17">
        <f>_xlfn.SINGLE(B6L258C3)*B6L245C4</f>
        <v>3286.7558603972902</v>
      </c>
      <c r="BJ12" s="16" t="s">
        <v>13256</v>
      </c>
      <c r="BK12" s="17">
        <f>_xlfn.SINGLE(B6L258C10)*B6L245C11</f>
        <v>560.1177215154712</v>
      </c>
      <c r="BL12" s="16" t="s">
        <v>13257</v>
      </c>
      <c r="BM12" s="17">
        <f>_xlfn.SINGLE(B6L258C15)*B6L245C16</f>
        <v>161.01816960086327</v>
      </c>
      <c r="BN12" s="16" t="s">
        <v>13258</v>
      </c>
      <c r="BO12" s="17">
        <f>_xlfn.SINGLE(B6L258C20)*B6L245C21</f>
        <v>184.18979841666416</v>
      </c>
      <c r="BP12" s="16" t="s">
        <v>13259</v>
      </c>
      <c r="BQ12" s="17">
        <f>_xlfn.SINGLE(B6L258C26)*B6L245C27</f>
        <v>1074.8188232011073</v>
      </c>
      <c r="BR12" s="16" t="s">
        <v>13260</v>
      </c>
      <c r="BS12" s="15">
        <f>B6L245C29+B6L245C30+B6L245C31+B6L245C32+B6L245C33</f>
        <v>5266.900373131396</v>
      </c>
      <c r="BT12" s="16" t="s">
        <v>13261</v>
      </c>
      <c r="BU12" s="23">
        <f>IF(B6L245C3=0,0,B6L245C29/B6L245C3)</f>
        <v>6.7652385822145407</v>
      </c>
      <c r="BV12" s="16" t="s">
        <v>13262</v>
      </c>
      <c r="BW12" s="23">
        <f>IF(B6L245C8=0,0,B6L245C30/B6L245C8)</f>
        <v>3.7208812202179971</v>
      </c>
      <c r="BX12" s="16" t="s">
        <v>13263</v>
      </c>
      <c r="BY12" s="23">
        <f>IF(B6L245C13=0,0,B6L245C31/B6L245C13)</f>
        <v>10.147857873321811</v>
      </c>
      <c r="BZ12" s="16" t="s">
        <v>13264</v>
      </c>
      <c r="CA12" s="23">
        <f>IF(B6L245C18=0,0,B6L245C32/B6L245C18)</f>
        <v>8.1182862986574502</v>
      </c>
      <c r="CB12" s="16" t="s">
        <v>13265</v>
      </c>
      <c r="CC12" s="23">
        <f>IF(B6L245C24=0,0,B6L245C33/B6L245C24)</f>
        <v>1.6913096455536349</v>
      </c>
    </row>
    <row r="13" spans="1:81" x14ac:dyDescent="0.3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906.68633333333344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1813.3726666666669</v>
      </c>
      <c r="J13" s="16" t="s">
        <v>13268</v>
      </c>
      <c r="K13" s="23">
        <f>IF(_xlfn.SINGLE(B6L256C3)=0,0,B6L246C3/_xlfn.SINGLE(B6L256C3))</f>
        <v>0.17307849401407652</v>
      </c>
      <c r="L13" s="16" t="s">
        <v>13269</v>
      </c>
      <c r="M13" s="23">
        <f>A1L546C63</f>
        <v>0.33804752544864725</v>
      </c>
      <c r="N13" s="16" t="s">
        <v>13270</v>
      </c>
      <c r="O13" s="23">
        <f>B6L246C1*B6L246C5</f>
        <v>306.50307134144072</v>
      </c>
      <c r="P13" s="16" t="s">
        <v>13271</v>
      </c>
      <c r="Q13" s="23">
        <f>B3L840C15</f>
        <v>1.9398076513796296</v>
      </c>
      <c r="R13" s="16" t="s">
        <v>13272</v>
      </c>
      <c r="S13" s="17">
        <f>B6L246C6*B6L246C7</f>
        <v>594.55700295948316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327.00635162771579</v>
      </c>
      <c r="X13" s="16" t="s">
        <v>13274</v>
      </c>
      <c r="Y13" s="23">
        <f>IF(_xlfn.SINGLE(B6L256C10)=0,0,B6L246C10/_xlfn.SINGLE(B6L256C10))</f>
        <v>0.22791795639674847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59.224751293333341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88.837126940000019</v>
      </c>
      <c r="AH13" s="16" t="s">
        <v>13277</v>
      </c>
      <c r="AI13" s="23">
        <f>IF(_xlfn.SINGLE(B6L256C15)=0,0,B6L246C15/_xlfn.SINGLE(B6L256C15))</f>
        <v>0.17307849401407654</v>
      </c>
      <c r="AJ13" s="16" t="s">
        <v>12206</v>
      </c>
      <c r="AK13" s="23">
        <f>A1L526C14</f>
        <v>4.6699999999999998E-2</v>
      </c>
      <c r="AL13" s="16" t="s">
        <v>13278</v>
      </c>
      <c r="AM13" s="17">
        <f>B6L246C3*B6L246C17</f>
        <v>84.684503533333341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101.62140424</v>
      </c>
      <c r="AR13" s="16" t="s">
        <v>13280</v>
      </c>
      <c r="AS13" s="23">
        <f>IF(_xlfn.SINGLE(B6L256C20)=0,0,B6L246C20/_xlfn.SINGLE(B6L256C20))</f>
        <v>0.17307849401407649</v>
      </c>
      <c r="AT13" s="16" t="s">
        <v>13281</v>
      </c>
      <c r="AU13" s="17">
        <f>A1L241C21</f>
        <v>899300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4496.5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1124.125</v>
      </c>
      <c r="BD13" s="16" t="s">
        <v>13284</v>
      </c>
      <c r="BE13" s="23">
        <f>IF(_xlfn.SINGLE(B6L256C26)=0,0,B6L246C26/_xlfn.SINGLE(B6L256C26))</f>
        <v>0.22134939031899373</v>
      </c>
      <c r="BF13" s="16" t="s">
        <v>13285</v>
      </c>
      <c r="BG13" s="17">
        <f>B6L246C3+B6L246C10+B6L246C15+B6L246C20+B6L246C26</f>
        <v>3454.9625494743827</v>
      </c>
      <c r="BH13" s="16" t="s">
        <v>13286</v>
      </c>
      <c r="BI13" s="17">
        <f>_xlfn.SINGLE(B6L258C3)*B6L246C4</f>
        <v>12267.898728466604</v>
      </c>
      <c r="BJ13" s="16" t="s">
        <v>13287</v>
      </c>
      <c r="BK13" s="17">
        <f>_xlfn.SINGLE(B6L258C10)*B6L246C11</f>
        <v>2212.2759866610377</v>
      </c>
      <c r="BL13" s="16" t="s">
        <v>13288</v>
      </c>
      <c r="BM13" s="17">
        <f>_xlfn.SINGLE(B6L258C15)*B6L246C16</f>
        <v>601.00435870757894</v>
      </c>
      <c r="BN13" s="16" t="s">
        <v>13289</v>
      </c>
      <c r="BO13" s="17">
        <f>_xlfn.SINGLE(B6L258C20)*B6L246C21</f>
        <v>687.49304474326834</v>
      </c>
      <c r="BP13" s="16" t="s">
        <v>13290</v>
      </c>
      <c r="BQ13" s="17">
        <f>_xlfn.SINGLE(B6L258C26)*B6L246C27</f>
        <v>7604.9738212319216</v>
      </c>
      <c r="BR13" s="16" t="s">
        <v>13291</v>
      </c>
      <c r="BS13" s="15">
        <f>B6L246C29+B6L246C30+B6L246C31+B6L246C32+B6L246C33</f>
        <v>23373.645939810413</v>
      </c>
      <c r="BT13" s="16" t="s">
        <v>13292</v>
      </c>
      <c r="BU13" s="23">
        <f>IF(B6L246C3=0,0,B6L246C29/B6L246C3)</f>
        <v>6.7652385822145416</v>
      </c>
      <c r="BV13" s="16" t="s">
        <v>13293</v>
      </c>
      <c r="BW13" s="23">
        <f>IF(B6L246C8=0,0,B6L246C30/B6L246C8)</f>
        <v>3.7208812202179984</v>
      </c>
      <c r="BX13" s="16" t="s">
        <v>13294</v>
      </c>
      <c r="BY13" s="23">
        <f>IF(B6L246C13=0,0,B6L246C31/B6L246C13)</f>
        <v>10.147857873321813</v>
      </c>
      <c r="BZ13" s="16" t="s">
        <v>13295</v>
      </c>
      <c r="CA13" s="23">
        <f>IF(B6L246C18=0,0,B6L246C32/B6L246C18)</f>
        <v>8.1182862986574484</v>
      </c>
      <c r="CB13" s="16" t="s">
        <v>13296</v>
      </c>
      <c r="CC13" s="23">
        <f>IF(B6L246C24=0,0,B6L246C33/B6L246C24)</f>
        <v>1.6913096455536354</v>
      </c>
    </row>
    <row r="14" spans="1:81" x14ac:dyDescent="0.3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345.0746666666667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690.1493333333334</v>
      </c>
      <c r="J14" s="16" t="s">
        <v>13299</v>
      </c>
      <c r="K14" s="23">
        <f>IF(_xlfn.SINGLE(B6L256C3)=0,0,B6L247C3/_xlfn.SINGLE(B6L256C3))</f>
        <v>6.5871736931893146E-2</v>
      </c>
      <c r="L14" s="16" t="s">
        <v>13300</v>
      </c>
      <c r="M14" s="23">
        <f>A1L547C63</f>
        <v>0.11251896928582027</v>
      </c>
      <c r="N14" s="16" t="s">
        <v>13301</v>
      </c>
      <c r="O14" s="23">
        <f>B6L247C1*B6L247C5</f>
        <v>38.827445819981335</v>
      </c>
      <c r="P14" s="16" t="s">
        <v>13302</v>
      </c>
      <c r="Q14" s="23">
        <f>B3L841C15</f>
        <v>1.9199277839258801</v>
      </c>
      <c r="R14" s="16" t="s">
        <v>13303</v>
      </c>
      <c r="S14" s="23">
        <f>B6L247C6*B6L247C7</f>
        <v>74.545892008658939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41.000240604762418</v>
      </c>
      <c r="X14" s="16" t="s">
        <v>13305</v>
      </c>
      <c r="Y14" s="23">
        <f>IF(_xlfn.SINGLE(B6L256C10)=0,0,B6L247C10/_xlfn.SINGLE(B6L256C10))</f>
        <v>2.8576481783604647E-2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22.540277226666671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33.810415840000005</v>
      </c>
      <c r="AH14" s="16" t="s">
        <v>13308</v>
      </c>
      <c r="AI14" s="23">
        <f>IF(_xlfn.SINGLE(B6L256C15)=0,0,B6L247C15/_xlfn.SINGLE(B6L256C15))</f>
        <v>6.5871736931893146E-2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32.229973866666668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38.675968640000001</v>
      </c>
      <c r="AR14" s="16" t="s">
        <v>13311</v>
      </c>
      <c r="AS14" s="23">
        <f>IF(_xlfn.SINGLE(B6L256C20)=0,0,B6L247C20/_xlfn.SINGLE(B6L256C20))</f>
        <v>6.5871736931893132E-2</v>
      </c>
      <c r="AT14" s="16" t="s">
        <v>13312</v>
      </c>
      <c r="AU14" s="17">
        <f>A1L242C21</f>
        <v>169440.66666666669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847.20333333333338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211.80083333333334</v>
      </c>
      <c r="BD14" s="16" t="s">
        <v>13315</v>
      </c>
      <c r="BE14" s="23">
        <f>IF(_xlfn.SINGLE(B6L256C26)=0,0,B6L247C26/_xlfn.SINGLE(B6L256C26))</f>
        <v>4.1705313312476941E-2</v>
      </c>
      <c r="BF14" s="16" t="s">
        <v>13316</v>
      </c>
      <c r="BG14" s="17">
        <f>B6L247C3+B6L247C10+B6L247C15+B6L247C20+B6L247C26</f>
        <v>1015.4367917514292</v>
      </c>
      <c r="BH14" s="16" t="s">
        <v>13317</v>
      </c>
      <c r="BI14" s="17">
        <f>_xlfn.SINGLE(B6L258C3)*B6L247C4</f>
        <v>4669.0248973563112</v>
      </c>
      <c r="BJ14" s="16" t="s">
        <v>13318</v>
      </c>
      <c r="BK14" s="17">
        <f>_xlfn.SINGLE(B6L258C10)*B6L247C11</f>
        <v>277.37640961941793</v>
      </c>
      <c r="BL14" s="16" t="s">
        <v>13319</v>
      </c>
      <c r="BM14" s="17">
        <f>_xlfn.SINGLE(B6L258C15)*B6L247C16</f>
        <v>228.73552972148568</v>
      </c>
      <c r="BN14" s="16" t="s">
        <v>13320</v>
      </c>
      <c r="BO14" s="17">
        <f>_xlfn.SINGLE(B6L258C20)*B6L247C21</f>
        <v>261.65215524784765</v>
      </c>
      <c r="BP14" s="16" t="s">
        <v>13321</v>
      </c>
      <c r="BQ14" s="17">
        <f>_xlfn.SINGLE(B6L258C26)*B6L247C27</f>
        <v>1432.8831694118585</v>
      </c>
      <c r="BR14" s="16" t="s">
        <v>13322</v>
      </c>
      <c r="BS14" s="15">
        <f>B6L247C29+B6L247C30+B6L247C31+B6L247C32+B6L247C33</f>
        <v>6869.6721613569207</v>
      </c>
      <c r="BT14" s="16" t="s">
        <v>13323</v>
      </c>
      <c r="BU14" s="23">
        <f>IF(B6L247C3=0,0,B6L247C29/B6L247C3)</f>
        <v>6.7652385822145407</v>
      </c>
      <c r="BV14" s="16" t="s">
        <v>13324</v>
      </c>
      <c r="BW14" s="23">
        <f>IF(B6L247C8=0,0,B6L247C30/B6L247C8)</f>
        <v>3.7208812202179975</v>
      </c>
      <c r="BX14" s="16" t="s">
        <v>13325</v>
      </c>
      <c r="BY14" s="23">
        <f>IF(B6L247C13=0,0,B6L247C31/B6L247C13)</f>
        <v>10.14785787332181</v>
      </c>
      <c r="BZ14" s="16" t="s">
        <v>13326</v>
      </c>
      <c r="CA14" s="23">
        <f>IF(B6L247C18=0,0,B6L247C32/B6L247C18)</f>
        <v>8.1182862986574484</v>
      </c>
      <c r="CB14" s="16" t="s">
        <v>13327</v>
      </c>
      <c r="CC14" s="23">
        <f>IF(B6L247C24=0,0,B6L247C33/B6L247C24)</f>
        <v>1.6913096455536354</v>
      </c>
    </row>
    <row r="15" spans="1:81" x14ac:dyDescent="0.3">
      <c r="A15" s="11">
        <v>248</v>
      </c>
      <c r="B15" s="14" t="s">
        <v>945</v>
      </c>
      <c r="C15" s="11" t="s">
        <v>11988</v>
      </c>
      <c r="D15" s="16" t="s">
        <v>13328</v>
      </c>
      <c r="E15" s="21">
        <f>A1L354C17</f>
        <v>704.58033333333333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1409.1606666666667</v>
      </c>
      <c r="J15" s="16" t="s">
        <v>13330</v>
      </c>
      <c r="K15" s="23">
        <f>IF(_xlfn.SINGLE(B6L256C3)=0,0,B6L248C3/_xlfn.SINGLE(B6L256C3))</f>
        <v>0.13449822559577129</v>
      </c>
      <c r="L15" s="16" t="s">
        <v>13331</v>
      </c>
      <c r="M15" s="23">
        <f>A1L548C63</f>
        <v>0.22196300927567603</v>
      </c>
      <c r="N15" s="16" t="s">
        <v>13332</v>
      </c>
      <c r="O15" s="23">
        <f>B6L248C1*B6L248C5</f>
        <v>156.39077106312558</v>
      </c>
      <c r="P15" s="16" t="s">
        <v>13333</v>
      </c>
      <c r="Q15" s="23">
        <f>B3L842C15</f>
        <v>1.9352145963869063</v>
      </c>
      <c r="R15" s="16" t="s">
        <v>13334</v>
      </c>
      <c r="S15" s="23">
        <f>B6L248C6*B6L248C7</f>
        <v>302.64970290156361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166.45733659586</v>
      </c>
      <c r="X15" s="16" t="s">
        <v>13336</v>
      </c>
      <c r="Y15" s="23">
        <f>IF(_xlfn.SINGLE(B6L256C10)=0,0,B6L248C10/_xlfn.SINGLE(B6L256C10))</f>
        <v>0.11601797884148062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46.023187373333336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69.03478106</v>
      </c>
      <c r="AH15" s="16" t="s">
        <v>13339</v>
      </c>
      <c r="AI15" s="23">
        <f>IF(_xlfn.SINGLE(B6L256C15)=0,0,B6L248C15/_xlfn.SINGLE(B6L256C15))</f>
        <v>0.13449822559577129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65.807803133333337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78.969363760000007</v>
      </c>
      <c r="AR15" s="16" t="s">
        <v>13342</v>
      </c>
      <c r="AS15" s="23">
        <f>IF(_xlfn.SINGLE(B6L256C20)=0,0,B6L248C20/_xlfn.SINGLE(B6L256C20))</f>
        <v>0.13449822559577129</v>
      </c>
      <c r="AT15" s="16" t="s">
        <v>13343</v>
      </c>
      <c r="AU15" s="17">
        <f>A1L243C21</f>
        <v>222171.66666666669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1110.8583333333333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277.71458333333334</v>
      </c>
      <c r="BD15" s="16" t="s">
        <v>13346</v>
      </c>
      <c r="BE15" s="23">
        <f>IF(_xlfn.SINGLE(B6L256C26)=0,0,B6L248C26/_xlfn.SINGLE(B6L256C26))</f>
        <v>5.4684268834450538E-2</v>
      </c>
      <c r="BF15" s="16" t="s">
        <v>13347</v>
      </c>
      <c r="BG15" s="17">
        <f>B6L248C3+B6L248C10+B6L248C15+B6L248C20+B6L248C26</f>
        <v>2001.3367314158602</v>
      </c>
      <c r="BH15" s="16" t="s">
        <v>13348</v>
      </c>
      <c r="BI15" s="17">
        <f>_xlfn.SINGLE(B6L258C3)*B6L248C4</f>
        <v>9533.3081106724985</v>
      </c>
      <c r="BJ15" s="16" t="s">
        <v>13349</v>
      </c>
      <c r="BK15" s="17">
        <f>_xlfn.SINGLE(B6L258C10)*B6L248C11</f>
        <v>1126.1235958309844</v>
      </c>
      <c r="BL15" s="16" t="s">
        <v>13350</v>
      </c>
      <c r="BM15" s="17">
        <f>_xlfn.SINGLE(B6L258C15)*B6L248C16</f>
        <v>467.03676434184564</v>
      </c>
      <c r="BN15" s="16" t="s">
        <v>13351</v>
      </c>
      <c r="BO15" s="17">
        <f>_xlfn.SINGLE(B6L258C20)*B6L248C21</f>
        <v>534.24658652208677</v>
      </c>
      <c r="BP15" s="16" t="s">
        <v>13352</v>
      </c>
      <c r="BQ15" s="17">
        <f>_xlfn.SINGLE(B6L258C26)*B6L248C27</f>
        <v>1878.8054140103022</v>
      </c>
      <c r="BR15" s="16" t="s">
        <v>13353</v>
      </c>
      <c r="BS15" s="15">
        <f>B6L248C29+B6L248C30+B6L248C31+B6L248C32+B6L248C33</f>
        <v>13539.520471377717</v>
      </c>
      <c r="BT15" s="16" t="s">
        <v>13354</v>
      </c>
      <c r="BU15" s="23">
        <f>IF(B6L248C3=0,0,B6L248C29/B6L248C3)</f>
        <v>6.7652385822145416</v>
      </c>
      <c r="BV15" s="16" t="s">
        <v>13355</v>
      </c>
      <c r="BW15" s="23">
        <f>IF(B6L248C8=0,0,B6L248C30/B6L248C8)</f>
        <v>3.7208812202179975</v>
      </c>
      <c r="BX15" s="16" t="s">
        <v>13356</v>
      </c>
      <c r="BY15" s="23">
        <f>IF(B6L248C13=0,0,B6L248C31/B6L248C13)</f>
        <v>10.147857873321811</v>
      </c>
      <c r="BZ15" s="16" t="s">
        <v>13357</v>
      </c>
      <c r="CA15" s="23">
        <f>IF(B6L248C18=0,0,B6L248C32/B6L248C18)</f>
        <v>8.1182862986574484</v>
      </c>
      <c r="CB15" s="16" t="s">
        <v>13358</v>
      </c>
      <c r="CC15" s="23">
        <f>IF(B6L248C24=0,0,B6L248C33/B6L248C24)</f>
        <v>1.6913096455536354</v>
      </c>
    </row>
    <row r="16" spans="1:81" x14ac:dyDescent="0.3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23.498000000000001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46.996000000000002</v>
      </c>
      <c r="J16" s="16" t="s">
        <v>13361</v>
      </c>
      <c r="K16" s="23">
        <f>IF(_xlfn.SINGLE(B6L256C3)=0,0,B6L249C3/_xlfn.SINGLE(B6L256C3))</f>
        <v>4.485562760597586E-3</v>
      </c>
      <c r="L16" s="16" t="s">
        <v>13362</v>
      </c>
      <c r="M16" s="23">
        <f>A1L549C63</f>
        <v>0.95452625538934799</v>
      </c>
      <c r="N16" s="16" t="s">
        <v>13363</v>
      </c>
      <c r="O16" s="23">
        <f>B6L249C1*B6L249C5</f>
        <v>22.4294579491389</v>
      </c>
      <c r="P16" s="16" t="s">
        <v>13364</v>
      </c>
      <c r="Q16" s="23">
        <f>B3L843C15</f>
        <v>1.4145421225677788</v>
      </c>
      <c r="R16" s="16" t="s">
        <v>13365</v>
      </c>
      <c r="S16" s="23">
        <f>B6L249C6*B6L249C7</f>
        <v>31.727413055419678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17.450077180480825</v>
      </c>
      <c r="X16" s="16" t="s">
        <v>13367</v>
      </c>
      <c r="Y16" s="23">
        <f>IF(_xlfn.SINGLE(B6L256C10)=0,0,B6L249C10/_xlfn.SINGLE(B6L256C10))</f>
        <v>1.2162411861860708E-2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1.5348893600000002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2.3023340400000003</v>
      </c>
      <c r="AH16" s="16" t="s">
        <v>13370</v>
      </c>
      <c r="AI16" s="23">
        <f>IF(_xlfn.SINGLE(B6L256C15)=0,0,B6L249C15/_xlfn.SINGLE(B6L256C15))</f>
        <v>4.485562760597586E-3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2.1947132000000003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2.6336558400000003</v>
      </c>
      <c r="AR16" s="16" t="s">
        <v>13373</v>
      </c>
      <c r="AS16" s="23">
        <f>IF(_xlfn.SINGLE(B6L256C20)=0,0,B6L249C20/_xlfn.SINGLE(B6L256C20))</f>
        <v>4.485562760597586E-3</v>
      </c>
      <c r="AT16" s="16" t="s">
        <v>13374</v>
      </c>
      <c r="AU16" s="17">
        <f>A1L244C21</f>
        <v>34992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174.96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43.74</v>
      </c>
      <c r="BD16" s="16" t="s">
        <v>13377</v>
      </c>
      <c r="BE16" s="23">
        <f>IF(_xlfn.SINGLE(B6L256C26)=0,0,B6L249C26/_xlfn.SINGLE(B6L256C26))</f>
        <v>8.6127631113557535E-3</v>
      </c>
      <c r="BF16" s="16" t="s">
        <v>13378</v>
      </c>
      <c r="BG16" s="23">
        <f>B6L249C3+B6L249C10+B6L249C15+B6L249C20+B6L249C26</f>
        <v>113.12206706048084</v>
      </c>
      <c r="BH16" s="16" t="s">
        <v>13379</v>
      </c>
      <c r="BI16" s="17">
        <f>_xlfn.SINGLE(B6L258C3)*B6L249C4</f>
        <v>317.93915240975463</v>
      </c>
      <c r="BJ16" s="16" t="s">
        <v>13380</v>
      </c>
      <c r="BK16" s="17">
        <f>_xlfn.SINGLE(B6L258C10)*B6L249C11</f>
        <v>118.0539354040104</v>
      </c>
      <c r="BL16" s="16" t="s">
        <v>13381</v>
      </c>
      <c r="BM16" s="17">
        <f>_xlfn.SINGLE(B6L258C15)*B6L249C16</f>
        <v>15.575839076553878</v>
      </c>
      <c r="BN16" s="16" t="s">
        <v>13382</v>
      </c>
      <c r="BO16" s="17">
        <f>_xlfn.SINGLE(B6L258C20)*B6L249C21</f>
        <v>17.817310101042647</v>
      </c>
      <c r="BP16" s="16" t="s">
        <v>13383</v>
      </c>
      <c r="BQ16" s="17">
        <f>_xlfn.SINGLE(B6L258C26)*B6L249C27</f>
        <v>295.91153558606408</v>
      </c>
      <c r="BR16" s="16" t="s">
        <v>13384</v>
      </c>
      <c r="BS16" s="15">
        <f>B6L249C29+B6L249C30+B6L249C31+B6L249C32+B6L249C33</f>
        <v>765.29777257742569</v>
      </c>
      <c r="BT16" s="16" t="s">
        <v>13385</v>
      </c>
      <c r="BU16" s="23">
        <f>IF(B6L249C3=0,0,B6L249C29/B6L249C3)</f>
        <v>6.7652385822145416</v>
      </c>
      <c r="BV16" s="16" t="s">
        <v>13386</v>
      </c>
      <c r="BW16" s="23">
        <f>IF(B6L249C8=0,0,B6L249C30/B6L249C8)</f>
        <v>3.7208812202179979</v>
      </c>
      <c r="BX16" s="16" t="s">
        <v>13387</v>
      </c>
      <c r="BY16" s="23">
        <f>IF(B6L249C13=0,0,B6L249C31/B6L249C13)</f>
        <v>10.147857873321811</v>
      </c>
      <c r="BZ16" s="16" t="s">
        <v>13388</v>
      </c>
      <c r="CA16" s="23">
        <f>IF(B6L249C18=0,0,B6L249C32/B6L249C18)</f>
        <v>8.1182862986574484</v>
      </c>
      <c r="CB16" s="16" t="s">
        <v>13389</v>
      </c>
      <c r="CC16" s="23">
        <f>IF(B6L249C24=0,0,B6L249C33/B6L249C24)</f>
        <v>1.6913096455536354</v>
      </c>
    </row>
    <row r="17" spans="1:81" x14ac:dyDescent="0.3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4.1459999999999999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8.2919999999999998</v>
      </c>
      <c r="J17" s="16" t="s">
        <v>13392</v>
      </c>
      <c r="K17" s="23">
        <f>IF(_xlfn.SINGLE(B6L256C3)=0,0,B6L250C3/_xlfn.SINGLE(B6L256C3))</f>
        <v>7.9143515215923015E-4</v>
      </c>
      <c r="L17" s="16" t="s">
        <v>13393</v>
      </c>
      <c r="M17" s="23">
        <f>A1L550C63</f>
        <v>0.7753423922520758</v>
      </c>
      <c r="N17" s="16" t="s">
        <v>13394</v>
      </c>
      <c r="O17" s="23">
        <f>B6L250C1*B6L250C5</f>
        <v>3.2145695582771063</v>
      </c>
      <c r="P17" s="16" t="s">
        <v>13395</v>
      </c>
      <c r="Q17" s="23">
        <f>B3L844C15</f>
        <v>1.9530791788856305</v>
      </c>
      <c r="R17" s="16" t="s">
        <v>13396</v>
      </c>
      <c r="S17" s="23">
        <f>B6L250C6*B6L250C7</f>
        <v>6.2783088733505945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3.4530698803428272</v>
      </c>
      <c r="X17" s="16" t="s">
        <v>13398</v>
      </c>
      <c r="Y17" s="23">
        <f>IF(_xlfn.SINGLE(B6L256C10)=0,0,B6L250C10/_xlfn.SINGLE(B6L256C10))</f>
        <v>2.4067319380966954E-3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0.27081672000000001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0.40622508000000002</v>
      </c>
      <c r="AH17" s="16" t="s">
        <v>13401</v>
      </c>
      <c r="AI17" s="23">
        <f>IF(_xlfn.SINGLE(B6L256C15)=0,0,B6L250C15/_xlfn.SINGLE(B6L256C15))</f>
        <v>7.9143515215923026E-4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0.38723639999999998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0.46468367999999993</v>
      </c>
      <c r="AR17" s="16" t="s">
        <v>13404</v>
      </c>
      <c r="AS17" s="23">
        <f>IF(_xlfn.SINGLE(B6L256C20)=0,0,B6L250C20/_xlfn.SINGLE(B6L256C20))</f>
        <v>7.9143515215923004E-4</v>
      </c>
      <c r="AT17" s="16" t="s">
        <v>13405</v>
      </c>
      <c r="AU17" s="17">
        <f>A1L245C21</f>
        <v>7992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39.96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9.99</v>
      </c>
      <c r="BD17" s="16" t="s">
        <v>13408</v>
      </c>
      <c r="BE17" s="23">
        <f>IF(_xlfn.SINGLE(B6L256C26)=0,0,B6L250C26/_xlfn.SINGLE(B6L256C26))</f>
        <v>1.9671125624701412E-3</v>
      </c>
      <c r="BF17" s="16" t="s">
        <v>13409</v>
      </c>
      <c r="BG17" s="23">
        <f>B6L250C3+B6L250C10+B6L250C15+B6L250C20+B6L250C26</f>
        <v>22.605978640342826</v>
      </c>
      <c r="BH17" s="16" t="s">
        <v>13410</v>
      </c>
      <c r="BI17" s="17">
        <f>_xlfn.SINGLE(B6L258C3)*B6L250C4</f>
        <v>56.097358323722979</v>
      </c>
      <c r="BJ17" s="16" t="s">
        <v>13411</v>
      </c>
      <c r="BK17" s="17">
        <f>_xlfn.SINGLE(B6L258C10)*B6L250C11</f>
        <v>23.360841581578242</v>
      </c>
      <c r="BL17" s="16" t="s">
        <v>13412</v>
      </c>
      <c r="BM17" s="17">
        <f>_xlfn.SINGLE(B6L258C15)*B6L250C16</f>
        <v>2.7482095842791887</v>
      </c>
      <c r="BN17" s="16" t="s">
        <v>13413</v>
      </c>
      <c r="BO17" s="17">
        <f>_xlfn.SINGLE(B6L258C20)*B6L250C21</f>
        <v>3.1436959604614354</v>
      </c>
      <c r="BP17" s="16" t="s">
        <v>13414</v>
      </c>
      <c r="BQ17" s="17">
        <f>_xlfn.SINGLE(B6L258C26)*B6L250C27</f>
        <v>67.584733436323276</v>
      </c>
      <c r="BR17" s="16" t="s">
        <v>13415</v>
      </c>
      <c r="BS17" s="15">
        <f>B6L250C29+B6L250C30+B6L250C31+B6L250C32+B6L250C33</f>
        <v>152.93483888636513</v>
      </c>
      <c r="BT17" s="16" t="s">
        <v>13416</v>
      </c>
      <c r="BU17" s="23">
        <f>IF(B6L250C3=0,0,B6L250C29/B6L250C3)</f>
        <v>6.7652385822145416</v>
      </c>
      <c r="BV17" s="16" t="s">
        <v>13417</v>
      </c>
      <c r="BW17" s="23">
        <f>IF(B6L250C8=0,0,B6L250C30/B6L250C8)</f>
        <v>3.7208812202179975</v>
      </c>
      <c r="BX17" s="16" t="s">
        <v>13418</v>
      </c>
      <c r="BY17" s="23">
        <f>IF(B6L250C13=0,0,B6L250C31/B6L250C13)</f>
        <v>10.147857873321811</v>
      </c>
      <c r="BZ17" s="16" t="s">
        <v>13419</v>
      </c>
      <c r="CA17" s="23">
        <f>IF(B6L250C18=0,0,B6L250C32/B6L250C18)</f>
        <v>8.1182862986574502</v>
      </c>
      <c r="CB17" s="16" t="s">
        <v>13420</v>
      </c>
      <c r="CC17" s="23">
        <f>IF(B6L250C24=0,0,B6L250C33/B6L250C24)</f>
        <v>1.6913096455536356</v>
      </c>
    </row>
    <row r="18" spans="1:81" x14ac:dyDescent="0.3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1068.0836666666667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1068.0836666666667</v>
      </c>
      <c r="J18" s="16" t="s">
        <v>13423</v>
      </c>
      <c r="K18" s="23">
        <f>IF(_xlfn.SINGLE(B6L256C3)=0,0,B6L251C3/_xlfn.SINGLE(B6L256C3))</f>
        <v>0.10194391693766544</v>
      </c>
      <c r="L18" s="16" t="s">
        <v>13424</v>
      </c>
      <c r="M18" s="23">
        <f>A1L551C63</f>
        <v>0.13633579796986794</v>
      </c>
      <c r="N18" s="16" t="s">
        <v>13425</v>
      </c>
      <c r="O18" s="23">
        <f>B6L251C1*B6L251C5</f>
        <v>145.61803899358245</v>
      </c>
      <c r="P18" s="16" t="s">
        <v>13426</v>
      </c>
      <c r="Q18" s="23">
        <f>B3L845C15</f>
        <v>1.0964736986106722</v>
      </c>
      <c r="R18" s="16" t="s">
        <v>13427</v>
      </c>
      <c r="S18" s="23">
        <f>B6L251C6*B6L251C7</f>
        <v>159.66634979972645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87.816492389849557</v>
      </c>
      <c r="X18" s="16" t="s">
        <v>13429</v>
      </c>
      <c r="Y18" s="23">
        <f>IF(_xlfn.SINGLE(B6L256C10)=0,0,B6L251C10/_xlfn.SINGLE(B6L256C10))</f>
        <v>6.1206626060313914E-2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34.883612553333336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52.325418830000004</v>
      </c>
      <c r="AH18" s="16" t="s">
        <v>13432</v>
      </c>
      <c r="AI18" s="23">
        <f>IF(_xlfn.SINGLE(B6L256C15)=0,0,B6L251C15/_xlfn.SINGLE(B6L256C15))</f>
        <v>0.10194391693766544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49.879507233333328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59.855408679999989</v>
      </c>
      <c r="AR18" s="16" t="s">
        <v>13435</v>
      </c>
      <c r="AS18" s="23">
        <f>IF(_xlfn.SINGLE(B6L256C20)=0,0,B6L251C20/_xlfn.SINGLE(B6L256C20))</f>
        <v>0.10194391693766541</v>
      </c>
      <c r="AT18" s="16" t="s">
        <v>13436</v>
      </c>
      <c r="AU18" s="17">
        <f>A1L246C21</f>
        <v>483576.33333333337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2417.8816666666667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604.47041666666667</v>
      </c>
      <c r="BD18" s="16" t="s">
        <v>13439</v>
      </c>
      <c r="BE18" s="23">
        <f>IF(_xlfn.SINGLE(B6L256C26)=0,0,B6L251C26/_xlfn.SINGLE(B6L256C26))</f>
        <v>0.11902516018684289</v>
      </c>
      <c r="BF18" s="16" t="s">
        <v>13440</v>
      </c>
      <c r="BG18" s="17">
        <f>B6L251C3+B6L251C10+B6L251C15+B6L251C20+B6L251C26</f>
        <v>1872.551403233183</v>
      </c>
      <c r="BH18" s="16" t="s">
        <v>13441</v>
      </c>
      <c r="BI18" s="17">
        <f>_xlfn.SINGLE(B6L258C3)*B6L251C4</f>
        <v>7225.8408307665086</v>
      </c>
      <c r="BJ18" s="16" t="s">
        <v>13442</v>
      </c>
      <c r="BK18" s="17">
        <f>_xlfn.SINGLE(B6L258C10)*B6L251C11</f>
        <v>594.0995224705598</v>
      </c>
      <c r="BL18" s="16" t="s">
        <v>13443</v>
      </c>
      <c r="BM18" s="17">
        <f>_xlfn.SINGLE(B6L258C15)*B6L251C16</f>
        <v>353.99394229925127</v>
      </c>
      <c r="BN18" s="16" t="s">
        <v>13444</v>
      </c>
      <c r="BO18" s="17">
        <f>_xlfn.SINGLE(B6L258C20)*B6L251C21</f>
        <v>404.93612015615508</v>
      </c>
      <c r="BP18" s="16" t="s">
        <v>13445</v>
      </c>
      <c r="BQ18" s="17">
        <f>_xlfn.SINGLE(B6L258C26)*B6L251C27</f>
        <v>4089.3865846406334</v>
      </c>
      <c r="BR18" s="16" t="s">
        <v>13446</v>
      </c>
      <c r="BS18" s="15">
        <f>B6L251C29+B6L251C30+B6L251C31+B6L251C32+B6L251C33</f>
        <v>12668.257000333109</v>
      </c>
      <c r="BT18" s="16" t="s">
        <v>13447</v>
      </c>
      <c r="BU18" s="23">
        <f>IF(B6L251C3=0,0,B6L251C29/B6L251C3)</f>
        <v>6.7652385822145416</v>
      </c>
      <c r="BV18" s="16" t="s">
        <v>13448</v>
      </c>
      <c r="BW18" s="23">
        <f>IF(B6L251C8=0,0,B6L251C30/B6L251C8)</f>
        <v>3.7208812202179979</v>
      </c>
      <c r="BX18" s="16" t="s">
        <v>13449</v>
      </c>
      <c r="BY18" s="23">
        <f>IF(B6L251C13=0,0,B6L251C31/B6L251C13)</f>
        <v>10.147857873321811</v>
      </c>
      <c r="BZ18" s="16" t="s">
        <v>13450</v>
      </c>
      <c r="CA18" s="23">
        <f>IF(B6L251C18=0,0,B6L251C32/B6L251C18)</f>
        <v>8.1182862986574484</v>
      </c>
      <c r="CB18" s="16" t="s">
        <v>13451</v>
      </c>
      <c r="CC18" s="23">
        <f>IF(B6L251C24=0,0,B6L251C33/B6L251C24)</f>
        <v>1.6913096455536354</v>
      </c>
    </row>
    <row r="19" spans="1:81" x14ac:dyDescent="0.3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434.61500000000001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869.23</v>
      </c>
      <c r="J19" s="16" t="s">
        <v>13454</v>
      </c>
      <c r="K19" s="23">
        <f>IF(_xlfn.SINGLE(B6L256C3)=0,0,B6L252C3/_xlfn.SINGLE(B6L256C3))</f>
        <v>8.2964203727854277E-2</v>
      </c>
      <c r="L19" s="16" t="s">
        <v>13455</v>
      </c>
      <c r="M19" s="23">
        <f>A1L552C63</f>
        <v>8.1727322716586268E-2</v>
      </c>
      <c r="N19" s="16" t="s">
        <v>13456</v>
      </c>
      <c r="O19" s="23">
        <f>B6L252C1*B6L252C5</f>
        <v>35.519920362469144</v>
      </c>
      <c r="P19" s="16" t="s">
        <v>13457</v>
      </c>
      <c r="Q19" s="23">
        <f>B3L846C15</f>
        <v>1.5681143415380041</v>
      </c>
      <c r="R19" s="16" t="s">
        <v>13458</v>
      </c>
      <c r="S19" s="23">
        <f>B6L252C6*B6L252C7</f>
        <v>55.699296530675646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30.634613091871607</v>
      </c>
      <c r="X19" s="16" t="s">
        <v>13460</v>
      </c>
      <c r="Y19" s="23">
        <f>IF(_xlfn.SINGLE(B6L256C10)=0,0,B6L252C10/_xlfn.SINGLE(B6L256C10))</f>
        <v>2.1351812819994993E-2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28.389051800000001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42.583577699999999</v>
      </c>
      <c r="AH19" s="16" t="s">
        <v>13463</v>
      </c>
      <c r="AI19" s="23">
        <f>IF(_xlfn.SINGLE(B6L256C15)=0,0,B6L252C15/_xlfn.SINGLE(B6L256C15))</f>
        <v>8.2964203727854277E-2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40.593040999999999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48.711649199999997</v>
      </c>
      <c r="AR19" s="16" t="s">
        <v>13466</v>
      </c>
      <c r="AS19" s="23">
        <f>IF(_xlfn.SINGLE(B6L256C20)=0,0,B6L252C20/_xlfn.SINGLE(B6L256C20))</f>
        <v>8.2964203727854263E-2</v>
      </c>
      <c r="AT19" s="16" t="s">
        <v>13467</v>
      </c>
      <c r="AU19" s="17">
        <f>A1L247C21</f>
        <v>369189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1845.9449999999999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461.48624999999998</v>
      </c>
      <c r="BD19" s="16" t="s">
        <v>13470</v>
      </c>
      <c r="BE19" s="23">
        <f>IF(_xlfn.SINGLE(B6L256C26)=0,0,B6L252C26/_xlfn.SINGLE(B6L256C26))</f>
        <v>9.0870410388612224E-2</v>
      </c>
      <c r="BF19" s="16" t="s">
        <v>13471</v>
      </c>
      <c r="BG19" s="17">
        <f>B6L252C3+B6L252C10+B6L252C15+B6L252C20+B6L252C26</f>
        <v>1452.6460899918716</v>
      </c>
      <c r="BH19" s="16" t="s">
        <v>13472</v>
      </c>
      <c r="BI19" s="17">
        <f>_xlfn.SINGLE(B6L258C3)*B6L252C4</f>
        <v>5880.5483328183464</v>
      </c>
      <c r="BJ19" s="16" t="s">
        <v>13473</v>
      </c>
      <c r="BK19" s="17">
        <f>_xlfn.SINGLE(B6L258C10)*B6L252C11</f>
        <v>207.2504664403445</v>
      </c>
      <c r="BL19" s="16" t="s">
        <v>13474</v>
      </c>
      <c r="BM19" s="17">
        <f>_xlfn.SINGLE(B6L258C15)*B6L252C16</f>
        <v>288.08806282477076</v>
      </c>
      <c r="BN19" s="16" t="s">
        <v>13475</v>
      </c>
      <c r="BO19" s="17">
        <f>_xlfn.SINGLE(B6L258C20)*B6L252C21</f>
        <v>329.54592857114005</v>
      </c>
      <c r="BP19" s="16" t="s">
        <v>13476</v>
      </c>
      <c r="BQ19" s="17">
        <f>_xlfn.SINGLE(B6L258C26)*B6L252C27</f>
        <v>3122.0645836615054</v>
      </c>
      <c r="BR19" s="16" t="s">
        <v>13477</v>
      </c>
      <c r="BS19" s="15">
        <f>B6L252C29+B6L252C30+B6L252C31+B6L252C32+B6L252C33</f>
        <v>9827.4973743161063</v>
      </c>
      <c r="BT19" s="16" t="s">
        <v>13478</v>
      </c>
      <c r="BU19" s="23">
        <f>IF(B6L252C3=0,0,B6L252C29/B6L252C3)</f>
        <v>6.7652385822145416</v>
      </c>
      <c r="BV19" s="16" t="s">
        <v>13479</v>
      </c>
      <c r="BW19" s="23">
        <f>IF(B6L252C8=0,0,B6L252C30/B6L252C8)</f>
        <v>3.7208812202179979</v>
      </c>
      <c r="BX19" s="16" t="s">
        <v>13480</v>
      </c>
      <c r="BY19" s="23">
        <f>IF(B6L252C13=0,0,B6L252C31/B6L252C13)</f>
        <v>10.147857873321811</v>
      </c>
      <c r="BZ19" s="16" t="s">
        <v>13481</v>
      </c>
      <c r="CA19" s="23">
        <f>IF(B6L252C18=0,0,B6L252C32/B6L252C18)</f>
        <v>8.1182862986574484</v>
      </c>
      <c r="CB19" s="16" t="s">
        <v>13482</v>
      </c>
      <c r="CC19" s="23">
        <f>IF(B6L252C24=0,0,B6L252C33/B6L252C24)</f>
        <v>1.6913096455536354</v>
      </c>
    </row>
    <row r="20" spans="1:81" x14ac:dyDescent="0.3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0.12333333333333334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0.24666666666666667</v>
      </c>
      <c r="J20" s="16" t="s">
        <v>13485</v>
      </c>
      <c r="K20" s="23">
        <f>IF(_xlfn.SINGLE(B6L256C3)=0,0,B6L253C3/_xlfn.SINGLE(B6L256C3))</f>
        <v>2.3543255048956037E-5</v>
      </c>
      <c r="L20" s="16" t="s">
        <v>13486</v>
      </c>
      <c r="M20" s="23">
        <f>A1L553C63</f>
        <v>1.3278688524590163</v>
      </c>
      <c r="N20" s="16" t="s">
        <v>13487</v>
      </c>
      <c r="O20" s="23">
        <f>B6L253C1*B6L253C5</f>
        <v>0.16377049180327868</v>
      </c>
      <c r="P20" s="16" t="s">
        <v>13488</v>
      </c>
      <c r="Q20" s="23">
        <f>B3L847C15</f>
        <v>1.9066666666666667</v>
      </c>
      <c r="R20" s="16" t="s">
        <v>13489</v>
      </c>
      <c r="S20" s="23">
        <f>B6L253C6*B6L253C7</f>
        <v>0.31225573770491805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0.17174065573770494</v>
      </c>
      <c r="X20" s="16" t="s">
        <v>13491</v>
      </c>
      <c r="Y20" s="23">
        <f>IF(_xlfn.SINGLE(B6L256C10)=0,0,B6L253C10/_xlfn.SINGLE(B6L256C10))</f>
        <v>1.1970036389549332E-4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8.0561333333333332E-3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1.20842E-2</v>
      </c>
      <c r="AH20" s="16" t="s">
        <v>13494</v>
      </c>
      <c r="AI20" s="23">
        <f>IF(_xlfn.SINGLE(B6L256C15)=0,0,B6L253C15/_xlfn.SINGLE(B6L256C15))</f>
        <v>2.3543255048956033E-5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1.1519333333333333E-2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1.3823199999999999E-2</v>
      </c>
      <c r="AR20" s="16" t="s">
        <v>13497</v>
      </c>
      <c r="AS20" s="23">
        <f>IF(_xlfn.SINGLE(B6L256C20)=0,0,B6L253C20/_xlfn.SINGLE(B6L256C20))</f>
        <v>2.3543255048956033E-5</v>
      </c>
      <c r="AT20" s="16" t="s">
        <v>13498</v>
      </c>
      <c r="AU20" s="17">
        <f>A1L248C21</f>
        <v>238.33333333333331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1.1916666666666667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0.29791666666666666</v>
      </c>
      <c r="BD20" s="16" t="s">
        <v>13501</v>
      </c>
      <c r="BE20" s="23">
        <f>IF(_xlfn.SINGLE(B6L256C26)=0,0,B6L253C26/_xlfn.SINGLE(B6L256C26))</f>
        <v>5.8662223980903853E-5</v>
      </c>
      <c r="BF20" s="16" t="s">
        <v>13502</v>
      </c>
      <c r="BG20" s="23">
        <f>B6L253C3+B6L253C10+B6L253C15+B6L253C20+B6L253C26</f>
        <v>0.74223138907103825</v>
      </c>
      <c r="BH20" s="16" t="s">
        <v>13503</v>
      </c>
      <c r="BI20" s="17">
        <f>_xlfn.SINGLE(B6L258C3)*B6L253C4</f>
        <v>1.6687588502795869</v>
      </c>
      <c r="BJ20" s="16" t="s">
        <v>13504</v>
      </c>
      <c r="BK20" s="17">
        <f>_xlfn.SINGLE(B6L258C10)*B6L253C11</f>
        <v>1.1618665103315466</v>
      </c>
      <c r="BL20" s="16" t="s">
        <v>13505</v>
      </c>
      <c r="BM20" s="17">
        <f>_xlfn.SINGLE(B6L258C15)*B6L253C16</f>
        <v>8.1752496075196954E-2</v>
      </c>
      <c r="BN20" s="16" t="s">
        <v>13506</v>
      </c>
      <c r="BO20" s="17">
        <f>_xlfn.SINGLE(B6L258C20)*B6L253C21</f>
        <v>9.3517245969668039E-2</v>
      </c>
      <c r="BP20" s="16" t="s">
        <v>13507</v>
      </c>
      <c r="BQ20" s="17">
        <f>_xlfn.SINGLE(B6L258C26)*B6L253C27</f>
        <v>2.0154773276180822</v>
      </c>
      <c r="BR20" s="16" t="s">
        <v>13508</v>
      </c>
      <c r="BS20" s="15">
        <f>B6L253C29+B6L253C30+B6L253C31+B6L253C32+B6L253C33</f>
        <v>5.0213724302740808</v>
      </c>
      <c r="BT20" s="16" t="s">
        <v>13509</v>
      </c>
      <c r="BU20" s="23">
        <f>IF(B6L253C3=0,0,B6L253C29/B6L253C3)</f>
        <v>6.7652385822145416</v>
      </c>
      <c r="BV20" s="16" t="s">
        <v>13510</v>
      </c>
      <c r="BW20" s="23">
        <f>IF(B6L253C8=0,0,B6L253C30/B6L253C8)</f>
        <v>3.7208812202179984</v>
      </c>
      <c r="BX20" s="16" t="s">
        <v>13511</v>
      </c>
      <c r="BY20" s="23">
        <f>IF(B6L253C13=0,0,B6L253C31/B6L253C13)</f>
        <v>10.147857873321811</v>
      </c>
      <c r="BZ20" s="16" t="s">
        <v>13512</v>
      </c>
      <c r="CA20" s="23">
        <f>IF(B6L253C18=0,0,B6L253C32/B6L253C18)</f>
        <v>8.1182862986574484</v>
      </c>
      <c r="CB20" s="16" t="s">
        <v>13513</v>
      </c>
      <c r="CC20" s="23">
        <f>IF(B6L253C24=0,0,B6L253C33/B6L253C24)</f>
        <v>1.6913096455536354</v>
      </c>
    </row>
    <row r="21" spans="1:81" x14ac:dyDescent="0.3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157.42166666666668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314.84333333333336</v>
      </c>
      <c r="J21" s="16" t="s">
        <v>13516</v>
      </c>
      <c r="K21" s="23">
        <f>IF(_xlfn.SINGLE(B6L256C3)=0,0,B6L254C3/_xlfn.SINGLE(B6L256C3))</f>
        <v>3.0050419853230332E-2</v>
      </c>
      <c r="L21" s="16" t="s">
        <v>13517</v>
      </c>
      <c r="M21" s="23">
        <f>A1L554C63</f>
        <v>0.63790073194064378</v>
      </c>
      <c r="N21" s="16" t="s">
        <v>13518</v>
      </c>
      <c r="O21" s="23">
        <f>B6L254C1*B6L254C5</f>
        <v>100.41939638998272</v>
      </c>
      <c r="P21" s="16" t="s">
        <v>13519</v>
      </c>
      <c r="Q21" s="23">
        <f>B3L848C15</f>
        <v>1.8891165287742213</v>
      </c>
      <c r="R21" s="16" t="s">
        <v>13520</v>
      </c>
      <c r="S21" s="23">
        <f>B6L254C6*B6L254C7</f>
        <v>189.70394152984673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104.33716784141571</v>
      </c>
      <c r="X21" s="16" t="s">
        <v>13522</v>
      </c>
      <c r="Y21" s="23">
        <f>IF(_xlfn.SINGLE(B6L256C10)=0,0,B6L254C10/_xlfn.SINGLE(B6L256C10))</f>
        <v>7.2721260465646823E-2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10.282783266666668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15.424174900000001</v>
      </c>
      <c r="AH21" s="16" t="s">
        <v>13525</v>
      </c>
      <c r="AI21" s="23">
        <f>IF(_xlfn.SINGLE(B6L256C15)=0,0,B6L254C15/_xlfn.SINGLE(B6L256C15))</f>
        <v>3.0050419853230332E-2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14.703183666666668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17.643820399999999</v>
      </c>
      <c r="AR21" s="16" t="s">
        <v>13528</v>
      </c>
      <c r="AS21" s="23">
        <f>IF(_xlfn.SINGLE(B6L256C20)=0,0,B6L254C20/_xlfn.SINGLE(B6L256C20))</f>
        <v>3.0050419853230325E-2</v>
      </c>
      <c r="AT21" s="16" t="s">
        <v>13529</v>
      </c>
      <c r="AU21" s="17">
        <f>A1L249C21</f>
        <v>168433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842.16499999999996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210.54124999999999</v>
      </c>
      <c r="BD21" s="16" t="s">
        <v>13532</v>
      </c>
      <c r="BE21" s="23">
        <f>IF(_xlfn.SINGLE(B6L256C26)=0,0,B6L254C26/_xlfn.SINGLE(B6L256C26))</f>
        <v>4.1457291070387044E-2</v>
      </c>
      <c r="BF21" s="16" t="s">
        <v>13533</v>
      </c>
      <c r="BG21" s="23">
        <f>B6L254C3+B6L254C10+B6L254C15+B6L254C20+B6L254C26</f>
        <v>662.78974647474911</v>
      </c>
      <c r="BH21" s="16" t="s">
        <v>13534</v>
      </c>
      <c r="BI21" s="17">
        <f>_xlfn.SINGLE(B6L258C3)*B6L254C4</f>
        <v>2129.9902660197004</v>
      </c>
      <c r="BJ21" s="16" t="s">
        <v>13535</v>
      </c>
      <c r="BK21" s="17">
        <f>_xlfn.SINGLE(B6L258C10)*B6L254C11</f>
        <v>705.86583343973984</v>
      </c>
      <c r="BL21" s="16" t="s">
        <v>13536</v>
      </c>
      <c r="BM21" s="17">
        <f>_xlfn.SINGLE(B6L258C15)*B6L254C16</f>
        <v>104.34822313230512</v>
      </c>
      <c r="BN21" s="16" t="s">
        <v>13537</v>
      </c>
      <c r="BO21" s="17">
        <f>_xlfn.SINGLE(B6L258C20)*B6L254C21</f>
        <v>119.36465450774399</v>
      </c>
      <c r="BP21" s="16" t="s">
        <v>13538</v>
      </c>
      <c r="BQ21" s="17">
        <f>_xlfn.SINGLE(B6L258C26)*B6L254C27</f>
        <v>1424.3617876476774</v>
      </c>
      <c r="BR21" s="16" t="s">
        <v>13539</v>
      </c>
      <c r="BS21" s="15">
        <f>B6L254C29+B6L254C30+B6L254C31+B6L254C32+B6L254C33</f>
        <v>4483.9307647471669</v>
      </c>
      <c r="BT21" s="16" t="s">
        <v>13540</v>
      </c>
      <c r="BU21" s="23">
        <f>IF(B6L254C3=0,0,B6L254C29/B6L254C3)</f>
        <v>6.7652385822145407</v>
      </c>
      <c r="BV21" s="16" t="s">
        <v>13541</v>
      </c>
      <c r="BW21" s="23">
        <f>IF(B6L254C8=0,0,B6L254C30/B6L254C8)</f>
        <v>3.7208812202179979</v>
      </c>
      <c r="BX21" s="16" t="s">
        <v>13542</v>
      </c>
      <c r="BY21" s="23">
        <f>IF(B6L254C13=0,0,B6L254C31/B6L254C13)</f>
        <v>10.147857873321811</v>
      </c>
      <c r="BZ21" s="16" t="s">
        <v>13543</v>
      </c>
      <c r="CA21" s="23">
        <f>IF(B6L254C18=0,0,B6L254C32/B6L254C18)</f>
        <v>8.1182862986574484</v>
      </c>
      <c r="CB21" s="16" t="s">
        <v>13544</v>
      </c>
      <c r="CC21" s="23">
        <f>IF(B6L254C24=0,0,B6L254C33/B6L254C24)</f>
        <v>1.6913096455536354</v>
      </c>
    </row>
    <row r="22" spans="1:81" x14ac:dyDescent="0.3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695.12233333333324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1390.2446666666665</v>
      </c>
      <c r="J22" s="16" t="s">
        <v>13547</v>
      </c>
      <c r="K22" s="23">
        <f>IF(_xlfn.SINGLE(B6L256C3)=0,0,B6L255C3/_xlfn.SINGLE(B6L256C3))</f>
        <v>0.13269277608561161</v>
      </c>
      <c r="L22" s="16" t="s">
        <v>13548</v>
      </c>
      <c r="M22" s="23">
        <f>A1L555C63</f>
        <v>0.25129545229847061</v>
      </c>
      <c r="N22" s="16" t="s">
        <v>13549</v>
      </c>
      <c r="O22" s="23">
        <f>B6L255C1*B6L255C5</f>
        <v>174.68108115776823</v>
      </c>
      <c r="P22" s="16" t="s">
        <v>13550</v>
      </c>
      <c r="Q22" s="23">
        <f>B3L852C15</f>
        <v>1.965979759182281</v>
      </c>
      <c r="R22" s="16" t="s">
        <v>13551</v>
      </c>
      <c r="S22" s="17">
        <f>B6L255C6*B6L255C7</f>
        <v>343.41946986824968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188.88070842753734</v>
      </c>
      <c r="X22" s="16" t="s">
        <v>13553</v>
      </c>
      <c r="Y22" s="23">
        <f>IF(_xlfn.SINGLE(B6L256C10)=0,0,B6L255C10/_xlfn.SINGLE(B6L256C10))</f>
        <v>0.13164669387395997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45.405390813333327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68.10808621999999</v>
      </c>
      <c r="AH22" s="16" t="s">
        <v>13556</v>
      </c>
      <c r="AI22" s="23">
        <f>IF(_xlfn.SINGLE(B6L256C15)=0,0,B6L255C15/_xlfn.SINGLE(B6L256C15))</f>
        <v>0.13269277608561161</v>
      </c>
      <c r="AJ22" s="16" t="s">
        <v>12557</v>
      </c>
      <c r="AK22" s="23">
        <f>A1L535C14</f>
        <v>4.6699999999999998E-2</v>
      </c>
      <c r="AL22" s="16" t="s">
        <v>13557</v>
      </c>
      <c r="AM22" s="17">
        <f>B6L255C3*B6L255C17</f>
        <v>64.924425933333325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77.909311119999984</v>
      </c>
      <c r="AR22" s="16" t="s">
        <v>13559</v>
      </c>
      <c r="AS22" s="23">
        <f>IF(_xlfn.SINGLE(B6L256C20)=0,0,B6L255C20/_xlfn.SINGLE(B6L256C20))</f>
        <v>0.13269277608561159</v>
      </c>
      <c r="AT22" s="16" t="s">
        <v>13560</v>
      </c>
      <c r="AU22" s="17">
        <f>A1L253C21</f>
        <v>778007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3890.0349999999999</v>
      </c>
      <c r="AZ22" s="16" t="s">
        <v>12565</v>
      </c>
      <c r="BA22" s="23">
        <f>A1L515C10</f>
        <v>0.25</v>
      </c>
      <c r="BB22" s="16" t="s">
        <v>13562</v>
      </c>
      <c r="BC22" s="23">
        <f>B6L255C24*B6L255C25</f>
        <v>972.50874999999996</v>
      </c>
      <c r="BD22" s="16" t="s">
        <v>13563</v>
      </c>
      <c r="BE22" s="23">
        <f>IF(_xlfn.SINGLE(B6L256C26)=0,0,B6L255C26/_xlfn.SINGLE(B6L256C26))</f>
        <v>0.19149491283654993</v>
      </c>
      <c r="BF22" s="16" t="s">
        <v>13564</v>
      </c>
      <c r="BG22" s="17">
        <f>B6L255C3+B6L255C10+B6L255C15+B6L255C20+B6L255C26</f>
        <v>2697.6515224342038</v>
      </c>
      <c r="BH22" s="16" t="s">
        <v>13565</v>
      </c>
      <c r="BI22" s="17">
        <f>_xlfn.SINGLE(B6L258C3)*B6L255C4</f>
        <v>9405.3368576513276</v>
      </c>
      <c r="BJ22" s="16" t="s">
        <v>13566</v>
      </c>
      <c r="BK22" s="17">
        <f>_xlfn.SINGLE(B6L258C10)*B6L255C11</f>
        <v>1277.8230560899906</v>
      </c>
      <c r="BL22" s="16" t="s">
        <v>13567</v>
      </c>
      <c r="BM22" s="17">
        <f>_xlfn.SINGLE(B6L258C15)*B6L255C16</f>
        <v>460.76745265633849</v>
      </c>
      <c r="BN22" s="16" t="s">
        <v>13568</v>
      </c>
      <c r="BO22" s="17">
        <f>_xlfn.SINGLE(B6L258C20)*B6L255C21</f>
        <v>527.07507750278023</v>
      </c>
      <c r="BP22" s="16" t="s">
        <v>13569</v>
      </c>
      <c r="BQ22" s="17">
        <f>_xlfn.SINGLE(B6L258C26)*B6L255C27</f>
        <v>6579.2537170412361</v>
      </c>
      <c r="BR22" s="16" t="s">
        <v>13570</v>
      </c>
      <c r="BS22" s="15">
        <f>B6L255C29+B6L255C30+B6L255C31+B6L255C32+B6L255C33</f>
        <v>18250.256160941673</v>
      </c>
      <c r="BT22" s="16" t="s">
        <v>13571</v>
      </c>
      <c r="BU22" s="23">
        <f>IF(B6L255C3=0,0,B6L255C29/B6L255C3)</f>
        <v>6.7652385822145424</v>
      </c>
      <c r="BV22" s="16" t="s">
        <v>13572</v>
      </c>
      <c r="BW22" s="23">
        <f>IF(B6L255C8=0,0,B6L255C30/B6L255C8)</f>
        <v>3.7208812202179971</v>
      </c>
      <c r="BX22" s="16" t="s">
        <v>13573</v>
      </c>
      <c r="BY22" s="23">
        <f>IF(B6L255C13=0,0,B6L255C31/B6L255C13)</f>
        <v>10.147857873321813</v>
      </c>
      <c r="BZ22" s="16" t="s">
        <v>13574</v>
      </c>
      <c r="CA22" s="23">
        <f>IF(B6L255C18=0,0,B6L255C32/B6L255C18)</f>
        <v>8.1182862986574484</v>
      </c>
      <c r="CB22" s="16" t="s">
        <v>13575</v>
      </c>
      <c r="CC22" s="23">
        <f>IF(B6L255C24=0,0,B6L255C33/B6L255C24)</f>
        <v>1.6913096455536354</v>
      </c>
    </row>
    <row r="23" spans="1:81" x14ac:dyDescent="0.3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5776.1723333333339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10477.1692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2608.6448490460639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1434.7546669753351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342.18434607200004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513.276519108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489.28380164000009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587.14056196800004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20314.03833333333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5078.5095833333326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18090.850531384669</v>
      </c>
      <c r="BH23" s="16" t="s">
        <v>13592</v>
      </c>
      <c r="BI23" s="17">
        <f>SUM(B6L241C29:B6L255C29)</f>
        <v>70880.549304229862</v>
      </c>
      <c r="BJ23" s="16" t="s">
        <v>13593</v>
      </c>
      <c r="BK23" s="17">
        <f>SUM(B6L241C30:B6L255C30)</f>
        <v>9706.4576290339101</v>
      </c>
      <c r="BL23" s="16" t="s">
        <v>13594</v>
      </c>
      <c r="BM23" s="17">
        <f>SUM(B6L241C31:B6L255C31)</f>
        <v>3472.4381104142203</v>
      </c>
      <c r="BN23" s="16" t="s">
        <v>13595</v>
      </c>
      <c r="BO23" s="17">
        <f>SUM(B6L241C32:B6L255C32)</f>
        <v>3972.1459830090407</v>
      </c>
      <c r="BP23" s="16" t="s">
        <v>13596</v>
      </c>
      <c r="BQ23" s="17">
        <f>SUM(B6L241C33:B6L255C33)</f>
        <v>34357.328973312964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0.57914188068846317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7.9308303635932997E-2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2.837216073492781E-2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3.2455110993781476E-2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0.2807225439468945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70880.549304229862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9706.4576290339119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3472.4381104142208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3972.1459830090416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34357.328973312957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081A58-5559-463C-A452-C8B9EDD81C37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13607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13608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IF(_xlfn.SINGLE(B6L276C3)=0,0,B6L261C3/_xlfn.SINGLE(B6L276C3))</f>
        <v>0</v>
      </c>
      <c r="L8" s="16" t="s">
        <v>13612</v>
      </c>
      <c r="M8" s="23">
        <f>A1L541C72</f>
        <v>0.21390870584557212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IF(_xlfn.SINGLE(B6L276C10)=0,0,B6L261C10/_xlfn.SINGLE(B6L276C10))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IF(_xlfn.SINGLE(B6L276C15)=0,0,B6L261C15/_xlfn.SINGLE(B6L276C15))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IF(_xlfn.SINGLE(B6L276C20)=0,0,B6L261C20/_xlfn.SINGLE(B6L276C20))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IF(_xlfn.SINGLE(B6L276C26)=0,0,B6L261C26/_xlfn.SINGLE(B6L276C26))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_xlfn.SINGLE(B6L278C3)*B6L261C4</f>
        <v>0</v>
      </c>
      <c r="BJ8" s="16" t="s">
        <v>13630</v>
      </c>
      <c r="BK8" s="17">
        <f>_xlfn.SINGLE(B6L278C10)*B6L261C11</f>
        <v>0</v>
      </c>
      <c r="BL8" s="16" t="s">
        <v>13631</v>
      </c>
      <c r="BM8" s="17">
        <f>_xlfn.SINGLE(B6L278C15)*B6L261C16</f>
        <v>0</v>
      </c>
      <c r="BN8" s="16" t="s">
        <v>13632</v>
      </c>
      <c r="BO8" s="17">
        <f>_xlfn.SINGLE(B6L278C20)*B6L261C21</f>
        <v>0</v>
      </c>
      <c r="BP8" s="16" t="s">
        <v>13633</v>
      </c>
      <c r="BQ8" s="17">
        <f>_xlfn.SINGLE(B6L278C26)*B6L261C27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3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33.872500000000002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60.970500000000008</v>
      </c>
      <c r="J9" s="16" t="s">
        <v>13642</v>
      </c>
      <c r="K9" s="23">
        <f>IF(_xlfn.SINGLE(B6L276C3)=0,0,B6L262C3/_xlfn.SINGLE(B6L276C3))</f>
        <v>5.6594079808415269E-3</v>
      </c>
      <c r="L9" s="16" t="s">
        <v>13643</v>
      </c>
      <c r="M9" s="23">
        <f>A1L542C72</f>
        <v>0.99846626492906487</v>
      </c>
      <c r="N9" s="16" t="s">
        <v>13644</v>
      </c>
      <c r="O9" s="23">
        <f>B6L262C1*B6L262C5</f>
        <v>33.820548558809755</v>
      </c>
      <c r="P9" s="16" t="s">
        <v>13645</v>
      </c>
      <c r="Q9" s="23">
        <f>B3L836C21</f>
        <v>1.933337391939608</v>
      </c>
      <c r="R9" s="16" t="s">
        <v>13646</v>
      </c>
      <c r="S9" s="17">
        <f>B6L262C6*B6L262C7</f>
        <v>65.386531144656118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35.962592129560868</v>
      </c>
      <c r="X9" s="16" t="s">
        <v>13648</v>
      </c>
      <c r="Y9" s="23">
        <f>IF(_xlfn.SINGLE(B6L276C10)=0,0,B6L262C10/_xlfn.SINGLE(B6L276C10))</f>
        <v>2.5196273613054897E-2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1.9912965300000003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2.9869447950000003</v>
      </c>
      <c r="AH9" s="16" t="s">
        <v>13651</v>
      </c>
      <c r="AI9" s="23">
        <f>IF(_xlfn.SINGLE(B6L276C15)=0,0,B6L262C15/_xlfn.SINGLE(B6L276C15))</f>
        <v>5.659407980841526E-3</v>
      </c>
      <c r="AJ9" s="16" t="s">
        <v>12050</v>
      </c>
      <c r="AK9" s="23">
        <f>A1L522C14</f>
        <v>4.6699999999999998E-2</v>
      </c>
      <c r="AL9" s="16" t="s">
        <v>13652</v>
      </c>
      <c r="AM9" s="17">
        <f>B6L262C3*B6L262C17</f>
        <v>2.8473223500000002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3.41678682</v>
      </c>
      <c r="AR9" s="16" t="s">
        <v>13654</v>
      </c>
      <c r="AS9" s="23">
        <f>IF(_xlfn.SINGLE(B6L276C20)=0,0,B6L262C20/_xlfn.SINGLE(B6L276C20))</f>
        <v>5.6594079808415252E-3</v>
      </c>
      <c r="AT9" s="16" t="s">
        <v>13655</v>
      </c>
      <c r="AU9" s="17">
        <f>A1L237C24</f>
        <v>47635.5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238.17750000000001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59.544375000000002</v>
      </c>
      <c r="BD9" s="16" t="s">
        <v>13658</v>
      </c>
      <c r="BE9" s="23">
        <f>IF(_xlfn.SINGLE(B6L276C26)=0,0,B6L262C26/_xlfn.SINGLE(B6L276C26))</f>
        <v>1.1403754940463079E-2</v>
      </c>
      <c r="BF9" s="16" t="s">
        <v>13659</v>
      </c>
      <c r="BG9" s="17">
        <f>B6L262C3+B6L262C10+B6L262C15+B6L262C20+B6L262C26</f>
        <v>162.88119874456089</v>
      </c>
      <c r="BH9" s="16" t="s">
        <v>13660</v>
      </c>
      <c r="BI9" s="17">
        <f>_xlfn.SINGLE(B6L278C3)*B6L262C4</f>
        <v>411.23269481405612</v>
      </c>
      <c r="BJ9" s="16" t="s">
        <v>13661</v>
      </c>
      <c r="BK9" s="17">
        <f>_xlfn.SINGLE(B6L278C10)*B6L262C11</f>
        <v>242.55982276573232</v>
      </c>
      <c r="BL9" s="16" t="s">
        <v>13662</v>
      </c>
      <c r="BM9" s="17">
        <f>_xlfn.SINGLE(B6L278C15)*B6L262C16</f>
        <v>20.146289718940611</v>
      </c>
      <c r="BN9" s="16" t="s">
        <v>13663</v>
      </c>
      <c r="BO9" s="17">
        <f>_xlfn.SINGLE(B6L278C20)*B6L262C21</f>
        <v>23.045480217379705</v>
      </c>
      <c r="BP9" s="16" t="s">
        <v>13664</v>
      </c>
      <c r="BQ9" s="17">
        <f>_xlfn.SINGLE(B6L278C26)*B6L262C27</f>
        <v>401.61379342909629</v>
      </c>
      <c r="BR9" s="16" t="s">
        <v>13665</v>
      </c>
      <c r="BS9" s="15">
        <f>B6L262C29+B6L262C30+B6L262C31+B6L262C32+B6L262C33</f>
        <v>1098.5980809452049</v>
      </c>
      <c r="BT9" s="16" t="s">
        <v>13666</v>
      </c>
      <c r="BU9" s="23">
        <f>IF(B6L262C3=0,0,B6L262C29/B6L262C3)</f>
        <v>6.7447814076324786</v>
      </c>
      <c r="BV9" s="16" t="s">
        <v>13667</v>
      </c>
      <c r="BW9" s="23">
        <f>IF(B6L262C8=0,0,B6L262C30/B6L262C8)</f>
        <v>3.7096297741978645</v>
      </c>
      <c r="BX9" s="16" t="s">
        <v>13668</v>
      </c>
      <c r="BY9" s="23">
        <f>IF(B6L262C13=0,0,B6L262C31/B6L262C13)</f>
        <v>10.117172111448719</v>
      </c>
      <c r="BZ9" s="16" t="s">
        <v>13669</v>
      </c>
      <c r="CA9" s="23">
        <f>IF(B6L262C18=0,0,B6L262C32/B6L262C18)</f>
        <v>8.0937376891589761</v>
      </c>
      <c r="CB9" s="16" t="s">
        <v>13670</v>
      </c>
      <c r="CC9" s="23">
        <f>IF(B6L262C24=0,0,B6L262C33/B6L262C24)</f>
        <v>1.6861953519081201</v>
      </c>
    </row>
    <row r="10" spans="1:81" x14ac:dyDescent="0.3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251.33199999999999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502.66399999999999</v>
      </c>
      <c r="J10" s="16" t="s">
        <v>13673</v>
      </c>
      <c r="K10" s="23">
        <f>IF(_xlfn.SINGLE(B6L276C3)=0,0,B6L263C3/_xlfn.SINGLE(B6L276C3))</f>
        <v>4.6658312680422906E-2</v>
      </c>
      <c r="L10" s="16" t="s">
        <v>13674</v>
      </c>
      <c r="M10" s="23">
        <f>A1L543C72</f>
        <v>0.82158675733245301</v>
      </c>
      <c r="N10" s="16" t="s">
        <v>13675</v>
      </c>
      <c r="O10" s="23">
        <f>B6L263C1*B6L263C5</f>
        <v>206.49104289388006</v>
      </c>
      <c r="P10" s="16" t="s">
        <v>13676</v>
      </c>
      <c r="Q10" s="23">
        <f>B3L837C21</f>
        <v>1.8769789881292454</v>
      </c>
      <c r="R10" s="16" t="s">
        <v>13677</v>
      </c>
      <c r="S10" s="23">
        <f>B6L263C6*B6L263C7</f>
        <v>387.57934874870762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213.1686418117892</v>
      </c>
      <c r="X10" s="16" t="s">
        <v>13679</v>
      </c>
      <c r="Y10" s="23">
        <f>IF(_xlfn.SINGLE(B6L276C10)=0,0,B6L263C10/_xlfn.SINGLE(B6L276C10))</f>
        <v>0.14935117595147387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16.417006239999999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24.625509359999999</v>
      </c>
      <c r="AH10" s="16" t="s">
        <v>13682</v>
      </c>
      <c r="AI10" s="23">
        <f>IF(_xlfn.SINGLE(B6L276C15)=0,0,B6L263C15/_xlfn.SINGLE(B6L276C15))</f>
        <v>4.6658312680422899E-2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23.474408799999999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28.169290559999997</v>
      </c>
      <c r="AR10" s="16" t="s">
        <v>13685</v>
      </c>
      <c r="AS10" s="23">
        <f>IF(_xlfn.SINGLE(B6L276C20)=0,0,B6L263C20/_xlfn.SINGLE(B6L276C20))</f>
        <v>4.6658312680422892E-2</v>
      </c>
      <c r="AT10" s="16" t="s">
        <v>13686</v>
      </c>
      <c r="AU10" s="17">
        <f>A1L238C24</f>
        <v>295680.5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1478.4024999999999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369.60062499999998</v>
      </c>
      <c r="BD10" s="16" t="s">
        <v>13689</v>
      </c>
      <c r="BE10" s="23">
        <f>IF(_xlfn.SINGLE(B6L276C26)=0,0,B6L263C26/_xlfn.SINGLE(B6L276C26))</f>
        <v>7.0784771077738104E-2</v>
      </c>
      <c r="BF10" s="16" t="s">
        <v>13690</v>
      </c>
      <c r="BG10" s="17">
        <f>B6L263C3+B6L263C10+B6L263C15+B6L263C20+B6L263C26</f>
        <v>1138.2280667317893</v>
      </c>
      <c r="BH10" s="16" t="s">
        <v>13691</v>
      </c>
      <c r="BI10" s="17">
        <f>_xlfn.SINGLE(B6L278C3)*B6L263C4</f>
        <v>3390.3588014861725</v>
      </c>
      <c r="BJ10" s="16" t="s">
        <v>13692</v>
      </c>
      <c r="BK10" s="17">
        <f>_xlfn.SINGLE(B6L278C10)*B6L263C11</f>
        <v>1437.7758919824234</v>
      </c>
      <c r="BL10" s="16" t="s">
        <v>13693</v>
      </c>
      <c r="BM10" s="17">
        <f>_xlfn.SINGLE(B6L278C15)*B6L263C16</f>
        <v>166.0936776848076</v>
      </c>
      <c r="BN10" s="16" t="s">
        <v>13694</v>
      </c>
      <c r="BO10" s="17">
        <f>_xlfn.SINGLE(B6L278C20)*B6L263C21</f>
        <v>189.9957072352851</v>
      </c>
      <c r="BP10" s="16" t="s">
        <v>13695</v>
      </c>
      <c r="BQ10" s="17">
        <f>_xlfn.SINGLE(B6L278C26)*B6L263C27</f>
        <v>2492.8754237493445</v>
      </c>
      <c r="BR10" s="16" t="s">
        <v>13696</v>
      </c>
      <c r="BS10" s="15">
        <f>B6L263C29+B6L263C30+B6L263C31+B6L263C32+B6L263C33</f>
        <v>7677.0995021380331</v>
      </c>
      <c r="BT10" s="16" t="s">
        <v>13697</v>
      </c>
      <c r="BU10" s="23">
        <f>IF(B6L263C3=0,0,B6L263C29/B6L263C3)</f>
        <v>6.7447814076324795</v>
      </c>
      <c r="BV10" s="16" t="s">
        <v>13698</v>
      </c>
      <c r="BW10" s="23">
        <f>IF(B6L263C8=0,0,B6L263C30/B6L263C8)</f>
        <v>3.7096297741978641</v>
      </c>
      <c r="BX10" s="16" t="s">
        <v>13699</v>
      </c>
      <c r="BY10" s="23">
        <f>IF(B6L263C13=0,0,B6L263C31/B6L263C13)</f>
        <v>10.117172111448721</v>
      </c>
      <c r="BZ10" s="16" t="s">
        <v>13700</v>
      </c>
      <c r="CA10" s="23">
        <f>IF(B6L263C18=0,0,B6L263C32/B6L263C18)</f>
        <v>8.0937376891589743</v>
      </c>
      <c r="CB10" s="16" t="s">
        <v>13701</v>
      </c>
      <c r="CC10" s="23">
        <f>IF(B6L263C24=0,0,B6L263C33/B6L263C24)</f>
        <v>1.6861953519081201</v>
      </c>
    </row>
    <row r="11" spans="1:81" x14ac:dyDescent="0.3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947.07849999999996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1894.1569999999999</v>
      </c>
      <c r="J11" s="16" t="s">
        <v>13704</v>
      </c>
      <c r="K11" s="23">
        <f>IF(_xlfn.SINGLE(B6L276C3)=0,0,B6L264C3/_xlfn.SINGLE(B6L276C3))</f>
        <v>0.1758195724615485</v>
      </c>
      <c r="L11" s="16" t="s">
        <v>13705</v>
      </c>
      <c r="M11" s="23">
        <f>A1L544C72</f>
        <v>0.12262324137680329</v>
      </c>
      <c r="N11" s="16" t="s">
        <v>13706</v>
      </c>
      <c r="O11" s="23">
        <f>B6L264C1*B6L264C5</f>
        <v>116.1338355082808</v>
      </c>
      <c r="P11" s="16" t="s">
        <v>13707</v>
      </c>
      <c r="Q11" s="23">
        <f>B3L838C21</f>
        <v>1.9227617916671251</v>
      </c>
      <c r="R11" s="16" t="s">
        <v>13708</v>
      </c>
      <c r="S11" s="17">
        <f>B6L264C6*B6L264C7</f>
        <v>223.29770163507717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122.81373589929245</v>
      </c>
      <c r="X11" s="16" t="s">
        <v>13710</v>
      </c>
      <c r="Y11" s="23">
        <f>IF(_xlfn.SINGLE(B6L276C10)=0,0,B6L264C10/_xlfn.SINGLE(B6L276C10))</f>
        <v>8.6046313959010523E-2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61.863167619999999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92.794751429999991</v>
      </c>
      <c r="AH11" s="16" t="s">
        <v>13713</v>
      </c>
      <c r="AI11" s="23">
        <f>IF(_xlfn.SINGLE(B6L276C15)=0,0,B6L264C15/_xlfn.SINGLE(B6L276C15))</f>
        <v>0.17581957246154845</v>
      </c>
      <c r="AJ11" s="16" t="s">
        <v>12128</v>
      </c>
      <c r="AK11" s="23">
        <f>A1L524C14</f>
        <v>4.6699999999999998E-2</v>
      </c>
      <c r="AL11" s="16" t="s">
        <v>13714</v>
      </c>
      <c r="AM11" s="17">
        <f>B6L264C3*B6L264C17</f>
        <v>88.457131899999993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106.14855827999999</v>
      </c>
      <c r="AR11" s="16" t="s">
        <v>13716</v>
      </c>
      <c r="AS11" s="23">
        <f>IF(_xlfn.SINGLE(B6L276C20)=0,0,B6L264C20/_xlfn.SINGLE(B6L276C20))</f>
        <v>0.17581957246154845</v>
      </c>
      <c r="AT11" s="16" t="s">
        <v>13717</v>
      </c>
      <c r="AU11" s="17">
        <f>A1L239C24</f>
        <v>480490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2402.4499999999998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600.61249999999995</v>
      </c>
      <c r="BD11" s="16" t="s">
        <v>13720</v>
      </c>
      <c r="BE11" s="23">
        <f>IF(_xlfn.SINGLE(B6L276C26)=0,0,B6L264C26/_xlfn.SINGLE(B6L276C26))</f>
        <v>0.11502745245338254</v>
      </c>
      <c r="BF11" s="16" t="s">
        <v>13721</v>
      </c>
      <c r="BG11" s="17">
        <f>B6L264C3+B6L264C10+B6L264C15+B6L264C20+B6L264C26</f>
        <v>2816.526545609292</v>
      </c>
      <c r="BH11" s="16" t="s">
        <v>13722</v>
      </c>
      <c r="BI11" s="17">
        <f>_xlfn.SINGLE(B6L278C3)*B6L264C4</f>
        <v>12775.674916736914</v>
      </c>
      <c r="BJ11" s="16" t="s">
        <v>13723</v>
      </c>
      <c r="BK11" s="17">
        <f>_xlfn.SINGLE(B6L278C10)*B6L264C11</f>
        <v>828.35180249543339</v>
      </c>
      <c r="BL11" s="16" t="s">
        <v>13724</v>
      </c>
      <c r="BM11" s="17">
        <f>_xlfn.SINGLE(B6L278C15)*B6L264C16</f>
        <v>625.88031417094135</v>
      </c>
      <c r="BN11" s="16" t="s">
        <v>13725</v>
      </c>
      <c r="BO11" s="17">
        <f>_xlfn.SINGLE(B6L278C20)*B6L264C21</f>
        <v>715.94882233393662</v>
      </c>
      <c r="BP11" s="16" t="s">
        <v>13726</v>
      </c>
      <c r="BQ11" s="17">
        <f>_xlfn.SINGLE(B6L278C26)*B6L264C27</f>
        <v>4051.0000231916624</v>
      </c>
      <c r="BR11" s="16" t="s">
        <v>13727</v>
      </c>
      <c r="BS11" s="15">
        <f>B6L264C29+B6L264C30+B6L264C31+B6L264C32+B6L264C33</f>
        <v>18996.855878928887</v>
      </c>
      <c r="BT11" s="16" t="s">
        <v>13728</v>
      </c>
      <c r="BU11" s="23">
        <f>IF(B6L264C3=0,0,B6L264C29/B6L264C3)</f>
        <v>6.7447814076324795</v>
      </c>
      <c r="BV11" s="16" t="s">
        <v>13729</v>
      </c>
      <c r="BW11" s="23">
        <f>IF(B6L264C8=0,0,B6L264C30/B6L264C8)</f>
        <v>3.7096297741978641</v>
      </c>
      <c r="BX11" s="16" t="s">
        <v>13730</v>
      </c>
      <c r="BY11" s="23">
        <f>IF(B6L264C13=0,0,B6L264C31/B6L264C13)</f>
        <v>10.117172111448719</v>
      </c>
      <c r="BZ11" s="16" t="s">
        <v>13731</v>
      </c>
      <c r="CA11" s="23">
        <f>IF(B6L264C18=0,0,B6L264C32/B6L264C18)</f>
        <v>8.0937376891589761</v>
      </c>
      <c r="CB11" s="16" t="s">
        <v>13732</v>
      </c>
      <c r="CC11" s="23">
        <f>IF(B6L264C24=0,0,B6L264C33/B6L264C24)</f>
        <v>1.6861953519081199</v>
      </c>
    </row>
    <row r="12" spans="1:81" x14ac:dyDescent="0.3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246.02449999999999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492.04899999999998</v>
      </c>
      <c r="J12" s="16" t="s">
        <v>13735</v>
      </c>
      <c r="K12" s="23">
        <f>IF(_xlfn.SINGLE(B6L276C3)=0,0,B6L265C3/_xlfn.SINGLE(B6L276C3))</f>
        <v>4.5673006414005006E-2</v>
      </c>
      <c r="L12" s="16" t="s">
        <v>13736</v>
      </c>
      <c r="M12" s="23">
        <f>A1L545C72</f>
        <v>0.31882304564944991</v>
      </c>
      <c r="N12" s="16" t="s">
        <v>13737</v>
      </c>
      <c r="O12" s="23">
        <f>B6L265C1*B6L265C5</f>
        <v>78.438280394383085</v>
      </c>
      <c r="P12" s="16" t="s">
        <v>13738</v>
      </c>
      <c r="Q12" s="23">
        <f>B3L839C21</f>
        <v>1.9149010739280088</v>
      </c>
      <c r="R12" s="16" t="s">
        <v>13739</v>
      </c>
      <c r="S12" s="23">
        <f>B6L265C6*B6L265C7</f>
        <v>150.20154736427045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82.610851050348757</v>
      </c>
      <c r="X12" s="16" t="s">
        <v>13741</v>
      </c>
      <c r="Y12" s="23">
        <f>IF(_xlfn.SINGLE(B6L276C10)=0,0,B6L265C10/_xlfn.SINGLE(B6L276C10))</f>
        <v>5.7879187322566542E-2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16.070320339999999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24.10548051</v>
      </c>
      <c r="AH12" s="16" t="s">
        <v>13744</v>
      </c>
      <c r="AI12" s="23">
        <f>IF(_xlfn.SINGLE(B6L276C15)=0,0,B6L265C15/_xlfn.SINGLE(B6L276C15))</f>
        <v>4.5673006414004999E-2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22.978688299999998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27.574425959999996</v>
      </c>
      <c r="AR12" s="16" t="s">
        <v>13747</v>
      </c>
      <c r="AS12" s="23">
        <f>IF(_xlfn.SINGLE(B6L276C20)=0,0,B6L265C20/_xlfn.SINGLE(B6L276C20))</f>
        <v>4.5673006414004985E-2</v>
      </c>
      <c r="AT12" s="16" t="s">
        <v>13748</v>
      </c>
      <c r="AU12" s="17">
        <f>A1L240C24</f>
        <v>129763.75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648.81875000000002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162.20468750000001</v>
      </c>
      <c r="BD12" s="16" t="s">
        <v>13751</v>
      </c>
      <c r="BE12" s="23">
        <f>IF(_xlfn.SINGLE(B6L276C26)=0,0,B6L265C26/_xlfn.SINGLE(B6L276C26))</f>
        <v>3.106494117109122E-2</v>
      </c>
      <c r="BF12" s="16" t="s">
        <v>13752</v>
      </c>
      <c r="BG12" s="23">
        <f>B6L265C3+B6L265C10+B6L265C15+B6L265C20+B6L265C26</f>
        <v>788.54444502034869</v>
      </c>
      <c r="BH12" s="16" t="s">
        <v>13753</v>
      </c>
      <c r="BI12" s="17">
        <f>_xlfn.SINGLE(B6L278C3)*B6L265C4</f>
        <v>3318.7629468441537</v>
      </c>
      <c r="BJ12" s="16" t="s">
        <v>13754</v>
      </c>
      <c r="BK12" s="17">
        <f>_xlfn.SINGLE(B6L278C10)*B6L265C11</f>
        <v>557.19213223308839</v>
      </c>
      <c r="BL12" s="16" t="s">
        <v>13755</v>
      </c>
      <c r="BM12" s="17">
        <f>_xlfn.SINGLE(B6L278C15)*B6L265C16</f>
        <v>162.58619676589512</v>
      </c>
      <c r="BN12" s="16" t="s">
        <v>13756</v>
      </c>
      <c r="BO12" s="17">
        <f>_xlfn.SINGLE(B6L278C20)*B6L265C21</f>
        <v>185.98347554114633</v>
      </c>
      <c r="BP12" s="16" t="s">
        <v>13757</v>
      </c>
      <c r="BQ12" s="17">
        <f>_xlfn.SINGLE(B6L278C26)*B6L265C27</f>
        <v>1094.0351604808366</v>
      </c>
      <c r="BR12" s="16" t="s">
        <v>13758</v>
      </c>
      <c r="BS12" s="15">
        <f>B6L265C29+B6L265C30+B6L265C31+B6L265C32+B6L265C33</f>
        <v>5318.5599118651198</v>
      </c>
      <c r="BT12" s="16" t="s">
        <v>13759</v>
      </c>
      <c r="BU12" s="23">
        <f>IF(B6L265C3=0,0,B6L265C29/B6L265C3)</f>
        <v>6.7447814076324795</v>
      </c>
      <c r="BV12" s="16" t="s">
        <v>13760</v>
      </c>
      <c r="BW12" s="23">
        <f>IF(B6L265C8=0,0,B6L265C30/B6L265C8)</f>
        <v>3.7096297741978641</v>
      </c>
      <c r="BX12" s="16" t="s">
        <v>13761</v>
      </c>
      <c r="BY12" s="23">
        <f>IF(B6L265C13=0,0,B6L265C31/B6L265C13)</f>
        <v>10.117172111448722</v>
      </c>
      <c r="BZ12" s="16" t="s">
        <v>13762</v>
      </c>
      <c r="CA12" s="23">
        <f>IF(B6L265C18=0,0,B6L265C32/B6L265C18)</f>
        <v>8.0937376891589743</v>
      </c>
      <c r="CB12" s="16" t="s">
        <v>13763</v>
      </c>
      <c r="CC12" s="23">
        <f>IF(B6L265C24=0,0,B6L265C33/B6L265C24)</f>
        <v>1.6861953519081201</v>
      </c>
    </row>
    <row r="13" spans="1:81" x14ac:dyDescent="0.3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910.81975000000011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1821.6395000000002</v>
      </c>
      <c r="J13" s="16" t="s">
        <v>13766</v>
      </c>
      <c r="K13" s="23">
        <f>IF(_xlfn.SINGLE(B6L276C3)=0,0,B6L266C3/_xlfn.SINGLE(B6L276C3))</f>
        <v>0.16908834804563139</v>
      </c>
      <c r="L13" s="16" t="s">
        <v>13767</v>
      </c>
      <c r="M13" s="23">
        <f>A1L546C72</f>
        <v>0.3381535940485193</v>
      </c>
      <c r="N13" s="16" t="s">
        <v>13768</v>
      </c>
      <c r="O13" s="23">
        <f>B6L266C1*B6L266C5</f>
        <v>307.99697199287385</v>
      </c>
      <c r="P13" s="16" t="s">
        <v>13769</v>
      </c>
      <c r="Q13" s="23">
        <f>B3L840C21</f>
        <v>1.944221923048906</v>
      </c>
      <c r="R13" s="16" t="s">
        <v>13770</v>
      </c>
      <c r="S13" s="17">
        <f>B6L266C6*B6L266C7</f>
        <v>598.81446518122527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329.34795584967395</v>
      </c>
      <c r="X13" s="16" t="s">
        <v>13772</v>
      </c>
      <c r="Y13" s="23">
        <f>IF(_xlfn.SINGLE(B6L276C10)=0,0,B6L266C10/_xlfn.SINGLE(B6L276C10))</f>
        <v>0.23074925132183563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59.494746070000012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89.242119105000015</v>
      </c>
      <c r="AH13" s="16" t="s">
        <v>13775</v>
      </c>
      <c r="AI13" s="23">
        <f>IF(_xlfn.SINGLE(B6L276C15)=0,0,B6L266C15/_xlfn.SINGLE(B6L276C15))</f>
        <v>0.16908834804563136</v>
      </c>
      <c r="AJ13" s="16" t="s">
        <v>12206</v>
      </c>
      <c r="AK13" s="23">
        <f>A1L526C14</f>
        <v>4.6699999999999998E-2</v>
      </c>
      <c r="AL13" s="16" t="s">
        <v>13776</v>
      </c>
      <c r="AM13" s="17">
        <f>B6L266C3*B6L266C17</f>
        <v>85.070564650000009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102.08467758</v>
      </c>
      <c r="AR13" s="16" t="s">
        <v>13778</v>
      </c>
      <c r="AS13" s="23">
        <f>IF(_xlfn.SINGLE(B6L276C20)=0,0,B6L266C20/_xlfn.SINGLE(B6L276C20))</f>
        <v>0.16908834804563133</v>
      </c>
      <c r="AT13" s="16" t="s">
        <v>13779</v>
      </c>
      <c r="AU13" s="17">
        <f>A1L241C24</f>
        <v>900784.75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4503.9237499999999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1125.9809375</v>
      </c>
      <c r="BD13" s="16" t="s">
        <v>13782</v>
      </c>
      <c r="BE13" s="23">
        <f>IF(_xlfn.SINGLE(B6L276C26)=0,0,B6L266C26/_xlfn.SINGLE(B6L276C26))</f>
        <v>0.21564439426701304</v>
      </c>
      <c r="BF13" s="16" t="s">
        <v>13783</v>
      </c>
      <c r="BG13" s="17">
        <f>B6L266C3+B6L266C10+B6L266C15+B6L266C20+B6L266C26</f>
        <v>3468.2951900346739</v>
      </c>
      <c r="BH13" s="16" t="s">
        <v>13784</v>
      </c>
      <c r="BI13" s="17">
        <f>_xlfn.SINGLE(B6L278C3)*B6L266C4</f>
        <v>12286.560231008927</v>
      </c>
      <c r="BJ13" s="16" t="s">
        <v>13785</v>
      </c>
      <c r="BK13" s="17">
        <f>_xlfn.SINGLE(B6L278C10)*B6L266C11</f>
        <v>2221.379969256644</v>
      </c>
      <c r="BL13" s="16" t="s">
        <v>13786</v>
      </c>
      <c r="BM13" s="17">
        <f>_xlfn.SINGLE(B6L278C15)*B6L266C16</f>
        <v>601.91858571712737</v>
      </c>
      <c r="BN13" s="16" t="s">
        <v>13787</v>
      </c>
      <c r="BO13" s="17">
        <f>_xlfn.SINGLE(B6L278C20)*B6L266C21</f>
        <v>688.53883534574027</v>
      </c>
      <c r="BP13" s="16" t="s">
        <v>13788</v>
      </c>
      <c r="BQ13" s="17">
        <f>_xlfn.SINGLE(B6L278C26)*B6L266C27</f>
        <v>7594.4952925985899</v>
      </c>
      <c r="BR13" s="16" t="s">
        <v>13789</v>
      </c>
      <c r="BS13" s="15">
        <f>B6L266C29+B6L266C30+B6L266C31+B6L266C32+B6L266C33</f>
        <v>23392.892913927029</v>
      </c>
      <c r="BT13" s="16" t="s">
        <v>13790</v>
      </c>
      <c r="BU13" s="23">
        <f>IF(B6L266C3=0,0,B6L266C29/B6L266C3)</f>
        <v>6.7447814076324795</v>
      </c>
      <c r="BV13" s="16" t="s">
        <v>13791</v>
      </c>
      <c r="BW13" s="23">
        <f>IF(B6L266C8=0,0,B6L266C30/B6L266C8)</f>
        <v>3.709629774197865</v>
      </c>
      <c r="BX13" s="16" t="s">
        <v>13792</v>
      </c>
      <c r="BY13" s="23">
        <f>IF(B6L266C13=0,0,B6L266C31/B6L266C13)</f>
        <v>10.117172111448719</v>
      </c>
      <c r="BZ13" s="16" t="s">
        <v>13793</v>
      </c>
      <c r="CA13" s="23">
        <f>IF(B6L266C18=0,0,B6L266C32/B6L266C18)</f>
        <v>8.0937376891589743</v>
      </c>
      <c r="CB13" s="16" t="s">
        <v>13794</v>
      </c>
      <c r="CC13" s="23">
        <f>IF(B6L266C24=0,0,B6L266C33/B6L266C24)</f>
        <v>1.6861953519081201</v>
      </c>
    </row>
    <row r="14" spans="1:81" x14ac:dyDescent="0.3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360.82975000000005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721.65950000000009</v>
      </c>
      <c r="J14" s="16" t="s">
        <v>13797</v>
      </c>
      <c r="K14" s="23">
        <f>IF(_xlfn.SINGLE(B6L276C3)=0,0,B6L267C3/_xlfn.SINGLE(B6L276C3))</f>
        <v>6.6985928174282741E-2</v>
      </c>
      <c r="L14" s="16" t="s">
        <v>13798</v>
      </c>
      <c r="M14" s="23">
        <f>A1L547C72</f>
        <v>0.11247270657289703</v>
      </c>
      <c r="N14" s="16" t="s">
        <v>13799</v>
      </c>
      <c r="O14" s="23">
        <f>B6L267C1*B6L267C5</f>
        <v>40.583498594521799</v>
      </c>
      <c r="P14" s="16" t="s">
        <v>13800</v>
      </c>
      <c r="Q14" s="23">
        <f>B3L841C21</f>
        <v>1.9215281447750692</v>
      </c>
      <c r="R14" s="16" t="s">
        <v>13801</v>
      </c>
      <c r="S14" s="23">
        <f>B6L267C6*B6L267C7</f>
        <v>77.982334762813096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42.890284119547204</v>
      </c>
      <c r="X14" s="16" t="s">
        <v>13803</v>
      </c>
      <c r="Y14" s="23">
        <f>IF(_xlfn.SINGLE(B6L276C10)=0,0,B6L267C10/_xlfn.SINGLE(B6L276C10))</f>
        <v>3.0049984442847517E-2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23.569399270000005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35.354098905000008</v>
      </c>
      <c r="AH14" s="16" t="s">
        <v>13806</v>
      </c>
      <c r="AI14" s="23">
        <f>IF(_xlfn.SINGLE(B6L276C15)=0,0,B6L267C15/_xlfn.SINGLE(B6L276C15))</f>
        <v>6.6985928174282741E-2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33.701498650000005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40.441798380000002</v>
      </c>
      <c r="AR14" s="16" t="s">
        <v>13809</v>
      </c>
      <c r="AS14" s="23">
        <f>IF(_xlfn.SINGLE(B6L276C20)=0,0,B6L267C20/_xlfn.SINGLE(B6L276C20))</f>
        <v>6.6985928174282727E-2</v>
      </c>
      <c r="AT14" s="16" t="s">
        <v>13810</v>
      </c>
      <c r="AU14" s="17">
        <f>A1L242C24</f>
        <v>175436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877.18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219.29499999999999</v>
      </c>
      <c r="BD14" s="16" t="s">
        <v>13813</v>
      </c>
      <c r="BE14" s="23">
        <f>IF(_xlfn.SINGLE(B6L276C26)=0,0,B6L267C26/_xlfn.SINGLE(B6L276C26))</f>
        <v>4.1998701635021791E-2</v>
      </c>
      <c r="BF14" s="16" t="s">
        <v>13814</v>
      </c>
      <c r="BG14" s="17">
        <f>B6L267C3+B6L267C10+B6L267C15+B6L267C20+B6L267C26</f>
        <v>1059.6406814045474</v>
      </c>
      <c r="BH14" s="16" t="s">
        <v>13815</v>
      </c>
      <c r="BI14" s="17">
        <f>_xlfn.SINGLE(B6L278C3)*B6L267C4</f>
        <v>4867.4355782413522</v>
      </c>
      <c r="BJ14" s="16" t="s">
        <v>13816</v>
      </c>
      <c r="BK14" s="17">
        <f>_xlfn.SINGLE(B6L278C10)*B6L267C11</f>
        <v>289.28559089759659</v>
      </c>
      <c r="BL14" s="16" t="s">
        <v>13817</v>
      </c>
      <c r="BM14" s="17">
        <f>_xlfn.SINGLE(B6L278C15)*B6L267C16</f>
        <v>238.45566897804389</v>
      </c>
      <c r="BN14" s="16" t="s">
        <v>13818</v>
      </c>
      <c r="BO14" s="17">
        <f>_xlfn.SINGLE(B6L278C20)*B6L267C21</f>
        <v>272.77108980464538</v>
      </c>
      <c r="BP14" s="16" t="s">
        <v>13819</v>
      </c>
      <c r="BQ14" s="17">
        <f>_xlfn.SINGLE(B6L278C26)*B6L267C27</f>
        <v>1479.0968387867647</v>
      </c>
      <c r="BR14" s="16" t="s">
        <v>13820</v>
      </c>
      <c r="BS14" s="15">
        <f>B6L267C29+B6L267C30+B6L267C31+B6L267C32+B6L267C33</f>
        <v>7147.0447667084027</v>
      </c>
      <c r="BT14" s="16" t="s">
        <v>13821</v>
      </c>
      <c r="BU14" s="23">
        <f>IF(B6L267C3=0,0,B6L267C29/B6L267C3)</f>
        <v>6.7447814076324795</v>
      </c>
      <c r="BV14" s="16" t="s">
        <v>13822</v>
      </c>
      <c r="BW14" s="23">
        <f>IF(B6L267C8=0,0,B6L267C30/B6L267C8)</f>
        <v>3.7096297741978641</v>
      </c>
      <c r="BX14" s="16" t="s">
        <v>13823</v>
      </c>
      <c r="BY14" s="23">
        <f>IF(B6L267C13=0,0,B6L267C31/B6L267C13)</f>
        <v>10.117172111448721</v>
      </c>
      <c r="BZ14" s="16" t="s">
        <v>13824</v>
      </c>
      <c r="CA14" s="23">
        <f>IF(B6L267C18=0,0,B6L267C32/B6L267C18)</f>
        <v>8.0937376891589761</v>
      </c>
      <c r="CB14" s="16" t="s">
        <v>13825</v>
      </c>
      <c r="CC14" s="23">
        <f>IF(B6L267C24=0,0,B6L267C33/B6L267C24)</f>
        <v>1.6861953519081201</v>
      </c>
    </row>
    <row r="15" spans="1:81" x14ac:dyDescent="0.3">
      <c r="A15" s="11">
        <v>268</v>
      </c>
      <c r="B15" s="14" t="s">
        <v>945</v>
      </c>
      <c r="C15" s="11" t="s">
        <v>11988</v>
      </c>
      <c r="D15" s="16" t="s">
        <v>13826</v>
      </c>
      <c r="E15" s="21">
        <f>A1L354C18</f>
        <v>743.69550000000004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1487.3910000000001</v>
      </c>
      <c r="J15" s="16" t="s">
        <v>13828</v>
      </c>
      <c r="K15" s="23">
        <f>IF(_xlfn.SINGLE(B6L276C3)=0,0,B6L268C3/_xlfn.SINGLE(B6L276C3))</f>
        <v>0.13806271059006994</v>
      </c>
      <c r="L15" s="16" t="s">
        <v>13829</v>
      </c>
      <c r="M15" s="23">
        <f>A1L548C72</f>
        <v>0.20776671510088265</v>
      </c>
      <c r="N15" s="16" t="s">
        <v>13830</v>
      </c>
      <c r="O15" s="23">
        <f>B6L268C1*B6L268C5</f>
        <v>154.5151710703085</v>
      </c>
      <c r="P15" s="16" t="s">
        <v>13831</v>
      </c>
      <c r="Q15" s="23">
        <f>B3L842C21</f>
        <v>1.9372847466997016</v>
      </c>
      <c r="R15" s="16" t="s">
        <v>13832</v>
      </c>
      <c r="S15" s="23">
        <f>B6L268C6*B6L268C7</f>
        <v>299.33988404820366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164.63693622651203</v>
      </c>
      <c r="X15" s="16" t="s">
        <v>13834</v>
      </c>
      <c r="Y15" s="23">
        <f>IF(_xlfn.SINGLE(B6L276C10)=0,0,B6L268C10/_xlfn.SINGLE(B6L276C10))</f>
        <v>0.11534867333905166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48.578190060000004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72.86728509000001</v>
      </c>
      <c r="AH15" s="16" t="s">
        <v>13837</v>
      </c>
      <c r="AI15" s="23">
        <f>IF(_xlfn.SINGLE(B6L276C15)=0,0,B6L268C15/_xlfn.SINGLE(B6L276C15))</f>
        <v>0.13806271059006991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69.461159699999996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83.353391639999998</v>
      </c>
      <c r="AR15" s="16" t="s">
        <v>13840</v>
      </c>
      <c r="AS15" s="23">
        <f>IF(_xlfn.SINGLE(B6L276C20)=0,0,B6L268C20/_xlfn.SINGLE(B6L276C20))</f>
        <v>0.13806271059006989</v>
      </c>
      <c r="AT15" s="16" t="s">
        <v>13841</v>
      </c>
      <c r="AU15" s="17">
        <f>A1L243C24</f>
        <v>240047.5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1200.2375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300.05937499999999</v>
      </c>
      <c r="BD15" s="16" t="s">
        <v>13844</v>
      </c>
      <c r="BE15" s="23">
        <f>IF(_xlfn.SINGLE(B6L276C26)=0,0,B6L268C26/_xlfn.SINGLE(B6L276C26))</f>
        <v>5.7466445488570723E-2</v>
      </c>
      <c r="BF15" s="16" t="s">
        <v>13845</v>
      </c>
      <c r="BG15" s="17">
        <f>B6L268C3+B6L268C10+B6L268C15+B6L268C20+B6L268C26</f>
        <v>2108.3079879565121</v>
      </c>
      <c r="BH15" s="16" t="s">
        <v>13846</v>
      </c>
      <c r="BI15" s="17">
        <f>_xlfn.SINGLE(B6L278C3)*B6L268C4</f>
        <v>10032.127162679883</v>
      </c>
      <c r="BJ15" s="16" t="s">
        <v>13847</v>
      </c>
      <c r="BK15" s="17">
        <f>_xlfn.SINGLE(B6L278C10)*B6L268C11</f>
        <v>1110.4401464701527</v>
      </c>
      <c r="BL15" s="16" t="s">
        <v>13848</v>
      </c>
      <c r="BM15" s="17">
        <f>_xlfn.SINGLE(B6L278C15)*B6L268C16</f>
        <v>491.47390969968745</v>
      </c>
      <c r="BN15" s="16" t="s">
        <v>13849</v>
      </c>
      <c r="BO15" s="17">
        <f>_xlfn.SINGLE(B6L278C20)*B6L268C21</f>
        <v>562.2004061965805</v>
      </c>
      <c r="BP15" s="16" t="s">
        <v>13850</v>
      </c>
      <c r="BQ15" s="17">
        <f>_xlfn.SINGLE(B6L278C26)*B6L268C27</f>
        <v>2023.8348936858222</v>
      </c>
      <c r="BR15" s="16" t="s">
        <v>13851</v>
      </c>
      <c r="BS15" s="15">
        <f>B6L268C29+B6L268C30+B6L268C31+B6L268C32+B6L268C33</f>
        <v>14220.076518732125</v>
      </c>
      <c r="BT15" s="16" t="s">
        <v>13852</v>
      </c>
      <c r="BU15" s="23">
        <f>IF(B6L268C3=0,0,B6L268C29/B6L268C3)</f>
        <v>6.7447814076324804</v>
      </c>
      <c r="BV15" s="16" t="s">
        <v>13853</v>
      </c>
      <c r="BW15" s="23">
        <f>IF(B6L268C8=0,0,B6L268C30/B6L268C8)</f>
        <v>3.7096297741978645</v>
      </c>
      <c r="BX15" s="16" t="s">
        <v>13854</v>
      </c>
      <c r="BY15" s="23">
        <f>IF(B6L268C13=0,0,B6L268C31/B6L268C13)</f>
        <v>10.117172111448721</v>
      </c>
      <c r="BZ15" s="16" t="s">
        <v>13855</v>
      </c>
      <c r="CA15" s="23">
        <f>IF(B6L268C18=0,0,B6L268C32/B6L268C18)</f>
        <v>8.0937376891589761</v>
      </c>
      <c r="CB15" s="16" t="s">
        <v>13856</v>
      </c>
      <c r="CC15" s="23">
        <f>IF(B6L268C24=0,0,B6L268C33/B6L268C24)</f>
        <v>1.6861953519081201</v>
      </c>
    </row>
    <row r="16" spans="1:81" x14ac:dyDescent="0.3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25.58625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51.172499999999999</v>
      </c>
      <c r="J16" s="16" t="s">
        <v>13859</v>
      </c>
      <c r="K16" s="23">
        <f>IF(_xlfn.SINGLE(B6L276C3)=0,0,B6L269C3/_xlfn.SINGLE(B6L276C3))</f>
        <v>4.7499373451031727E-3</v>
      </c>
      <c r="L16" s="16" t="s">
        <v>13860</v>
      </c>
      <c r="M16" s="23">
        <f>A1L549C72</f>
        <v>0.91458265491414659</v>
      </c>
      <c r="N16" s="16" t="s">
        <v>13861</v>
      </c>
      <c r="O16" s="23">
        <f>B6L269C1*B6L269C5</f>
        <v>23.400740454297082</v>
      </c>
      <c r="P16" s="16" t="s">
        <v>13862</v>
      </c>
      <c r="Q16" s="23">
        <f>B3L843C21</f>
        <v>1.4344008411241511</v>
      </c>
      <c r="R16" s="16" t="s">
        <v>13863</v>
      </c>
      <c r="S16" s="23">
        <f>B6L269C6*B6L269C7</f>
        <v>33.566041790571688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18.46132298481443</v>
      </c>
      <c r="X16" s="16" t="s">
        <v>13865</v>
      </c>
      <c r="Y16" s="23">
        <f>IF(_xlfn.SINGLE(B6L276C10)=0,0,B6L269C10/_xlfn.SINGLE(B6L276C10))</f>
        <v>1.2934455433817573E-2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1.6712938500000001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2.5069407750000003</v>
      </c>
      <c r="AH16" s="16" t="s">
        <v>13868</v>
      </c>
      <c r="AI16" s="23">
        <f>IF(_xlfn.SINGLE(B6L276C15)=0,0,B6L269C15/_xlfn.SINGLE(B6L276C15))</f>
        <v>4.7499373451031727E-3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2.38975575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2.8677068999999999</v>
      </c>
      <c r="AR16" s="16" t="s">
        <v>13871</v>
      </c>
      <c r="AS16" s="23">
        <f>IF(_xlfn.SINGLE(B6L276C20)=0,0,B6L269C20/_xlfn.SINGLE(B6L276C20))</f>
        <v>4.7499373451031718E-3</v>
      </c>
      <c r="AT16" s="16" t="s">
        <v>13872</v>
      </c>
      <c r="AU16" s="17">
        <f>A1L244C24</f>
        <v>37858.5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189.29249999999999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47.323124999999997</v>
      </c>
      <c r="BD16" s="16" t="s">
        <v>13875</v>
      </c>
      <c r="BE16" s="23">
        <f>IF(_xlfn.SINGLE(B6L276C26)=0,0,B6L269C26/_xlfn.SINGLE(B6L276C26))</f>
        <v>9.0631788563890672E-3</v>
      </c>
      <c r="BF16" s="16" t="s">
        <v>13876</v>
      </c>
      <c r="BG16" s="23">
        <f>B6L269C3+B6L269C10+B6L269C15+B6L269C20+B6L269C26</f>
        <v>122.33159565981444</v>
      </c>
      <c r="BH16" s="16" t="s">
        <v>13877</v>
      </c>
      <c r="BI16" s="17">
        <f>_xlfn.SINGLE(B6L278C3)*B6L269C4</f>
        <v>345.14732658207305</v>
      </c>
      <c r="BJ16" s="16" t="s">
        <v>13878</v>
      </c>
      <c r="BK16" s="17">
        <f>_xlfn.SINGLE(B6L278C10)*B6L269C11</f>
        <v>124.51758802827453</v>
      </c>
      <c r="BL16" s="16" t="s">
        <v>13879</v>
      </c>
      <c r="BM16" s="17">
        <f>_xlfn.SINGLE(B6L278C15)*B6L269C16</f>
        <v>16.908767529255762</v>
      </c>
      <c r="BN16" s="16" t="s">
        <v>13880</v>
      </c>
      <c r="BO16" s="17">
        <f>_xlfn.SINGLE(B6L278C20)*B6L269C21</f>
        <v>19.342056181659373</v>
      </c>
      <c r="BP16" s="16" t="s">
        <v>13881</v>
      </c>
      <c r="BQ16" s="17">
        <f>_xlfn.SINGLE(B6L278C26)*B6L269C27</f>
        <v>319.18413365106778</v>
      </c>
      <c r="BR16" s="16" t="s">
        <v>13882</v>
      </c>
      <c r="BS16" s="15">
        <f>B6L269C29+B6L269C30+B6L269C31+B6L269C32+B6L269C33</f>
        <v>825.09987197233045</v>
      </c>
      <c r="BT16" s="16" t="s">
        <v>13883</v>
      </c>
      <c r="BU16" s="23">
        <f>IF(B6L269C3=0,0,B6L269C29/B6L269C3)</f>
        <v>6.7447814076324795</v>
      </c>
      <c r="BV16" s="16" t="s">
        <v>13884</v>
      </c>
      <c r="BW16" s="23">
        <f>IF(B6L269C8=0,0,B6L269C30/B6L269C8)</f>
        <v>3.7096297741978645</v>
      </c>
      <c r="BX16" s="16" t="s">
        <v>13885</v>
      </c>
      <c r="BY16" s="23">
        <f>IF(B6L269C13=0,0,B6L269C31/B6L269C13)</f>
        <v>10.117172111448721</v>
      </c>
      <c r="BZ16" s="16" t="s">
        <v>13886</v>
      </c>
      <c r="CA16" s="23">
        <f>IF(B6L269C18=0,0,B6L269C32/B6L269C18)</f>
        <v>8.0937376891589743</v>
      </c>
      <c r="CB16" s="16" t="s">
        <v>13887</v>
      </c>
      <c r="CC16" s="23">
        <f>IF(B6L269C24=0,0,B6L269C33/B6L269C24)</f>
        <v>1.6861953519081199</v>
      </c>
    </row>
    <row r="17" spans="1:81" x14ac:dyDescent="0.3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4.6580000000000004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9.3160000000000007</v>
      </c>
      <c r="J17" s="16" t="s">
        <v>13890</v>
      </c>
      <c r="K17" s="23">
        <f>IF(_xlfn.SINGLE(B6L276C3)=0,0,B6L270C3/_xlfn.SINGLE(B6L276C3))</f>
        <v>8.6473039829950001E-4</v>
      </c>
      <c r="L17" s="16" t="s">
        <v>13891</v>
      </c>
      <c r="M17" s="23">
        <f>A1L550C72</f>
        <v>0.80132450331125815</v>
      </c>
      <c r="N17" s="16" t="s">
        <v>13892</v>
      </c>
      <c r="O17" s="23">
        <f>B6L270C1*B6L270C5</f>
        <v>3.7325695364238407</v>
      </c>
      <c r="P17" s="16" t="s">
        <v>13893</v>
      </c>
      <c r="Q17" s="23">
        <f>B3L844C21</f>
        <v>1.978833621121818</v>
      </c>
      <c r="R17" s="16" t="s">
        <v>13894</v>
      </c>
      <c r="S17" s="23">
        <f>B6L270C6*B6L270C7</f>
        <v>7.3861340918505745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4.0623737505178159</v>
      </c>
      <c r="X17" s="16" t="s">
        <v>13896</v>
      </c>
      <c r="Y17" s="23">
        <f>IF(_xlfn.SINGLE(B6L276C10)=0,0,B6L270C10/_xlfn.SINGLE(B6L276C10))</f>
        <v>2.8461986323950993E-3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0.30426056000000001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0.45639084000000002</v>
      </c>
      <c r="AH17" s="16" t="s">
        <v>13899</v>
      </c>
      <c r="AI17" s="23">
        <f>IF(_xlfn.SINGLE(B6L276C15)=0,0,B6L270C15/_xlfn.SINGLE(B6L276C15))</f>
        <v>8.647303982994998E-4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0.43505720000000003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0.52206863999999997</v>
      </c>
      <c r="AR17" s="16" t="s">
        <v>13902</v>
      </c>
      <c r="AS17" s="23">
        <f>IF(_xlfn.SINGLE(B6L276C20)=0,0,B6L270C20/_xlfn.SINGLE(B6L276C20))</f>
        <v>8.6473039829949969E-4</v>
      </c>
      <c r="AT17" s="16" t="s">
        <v>13903</v>
      </c>
      <c r="AU17" s="17">
        <f>A1L245C24</f>
        <v>8881.5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44.407499999999999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11.101875</v>
      </c>
      <c r="BD17" s="16" t="s">
        <v>13906</v>
      </c>
      <c r="BE17" s="23">
        <f>IF(_xlfn.SINGLE(B6L276C26)=0,0,B6L270C26/_xlfn.SINGLE(B6L276C26))</f>
        <v>2.1261968385704534E-3</v>
      </c>
      <c r="BF17" s="16" t="s">
        <v>13907</v>
      </c>
      <c r="BG17" s="23">
        <f>B6L270C3+B6L270C10+B6L270C15+B6L270C20+B6L270C26</f>
        <v>25.458708230517814</v>
      </c>
      <c r="BH17" s="16" t="s">
        <v>13908</v>
      </c>
      <c r="BI17" s="17">
        <f>_xlfn.SINGLE(B6L278C3)*B6L270C4</f>
        <v>62.834383593504185</v>
      </c>
      <c r="BJ17" s="16" t="s">
        <v>13909</v>
      </c>
      <c r="BK17" s="17">
        <f>_xlfn.SINGLE(B6L278C10)*B6L270C11</f>
        <v>27.399822943346795</v>
      </c>
      <c r="BL17" s="16" t="s">
        <v>13910</v>
      </c>
      <c r="BM17" s="17">
        <f>_xlfn.SINGLE(B6L278C15)*B6L270C16</f>
        <v>3.0782564522457703</v>
      </c>
      <c r="BN17" s="16" t="s">
        <v>13911</v>
      </c>
      <c r="BO17" s="17">
        <f>_xlfn.SINGLE(B6L278C20)*B6L270C21</f>
        <v>3.5212388565799739</v>
      </c>
      <c r="BP17" s="16" t="s">
        <v>13912</v>
      </c>
      <c r="BQ17" s="17">
        <f>_xlfn.SINGLE(B6L278C26)*B6L270C27</f>
        <v>74.879720089859845</v>
      </c>
      <c r="BR17" s="16" t="s">
        <v>13913</v>
      </c>
      <c r="BS17" s="15">
        <f>B6L270C29+B6L270C30+B6L270C31+B6L270C32+B6L270C33</f>
        <v>171.71342193553656</v>
      </c>
      <c r="BT17" s="16" t="s">
        <v>13914</v>
      </c>
      <c r="BU17" s="23">
        <f>IF(B6L270C3=0,0,B6L270C29/B6L270C3)</f>
        <v>6.7447814076324795</v>
      </c>
      <c r="BV17" s="16" t="s">
        <v>13915</v>
      </c>
      <c r="BW17" s="23">
        <f>IF(B6L270C8=0,0,B6L270C30/B6L270C8)</f>
        <v>3.7096297741978645</v>
      </c>
      <c r="BX17" s="16" t="s">
        <v>13916</v>
      </c>
      <c r="BY17" s="23">
        <f>IF(B6L270C13=0,0,B6L270C31/B6L270C13)</f>
        <v>10.117172111448721</v>
      </c>
      <c r="BZ17" s="16" t="s">
        <v>13917</v>
      </c>
      <c r="CA17" s="23">
        <f>IF(B6L270C18=0,0,B6L270C32/B6L270C18)</f>
        <v>8.0937376891589743</v>
      </c>
      <c r="CB17" s="16" t="s">
        <v>13918</v>
      </c>
      <c r="CC17" s="23">
        <f>IF(B6L270C24=0,0,B6L270C33/B6L270C24)</f>
        <v>1.6861953519081201</v>
      </c>
    </row>
    <row r="18" spans="1:81" x14ac:dyDescent="0.3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1070.8520000000001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1070.8520000000001</v>
      </c>
      <c r="J18" s="16" t="s">
        <v>13921</v>
      </c>
      <c r="K18" s="23">
        <f>IF(_xlfn.SINGLE(B6L276C3)=0,0,B6L271C3/_xlfn.SINGLE(B6L276C3))</f>
        <v>9.939869863458739E-2</v>
      </c>
      <c r="L18" s="16" t="s">
        <v>13922</v>
      </c>
      <c r="M18" s="23">
        <f>A1L551C72</f>
        <v>0.13622340539295655</v>
      </c>
      <c r="N18" s="16" t="s">
        <v>13923</v>
      </c>
      <c r="O18" s="23">
        <f>B6L271C1*B6L271C5</f>
        <v>145.87510611185832</v>
      </c>
      <c r="P18" s="16" t="s">
        <v>13924</v>
      </c>
      <c r="Q18" s="23">
        <f>B3L845C21</f>
        <v>1.0938618137297067</v>
      </c>
      <c r="R18" s="16" t="s">
        <v>13925</v>
      </c>
      <c r="S18" s="23">
        <f>B6L271C6*B6L271C7</f>
        <v>159.56720814953076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87.761964482241922</v>
      </c>
      <c r="X18" s="16" t="s">
        <v>13927</v>
      </c>
      <c r="Y18" s="23">
        <f>IF(_xlfn.SINGLE(B6L276C10)=0,0,B6L271C10/_xlfn.SINGLE(B6L276C10))</f>
        <v>6.1488183664495336E-2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34.974026320000007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52.461039480000011</v>
      </c>
      <c r="AH18" s="16" t="s">
        <v>13930</v>
      </c>
      <c r="AI18" s="23">
        <f>IF(_xlfn.SINGLE(B6L276C15)=0,0,B6L271C15/_xlfn.SINGLE(B6L276C15))</f>
        <v>9.939869863458739E-2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50.0087884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60.010546079999997</v>
      </c>
      <c r="AR18" s="16" t="s">
        <v>13933</v>
      </c>
      <c r="AS18" s="23">
        <f>IF(_xlfn.SINGLE(B6L276C20)=0,0,B6L271C20/_xlfn.SINGLE(B6L276C20))</f>
        <v>9.9398698634587362E-2</v>
      </c>
      <c r="AT18" s="16" t="s">
        <v>13934</v>
      </c>
      <c r="AU18" s="17">
        <f>A1L246C24</f>
        <v>489603.25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2448.0162500000001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612.00406250000003</v>
      </c>
      <c r="BD18" s="16" t="s">
        <v>13937</v>
      </c>
      <c r="BE18" s="23">
        <f>IF(_xlfn.SINGLE(B6L276C26)=0,0,B6L271C26/_xlfn.SINGLE(B6L276C26))</f>
        <v>0.11720912934795016</v>
      </c>
      <c r="BF18" s="16" t="s">
        <v>13938</v>
      </c>
      <c r="BG18" s="17">
        <f>B6L271C3+B6L271C10+B6L271C15+B6L271C20+B6L271C26</f>
        <v>1883.0896125422419</v>
      </c>
      <c r="BH18" s="16" t="s">
        <v>13939</v>
      </c>
      <c r="BI18" s="17">
        <f>_xlfn.SINGLE(B6L278C3)*B6L271C4</f>
        <v>7222.6626599260562</v>
      </c>
      <c r="BJ18" s="16" t="s">
        <v>13940</v>
      </c>
      <c r="BK18" s="17">
        <f>_xlfn.SINGLE(B6L278C10)*B6L271C11</f>
        <v>591.93526633712736</v>
      </c>
      <c r="BL18" s="16" t="s">
        <v>13941</v>
      </c>
      <c r="BM18" s="17">
        <f>_xlfn.SINGLE(B6L278C15)*B6L271C16</f>
        <v>353.8382437097776</v>
      </c>
      <c r="BN18" s="16" t="s">
        <v>13942</v>
      </c>
      <c r="BO18" s="17">
        <f>_xlfn.SINGLE(B6L278C20)*B6L271C21</f>
        <v>404.7580154622562</v>
      </c>
      <c r="BP18" s="16" t="s">
        <v>13943</v>
      </c>
      <c r="BQ18" s="17">
        <f>_xlfn.SINGLE(B6L278C26)*B6L271C27</f>
        <v>4127.8336221455465</v>
      </c>
      <c r="BR18" s="16" t="s">
        <v>13944</v>
      </c>
      <c r="BS18" s="15">
        <f>B6L271C29+B6L271C30+B6L271C31+B6L271C32+B6L271C33</f>
        <v>12701.027807580764</v>
      </c>
      <c r="BT18" s="16" t="s">
        <v>13945</v>
      </c>
      <c r="BU18" s="23">
        <f>IF(B6L271C3=0,0,B6L271C29/B6L271C3)</f>
        <v>6.7447814076324795</v>
      </c>
      <c r="BV18" s="16" t="s">
        <v>13946</v>
      </c>
      <c r="BW18" s="23">
        <f>IF(B6L271C8=0,0,B6L271C30/B6L271C8)</f>
        <v>3.7096297741978641</v>
      </c>
      <c r="BX18" s="16" t="s">
        <v>13947</v>
      </c>
      <c r="BY18" s="23">
        <f>IF(B6L271C13=0,0,B6L271C31/B6L271C13)</f>
        <v>10.117172111448721</v>
      </c>
      <c r="BZ18" s="16" t="s">
        <v>13948</v>
      </c>
      <c r="CA18" s="23">
        <f>IF(B6L271C18=0,0,B6L271C32/B6L271C18)</f>
        <v>8.0937376891589761</v>
      </c>
      <c r="CB18" s="16" t="s">
        <v>13949</v>
      </c>
      <c r="CC18" s="23">
        <f>IF(B6L271C24=0,0,B6L271C33/B6L271C24)</f>
        <v>1.6861953519081201</v>
      </c>
    </row>
    <row r="19" spans="1:81" x14ac:dyDescent="0.3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474.41775000000001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948.83550000000002</v>
      </c>
      <c r="J19" s="16" t="s">
        <v>13952</v>
      </c>
      <c r="K19" s="23">
        <f>IF(_xlfn.SINGLE(B6L276C3)=0,0,B6L272C3/_xlfn.SINGLE(B6L276C3))</f>
        <v>8.8072874606666504E-2</v>
      </c>
      <c r="L19" s="16" t="s">
        <v>13953</v>
      </c>
      <c r="M19" s="23">
        <f>A1L552C72</f>
        <v>6.636069094673358E-2</v>
      </c>
      <c r="N19" s="16" t="s">
        <v>13954</v>
      </c>
      <c r="O19" s="23">
        <f>B6L272C1*B6L272C5</f>
        <v>31.482689687394714</v>
      </c>
      <c r="P19" s="16" t="s">
        <v>13955</v>
      </c>
      <c r="Q19" s="23">
        <f>B3L846C21</f>
        <v>1.5701139579704022</v>
      </c>
      <c r="R19" s="16" t="s">
        <v>13956</v>
      </c>
      <c r="S19" s="23">
        <f>B6L272C6*B6L272C7</f>
        <v>49.431410512629277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27.187275781946106</v>
      </c>
      <c r="X19" s="16" t="s">
        <v>13958</v>
      </c>
      <c r="Y19" s="23">
        <f>IF(_xlfn.SINGLE(B6L276C10)=0,0,B6L272C10/_xlfn.SINGLE(B6L276C10))</f>
        <v>1.9048071866666627E-2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30.988967430000002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46.483451145000004</v>
      </c>
      <c r="AH19" s="16" t="s">
        <v>13961</v>
      </c>
      <c r="AI19" s="23">
        <f>IF(_xlfn.SINGLE(B6L276C15)=0,0,B6L272C15/_xlfn.SINGLE(B6L276C15))</f>
        <v>8.807287460666649E-2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44.31061785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53.172741420000001</v>
      </c>
      <c r="AR19" s="16" t="s">
        <v>13964</v>
      </c>
      <c r="AS19" s="23">
        <f>IF(_xlfn.SINGLE(B6L276C20)=0,0,B6L272C20/_xlfn.SINGLE(B6L276C20))</f>
        <v>8.807287460666649E-2</v>
      </c>
      <c r="AT19" s="16" t="s">
        <v>13965</v>
      </c>
      <c r="AU19" s="17">
        <f>A1L247C24</f>
        <v>406933.5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2034.6675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508.666875</v>
      </c>
      <c r="BD19" s="16" t="s">
        <v>13968</v>
      </c>
      <c r="BE19" s="23">
        <f>IF(_xlfn.SINGLE(B6L276C26)=0,0,B6L272C26/_xlfn.SINGLE(B6L276C26))</f>
        <v>9.7418310106221873E-2</v>
      </c>
      <c r="BF19" s="16" t="s">
        <v>13969</v>
      </c>
      <c r="BG19" s="17">
        <f>B6L272C3+B6L272C10+B6L272C15+B6L272C20+B6L272C26</f>
        <v>1584.3458433469464</v>
      </c>
      <c r="BH19" s="16" t="s">
        <v>13970</v>
      </c>
      <c r="BI19" s="17">
        <f>_xlfn.SINGLE(B6L278C3)*B6L272C4</f>
        <v>6399.6880393016672</v>
      </c>
      <c r="BJ19" s="16" t="s">
        <v>13971</v>
      </c>
      <c r="BK19" s="17">
        <f>_xlfn.SINGLE(B6L278C10)*B6L272C11</f>
        <v>183.37223221824689</v>
      </c>
      <c r="BL19" s="16" t="s">
        <v>13972</v>
      </c>
      <c r="BM19" s="17">
        <f>_xlfn.SINGLE(B6L278C15)*B6L272C16</f>
        <v>313.52071704538872</v>
      </c>
      <c r="BN19" s="16" t="s">
        <v>13973</v>
      </c>
      <c r="BO19" s="17">
        <f>_xlfn.SINGLE(B6L278C20)*B6L272C21</f>
        <v>358.63851772246545</v>
      </c>
      <c r="BP19" s="16" t="s">
        <v>13974</v>
      </c>
      <c r="BQ19" s="17">
        <f>_xlfn.SINGLE(B6L278C26)*B6L272C27</f>
        <v>3430.8468811785146</v>
      </c>
      <c r="BR19" s="16" t="s">
        <v>13975</v>
      </c>
      <c r="BS19" s="15">
        <f>B6L272C29+B6L272C30+B6L272C31+B6L272C32+B6L272C33</f>
        <v>10686.066387466282</v>
      </c>
      <c r="BT19" s="16" t="s">
        <v>13976</v>
      </c>
      <c r="BU19" s="23">
        <f>IF(B6L272C3=0,0,B6L272C29/B6L272C3)</f>
        <v>6.7447814076324795</v>
      </c>
      <c r="BV19" s="16" t="s">
        <v>13977</v>
      </c>
      <c r="BW19" s="23">
        <f>IF(B6L272C8=0,0,B6L272C30/B6L272C8)</f>
        <v>3.7096297741978645</v>
      </c>
      <c r="BX19" s="16" t="s">
        <v>13978</v>
      </c>
      <c r="BY19" s="23">
        <f>IF(B6L272C13=0,0,B6L272C31/B6L272C13)</f>
        <v>10.117172111448719</v>
      </c>
      <c r="BZ19" s="16" t="s">
        <v>13979</v>
      </c>
      <c r="CA19" s="23">
        <f>IF(B6L272C18=0,0,B6L272C32/B6L272C18)</f>
        <v>8.0937376891589761</v>
      </c>
      <c r="CB19" s="16" t="s">
        <v>13980</v>
      </c>
      <c r="CC19" s="23">
        <f>IF(B6L272C24=0,0,B6L272C33/B6L272C24)</f>
        <v>1.6861953519081199</v>
      </c>
    </row>
    <row r="20" spans="1:81" x14ac:dyDescent="0.3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0.13374999999999998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0.26749999999999996</v>
      </c>
      <c r="J20" s="16" t="s">
        <v>13983</v>
      </c>
      <c r="K20" s="23">
        <f>IF(_xlfn.SINGLE(B6L276C3)=0,0,B6L273C3/_xlfn.SINGLE(B6L276C3))</f>
        <v>2.4829903557869922E-5</v>
      </c>
      <c r="L20" s="16" t="s">
        <v>13984</v>
      </c>
      <c r="M20" s="23">
        <f>A1L553C72</f>
        <v>1.5286624203821655</v>
      </c>
      <c r="N20" s="16" t="s">
        <v>13985</v>
      </c>
      <c r="O20" s="23">
        <f>B6L273C1*B6L273C5</f>
        <v>0.2044585987261146</v>
      </c>
      <c r="P20" s="16" t="s">
        <v>13986</v>
      </c>
      <c r="Q20" s="23">
        <f>B3L847C21</f>
        <v>1.9516728624535316</v>
      </c>
      <c r="R20" s="16" t="s">
        <v>13987</v>
      </c>
      <c r="S20" s="23">
        <f>B6L273C6*B6L273C7</f>
        <v>0.39903629862903406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0.21946996424596876</v>
      </c>
      <c r="X20" s="16" t="s">
        <v>13989</v>
      </c>
      <c r="Y20" s="23">
        <f>IF(_xlfn.SINGLE(B6L276C10)=0,0,B6L273C10/_xlfn.SINGLE(B6L276C10))</f>
        <v>1.5376603691599156E-4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8.7365499999999992E-3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1.3104824999999999E-2</v>
      </c>
      <c r="AH20" s="16" t="s">
        <v>13992</v>
      </c>
      <c r="AI20" s="23">
        <f>IF(_xlfn.SINGLE(B6L276C15)=0,0,B6L273C15/_xlfn.SINGLE(B6L276C15))</f>
        <v>2.4829903557869918E-5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1.2492249999999998E-2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1.4990699999999997E-2</v>
      </c>
      <c r="AR20" s="16" t="s">
        <v>13995</v>
      </c>
      <c r="AS20" s="23">
        <f>IF(_xlfn.SINGLE(B6L276C20)=0,0,B6L273C20/_xlfn.SINGLE(B6L276C20))</f>
        <v>2.4829903557869915E-5</v>
      </c>
      <c r="AT20" s="16" t="s">
        <v>13996</v>
      </c>
      <c r="AU20" s="17">
        <f>A1L248C24</f>
        <v>262.5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1.3125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0.328125</v>
      </c>
      <c r="BD20" s="16" t="s">
        <v>13999</v>
      </c>
      <c r="BE20" s="23">
        <f>IF(_xlfn.SINGLE(B6L276C26)=0,0,B6L273C26/_xlfn.SINGLE(B6L276C26))</f>
        <v>6.2841487375414512E-5</v>
      </c>
      <c r="BF20" s="16" t="s">
        <v>14000</v>
      </c>
      <c r="BG20" s="23">
        <f>B6L273C3+B6L273C10+B6L273C15+B6L273C20+B6L273C26</f>
        <v>0.84319048924596873</v>
      </c>
      <c r="BH20" s="16" t="s">
        <v>14001</v>
      </c>
      <c r="BI20" s="17">
        <f>_xlfn.SINGLE(B6L278C3)*B6L273C4</f>
        <v>1.804229026541688</v>
      </c>
      <c r="BJ20" s="16" t="s">
        <v>14002</v>
      </c>
      <c r="BK20" s="17">
        <f>_xlfn.SINGLE(B6L278C10)*B6L273C11</f>
        <v>1.4802769343799753</v>
      </c>
      <c r="BL20" s="16" t="s">
        <v>14003</v>
      </c>
      <c r="BM20" s="17">
        <f>_xlfn.SINGLE(B6L278C15)*B6L273C16</f>
        <v>8.8389180010277305E-2</v>
      </c>
      <c r="BN20" s="16" t="s">
        <v>14004</v>
      </c>
      <c r="BO20" s="17">
        <f>_xlfn.SINGLE(B6L278C20)*B6L273C21</f>
        <v>0.10110899464739619</v>
      </c>
      <c r="BP20" s="16" t="s">
        <v>14005</v>
      </c>
      <c r="BQ20" s="17">
        <f>_xlfn.SINGLE(B6L278C26)*B6L273C27</f>
        <v>2.2131313993794075</v>
      </c>
      <c r="BR20" s="16" t="s">
        <v>14006</v>
      </c>
      <c r="BS20" s="15">
        <f>B6L273C29+B6L273C30+B6L273C31+B6L273C32+B6L273C33</f>
        <v>5.6871355349587436</v>
      </c>
      <c r="BT20" s="16" t="s">
        <v>14007</v>
      </c>
      <c r="BU20" s="23">
        <f>IF(B6L273C3=0,0,B6L273C29/B6L273C3)</f>
        <v>6.7447814076324795</v>
      </c>
      <c r="BV20" s="16" t="s">
        <v>14008</v>
      </c>
      <c r="BW20" s="23">
        <f>IF(B6L273C8=0,0,B6L273C30/B6L273C8)</f>
        <v>3.7096297741978645</v>
      </c>
      <c r="BX20" s="16" t="s">
        <v>14009</v>
      </c>
      <c r="BY20" s="23">
        <f>IF(B6L273C13=0,0,B6L273C31/B6L273C13)</f>
        <v>10.117172111448721</v>
      </c>
      <c r="BZ20" s="16" t="s">
        <v>14010</v>
      </c>
      <c r="CA20" s="23">
        <f>IF(B6L273C18=0,0,B6L273C32/B6L273C18)</f>
        <v>8.0937376891589743</v>
      </c>
      <c r="CB20" s="16" t="s">
        <v>14011</v>
      </c>
      <c r="CC20" s="23">
        <f>IF(B6L273C24=0,0,B6L273C33/B6L273C24)</f>
        <v>1.6861953519081201</v>
      </c>
    </row>
    <row r="21" spans="1:81" x14ac:dyDescent="0.3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158.30275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316.60550000000001</v>
      </c>
      <c r="J21" s="16" t="s">
        <v>14014</v>
      </c>
      <c r="K21" s="23">
        <f>IF(_xlfn.SINGLE(B6L276C3)=0,0,B6L274C3/_xlfn.SINGLE(B6L276C3))</f>
        <v>2.938797768557453E-2</v>
      </c>
      <c r="L21" s="16" t="s">
        <v>14015</v>
      </c>
      <c r="M21" s="23">
        <f>A1L554C72</f>
        <v>0.6488557401760654</v>
      </c>
      <c r="N21" s="16" t="s">
        <v>14016</v>
      </c>
      <c r="O21" s="23">
        <f>B6L274C1*B6L274C5</f>
        <v>102.71564802315663</v>
      </c>
      <c r="P21" s="16" t="s">
        <v>14017</v>
      </c>
      <c r="Q21" s="23">
        <f>B3L848C21</f>
        <v>1.9063228819323021</v>
      </c>
      <c r="R21" s="16" t="s">
        <v>14018</v>
      </c>
      <c r="S21" s="23">
        <f>B6L274C6*B6L274C7</f>
        <v>195.80919015904792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107.69505458747636</v>
      </c>
      <c r="X21" s="16" t="s">
        <v>14020</v>
      </c>
      <c r="Y21" s="23">
        <f>IF(_xlfn.SINGLE(B6L276C10)=0,0,B6L274C10/_xlfn.SINGLE(B6L276C10))</f>
        <v>7.5453795220964001E-2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10.34033563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15.510503445000001</v>
      </c>
      <c r="AH21" s="16" t="s">
        <v>14023</v>
      </c>
      <c r="AI21" s="23">
        <f>IF(_xlfn.SINGLE(B6L276C15)=0,0,B6L274C15/_xlfn.SINGLE(B6L276C15))</f>
        <v>2.9387977685574527E-2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14.78547685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17.74257222</v>
      </c>
      <c r="AR21" s="16" t="s">
        <v>14026</v>
      </c>
      <c r="AS21" s="23">
        <f>IF(_xlfn.SINGLE(B6L276C20)=0,0,B6L274C20/_xlfn.SINGLE(B6L276C20))</f>
        <v>2.9387977685574523E-2</v>
      </c>
      <c r="AT21" s="16" t="s">
        <v>14027</v>
      </c>
      <c r="AU21" s="17">
        <f>A1L249C24</f>
        <v>173081.25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865.40625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216.3515625</v>
      </c>
      <c r="BD21" s="16" t="s">
        <v>14030</v>
      </c>
      <c r="BE21" s="23">
        <f>IF(_xlfn.SINGLE(B6L276C26)=0,0,B6L274C26/_xlfn.SINGLE(B6L276C26))</f>
        <v>4.1434983568746531E-2</v>
      </c>
      <c r="BF21" s="16" t="s">
        <v>14031</v>
      </c>
      <c r="BG21" s="23">
        <f>B6L274C3+B6L274C10+B6L274C15+B6L274C20+B6L274C26</f>
        <v>673.9051927524763</v>
      </c>
      <c r="BH21" s="16" t="s">
        <v>14032</v>
      </c>
      <c r="BI21" s="17">
        <f>_xlfn.SINGLE(B6L278C3)*B6L274C4</f>
        <v>2135.4348899541851</v>
      </c>
      <c r="BJ21" s="16" t="s">
        <v>14033</v>
      </c>
      <c r="BK21" s="17">
        <f>_xlfn.SINGLE(B6L278C10)*B6L274C11</f>
        <v>726.37960187557564</v>
      </c>
      <c r="BL21" s="16" t="s">
        <v>14034</v>
      </c>
      <c r="BM21" s="17">
        <f>_xlfn.SINGLE(B6L278C15)*B6L274C16</f>
        <v>104.61495525885555</v>
      </c>
      <c r="BN21" s="16" t="s">
        <v>14035</v>
      </c>
      <c r="BO21" s="17">
        <f>_xlfn.SINGLE(B6L278C20)*B6L274C21</f>
        <v>119.66977123303253</v>
      </c>
      <c r="BP21" s="16" t="s">
        <v>14036</v>
      </c>
      <c r="BQ21" s="17">
        <f>_xlfn.SINGLE(B6L278C26)*B6L274C27</f>
        <v>1459.2439962622366</v>
      </c>
      <c r="BR21" s="16" t="s">
        <v>14037</v>
      </c>
      <c r="BS21" s="15">
        <f>B6L274C29+B6L274C30+B6L274C31+B6L274C32+B6L274C33</f>
        <v>4545.3432145838851</v>
      </c>
      <c r="BT21" s="16" t="s">
        <v>14038</v>
      </c>
      <c r="BU21" s="23">
        <f>IF(B6L274C3=0,0,B6L274C29/B6L274C3)</f>
        <v>6.7447814076324795</v>
      </c>
      <c r="BV21" s="16" t="s">
        <v>14039</v>
      </c>
      <c r="BW21" s="23">
        <f>IF(B6L274C8=0,0,B6L274C30/B6L274C8)</f>
        <v>3.7096297741978645</v>
      </c>
      <c r="BX21" s="16" t="s">
        <v>14040</v>
      </c>
      <c r="BY21" s="23">
        <f>IF(B6L274C13=0,0,B6L274C31/B6L274C13)</f>
        <v>10.117172111448721</v>
      </c>
      <c r="BZ21" s="16" t="s">
        <v>14041</v>
      </c>
      <c r="CA21" s="23">
        <f>IF(B6L274C18=0,0,B6L274C32/B6L274C18)</f>
        <v>8.0937376891589761</v>
      </c>
      <c r="CB21" s="16" t="s">
        <v>14042</v>
      </c>
      <c r="CC21" s="23">
        <f>IF(B6L274C24=0,0,B6L274C33/B6L274C24)</f>
        <v>1.6861953519081201</v>
      </c>
    </row>
    <row r="22" spans="1:81" x14ac:dyDescent="0.3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697.86024999999995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1395.7204999999999</v>
      </c>
      <c r="J22" s="16" t="s">
        <v>14045</v>
      </c>
      <c r="K22" s="23">
        <f>IF(_xlfn.SINGLE(B6L276C3)=0,0,B6L275C3/_xlfn.SINGLE(B6L276C3))</f>
        <v>0.1295536650794093</v>
      </c>
      <c r="L22" s="16" t="s">
        <v>14046</v>
      </c>
      <c r="M22" s="23">
        <f>A1L555C72</f>
        <v>0.25216663823842361</v>
      </c>
      <c r="N22" s="16" t="s">
        <v>14047</v>
      </c>
      <c r="O22" s="23">
        <f>B6L275C1*B6L275C5</f>
        <v>175.97707320272585</v>
      </c>
      <c r="P22" s="16" t="s">
        <v>14048</v>
      </c>
      <c r="Q22" s="23">
        <f>B3L852C21</f>
        <v>1.9680207126474829</v>
      </c>
      <c r="R22" s="16" t="s">
        <v>14049</v>
      </c>
      <c r="S22" s="17">
        <f>B6L275C6*B6L275C7</f>
        <v>346.32652501404681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190.47958875772576</v>
      </c>
      <c r="X22" s="16" t="s">
        <v>14051</v>
      </c>
      <c r="Y22" s="23">
        <f>IF(_xlfn.SINGLE(B6L276C10)=0,0,B6L275C10/_xlfn.SINGLE(B6L276C10))</f>
        <v>0.13345466919490484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45.584231529999997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68.376347294999988</v>
      </c>
      <c r="AH22" s="16" t="s">
        <v>14054</v>
      </c>
      <c r="AI22" s="23">
        <f>IF(_xlfn.SINGLE(B6L276C15)=0,0,B6L275C15/_xlfn.SINGLE(B6L276C15))</f>
        <v>0.12955366507940927</v>
      </c>
      <c r="AJ22" s="16" t="s">
        <v>12557</v>
      </c>
      <c r="AK22" s="23">
        <f>A1L535C14</f>
        <v>4.6699999999999998E-2</v>
      </c>
      <c r="AL22" s="16" t="s">
        <v>14055</v>
      </c>
      <c r="AM22" s="17">
        <f>B6L275C3*B6L275C17</f>
        <v>65.180147349999999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78.216176820000001</v>
      </c>
      <c r="AR22" s="16" t="s">
        <v>14057</v>
      </c>
      <c r="AS22" s="23">
        <f>IF(_xlfn.SINGLE(B6L276C20)=0,0,B6L275C20/_xlfn.SINGLE(B6L276C20))</f>
        <v>0.1295536650794093</v>
      </c>
      <c r="AT22" s="16" t="s">
        <v>14058</v>
      </c>
      <c r="AU22" s="17">
        <f>A1L253C24</f>
        <v>790718.25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3953.5912499999999</v>
      </c>
      <c r="AZ22" s="16" t="s">
        <v>12565</v>
      </c>
      <c r="BA22" s="23">
        <f>A1L515C10</f>
        <v>0.25</v>
      </c>
      <c r="BB22" s="16" t="s">
        <v>14060</v>
      </c>
      <c r="BC22" s="23">
        <f>B6L275C24*B6L275C25</f>
        <v>988.39781249999999</v>
      </c>
      <c r="BD22" s="16" t="s">
        <v>14061</v>
      </c>
      <c r="BE22" s="23">
        <f>IF(_xlfn.SINGLE(B6L276C26)=0,0,B6L275C26/_xlfn.SINGLE(B6L276C26))</f>
        <v>0.18929489876146613</v>
      </c>
      <c r="BF22" s="16" t="s">
        <v>14062</v>
      </c>
      <c r="BG22" s="17">
        <f>B6L275C3+B6L275C10+B6L275C15+B6L275C20+B6L275C26</f>
        <v>2721.1904253727257</v>
      </c>
      <c r="BH22" s="16" t="s">
        <v>14063</v>
      </c>
      <c r="BI22" s="17">
        <f>_xlfn.SINGLE(B6L278C3)*B6L275C4</f>
        <v>9413.8296786515075</v>
      </c>
      <c r="BJ22" s="16" t="s">
        <v>14064</v>
      </c>
      <c r="BK22" s="17">
        <f>_xlfn.SINGLE(B6L278C10)*B6L275C11</f>
        <v>1284.7431887865896</v>
      </c>
      <c r="BL22" s="16" t="s">
        <v>14065</v>
      </c>
      <c r="BM22" s="17">
        <f>_xlfn.SINGLE(B6L278C15)*B6L275C16</f>
        <v>461.18351595713733</v>
      </c>
      <c r="BN22" s="16" t="s">
        <v>14066</v>
      </c>
      <c r="BO22" s="17">
        <f>_xlfn.SINGLE(B6L278C20)*B6L275C21</f>
        <v>527.55101519163054</v>
      </c>
      <c r="BP22" s="16" t="s">
        <v>14067</v>
      </c>
      <c r="BQ22" s="17">
        <f>_xlfn.SINGLE(B6L278C26)*B6L275C27</f>
        <v>6666.5271890946142</v>
      </c>
      <c r="BR22" s="16" t="s">
        <v>14068</v>
      </c>
      <c r="BS22" s="15">
        <f>B6L275C29+B6L275C30+B6L275C31+B6L275C32+B6L275C33</f>
        <v>18353.834587681478</v>
      </c>
      <c r="BT22" s="16" t="s">
        <v>14069</v>
      </c>
      <c r="BU22" s="23">
        <f>IF(B6L275C3=0,0,B6L275C29/B6L275C3)</f>
        <v>6.7447814076324795</v>
      </c>
      <c r="BV22" s="16" t="s">
        <v>14070</v>
      </c>
      <c r="BW22" s="23">
        <f>IF(B6L275C8=0,0,B6L275C30/B6L275C8)</f>
        <v>3.7096297741978645</v>
      </c>
      <c r="BX22" s="16" t="s">
        <v>14071</v>
      </c>
      <c r="BY22" s="23">
        <f>IF(B6L275C13=0,0,B6L275C31/B6L275C13)</f>
        <v>10.117172111448719</v>
      </c>
      <c r="BZ22" s="16" t="s">
        <v>14072</v>
      </c>
      <c r="CA22" s="23">
        <f>IF(B6L275C18=0,0,B6L275C32/B6L275C18)</f>
        <v>8.0937376891589761</v>
      </c>
      <c r="CB22" s="16" t="s">
        <v>14073</v>
      </c>
      <c r="CC22" s="23">
        <f>IF(B6L275C24=0,0,B6L275C33/B6L275C24)</f>
        <v>1.6861953519081201</v>
      </c>
    </row>
    <row r="23" spans="1:81" x14ac:dyDescent="0.3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5925.4632499999989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10773.299999999997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2595.087358901259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1427.2980473956927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351.85597800000005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527.78396699999996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503.11311000000001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603.73573199999998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20885.883749999997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5221.4709374999993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18553.588683895687</v>
      </c>
      <c r="BH23" s="16" t="s">
        <v>14090</v>
      </c>
      <c r="BI23" s="17">
        <f>SUM(B6L261C29:B6L275C29)</f>
        <v>72663.553538847002</v>
      </c>
      <c r="BJ23" s="16" t="s">
        <v>14091</v>
      </c>
      <c r="BK23" s="17">
        <f>SUM(B6L261C30:B6L275C30)</f>
        <v>9626.8133332246107</v>
      </c>
      <c r="BL23" s="16" t="s">
        <v>14092</v>
      </c>
      <c r="BM23" s="17">
        <f>SUM(B6L261C31:B6L275C31)</f>
        <v>3559.7874878681141</v>
      </c>
      <c r="BN23" s="16" t="s">
        <v>14093</v>
      </c>
      <c r="BO23" s="17">
        <f>SUM(B6L261C32:B6L275C32)</f>
        <v>4072.0655403169849</v>
      </c>
      <c r="BP23" s="16" t="s">
        <v>14094</v>
      </c>
      <c r="BQ23" s="17">
        <f>SUM(B6L261C33:B6L275C33)</f>
        <v>35217.680099743331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0.58065855525573362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7.6928408391125538E-2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2.8446462621978395E-2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3.2540105436531318E-2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0.2814264682946313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72663.553538846973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9626.8133332246107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3559.7874878681141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4072.0655403169853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35217.680099743331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E83D51-1C1A-458F-8405-61918FE62E93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14105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14106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IF(_xlfn.SINGLE(B6L296C3)=0,0,B6L281C3/_xlfn.SINGLE(B6L296C3))</f>
        <v>0</v>
      </c>
      <c r="L8" s="16" t="s">
        <v>14110</v>
      </c>
      <c r="M8" s="23">
        <f>A1L541C81</f>
        <v>0.20909091757020251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IF(_xlfn.SINGLE(B6L296C10)=0,0,B6L281C10/_xlfn.SINGLE(B6L296C10))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IF(_xlfn.SINGLE(B6L296C15)=0,0,B6L281C15/_xlfn.SINGLE(B6L296C15))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IF(_xlfn.SINGLE(B6L296C20)=0,0,B6L281C20/_xlfn.SINGLE(B6L296C20))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IF(_xlfn.SINGLE(B6L296C26)=0,0,B6L281C26/_xlfn.SINGLE(B6L296C26))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_xlfn.SINGLE(B6L298C3)*B6L281C4</f>
        <v>0</v>
      </c>
      <c r="BJ8" s="16" t="s">
        <v>14128</v>
      </c>
      <c r="BK8" s="17">
        <f>_xlfn.SINGLE(B6L298C10)*B6L281C11</f>
        <v>0</v>
      </c>
      <c r="BL8" s="16" t="s">
        <v>14129</v>
      </c>
      <c r="BM8" s="17">
        <f>_xlfn.SINGLE(B6L298C15)*B6L281C16</f>
        <v>0</v>
      </c>
      <c r="BN8" s="16" t="s">
        <v>14130</v>
      </c>
      <c r="BO8" s="17">
        <f>_xlfn.SINGLE(B6L298C20)*B6L281C21</f>
        <v>0</v>
      </c>
      <c r="BP8" s="16" t="s">
        <v>14131</v>
      </c>
      <c r="BQ8" s="17">
        <f>_xlfn.SINGLE(B6L298C26)*B6L281C27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3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34.208399999999997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61.575119999999998</v>
      </c>
      <c r="J9" s="16" t="s">
        <v>14140</v>
      </c>
      <c r="K9" s="23">
        <f>IF(_xlfn.SINGLE(B6L296C3)=0,0,B6L282C3/_xlfn.SINGLE(B6L296C3))</f>
        <v>5.5816693068719298E-3</v>
      </c>
      <c r="L9" s="16" t="s">
        <v>14141</v>
      </c>
      <c r="M9" s="23">
        <f>A1L542C81</f>
        <v>0.96362961450657947</v>
      </c>
      <c r="N9" s="16" t="s">
        <v>14142</v>
      </c>
      <c r="O9" s="23">
        <f>B6L282C1*B6L282C5</f>
        <v>32.964227304886869</v>
      </c>
      <c r="P9" s="16" t="s">
        <v>14143</v>
      </c>
      <c r="Q9" s="23">
        <f>B3L836C27</f>
        <v>1.9109951898075921</v>
      </c>
      <c r="R9" s="16" t="s">
        <v>14144</v>
      </c>
      <c r="S9" s="17">
        <f>B6L282C6*B6L282C7</f>
        <v>62.994479815362894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34.646963898449592</v>
      </c>
      <c r="X9" s="16" t="s">
        <v>14146</v>
      </c>
      <c r="Y9" s="23">
        <f>IF(_xlfn.SINGLE(B6L296C10)=0,0,B6L282C10/_xlfn.SINGLE(B6L296C10))</f>
        <v>2.4662045719916214E-2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2.0110434192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3.0165651287999999</v>
      </c>
      <c r="AH9" s="16" t="s">
        <v>14149</v>
      </c>
      <c r="AI9" s="23">
        <f>IF(_xlfn.SINGLE(B6L296C15)=0,0,B6L282C15/_xlfn.SINGLE(B6L296C15))</f>
        <v>5.5816693068719307E-3</v>
      </c>
      <c r="AJ9" s="16" t="s">
        <v>12050</v>
      </c>
      <c r="AK9" s="23">
        <f>A1L522C14</f>
        <v>4.6699999999999998E-2</v>
      </c>
      <c r="AL9" s="16" t="s">
        <v>14150</v>
      </c>
      <c r="AM9" s="17">
        <f>B6L282C3*B6L282C17</f>
        <v>2.875558104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3.4506697248</v>
      </c>
      <c r="AR9" s="16" t="s">
        <v>14152</v>
      </c>
      <c r="AS9" s="23">
        <f>IF(_xlfn.SINGLE(B6L296C20)=0,0,B6L282C20/_xlfn.SINGLE(B6L296C20))</f>
        <v>5.5816693068719324E-3</v>
      </c>
      <c r="AT9" s="16" t="s">
        <v>14153</v>
      </c>
      <c r="AU9" s="17">
        <f>A1L237C27</f>
        <v>47038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235.19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58.797499999999999</v>
      </c>
      <c r="BD9" s="16" t="s">
        <v>14156</v>
      </c>
      <c r="BE9" s="23">
        <f>IF(_xlfn.SINGLE(B6L296C26)=0,0,B6L282C26/_xlfn.SINGLE(B6L296C26))</f>
        <v>1.1006321463113053E-2</v>
      </c>
      <c r="BF9" s="16" t="s">
        <v>14157</v>
      </c>
      <c r="BG9" s="17">
        <f>B6L282C3+B6L282C10+B6L282C15+B6L282C20+B6L282C26</f>
        <v>161.4868187520496</v>
      </c>
      <c r="BH9" s="16" t="s">
        <v>14158</v>
      </c>
      <c r="BI9" s="17">
        <f>_xlfn.SINGLE(B6L298C3)*B6L282C4</f>
        <v>417.87585134808734</v>
      </c>
      <c r="BJ9" s="16" t="s">
        <v>14159</v>
      </c>
      <c r="BK9" s="17">
        <f>_xlfn.SINGLE(B6L298C10)*B6L282C11</f>
        <v>235.12953828902116</v>
      </c>
      <c r="BL9" s="16" t="s">
        <v>14160</v>
      </c>
      <c r="BM9" s="17">
        <f>_xlfn.SINGLE(B6L298C15)*B6L282C16</f>
        <v>20.471737957542803</v>
      </c>
      <c r="BN9" s="16" t="s">
        <v>14161</v>
      </c>
      <c r="BO9" s="17">
        <f>_xlfn.SINGLE(B6L298C20)*B6L282C21</f>
        <v>23.417762709546817</v>
      </c>
      <c r="BP9" s="16" t="s">
        <v>14162</v>
      </c>
      <c r="BQ9" s="17">
        <f>_xlfn.SINGLE(B6L298C26)*B6L282C27</f>
        <v>399.0257001470589</v>
      </c>
      <c r="BR9" s="16" t="s">
        <v>14163</v>
      </c>
      <c r="BS9" s="15">
        <f>B6L282C29+B6L282C30+B6L282C31+B6L282C32+B6L282C33</f>
        <v>1095.9205904512569</v>
      </c>
      <c r="BT9" s="16" t="s">
        <v>14164</v>
      </c>
      <c r="BU9" s="23">
        <f>IF(B6L282C3=0,0,B6L282C29/B6L282C3)</f>
        <v>6.7864399021567046</v>
      </c>
      <c r="BV9" s="16" t="s">
        <v>14165</v>
      </c>
      <c r="BW9" s="23">
        <f>IF(B6L282C8=0,0,B6L282C30/B6L282C8)</f>
        <v>3.732541946186188</v>
      </c>
      <c r="BX9" s="16" t="s">
        <v>14166</v>
      </c>
      <c r="BY9" s="23">
        <f>IF(B6L282C13=0,0,B6L282C31/B6L282C13)</f>
        <v>10.179659853235059</v>
      </c>
      <c r="BZ9" s="16" t="s">
        <v>14167</v>
      </c>
      <c r="CA9" s="23">
        <f>IF(B6L282C18=0,0,B6L282C32/B6L282C18)</f>
        <v>8.1437278825880473</v>
      </c>
      <c r="CB9" s="16" t="s">
        <v>14168</v>
      </c>
      <c r="CC9" s="23">
        <f>IF(B6L282C24=0,0,B6L282C33/B6L282C24)</f>
        <v>1.6966099755391764</v>
      </c>
    </row>
    <row r="10" spans="1:81" x14ac:dyDescent="0.3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254.94160000000002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509.88320000000004</v>
      </c>
      <c r="J10" s="16" t="s">
        <v>14171</v>
      </c>
      <c r="K10" s="23">
        <f>IF(_xlfn.SINGLE(B6L296C3)=0,0,B6L283C3/_xlfn.SINGLE(B6L296C3))</f>
        <v>4.6219957143886069E-2</v>
      </c>
      <c r="L10" s="16" t="s">
        <v>14172</v>
      </c>
      <c r="M10" s="23">
        <f>A1L543C81</f>
        <v>0.79926891417320445</v>
      </c>
      <c r="N10" s="16" t="s">
        <v>14173</v>
      </c>
      <c r="O10" s="23">
        <f>B6L283C1*B6L283C5</f>
        <v>203.76689580957944</v>
      </c>
      <c r="P10" s="16" t="s">
        <v>14174</v>
      </c>
      <c r="Q10" s="23">
        <f>B3L837C27</f>
        <v>1.8708461302597255</v>
      </c>
      <c r="R10" s="16" t="s">
        <v>14175</v>
      </c>
      <c r="S10" s="23">
        <f>B6L283C6*B6L283C7</f>
        <v>381.21650850038839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209.66907967521362</v>
      </c>
      <c r="X10" s="16" t="s">
        <v>14177</v>
      </c>
      <c r="Y10" s="23">
        <f>IF(_xlfn.SINGLE(B6L296C10)=0,0,B6L283C10/_xlfn.SINGLE(B6L296C10))</f>
        <v>0.14924448918983818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16.652785312000002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24.979177968000002</v>
      </c>
      <c r="AH10" s="16" t="s">
        <v>14180</v>
      </c>
      <c r="AI10" s="23">
        <f>IF(_xlfn.SINGLE(B6L296C15)=0,0,B6L283C15/_xlfn.SINGLE(B6L296C15))</f>
        <v>4.6219957143886069E-2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23.81154544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28.573854527999998</v>
      </c>
      <c r="AR10" s="16" t="s">
        <v>14183</v>
      </c>
      <c r="AS10" s="23">
        <f>IF(_xlfn.SINGLE(B6L296C20)=0,0,B6L283C20/_xlfn.SINGLE(B6L296C20))</f>
        <v>4.6219957143886083E-2</v>
      </c>
      <c r="AT10" s="16" t="s">
        <v>14184</v>
      </c>
      <c r="AU10" s="17">
        <f>A1L238C27</f>
        <v>297750.40000000002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1488.7520000000002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372.18800000000005</v>
      </c>
      <c r="BD10" s="16" t="s">
        <v>14187</v>
      </c>
      <c r="BE10" s="23">
        <f>IF(_xlfn.SINGLE(B6L296C26)=0,0,B6L283C26/_xlfn.SINGLE(B6L296C26))</f>
        <v>6.9669982103203729E-2</v>
      </c>
      <c r="BF10" s="16" t="s">
        <v>14188</v>
      </c>
      <c r="BG10" s="17">
        <f>B6L283C3+B6L283C10+B6L283C15+B6L283C20+B6L283C26</f>
        <v>1145.2933121712138</v>
      </c>
      <c r="BH10" s="16" t="s">
        <v>14189</v>
      </c>
      <c r="BI10" s="17">
        <f>_xlfn.SINGLE(B6L298C3)*B6L283C4</f>
        <v>3460.2916939193478</v>
      </c>
      <c r="BJ10" s="16" t="s">
        <v>14190</v>
      </c>
      <c r="BK10" s="17">
        <f>_xlfn.SINGLE(B6L298C10)*B6L283C11</f>
        <v>1422.9066085563434</v>
      </c>
      <c r="BL10" s="16" t="s">
        <v>14191</v>
      </c>
      <c r="BM10" s="17">
        <f>_xlfn.SINGLE(B6L298C15)*B6L283C16</f>
        <v>169.51969008510886</v>
      </c>
      <c r="BN10" s="16" t="s">
        <v>14192</v>
      </c>
      <c r="BO10" s="17">
        <f>_xlfn.SINGLE(B6L298C20)*B6L283C21</f>
        <v>193.91474652724025</v>
      </c>
      <c r="BP10" s="16" t="s">
        <v>14193</v>
      </c>
      <c r="BQ10" s="17">
        <f>_xlfn.SINGLE(B6L298C26)*B6L283C27</f>
        <v>2525.8314943039004</v>
      </c>
      <c r="BR10" s="16" t="s">
        <v>14194</v>
      </c>
      <c r="BS10" s="15">
        <f>B6L283C29+B6L283C30+B6L283C31+B6L283C32+B6L283C33</f>
        <v>7772.4642333919401</v>
      </c>
      <c r="BT10" s="16" t="s">
        <v>14195</v>
      </c>
      <c r="BU10" s="23">
        <f>IF(B6L283C3=0,0,B6L283C29/B6L283C3)</f>
        <v>6.7864399021567046</v>
      </c>
      <c r="BV10" s="16" t="s">
        <v>14196</v>
      </c>
      <c r="BW10" s="23">
        <f>IF(B6L283C8=0,0,B6L283C30/B6L283C8)</f>
        <v>3.7325419461861884</v>
      </c>
      <c r="BX10" s="16" t="s">
        <v>14197</v>
      </c>
      <c r="BY10" s="23">
        <f>IF(B6L283C13=0,0,B6L283C31/B6L283C13)</f>
        <v>10.179659853235057</v>
      </c>
      <c r="BZ10" s="16" t="s">
        <v>14198</v>
      </c>
      <c r="CA10" s="23">
        <f>IF(B6L283C18=0,0,B6L283C32/B6L283C18)</f>
        <v>8.1437278825880473</v>
      </c>
      <c r="CB10" s="16" t="s">
        <v>14199</v>
      </c>
      <c r="CC10" s="23">
        <f>IF(B6L283C24=0,0,B6L283C33/B6L283C24)</f>
        <v>1.6966099755391766</v>
      </c>
    </row>
    <row r="11" spans="1:81" x14ac:dyDescent="0.3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988.95820000000003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1977.9164000000001</v>
      </c>
      <c r="J11" s="16" t="s">
        <v>14202</v>
      </c>
      <c r="K11" s="23">
        <f>IF(_xlfn.SINGLE(B6L296C3)=0,0,B6L284C3/_xlfn.SINGLE(B6L296C3))</f>
        <v>0.17929441731398368</v>
      </c>
      <c r="L11" s="16" t="s">
        <v>14203</v>
      </c>
      <c r="M11" s="23">
        <f>A1L544C81</f>
        <v>0.11040768504909271</v>
      </c>
      <c r="N11" s="16" t="s">
        <v>14204</v>
      </c>
      <c r="O11" s="23">
        <f>B6L284C1*B6L284C5</f>
        <v>109.18858547231764</v>
      </c>
      <c r="P11" s="16" t="s">
        <v>14205</v>
      </c>
      <c r="Q11" s="23">
        <f>B3L838C27</f>
        <v>1.9039188344983744</v>
      </c>
      <c r="R11" s="16" t="s">
        <v>14206</v>
      </c>
      <c r="S11" s="17">
        <f>B6L284C6*B6L284C7</f>
        <v>207.88620439298114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114.33741241613964</v>
      </c>
      <c r="X11" s="16" t="s">
        <v>14208</v>
      </c>
      <c r="Y11" s="23">
        <f>IF(_xlfn.SINGLE(B6L296C10)=0,0,B6L284C10/_xlfn.SINGLE(B6L296C10))</f>
        <v>8.13864816775456E-2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64.598749624000007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96.898124436000018</v>
      </c>
      <c r="AH11" s="16" t="s">
        <v>14211</v>
      </c>
      <c r="AI11" s="23">
        <f>IF(_xlfn.SINGLE(B6L296C15)=0,0,B6L284C15/_xlfn.SINGLE(B6L296C15))</f>
        <v>0.17929441731398374</v>
      </c>
      <c r="AJ11" s="16" t="s">
        <v>12128</v>
      </c>
      <c r="AK11" s="23">
        <f>A1L524C14</f>
        <v>4.6699999999999998E-2</v>
      </c>
      <c r="AL11" s="16" t="s">
        <v>14212</v>
      </c>
      <c r="AM11" s="17">
        <f>B6L284C3*B6L284C17</f>
        <v>92.368695880000004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110.842435056</v>
      </c>
      <c r="AR11" s="16" t="s">
        <v>14214</v>
      </c>
      <c r="AS11" s="23">
        <f>IF(_xlfn.SINGLE(B6L296C20)=0,0,B6L284C20/_xlfn.SINGLE(B6L296C20))</f>
        <v>0.17929441731398377</v>
      </c>
      <c r="AT11" s="16" t="s">
        <v>14215</v>
      </c>
      <c r="AU11" s="17">
        <f>A1L239C27</f>
        <v>501647.2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2508.2359999999999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627.05899999999997</v>
      </c>
      <c r="BD11" s="16" t="s">
        <v>14218</v>
      </c>
      <c r="BE11" s="23">
        <f>IF(_xlfn.SINGLE(B6L296C26)=0,0,B6L284C26/_xlfn.SINGLE(B6L296C26))</f>
        <v>0.11737936018263033</v>
      </c>
      <c r="BF11" s="16" t="s">
        <v>14219</v>
      </c>
      <c r="BG11" s="17">
        <f>B6L284C3+B6L284C10+B6L284C15+B6L284C20+B6L284C26</f>
        <v>2927.0533719081395</v>
      </c>
      <c r="BH11" s="16" t="s">
        <v>14220</v>
      </c>
      <c r="BI11" s="17">
        <f>_xlfn.SINGLE(B6L298C3)*B6L284C4</f>
        <v>13423.010780090142</v>
      </c>
      <c r="BJ11" s="16" t="s">
        <v>14221</v>
      </c>
      <c r="BK11" s="17">
        <f>_xlfn.SINGLE(B6L298C10)*B6L284C11</f>
        <v>775.94397793023757</v>
      </c>
      <c r="BL11" s="16" t="s">
        <v>14222</v>
      </c>
      <c r="BM11" s="17">
        <f>_xlfn.SINGLE(B6L298C15)*B6L284C16</f>
        <v>657.59329811661632</v>
      </c>
      <c r="BN11" s="16" t="s">
        <v>14223</v>
      </c>
      <c r="BO11" s="17">
        <f>_xlfn.SINGLE(B6L298C20)*B6L284C21</f>
        <v>752.22552411625168</v>
      </c>
      <c r="BP11" s="16" t="s">
        <v>14224</v>
      </c>
      <c r="BQ11" s="17">
        <f>_xlfn.SINGLE(B6L298C26)*B6L284C27</f>
        <v>4255.4982186064808</v>
      </c>
      <c r="BR11" s="16" t="s">
        <v>14225</v>
      </c>
      <c r="BS11" s="15">
        <f>B6L284C29+B6L284C30+B6L284C31+B6L284C32+B6L284C33</f>
        <v>19864.271798859729</v>
      </c>
      <c r="BT11" s="16" t="s">
        <v>14226</v>
      </c>
      <c r="BU11" s="23">
        <f>IF(B6L284C3=0,0,B6L284C29/B6L284C3)</f>
        <v>6.7864399021567046</v>
      </c>
      <c r="BV11" s="16" t="s">
        <v>14227</v>
      </c>
      <c r="BW11" s="23">
        <f>IF(B6L284C8=0,0,B6L284C30/B6L284C8)</f>
        <v>3.7325419461861884</v>
      </c>
      <c r="BX11" s="16" t="s">
        <v>14228</v>
      </c>
      <c r="BY11" s="23">
        <f>IF(B6L284C13=0,0,B6L284C31/B6L284C13)</f>
        <v>10.17965985323506</v>
      </c>
      <c r="BZ11" s="16" t="s">
        <v>14229</v>
      </c>
      <c r="CA11" s="23">
        <f>IF(B6L284C18=0,0,B6L284C32/B6L284C18)</f>
        <v>8.1437278825880473</v>
      </c>
      <c r="CB11" s="16" t="s">
        <v>14230</v>
      </c>
      <c r="CC11" s="23">
        <f>IF(B6L284C24=0,0,B6L284C33/B6L284C24)</f>
        <v>1.6966099755391761</v>
      </c>
    </row>
    <row r="12" spans="1:81" x14ac:dyDescent="0.3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257.36260000000004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514.72520000000009</v>
      </c>
      <c r="J12" s="16" t="s">
        <v>14233</v>
      </c>
      <c r="K12" s="23">
        <f>IF(_xlfn.SINGLE(B6L296C3)=0,0,B6L285C3/_xlfn.SINGLE(B6L296C3))</f>
        <v>4.6658875375533433E-2</v>
      </c>
      <c r="L12" s="16" t="s">
        <v>14234</v>
      </c>
      <c r="M12" s="23">
        <f>A1L545C81</f>
        <v>0.31034659871328191</v>
      </c>
      <c r="N12" s="16" t="s">
        <v>14235</v>
      </c>
      <c r="O12" s="23">
        <f>B6L285C1*B6L285C5</f>
        <v>79.871607546006899</v>
      </c>
      <c r="P12" s="16" t="s">
        <v>14236</v>
      </c>
      <c r="Q12" s="23">
        <f>B3L839C27</f>
        <v>1.8795598605888184</v>
      </c>
      <c r="R12" s="16" t="s">
        <v>14237</v>
      </c>
      <c r="S12" s="23">
        <f>B6L285C6*B6L285C7</f>
        <v>150.12346754417754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82.567907149297653</v>
      </c>
      <c r="X12" s="16" t="s">
        <v>14239</v>
      </c>
      <c r="Y12" s="23">
        <f>IF(_xlfn.SINGLE(B6L296C10)=0,0,B6L285C10/_xlfn.SINGLE(B6L296C10))</f>
        <v>5.8772638984534428E-2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16.810925032000004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25.216387548000007</v>
      </c>
      <c r="AH12" s="16" t="s">
        <v>14242</v>
      </c>
      <c r="AI12" s="23">
        <f>IF(_xlfn.SINGLE(B6L296C15)=0,0,B6L285C15/_xlfn.SINGLE(B6L296C15))</f>
        <v>4.665887537553344E-2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24.037666840000004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28.845200208000001</v>
      </c>
      <c r="AR12" s="16" t="s">
        <v>14245</v>
      </c>
      <c r="AS12" s="23">
        <f>IF(_xlfn.SINGLE(B6L296C20)=0,0,B6L285C20/_xlfn.SINGLE(B6L296C20))</f>
        <v>4.6658875375533447E-2</v>
      </c>
      <c r="AT12" s="16" t="s">
        <v>14246</v>
      </c>
      <c r="AU12" s="17">
        <f>A1L240C27</f>
        <v>133850.6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669.25300000000004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167.31325000000001</v>
      </c>
      <c r="BD12" s="16" t="s">
        <v>14249</v>
      </c>
      <c r="BE12" s="23">
        <f>IF(_xlfn.SINGLE(B6L296C26)=0,0,B6L285C26/_xlfn.SINGLE(B6L296C26))</f>
        <v>3.1319416889122834E-2</v>
      </c>
      <c r="BF12" s="16" t="s">
        <v>14250</v>
      </c>
      <c r="BG12" s="23">
        <f>B6L285C3+B6L285C10+B6L285C15+B6L285C20+B6L285C26</f>
        <v>818.66794490529787</v>
      </c>
      <c r="BH12" s="16" t="s">
        <v>14251</v>
      </c>
      <c r="BI12" s="17">
        <f>_xlfn.SINGLE(B6L298C3)*B6L285C4</f>
        <v>3493.1516359255911</v>
      </c>
      <c r="BJ12" s="16" t="s">
        <v>14252</v>
      </c>
      <c r="BK12" s="17">
        <f>_xlfn.SINGLE(B6L298C10)*B6L285C11</f>
        <v>560.34213971556346</v>
      </c>
      <c r="BL12" s="16" t="s">
        <v>14253</v>
      </c>
      <c r="BM12" s="17">
        <f>_xlfn.SINGLE(B6L298C15)*B6L285C16</f>
        <v>171.12949864399474</v>
      </c>
      <c r="BN12" s="16" t="s">
        <v>14254</v>
      </c>
      <c r="BO12" s="17">
        <f>_xlfn.SINGLE(B6L298C20)*B6L285C21</f>
        <v>195.75621767727012</v>
      </c>
      <c r="BP12" s="16" t="s">
        <v>14255</v>
      </c>
      <c r="BQ12" s="17">
        <f>_xlfn.SINGLE(B6L298C26)*B6L285C27</f>
        <v>1135.4613159595203</v>
      </c>
      <c r="BR12" s="16" t="s">
        <v>14256</v>
      </c>
      <c r="BS12" s="15">
        <f>B6L285C29+B6L285C30+B6L285C31+B6L285C32+B6L285C33</f>
        <v>5555.8408079219389</v>
      </c>
      <c r="BT12" s="16" t="s">
        <v>14257</v>
      </c>
      <c r="BU12" s="23">
        <f>IF(B6L285C3=0,0,B6L285C29/B6L285C3)</f>
        <v>6.7864399021567055</v>
      </c>
      <c r="BV12" s="16" t="s">
        <v>14258</v>
      </c>
      <c r="BW12" s="23">
        <f>IF(B6L285C8=0,0,B6L285C30/B6L285C8)</f>
        <v>3.732541946186188</v>
      </c>
      <c r="BX12" s="16" t="s">
        <v>14259</v>
      </c>
      <c r="BY12" s="23">
        <f>IF(B6L285C13=0,0,B6L285C31/B6L285C13)</f>
        <v>10.179659853235059</v>
      </c>
      <c r="BZ12" s="16" t="s">
        <v>14260</v>
      </c>
      <c r="CA12" s="23">
        <f>IF(B6L285C18=0,0,B6L285C32/B6L285C18)</f>
        <v>8.1437278825880455</v>
      </c>
      <c r="CB12" s="16" t="s">
        <v>14261</v>
      </c>
      <c r="CC12" s="23">
        <f>IF(B6L285C24=0,0,B6L285C33/B6L285C24)</f>
        <v>1.6966099755391761</v>
      </c>
    </row>
    <row r="13" spans="1:81" x14ac:dyDescent="0.3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916.61800000000005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1833.2360000000001</v>
      </c>
      <c r="J13" s="16" t="s">
        <v>14264</v>
      </c>
      <c r="K13" s="23">
        <f>IF(_xlfn.SINGLE(B6L296C3)=0,0,B6L286C3/_xlfn.SINGLE(B6L296C3))</f>
        <v>0.16617941001905753</v>
      </c>
      <c r="L13" s="16" t="s">
        <v>14265</v>
      </c>
      <c r="M13" s="23">
        <f>A1L546C81</f>
        <v>0.32581412778570895</v>
      </c>
      <c r="N13" s="16" t="s">
        <v>14266</v>
      </c>
      <c r="O13" s="23">
        <f>B6L286C1*B6L286C5</f>
        <v>298.64709418268097</v>
      </c>
      <c r="P13" s="16" t="s">
        <v>14267</v>
      </c>
      <c r="Q13" s="23">
        <f>B3L840C27</f>
        <v>1.9439341789816516</v>
      </c>
      <c r="R13" s="16" t="s">
        <v>14268</v>
      </c>
      <c r="S13" s="17">
        <f>B6L286C6*B6L286C7</f>
        <v>580.55029383526585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319.30266160939624</v>
      </c>
      <c r="X13" s="16" t="s">
        <v>14270</v>
      </c>
      <c r="Y13" s="23">
        <f>IF(_xlfn.SINGLE(B6L296C10)=0,0,B6L286C10/_xlfn.SINGLE(B6L296C10))</f>
        <v>0.22728273860250844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59.873487760000003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89.810231640000012</v>
      </c>
      <c r="AH13" s="16" t="s">
        <v>14273</v>
      </c>
      <c r="AI13" s="23">
        <f>IF(_xlfn.SINGLE(B6L296C15)=0,0,B6L286C15/_xlfn.SINGLE(B6L296C15))</f>
        <v>0.16617941001905756</v>
      </c>
      <c r="AJ13" s="16" t="s">
        <v>12206</v>
      </c>
      <c r="AK13" s="23">
        <f>A1L526C14</f>
        <v>4.6699999999999998E-2</v>
      </c>
      <c r="AL13" s="16" t="s">
        <v>14274</v>
      </c>
      <c r="AM13" s="17">
        <f>B6L286C3*B6L286C17</f>
        <v>85.612121200000004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102.73454544000001</v>
      </c>
      <c r="AR13" s="16" t="s">
        <v>14276</v>
      </c>
      <c r="AS13" s="23">
        <f>IF(_xlfn.SINGLE(B6L296C20)=0,0,B6L286C20/_xlfn.SINGLE(B6L296C20))</f>
        <v>0.16617941001905762</v>
      </c>
      <c r="AT13" s="16" t="s">
        <v>14277</v>
      </c>
      <c r="AU13" s="17">
        <f>A1L241C27</f>
        <v>903776.60000000009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4518.8830000000007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1129.7207500000002</v>
      </c>
      <c r="BD13" s="16" t="s">
        <v>14280</v>
      </c>
      <c r="BE13" s="23">
        <f>IF(_xlfn.SINGLE(B6L296C26)=0,0,B6L286C26/_xlfn.SINGLE(B6L296C26))</f>
        <v>0.21147276224412903</v>
      </c>
      <c r="BF13" s="16" t="s">
        <v>14281</v>
      </c>
      <c r="BG13" s="17">
        <f>B6L286C3+B6L286C10+B6L286C15+B6L286C20+B6L286C26</f>
        <v>3474.8041886893971</v>
      </c>
      <c r="BH13" s="16" t="s">
        <v>14282</v>
      </c>
      <c r="BI13" s="17">
        <f>_xlfn.SINGLE(B6L298C3)*B6L286C4</f>
        <v>12441.145940470149</v>
      </c>
      <c r="BJ13" s="16" t="s">
        <v>14283</v>
      </c>
      <c r="BK13" s="17">
        <f>_xlfn.SINGLE(B6L298C10)*B6L286C11</f>
        <v>2166.9283236108467</v>
      </c>
      <c r="BL13" s="16" t="s">
        <v>14284</v>
      </c>
      <c r="BM13" s="17">
        <f>_xlfn.SINGLE(B6L298C15)*B6L286C16</f>
        <v>609.49173962363272</v>
      </c>
      <c r="BN13" s="16" t="s">
        <v>14285</v>
      </c>
      <c r="BO13" s="17">
        <f>_xlfn.SINGLE(B6L298C20)*B6L286C21</f>
        <v>697.20181850394727</v>
      </c>
      <c r="BP13" s="16" t="s">
        <v>14286</v>
      </c>
      <c r="BQ13" s="17">
        <f>_xlfn.SINGLE(B6L298C26)*B6L286C27</f>
        <v>7666.7819760944012</v>
      </c>
      <c r="BR13" s="16" t="s">
        <v>14287</v>
      </c>
      <c r="BS13" s="15">
        <f>B6L286C29+B6L286C30+B6L286C31+B6L286C32+B6L286C33</f>
        <v>23581.549798302975</v>
      </c>
      <c r="BT13" s="16" t="s">
        <v>14288</v>
      </c>
      <c r="BU13" s="23">
        <f>IF(B6L286C3=0,0,B6L286C29/B6L286C3)</f>
        <v>6.7864399021567046</v>
      </c>
      <c r="BV13" s="16" t="s">
        <v>14289</v>
      </c>
      <c r="BW13" s="23">
        <f>IF(B6L286C8=0,0,B6L286C30/B6L286C8)</f>
        <v>3.7325419461861884</v>
      </c>
      <c r="BX13" s="16" t="s">
        <v>14290</v>
      </c>
      <c r="BY13" s="23">
        <f>IF(B6L286C13=0,0,B6L286C31/B6L286C13)</f>
        <v>10.179659853235059</v>
      </c>
      <c r="BZ13" s="16" t="s">
        <v>14291</v>
      </c>
      <c r="CA13" s="23">
        <f>IF(B6L286C18=0,0,B6L286C32/B6L286C18)</f>
        <v>8.1437278825880473</v>
      </c>
      <c r="CB13" s="16" t="s">
        <v>14292</v>
      </c>
      <c r="CC13" s="23">
        <f>IF(B6L286C24=0,0,B6L286C33/B6L286C24)</f>
        <v>1.6966099755391764</v>
      </c>
    </row>
    <row r="14" spans="1:81" x14ac:dyDescent="0.3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371.06740000000002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742.13480000000004</v>
      </c>
      <c r="J14" s="16" t="s">
        <v>14295</v>
      </c>
      <c r="K14" s="23">
        <f>IF(_xlfn.SINGLE(B6L296C3)=0,0,B6L287C3/_xlfn.SINGLE(B6L296C3))</f>
        <v>6.727312971085625E-2</v>
      </c>
      <c r="L14" s="16" t="s">
        <v>14296</v>
      </c>
      <c r="M14" s="23">
        <f>A1L547C81</f>
        <v>9.9779839796168557E-2</v>
      </c>
      <c r="N14" s="16" t="s">
        <v>14297</v>
      </c>
      <c r="O14" s="23">
        <f>B6L287C1*B6L287C5</f>
        <v>37.025045725580796</v>
      </c>
      <c r="P14" s="16" t="s">
        <v>14298</v>
      </c>
      <c r="Q14" s="23">
        <f>B3L841C27</f>
        <v>1.9128457309740594</v>
      </c>
      <c r="R14" s="16" t="s">
        <v>14299</v>
      </c>
      <c r="S14" s="23">
        <f>B6L287C6*B6L287C7</f>
        <v>70.823200655296574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38.952760360413116</v>
      </c>
      <c r="X14" s="16" t="s">
        <v>14301</v>
      </c>
      <c r="Y14" s="23">
        <f>IF(_xlfn.SINGLE(B6L296C10)=0,0,B6L287C10/_xlfn.SINGLE(B6L296C10))</f>
        <v>2.772695349991219E-2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24.238122568000001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36.357183852000006</v>
      </c>
      <c r="AH14" s="16" t="s">
        <v>14304</v>
      </c>
      <c r="AI14" s="23">
        <f>IF(_xlfn.SINGLE(B6L296C15)=0,0,B6L287C15/_xlfn.SINGLE(B6L296C15))</f>
        <v>6.7273129710856264E-2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34.657695160000003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41.589234191999999</v>
      </c>
      <c r="AR14" s="16" t="s">
        <v>14307</v>
      </c>
      <c r="AS14" s="23">
        <f>IF(_xlfn.SINGLE(B6L296C20)=0,0,B6L287C20/_xlfn.SINGLE(B6L296C20))</f>
        <v>6.7273129710856278E-2</v>
      </c>
      <c r="AT14" s="16" t="s">
        <v>14308</v>
      </c>
      <c r="AU14" s="17">
        <f>A1L242C27</f>
        <v>178154.8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890.77399999999989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222.69349999999997</v>
      </c>
      <c r="BD14" s="16" t="s">
        <v>14311</v>
      </c>
      <c r="BE14" s="23">
        <f>IF(_xlfn.SINGLE(B6L296C26)=0,0,B6L287C26/_xlfn.SINGLE(B6L296C26))</f>
        <v>4.168606231125075E-2</v>
      </c>
      <c r="BF14" s="16" t="s">
        <v>14312</v>
      </c>
      <c r="BG14" s="17">
        <f>B6L287C3+B6L287C10+B6L287C15+B6L287C20+B6L287C26</f>
        <v>1081.7274784044132</v>
      </c>
      <c r="BH14" s="16" t="s">
        <v>14313</v>
      </c>
      <c r="BI14" s="17">
        <f>_xlfn.SINGLE(B6L298C3)*B6L287C4</f>
        <v>5036.4532194990861</v>
      </c>
      <c r="BJ14" s="16" t="s">
        <v>14314</v>
      </c>
      <c r="BK14" s="17">
        <f>_xlfn.SINGLE(B6L298C10)*B6L287C11</f>
        <v>264.35056720905555</v>
      </c>
      <c r="BL14" s="16" t="s">
        <v>14315</v>
      </c>
      <c r="BM14" s="17">
        <f>_xlfn.SINGLE(B6L298C15)*B6L287C16</f>
        <v>246.7358432232603</v>
      </c>
      <c r="BN14" s="16" t="s">
        <v>14316</v>
      </c>
      <c r="BO14" s="17">
        <f>_xlfn.SINGLE(B6L298C20)*B6L287C21</f>
        <v>282.24283842072879</v>
      </c>
      <c r="BP14" s="16" t="s">
        <v>14317</v>
      </c>
      <c r="BQ14" s="17">
        <f>_xlfn.SINGLE(B6L298C26)*B6L287C27</f>
        <v>1511.2960543509339</v>
      </c>
      <c r="BR14" s="16" t="s">
        <v>14318</v>
      </c>
      <c r="BS14" s="15">
        <f>B6L287C29+B6L287C30+B6L287C31+B6L287C32+B6L287C33</f>
        <v>7341.0785227030647</v>
      </c>
      <c r="BT14" s="16" t="s">
        <v>14319</v>
      </c>
      <c r="BU14" s="23">
        <f>IF(B6L287C3=0,0,B6L287C29/B6L287C3)</f>
        <v>6.7864399021567046</v>
      </c>
      <c r="BV14" s="16" t="s">
        <v>14320</v>
      </c>
      <c r="BW14" s="23">
        <f>IF(B6L287C8=0,0,B6L287C30/B6L287C8)</f>
        <v>3.7325419461861875</v>
      </c>
      <c r="BX14" s="16" t="s">
        <v>14321</v>
      </c>
      <c r="BY14" s="23">
        <f>IF(B6L287C13=0,0,B6L287C31/B6L287C13)</f>
        <v>10.17965985323506</v>
      </c>
      <c r="BZ14" s="16" t="s">
        <v>14322</v>
      </c>
      <c r="CA14" s="23">
        <f>IF(B6L287C18=0,0,B6L287C32/B6L287C18)</f>
        <v>8.1437278825880455</v>
      </c>
      <c r="CB14" s="16" t="s">
        <v>14323</v>
      </c>
      <c r="CC14" s="23">
        <f>IF(B6L287C24=0,0,B6L287C33/B6L287C24)</f>
        <v>1.6966099755391761</v>
      </c>
    </row>
    <row r="15" spans="1:81" x14ac:dyDescent="0.3">
      <c r="A15" s="11">
        <v>288</v>
      </c>
      <c r="B15" s="14" t="s">
        <v>945</v>
      </c>
      <c r="C15" s="11" t="s">
        <v>11988</v>
      </c>
      <c r="D15" s="16" t="s">
        <v>14324</v>
      </c>
      <c r="E15" s="21">
        <f>A1L354C19</f>
        <v>754.42800000000011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1508.8560000000002</v>
      </c>
      <c r="J15" s="16" t="s">
        <v>14326</v>
      </c>
      <c r="K15" s="23">
        <f>IF(_xlfn.SINGLE(B6L296C3)=0,0,B6L288C3/_xlfn.SINGLE(B6L296C3))</f>
        <v>0.13677497053500756</v>
      </c>
      <c r="L15" s="16" t="s">
        <v>14327</v>
      </c>
      <c r="M15" s="23">
        <f>A1L548C81</f>
        <v>0.20060368623067731</v>
      </c>
      <c r="N15" s="16" t="s">
        <v>14328</v>
      </c>
      <c r="O15" s="23">
        <f>B6L288C1*B6L288C5</f>
        <v>151.34103779563745</v>
      </c>
      <c r="P15" s="16" t="s">
        <v>14329</v>
      </c>
      <c r="Q15" s="23">
        <f>B3L842C27</f>
        <v>1.9236521007211826</v>
      </c>
      <c r="R15" s="16" t="s">
        <v>14330</v>
      </c>
      <c r="S15" s="23">
        <f>B6L288C6*B6L288C7</f>
        <v>291.12750528090186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160.12012790449603</v>
      </c>
      <c r="X15" s="16" t="s">
        <v>14332</v>
      </c>
      <c r="Y15" s="23">
        <f>IF(_xlfn.SINGLE(B6L296C10)=0,0,B6L288C10/_xlfn.SINGLE(B6L296C10))</f>
        <v>0.11397506363425457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49.279236960000013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73.918855440000016</v>
      </c>
      <c r="AH15" s="16" t="s">
        <v>14335</v>
      </c>
      <c r="AI15" s="23">
        <f>IF(_xlfn.SINGLE(B6L296C15)=0,0,B6L288C15/_xlfn.SINGLE(B6L296C15))</f>
        <v>0.13677497053500756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70.463575200000008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84.55629024000001</v>
      </c>
      <c r="AR15" s="16" t="s">
        <v>14338</v>
      </c>
      <c r="AS15" s="23">
        <f>IF(_xlfn.SINGLE(B6L296C20)=0,0,B6L288C20/_xlfn.SINGLE(B6L296C20))</f>
        <v>0.13677497053500762</v>
      </c>
      <c r="AT15" s="16" t="s">
        <v>14339</v>
      </c>
      <c r="AU15" s="17">
        <f>A1L243C27</f>
        <v>255052.79999999999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1275.2639999999999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318.81599999999997</v>
      </c>
      <c r="BD15" s="16" t="s">
        <v>14342</v>
      </c>
      <c r="BE15" s="23">
        <f>IF(_xlfn.SINGLE(B6L296C26)=0,0,B6L288C26/_xlfn.SINGLE(B6L296C26))</f>
        <v>5.9679261594180882E-2</v>
      </c>
      <c r="BF15" s="16" t="s">
        <v>14343</v>
      </c>
      <c r="BG15" s="17">
        <f>B6L288C3+B6L288C10+B6L288C15+B6L288C20+B6L288C26</f>
        <v>2146.2672735844963</v>
      </c>
      <c r="BH15" s="16" t="s">
        <v>14344</v>
      </c>
      <c r="BI15" s="17">
        <f>_xlfn.SINGLE(B6L298C3)*B6L288C4</f>
        <v>10239.760565008559</v>
      </c>
      <c r="BJ15" s="16" t="s">
        <v>14345</v>
      </c>
      <c r="BK15" s="17">
        <f>_xlfn.SINGLE(B6L298C10)*B6L288C11</f>
        <v>1086.6456251495072</v>
      </c>
      <c r="BL15" s="16" t="s">
        <v>14346</v>
      </c>
      <c r="BM15" s="17">
        <f>_xlfn.SINGLE(B6L298C15)*B6L288C16</f>
        <v>501.64587007976934</v>
      </c>
      <c r="BN15" s="16" t="s">
        <v>14347</v>
      </c>
      <c r="BO15" s="17">
        <f>_xlfn.SINGLE(B6L298C20)*B6L288C21</f>
        <v>573.83618206307972</v>
      </c>
      <c r="BP15" s="16" t="s">
        <v>14348</v>
      </c>
      <c r="BQ15" s="17">
        <f>_xlfn.SINGLE(B6L298C26)*B6L288C27</f>
        <v>2163.6256238459919</v>
      </c>
      <c r="BR15" s="16" t="s">
        <v>14349</v>
      </c>
      <c r="BS15" s="15">
        <f>B6L288C29+B6L288C30+B6L288C31+B6L288C32+B6L288C33</f>
        <v>14565.513866146906</v>
      </c>
      <c r="BT15" s="16" t="s">
        <v>14350</v>
      </c>
      <c r="BU15" s="23">
        <f>IF(B6L288C3=0,0,B6L288C29/B6L288C3)</f>
        <v>6.7864399021567055</v>
      </c>
      <c r="BV15" s="16" t="s">
        <v>14351</v>
      </c>
      <c r="BW15" s="23">
        <f>IF(B6L288C8=0,0,B6L288C30/B6L288C8)</f>
        <v>3.732541946186188</v>
      </c>
      <c r="BX15" s="16" t="s">
        <v>14352</v>
      </c>
      <c r="BY15" s="23">
        <f>IF(B6L288C13=0,0,B6L288C31/B6L288C13)</f>
        <v>10.179659853235057</v>
      </c>
      <c r="BZ15" s="16" t="s">
        <v>14353</v>
      </c>
      <c r="CA15" s="23">
        <f>IF(B6L288C18=0,0,B6L288C32/B6L288C18)</f>
        <v>8.1437278825880473</v>
      </c>
      <c r="CB15" s="16" t="s">
        <v>14354</v>
      </c>
      <c r="CC15" s="23">
        <f>IF(B6L288C24=0,0,B6L288C33/B6L288C24)</f>
        <v>1.6966099755391761</v>
      </c>
    </row>
    <row r="16" spans="1:81" x14ac:dyDescent="0.3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28.036199999999997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56.072399999999995</v>
      </c>
      <c r="J16" s="16" t="s">
        <v>14357</v>
      </c>
      <c r="K16" s="23">
        <f>IF(_xlfn.SINGLE(B6L296C3)=0,0,B6L289C3/_xlfn.SINGLE(B6L296C3))</f>
        <v>5.0828580446557895E-3</v>
      </c>
      <c r="L16" s="16" t="s">
        <v>14358</v>
      </c>
      <c r="M16" s="23">
        <f>A1L549C81</f>
        <v>0.86021309718768324</v>
      </c>
      <c r="N16" s="16" t="s">
        <v>14359</v>
      </c>
      <c r="O16" s="23">
        <f>B6L289C1*B6L289C5</f>
        <v>24.117106435373323</v>
      </c>
      <c r="P16" s="16" t="s">
        <v>14360</v>
      </c>
      <c r="Q16" s="23">
        <f>B3L843C27</f>
        <v>1.4705526639742565</v>
      </c>
      <c r="R16" s="16" t="s">
        <v>14361</v>
      </c>
      <c r="S16" s="23">
        <f>B6L289C6*B6L289C7</f>
        <v>35.465475115888928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19.506011313738913</v>
      </c>
      <c r="X16" s="16" t="s">
        <v>14363</v>
      </c>
      <c r="Y16" s="23">
        <f>IF(_xlfn.SINGLE(B6L296C10)=0,0,B6L289C10/_xlfn.SINGLE(B6L296C10))</f>
        <v>1.3884568478860531E-2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1.8313245839999999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2.7469868759999998</v>
      </c>
      <c r="AH16" s="16" t="s">
        <v>14366</v>
      </c>
      <c r="AI16" s="23">
        <f>IF(_xlfn.SINGLE(B6L296C15)=0,0,B6L289C15/_xlfn.SINGLE(B6L296C15))</f>
        <v>5.0828580446557895E-3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2.6185810799999998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3.1422972959999997</v>
      </c>
      <c r="AR16" s="16" t="s">
        <v>14369</v>
      </c>
      <c r="AS16" s="23">
        <f>IF(_xlfn.SINGLE(B6L296C20)=0,0,B6L289C20/_xlfn.SINGLE(B6L296C20))</f>
        <v>5.0828580446557912E-3</v>
      </c>
      <c r="AT16" s="16" t="s">
        <v>14370</v>
      </c>
      <c r="AU16" s="17">
        <f>A1L244C27</f>
        <v>40854.6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204.273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51.068249999999999</v>
      </c>
      <c r="BD16" s="16" t="s">
        <v>14373</v>
      </c>
      <c r="BE16" s="23">
        <f>IF(_xlfn.SINGLE(B6L296C26)=0,0,B6L289C26/_xlfn.SINGLE(B6L296C26))</f>
        <v>9.5594808632785931E-3</v>
      </c>
      <c r="BF16" s="16" t="s">
        <v>14374</v>
      </c>
      <c r="BG16" s="23">
        <f>B6L289C3+B6L289C10+B6L289C15+B6L289C20+B6L289C26</f>
        <v>132.53594548573889</v>
      </c>
      <c r="BH16" s="16" t="s">
        <v>14375</v>
      </c>
      <c r="BI16" s="17">
        <f>_xlfn.SINGLE(B6L298C3)*B6L289C4</f>
        <v>380.53197276969161</v>
      </c>
      <c r="BJ16" s="16" t="s">
        <v>14376</v>
      </c>
      <c r="BK16" s="17">
        <f>_xlfn.SINGLE(B6L298C10)*B6L289C11</f>
        <v>132.37637351147791</v>
      </c>
      <c r="BL16" s="16" t="s">
        <v>14377</v>
      </c>
      <c r="BM16" s="17">
        <f>_xlfn.SINGLE(B6L298C15)*B6L289C16</f>
        <v>18.642261345987194</v>
      </c>
      <c r="BN16" s="16" t="s">
        <v>14378</v>
      </c>
      <c r="BO16" s="17">
        <f>_xlfn.SINGLE(B6L298C20)*B6L289C21</f>
        <v>21.325011754013516</v>
      </c>
      <c r="BP16" s="16" t="s">
        <v>14379</v>
      </c>
      <c r="BQ16" s="17">
        <f>_xlfn.SINGLE(B6L298C26)*B6L289C27</f>
        <v>346.57160953331413</v>
      </c>
      <c r="BR16" s="16" t="s">
        <v>14380</v>
      </c>
      <c r="BS16" s="15">
        <f>B6L289C29+B6L289C30+B6L289C31+B6L289C32+B6L289C33</f>
        <v>899.44722891448441</v>
      </c>
      <c r="BT16" s="16" t="s">
        <v>14381</v>
      </c>
      <c r="BU16" s="23">
        <f>IF(B6L289C3=0,0,B6L289C29/B6L289C3)</f>
        <v>6.7864399021567055</v>
      </c>
      <c r="BV16" s="16" t="s">
        <v>14382</v>
      </c>
      <c r="BW16" s="23">
        <f>IF(B6L289C8=0,0,B6L289C30/B6L289C8)</f>
        <v>3.7325419461861888</v>
      </c>
      <c r="BX16" s="16" t="s">
        <v>14383</v>
      </c>
      <c r="BY16" s="23">
        <f>IF(B6L289C13=0,0,B6L289C31/B6L289C13)</f>
        <v>10.179659853235059</v>
      </c>
      <c r="BZ16" s="16" t="s">
        <v>14384</v>
      </c>
      <c r="CA16" s="23">
        <f>IF(B6L289C18=0,0,B6L289C32/B6L289C18)</f>
        <v>8.1437278825880455</v>
      </c>
      <c r="CB16" s="16" t="s">
        <v>14385</v>
      </c>
      <c r="CC16" s="23">
        <f>IF(B6L289C24=0,0,B6L289C33/B6L289C24)</f>
        <v>1.6966099755391761</v>
      </c>
    </row>
    <row r="17" spans="1:81" x14ac:dyDescent="0.3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5.0209999999999999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10.042</v>
      </c>
      <c r="J17" s="16" t="s">
        <v>14388</v>
      </c>
      <c r="K17" s="23">
        <f>IF(_xlfn.SINGLE(B6L296C3)=0,0,B6L290C3/_xlfn.SINGLE(B6L296C3))</f>
        <v>9.1028849281345973E-4</v>
      </c>
      <c r="L17" s="16" t="s">
        <v>14389</v>
      </c>
      <c r="M17" s="23">
        <f>A1L550C81</f>
        <v>0.81794675444790288</v>
      </c>
      <c r="N17" s="16" t="s">
        <v>14390</v>
      </c>
      <c r="O17" s="23">
        <f>B6L290C1*B6L290C5</f>
        <v>4.1069106540829203</v>
      </c>
      <c r="P17" s="16" t="s">
        <v>14391</v>
      </c>
      <c r="Q17" s="23">
        <f>B3L844C27</f>
        <v>1.9855433698903291</v>
      </c>
      <c r="R17" s="16" t="s">
        <v>14392</v>
      </c>
      <c r="S17" s="23">
        <f>B6L290C6*B6L290C7</f>
        <v>8.1544492199462972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4.4849470709704642</v>
      </c>
      <c r="X17" s="16" t="s">
        <v>14394</v>
      </c>
      <c r="Y17" s="23">
        <f>IF(_xlfn.SINGLE(B6L296C10)=0,0,B6L290C10/_xlfn.SINGLE(B6L296C10))</f>
        <v>3.1924289250818728E-3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0.32797172000000002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0.49195758000000001</v>
      </c>
      <c r="AH17" s="16" t="s">
        <v>14397</v>
      </c>
      <c r="AI17" s="23">
        <f>IF(_xlfn.SINGLE(B6L296C15)=0,0,B6L290C15/_xlfn.SINGLE(B6L296C15))</f>
        <v>9.1028849281345984E-4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0.46896139999999997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0.56275367999999992</v>
      </c>
      <c r="AR17" s="16" t="s">
        <v>14400</v>
      </c>
      <c r="AS17" s="23">
        <f>IF(_xlfn.SINGLE(B6L296C20)=0,0,B6L290C20/_xlfn.SINGLE(B6L296C20))</f>
        <v>9.1028849281346005E-4</v>
      </c>
      <c r="AT17" s="16" t="s">
        <v>14401</v>
      </c>
      <c r="AU17" s="17">
        <f>A1L245C27</f>
        <v>9559.2000000000007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47.796000000000006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11.949000000000002</v>
      </c>
      <c r="BD17" s="16" t="s">
        <v>14404</v>
      </c>
      <c r="BE17" s="23">
        <f>IF(_xlfn.SINGLE(B6L296C26)=0,0,B6L290C26/_xlfn.SINGLE(B6L296C26))</f>
        <v>2.2367368538243611E-3</v>
      </c>
      <c r="BF17" s="16" t="s">
        <v>14405</v>
      </c>
      <c r="BG17" s="23">
        <f>B6L290C3+B6L290C10+B6L290C15+B6L290C20+B6L290C26</f>
        <v>27.530658330970468</v>
      </c>
      <c r="BH17" s="16" t="s">
        <v>14406</v>
      </c>
      <c r="BI17" s="17">
        <f>_xlfn.SINGLE(B6L298C3)*B6L290C4</f>
        <v>68.149429497457632</v>
      </c>
      <c r="BJ17" s="16" t="s">
        <v>14407</v>
      </c>
      <c r="BK17" s="17">
        <f>_xlfn.SINGLE(B6L298C10)*B6L290C11</f>
        <v>30.436823761494797</v>
      </c>
      <c r="BL17" s="16" t="s">
        <v>14408</v>
      </c>
      <c r="BM17" s="17">
        <f>_xlfn.SINGLE(B6L298C15)*B6L290C16</f>
        <v>3.33864055108045</v>
      </c>
      <c r="BN17" s="16" t="s">
        <v>14409</v>
      </c>
      <c r="BO17" s="17">
        <f>_xlfn.SINGLE(B6L298C20)*B6L290C21</f>
        <v>3.8190940290375255</v>
      </c>
      <c r="BP17" s="16" t="s">
        <v>14410</v>
      </c>
      <c r="BQ17" s="17">
        <f>_xlfn.SINGLE(B6L298C26)*B6L290C27</f>
        <v>81.091170390870474</v>
      </c>
      <c r="BR17" s="16" t="s">
        <v>14411</v>
      </c>
      <c r="BS17" s="15">
        <f>B6L290C29+B6L290C30+B6L290C31+B6L290C32+B6L290C33</f>
        <v>186.83515822994087</v>
      </c>
      <c r="BT17" s="16" t="s">
        <v>14412</v>
      </c>
      <c r="BU17" s="23">
        <f>IF(B6L290C3=0,0,B6L290C29/B6L290C3)</f>
        <v>6.7864399021567055</v>
      </c>
      <c r="BV17" s="16" t="s">
        <v>14413</v>
      </c>
      <c r="BW17" s="23">
        <f>IF(B6L290C8=0,0,B6L290C30/B6L290C8)</f>
        <v>3.7325419461861884</v>
      </c>
      <c r="BX17" s="16" t="s">
        <v>14414</v>
      </c>
      <c r="BY17" s="23">
        <f>IF(B6L290C13=0,0,B6L290C31/B6L290C13)</f>
        <v>10.179659853235059</v>
      </c>
      <c r="BZ17" s="16" t="s">
        <v>14415</v>
      </c>
      <c r="CA17" s="23">
        <f>IF(B6L290C18=0,0,B6L290C32/B6L290C18)</f>
        <v>8.1437278825880455</v>
      </c>
      <c r="CB17" s="16" t="s">
        <v>14416</v>
      </c>
      <c r="CC17" s="23">
        <f>IF(B6L290C24=0,0,B6L290C33/B6L290C24)</f>
        <v>1.6966099755391761</v>
      </c>
    </row>
    <row r="18" spans="1:81" x14ac:dyDescent="0.3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1104.3996000000002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1104.3996000000002</v>
      </c>
      <c r="J18" s="16" t="s">
        <v>14419</v>
      </c>
      <c r="K18" s="23">
        <f>IF(_xlfn.SINGLE(B6L296C3)=0,0,B6L291C3/_xlfn.SINGLE(B6L296C3))</f>
        <v>0.10011175536225732</v>
      </c>
      <c r="L18" s="16" t="s">
        <v>14420</v>
      </c>
      <c r="M18" s="23">
        <f>A1L551C81</f>
        <v>0.13776744854489201</v>
      </c>
      <c r="N18" s="16" t="s">
        <v>14421</v>
      </c>
      <c r="O18" s="23">
        <f>B6L291C1*B6L291C5</f>
        <v>152.15031506599934</v>
      </c>
      <c r="P18" s="16" t="s">
        <v>14422</v>
      </c>
      <c r="Q18" s="23">
        <f>B3L845C27</f>
        <v>1.0929220830527806</v>
      </c>
      <c r="R18" s="16" t="s">
        <v>14423</v>
      </c>
      <c r="S18" s="23">
        <f>B6L291C6*B6L291C7</f>
        <v>166.28843927906885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91.458641603487877</v>
      </c>
      <c r="X18" s="16" t="s">
        <v>14425</v>
      </c>
      <c r="Y18" s="23">
        <f>IF(_xlfn.SINGLE(B6L296C10)=0,0,B6L291C10/_xlfn.SINGLE(B6L296C10))</f>
        <v>6.5101150199414218E-2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36.069690936000008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54.104536404000015</v>
      </c>
      <c r="AH18" s="16" t="s">
        <v>14428</v>
      </c>
      <c r="AI18" s="23">
        <f>IF(_xlfn.SINGLE(B6L296C15)=0,0,B6L291C15/_xlfn.SINGLE(B6L296C15))</f>
        <v>0.10011175536225733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51.575461320000009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61.89055358400001</v>
      </c>
      <c r="AR18" s="16" t="s">
        <v>14431</v>
      </c>
      <c r="AS18" s="23">
        <f>IF(_xlfn.SINGLE(B6L296C20)=0,0,B6L291C20/_xlfn.SINGLE(B6L296C20))</f>
        <v>0.10011175536225736</v>
      </c>
      <c r="AT18" s="16" t="s">
        <v>14432</v>
      </c>
      <c r="AU18" s="17">
        <f>A1L246C27</f>
        <v>509025.4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2545.127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636.28174999999999</v>
      </c>
      <c r="BD18" s="16" t="s">
        <v>14435</v>
      </c>
      <c r="BE18" s="23">
        <f>IF(_xlfn.SINGLE(B6L296C26)=0,0,B6L291C26/_xlfn.SINGLE(B6L296C26))</f>
        <v>0.11910576949040577</v>
      </c>
      <c r="BF18" s="16" t="s">
        <v>14436</v>
      </c>
      <c r="BG18" s="17">
        <f>B6L291C3+B6L291C10+B6L291C15+B6L291C20+B6L291C26</f>
        <v>1948.135081591488</v>
      </c>
      <c r="BH18" s="16" t="s">
        <v>14437</v>
      </c>
      <c r="BI18" s="17">
        <f>_xlfn.SINGLE(B6L298C3)*B6L291C4</f>
        <v>7494.9415133659049</v>
      </c>
      <c r="BJ18" s="16" t="s">
        <v>14438</v>
      </c>
      <c r="BK18" s="17">
        <f>_xlfn.SINGLE(B6L298C10)*B6L291C11</f>
        <v>620.67857477495943</v>
      </c>
      <c r="BL18" s="16" t="s">
        <v>14439</v>
      </c>
      <c r="BM18" s="17">
        <f>_xlfn.SINGLE(B6L298C15)*B6L291C16</f>
        <v>367.17718473979579</v>
      </c>
      <c r="BN18" s="16" t="s">
        <v>14440</v>
      </c>
      <c r="BO18" s="17">
        <f>_xlfn.SINGLE(B6L298C20)*B6L291C21</f>
        <v>420.01652240902536</v>
      </c>
      <c r="BP18" s="16" t="s">
        <v>14441</v>
      </c>
      <c r="BQ18" s="17">
        <f>_xlfn.SINGLE(B6L298C26)*B6L291C27</f>
        <v>4318.0878572140973</v>
      </c>
      <c r="BR18" s="16" t="s">
        <v>14442</v>
      </c>
      <c r="BS18" s="15">
        <f>B6L291C29+B6L291C30+B6L291C31+B6L291C32+B6L291C33</f>
        <v>13220.901652503782</v>
      </c>
      <c r="BT18" s="16" t="s">
        <v>14443</v>
      </c>
      <c r="BU18" s="23">
        <f>IF(B6L291C3=0,0,B6L291C29/B6L291C3)</f>
        <v>6.7864399021567046</v>
      </c>
      <c r="BV18" s="16" t="s">
        <v>14444</v>
      </c>
      <c r="BW18" s="23">
        <f>IF(B6L291C8=0,0,B6L291C30/B6L291C8)</f>
        <v>3.732541946186188</v>
      </c>
      <c r="BX18" s="16" t="s">
        <v>14445</v>
      </c>
      <c r="BY18" s="23">
        <f>IF(B6L291C13=0,0,B6L291C31/B6L291C13)</f>
        <v>10.179659853235059</v>
      </c>
      <c r="BZ18" s="16" t="s">
        <v>14446</v>
      </c>
      <c r="CA18" s="23">
        <f>IF(B6L291C18=0,0,B6L291C32/B6L291C18)</f>
        <v>8.1437278825880455</v>
      </c>
      <c r="CB18" s="16" t="s">
        <v>14447</v>
      </c>
      <c r="CC18" s="23">
        <f>IF(B6L291C24=0,0,B6L291C33/B6L291C24)</f>
        <v>1.6966099755391764</v>
      </c>
    </row>
    <row r="19" spans="1:81" x14ac:dyDescent="0.3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500.93720000000002</v>
      </c>
      <c r="F19" s="16" t="s">
        <v>12425</v>
      </c>
      <c r="G19" s="24">
        <f>A1L512C5</f>
        <v>2</v>
      </c>
      <c r="H19" s="16" t="s">
        <v>14449</v>
      </c>
      <c r="I19" s="15">
        <f>B6L292C1*B6L292C2</f>
        <v>1001.8744</v>
      </c>
      <c r="J19" s="16" t="s">
        <v>14450</v>
      </c>
      <c r="K19" s="23">
        <f>IF(_xlfn.SINGLE(B6L296C3)=0,0,B6L292C3/_xlfn.SINGLE(B6L296C3))</f>
        <v>9.0818037996852161E-2</v>
      </c>
      <c r="L19" s="16" t="s">
        <v>14451</v>
      </c>
      <c r="M19" s="23">
        <f>A1L552C81</f>
        <v>5.9048838318993713E-2</v>
      </c>
      <c r="N19" s="16" t="s">
        <v>14452</v>
      </c>
      <c r="O19" s="23">
        <f>B6L292C1*B6L292C5</f>
        <v>29.579759730769418</v>
      </c>
      <c r="P19" s="16" t="s">
        <v>14453</v>
      </c>
      <c r="Q19" s="23">
        <f>B3L846C27</f>
        <v>1.5654797143527501</v>
      </c>
      <c r="R19" s="16" t="s">
        <v>14454</v>
      </c>
      <c r="S19" s="23">
        <f>B6L292C6*B6L292C7</f>
        <v>46.306513813947888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25.46858259767134</v>
      </c>
      <c r="X19" s="16" t="s">
        <v>14456</v>
      </c>
      <c r="Y19" s="23">
        <f>IF(_xlfn.SINGLE(B6L296C10)=0,0,B6L292C10/_xlfn.SINGLE(B6L296C10))</f>
        <v>1.8128784683304963E-2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32.721217904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49.081826855999999</v>
      </c>
      <c r="AH19" s="16" t="s">
        <v>14459</v>
      </c>
      <c r="AI19" s="23">
        <f>IF(_xlfn.SINGLE(B6L296C15)=0,0,B6L292C15/_xlfn.SINGLE(B6L296C15))</f>
        <v>9.0818037996852161E-2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46.787534479999998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56.145041375999995</v>
      </c>
      <c r="AR19" s="16" t="s">
        <v>14462</v>
      </c>
      <c r="AS19" s="23">
        <f>IF(_xlfn.SINGLE(B6L296C20)=0,0,B6L292C20/_xlfn.SINGLE(B6L296C20))</f>
        <v>9.0818037996852188E-2</v>
      </c>
      <c r="AT19" s="16" t="s">
        <v>14463</v>
      </c>
      <c r="AU19" s="17">
        <f>A1L247C27</f>
        <v>431027.6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2155.1379999999999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538.78449999999998</v>
      </c>
      <c r="BD19" s="16" t="s">
        <v>14466</v>
      </c>
      <c r="BE19" s="23">
        <f>IF(_xlfn.SINGLE(B6L296C26)=0,0,B6L292C26/_xlfn.SINGLE(B6L296C26))</f>
        <v>0.10085523034725344</v>
      </c>
      <c r="BF19" s="16" t="s">
        <v>14467</v>
      </c>
      <c r="BG19" s="17">
        <f>B6L292C3+B6L292C10+B6L292C15+B6L292C20+B6L292C26</f>
        <v>1671.3543508296714</v>
      </c>
      <c r="BH19" s="16" t="s">
        <v>14468</v>
      </c>
      <c r="BI19" s="17">
        <f>_xlfn.SINGLE(B6L298C3)*B6L292C4</f>
        <v>6799.1604051093082</v>
      </c>
      <c r="BJ19" s="16" t="s">
        <v>14469</v>
      </c>
      <c r="BK19" s="17">
        <f>_xlfn.SINGLE(B6L298C10)*B6L292C11</f>
        <v>172.84100519221064</v>
      </c>
      <c r="BL19" s="16" t="s">
        <v>14470</v>
      </c>
      <c r="BM19" s="17">
        <f>_xlfn.SINGLE(B6L298C15)*B6L292C16</f>
        <v>333.09086824630504</v>
      </c>
      <c r="BN19" s="16" t="s">
        <v>14471</v>
      </c>
      <c r="BO19" s="17">
        <f>_xlfn.SINGLE(B6L298C20)*B6L292C21</f>
        <v>381.02494910232559</v>
      </c>
      <c r="BP19" s="16" t="s">
        <v>14472</v>
      </c>
      <c r="BQ19" s="17">
        <f>_xlfn.SINGLE(B6L298C26)*B6L292C27</f>
        <v>3656.4286294635494</v>
      </c>
      <c r="BR19" s="16" t="s">
        <v>14473</v>
      </c>
      <c r="BS19" s="15">
        <f>B6L292C29+B6L292C30+B6L292C31+B6L292C32+B6L292C33</f>
        <v>11342.545857113699</v>
      </c>
      <c r="BT19" s="16" t="s">
        <v>14474</v>
      </c>
      <c r="BU19" s="23">
        <f>IF(B6L292C3=0,0,B6L292C29/B6L292C3)</f>
        <v>6.7864399021567055</v>
      </c>
      <c r="BV19" s="16" t="s">
        <v>14475</v>
      </c>
      <c r="BW19" s="23">
        <f>IF(B6L292C8=0,0,B6L292C30/B6L292C8)</f>
        <v>3.732541946186188</v>
      </c>
      <c r="BX19" s="16" t="s">
        <v>14476</v>
      </c>
      <c r="BY19" s="23">
        <f>IF(B6L292C13=0,0,B6L292C31/B6L292C13)</f>
        <v>10.179659853235059</v>
      </c>
      <c r="BZ19" s="16" t="s">
        <v>14477</v>
      </c>
      <c r="CA19" s="23">
        <f>IF(B6L292C18=0,0,B6L292C32/B6L292C18)</f>
        <v>8.1437278825880455</v>
      </c>
      <c r="CB19" s="16" t="s">
        <v>14478</v>
      </c>
      <c r="CC19" s="23">
        <f>IF(B6L292C24=0,0,B6L292C33/B6L292C24)</f>
        <v>1.6966099755391764</v>
      </c>
    </row>
    <row r="20" spans="1:81" x14ac:dyDescent="0.3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0.13339999999999999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0.26679999999999998</v>
      </c>
      <c r="J20" s="16" t="s">
        <v>14481</v>
      </c>
      <c r="K20" s="23">
        <f>IF(_xlfn.SINGLE(B6L296C3)=0,0,B6L293C3/_xlfn.SINGLE(B6L296C3))</f>
        <v>2.4184920322906897E-5</v>
      </c>
      <c r="L20" s="16" t="s">
        <v>14482</v>
      </c>
      <c r="M20" s="23">
        <f>A1L553C81</f>
        <v>1.4171779141104295</v>
      </c>
      <c r="N20" s="16" t="s">
        <v>14483</v>
      </c>
      <c r="O20" s="23">
        <f>B6L293C1*B6L293C5</f>
        <v>0.18905153374233127</v>
      </c>
      <c r="P20" s="16" t="s">
        <v>14484</v>
      </c>
      <c r="Q20" s="23">
        <f>B3L847C27</f>
        <v>1.9431009957325747</v>
      </c>
      <c r="R20" s="16" t="s">
        <v>14485</v>
      </c>
      <c r="S20" s="23">
        <f>B6L293C6*B6L293C7</f>
        <v>0.36734622345949436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0.20204042290272192</v>
      </c>
      <c r="X20" s="16" t="s">
        <v>14487</v>
      </c>
      <c r="Y20" s="23">
        <f>IF(_xlfn.SINGLE(B6L296C10)=0,0,B6L293C10/_xlfn.SINGLE(B6L296C10))</f>
        <v>1.4381433713795354E-4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8.7136879999999989E-3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1.3070531999999999E-2</v>
      </c>
      <c r="AH20" s="16" t="s">
        <v>14490</v>
      </c>
      <c r="AI20" s="23">
        <f>IF(_xlfn.SINGLE(B6L296C15)=0,0,B6L293C15/_xlfn.SINGLE(B6L296C15))</f>
        <v>2.4184920322906897E-5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1.2459559999999998E-2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1.4951471999999997E-2</v>
      </c>
      <c r="AR20" s="16" t="s">
        <v>14493</v>
      </c>
      <c r="AS20" s="23">
        <f>IF(_xlfn.SINGLE(B6L296C20)=0,0,B6L293C20/_xlfn.SINGLE(B6L296C20))</f>
        <v>2.4184920322906904E-5</v>
      </c>
      <c r="AT20" s="16" t="s">
        <v>14494</v>
      </c>
      <c r="AU20" s="17">
        <f>A1L248C27</f>
        <v>273.2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1.3659999999999999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0.34149999999999997</v>
      </c>
      <c r="BD20" s="16" t="s">
        <v>14497</v>
      </c>
      <c r="BE20" s="23">
        <f>IF(_xlfn.SINGLE(B6L296C26)=0,0,B6L293C26/_xlfn.SINGLE(B6L296C26))</f>
        <v>6.392548628178251E-5</v>
      </c>
      <c r="BF20" s="16" t="s">
        <v>14498</v>
      </c>
      <c r="BG20" s="23">
        <f>B6L293C3+B6L293C10+B6L293C15+B6L293C20+B6L293C26</f>
        <v>0.83836242690272189</v>
      </c>
      <c r="BH20" s="16" t="s">
        <v>14499</v>
      </c>
      <c r="BI20" s="17">
        <f>_xlfn.SINGLE(B6L298C3)*B6L293C4</f>
        <v>1.8106221658954089</v>
      </c>
      <c r="BJ20" s="16" t="s">
        <v>14500</v>
      </c>
      <c r="BK20" s="17">
        <f>_xlfn.SINGLE(B6L298C10)*B6L293C11</f>
        <v>1.3711351878356475</v>
      </c>
      <c r="BL20" s="16" t="s">
        <v>14501</v>
      </c>
      <c r="BM20" s="17">
        <f>_xlfn.SINGLE(B6L298C15)*B6L293C16</f>
        <v>8.8702379907216078E-2</v>
      </c>
      <c r="BN20" s="16" t="s">
        <v>14502</v>
      </c>
      <c r="BO20" s="17">
        <f>_xlfn.SINGLE(B6L298C20)*B6L293C21</f>
        <v>0.1014672661767787</v>
      </c>
      <c r="BP20" s="16" t="s">
        <v>14503</v>
      </c>
      <c r="BQ20" s="17">
        <f>_xlfn.SINGLE(B6L298C26)*B6L293C27</f>
        <v>2.3175692265865147</v>
      </c>
      <c r="BR20" s="16" t="s">
        <v>14504</v>
      </c>
      <c r="BS20" s="15">
        <f>B6L293C29+B6L293C30+B6L293C31+B6L293C32+B6L293C33</f>
        <v>5.689496226401566</v>
      </c>
      <c r="BT20" s="16" t="s">
        <v>14505</v>
      </c>
      <c r="BU20" s="23">
        <f>IF(B6L293C3=0,0,B6L293C29/B6L293C3)</f>
        <v>6.7864399021567055</v>
      </c>
      <c r="BV20" s="16" t="s">
        <v>14506</v>
      </c>
      <c r="BW20" s="23">
        <f>IF(B6L293C8=0,0,B6L293C30/B6L293C8)</f>
        <v>3.7325419461861884</v>
      </c>
      <c r="BX20" s="16" t="s">
        <v>14507</v>
      </c>
      <c r="BY20" s="23">
        <f>IF(B6L293C13=0,0,B6L293C31/B6L293C13)</f>
        <v>10.179659853235059</v>
      </c>
      <c r="BZ20" s="16" t="s">
        <v>14508</v>
      </c>
      <c r="CA20" s="23">
        <f>IF(B6L293C18=0,0,B6L293C32/B6L293C18)</f>
        <v>8.1437278825880473</v>
      </c>
      <c r="CB20" s="16" t="s">
        <v>14509</v>
      </c>
      <c r="CC20" s="23">
        <f>IF(B6L293C24=0,0,B6L293C33/B6L293C24)</f>
        <v>1.6966099755391764</v>
      </c>
    </row>
    <row r="21" spans="1:81" x14ac:dyDescent="0.3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158.1524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316.3048</v>
      </c>
      <c r="J21" s="16" t="s">
        <v>14512</v>
      </c>
      <c r="K21" s="23">
        <f>IF(_xlfn.SINGLE(B6L296C3)=0,0,B6L294C3/_xlfn.SINGLE(B6L296C3))</f>
        <v>2.8672437727709901E-2</v>
      </c>
      <c r="L21" s="16" t="s">
        <v>14513</v>
      </c>
      <c r="M21" s="23">
        <f>A1L554C81</f>
        <v>0.64769351772810013</v>
      </c>
      <c r="N21" s="16" t="s">
        <v>14514</v>
      </c>
      <c r="O21" s="23">
        <f>B6L294C1*B6L294C5</f>
        <v>102.43428429314159</v>
      </c>
      <c r="P21" s="16" t="s">
        <v>14515</v>
      </c>
      <c r="Q21" s="23">
        <f>B3L848C27</f>
        <v>1.8938667791746049</v>
      </c>
      <c r="R21" s="16" t="s">
        <v>14516</v>
      </c>
      <c r="S21" s="23">
        <f>B6L294C6*B6L294C7</f>
        <v>193.99688807130786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106.69828843921934</v>
      </c>
      <c r="X21" s="16" t="s">
        <v>14518</v>
      </c>
      <c r="Y21" s="23">
        <f>IF(_xlfn.SINGLE(B6L296C10)=0,0,B6L294C10/_xlfn.SINGLE(B6L296C10))</f>
        <v>7.5948878967792802E-2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10.330514768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15.495772152000001</v>
      </c>
      <c r="AH21" s="16" t="s">
        <v>14521</v>
      </c>
      <c r="AI21" s="23">
        <f>IF(_xlfn.SINGLE(B6L296C15)=0,0,B6L294C15/_xlfn.SINGLE(B6L296C15))</f>
        <v>2.8672437727709905E-2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14.77143416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17.725720991999999</v>
      </c>
      <c r="AR21" s="16" t="s">
        <v>14524</v>
      </c>
      <c r="AS21" s="23">
        <f>IF(_xlfn.SINGLE(B6L296C20)=0,0,B6L294C20/_xlfn.SINGLE(B6L296C20))</f>
        <v>2.8672437727709912E-2</v>
      </c>
      <c r="AT21" s="16" t="s">
        <v>14525</v>
      </c>
      <c r="AU21" s="17">
        <f>A1L249C27</f>
        <v>172371.8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861.85899999999992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215.46474999999998</v>
      </c>
      <c r="BD21" s="16" t="s">
        <v>14528</v>
      </c>
      <c r="BE21" s="23">
        <f>IF(_xlfn.SINGLE(B6L296C26)=0,0,B6L294C26/_xlfn.SINGLE(B6L296C26))</f>
        <v>4.0332910454854168E-2</v>
      </c>
      <c r="BF21" s="16" t="s">
        <v>14529</v>
      </c>
      <c r="BG21" s="23">
        <f>B6L294C3+B6L294C10+B6L294C15+B6L294C20+B6L294C26</f>
        <v>671.68933158321931</v>
      </c>
      <c r="BH21" s="16" t="s">
        <v>14530</v>
      </c>
      <c r="BI21" s="17">
        <f>_xlfn.SINGLE(B6L298C3)*B6L294C4</f>
        <v>2146.5835159636963</v>
      </c>
      <c r="BJ21" s="16" t="s">
        <v>14531</v>
      </c>
      <c r="BK21" s="17">
        <f>_xlfn.SINGLE(B6L298C10)*B6L294C11</f>
        <v>724.10152215574362</v>
      </c>
      <c r="BL21" s="16" t="s">
        <v>14532</v>
      </c>
      <c r="BM21" s="17">
        <f>_xlfn.SINGLE(B6L298C15)*B6L294C16</f>
        <v>105.16112644706149</v>
      </c>
      <c r="BN21" s="16" t="s">
        <v>14533</v>
      </c>
      <c r="BO21" s="17">
        <f>_xlfn.SINGLE(B6L298C20)*B6L294C21</f>
        <v>120.29454023460553</v>
      </c>
      <c r="BP21" s="16" t="s">
        <v>14534</v>
      </c>
      <c r="BQ21" s="17">
        <f>_xlfn.SINGLE(B6L298C26)*B6L294C27</f>
        <v>1462.2385769082189</v>
      </c>
      <c r="BR21" s="16" t="s">
        <v>14535</v>
      </c>
      <c r="BS21" s="15">
        <f>B6L294C29+B6L294C30+B6L294C31+B6L294C32+B6L294C33</f>
        <v>4558.3792817093254</v>
      </c>
      <c r="BT21" s="16" t="s">
        <v>14536</v>
      </c>
      <c r="BU21" s="23">
        <f>IF(B6L294C3=0,0,B6L294C29/B6L294C3)</f>
        <v>6.7864399021567055</v>
      </c>
      <c r="BV21" s="16" t="s">
        <v>14537</v>
      </c>
      <c r="BW21" s="23">
        <f>IF(B6L294C8=0,0,B6L294C30/B6L294C8)</f>
        <v>3.7325419461861884</v>
      </c>
      <c r="BX21" s="16" t="s">
        <v>14538</v>
      </c>
      <c r="BY21" s="23">
        <f>IF(B6L294C13=0,0,B6L294C31/B6L294C13)</f>
        <v>10.179659853235059</v>
      </c>
      <c r="BZ21" s="16" t="s">
        <v>14539</v>
      </c>
      <c r="CA21" s="23">
        <f>IF(B6L294C18=0,0,B6L294C32/B6L294C18)</f>
        <v>8.1437278825880455</v>
      </c>
      <c r="CB21" s="16" t="s">
        <v>14540</v>
      </c>
      <c r="CC21" s="23">
        <f>IF(B6L294C24=0,0,B6L294C33/B6L294C24)</f>
        <v>1.6966099755391764</v>
      </c>
    </row>
    <row r="22" spans="1:81" x14ac:dyDescent="0.3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697.19039999999995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1394.3807999999999</v>
      </c>
      <c r="J22" s="16" t="s">
        <v>14543</v>
      </c>
      <c r="K22" s="23">
        <f>IF(_xlfn.SINGLE(B6L296C3)=0,0,B6L295C3/_xlfn.SINGLE(B6L296C3))</f>
        <v>0.1263980080501918</v>
      </c>
      <c r="L22" s="16" t="s">
        <v>14544</v>
      </c>
      <c r="M22" s="23">
        <f>A1L555C81</f>
        <v>0.26160447200278736</v>
      </c>
      <c r="N22" s="16" t="s">
        <v>14545</v>
      </c>
      <c r="O22" s="23">
        <f>B6L295C1*B6L295C5</f>
        <v>182.3881264774121</v>
      </c>
      <c r="P22" s="16" t="s">
        <v>14546</v>
      </c>
      <c r="Q22" s="23">
        <f>B3L852C27</f>
        <v>1.9683737704852955</v>
      </c>
      <c r="R22" s="16" t="s">
        <v>14547</v>
      </c>
      <c r="S22" s="17">
        <f>B6L295C6*B6L295C7</f>
        <v>359.00800420609261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197.45440231335095</v>
      </c>
      <c r="X22" s="16" t="s">
        <v>14549</v>
      </c>
      <c r="Y22" s="23">
        <f>IF(_xlfn.SINGLE(B6L296C10)=0,0,B6L295C10/_xlfn.SINGLE(B6L296C10))</f>
        <v>0.14054996309989806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45.540476927999997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68.310715391999992</v>
      </c>
      <c r="AH22" s="16" t="s">
        <v>14552</v>
      </c>
      <c r="AI22" s="23">
        <f>IF(_xlfn.SINGLE(B6L296C15)=0,0,B6L295C15/_xlfn.SINGLE(B6L296C15))</f>
        <v>0.1263980080501918</v>
      </c>
      <c r="AJ22" s="16" t="s">
        <v>12557</v>
      </c>
      <c r="AK22" s="23">
        <f>A1L535C14</f>
        <v>4.6699999999999998E-2</v>
      </c>
      <c r="AL22" s="16" t="s">
        <v>14553</v>
      </c>
      <c r="AM22" s="17">
        <f>B6L295C3*B6L295C17</f>
        <v>65.117583359999998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78.141100031999997</v>
      </c>
      <c r="AR22" s="16" t="s">
        <v>14555</v>
      </c>
      <c r="AS22" s="23">
        <f>IF(_xlfn.SINGLE(B6L296C20)=0,0,B6L295C20/_xlfn.SINGLE(B6L296C20))</f>
        <v>0.12639800805019188</v>
      </c>
      <c r="AT22" s="16" t="s">
        <v>14556</v>
      </c>
      <c r="AU22" s="17">
        <f>A1L253C27</f>
        <v>793343.60000000009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3966.7180000000003</v>
      </c>
      <c r="AZ22" s="16" t="s">
        <v>12565</v>
      </c>
      <c r="BA22" s="23">
        <f>A1L515C10</f>
        <v>0.25</v>
      </c>
      <c r="BB22" s="16" t="s">
        <v>14558</v>
      </c>
      <c r="BC22" s="23">
        <f>B6L295C24*B6L295C25</f>
        <v>991.67950000000008</v>
      </c>
      <c r="BD22" s="16" t="s">
        <v>14559</v>
      </c>
      <c r="BE22" s="23">
        <f>IF(_xlfn.SINGLE(B6L296C26)=0,0,B6L295C26/_xlfn.SINGLE(B6L296C26))</f>
        <v>0.1856327797164713</v>
      </c>
      <c r="BF22" s="16" t="s">
        <v>14560</v>
      </c>
      <c r="BG22" s="17">
        <f>B6L295C3+B6L295C10+B6L295C15+B6L295C20+B6L295C26</f>
        <v>2729.9665177373508</v>
      </c>
      <c r="BH22" s="16" t="s">
        <v>14561</v>
      </c>
      <c r="BI22" s="17">
        <f>_xlfn.SINGLE(B6L298C3)*B6L295C4</f>
        <v>9462.8814999211863</v>
      </c>
      <c r="BJ22" s="16" t="s">
        <v>14562</v>
      </c>
      <c r="BK22" s="17">
        <f>_xlfn.SINGLE(B6L298C10)*B6L295C11</f>
        <v>1340.012434715828</v>
      </c>
      <c r="BL22" s="16" t="s">
        <v>14563</v>
      </c>
      <c r="BM22" s="17">
        <f>_xlfn.SINGLE(B6L298C15)*B6L295C16</f>
        <v>463.58656468113895</v>
      </c>
      <c r="BN22" s="16" t="s">
        <v>14564</v>
      </c>
      <c r="BO22" s="17">
        <f>_xlfn.SINGLE(B6L298C20)*B6L295C21</f>
        <v>530.29987925558351</v>
      </c>
      <c r="BP22" s="16" t="s">
        <v>14565</v>
      </c>
      <c r="BQ22" s="17">
        <f>_xlfn.SINGLE(B6L298C26)*B6L295C27</f>
        <v>6729.9733289508113</v>
      </c>
      <c r="BR22" s="16" t="s">
        <v>14566</v>
      </c>
      <c r="BS22" s="15">
        <f>B6L295C29+B6L295C30+B6L295C31+B6L295C32+B6L295C33</f>
        <v>18526.753707524549</v>
      </c>
      <c r="BT22" s="16" t="s">
        <v>14567</v>
      </c>
      <c r="BU22" s="23">
        <f>IF(B6L295C3=0,0,B6L295C29/B6L295C3)</f>
        <v>6.7864399021567046</v>
      </c>
      <c r="BV22" s="16" t="s">
        <v>14568</v>
      </c>
      <c r="BW22" s="23">
        <f>IF(B6L295C8=0,0,B6L295C30/B6L295C8)</f>
        <v>3.732541946186188</v>
      </c>
      <c r="BX22" s="16" t="s">
        <v>14569</v>
      </c>
      <c r="BY22" s="23">
        <f>IF(B6L295C13=0,0,B6L295C31/B6L295C13)</f>
        <v>10.179659853235057</v>
      </c>
      <c r="BZ22" s="16" t="s">
        <v>14570</v>
      </c>
      <c r="CA22" s="23">
        <f>IF(B6L295C18=0,0,B6L295C32/B6L295C18)</f>
        <v>8.143727882588049</v>
      </c>
      <c r="CB22" s="16" t="s">
        <v>14571</v>
      </c>
      <c r="CC22" s="23">
        <f>IF(B6L295C24=0,0,B6L295C33/B6L295C24)</f>
        <v>1.6966099755391764</v>
      </c>
    </row>
    <row r="23" spans="1:81" x14ac:dyDescent="0.3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6071.4544000000005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11031.667520000003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2554.3087759540863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1404.8698267747475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360.29426120319999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540.44139180480011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515.17887318400005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618.21464782079988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21368.629000000001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5342.1572500000002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18937.350636400348</v>
      </c>
      <c r="BH23" s="16" t="s">
        <v>14588</v>
      </c>
      <c r="BI23" s="17">
        <f>SUM(B6L281C29:B6L295C29)</f>
        <v>74865.748645054118</v>
      </c>
      <c r="BJ23" s="16" t="s">
        <v>14589</v>
      </c>
      <c r="BK23" s="17">
        <f>SUM(B6L281C30:B6L295C30)</f>
        <v>9534.0646497601265</v>
      </c>
      <c r="BL23" s="16" t="s">
        <v>14590</v>
      </c>
      <c r="BM23" s="17">
        <f>SUM(B6L281C31:B6L295C31)</f>
        <v>3667.6730261212019</v>
      </c>
      <c r="BN23" s="16" t="s">
        <v>14591</v>
      </c>
      <c r="BO23" s="17">
        <f>SUM(B6L281C32:B6L295C32)</f>
        <v>4195.4765540688322</v>
      </c>
      <c r="BP23" s="16" t="s">
        <v>14592</v>
      </c>
      <c r="BQ23" s="17">
        <f>SUM(B6L281C33:B6L295C33)</f>
        <v>36254.229124995734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0.58253489264731306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7.4185130420217432E-2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2.8538384390791868E-2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3.2645255383955414E-2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0.28209633715772231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74865.748645054118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9534.0646497601247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3667.6730261212015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4195.4765540688313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36254.229124995734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184259-80D2-4562-B794-5716E23477C0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14603</v>
      </c>
    </row>
    <row r="3" spans="1:9" x14ac:dyDescent="0.3">
      <c r="B3" s="13" t="s">
        <v>11899</v>
      </c>
    </row>
    <row r="4" spans="1:9" x14ac:dyDescent="0.3">
      <c r="B4" s="13" t="s">
        <v>14604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3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3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50503</v>
      </c>
      <c r="F9" s="16" t="s">
        <v>14613</v>
      </c>
      <c r="G9" s="15">
        <f>B6L202C8</f>
        <v>80.056524618648808</v>
      </c>
      <c r="H9" s="16" t="s">
        <v>14614</v>
      </c>
      <c r="I9" s="15">
        <f>IF(B6L302C2=0,0,B6L302C1/B6L302C2)</f>
        <v>630.84177386630586</v>
      </c>
    </row>
    <row r="10" spans="1:9" x14ac:dyDescent="0.3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294733</v>
      </c>
      <c r="F10" s="16" t="s">
        <v>14615</v>
      </c>
      <c r="G10" s="21">
        <f>B6L203C8</f>
        <v>435.10177996370959</v>
      </c>
      <c r="H10" s="16" t="s">
        <v>14616</v>
      </c>
      <c r="I10" s="21">
        <f>IF(B6L303C2=0,0,B6L303C1/B6L303C2)</f>
        <v>677.38863312529475</v>
      </c>
    </row>
    <row r="11" spans="1:9" x14ac:dyDescent="0.3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475729</v>
      </c>
      <c r="F11" s="16" t="s">
        <v>14617</v>
      </c>
      <c r="G11" s="15">
        <f>B6L204C8</f>
        <v>346.69634951662442</v>
      </c>
      <c r="H11" s="16" t="s">
        <v>14618</v>
      </c>
      <c r="I11" s="15">
        <f>IF(B6L304C2=0,0,B6L304C1/B6L304C2)</f>
        <v>1372.1777015053005</v>
      </c>
    </row>
    <row r="12" spans="1:9" x14ac:dyDescent="0.3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122600</v>
      </c>
      <c r="F12" s="16" t="s">
        <v>14619</v>
      </c>
      <c r="G12" s="21">
        <f>B6L205C8</f>
        <v>189.31057949506001</v>
      </c>
      <c r="H12" s="16" t="s">
        <v>14620</v>
      </c>
      <c r="I12" s="21">
        <f>IF(B6L305C2=0,0,B6L305C1/B6L305C2)</f>
        <v>647.61304057599807</v>
      </c>
    </row>
    <row r="13" spans="1:9" x14ac:dyDescent="0.3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900954</v>
      </c>
      <c r="F13" s="16" t="s">
        <v>14621</v>
      </c>
      <c r="G13" s="15">
        <f>B6L206C8</f>
        <v>682.00199805164073</v>
      </c>
      <c r="H13" s="16" t="s">
        <v>14622</v>
      </c>
      <c r="I13" s="15">
        <f>IF(B6L306C2=0,0,B6L306C1/B6L306C2)</f>
        <v>1321.0430505685708</v>
      </c>
    </row>
    <row r="14" spans="1:9" x14ac:dyDescent="0.3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173350</v>
      </c>
      <c r="F14" s="16" t="s">
        <v>14623</v>
      </c>
      <c r="G14" s="21">
        <f>B6L207C8</f>
        <v>86.5931686177952</v>
      </c>
      <c r="H14" s="16" t="s">
        <v>14624</v>
      </c>
      <c r="I14" s="15">
        <f>IF(B6L307C2=0,0,B6L307C1/B6L307C2)</f>
        <v>2001.8900193516647</v>
      </c>
    </row>
    <row r="15" spans="1:9" x14ac:dyDescent="0.3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211649</v>
      </c>
      <c r="F15" s="16" t="s">
        <v>14625</v>
      </c>
      <c r="G15" s="21">
        <f>B6L208C8</f>
        <v>349.26091236033989</v>
      </c>
      <c r="H15" s="16" t="s">
        <v>14626</v>
      </c>
      <c r="I15" s="21">
        <f>IF(B6L308C2=0,0,B6L308C1/B6L308C2)</f>
        <v>605.99108720656739</v>
      </c>
    </row>
    <row r="16" spans="1:9" x14ac:dyDescent="0.3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29537</v>
      </c>
      <c r="F16" s="16" t="s">
        <v>14627</v>
      </c>
      <c r="G16" s="21">
        <f>B6L209C8</f>
        <v>28.926828004900699</v>
      </c>
      <c r="H16" s="16" t="s">
        <v>14628</v>
      </c>
      <c r="I16" s="15">
        <f>IF(B6L309C2=0,0,B6L309C1/B6L309C2)</f>
        <v>1021.0936365022784</v>
      </c>
    </row>
    <row r="17" spans="1:9" x14ac:dyDescent="0.3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4230</v>
      </c>
      <c r="F17" s="16" t="s">
        <v>14629</v>
      </c>
      <c r="G17" s="21">
        <f>B6L210C8</f>
        <v>3.0305812781608497</v>
      </c>
      <c r="H17" s="16" t="s">
        <v>14630</v>
      </c>
      <c r="I17" s="15">
        <f>IF(B6L310C2=0,0,B6L310C1/B6L310C2)</f>
        <v>1395.7718377271287</v>
      </c>
    </row>
    <row r="18" spans="1:9" x14ac:dyDescent="0.3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507181</v>
      </c>
      <c r="F18" s="16" t="s">
        <v>14631</v>
      </c>
      <c r="G18" s="21">
        <f>B6L211C8</f>
        <v>199.91927308396706</v>
      </c>
      <c r="H18" s="16" t="s">
        <v>14632</v>
      </c>
      <c r="I18" s="15">
        <f>IF(B6L311C2=0,0,B6L311C1/B6L311C2)</f>
        <v>2536.9289922687021</v>
      </c>
    </row>
    <row r="19" spans="1:9" x14ac:dyDescent="0.3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377369</v>
      </c>
      <c r="F19" s="16" t="s">
        <v>14633</v>
      </c>
      <c r="G19" s="21">
        <f>B6L212C8</f>
        <v>93.306267896392086</v>
      </c>
      <c r="H19" s="16" t="s">
        <v>14634</v>
      </c>
      <c r="I19" s="15">
        <f>IF(B6L312C2=0,0,B6L312C1/B6L312C2)</f>
        <v>4044.4121119390725</v>
      </c>
    </row>
    <row r="20" spans="1:9" x14ac:dyDescent="0.3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202</v>
      </c>
      <c r="F20" s="16" t="s">
        <v>14635</v>
      </c>
      <c r="G20" s="21">
        <f>B6L213C8</f>
        <v>0.44854826360404698</v>
      </c>
      <c r="H20" s="16" t="s">
        <v>14636</v>
      </c>
      <c r="I20" s="21">
        <f>IF(B6L313C2=0,0,B6L313C1/B6L313C2)</f>
        <v>450.34172772612527</v>
      </c>
    </row>
    <row r="21" spans="1:9" x14ac:dyDescent="0.3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161077</v>
      </c>
      <c r="F21" s="16" t="s">
        <v>14637</v>
      </c>
      <c r="G21" s="21">
        <f>B6L214C8</f>
        <v>211.23795534686607</v>
      </c>
      <c r="H21" s="16" t="s">
        <v>14638</v>
      </c>
      <c r="I21" s="21">
        <f>IF(B6L314C2=0,0,B6L314C1/B6L314C2)</f>
        <v>762.53815151496508</v>
      </c>
    </row>
    <row r="22" spans="1:9" x14ac:dyDescent="0.3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762386</v>
      </c>
      <c r="F22" s="16" t="s">
        <v>14639</v>
      </c>
      <c r="G22" s="15">
        <f>B6L215C8</f>
        <v>384.27835010795178</v>
      </c>
      <c r="H22" s="16" t="s">
        <v>14640</v>
      </c>
      <c r="I22" s="15">
        <f>IF(B6L315C2=0,0,B6L315C1/B6L315C2)</f>
        <v>1983.942108073041</v>
      </c>
    </row>
    <row r="23" spans="1:9" x14ac:dyDescent="0.3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4071500</v>
      </c>
      <c r="F23" s="16" t="s">
        <v>14642</v>
      </c>
      <c r="G23" s="15">
        <f>B6L216C8</f>
        <v>3090.1691166056612</v>
      </c>
      <c r="H23" s="16" t="s">
        <v>14643</v>
      </c>
      <c r="I23" s="15">
        <f>IF(B6L316C2=0,0,B6L316C1/B6L316C2)</f>
        <v>1317.5654297109354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A61D4E-60BF-424B-957C-D5D92F15B3AF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14644</v>
      </c>
    </row>
    <row r="3" spans="1:5" x14ac:dyDescent="0.3">
      <c r="B3" s="13" t="s">
        <v>14645</v>
      </c>
    </row>
    <row r="4" spans="1:5" x14ac:dyDescent="0.3">
      <c r="B4" s="13" t="s">
        <v>14646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3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52673.775000000001</v>
      </c>
    </row>
    <row r="9" spans="1:5" x14ac:dyDescent="0.3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52846.764999999999</v>
      </c>
    </row>
    <row r="10" spans="1:5" x14ac:dyDescent="0.3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52865.630666666664</v>
      </c>
    </row>
    <row r="11" spans="1:5" x14ac:dyDescent="0.3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55067.065000000002</v>
      </c>
    </row>
    <row r="12" spans="1:5" x14ac:dyDescent="0.3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56931.611799999999</v>
      </c>
    </row>
    <row r="13" spans="1:5" x14ac:dyDescent="0.3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3839.8229999999999</v>
      </c>
    </row>
    <row r="14" spans="1:5" x14ac:dyDescent="0.3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3233.49</v>
      </c>
    </row>
    <row r="15" spans="1:5" x14ac:dyDescent="0.3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3036.6586666666662</v>
      </c>
    </row>
    <row r="16" spans="1:5" x14ac:dyDescent="0.3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3036.0409999999997</v>
      </c>
    </row>
    <row r="17" spans="1:5" x14ac:dyDescent="0.3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3066.6104</v>
      </c>
    </row>
    <row r="18" spans="1:5" x14ac:dyDescent="0.3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743.31299999999999</v>
      </c>
    </row>
    <row r="19" spans="1:5" x14ac:dyDescent="0.3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694.92899999999997</v>
      </c>
    </row>
    <row r="20" spans="1:5" x14ac:dyDescent="0.3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653.18299999999999</v>
      </c>
    </row>
    <row r="21" spans="1:5" x14ac:dyDescent="0.3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636.99149999999997</v>
      </c>
    </row>
    <row r="22" spans="1:5" x14ac:dyDescent="0.3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635.71699999999998</v>
      </c>
    </row>
    <row r="23" spans="1:5" x14ac:dyDescent="0.3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3096.5099999999998</v>
      </c>
    </row>
    <row r="24" spans="1:5" x14ac:dyDescent="0.3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2538.5609999999997</v>
      </c>
    </row>
    <row r="25" spans="1:5" x14ac:dyDescent="0.3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2383.4756666666663</v>
      </c>
    </row>
    <row r="26" spans="1:5" x14ac:dyDescent="0.3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2399.0494999999996</v>
      </c>
    </row>
    <row r="27" spans="1:5" x14ac:dyDescent="0.3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2430.8933999999999</v>
      </c>
    </row>
    <row r="28" spans="1:5" x14ac:dyDescent="0.3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796300-B1CE-4B4C-80CC-B22133834D41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14680</v>
      </c>
    </row>
    <row r="3" spans="1:83" x14ac:dyDescent="0.3">
      <c r="B3" s="13" t="s">
        <v>14645</v>
      </c>
    </row>
    <row r="4" spans="1:83" x14ac:dyDescent="0.3">
      <c r="B4" s="13" t="s">
        <v>14681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3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3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25944</v>
      </c>
      <c r="F9" s="16" t="s">
        <v>14758</v>
      </c>
      <c r="G9" s="21">
        <f>IF(B7L101C1=0,0,B7L202C1/B7L101C1)</f>
        <v>0.49254111747259427</v>
      </c>
      <c r="H9" s="16" t="s">
        <v>14759</v>
      </c>
      <c r="I9" s="21">
        <f>B7L202C2</f>
        <v>0.49254111747259427</v>
      </c>
      <c r="J9" s="16" t="s">
        <v>14760</v>
      </c>
      <c r="K9" s="17">
        <f>B7L202C3*B7L116C1</f>
        <v>1525.1584956650627</v>
      </c>
      <c r="L9" s="16" t="s">
        <v>14761</v>
      </c>
      <c r="M9" s="17">
        <f>B7L202C4</f>
        <v>1525.1584956650627</v>
      </c>
      <c r="N9" s="16" t="s">
        <v>14762</v>
      </c>
      <c r="O9" s="23">
        <f>B7L202C5/24</f>
        <v>63.548270652710947</v>
      </c>
      <c r="P9" s="16" t="s">
        <v>14763</v>
      </c>
      <c r="Q9" s="23">
        <f>B7L202C6</f>
        <v>63.548270652710947</v>
      </c>
      <c r="R9" s="16" t="s">
        <v>14764</v>
      </c>
      <c r="S9" s="25">
        <f>IF(B7L202C7=0,0,B7L202C1/B7L202C7)</f>
        <v>408.25658563996245</v>
      </c>
      <c r="T9" s="16" t="s">
        <v>14765</v>
      </c>
      <c r="U9" s="17">
        <f>A1L202C18</f>
        <v>25128</v>
      </c>
      <c r="V9" s="16" t="s">
        <v>14766</v>
      </c>
      <c r="W9" s="23">
        <f>IF(B7L102C1=0,0,B7L202C9/B7L102C1)</f>
        <v>0.47548795087078649</v>
      </c>
      <c r="X9" s="16" t="s">
        <v>14767</v>
      </c>
      <c r="Y9" s="23">
        <f>B7L202C10</f>
        <v>0.47548795087078649</v>
      </c>
      <c r="Z9" s="16" t="s">
        <v>14768</v>
      </c>
      <c r="AA9" s="17">
        <f>B7L202C11*B7L117C1</f>
        <v>1207.0551680504946</v>
      </c>
      <c r="AB9" s="16" t="s">
        <v>14769</v>
      </c>
      <c r="AC9" s="17">
        <f>B7L202C12</f>
        <v>1207.0551680504946</v>
      </c>
      <c r="AD9" s="16" t="s">
        <v>14770</v>
      </c>
      <c r="AE9" s="23">
        <f>B7L202C13/24</f>
        <v>50.293965335437271</v>
      </c>
      <c r="AF9" s="16" t="s">
        <v>14771</v>
      </c>
      <c r="AG9" s="23">
        <f>B7L202C14</f>
        <v>50.293965335437271</v>
      </c>
      <c r="AH9" s="16" t="s">
        <v>14772</v>
      </c>
      <c r="AI9" s="26">
        <f>IF(B7L202C15=0,0,B7L202C9/B7L202C15)</f>
        <v>499.62256569765322</v>
      </c>
      <c r="AJ9" s="16" t="s">
        <v>14773</v>
      </c>
      <c r="AK9" s="17">
        <f>A1L202C21</f>
        <v>23906.333333333332</v>
      </c>
      <c r="AL9" s="16" t="s">
        <v>14774</v>
      </c>
      <c r="AM9" s="23">
        <f>IF(B7L103C1=0,0,B7L202C17/B7L103C1)</f>
        <v>0.45220936612049117</v>
      </c>
      <c r="AN9" s="16" t="s">
        <v>14775</v>
      </c>
      <c r="AO9" s="23">
        <f>B7L202C18</f>
        <v>0.45220936612049117</v>
      </c>
      <c r="AP9" s="16" t="s">
        <v>14776</v>
      </c>
      <c r="AQ9" s="17">
        <f>B7L202C19*B7L118C1</f>
        <v>1077.8300203869483</v>
      </c>
      <c r="AR9" s="16" t="s">
        <v>14777</v>
      </c>
      <c r="AS9" s="17">
        <f>B7L202C20</f>
        <v>1077.8300203869483</v>
      </c>
      <c r="AT9" s="16" t="s">
        <v>14778</v>
      </c>
      <c r="AU9" s="17">
        <f>B7L202C21/24</f>
        <v>44.909584182789509</v>
      </c>
      <c r="AV9" s="16" t="s">
        <v>14779</v>
      </c>
      <c r="AW9" s="23">
        <f>B7L202C22</f>
        <v>44.909584182789509</v>
      </c>
      <c r="AX9" s="16" t="s">
        <v>14780</v>
      </c>
      <c r="AY9" s="26">
        <f>IF(B7L202C23=0,0,B7L202C17/B7L202C23)</f>
        <v>532.32141353236682</v>
      </c>
      <c r="AZ9" s="16" t="s">
        <v>14781</v>
      </c>
      <c r="BA9" s="17">
        <f>A1L202C24</f>
        <v>22981</v>
      </c>
      <c r="BB9" s="16" t="s">
        <v>14782</v>
      </c>
      <c r="BC9" s="23">
        <f>IF(B7L104C1=0,0,B7L202C25/B7L104C1)</f>
        <v>0.41732748967100386</v>
      </c>
      <c r="BD9" s="16" t="s">
        <v>14783</v>
      </c>
      <c r="BE9" s="23">
        <f>B7L202C26</f>
        <v>0.41732748967100386</v>
      </c>
      <c r="BF9" s="16" t="s">
        <v>14784</v>
      </c>
      <c r="BG9" s="17">
        <f>B7L202C27*B7L119C1</f>
        <v>1001.1893054314768</v>
      </c>
      <c r="BH9" s="16" t="s">
        <v>14785</v>
      </c>
      <c r="BI9" s="17">
        <f>B7L202C28</f>
        <v>1001.1893054314768</v>
      </c>
      <c r="BJ9" s="16" t="s">
        <v>14786</v>
      </c>
      <c r="BK9" s="23">
        <f>B7L202C29/24</f>
        <v>41.716221059644866</v>
      </c>
      <c r="BL9" s="16" t="s">
        <v>14787</v>
      </c>
      <c r="BM9" s="23">
        <f>B7L202C30</f>
        <v>41.716221059644866</v>
      </c>
      <c r="BN9" s="16" t="s">
        <v>14788</v>
      </c>
      <c r="BO9" s="26">
        <f>IF(B7L202C31=0,0,B7L202C25/B7L202C31)</f>
        <v>550.88882492837286</v>
      </c>
      <c r="BP9" s="16" t="s">
        <v>14789</v>
      </c>
      <c r="BQ9" s="17">
        <f>A1L202C27</f>
        <v>21134</v>
      </c>
      <c r="BR9" s="16" t="s">
        <v>14790</v>
      </c>
      <c r="BS9" s="21">
        <f>IF(B7L105C1=0,0,B7L202C33/B7L105C1)</f>
        <v>0.37121731375256795</v>
      </c>
      <c r="BT9" s="16" t="s">
        <v>14791</v>
      </c>
      <c r="BU9" s="23">
        <f>B7L202C34</f>
        <v>0.37121731375256795</v>
      </c>
      <c r="BV9" s="16" t="s">
        <v>14792</v>
      </c>
      <c r="BW9" s="23">
        <f>B7L202C35*B7L120C1</f>
        <v>902.38971796684666</v>
      </c>
      <c r="BX9" s="16" t="s">
        <v>14793</v>
      </c>
      <c r="BY9" s="23">
        <f>B7L202C36</f>
        <v>902.38971796684666</v>
      </c>
      <c r="BZ9" s="16" t="s">
        <v>14794</v>
      </c>
      <c r="CA9" s="23">
        <f>B7L202C37/24</f>
        <v>37.599571581951942</v>
      </c>
      <c r="CB9" s="16" t="s">
        <v>14795</v>
      </c>
      <c r="CC9" s="23">
        <f>B7L202C38</f>
        <v>37.599571581951942</v>
      </c>
      <c r="CD9" s="16" t="s">
        <v>14796</v>
      </c>
      <c r="CE9" s="26">
        <f>IF(B7L202C39=0,0,B7L202C33/B7L202C39)</f>
        <v>562.08087248910215</v>
      </c>
    </row>
    <row r="10" spans="1:83" x14ac:dyDescent="0.3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188779</v>
      </c>
      <c r="F10" s="16" t="s">
        <v>14798</v>
      </c>
      <c r="G10" s="21">
        <f>IF(B7L101C1=0,0,B7L203C1/B7L101C1)</f>
        <v>3.5839276755842921</v>
      </c>
      <c r="H10" s="16" t="s">
        <v>14799</v>
      </c>
      <c r="I10" s="21">
        <f>B7L203C2</f>
        <v>3.5839276755842921</v>
      </c>
      <c r="J10" s="16" t="s">
        <v>14800</v>
      </c>
      <c r="K10" s="17">
        <f>B7L203C3*B7L116C1</f>
        <v>11097.667886723515</v>
      </c>
      <c r="L10" s="16" t="s">
        <v>14801</v>
      </c>
      <c r="M10" s="17">
        <f>B7L203C4</f>
        <v>11097.667886723515</v>
      </c>
      <c r="N10" s="16" t="s">
        <v>14802</v>
      </c>
      <c r="O10" s="23">
        <f>B7L203C5/24</f>
        <v>462.40282861347981</v>
      </c>
      <c r="P10" s="16" t="s">
        <v>14803</v>
      </c>
      <c r="Q10" s="23">
        <f>B7L203C6</f>
        <v>462.40282861347981</v>
      </c>
      <c r="R10" s="16" t="s">
        <v>14804</v>
      </c>
      <c r="S10" s="25">
        <f>IF(B7L203C7=0,0,B7L203C1/B7L203C7)</f>
        <v>408.25658563996245</v>
      </c>
      <c r="T10" s="16" t="s">
        <v>14805</v>
      </c>
      <c r="U10" s="17">
        <f>A1L203C18</f>
        <v>191676</v>
      </c>
      <c r="V10" s="16" t="s">
        <v>14806</v>
      </c>
      <c r="W10" s="23">
        <f>IF(B7L102C1=0,0,B7L203C9/B7L102C1)</f>
        <v>3.6270148229508465</v>
      </c>
      <c r="X10" s="16" t="s">
        <v>14807</v>
      </c>
      <c r="Y10" s="23">
        <f>B7L203C10</f>
        <v>3.6270148229508465</v>
      </c>
      <c r="Z10" s="16" t="s">
        <v>14808</v>
      </c>
      <c r="AA10" s="17">
        <f>B7L203C11*B7L117C1</f>
        <v>9207.3983759649236</v>
      </c>
      <c r="AB10" s="16" t="s">
        <v>14809</v>
      </c>
      <c r="AC10" s="17">
        <f>B7L203C12</f>
        <v>9207.3983759649236</v>
      </c>
      <c r="AD10" s="16" t="s">
        <v>14810</v>
      </c>
      <c r="AE10" s="23">
        <f>B7L203C13/24</f>
        <v>383.64159899853848</v>
      </c>
      <c r="AF10" s="16" t="s">
        <v>14811</v>
      </c>
      <c r="AG10" s="23">
        <f>B7L203C14</f>
        <v>383.64159899853848</v>
      </c>
      <c r="AH10" s="16" t="s">
        <v>14812</v>
      </c>
      <c r="AI10" s="26">
        <f>IF(B7L203C15=0,0,B7L203C9/B7L203C15)</f>
        <v>499.62256569765316</v>
      </c>
      <c r="AJ10" s="16" t="s">
        <v>14813</v>
      </c>
      <c r="AK10" s="17">
        <f>A1L203C21</f>
        <v>191416.33333333334</v>
      </c>
      <c r="AL10" s="16" t="s">
        <v>14814</v>
      </c>
      <c r="AM10" s="23">
        <f>IF(B7L103C1=0,0,B7L203C17/B7L103C1)</f>
        <v>3.6208086599830724</v>
      </c>
      <c r="AN10" s="16" t="s">
        <v>14815</v>
      </c>
      <c r="AO10" s="23">
        <f>B7L203C18</f>
        <v>3.6208086599830724</v>
      </c>
      <c r="AP10" s="16" t="s">
        <v>14816</v>
      </c>
      <c r="AQ10" s="17">
        <f>B7L203C19*B7L118C1</f>
        <v>8630.1093347255919</v>
      </c>
      <c r="AR10" s="16" t="s">
        <v>14817</v>
      </c>
      <c r="AS10" s="17">
        <f>B7L203C20</f>
        <v>8630.1093347255919</v>
      </c>
      <c r="AT10" s="16" t="s">
        <v>14818</v>
      </c>
      <c r="AU10" s="17">
        <f>B7L203C21/24</f>
        <v>359.58788894689968</v>
      </c>
      <c r="AV10" s="16" t="s">
        <v>14819</v>
      </c>
      <c r="AW10" s="23">
        <f>B7L203C22</f>
        <v>359.58788894689968</v>
      </c>
      <c r="AX10" s="16" t="s">
        <v>14820</v>
      </c>
      <c r="AY10" s="26">
        <f>IF(B7L203C23=0,0,B7L203C17/B7L203C23)</f>
        <v>532.32141353236671</v>
      </c>
      <c r="AZ10" s="16" t="s">
        <v>14821</v>
      </c>
      <c r="BA10" s="17">
        <f>A1L203C24</f>
        <v>196783.75</v>
      </c>
      <c r="BB10" s="16" t="s">
        <v>14822</v>
      </c>
      <c r="BC10" s="23">
        <f>IF(B7L104C1=0,0,B7L203C25/B7L104C1)</f>
        <v>3.5735289324026982</v>
      </c>
      <c r="BD10" s="16" t="s">
        <v>14823</v>
      </c>
      <c r="BE10" s="23">
        <f>B7L203C26</f>
        <v>3.5735289324026982</v>
      </c>
      <c r="BF10" s="16" t="s">
        <v>14824</v>
      </c>
      <c r="BG10" s="17">
        <f>B7L203C27*B7L119C1</f>
        <v>8573.0727985162248</v>
      </c>
      <c r="BH10" s="16" t="s">
        <v>14825</v>
      </c>
      <c r="BI10" s="17">
        <f>B7L203C28</f>
        <v>8573.0727985162248</v>
      </c>
      <c r="BJ10" s="16" t="s">
        <v>14826</v>
      </c>
      <c r="BK10" s="23">
        <f>B7L203C29/24</f>
        <v>357.21136660484268</v>
      </c>
      <c r="BL10" s="16" t="s">
        <v>14827</v>
      </c>
      <c r="BM10" s="23">
        <f>B7L203C30</f>
        <v>357.21136660484268</v>
      </c>
      <c r="BN10" s="16" t="s">
        <v>14828</v>
      </c>
      <c r="BO10" s="26">
        <f>IF(B7L203C31=0,0,B7L203C25/B7L203C31)</f>
        <v>550.88882492837286</v>
      </c>
      <c r="BP10" s="16" t="s">
        <v>14829</v>
      </c>
      <c r="BQ10" s="17">
        <f>A1L203C27</f>
        <v>201822.6</v>
      </c>
      <c r="BR10" s="16" t="s">
        <v>14830</v>
      </c>
      <c r="BS10" s="21">
        <f>IF(B7L105C1=0,0,B7L203C33/B7L105C1)</f>
        <v>3.5450006353060957</v>
      </c>
      <c r="BT10" s="16" t="s">
        <v>14831</v>
      </c>
      <c r="BU10" s="23">
        <f>B7L203C34</f>
        <v>3.5450006353060957</v>
      </c>
      <c r="BV10" s="16" t="s">
        <v>14832</v>
      </c>
      <c r="BW10" s="17">
        <f>B7L203C35*B7L120C1</f>
        <v>8617.518647361394</v>
      </c>
      <c r="BX10" s="16" t="s">
        <v>14833</v>
      </c>
      <c r="BY10" s="17">
        <f>B7L203C36</f>
        <v>8617.518647361394</v>
      </c>
      <c r="BZ10" s="16" t="s">
        <v>14834</v>
      </c>
      <c r="CA10" s="23">
        <f>B7L203C37/24</f>
        <v>359.0632769733914</v>
      </c>
      <c r="CB10" s="16" t="s">
        <v>14835</v>
      </c>
      <c r="CC10" s="23">
        <f>B7L203C38</f>
        <v>359.0632769733914</v>
      </c>
      <c r="CD10" s="16" t="s">
        <v>14836</v>
      </c>
      <c r="CE10" s="26">
        <f>IF(B7L203C39=0,0,B7L203C33/B7L203C39)</f>
        <v>562.08087248910226</v>
      </c>
    </row>
    <row r="11" spans="1:83" x14ac:dyDescent="0.3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303062</v>
      </c>
      <c r="F11" s="16" t="s">
        <v>14838</v>
      </c>
      <c r="G11" s="21">
        <f>IF(B7L101C1=0,0,B7L204C1/B7L101C1)</f>
        <v>5.7535652229216527</v>
      </c>
      <c r="H11" s="16" t="s">
        <v>14839</v>
      </c>
      <c r="I11" s="21">
        <f>B7L204C2</f>
        <v>5.7535652229216527</v>
      </c>
      <c r="J11" s="16" t="s">
        <v>14840</v>
      </c>
      <c r="K11" s="17">
        <f>B7L204C3*B7L116C1</f>
        <v>17815.972248429127</v>
      </c>
      <c r="L11" s="16" t="s">
        <v>14841</v>
      </c>
      <c r="M11" s="17">
        <f>B7L204C4</f>
        <v>17815.972248429127</v>
      </c>
      <c r="N11" s="16" t="s">
        <v>14842</v>
      </c>
      <c r="O11" s="23">
        <f>B7L204C5/24</f>
        <v>742.33217701788033</v>
      </c>
      <c r="P11" s="16" t="s">
        <v>14843</v>
      </c>
      <c r="Q11" s="23">
        <f>B7L204C6</f>
        <v>742.33217701788033</v>
      </c>
      <c r="R11" s="16" t="s">
        <v>14844</v>
      </c>
      <c r="S11" s="25">
        <f>IF(B7L204C7=0,0,B7L204C1/B7L204C7)</f>
        <v>408.2565856399624</v>
      </c>
      <c r="T11" s="16" t="s">
        <v>14845</v>
      </c>
      <c r="U11" s="17">
        <f>A1L204C18</f>
        <v>306532.5</v>
      </c>
      <c r="V11" s="16" t="s">
        <v>14846</v>
      </c>
      <c r="W11" s="23">
        <f>IF(B7L102C1=0,0,B7L204C9/B7L102C1)</f>
        <v>5.8004023519698888</v>
      </c>
      <c r="X11" s="16" t="s">
        <v>14847</v>
      </c>
      <c r="Y11" s="23">
        <f>B7L204C10</f>
        <v>5.8004023519698888</v>
      </c>
      <c r="Z11" s="16" t="s">
        <v>14848</v>
      </c>
      <c r="AA11" s="17">
        <f>B7L204C11*B7L117C1</f>
        <v>14724.675195019032</v>
      </c>
      <c r="AB11" s="16" t="s">
        <v>14849</v>
      </c>
      <c r="AC11" s="17">
        <f>B7L204C12</f>
        <v>14724.675195019032</v>
      </c>
      <c r="AD11" s="16" t="s">
        <v>14850</v>
      </c>
      <c r="AE11" s="23">
        <f>B7L204C13/24</f>
        <v>613.52813312579303</v>
      </c>
      <c r="AF11" s="16" t="s">
        <v>14851</v>
      </c>
      <c r="AG11" s="23">
        <f>B7L204C14</f>
        <v>613.52813312579303</v>
      </c>
      <c r="AH11" s="16" t="s">
        <v>14852</v>
      </c>
      <c r="AI11" s="26">
        <f>IF(B7L204C15=0,0,B7L204C9/B7L204C15)</f>
        <v>499.6225656976531</v>
      </c>
      <c r="AJ11" s="16" t="s">
        <v>14853</v>
      </c>
      <c r="AK11" s="17">
        <f>A1L204C21</f>
        <v>292544</v>
      </c>
      <c r="AL11" s="16" t="s">
        <v>14854</v>
      </c>
      <c r="AM11" s="23">
        <f>IF(B7L103C1=0,0,B7L204C17/B7L103C1)</f>
        <v>5.5337276092396568</v>
      </c>
      <c r="AN11" s="16" t="s">
        <v>14855</v>
      </c>
      <c r="AO11" s="23">
        <f>B7L204C18</f>
        <v>5.5337276092396568</v>
      </c>
      <c r="AP11" s="16" t="s">
        <v>14856</v>
      </c>
      <c r="AQ11" s="17">
        <f>B7L204C19*B7L118C1</f>
        <v>13189.505102584228</v>
      </c>
      <c r="AR11" s="16" t="s">
        <v>14857</v>
      </c>
      <c r="AS11" s="17">
        <f>B7L204C20</f>
        <v>13189.505102584228</v>
      </c>
      <c r="AT11" s="16" t="s">
        <v>14858</v>
      </c>
      <c r="AU11" s="17">
        <f>B7L204C21/24</f>
        <v>549.56271260767619</v>
      </c>
      <c r="AV11" s="16" t="s">
        <v>14859</v>
      </c>
      <c r="AW11" s="23">
        <f>B7L204C22</f>
        <v>549.56271260767619</v>
      </c>
      <c r="AX11" s="16" t="s">
        <v>14860</v>
      </c>
      <c r="AY11" s="26">
        <f>IF(B7L204C23=0,0,B7L204C17/B7L204C23)</f>
        <v>532.32141353236671</v>
      </c>
      <c r="AZ11" s="16" t="s">
        <v>14861</v>
      </c>
      <c r="BA11" s="17">
        <f>A1L204C24</f>
        <v>309235.5</v>
      </c>
      <c r="BB11" s="16" t="s">
        <v>14862</v>
      </c>
      <c r="BC11" s="23">
        <f>IF(B7L104C1=0,0,B7L204C25/B7L104C1)</f>
        <v>5.6156161582245208</v>
      </c>
      <c r="BD11" s="16" t="s">
        <v>14863</v>
      </c>
      <c r="BE11" s="23">
        <f>B7L204C26</f>
        <v>5.6156161582245208</v>
      </c>
      <c r="BF11" s="16" t="s">
        <v>14864</v>
      </c>
      <c r="BG11" s="17">
        <f>B7L204C27*B7L119C1</f>
        <v>13472.141136580456</v>
      </c>
      <c r="BH11" s="16" t="s">
        <v>14865</v>
      </c>
      <c r="BI11" s="17">
        <f>B7L204C28</f>
        <v>13472.141136580456</v>
      </c>
      <c r="BJ11" s="16" t="s">
        <v>14866</v>
      </c>
      <c r="BK11" s="23">
        <f>B7L204C29/24</f>
        <v>561.33921402418571</v>
      </c>
      <c r="BL11" s="16" t="s">
        <v>14867</v>
      </c>
      <c r="BM11" s="23">
        <f>B7L204C30</f>
        <v>561.33921402418571</v>
      </c>
      <c r="BN11" s="16" t="s">
        <v>14868</v>
      </c>
      <c r="BO11" s="26">
        <f>IF(B7L204C31=0,0,B7L204C25/B7L204C31)</f>
        <v>550.88882492837274</v>
      </c>
      <c r="BP11" s="16" t="s">
        <v>14869</v>
      </c>
      <c r="BQ11" s="17">
        <f>A1L204C27</f>
        <v>331664</v>
      </c>
      <c r="BR11" s="16" t="s">
        <v>14870</v>
      </c>
      <c r="BS11" s="21">
        <f>IF(B7L105C1=0,0,B7L204C33/B7L105C1)</f>
        <v>5.8256562481514003</v>
      </c>
      <c r="BT11" s="16" t="s">
        <v>14871</v>
      </c>
      <c r="BU11" s="23">
        <f>B7L204C34</f>
        <v>5.8256562481514003</v>
      </c>
      <c r="BV11" s="16" t="s">
        <v>14872</v>
      </c>
      <c r="BW11" s="17">
        <f>B7L204C35*B7L120C1</f>
        <v>14161.5493243</v>
      </c>
      <c r="BX11" s="16" t="s">
        <v>14873</v>
      </c>
      <c r="BY11" s="17">
        <f>B7L204C36</f>
        <v>14161.5493243</v>
      </c>
      <c r="BZ11" s="16" t="s">
        <v>14874</v>
      </c>
      <c r="CA11" s="23">
        <f>B7L204C37/24</f>
        <v>590.06455517916663</v>
      </c>
      <c r="CB11" s="16" t="s">
        <v>14875</v>
      </c>
      <c r="CC11" s="23">
        <f>B7L204C38</f>
        <v>590.06455517916663</v>
      </c>
      <c r="CD11" s="16" t="s">
        <v>14876</v>
      </c>
      <c r="CE11" s="26">
        <f>IF(B7L204C39=0,0,B7L204C33/B7L204C39)</f>
        <v>562.08087248910226</v>
      </c>
    </row>
    <row r="12" spans="1:83" x14ac:dyDescent="0.3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81194</v>
      </c>
      <c r="F12" s="16" t="s">
        <v>14878</v>
      </c>
      <c r="G12" s="21">
        <f>IF(B7L101C1=0,0,B7L205C1/B7L101C1)</f>
        <v>1.5414501808537551</v>
      </c>
      <c r="H12" s="16" t="s">
        <v>14879</v>
      </c>
      <c r="I12" s="21">
        <f>B7L205C2</f>
        <v>1.5414501808537551</v>
      </c>
      <c r="J12" s="16" t="s">
        <v>14880</v>
      </c>
      <c r="K12" s="17">
        <f>B7L205C3*B7L116C1</f>
        <v>4773.115899515461</v>
      </c>
      <c r="L12" s="16" t="s">
        <v>14881</v>
      </c>
      <c r="M12" s="17">
        <f>B7L205C4</f>
        <v>4773.115899515461</v>
      </c>
      <c r="N12" s="16" t="s">
        <v>14882</v>
      </c>
      <c r="O12" s="23">
        <f>B7L205C5/24</f>
        <v>198.87982914647753</v>
      </c>
      <c r="P12" s="16" t="s">
        <v>14883</v>
      </c>
      <c r="Q12" s="23">
        <f>B7L205C6</f>
        <v>198.87982914647753</v>
      </c>
      <c r="R12" s="16" t="s">
        <v>14884</v>
      </c>
      <c r="S12" s="25">
        <f>IF(B7L205C7=0,0,B7L205C1/B7L205C7)</f>
        <v>408.25658563996245</v>
      </c>
      <c r="T12" s="16" t="s">
        <v>14885</v>
      </c>
      <c r="U12" s="17">
        <f>A1L205C18</f>
        <v>84755.5</v>
      </c>
      <c r="V12" s="16" t="s">
        <v>14886</v>
      </c>
      <c r="W12" s="23">
        <f>IF(B7L102C1=0,0,B7L205C9/B7L102C1)</f>
        <v>1.6037973185302827</v>
      </c>
      <c r="X12" s="16" t="s">
        <v>14887</v>
      </c>
      <c r="Y12" s="23">
        <f>B7L205C10</f>
        <v>1.6037973185302827</v>
      </c>
      <c r="Z12" s="16" t="s">
        <v>14888</v>
      </c>
      <c r="AA12" s="17">
        <f>B7L205C11*B7L117C1</f>
        <v>4071.3373247255527</v>
      </c>
      <c r="AB12" s="16" t="s">
        <v>14889</v>
      </c>
      <c r="AC12" s="17">
        <f>B7L205C12</f>
        <v>4071.3373247255527</v>
      </c>
      <c r="AD12" s="16" t="s">
        <v>14890</v>
      </c>
      <c r="AE12" s="23">
        <f>B7L205C13/24</f>
        <v>169.63905519689803</v>
      </c>
      <c r="AF12" s="16" t="s">
        <v>14891</v>
      </c>
      <c r="AG12" s="23">
        <f>B7L205C14</f>
        <v>169.63905519689803</v>
      </c>
      <c r="AH12" s="16" t="s">
        <v>14892</v>
      </c>
      <c r="AI12" s="26">
        <f>IF(B7L205C15=0,0,B7L205C9/B7L205C15)</f>
        <v>499.62256569765316</v>
      </c>
      <c r="AJ12" s="16" t="s">
        <v>14893</v>
      </c>
      <c r="AK12" s="17">
        <f>A1L205C21</f>
        <v>83115</v>
      </c>
      <c r="AL12" s="16" t="s">
        <v>14894</v>
      </c>
      <c r="AM12" s="23">
        <f>IF(B7L103C1=0,0,B7L205C17/B7L103C1)</f>
        <v>1.5721934828331945</v>
      </c>
      <c r="AN12" s="16" t="s">
        <v>14895</v>
      </c>
      <c r="AO12" s="23">
        <f>B7L205C18</f>
        <v>1.5721934828331945</v>
      </c>
      <c r="AP12" s="16" t="s">
        <v>14896</v>
      </c>
      <c r="AQ12" s="17">
        <f>B7L205C19*B7L118C1</f>
        <v>3747.284909624836</v>
      </c>
      <c r="AR12" s="16" t="s">
        <v>14897</v>
      </c>
      <c r="AS12" s="17">
        <f>B7L205C20</f>
        <v>3747.284909624836</v>
      </c>
      <c r="AT12" s="16" t="s">
        <v>14898</v>
      </c>
      <c r="AU12" s="17">
        <f>B7L205C21/24</f>
        <v>156.13687123436816</v>
      </c>
      <c r="AV12" s="16" t="s">
        <v>14899</v>
      </c>
      <c r="AW12" s="23">
        <f>B7L205C22</f>
        <v>156.13687123436816</v>
      </c>
      <c r="AX12" s="16" t="s">
        <v>14900</v>
      </c>
      <c r="AY12" s="26">
        <f>IF(B7L205C23=0,0,B7L205C17/B7L205C23)</f>
        <v>532.32141353236682</v>
      </c>
      <c r="AZ12" s="16" t="s">
        <v>14901</v>
      </c>
      <c r="BA12" s="17">
        <f>A1L205C24</f>
        <v>84034</v>
      </c>
      <c r="BB12" s="16" t="s">
        <v>14902</v>
      </c>
      <c r="BC12" s="23">
        <f>IF(B7L104C1=0,0,B7L205C25/B7L104C1)</f>
        <v>1.5260301234503781</v>
      </c>
      <c r="BD12" s="16" t="s">
        <v>14903</v>
      </c>
      <c r="BE12" s="23">
        <f>B7L205C26</f>
        <v>1.5260301234503781</v>
      </c>
      <c r="BF12" s="16" t="s">
        <v>14904</v>
      </c>
      <c r="BG12" s="17">
        <f>B7L205C27*B7L119C1</f>
        <v>3661.0218046485675</v>
      </c>
      <c r="BH12" s="16" t="s">
        <v>14905</v>
      </c>
      <c r="BI12" s="17">
        <f>B7L205C28</f>
        <v>3661.0218046485675</v>
      </c>
      <c r="BJ12" s="16" t="s">
        <v>14906</v>
      </c>
      <c r="BK12" s="23">
        <f>B7L205C29/24</f>
        <v>152.54257519369031</v>
      </c>
      <c r="BL12" s="16" t="s">
        <v>14907</v>
      </c>
      <c r="BM12" s="23">
        <f>B7L205C30</f>
        <v>152.54257519369031</v>
      </c>
      <c r="BN12" s="16" t="s">
        <v>14908</v>
      </c>
      <c r="BO12" s="26">
        <f>IF(B7L205C31=0,0,B7L205C25/B7L205C31)</f>
        <v>550.88882492837274</v>
      </c>
      <c r="BP12" s="16" t="s">
        <v>14909</v>
      </c>
      <c r="BQ12" s="17">
        <f>A1L205C27</f>
        <v>86964.200000000012</v>
      </c>
      <c r="BR12" s="16" t="s">
        <v>14910</v>
      </c>
      <c r="BS12" s="21">
        <f>IF(B7L105C1=0,0,B7L205C33/B7L105C1)</f>
        <v>1.527520427587824</v>
      </c>
      <c r="BT12" s="16" t="s">
        <v>14911</v>
      </c>
      <c r="BU12" s="23">
        <f>B7L205C34</f>
        <v>1.527520427587824</v>
      </c>
      <c r="BV12" s="16" t="s">
        <v>14912</v>
      </c>
      <c r="BW12" s="17">
        <f>B7L205C35*B7L120C1</f>
        <v>3713.2393257884191</v>
      </c>
      <c r="BX12" s="16" t="s">
        <v>14913</v>
      </c>
      <c r="BY12" s="17">
        <f>B7L205C36</f>
        <v>3713.2393257884191</v>
      </c>
      <c r="BZ12" s="16" t="s">
        <v>14914</v>
      </c>
      <c r="CA12" s="23">
        <f>B7L205C37/24</f>
        <v>154.71830524118414</v>
      </c>
      <c r="CB12" s="16" t="s">
        <v>14915</v>
      </c>
      <c r="CC12" s="23">
        <f>B7L205C38</f>
        <v>154.71830524118414</v>
      </c>
      <c r="CD12" s="16" t="s">
        <v>14916</v>
      </c>
      <c r="CE12" s="26">
        <f>IF(B7L205C39=0,0,B7L205C33/B7L205C39)</f>
        <v>562.08087248910215</v>
      </c>
    </row>
    <row r="13" spans="1:83" x14ac:dyDescent="0.3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173012</v>
      </c>
      <c r="F13" s="16" t="s">
        <v>14918</v>
      </c>
      <c r="G13" s="21">
        <f>IF(B7L101C1=0,0,B7L206C1/B7L101C1)</f>
        <v>3.2845946583475363</v>
      </c>
      <c r="H13" s="16" t="s">
        <v>14919</v>
      </c>
      <c r="I13" s="21">
        <f>B7L206C2</f>
        <v>3.2845946583475363</v>
      </c>
      <c r="J13" s="16" t="s">
        <v>14920</v>
      </c>
      <c r="K13" s="17">
        <f>B7L206C3*B7L116C1</f>
        <v>10170.780205519728</v>
      </c>
      <c r="L13" s="16" t="s">
        <v>14921</v>
      </c>
      <c r="M13" s="17">
        <f>B7L206C4</f>
        <v>10170.780205519728</v>
      </c>
      <c r="N13" s="16" t="s">
        <v>14922</v>
      </c>
      <c r="O13" s="23">
        <f>B7L206C5/24</f>
        <v>423.78250856332198</v>
      </c>
      <c r="P13" s="16" t="s">
        <v>14923</v>
      </c>
      <c r="Q13" s="23">
        <f>B7L206C6</f>
        <v>423.78250856332198</v>
      </c>
      <c r="R13" s="16" t="s">
        <v>14924</v>
      </c>
      <c r="S13" s="25">
        <f>IF(B7L206C7=0,0,B7L206C1/B7L206C7)</f>
        <v>408.25658563996251</v>
      </c>
      <c r="T13" s="16" t="s">
        <v>14925</v>
      </c>
      <c r="U13" s="17">
        <f>A1L206C18</f>
        <v>177482.5</v>
      </c>
      <c r="V13" s="16" t="s">
        <v>14926</v>
      </c>
      <c r="W13" s="23">
        <f>IF(B7L102C1=0,0,B7L206C9/B7L102C1)</f>
        <v>3.3584364151712975</v>
      </c>
      <c r="X13" s="16" t="s">
        <v>14927</v>
      </c>
      <c r="Y13" s="23">
        <f>B7L206C10</f>
        <v>3.3584364151712975</v>
      </c>
      <c r="Z13" s="16" t="s">
        <v>14928</v>
      </c>
      <c r="AA13" s="17">
        <f>B7L206C11*B7L117C1</f>
        <v>8525.5957045336636</v>
      </c>
      <c r="AB13" s="16" t="s">
        <v>14929</v>
      </c>
      <c r="AC13" s="17">
        <f>B7L206C12</f>
        <v>8525.5957045336636</v>
      </c>
      <c r="AD13" s="16" t="s">
        <v>14930</v>
      </c>
      <c r="AE13" s="23">
        <f>B7L206C13/24</f>
        <v>355.2331543555693</v>
      </c>
      <c r="AF13" s="16" t="s">
        <v>14931</v>
      </c>
      <c r="AG13" s="23">
        <f>B7L206C14</f>
        <v>355.2331543555693</v>
      </c>
      <c r="AH13" s="16" t="s">
        <v>14932</v>
      </c>
      <c r="AI13" s="26">
        <f>IF(B7L206C15=0,0,B7L206C9/B7L206C15)</f>
        <v>499.62256569765322</v>
      </c>
      <c r="AJ13" s="16" t="s">
        <v>14933</v>
      </c>
      <c r="AK13" s="17">
        <f>A1L206C21</f>
        <v>172687.66666666669</v>
      </c>
      <c r="AL13" s="16" t="s">
        <v>14934</v>
      </c>
      <c r="AM13" s="23">
        <f>IF(B7L103C1=0,0,B7L206C17/B7L103C1)</f>
        <v>3.266539422474938</v>
      </c>
      <c r="AN13" s="16" t="s">
        <v>14935</v>
      </c>
      <c r="AO13" s="23">
        <f>B7L206C18</f>
        <v>3.266539422474938</v>
      </c>
      <c r="AP13" s="16" t="s">
        <v>14936</v>
      </c>
      <c r="AQ13" s="17">
        <f>B7L206C19*B7L118C1</f>
        <v>7785.7172276763995</v>
      </c>
      <c r="AR13" s="16" t="s">
        <v>14937</v>
      </c>
      <c r="AS13" s="17">
        <f>B7L206C20</f>
        <v>7785.7172276763995</v>
      </c>
      <c r="AT13" s="16" t="s">
        <v>14938</v>
      </c>
      <c r="AU13" s="17">
        <f>B7L206C21/24</f>
        <v>324.40488448651666</v>
      </c>
      <c r="AV13" s="16" t="s">
        <v>14939</v>
      </c>
      <c r="AW13" s="23">
        <f>B7L206C22</f>
        <v>324.40488448651666</v>
      </c>
      <c r="AX13" s="16" t="s">
        <v>14940</v>
      </c>
      <c r="AY13" s="26">
        <f>IF(B7L206C23=0,0,B7L206C17/B7L206C23)</f>
        <v>532.32141353236671</v>
      </c>
      <c r="AZ13" s="16" t="s">
        <v>14941</v>
      </c>
      <c r="BA13" s="17">
        <f>A1L206C24</f>
        <v>175358.75</v>
      </c>
      <c r="BB13" s="16" t="s">
        <v>14942</v>
      </c>
      <c r="BC13" s="23">
        <f>IF(B7L104C1=0,0,B7L206C25/B7L104C1)</f>
        <v>3.1844578969298616</v>
      </c>
      <c r="BD13" s="16" t="s">
        <v>14943</v>
      </c>
      <c r="BE13" s="23">
        <f>B7L206C26</f>
        <v>3.1844578969298616</v>
      </c>
      <c r="BF13" s="16" t="s">
        <v>14944</v>
      </c>
      <c r="BG13" s="17">
        <f>B7L206C27*B7L119C1</f>
        <v>7639.6721254006352</v>
      </c>
      <c r="BH13" s="16" t="s">
        <v>14945</v>
      </c>
      <c r="BI13" s="17">
        <f>B7L206C28</f>
        <v>7639.6721254006352</v>
      </c>
      <c r="BJ13" s="16" t="s">
        <v>14946</v>
      </c>
      <c r="BK13" s="23">
        <f>B7L206C29/24</f>
        <v>318.31967189169313</v>
      </c>
      <c r="BL13" s="16" t="s">
        <v>14947</v>
      </c>
      <c r="BM13" s="23">
        <f>B7L206C30</f>
        <v>318.31967189169313</v>
      </c>
      <c r="BN13" s="16" t="s">
        <v>14948</v>
      </c>
      <c r="BO13" s="26">
        <f>IF(B7L206C31=0,0,B7L206C25/B7L206C31)</f>
        <v>550.88882492837274</v>
      </c>
      <c r="BP13" s="16" t="s">
        <v>14949</v>
      </c>
      <c r="BQ13" s="17">
        <f>A1L206C27</f>
        <v>179269.8</v>
      </c>
      <c r="BR13" s="16" t="s">
        <v>14950</v>
      </c>
      <c r="BS13" s="21">
        <f>IF(B7L105C1=0,0,B7L206C33/B7L105C1)</f>
        <v>3.1488621932885446</v>
      </c>
      <c r="BT13" s="16" t="s">
        <v>14951</v>
      </c>
      <c r="BU13" s="23">
        <f>B7L206C34</f>
        <v>3.1488621932885446</v>
      </c>
      <c r="BV13" s="16" t="s">
        <v>14952</v>
      </c>
      <c r="BW13" s="17">
        <f>B7L206C35*B7L120C1</f>
        <v>7654.5483231746466</v>
      </c>
      <c r="BX13" s="16" t="s">
        <v>14953</v>
      </c>
      <c r="BY13" s="17">
        <f>B7L206C36</f>
        <v>7654.5483231746466</v>
      </c>
      <c r="BZ13" s="16" t="s">
        <v>14954</v>
      </c>
      <c r="CA13" s="23">
        <f>B7L206C37/24</f>
        <v>318.93951346561028</v>
      </c>
      <c r="CB13" s="16" t="s">
        <v>14955</v>
      </c>
      <c r="CC13" s="23">
        <f>B7L206C38</f>
        <v>318.93951346561028</v>
      </c>
      <c r="CD13" s="16" t="s">
        <v>14956</v>
      </c>
      <c r="CE13" s="26">
        <f>IF(B7L206C39=0,0,B7L206C33/B7L206C39)</f>
        <v>562.08087248910226</v>
      </c>
    </row>
    <row r="14" spans="1:83" x14ac:dyDescent="0.3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52259</v>
      </c>
      <c r="F14" s="16" t="s">
        <v>14958</v>
      </c>
      <c r="G14" s="21">
        <f>IF(B7L101C1=0,0,B7L207C1/B7L101C1)</f>
        <v>0.99212558811287022</v>
      </c>
      <c r="H14" s="16" t="s">
        <v>14959</v>
      </c>
      <c r="I14" s="21">
        <f>B7L207C2</f>
        <v>0.99212558811287022</v>
      </c>
      <c r="J14" s="16" t="s">
        <v>14960</v>
      </c>
      <c r="K14" s="17">
        <f>B7L207C3*B7L116C1</f>
        <v>3072.1268048473835</v>
      </c>
      <c r="L14" s="16" t="s">
        <v>14961</v>
      </c>
      <c r="M14" s="17">
        <f>B7L207C4</f>
        <v>3072.1268048473835</v>
      </c>
      <c r="N14" s="16" t="s">
        <v>14962</v>
      </c>
      <c r="O14" s="23">
        <f>B7L207C5/24</f>
        <v>128.00528353530765</v>
      </c>
      <c r="P14" s="16" t="s">
        <v>14963</v>
      </c>
      <c r="Q14" s="23">
        <f>B7L207C6</f>
        <v>128.00528353530765</v>
      </c>
      <c r="R14" s="16" t="s">
        <v>14964</v>
      </c>
      <c r="S14" s="25">
        <f>IF(B7L207C7=0,0,B7L207C1/B7L207C7)</f>
        <v>408.2565856399624</v>
      </c>
      <c r="T14" s="16" t="s">
        <v>14965</v>
      </c>
      <c r="U14" s="17">
        <f>A1L207C18</f>
        <v>55015.5</v>
      </c>
      <c r="V14" s="16" t="s">
        <v>14966</v>
      </c>
      <c r="W14" s="23">
        <f>IF(B7L102C1=0,0,B7L207C9/B7L102C1)</f>
        <v>1.0410381789689491</v>
      </c>
      <c r="X14" s="16" t="s">
        <v>14967</v>
      </c>
      <c r="Y14" s="23">
        <f>B7L207C10</f>
        <v>1.0410381789689491</v>
      </c>
      <c r="Z14" s="16" t="s">
        <v>14968</v>
      </c>
      <c r="AA14" s="17">
        <f>B7L207C11*B7L117C1</f>
        <v>2642.7389206415942</v>
      </c>
      <c r="AB14" s="16" t="s">
        <v>14969</v>
      </c>
      <c r="AC14" s="17">
        <f>B7L207C12</f>
        <v>2642.7389206415942</v>
      </c>
      <c r="AD14" s="16" t="s">
        <v>14970</v>
      </c>
      <c r="AE14" s="23">
        <f>B7L207C13/24</f>
        <v>110.11412169339975</v>
      </c>
      <c r="AF14" s="16" t="s">
        <v>14971</v>
      </c>
      <c r="AG14" s="23">
        <f>B7L207C14</f>
        <v>110.11412169339975</v>
      </c>
      <c r="AH14" s="16" t="s">
        <v>14972</v>
      </c>
      <c r="AI14" s="26">
        <f>IF(B7L207C15=0,0,B7L207C9/B7L207C15)</f>
        <v>499.62256569765322</v>
      </c>
      <c r="AJ14" s="16" t="s">
        <v>14973</v>
      </c>
      <c r="AK14" s="17">
        <f>A1L207C21</f>
        <v>54210</v>
      </c>
      <c r="AL14" s="16" t="s">
        <v>14974</v>
      </c>
      <c r="AM14" s="23">
        <f>IF(B7L103C1=0,0,B7L207C17/B7L103C1)</f>
        <v>1.0254299308715331</v>
      </c>
      <c r="AN14" s="16" t="s">
        <v>14975</v>
      </c>
      <c r="AO14" s="23">
        <f>B7L207C18</f>
        <v>1.0254299308715331</v>
      </c>
      <c r="AP14" s="16" t="s">
        <v>14976</v>
      </c>
      <c r="AQ14" s="17">
        <f>B7L207C19*B7L118C1</f>
        <v>2444.0872881039809</v>
      </c>
      <c r="AR14" s="16" t="s">
        <v>14977</v>
      </c>
      <c r="AS14" s="17">
        <f>B7L207C20</f>
        <v>2444.0872881039809</v>
      </c>
      <c r="AT14" s="16" t="s">
        <v>14978</v>
      </c>
      <c r="AU14" s="17">
        <f>B7L207C21/24</f>
        <v>101.83697033766587</v>
      </c>
      <c r="AV14" s="16" t="s">
        <v>14979</v>
      </c>
      <c r="AW14" s="23">
        <f>B7L207C22</f>
        <v>101.83697033766587</v>
      </c>
      <c r="AX14" s="16" t="s">
        <v>14980</v>
      </c>
      <c r="AY14" s="26">
        <f>IF(B7L207C23=0,0,B7L207C17/B7L207C23)</f>
        <v>532.32141353236671</v>
      </c>
      <c r="AZ14" s="16" t="s">
        <v>14981</v>
      </c>
      <c r="BA14" s="17">
        <f>A1L207C24</f>
        <v>55970.75</v>
      </c>
      <c r="BB14" s="16" t="s">
        <v>14982</v>
      </c>
      <c r="BC14" s="23">
        <f>IF(B7L104C1=0,0,B7L207C25/B7L104C1)</f>
        <v>1.0164106258432331</v>
      </c>
      <c r="BD14" s="16" t="s">
        <v>14983</v>
      </c>
      <c r="BE14" s="23">
        <f>B7L207C26</f>
        <v>1.0164106258432331</v>
      </c>
      <c r="BF14" s="16" t="s">
        <v>14984</v>
      </c>
      <c r="BG14" s="17">
        <f>B7L207C27*B7L119C1</f>
        <v>2438.4194037238949</v>
      </c>
      <c r="BH14" s="16" t="s">
        <v>14985</v>
      </c>
      <c r="BI14" s="17">
        <f>B7L207C28</f>
        <v>2438.4194037238949</v>
      </c>
      <c r="BJ14" s="16" t="s">
        <v>14986</v>
      </c>
      <c r="BK14" s="23">
        <f>B7L207C29/24</f>
        <v>101.60080848849562</v>
      </c>
      <c r="BL14" s="16" t="s">
        <v>14987</v>
      </c>
      <c r="BM14" s="23">
        <f>B7L207C30</f>
        <v>101.60080848849562</v>
      </c>
      <c r="BN14" s="16" t="s">
        <v>14988</v>
      </c>
      <c r="BO14" s="26">
        <f>IF(B7L207C31=0,0,B7L207C25/B7L207C31)</f>
        <v>550.88882492837286</v>
      </c>
      <c r="BP14" s="16" t="s">
        <v>14989</v>
      </c>
      <c r="BQ14" s="17">
        <f>A1L207C27</f>
        <v>57528.600000000006</v>
      </c>
      <c r="BR14" s="16" t="s">
        <v>14990</v>
      </c>
      <c r="BS14" s="21">
        <f>IF(B7L105C1=0,0,B7L207C33/B7L105C1)</f>
        <v>1.0104860582921351</v>
      </c>
      <c r="BT14" s="16" t="s">
        <v>14991</v>
      </c>
      <c r="BU14" s="23">
        <f>B7L207C34</f>
        <v>1.0104860582921351</v>
      </c>
      <c r="BV14" s="16" t="s">
        <v>14992</v>
      </c>
      <c r="BW14" s="17">
        <f>B7L207C35*B7L120C1</f>
        <v>2456.3838898943663</v>
      </c>
      <c r="BX14" s="16" t="s">
        <v>14993</v>
      </c>
      <c r="BY14" s="17">
        <f>B7L207C36</f>
        <v>2456.3838898943663</v>
      </c>
      <c r="BZ14" s="16" t="s">
        <v>14994</v>
      </c>
      <c r="CA14" s="23">
        <f>B7L207C37/24</f>
        <v>102.3493287455986</v>
      </c>
      <c r="CB14" s="16" t="s">
        <v>14995</v>
      </c>
      <c r="CC14" s="23">
        <f>B7L207C38</f>
        <v>102.3493287455986</v>
      </c>
      <c r="CD14" s="16" t="s">
        <v>14996</v>
      </c>
      <c r="CE14" s="26">
        <f>IF(B7L207C39=0,0,B7L207C33/B7L207C39)</f>
        <v>562.08087248910215</v>
      </c>
    </row>
    <row r="15" spans="1:83" x14ac:dyDescent="0.3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53081</v>
      </c>
      <c r="F15" s="16" t="s">
        <v>14998</v>
      </c>
      <c r="G15" s="21">
        <f>IF(B7L101C1=0,0,B7L208C1/B7L101C1)</f>
        <v>1.0077310768024506</v>
      </c>
      <c r="H15" s="16" t="s">
        <v>14999</v>
      </c>
      <c r="I15" s="21">
        <f>B7L208C2</f>
        <v>1.0077310768024506</v>
      </c>
      <c r="J15" s="16" t="s">
        <v>15000</v>
      </c>
      <c r="K15" s="17">
        <f>B7L208C3*B7L116C1</f>
        <v>3120.449356629556</v>
      </c>
      <c r="L15" s="16" t="s">
        <v>15001</v>
      </c>
      <c r="M15" s="17">
        <f>B7L208C4</f>
        <v>3120.449356629556</v>
      </c>
      <c r="N15" s="16" t="s">
        <v>15002</v>
      </c>
      <c r="O15" s="23">
        <f>B7L208C5/24</f>
        <v>130.01872319289816</v>
      </c>
      <c r="P15" s="16" t="s">
        <v>15003</v>
      </c>
      <c r="Q15" s="23">
        <f>B7L208C6</f>
        <v>130.01872319289816</v>
      </c>
      <c r="R15" s="16" t="s">
        <v>15004</v>
      </c>
      <c r="S15" s="25">
        <f>IF(B7L208C7=0,0,B7L208C1/B7L208C7)</f>
        <v>408.25658563996245</v>
      </c>
      <c r="T15" s="16" t="s">
        <v>15005</v>
      </c>
      <c r="U15" s="17">
        <f>A1L208C18</f>
        <v>58282.5</v>
      </c>
      <c r="V15" s="16" t="s">
        <v>15006</v>
      </c>
      <c r="W15" s="23">
        <f>IF(B7L102C1=0,0,B7L208C9/B7L102C1)</f>
        <v>1.1028584247304447</v>
      </c>
      <c r="X15" s="16" t="s">
        <v>15007</v>
      </c>
      <c r="Y15" s="23">
        <f>B7L208C10</f>
        <v>1.1028584247304447</v>
      </c>
      <c r="Z15" s="16" t="s">
        <v>15008</v>
      </c>
      <c r="AA15" s="17">
        <f>B7L208C11*B7L117C1</f>
        <v>2799.6733855421421</v>
      </c>
      <c r="AB15" s="16" t="s">
        <v>15009</v>
      </c>
      <c r="AC15" s="17">
        <f>B7L208C12</f>
        <v>2799.6733855421421</v>
      </c>
      <c r="AD15" s="16" t="s">
        <v>15010</v>
      </c>
      <c r="AE15" s="23">
        <f>B7L208C13/24</f>
        <v>116.65305773092258</v>
      </c>
      <c r="AF15" s="16" t="s">
        <v>15011</v>
      </c>
      <c r="AG15" s="23">
        <f>B7L208C14</f>
        <v>116.65305773092258</v>
      </c>
      <c r="AH15" s="16" t="s">
        <v>15012</v>
      </c>
      <c r="AI15" s="26">
        <f>IF(B7L208C15=0,0,B7L208C9/B7L208C15)</f>
        <v>499.62256569765322</v>
      </c>
      <c r="AJ15" s="16" t="s">
        <v>15013</v>
      </c>
      <c r="AK15" s="17">
        <f>A1L208C21</f>
        <v>59194</v>
      </c>
      <c r="AL15" s="16" t="s">
        <v>15014</v>
      </c>
      <c r="AM15" s="23">
        <f>IF(B7L103C1=0,0,B7L208C17/B7L103C1)</f>
        <v>1.1197066837854552</v>
      </c>
      <c r="AN15" s="16" t="s">
        <v>15015</v>
      </c>
      <c r="AO15" s="23">
        <f>B7L208C18</f>
        <v>1.1197066837854552</v>
      </c>
      <c r="AP15" s="16" t="s">
        <v>15016</v>
      </c>
      <c r="AQ15" s="17">
        <f>B7L208C19*B7L118C1</f>
        <v>2668.7936346066599</v>
      </c>
      <c r="AR15" s="16" t="s">
        <v>15017</v>
      </c>
      <c r="AS15" s="17">
        <f>B7L208C20</f>
        <v>2668.7936346066599</v>
      </c>
      <c r="AT15" s="16" t="s">
        <v>15018</v>
      </c>
      <c r="AU15" s="17">
        <f>B7L208C21/24</f>
        <v>111.19973477527749</v>
      </c>
      <c r="AV15" s="16" t="s">
        <v>15019</v>
      </c>
      <c r="AW15" s="23">
        <f>B7L208C22</f>
        <v>111.19973477527749</v>
      </c>
      <c r="AX15" s="16" t="s">
        <v>15020</v>
      </c>
      <c r="AY15" s="26">
        <f>IF(B7L208C23=0,0,B7L208C17/B7L208C23)</f>
        <v>532.32141353236682</v>
      </c>
      <c r="AZ15" s="16" t="s">
        <v>15021</v>
      </c>
      <c r="BA15" s="17">
        <f>A1L208C24</f>
        <v>61586.25</v>
      </c>
      <c r="BB15" s="16" t="s">
        <v>15022</v>
      </c>
      <c r="BC15" s="23">
        <f>IF(B7L104C1=0,0,B7L208C25/B7L104C1)</f>
        <v>1.1183862804382256</v>
      </c>
      <c r="BD15" s="16" t="s">
        <v>15023</v>
      </c>
      <c r="BE15" s="23">
        <f>B7L208C26</f>
        <v>1.1183862804382256</v>
      </c>
      <c r="BF15" s="16" t="s">
        <v>15024</v>
      </c>
      <c r="BG15" s="17">
        <f>B7L208C27*B7L119C1</f>
        <v>2683.0640468921847</v>
      </c>
      <c r="BH15" s="16" t="s">
        <v>15025</v>
      </c>
      <c r="BI15" s="17">
        <f>B7L208C28</f>
        <v>2683.0640468921847</v>
      </c>
      <c r="BJ15" s="16" t="s">
        <v>15026</v>
      </c>
      <c r="BK15" s="23">
        <f>B7L208C29/24</f>
        <v>111.79433528717436</v>
      </c>
      <c r="BL15" s="16" t="s">
        <v>15027</v>
      </c>
      <c r="BM15" s="23">
        <f>B7L208C30</f>
        <v>111.79433528717436</v>
      </c>
      <c r="BN15" s="16" t="s">
        <v>15028</v>
      </c>
      <c r="BO15" s="26">
        <f>IF(B7L208C31=0,0,B7L208C25/B7L208C31)</f>
        <v>550.88882492837274</v>
      </c>
      <c r="BP15" s="16" t="s">
        <v>15029</v>
      </c>
      <c r="BQ15" s="17">
        <f>A1L208C27</f>
        <v>63754.2</v>
      </c>
      <c r="BR15" s="16" t="s">
        <v>15030</v>
      </c>
      <c r="BS15" s="21">
        <f>IF(B7L105C1=0,0,B7L208C33/B7L105C1)</f>
        <v>1.1198383109891155</v>
      </c>
      <c r="BT15" s="16" t="s">
        <v>15031</v>
      </c>
      <c r="BU15" s="23">
        <f>B7L208C34</f>
        <v>1.1198383109891155</v>
      </c>
      <c r="BV15" s="16" t="s">
        <v>15032</v>
      </c>
      <c r="BW15" s="17">
        <f>B7L208C35*B7L120C1</f>
        <v>2722.207559250588</v>
      </c>
      <c r="BX15" s="16" t="s">
        <v>15033</v>
      </c>
      <c r="BY15" s="17">
        <f>B7L208C36</f>
        <v>2722.207559250588</v>
      </c>
      <c r="BZ15" s="16" t="s">
        <v>15034</v>
      </c>
      <c r="CA15" s="23">
        <f>B7L208C37/24</f>
        <v>113.4253149687745</v>
      </c>
      <c r="CB15" s="16" t="s">
        <v>15035</v>
      </c>
      <c r="CC15" s="23">
        <f>B7L208C38</f>
        <v>113.4253149687745</v>
      </c>
      <c r="CD15" s="16" t="s">
        <v>15036</v>
      </c>
      <c r="CE15" s="26">
        <f>IF(B7L208C39=0,0,B7L208C33/B7L208C39)</f>
        <v>562.08087248910226</v>
      </c>
    </row>
    <row r="16" spans="1:83" x14ac:dyDescent="0.3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9710</v>
      </c>
      <c r="F16" s="16" t="s">
        <v>15038</v>
      </c>
      <c r="G16" s="21">
        <f>IF(B7L101C1=0,0,B7L209C1/B7L101C1)</f>
        <v>0.1843422082430963</v>
      </c>
      <c r="H16" s="16" t="s">
        <v>15039</v>
      </c>
      <c r="I16" s="21">
        <f>B7L209C2</f>
        <v>0.1843422082430963</v>
      </c>
      <c r="J16" s="16" t="s">
        <v>15040</v>
      </c>
      <c r="K16" s="17">
        <f>B7L209C3*B7L116C1</f>
        <v>570.81749124683006</v>
      </c>
      <c r="L16" s="16" t="s">
        <v>15041</v>
      </c>
      <c r="M16" s="23">
        <f>B7L209C4</f>
        <v>570.81749124683006</v>
      </c>
      <c r="N16" s="16" t="s">
        <v>15042</v>
      </c>
      <c r="O16" s="23">
        <f>B7L209C5/24</f>
        <v>23.784062135284586</v>
      </c>
      <c r="P16" s="16" t="s">
        <v>15043</v>
      </c>
      <c r="Q16" s="23">
        <f>B7L209C6</f>
        <v>23.784062135284586</v>
      </c>
      <c r="R16" s="16" t="s">
        <v>15044</v>
      </c>
      <c r="S16" s="25">
        <f>IF(B7L209C7=0,0,B7L209C1/B7L209C7)</f>
        <v>408.25658563996245</v>
      </c>
      <c r="T16" s="16" t="s">
        <v>15045</v>
      </c>
      <c r="U16" s="17">
        <f>A1L209C18</f>
        <v>11279.5</v>
      </c>
      <c r="V16" s="16" t="s">
        <v>15046</v>
      </c>
      <c r="W16" s="23">
        <f>IF(B7L102C1=0,0,B7L209C9/B7L102C1)</f>
        <v>0.2134378518722953</v>
      </c>
      <c r="X16" s="16" t="s">
        <v>15047</v>
      </c>
      <c r="Y16" s="23">
        <f>B7L209C10</f>
        <v>0.2134378518722953</v>
      </c>
      <c r="Z16" s="16" t="s">
        <v>15048</v>
      </c>
      <c r="AA16" s="23">
        <f>B7L209C11*B7L117C1</f>
        <v>541.82500668678574</v>
      </c>
      <c r="AB16" s="16" t="s">
        <v>15049</v>
      </c>
      <c r="AC16" s="23">
        <f>B7L209C12</f>
        <v>541.82500668678574</v>
      </c>
      <c r="AD16" s="16" t="s">
        <v>15050</v>
      </c>
      <c r="AE16" s="23">
        <f>B7L209C13/24</f>
        <v>22.576041945282739</v>
      </c>
      <c r="AF16" s="16" t="s">
        <v>15051</v>
      </c>
      <c r="AG16" s="23">
        <f>B7L209C14</f>
        <v>22.576041945282739</v>
      </c>
      <c r="AH16" s="16" t="s">
        <v>15052</v>
      </c>
      <c r="AI16" s="26">
        <f>IF(B7L209C15=0,0,B7L209C9/B7L209C15)</f>
        <v>499.62256569765322</v>
      </c>
      <c r="AJ16" s="16" t="s">
        <v>15053</v>
      </c>
      <c r="AK16" s="17">
        <f>A1L209C21</f>
        <v>12474.333333333332</v>
      </c>
      <c r="AL16" s="16" t="s">
        <v>15054</v>
      </c>
      <c r="AM16" s="23">
        <f>IF(B7L103C1=0,0,B7L209C17/B7L103C1)</f>
        <v>0.23596300991825236</v>
      </c>
      <c r="AN16" s="16" t="s">
        <v>15055</v>
      </c>
      <c r="AO16" s="23">
        <f>B7L209C18</f>
        <v>0.23596300991825236</v>
      </c>
      <c r="AP16" s="16" t="s">
        <v>15056</v>
      </c>
      <c r="AQ16" s="23">
        <f>B7L209C19*B7L118C1</f>
        <v>562.41209237357975</v>
      </c>
      <c r="AR16" s="16" t="s">
        <v>15057</v>
      </c>
      <c r="AS16" s="23">
        <f>B7L209C20</f>
        <v>562.41209237357975</v>
      </c>
      <c r="AT16" s="16" t="s">
        <v>15058</v>
      </c>
      <c r="AU16" s="17">
        <f>B7L209C21/24</f>
        <v>23.433837182232491</v>
      </c>
      <c r="AV16" s="16" t="s">
        <v>15059</v>
      </c>
      <c r="AW16" s="23">
        <f>B7L209C22</f>
        <v>23.433837182232491</v>
      </c>
      <c r="AX16" s="16" t="s">
        <v>15060</v>
      </c>
      <c r="AY16" s="26">
        <f>IF(B7L209C23=0,0,B7L209C17/B7L209C23)</f>
        <v>532.32141353236671</v>
      </c>
      <c r="AZ16" s="16" t="s">
        <v>15061</v>
      </c>
      <c r="BA16" s="17">
        <f>A1L209C24</f>
        <v>14584</v>
      </c>
      <c r="BB16" s="16" t="s">
        <v>15062</v>
      </c>
      <c r="BC16" s="23">
        <f>IF(B7L104C1=0,0,B7L209C25/B7L104C1)</f>
        <v>0.26484069924554721</v>
      </c>
      <c r="BD16" s="16" t="s">
        <v>15063</v>
      </c>
      <c r="BE16" s="23">
        <f>B7L209C26</f>
        <v>0.26484069924554721</v>
      </c>
      <c r="BF16" s="16" t="s">
        <v>15064</v>
      </c>
      <c r="BG16" s="23">
        <f>B7L209C27*B7L119C1</f>
        <v>635.36594710468034</v>
      </c>
      <c r="BH16" s="16" t="s">
        <v>15065</v>
      </c>
      <c r="BI16" s="23">
        <f>B7L209C28</f>
        <v>635.36594710468034</v>
      </c>
      <c r="BJ16" s="16" t="s">
        <v>15066</v>
      </c>
      <c r="BK16" s="23">
        <f>B7L209C29/24</f>
        <v>26.47358112936168</v>
      </c>
      <c r="BL16" s="16" t="s">
        <v>15067</v>
      </c>
      <c r="BM16" s="23">
        <f>B7L209C30</f>
        <v>26.47358112936168</v>
      </c>
      <c r="BN16" s="16" t="s">
        <v>15068</v>
      </c>
      <c r="BO16" s="26">
        <f>IF(B7L209C31=0,0,B7L209C25/B7L209C31)</f>
        <v>550.88882492837274</v>
      </c>
      <c r="BP16" s="16" t="s">
        <v>15069</v>
      </c>
      <c r="BQ16" s="17">
        <f>A1L209C27</f>
        <v>16818.800000000003</v>
      </c>
      <c r="BR16" s="16" t="s">
        <v>15070</v>
      </c>
      <c r="BS16" s="21">
        <f>IF(B7L105C1=0,0,B7L209C33/B7L105C1)</f>
        <v>0.29542111084232475</v>
      </c>
      <c r="BT16" s="16" t="s">
        <v>15071</v>
      </c>
      <c r="BU16" s="23">
        <f>B7L209C34</f>
        <v>0.29542111084232475</v>
      </c>
      <c r="BV16" s="16" t="s">
        <v>15072</v>
      </c>
      <c r="BW16" s="23">
        <f>B7L209C35*B7L120C1</f>
        <v>718.13722856727566</v>
      </c>
      <c r="BX16" s="16" t="s">
        <v>15073</v>
      </c>
      <c r="BY16" s="23">
        <f>B7L209C36</f>
        <v>718.13722856727566</v>
      </c>
      <c r="BZ16" s="16" t="s">
        <v>15074</v>
      </c>
      <c r="CA16" s="23">
        <f>B7L209C37/24</f>
        <v>29.922384523636484</v>
      </c>
      <c r="CB16" s="16" t="s">
        <v>15075</v>
      </c>
      <c r="CC16" s="23">
        <f>B7L209C38</f>
        <v>29.922384523636484</v>
      </c>
      <c r="CD16" s="16" t="s">
        <v>15076</v>
      </c>
      <c r="CE16" s="26">
        <f>IF(B7L209C39=0,0,B7L209C33/B7L209C39)</f>
        <v>562.08087248910215</v>
      </c>
    </row>
    <row r="17" spans="1:83" x14ac:dyDescent="0.3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2276</v>
      </c>
      <c r="F17" s="16" t="s">
        <v>15078</v>
      </c>
      <c r="G17" s="21">
        <f>IF(B7L101C1=0,0,B7L210C1/B7L101C1)</f>
        <v>4.3209357977475507E-2</v>
      </c>
      <c r="H17" s="16" t="s">
        <v>15079</v>
      </c>
      <c r="I17" s="21">
        <f>B7L210C2</f>
        <v>4.3209357977475507E-2</v>
      </c>
      <c r="J17" s="16" t="s">
        <v>15080</v>
      </c>
      <c r="K17" s="17">
        <f>B7L210C3*B7L116C1</f>
        <v>133.79820907083268</v>
      </c>
      <c r="L17" s="16" t="s">
        <v>15081</v>
      </c>
      <c r="M17" s="23">
        <f>B7L210C4</f>
        <v>133.79820907083268</v>
      </c>
      <c r="N17" s="16" t="s">
        <v>15082</v>
      </c>
      <c r="O17" s="23">
        <f>B7L210C5/24</f>
        <v>5.5749253779513621</v>
      </c>
      <c r="P17" s="16" t="s">
        <v>15083</v>
      </c>
      <c r="Q17" s="23">
        <f>B7L210C6</f>
        <v>5.5749253779513621</v>
      </c>
      <c r="R17" s="16" t="s">
        <v>15084</v>
      </c>
      <c r="S17" s="25">
        <f>IF(B7L210C7=0,0,B7L210C1/B7L210C7)</f>
        <v>408.2565856399624</v>
      </c>
      <c r="T17" s="16" t="s">
        <v>15085</v>
      </c>
      <c r="U17" s="17">
        <f>A1L210C18</f>
        <v>2815</v>
      </c>
      <c r="V17" s="16" t="s">
        <v>15086</v>
      </c>
      <c r="W17" s="23">
        <f>IF(B7L102C1=0,0,B7L210C9/B7L102C1)</f>
        <v>5.326721512660236E-2</v>
      </c>
      <c r="X17" s="16" t="s">
        <v>15087</v>
      </c>
      <c r="Y17" s="23">
        <f>B7L210C10</f>
        <v>5.326721512660236E-2</v>
      </c>
      <c r="Z17" s="16" t="s">
        <v>15088</v>
      </c>
      <c r="AA17" s="23">
        <f>B7L210C11*B7L117C1</f>
        <v>135.22207489900279</v>
      </c>
      <c r="AB17" s="16" t="s">
        <v>15089</v>
      </c>
      <c r="AC17" s="23">
        <f>B7L210C12</f>
        <v>135.22207489900279</v>
      </c>
      <c r="AD17" s="16" t="s">
        <v>15090</v>
      </c>
      <c r="AE17" s="23">
        <f>B7L210C13/24</f>
        <v>5.634253120791783</v>
      </c>
      <c r="AF17" s="16" t="s">
        <v>15091</v>
      </c>
      <c r="AG17" s="23">
        <f>B7L210C14</f>
        <v>5.634253120791783</v>
      </c>
      <c r="AH17" s="16" t="s">
        <v>15092</v>
      </c>
      <c r="AI17" s="26">
        <f>IF(B7L210C15=0,0,B7L210C9/B7L210C15)</f>
        <v>499.62256569765316</v>
      </c>
      <c r="AJ17" s="16" t="s">
        <v>15093</v>
      </c>
      <c r="AK17" s="17">
        <f>A1L210C21</f>
        <v>3069.666666666667</v>
      </c>
      <c r="AL17" s="16" t="s">
        <v>15094</v>
      </c>
      <c r="AM17" s="23">
        <f>IF(B7L103C1=0,0,B7L210C17/B7L103C1)</f>
        <v>5.8065450614252903E-2</v>
      </c>
      <c r="AN17" s="16" t="s">
        <v>15095</v>
      </c>
      <c r="AO17" s="23">
        <f>B7L210C18</f>
        <v>5.8065450614252903E-2</v>
      </c>
      <c r="AP17" s="16" t="s">
        <v>15096</v>
      </c>
      <c r="AQ17" s="23">
        <f>B7L210C19*B7L118C1</f>
        <v>138.39758861310682</v>
      </c>
      <c r="AR17" s="16" t="s">
        <v>15097</v>
      </c>
      <c r="AS17" s="23">
        <f>B7L210C20</f>
        <v>138.39758861310682</v>
      </c>
      <c r="AT17" s="16" t="s">
        <v>15098</v>
      </c>
      <c r="AU17" s="17">
        <f>B7L210C21/24</f>
        <v>5.7665661922127844</v>
      </c>
      <c r="AV17" s="16" t="s">
        <v>15099</v>
      </c>
      <c r="AW17" s="23">
        <f>B7L210C22</f>
        <v>5.7665661922127844</v>
      </c>
      <c r="AX17" s="16" t="s">
        <v>15100</v>
      </c>
      <c r="AY17" s="26">
        <f>IF(B7L210C23=0,0,B7L210C17/B7L210C23)</f>
        <v>532.32141353236671</v>
      </c>
      <c r="AZ17" s="16" t="s">
        <v>15101</v>
      </c>
      <c r="BA17" s="17">
        <f>A1L210C24</f>
        <v>3523.25</v>
      </c>
      <c r="BB17" s="16" t="s">
        <v>15102</v>
      </c>
      <c r="BC17" s="23">
        <f>IF(B7L104C1=0,0,B7L210C25/B7L104C1)</f>
        <v>6.3981074713170202E-2</v>
      </c>
      <c r="BD17" s="16" t="s">
        <v>15103</v>
      </c>
      <c r="BE17" s="23">
        <f>B7L210C26</f>
        <v>6.3981074713170202E-2</v>
      </c>
      <c r="BF17" s="16" t="s">
        <v>15104</v>
      </c>
      <c r="BG17" s="23">
        <f>B7L210C27*B7L119C1</f>
        <v>153.4937653000936</v>
      </c>
      <c r="BH17" s="16" t="s">
        <v>15105</v>
      </c>
      <c r="BI17" s="23">
        <f>B7L210C28</f>
        <v>153.4937653000936</v>
      </c>
      <c r="BJ17" s="16" t="s">
        <v>15106</v>
      </c>
      <c r="BK17" s="23">
        <f>B7L210C29/24</f>
        <v>6.3955735541705669</v>
      </c>
      <c r="BL17" s="16" t="s">
        <v>15107</v>
      </c>
      <c r="BM17" s="23">
        <f>B7L210C30</f>
        <v>6.3955735541705669</v>
      </c>
      <c r="BN17" s="16" t="s">
        <v>15108</v>
      </c>
      <c r="BO17" s="26">
        <f>IF(B7L210C31=0,0,B7L210C25/B7L210C31)</f>
        <v>550.88882492837274</v>
      </c>
      <c r="BP17" s="16" t="s">
        <v>15109</v>
      </c>
      <c r="BQ17" s="17">
        <f>A1L210C27</f>
        <v>3979.2</v>
      </c>
      <c r="BR17" s="16" t="s">
        <v>15110</v>
      </c>
      <c r="BS17" s="21">
        <f>IF(B7L105C1=0,0,B7L210C33/B7L105C1)</f>
        <v>6.9894385108555807E-2</v>
      </c>
      <c r="BT17" s="16" t="s">
        <v>15111</v>
      </c>
      <c r="BU17" s="23">
        <f>B7L210C34</f>
        <v>6.9894385108555807E-2</v>
      </c>
      <c r="BV17" s="16" t="s">
        <v>15112</v>
      </c>
      <c r="BW17" s="23">
        <f>B7L210C35*B7L120C1</f>
        <v>169.90579945744659</v>
      </c>
      <c r="BX17" s="16" t="s">
        <v>15113</v>
      </c>
      <c r="BY17" s="23">
        <f>B7L210C36</f>
        <v>169.90579945744659</v>
      </c>
      <c r="BZ17" s="16" t="s">
        <v>15114</v>
      </c>
      <c r="CA17" s="23">
        <f>B7L210C37/24</f>
        <v>7.079408310726941</v>
      </c>
      <c r="CB17" s="16" t="s">
        <v>15115</v>
      </c>
      <c r="CC17" s="23">
        <f>B7L210C38</f>
        <v>7.079408310726941</v>
      </c>
      <c r="CD17" s="16" t="s">
        <v>15116</v>
      </c>
      <c r="CE17" s="26">
        <f>IF(B7L210C39=0,0,B7L210C33/B7L210C39)</f>
        <v>562.08087248910215</v>
      </c>
    </row>
    <row r="18" spans="1:83" x14ac:dyDescent="0.3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119876</v>
      </c>
      <c r="F18" s="16" t="s">
        <v>15118</v>
      </c>
      <c r="G18" s="21">
        <f>IF(B7L101C1=0,0,B7L211C1/B7L101C1)</f>
        <v>2.2758194186765617</v>
      </c>
      <c r="H18" s="16" t="s">
        <v>15119</v>
      </c>
      <c r="I18" s="21">
        <f>B7L211C2</f>
        <v>2.2758194186765617</v>
      </c>
      <c r="J18" s="16" t="s">
        <v>15120</v>
      </c>
      <c r="K18" s="17">
        <f>B7L211C3*B7L116C1</f>
        <v>7047.0975881261593</v>
      </c>
      <c r="L18" s="16" t="s">
        <v>15121</v>
      </c>
      <c r="M18" s="17">
        <f>B7L211C4</f>
        <v>7047.0975881261593</v>
      </c>
      <c r="N18" s="16" t="s">
        <v>15122</v>
      </c>
      <c r="O18" s="23">
        <f>B7L211C5/24</f>
        <v>293.62906617192328</v>
      </c>
      <c r="P18" s="16" t="s">
        <v>15123</v>
      </c>
      <c r="Q18" s="23">
        <f>B7L211C6</f>
        <v>293.62906617192328</v>
      </c>
      <c r="R18" s="16" t="s">
        <v>15124</v>
      </c>
      <c r="S18" s="25">
        <f>IF(B7L211C7=0,0,B7L211C1/B7L211C7)</f>
        <v>408.25658563996245</v>
      </c>
      <c r="T18" s="16" t="s">
        <v>15125</v>
      </c>
      <c r="U18" s="17">
        <f>A1L211C18</f>
        <v>112893.5</v>
      </c>
      <c r="V18" s="16" t="s">
        <v>15126</v>
      </c>
      <c r="W18" s="23">
        <f>IF(B7L102C1=0,0,B7L211C9/B7L102C1)</f>
        <v>2.1362423981865306</v>
      </c>
      <c r="X18" s="16" t="s">
        <v>15127</v>
      </c>
      <c r="Y18" s="23">
        <f>B7L211C10</f>
        <v>2.1362423981865306</v>
      </c>
      <c r="Z18" s="16" t="s">
        <v>15128</v>
      </c>
      <c r="AA18" s="17">
        <f>B7L211C11*B7L117C1</f>
        <v>5422.9816385827971</v>
      </c>
      <c r="AB18" s="16" t="s">
        <v>15129</v>
      </c>
      <c r="AC18" s="17">
        <f>B7L211C12</f>
        <v>5422.9816385827971</v>
      </c>
      <c r="AD18" s="16" t="s">
        <v>15130</v>
      </c>
      <c r="AE18" s="23">
        <f>B7L211C13/24</f>
        <v>225.9575682742832</v>
      </c>
      <c r="AF18" s="16" t="s">
        <v>15131</v>
      </c>
      <c r="AG18" s="23">
        <f>B7L211C14</f>
        <v>225.9575682742832</v>
      </c>
      <c r="AH18" s="16" t="s">
        <v>15132</v>
      </c>
      <c r="AI18" s="26">
        <f>IF(B7L211C15=0,0,B7L211C9/B7L211C15)</f>
        <v>499.6225656976531</v>
      </c>
      <c r="AJ18" s="16" t="s">
        <v>15133</v>
      </c>
      <c r="AK18" s="17">
        <f>A1L211C21</f>
        <v>116057</v>
      </c>
      <c r="AL18" s="16" t="s">
        <v>15134</v>
      </c>
      <c r="AM18" s="23">
        <f>IF(B7L103C1=0,0,B7L211C17/B7L103C1)</f>
        <v>2.1953204480198769</v>
      </c>
      <c r="AN18" s="16" t="s">
        <v>15135</v>
      </c>
      <c r="AO18" s="23">
        <f>B7L211C18</f>
        <v>2.1953204480198769</v>
      </c>
      <c r="AP18" s="16" t="s">
        <v>15136</v>
      </c>
      <c r="AQ18" s="17">
        <f>B7L211C19*B7L118C1</f>
        <v>5232.4928683911403</v>
      </c>
      <c r="AR18" s="16" t="s">
        <v>15137</v>
      </c>
      <c r="AS18" s="17">
        <f>B7L211C20</f>
        <v>5232.4928683911403</v>
      </c>
      <c r="AT18" s="16" t="s">
        <v>15138</v>
      </c>
      <c r="AU18" s="17">
        <f>B7L211C21/24</f>
        <v>218.02053618296418</v>
      </c>
      <c r="AV18" s="16" t="s">
        <v>15139</v>
      </c>
      <c r="AW18" s="23">
        <f>B7L211C22</f>
        <v>218.02053618296418</v>
      </c>
      <c r="AX18" s="16" t="s">
        <v>15140</v>
      </c>
      <c r="AY18" s="26">
        <f>IF(B7L211C23=0,0,B7L211C17/B7L211C23)</f>
        <v>532.32141353236671</v>
      </c>
      <c r="AZ18" s="16" t="s">
        <v>15141</v>
      </c>
      <c r="BA18" s="17">
        <f>A1L211C24</f>
        <v>118382</v>
      </c>
      <c r="BB18" s="16" t="s">
        <v>15142</v>
      </c>
      <c r="BC18" s="23">
        <f>IF(B7L104C1=0,0,B7L211C25/B7L104C1)</f>
        <v>2.1497786381024664</v>
      </c>
      <c r="BD18" s="16" t="s">
        <v>15143</v>
      </c>
      <c r="BE18" s="23">
        <f>B7L211C26</f>
        <v>2.1497786381024664</v>
      </c>
      <c r="BF18" s="16" t="s">
        <v>15144</v>
      </c>
      <c r="BG18" s="17">
        <f>B7L211C27*B7L119C1</f>
        <v>5157.4253668504025</v>
      </c>
      <c r="BH18" s="16" t="s">
        <v>15145</v>
      </c>
      <c r="BI18" s="17">
        <f>B7L211C28</f>
        <v>5157.4253668504025</v>
      </c>
      <c r="BJ18" s="16" t="s">
        <v>15146</v>
      </c>
      <c r="BK18" s="23">
        <f>B7L211C29/24</f>
        <v>214.89272361876678</v>
      </c>
      <c r="BL18" s="16" t="s">
        <v>15147</v>
      </c>
      <c r="BM18" s="23">
        <f>B7L211C30</f>
        <v>214.89272361876678</v>
      </c>
      <c r="BN18" s="16" t="s">
        <v>15148</v>
      </c>
      <c r="BO18" s="26">
        <f>IF(B7L211C31=0,0,B7L211C25/B7L211C31)</f>
        <v>550.88882492837274</v>
      </c>
      <c r="BP18" s="16" t="s">
        <v>15149</v>
      </c>
      <c r="BQ18" s="17">
        <f>A1L211C27</f>
        <v>123002.8</v>
      </c>
      <c r="BR18" s="16" t="s">
        <v>15150</v>
      </c>
      <c r="BS18" s="21">
        <f>IF(B7L105C1=0,0,B7L211C33/B7L105C1)</f>
        <v>2.1605360556470319</v>
      </c>
      <c r="BT18" s="16" t="s">
        <v>15151</v>
      </c>
      <c r="BU18" s="23">
        <f>B7L211C34</f>
        <v>2.1605360556470319</v>
      </c>
      <c r="BV18" s="16" t="s">
        <v>15152</v>
      </c>
      <c r="BW18" s="17">
        <f>B7L211C35*B7L120C1</f>
        <v>5252.0328381344025</v>
      </c>
      <c r="BX18" s="16" t="s">
        <v>15153</v>
      </c>
      <c r="BY18" s="17">
        <f>B7L211C36</f>
        <v>5252.0328381344025</v>
      </c>
      <c r="BZ18" s="16" t="s">
        <v>15154</v>
      </c>
      <c r="CA18" s="23">
        <f>B7L211C37/24</f>
        <v>218.83470158893343</v>
      </c>
      <c r="CB18" s="16" t="s">
        <v>15155</v>
      </c>
      <c r="CC18" s="23">
        <f>B7L211C38</f>
        <v>218.83470158893343</v>
      </c>
      <c r="CD18" s="16" t="s">
        <v>15156</v>
      </c>
      <c r="CE18" s="26">
        <f>IF(B7L211C39=0,0,B7L211C33/B7L211C39)</f>
        <v>562.08087248910215</v>
      </c>
    </row>
    <row r="19" spans="1:83" x14ac:dyDescent="0.3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54206</v>
      </c>
      <c r="F19" s="16" t="s">
        <v>15158</v>
      </c>
      <c r="G19" s="21">
        <f>IF(B7L101C1=0,0,B7L212C1/B7L101C1)</f>
        <v>1.0290889536586281</v>
      </c>
      <c r="H19" s="16" t="s">
        <v>15159</v>
      </c>
      <c r="I19" s="21">
        <f>B7L212C2</f>
        <v>1.0290889536586281</v>
      </c>
      <c r="J19" s="16" t="s">
        <v>15160</v>
      </c>
      <c r="K19" s="17">
        <f>B7L212C3*B7L116C1</f>
        <v>3186.5842358934783</v>
      </c>
      <c r="L19" s="16" t="s">
        <v>15161</v>
      </c>
      <c r="M19" s="17">
        <f>B7L212C4</f>
        <v>3186.5842358934783</v>
      </c>
      <c r="N19" s="16" t="s">
        <v>15162</v>
      </c>
      <c r="O19" s="23">
        <f>B7L212C5/24</f>
        <v>132.77434316222826</v>
      </c>
      <c r="P19" s="16" t="s">
        <v>15163</v>
      </c>
      <c r="Q19" s="23">
        <f>B7L212C6</f>
        <v>132.77434316222826</v>
      </c>
      <c r="R19" s="16" t="s">
        <v>15164</v>
      </c>
      <c r="S19" s="25">
        <f>IF(B7L212C7=0,0,B7L212C1/B7L212C7)</f>
        <v>408.2565856399624</v>
      </c>
      <c r="T19" s="16" t="s">
        <v>15165</v>
      </c>
      <c r="U19" s="17">
        <f>A1L212C18</f>
        <v>52364</v>
      </c>
      <c r="V19" s="16" t="s">
        <v>15166</v>
      </c>
      <c r="W19" s="23">
        <f>IF(B7L102C1=0,0,B7L212C9/B7L102C1)</f>
        <v>0.99086481452554387</v>
      </c>
      <c r="X19" s="16" t="s">
        <v>15167</v>
      </c>
      <c r="Y19" s="23">
        <f>B7L212C10</f>
        <v>0.99086481452554387</v>
      </c>
      <c r="Z19" s="16" t="s">
        <v>15168</v>
      </c>
      <c r="AA19" s="17">
        <f>B7L212C11*B7L117C1</f>
        <v>2515.370774426779</v>
      </c>
      <c r="AB19" s="16" t="s">
        <v>15169</v>
      </c>
      <c r="AC19" s="17">
        <f>B7L212C12</f>
        <v>2515.370774426779</v>
      </c>
      <c r="AD19" s="16" t="s">
        <v>15170</v>
      </c>
      <c r="AE19" s="23">
        <f>B7L212C13/24</f>
        <v>104.8071156011158</v>
      </c>
      <c r="AF19" s="16" t="s">
        <v>15171</v>
      </c>
      <c r="AG19" s="23">
        <f>B7L212C14</f>
        <v>104.8071156011158</v>
      </c>
      <c r="AH19" s="16" t="s">
        <v>15172</v>
      </c>
      <c r="AI19" s="26">
        <f>IF(B7L212C15=0,0,B7L212C9/B7L212C15)</f>
        <v>499.6225656976531</v>
      </c>
      <c r="AJ19" s="16" t="s">
        <v>15173</v>
      </c>
      <c r="AK19" s="17">
        <f>A1L212C21</f>
        <v>53383.666666666664</v>
      </c>
      <c r="AL19" s="16" t="s">
        <v>15174</v>
      </c>
      <c r="AM19" s="23">
        <f>IF(B7L103C1=0,0,B7L212C17/B7L103C1)</f>
        <v>1.009799107538627</v>
      </c>
      <c r="AN19" s="16" t="s">
        <v>15175</v>
      </c>
      <c r="AO19" s="23">
        <f>B7L212C18</f>
        <v>1.009799107538627</v>
      </c>
      <c r="AP19" s="16" t="s">
        <v>15176</v>
      </c>
      <c r="AQ19" s="17">
        <f>B7L212C19*B7L118C1</f>
        <v>2406.8316010400335</v>
      </c>
      <c r="AR19" s="16" t="s">
        <v>15177</v>
      </c>
      <c r="AS19" s="17">
        <f>B7L212C20</f>
        <v>2406.8316010400335</v>
      </c>
      <c r="AT19" s="16" t="s">
        <v>15178</v>
      </c>
      <c r="AU19" s="17">
        <f>B7L212C21/24</f>
        <v>100.28465004333474</v>
      </c>
      <c r="AV19" s="16" t="s">
        <v>15179</v>
      </c>
      <c r="AW19" s="23">
        <f>B7L212C22</f>
        <v>100.28465004333474</v>
      </c>
      <c r="AX19" s="16" t="s">
        <v>15180</v>
      </c>
      <c r="AY19" s="26">
        <f>IF(B7L212C23=0,0,B7L212C17/B7L212C23)</f>
        <v>532.32141353236671</v>
      </c>
      <c r="AZ19" s="16" t="s">
        <v>15181</v>
      </c>
      <c r="BA19" s="17">
        <f>A1L212C24</f>
        <v>59268.75</v>
      </c>
      <c r="BB19" s="16" t="s">
        <v>15182</v>
      </c>
      <c r="BC19" s="23">
        <f>IF(B7L104C1=0,0,B7L212C25/B7L104C1)</f>
        <v>1.076301233777395</v>
      </c>
      <c r="BD19" s="16" t="s">
        <v>15183</v>
      </c>
      <c r="BE19" s="23">
        <f>B7L212C26</f>
        <v>1.076301233777395</v>
      </c>
      <c r="BF19" s="16" t="s">
        <v>15184</v>
      </c>
      <c r="BG19" s="17">
        <f>B7L212C27*B7L119C1</f>
        <v>2582.0999367430422</v>
      </c>
      <c r="BH19" s="16" t="s">
        <v>15185</v>
      </c>
      <c r="BI19" s="17">
        <f>B7L212C28</f>
        <v>2582.0999367430422</v>
      </c>
      <c r="BJ19" s="16" t="s">
        <v>15186</v>
      </c>
      <c r="BK19" s="23">
        <f>B7L212C29/24</f>
        <v>107.58749736429343</v>
      </c>
      <c r="BL19" s="16" t="s">
        <v>15187</v>
      </c>
      <c r="BM19" s="23">
        <f>B7L212C30</f>
        <v>107.58749736429343</v>
      </c>
      <c r="BN19" s="16" t="s">
        <v>15188</v>
      </c>
      <c r="BO19" s="26">
        <f>IF(B7L212C31=0,0,B7L212C25/B7L212C31)</f>
        <v>550.88882492837274</v>
      </c>
      <c r="BP19" s="16" t="s">
        <v>15189</v>
      </c>
      <c r="BQ19" s="17">
        <f>A1L212C27</f>
        <v>62426.400000000001</v>
      </c>
      <c r="BR19" s="16" t="s">
        <v>15190</v>
      </c>
      <c r="BS19" s="21">
        <f>IF(B7L105C1=0,0,B7L212C33/B7L105C1)</f>
        <v>1.0965155917120899</v>
      </c>
      <c r="BT19" s="16" t="s">
        <v>15191</v>
      </c>
      <c r="BU19" s="23">
        <f>B7L212C34</f>
        <v>1.0965155917120899</v>
      </c>
      <c r="BV19" s="16" t="s">
        <v>15192</v>
      </c>
      <c r="BW19" s="17">
        <f>B7L212C35*B7L120C1</f>
        <v>2665.5125148900138</v>
      </c>
      <c r="BX19" s="16" t="s">
        <v>15193</v>
      </c>
      <c r="BY19" s="17">
        <f>B7L212C36</f>
        <v>2665.5125148900138</v>
      </c>
      <c r="BZ19" s="16" t="s">
        <v>15194</v>
      </c>
      <c r="CA19" s="23">
        <f>B7L212C37/24</f>
        <v>111.06302145375058</v>
      </c>
      <c r="CB19" s="16" t="s">
        <v>15195</v>
      </c>
      <c r="CC19" s="23">
        <f>B7L212C38</f>
        <v>111.06302145375058</v>
      </c>
      <c r="CD19" s="16" t="s">
        <v>15196</v>
      </c>
      <c r="CE19" s="26">
        <f>IF(B7L212C39=0,0,B7L212C33/B7L212C39)</f>
        <v>562.08087248910215</v>
      </c>
    </row>
    <row r="20" spans="1:83" x14ac:dyDescent="0.3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191</v>
      </c>
      <c r="F20" s="16" t="s">
        <v>15198</v>
      </c>
      <c r="G20" s="21">
        <f>IF(B7L101C1=0,0,B7L213C1/B7L101C1)</f>
        <v>3.6260928706932432E-3</v>
      </c>
      <c r="H20" s="16" t="s">
        <v>15199</v>
      </c>
      <c r="I20" s="21">
        <f>B7L213C2</f>
        <v>3.6260928706932432E-3</v>
      </c>
      <c r="J20" s="16" t="s">
        <v>15200</v>
      </c>
      <c r="K20" s="17">
        <f>B7L213C3*B7L116C1</f>
        <v>11.228232835030333</v>
      </c>
      <c r="L20" s="16" t="s">
        <v>15201</v>
      </c>
      <c r="M20" s="23">
        <f>B7L213C4</f>
        <v>11.228232835030333</v>
      </c>
      <c r="N20" s="16" t="s">
        <v>15202</v>
      </c>
      <c r="O20" s="23">
        <f>B7L213C5/24</f>
        <v>0.46784303479293055</v>
      </c>
      <c r="P20" s="16" t="s">
        <v>15203</v>
      </c>
      <c r="Q20" s="23">
        <f>B7L213C6</f>
        <v>0.46784303479293055</v>
      </c>
      <c r="R20" s="16" t="s">
        <v>15204</v>
      </c>
      <c r="S20" s="25">
        <f>IF(B7L213C7=0,0,B7L213C1/B7L213C7)</f>
        <v>408.25658563996251</v>
      </c>
      <c r="T20" s="16" t="s">
        <v>15205</v>
      </c>
      <c r="U20" s="17">
        <f>A1L213C18</f>
        <v>207</v>
      </c>
      <c r="V20" s="16" t="s">
        <v>15206</v>
      </c>
      <c r="W20" s="23">
        <f>IF(B7L102C1=0,0,B7L213C9/B7L102C1)</f>
        <v>3.9169852686347026E-3</v>
      </c>
      <c r="X20" s="16" t="s">
        <v>15207</v>
      </c>
      <c r="Y20" s="23">
        <f>B7L213C10</f>
        <v>3.9169852686347026E-3</v>
      </c>
      <c r="Z20" s="16" t="s">
        <v>15208</v>
      </c>
      <c r="AA20" s="23">
        <f>B7L213C11*B7L117C1</f>
        <v>9.9435060405305773</v>
      </c>
      <c r="AB20" s="16" t="s">
        <v>15209</v>
      </c>
      <c r="AC20" s="23">
        <f>B7L213C12</f>
        <v>9.9435060405305773</v>
      </c>
      <c r="AD20" s="16" t="s">
        <v>15210</v>
      </c>
      <c r="AE20" s="23">
        <f>B7L213C13/24</f>
        <v>0.41431275168877407</v>
      </c>
      <c r="AF20" s="16" t="s">
        <v>15211</v>
      </c>
      <c r="AG20" s="23">
        <f>B7L213C14</f>
        <v>0.41431275168877407</v>
      </c>
      <c r="AH20" s="16" t="s">
        <v>15212</v>
      </c>
      <c r="AI20" s="26">
        <f>IF(B7L213C15=0,0,B7L213C9/B7L213C15)</f>
        <v>499.62256569765322</v>
      </c>
      <c r="AJ20" s="16" t="s">
        <v>15213</v>
      </c>
      <c r="AK20" s="23">
        <f>A1L213C21</f>
        <v>224.33333333333331</v>
      </c>
      <c r="AL20" s="16" t="s">
        <v>15214</v>
      </c>
      <c r="AM20" s="23">
        <f>IF(B7L103C1=0,0,B7L213C17/B7L103C1)</f>
        <v>4.2434627281346723E-3</v>
      </c>
      <c r="AN20" s="16" t="s">
        <v>15215</v>
      </c>
      <c r="AO20" s="23">
        <f>B7L213C18</f>
        <v>4.2434627281346723E-3</v>
      </c>
      <c r="AP20" s="16" t="s">
        <v>15216</v>
      </c>
      <c r="AQ20" s="23">
        <f>B7L213C19*B7L118C1</f>
        <v>10.114190154915939</v>
      </c>
      <c r="AR20" s="16" t="s">
        <v>15217</v>
      </c>
      <c r="AS20" s="23">
        <f>B7L213C20</f>
        <v>10.114190154915939</v>
      </c>
      <c r="AT20" s="16" t="s">
        <v>15218</v>
      </c>
      <c r="AU20" s="17">
        <f>B7L213C21/24</f>
        <v>0.42142458978816411</v>
      </c>
      <c r="AV20" s="16" t="s">
        <v>15219</v>
      </c>
      <c r="AW20" s="23">
        <f>B7L213C22</f>
        <v>0.42142458978816411</v>
      </c>
      <c r="AX20" s="16" t="s">
        <v>15220</v>
      </c>
      <c r="AY20" s="26">
        <f>IF(B7L213C23=0,0,B7L213C17/B7L213C23)</f>
        <v>532.32141353236671</v>
      </c>
      <c r="AZ20" s="16" t="s">
        <v>15221</v>
      </c>
      <c r="BA20" s="17">
        <f>A1L213C24</f>
        <v>250.25</v>
      </c>
      <c r="BB20" s="16" t="s">
        <v>15222</v>
      </c>
      <c r="BC20" s="23">
        <f>IF(B7L104C1=0,0,B7L213C25/B7L104C1)</f>
        <v>4.5444586523723388E-3</v>
      </c>
      <c r="BD20" s="16" t="s">
        <v>15223</v>
      </c>
      <c r="BE20" s="23">
        <f>B7L213C26</f>
        <v>4.5444586523723388E-3</v>
      </c>
      <c r="BF20" s="16" t="s">
        <v>15224</v>
      </c>
      <c r="BG20" s="23">
        <f>B7L213C27*B7L119C1</f>
        <v>10.902381257744532</v>
      </c>
      <c r="BH20" s="16" t="s">
        <v>15225</v>
      </c>
      <c r="BI20" s="23">
        <f>B7L213C28</f>
        <v>10.902381257744532</v>
      </c>
      <c r="BJ20" s="16" t="s">
        <v>15226</v>
      </c>
      <c r="BK20" s="23">
        <f>B7L213C29/24</f>
        <v>0.4542658857393555</v>
      </c>
      <c r="BL20" s="16" t="s">
        <v>15227</v>
      </c>
      <c r="BM20" s="23">
        <f>B7L213C30</f>
        <v>0.4542658857393555</v>
      </c>
      <c r="BN20" s="16" t="s">
        <v>15228</v>
      </c>
      <c r="BO20" s="26">
        <f>IF(B7L213C31=0,0,B7L213C25/B7L213C31)</f>
        <v>550.88882492837274</v>
      </c>
      <c r="BP20" s="16" t="s">
        <v>15229</v>
      </c>
      <c r="BQ20" s="23">
        <f>A1L213C27</f>
        <v>255.4</v>
      </c>
      <c r="BR20" s="16" t="s">
        <v>15230</v>
      </c>
      <c r="BS20" s="21">
        <f>IF(B7L105C1=0,0,B7L213C33/B7L105C1)</f>
        <v>4.4860841266398154E-3</v>
      </c>
      <c r="BT20" s="16" t="s">
        <v>15231</v>
      </c>
      <c r="BU20" s="23">
        <f>B7L213C34</f>
        <v>4.4860841266398154E-3</v>
      </c>
      <c r="BV20" s="16" t="s">
        <v>15232</v>
      </c>
      <c r="BW20" s="23">
        <f>B7L213C35*B7L120C1</f>
        <v>10.905192295293491</v>
      </c>
      <c r="BX20" s="16" t="s">
        <v>15233</v>
      </c>
      <c r="BY20" s="23">
        <f>B7L213C36</f>
        <v>10.905192295293491</v>
      </c>
      <c r="BZ20" s="16" t="s">
        <v>15234</v>
      </c>
      <c r="CA20" s="23">
        <f>B7L213C37/24</f>
        <v>0.45438301230389544</v>
      </c>
      <c r="CB20" s="16" t="s">
        <v>15235</v>
      </c>
      <c r="CC20" s="23">
        <f>B7L213C38</f>
        <v>0.45438301230389544</v>
      </c>
      <c r="CD20" s="16" t="s">
        <v>15236</v>
      </c>
      <c r="CE20" s="26">
        <f>IF(B7L213C39=0,0,B7L213C33/B7L213C39)</f>
        <v>562.08087248910215</v>
      </c>
    </row>
    <row r="21" spans="1:83" x14ac:dyDescent="0.3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61705</v>
      </c>
      <c r="F21" s="16" t="s">
        <v>15238</v>
      </c>
      <c r="G21" s="21">
        <f>IF(B7L101C1=0,0,B7L214C1/B7L101C1)</f>
        <v>1.1714558145870502</v>
      </c>
      <c r="H21" s="16" t="s">
        <v>15239</v>
      </c>
      <c r="I21" s="21">
        <f>B7L214C2</f>
        <v>1.1714558145870502</v>
      </c>
      <c r="J21" s="16" t="s">
        <v>15240</v>
      </c>
      <c r="K21" s="17">
        <f>B7L214C3*B7L116C1</f>
        <v>3627.4246444269465</v>
      </c>
      <c r="L21" s="16" t="s">
        <v>15241</v>
      </c>
      <c r="M21" s="17">
        <f>B7L214C4</f>
        <v>3627.4246444269465</v>
      </c>
      <c r="N21" s="16" t="s">
        <v>15242</v>
      </c>
      <c r="O21" s="23">
        <f>B7L214C5/24</f>
        <v>151.14269351778944</v>
      </c>
      <c r="P21" s="16" t="s">
        <v>15243</v>
      </c>
      <c r="Q21" s="23">
        <f>B7L214C6</f>
        <v>151.14269351778944</v>
      </c>
      <c r="R21" s="16" t="s">
        <v>15244</v>
      </c>
      <c r="S21" s="25">
        <f>IF(B7L214C7=0,0,B7L214C1/B7L214C7)</f>
        <v>408.25658563996245</v>
      </c>
      <c r="T21" s="16" t="s">
        <v>15245</v>
      </c>
      <c r="U21" s="17">
        <f>A1L214C18</f>
        <v>65220.5</v>
      </c>
      <c r="V21" s="16" t="s">
        <v>15246</v>
      </c>
      <c r="W21" s="23">
        <f>IF(B7L102C1=0,0,B7L214C9/B7L102C1)</f>
        <v>1.2341436604492253</v>
      </c>
      <c r="X21" s="16" t="s">
        <v>15247</v>
      </c>
      <c r="Y21" s="23">
        <f>B7L214C10</f>
        <v>1.2341436604492253</v>
      </c>
      <c r="Z21" s="16" t="s">
        <v>15248</v>
      </c>
      <c r="AA21" s="17">
        <f>B7L214C11*B7L117C1</f>
        <v>3132.9489648136455</v>
      </c>
      <c r="AB21" s="16" t="s">
        <v>15249</v>
      </c>
      <c r="AC21" s="17">
        <f>B7L214C12</f>
        <v>3132.9489648136455</v>
      </c>
      <c r="AD21" s="16" t="s">
        <v>15250</v>
      </c>
      <c r="AE21" s="23">
        <f>B7L214C13/24</f>
        <v>130.53954020056855</v>
      </c>
      <c r="AF21" s="16" t="s">
        <v>15251</v>
      </c>
      <c r="AG21" s="23">
        <f>B7L214C14</f>
        <v>130.53954020056855</v>
      </c>
      <c r="AH21" s="16" t="s">
        <v>15252</v>
      </c>
      <c r="AI21" s="26">
        <f>IF(B7L214C15=0,0,B7L214C9/B7L214C15)</f>
        <v>499.62256569765316</v>
      </c>
      <c r="AJ21" s="16" t="s">
        <v>15253</v>
      </c>
      <c r="AK21" s="17">
        <f>A1L214C21</f>
        <v>65086.666666666664</v>
      </c>
      <c r="AL21" s="16" t="s">
        <v>15254</v>
      </c>
      <c r="AM21" s="23">
        <f>IF(B7L103C1=0,0,B7L214C17/B7L103C1)</f>
        <v>1.2311716676011533</v>
      </c>
      <c r="AN21" s="16" t="s">
        <v>15255</v>
      </c>
      <c r="AO21" s="23">
        <f>B7L214C18</f>
        <v>1.2311716676011533</v>
      </c>
      <c r="AP21" s="16" t="s">
        <v>15256</v>
      </c>
      <c r="AQ21" s="17">
        <f>B7L214C19*B7L118C1</f>
        <v>2934.4677112167701</v>
      </c>
      <c r="AR21" s="16" t="s">
        <v>15257</v>
      </c>
      <c r="AS21" s="17">
        <f>B7L214C20</f>
        <v>2934.4677112167701</v>
      </c>
      <c r="AT21" s="16" t="s">
        <v>15258</v>
      </c>
      <c r="AU21" s="17">
        <f>B7L214C21/24</f>
        <v>122.26948796736542</v>
      </c>
      <c r="AV21" s="16" t="s">
        <v>15259</v>
      </c>
      <c r="AW21" s="23">
        <f>B7L214C22</f>
        <v>122.26948796736542</v>
      </c>
      <c r="AX21" s="16" t="s">
        <v>15260</v>
      </c>
      <c r="AY21" s="26">
        <f>IF(B7L214C23=0,0,B7L214C17/B7L214C23)</f>
        <v>532.32141353236671</v>
      </c>
      <c r="AZ21" s="16" t="s">
        <v>15261</v>
      </c>
      <c r="BA21" s="17">
        <f>A1L214C24</f>
        <v>66140.5</v>
      </c>
      <c r="BB21" s="16" t="s">
        <v>15262</v>
      </c>
      <c r="BC21" s="23">
        <f>IF(B7L104C1=0,0,B7L214C25/B7L104C1)</f>
        <v>1.2010899800089219</v>
      </c>
      <c r="BD21" s="16" t="s">
        <v>15263</v>
      </c>
      <c r="BE21" s="23">
        <f>B7L214C26</f>
        <v>1.2010899800089219</v>
      </c>
      <c r="BF21" s="16" t="s">
        <v>15264</v>
      </c>
      <c r="BG21" s="17">
        <f>B7L214C27*B7L119C1</f>
        <v>2881.4743159954137</v>
      </c>
      <c r="BH21" s="16" t="s">
        <v>15265</v>
      </c>
      <c r="BI21" s="17">
        <f>B7L214C28</f>
        <v>2881.4743159954137</v>
      </c>
      <c r="BJ21" s="16" t="s">
        <v>15266</v>
      </c>
      <c r="BK21" s="23">
        <f>B7L214C29/24</f>
        <v>120.06142983314224</v>
      </c>
      <c r="BL21" s="16" t="s">
        <v>15267</v>
      </c>
      <c r="BM21" s="23">
        <f>B7L214C30</f>
        <v>120.06142983314224</v>
      </c>
      <c r="BN21" s="16" t="s">
        <v>15268</v>
      </c>
      <c r="BO21" s="26">
        <f>IF(B7L214C31=0,0,B7L214C25/B7L214C31)</f>
        <v>550.88882492837274</v>
      </c>
      <c r="BP21" s="16" t="s">
        <v>15269</v>
      </c>
      <c r="BQ21" s="17">
        <f>A1L214C27</f>
        <v>65779.8</v>
      </c>
      <c r="BR21" s="16" t="s">
        <v>15270</v>
      </c>
      <c r="BS21" s="21">
        <f>IF(B7L105C1=0,0,B7L214C33/B7L105C1)</f>
        <v>1.1554178411650029</v>
      </c>
      <c r="BT21" s="16" t="s">
        <v>15271</v>
      </c>
      <c r="BU21" s="23">
        <f>B7L214C34</f>
        <v>1.1554178411650029</v>
      </c>
      <c r="BV21" s="16" t="s">
        <v>15272</v>
      </c>
      <c r="BW21" s="17">
        <f>B7L214C35*B7L120C1</f>
        <v>2808.6976043302539</v>
      </c>
      <c r="BX21" s="16" t="s">
        <v>15273</v>
      </c>
      <c r="BY21" s="17">
        <f>B7L214C36</f>
        <v>2808.6976043302539</v>
      </c>
      <c r="BZ21" s="16" t="s">
        <v>15274</v>
      </c>
      <c r="CA21" s="23">
        <f>B7L214C37/24</f>
        <v>117.02906684709392</v>
      </c>
      <c r="CB21" s="16" t="s">
        <v>15275</v>
      </c>
      <c r="CC21" s="23">
        <f>B7L214C38</f>
        <v>117.02906684709392</v>
      </c>
      <c r="CD21" s="16" t="s">
        <v>15276</v>
      </c>
      <c r="CE21" s="26">
        <f>IF(B7L214C39=0,0,B7L214C33/B7L214C39)</f>
        <v>562.08087248910215</v>
      </c>
    </row>
    <row r="22" spans="1:83" x14ac:dyDescent="0.3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8568</v>
      </c>
      <c r="F22" s="16" t="s">
        <v>15278</v>
      </c>
      <c r="G22" s="21">
        <f>IF(B7L101C1=0,0,B7L215C1/B7L101C1)</f>
        <v>0.16266159013664769</v>
      </c>
      <c r="H22" s="16" t="s">
        <v>15279</v>
      </c>
      <c r="I22" s="21">
        <f>B7L215C2</f>
        <v>0.16266159013664769</v>
      </c>
      <c r="J22" s="16" t="s">
        <v>15280</v>
      </c>
      <c r="K22" s="17">
        <f>B7L215C3*B7L116C1</f>
        <v>503.68324047403087</v>
      </c>
      <c r="L22" s="16" t="s">
        <v>15281</v>
      </c>
      <c r="M22" s="23">
        <f>B7L215C4</f>
        <v>503.68324047403087</v>
      </c>
      <c r="N22" s="16" t="s">
        <v>15282</v>
      </c>
      <c r="O22" s="23">
        <f>B7L215C5/24</f>
        <v>20.986801686417952</v>
      </c>
      <c r="P22" s="16" t="s">
        <v>15283</v>
      </c>
      <c r="Q22" s="23">
        <f>B7L215C6</f>
        <v>20.986801686417952</v>
      </c>
      <c r="R22" s="16" t="s">
        <v>15284</v>
      </c>
      <c r="S22" s="25">
        <f>IF(B7L215C7=0,0,B7L215C1/B7L215C7)</f>
        <v>408.25658563996251</v>
      </c>
      <c r="T22" s="16" t="s">
        <v>15285</v>
      </c>
      <c r="U22" s="17">
        <f>A1L215C18</f>
        <v>7361.5</v>
      </c>
      <c r="V22" s="16" t="s">
        <v>15286</v>
      </c>
      <c r="W22" s="23">
        <f>IF(B7L102C1=0,0,B7L215C9/B7L102C1)</f>
        <v>0.13929897128045587</v>
      </c>
      <c r="X22" s="16" t="s">
        <v>15287</v>
      </c>
      <c r="Y22" s="23">
        <f>B7L215C10</f>
        <v>0.13929897128045587</v>
      </c>
      <c r="Z22" s="16" t="s">
        <v>15288</v>
      </c>
      <c r="AA22" s="23">
        <f>B7L215C11*B7L117C1</f>
        <v>353.61893583268528</v>
      </c>
      <c r="AB22" s="16" t="s">
        <v>15289</v>
      </c>
      <c r="AC22" s="23">
        <f>B7L215C12</f>
        <v>353.61893583268528</v>
      </c>
      <c r="AD22" s="16" t="s">
        <v>15290</v>
      </c>
      <c r="AE22" s="23">
        <f>B7L215C13/24</f>
        <v>14.734122326361886</v>
      </c>
      <c r="AF22" s="16" t="s">
        <v>15291</v>
      </c>
      <c r="AG22" s="23">
        <f>B7L215C14</f>
        <v>14.734122326361886</v>
      </c>
      <c r="AH22" s="16" t="s">
        <v>15292</v>
      </c>
      <c r="AI22" s="26">
        <f>IF(B7L215C15=0,0,B7L215C9/B7L215C15)</f>
        <v>499.62256569765316</v>
      </c>
      <c r="AJ22" s="16" t="s">
        <v>15293</v>
      </c>
      <c r="AK22" s="17">
        <f>A1L215C21</f>
        <v>6222.3333333333339</v>
      </c>
      <c r="AL22" s="16" t="s">
        <v>15294</v>
      </c>
      <c r="AM22" s="23">
        <f>IF(B7L103C1=0,0,B7L215C17/B7L103C1)</f>
        <v>0.11770091938497762</v>
      </c>
      <c r="AN22" s="16" t="s">
        <v>15295</v>
      </c>
      <c r="AO22" s="23">
        <f>B7L215C18</f>
        <v>0.11770091938497762</v>
      </c>
      <c r="AP22" s="16" t="s">
        <v>15296</v>
      </c>
      <c r="AQ22" s="23">
        <f>B7L215C19*B7L118C1</f>
        <v>280.53727729838909</v>
      </c>
      <c r="AR22" s="16" t="s">
        <v>15297</v>
      </c>
      <c r="AS22" s="23">
        <f>B7L215C20</f>
        <v>280.53727729838909</v>
      </c>
      <c r="AT22" s="16" t="s">
        <v>15298</v>
      </c>
      <c r="AU22" s="17">
        <f>B7L215C21/24</f>
        <v>11.689053220766212</v>
      </c>
      <c r="AV22" s="16" t="s">
        <v>15299</v>
      </c>
      <c r="AW22" s="23">
        <f>B7L215C22</f>
        <v>11.689053220766212</v>
      </c>
      <c r="AX22" s="16" t="s">
        <v>15300</v>
      </c>
      <c r="AY22" s="26">
        <f>IF(B7L215C23=0,0,B7L215C17/B7L215C23)</f>
        <v>532.32141353236671</v>
      </c>
      <c r="AZ22" s="16" t="s">
        <v>15301</v>
      </c>
      <c r="BA22" s="17">
        <f>A1L215C24</f>
        <v>5774.75</v>
      </c>
      <c r="BB22" s="16" t="s">
        <v>15302</v>
      </c>
      <c r="BC22" s="23">
        <f>IF(B7L104C1=0,0,B7L215C25/B7L104C1)</f>
        <v>0.10486758282832033</v>
      </c>
      <c r="BD22" s="16" t="s">
        <v>15303</v>
      </c>
      <c r="BE22" s="23">
        <f>B7L215C26</f>
        <v>0.10486758282832033</v>
      </c>
      <c r="BF22" s="16" t="s">
        <v>15304</v>
      </c>
      <c r="BG22" s="23">
        <f>B7L215C27*B7L119C1</f>
        <v>251.58252215049043</v>
      </c>
      <c r="BH22" s="16" t="s">
        <v>15305</v>
      </c>
      <c r="BI22" s="23">
        <f>B7L215C28</f>
        <v>251.58252215049043</v>
      </c>
      <c r="BJ22" s="16" t="s">
        <v>15306</v>
      </c>
      <c r="BK22" s="23">
        <f>B7L215C29/24</f>
        <v>10.482605089603767</v>
      </c>
      <c r="BL22" s="16" t="s">
        <v>15307</v>
      </c>
      <c r="BM22" s="23">
        <f>B7L215C30</f>
        <v>10.482605089603767</v>
      </c>
      <c r="BN22" s="16" t="s">
        <v>15308</v>
      </c>
      <c r="BO22" s="26">
        <f>IF(B7L215C31=0,0,B7L215C25/B7L215C31)</f>
        <v>550.88882492837286</v>
      </c>
      <c r="BP22" s="16" t="s">
        <v>15309</v>
      </c>
      <c r="BQ22" s="17">
        <f>A1L215C27</f>
        <v>5721</v>
      </c>
      <c r="BR22" s="16" t="s">
        <v>15310</v>
      </c>
      <c r="BS22" s="21">
        <f>IF(B7L105C1=0,0,B7L215C33/B7L105C1)</f>
        <v>0.10048898703408921</v>
      </c>
      <c r="BT22" s="16" t="s">
        <v>15311</v>
      </c>
      <c r="BU22" s="23">
        <f>B7L215C34</f>
        <v>0.10048898703408921</v>
      </c>
      <c r="BV22" s="16" t="s">
        <v>15312</v>
      </c>
      <c r="BW22" s="23">
        <f>B7L215C35*B7L120C1</f>
        <v>244.27801535385302</v>
      </c>
      <c r="BX22" s="16" t="s">
        <v>15313</v>
      </c>
      <c r="BY22" s="23">
        <f>B7L215C36</f>
        <v>244.27801535385302</v>
      </c>
      <c r="BZ22" s="16" t="s">
        <v>15314</v>
      </c>
      <c r="CA22" s="23">
        <f>B7L215C37/24</f>
        <v>10.178250639743876</v>
      </c>
      <c r="CB22" s="16" t="s">
        <v>15315</v>
      </c>
      <c r="CC22" s="23">
        <f>B7L215C38</f>
        <v>10.178250639743876</v>
      </c>
      <c r="CD22" s="16" t="s">
        <v>15316</v>
      </c>
      <c r="CE22" s="26">
        <f>IF(B7L215C39=0,0,B7L215C33/B7L215C39)</f>
        <v>562.08087248910215</v>
      </c>
    </row>
    <row r="23" spans="1:83" x14ac:dyDescent="0.3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1133863</v>
      </c>
      <c r="F23" s="16" t="s">
        <v>15318</v>
      </c>
      <c r="G23" s="21">
        <f>IF(B7L101C1=0,0,B7L216C1/B7L101C1)</f>
        <v>21.526138956245305</v>
      </c>
      <c r="H23" s="16" t="s">
        <v>15319</v>
      </c>
      <c r="I23" s="21">
        <f>B7L216C2</f>
        <v>21.526138956245305</v>
      </c>
      <c r="J23" s="16" t="s">
        <v>15320</v>
      </c>
      <c r="K23" s="17">
        <f>B7L216C3*B7L116C1</f>
        <v>66655.904539403142</v>
      </c>
      <c r="L23" s="16" t="s">
        <v>15321</v>
      </c>
      <c r="M23" s="17">
        <f>B7L216C4</f>
        <v>66655.904539403142</v>
      </c>
      <c r="N23" s="16" t="s">
        <v>15322</v>
      </c>
      <c r="O23" s="17">
        <f>B7L216C5/24</f>
        <v>2777.3293558084642</v>
      </c>
      <c r="P23" s="16" t="s">
        <v>15323</v>
      </c>
      <c r="Q23" s="17">
        <f>B7L216C6</f>
        <v>2777.3293558084642</v>
      </c>
      <c r="R23" s="16" t="s">
        <v>15324</v>
      </c>
      <c r="S23" s="25">
        <f>IF(B7L216C7=0,0,B7L216C1/B7L216C7)</f>
        <v>408.25658563996245</v>
      </c>
      <c r="T23" s="16" t="s">
        <v>15325</v>
      </c>
      <c r="U23" s="17">
        <f>A1L216C18</f>
        <v>1151013.5</v>
      </c>
      <c r="V23" s="16" t="s">
        <v>15326</v>
      </c>
      <c r="W23" s="23">
        <f>IF(B7L102C1=0,0,B7L216C9/B7L102C1)</f>
        <v>21.780207359901784</v>
      </c>
      <c r="X23" s="16" t="s">
        <v>15327</v>
      </c>
      <c r="Y23" s="23">
        <f>B7L216C10</f>
        <v>21.780207359901784</v>
      </c>
      <c r="Z23" s="16" t="s">
        <v>15328</v>
      </c>
      <c r="AA23" s="17">
        <f>B7L216C11*B7L117C1</f>
        <v>55290.384975759625</v>
      </c>
      <c r="AB23" s="16" t="s">
        <v>15329</v>
      </c>
      <c r="AC23" s="17">
        <f>B7L216C12</f>
        <v>55290.384975759625</v>
      </c>
      <c r="AD23" s="16" t="s">
        <v>15330</v>
      </c>
      <c r="AE23" s="17">
        <f>B7L216C13/24</f>
        <v>2303.7660406566511</v>
      </c>
      <c r="AF23" s="16" t="s">
        <v>15331</v>
      </c>
      <c r="AG23" s="17">
        <f>B7L216C14</f>
        <v>2303.7660406566511</v>
      </c>
      <c r="AH23" s="16" t="s">
        <v>15332</v>
      </c>
      <c r="AI23" s="26">
        <f>IF(B7L216C15=0,0,B7L216C9/B7L216C15)</f>
        <v>499.62256569765316</v>
      </c>
      <c r="AJ23" s="16" t="s">
        <v>15333</v>
      </c>
      <c r="AK23" s="17">
        <f>A1L216C21</f>
        <v>1133591.3333333333</v>
      </c>
      <c r="AL23" s="16" t="s">
        <v>15334</v>
      </c>
      <c r="AM23" s="23">
        <f>IF(B7L103C1=0,0,B7L216C17/B7L103C1)</f>
        <v>21.442879221113614</v>
      </c>
      <c r="AN23" s="16" t="s">
        <v>15335</v>
      </c>
      <c r="AO23" s="23">
        <f>B7L216C18</f>
        <v>21.442879221113614</v>
      </c>
      <c r="AP23" s="16" t="s">
        <v>15336</v>
      </c>
      <c r="AQ23" s="17">
        <f>B7L216C19*B7L118C1</f>
        <v>51108.580846796576</v>
      </c>
      <c r="AR23" s="16" t="s">
        <v>15337</v>
      </c>
      <c r="AS23" s="17">
        <f>B7L216C20</f>
        <v>51108.580846796576</v>
      </c>
      <c r="AT23" s="16" t="s">
        <v>15338</v>
      </c>
      <c r="AU23" s="17">
        <f>B7L216C21/24</f>
        <v>2129.5242019498573</v>
      </c>
      <c r="AV23" s="16" t="s">
        <v>15339</v>
      </c>
      <c r="AW23" s="17">
        <f>B7L216C22</f>
        <v>2129.5242019498573</v>
      </c>
      <c r="AX23" s="16" t="s">
        <v>15340</v>
      </c>
      <c r="AY23" s="26">
        <f>IF(B7L216C23=0,0,B7L216C17/B7L216C23)</f>
        <v>532.32141353236671</v>
      </c>
      <c r="AZ23" s="16" t="s">
        <v>15341</v>
      </c>
      <c r="BA23" s="17">
        <f>A1L216C24</f>
        <v>1173873.5</v>
      </c>
      <c r="BB23" s="16" t="s">
        <v>15342</v>
      </c>
      <c r="BC23" s="23">
        <f>IF(B7L104C1=0,0,B7L216C25/B7L104C1)</f>
        <v>21.317161174288113</v>
      </c>
      <c r="BD23" s="16" t="s">
        <v>15343</v>
      </c>
      <c r="BE23" s="23">
        <f>B7L216C26</f>
        <v>21.317161174288113</v>
      </c>
      <c r="BF23" s="16" t="s">
        <v>15344</v>
      </c>
      <c r="BG23" s="17">
        <f>B7L216C27*B7L119C1</f>
        <v>51140.924856595302</v>
      </c>
      <c r="BH23" s="16" t="s">
        <v>15345</v>
      </c>
      <c r="BI23" s="17">
        <f>B7L216C28</f>
        <v>51140.924856595302</v>
      </c>
      <c r="BJ23" s="16" t="s">
        <v>15346</v>
      </c>
      <c r="BK23" s="17">
        <f>B7L216C29/24</f>
        <v>2130.8718690248043</v>
      </c>
      <c r="BL23" s="16" t="s">
        <v>15347</v>
      </c>
      <c r="BM23" s="17">
        <f>B7L216C30</f>
        <v>2130.8718690248043</v>
      </c>
      <c r="BN23" s="16" t="s">
        <v>15348</v>
      </c>
      <c r="BO23" s="26">
        <f>IF(B7L216C31=0,0,B7L216C25/B7L216C31)</f>
        <v>550.88882492837286</v>
      </c>
      <c r="BP23" s="16" t="s">
        <v>15349</v>
      </c>
      <c r="BQ23" s="17">
        <f>A1L216C27</f>
        <v>1220120.8</v>
      </c>
      <c r="BR23" s="16" t="s">
        <v>15350</v>
      </c>
      <c r="BS23" s="21">
        <f>IF(B7L105C1=0,0,B7L216C33/B7L105C1)</f>
        <v>21.43134124300342</v>
      </c>
      <c r="BT23" s="16" t="s">
        <v>15351</v>
      </c>
      <c r="BU23" s="23">
        <f>B7L216C34</f>
        <v>21.43134124300342</v>
      </c>
      <c r="BV23" s="16" t="s">
        <v>15352</v>
      </c>
      <c r="BW23" s="17">
        <f>B7L216C35*B7L120C1</f>
        <v>52097.30598076481</v>
      </c>
      <c r="BX23" s="16" t="s">
        <v>15353</v>
      </c>
      <c r="BY23" s="17">
        <f>B7L216C36</f>
        <v>52097.30598076481</v>
      </c>
      <c r="BZ23" s="16" t="s">
        <v>15354</v>
      </c>
      <c r="CA23" s="17">
        <f>B7L216C37/24</f>
        <v>2170.7210825318671</v>
      </c>
      <c r="CB23" s="16" t="s">
        <v>15355</v>
      </c>
      <c r="CC23" s="17">
        <f>B7L216C38</f>
        <v>2170.7210825318671</v>
      </c>
      <c r="CD23" s="16" t="s">
        <v>15356</v>
      </c>
      <c r="CE23" s="26">
        <f>IF(B7L216C39=0,0,B7L216C33/B7L216C39)</f>
        <v>562.08087248910215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5E5D74-071B-463F-BA40-D24609A72942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15357</v>
      </c>
    </row>
    <row r="3" spans="1:103" x14ac:dyDescent="0.3">
      <c r="B3" s="13" t="s">
        <v>14645</v>
      </c>
    </row>
    <row r="4" spans="1:103" x14ac:dyDescent="0.3">
      <c r="B4" s="13" t="s">
        <v>15358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3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3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18.579999999999998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33.443999999999996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33.443999999999996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37.159999999999997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133.77599999999998</v>
      </c>
      <c r="V9" s="16" t="s">
        <v>15450</v>
      </c>
      <c r="W9" s="17">
        <f>B7L302C9*B7L121C1</f>
        <v>347.81759999999997</v>
      </c>
      <c r="X9" s="16" t="s">
        <v>15451</v>
      </c>
      <c r="Y9" s="17">
        <f>A1L304C16</f>
        <v>17.268000000000001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31.082400000000003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31.082400000000003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34.536000000000001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124.32960000000001</v>
      </c>
      <c r="AP9" s="16" t="s">
        <v>15456</v>
      </c>
      <c r="AQ9" s="17">
        <f>B7L302C19*B7L121C1</f>
        <v>323.25696000000005</v>
      </c>
      <c r="AR9" s="16" t="s">
        <v>15457</v>
      </c>
      <c r="AS9" s="17">
        <f>A1L304C17</f>
        <v>16.512333333333334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29.722200000000001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29.722200000000001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33.024666666666668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118.8888</v>
      </c>
      <c r="BJ9" s="16" t="s">
        <v>15462</v>
      </c>
      <c r="BK9" s="17">
        <f>B7L302C29*B7L121C1</f>
        <v>309.11088000000001</v>
      </c>
      <c r="BL9" s="16" t="s">
        <v>15463</v>
      </c>
      <c r="BM9" s="17">
        <f>A1L304C18</f>
        <v>16.014749999999999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28.826550000000001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28.826550000000001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32.029499999999999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115.3062</v>
      </c>
      <c r="CD9" s="16" t="s">
        <v>15468</v>
      </c>
      <c r="CE9" s="17">
        <f>B7L302C39*B7L121C1</f>
        <v>299.79612000000003</v>
      </c>
      <c r="CF9" s="16" t="s">
        <v>15469</v>
      </c>
      <c r="CG9" s="17">
        <f>A1L304C19</f>
        <v>14.684199999999999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26.431559999999998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26.431559999999998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29.368399999999998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105.72623999999999</v>
      </c>
      <c r="CX9" s="16" t="s">
        <v>15474</v>
      </c>
      <c r="CY9" s="17">
        <f>B7L302C49*B7L121C1</f>
        <v>274.88822399999998</v>
      </c>
    </row>
    <row r="10" spans="1:103" x14ac:dyDescent="0.3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151.11799999999999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302.23599999999999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302.23599999999999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302.23599999999999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1208.944</v>
      </c>
      <c r="V10" s="16" t="s">
        <v>15483</v>
      </c>
      <c r="W10" s="17">
        <f>B7L303C9*B7L121C1</f>
        <v>3143.2543999999998</v>
      </c>
      <c r="X10" s="16" t="s">
        <v>15484</v>
      </c>
      <c r="Y10" s="23">
        <f>A1L305C16</f>
        <v>156.0675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312.13499999999999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312.13499999999999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312.13499999999999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1248.54</v>
      </c>
      <c r="AP10" s="16" t="s">
        <v>15489</v>
      </c>
      <c r="AQ10" s="17">
        <f>B7L303C19*B7L121C1</f>
        <v>3246.2040000000002</v>
      </c>
      <c r="AR10" s="16" t="s">
        <v>15490</v>
      </c>
      <c r="AS10" s="23">
        <f>A1L305C17</f>
        <v>156.24800000000002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312.49600000000004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312.49600000000004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312.49600000000004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1249.9840000000002</v>
      </c>
      <c r="BJ10" s="16" t="s">
        <v>15495</v>
      </c>
      <c r="BK10" s="17">
        <f>B7L303C29*B7L121C1</f>
        <v>3249.9584000000004</v>
      </c>
      <c r="BL10" s="16" t="s">
        <v>15496</v>
      </c>
      <c r="BM10" s="23">
        <f>A1L305C18</f>
        <v>161.63825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323.2765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323.2765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323.2765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1293.106</v>
      </c>
      <c r="CD10" s="16" t="s">
        <v>15501</v>
      </c>
      <c r="CE10" s="17">
        <f>B7L303C39*B7L121C1</f>
        <v>3362.0756000000001</v>
      </c>
      <c r="CF10" s="16" t="s">
        <v>15502</v>
      </c>
      <c r="CG10" s="23">
        <f>A1L305C19</f>
        <v>168.26659999999998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336.53319999999997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336.53319999999997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336.53319999999997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1346.1327999999999</v>
      </c>
      <c r="CX10" s="16" t="s">
        <v>15507</v>
      </c>
      <c r="CY10" s="17">
        <f>B7L303C49*B7L121C1</f>
        <v>3499.9452799999999</v>
      </c>
    </row>
    <row r="11" spans="1:103" x14ac:dyDescent="0.3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705.85799999999995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1411.7159999999999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1411.7159999999999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1411.7159999999999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5646.8639999999996</v>
      </c>
      <c r="V11" s="16" t="s">
        <v>15516</v>
      </c>
      <c r="W11" s="17">
        <f>B7L304C9*B7L121C1</f>
        <v>14681.846399999999</v>
      </c>
      <c r="X11" s="16" t="s">
        <v>15517</v>
      </c>
      <c r="Y11" s="17">
        <f>A1L308C16</f>
        <v>703.79150000000004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1407.5830000000001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1407.5830000000001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1407.5830000000001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5630.3320000000003</v>
      </c>
      <c r="AP11" s="16" t="s">
        <v>15522</v>
      </c>
      <c r="AQ11" s="17">
        <f>B7L304C19*B7L121C1</f>
        <v>14638.863200000002</v>
      </c>
      <c r="AR11" s="16" t="s">
        <v>15523</v>
      </c>
      <c r="AS11" s="17">
        <f>A1L308C17</f>
        <v>673.84733333333327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1347.6946666666665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1347.6946666666665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1347.6946666666665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5390.7786666666661</v>
      </c>
      <c r="BJ11" s="16" t="s">
        <v>15528</v>
      </c>
      <c r="BK11" s="17">
        <f>B7L304C29*B7L121C1</f>
        <v>14016.024533333333</v>
      </c>
      <c r="BL11" s="16" t="s">
        <v>15529</v>
      </c>
      <c r="BM11" s="17">
        <f>A1L308C18</f>
        <v>709.05150000000003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1418.1030000000001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1418.1030000000001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1418.1030000000001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5672.4120000000003</v>
      </c>
      <c r="CD11" s="16" t="s">
        <v>15534</v>
      </c>
      <c r="CE11" s="17">
        <f>B7L304C39*B7L121C1</f>
        <v>14748.271200000001</v>
      </c>
      <c r="CF11" s="16" t="s">
        <v>15535</v>
      </c>
      <c r="CG11" s="17">
        <f>A1L308C19</f>
        <v>751.1508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1502.3016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1502.3016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1502.3016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6009.2064</v>
      </c>
      <c r="CX11" s="16" t="s">
        <v>15540</v>
      </c>
      <c r="CY11" s="17">
        <f>B7L304C49*B7L121C1</f>
        <v>15623.93664</v>
      </c>
    </row>
    <row r="12" spans="1:103" x14ac:dyDescent="0.3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160.85300000000001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321.70600000000002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321.70600000000002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321.70600000000002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1286.8240000000001</v>
      </c>
      <c r="V12" s="16" t="s">
        <v>15549</v>
      </c>
      <c r="W12" s="17">
        <f>B7L305C9*B7L121C1</f>
        <v>3345.7424000000001</v>
      </c>
      <c r="X12" s="16" t="s">
        <v>15550</v>
      </c>
      <c r="Y12" s="23">
        <f>A1L309C16</f>
        <v>173.31300000000002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346.62600000000003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346.62600000000003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346.62600000000003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1386.5040000000001</v>
      </c>
      <c r="AP12" s="16" t="s">
        <v>15555</v>
      </c>
      <c r="AQ12" s="17">
        <f>B7L305C19*B7L121C1</f>
        <v>3604.9104000000007</v>
      </c>
      <c r="AR12" s="16" t="s">
        <v>15556</v>
      </c>
      <c r="AS12" s="23">
        <f>A1L309C17</f>
        <v>166.24333333333334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332.48666666666668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332.48666666666668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332.48666666666668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1329.9466666666667</v>
      </c>
      <c r="BJ12" s="16" t="s">
        <v>15561</v>
      </c>
      <c r="BK12" s="17">
        <f>B7L305C29*B7L121C1</f>
        <v>3457.8613333333337</v>
      </c>
      <c r="BL12" s="16" t="s">
        <v>15562</v>
      </c>
      <c r="BM12" s="23">
        <f>A1L309C18</f>
        <v>166.54925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333.0985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333.0985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333.0985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1332.394</v>
      </c>
      <c r="CD12" s="16" t="s">
        <v>15567</v>
      </c>
      <c r="CE12" s="17">
        <f>B7L305C39*B7L121C1</f>
        <v>3464.2244000000001</v>
      </c>
      <c r="CF12" s="16" t="s">
        <v>15568</v>
      </c>
      <c r="CG12" s="23">
        <f>A1L309C19</f>
        <v>173.173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346.346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346.346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346.346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1385.384</v>
      </c>
      <c r="CX12" s="16" t="s">
        <v>15573</v>
      </c>
      <c r="CY12" s="17">
        <f>B7L305C49*B7L121C1</f>
        <v>3601.9983999999999</v>
      </c>
    </row>
    <row r="13" spans="1:103" x14ac:dyDescent="0.3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172.61599999999999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345.23199999999997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345.23199999999997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345.23199999999997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1380.9279999999999</v>
      </c>
      <c r="V13" s="16" t="s">
        <v>15582</v>
      </c>
      <c r="W13" s="17">
        <f>B7L306C9*B7L121C1</f>
        <v>3590.4127999999996</v>
      </c>
      <c r="X13" s="16" t="s">
        <v>15583</v>
      </c>
      <c r="Y13" s="17">
        <f>A1L312C16</f>
        <v>174.93199999999999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349.86399999999998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349.86399999999998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349.86399999999998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1399.4559999999999</v>
      </c>
      <c r="AP13" s="16" t="s">
        <v>15588</v>
      </c>
      <c r="AQ13" s="17">
        <f>B7L306C19*B7L121C1</f>
        <v>3638.5855999999999</v>
      </c>
      <c r="AR13" s="16" t="s">
        <v>15589</v>
      </c>
      <c r="AS13" s="17">
        <f>A1L312C17</f>
        <v>168.54900000000001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337.09800000000001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337.09800000000001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337.09800000000001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1348.3920000000001</v>
      </c>
      <c r="BJ13" s="16" t="s">
        <v>15594</v>
      </c>
      <c r="BK13" s="17">
        <f>B7L306C29*B7L121C1</f>
        <v>3505.8192000000004</v>
      </c>
      <c r="BL13" s="16" t="s">
        <v>15595</v>
      </c>
      <c r="BM13" s="17">
        <f>A1L312C18</f>
        <v>171.34924999999998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342.69849999999997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342.69849999999997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342.69849999999997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1370.7939999999999</v>
      </c>
      <c r="CD13" s="16" t="s">
        <v>15600</v>
      </c>
      <c r="CE13" s="17">
        <f>B7L306C39*B7L121C1</f>
        <v>3564.0643999999998</v>
      </c>
      <c r="CF13" s="16" t="s">
        <v>15601</v>
      </c>
      <c r="CG13" s="17">
        <f>A1L312C19</f>
        <v>176.43419999999998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352.86839999999995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352.86839999999995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352.86839999999995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1411.4735999999998</v>
      </c>
      <c r="CX13" s="16" t="s">
        <v>15606</v>
      </c>
      <c r="CY13" s="17">
        <f>B7L306C49*B7L121C1</f>
        <v>3669.8313599999997</v>
      </c>
    </row>
    <row r="14" spans="1:103" x14ac:dyDescent="0.3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104.43700000000001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208.87400000000002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208.87400000000002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208.87400000000002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835.49600000000009</v>
      </c>
      <c r="V14" s="16" t="s">
        <v>15615</v>
      </c>
      <c r="W14" s="17">
        <f>B7L307C9*B7L121C1</f>
        <v>2172.2896000000005</v>
      </c>
      <c r="X14" s="16" t="s">
        <v>15616</v>
      </c>
      <c r="Y14" s="23">
        <f>A1L313C16</f>
        <v>108.001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216.00200000000001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216.00200000000001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216.00200000000001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864.00800000000004</v>
      </c>
      <c r="AP14" s="16" t="s">
        <v>15621</v>
      </c>
      <c r="AQ14" s="17">
        <f>B7L307C19*B7L121C1</f>
        <v>2246.4208000000003</v>
      </c>
      <c r="AR14" s="16" t="s">
        <v>15622</v>
      </c>
      <c r="AS14" s="23">
        <f>A1L313C17</f>
        <v>108.896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217.792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217.792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217.792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871.16800000000001</v>
      </c>
      <c r="BJ14" s="16" t="s">
        <v>15627</v>
      </c>
      <c r="BK14" s="17">
        <f>B7L307C29*B7L121C1</f>
        <v>2265.0368000000003</v>
      </c>
      <c r="BL14" s="16" t="s">
        <v>15628</v>
      </c>
      <c r="BM14" s="23">
        <f>A1L313C18</f>
        <v>118.61799999999999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237.23599999999999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237.23599999999999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237.23599999999999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948.94399999999996</v>
      </c>
      <c r="CD14" s="16" t="s">
        <v>15633</v>
      </c>
      <c r="CE14" s="17">
        <f>B7L307C39*B7L121C1</f>
        <v>2467.2543999999998</v>
      </c>
      <c r="CF14" s="16" t="s">
        <v>15634</v>
      </c>
      <c r="CG14" s="23">
        <f>A1L313C19</f>
        <v>130.46299999999999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260.92599999999999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260.92599999999999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260.92599999999999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1043.704</v>
      </c>
      <c r="CX14" s="16" t="s">
        <v>15639</v>
      </c>
      <c r="CY14" s="17">
        <f>B7L307C49*B7L121C1</f>
        <v>2713.6304</v>
      </c>
    </row>
    <row r="15" spans="1:103" x14ac:dyDescent="0.3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313.32799999999997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626.65599999999995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626.65599999999995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626.65599999999995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2506.6239999999998</v>
      </c>
      <c r="V15" s="16" t="s">
        <v>15648</v>
      </c>
      <c r="W15" s="17">
        <f>B7L308C9*B7L121C1</f>
        <v>6517.2223999999997</v>
      </c>
      <c r="X15" s="16" t="s">
        <v>15649</v>
      </c>
      <c r="Y15" s="23">
        <f>A1L314C16</f>
        <v>338.267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676.53399999999999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676.53399999999999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676.53399999999999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2706.136</v>
      </c>
      <c r="AP15" s="16" t="s">
        <v>15654</v>
      </c>
      <c r="AQ15" s="17">
        <f>B7L308C19*B7L121C1</f>
        <v>7035.9535999999998</v>
      </c>
      <c r="AR15" s="16" t="s">
        <v>15655</v>
      </c>
      <c r="AS15" s="23">
        <f>A1L314C17</f>
        <v>353.27933333333334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706.55866666666668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706.55866666666668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706.55866666666668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2826.2346666666667</v>
      </c>
      <c r="BJ15" s="16" t="s">
        <v>15660</v>
      </c>
      <c r="BK15" s="17">
        <f>B7L308C29*B7L121C1</f>
        <v>7348.2101333333339</v>
      </c>
      <c r="BL15" s="16" t="s">
        <v>15661</v>
      </c>
      <c r="BM15" s="23">
        <f>A1L314C18</f>
        <v>370.89099999999996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741.78199999999993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741.78199999999993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741.78199999999993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2967.1279999999997</v>
      </c>
      <c r="CD15" s="16" t="s">
        <v>15666</v>
      </c>
      <c r="CE15" s="17">
        <f>B7L308C39*B7L121C1</f>
        <v>7714.532799999999</v>
      </c>
      <c r="CF15" s="16" t="s">
        <v>15667</v>
      </c>
      <c r="CG15" s="23">
        <f>A1L314C19</f>
        <v>377.61719999999997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755.23439999999994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755.23439999999994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755.23439999999994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3020.9375999999997</v>
      </c>
      <c r="CX15" s="16" t="s">
        <v>15672</v>
      </c>
      <c r="CY15" s="17">
        <f>B7L308C49*B7L121C1</f>
        <v>7854.4377599999998</v>
      </c>
    </row>
    <row r="16" spans="1:103" x14ac:dyDescent="0.3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5.2610000000000001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10.522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10.522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10.522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42.088000000000001</v>
      </c>
      <c r="V16" s="16" t="s">
        <v>15681</v>
      </c>
      <c r="W16" s="23">
        <f>B7L309C9*B7L121C1</f>
        <v>109.42880000000001</v>
      </c>
      <c r="X16" s="16" t="s">
        <v>15682</v>
      </c>
      <c r="Y16" s="23">
        <f>A1L316C16</f>
        <v>6.1745000000000001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12.349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12.349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12.349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49.396000000000001</v>
      </c>
      <c r="AP16" s="16" t="s">
        <v>15687</v>
      </c>
      <c r="AQ16" s="23">
        <f>B7L309C19*B7L121C1</f>
        <v>128.42959999999999</v>
      </c>
      <c r="AR16" s="16" t="s">
        <v>15688</v>
      </c>
      <c r="AS16" s="23">
        <f>A1L316C17</f>
        <v>6.9973333333333327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13.994666666666665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13.994666666666665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13.994666666666665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55.978666666666662</v>
      </c>
      <c r="BJ16" s="16" t="s">
        <v>15693</v>
      </c>
      <c r="BK16" s="23">
        <f>B7L309C29*B7L121C1</f>
        <v>145.54453333333333</v>
      </c>
      <c r="BL16" s="16" t="s">
        <v>15694</v>
      </c>
      <c r="BM16" s="23">
        <f>A1L316C18</f>
        <v>8.2622499999999981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16.524499999999996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16.524499999999996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16.524499999999996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66.097999999999985</v>
      </c>
      <c r="CD16" s="16" t="s">
        <v>15699</v>
      </c>
      <c r="CE16" s="23">
        <f>B7L309C39*B7L121C1</f>
        <v>171.85479999999995</v>
      </c>
      <c r="CF16" s="16" t="s">
        <v>15700</v>
      </c>
      <c r="CG16" s="23">
        <f>A1L316C19</f>
        <v>9.7381999999999973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19.476399999999995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19.476399999999995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19.476399999999995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77.905599999999978</v>
      </c>
      <c r="CX16" s="16" t="s">
        <v>15705</v>
      </c>
      <c r="CY16" s="23">
        <f>B7L309C49*B7L121C1</f>
        <v>202.55455999999995</v>
      </c>
    </row>
    <row r="17" spans="1:103" x14ac:dyDescent="0.3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0.93300000000000005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1.8660000000000001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1.8660000000000001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1.8660000000000001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7.4640000000000004</v>
      </c>
      <c r="V17" s="16" t="s">
        <v>15714</v>
      </c>
      <c r="W17" s="23">
        <f>B7L310C9*B7L121C1</f>
        <v>19.406400000000001</v>
      </c>
      <c r="X17" s="16" t="s">
        <v>15715</v>
      </c>
      <c r="Y17" s="23">
        <f>A1L315C16</f>
        <v>1.2685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2.5369999999999999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2.5369999999999999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2.5369999999999999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10.148</v>
      </c>
      <c r="AP17" s="16" t="s">
        <v>15720</v>
      </c>
      <c r="AQ17" s="23">
        <f>B7L310C19*B7L121C1</f>
        <v>26.384799999999998</v>
      </c>
      <c r="AR17" s="16" t="s">
        <v>15721</v>
      </c>
      <c r="AS17" s="23">
        <f>A1L315C17</f>
        <v>1.3259999999999998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2.6519999999999997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2.6519999999999997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2.6519999999999997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10.607999999999999</v>
      </c>
      <c r="BJ17" s="16" t="s">
        <v>15726</v>
      </c>
      <c r="BK17" s="23">
        <f>B7L310C29*B7L121C1</f>
        <v>27.580799999999996</v>
      </c>
      <c r="BL17" s="16" t="s">
        <v>15727</v>
      </c>
      <c r="BM17" s="23">
        <f>A1L315C18</f>
        <v>1.591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3.1819999999999999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3.1819999999999999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3.1819999999999999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12.728</v>
      </c>
      <c r="CD17" s="16" t="s">
        <v>15732</v>
      </c>
      <c r="CE17" s="23">
        <f>B7L310C39*B7L121C1</f>
        <v>33.092800000000004</v>
      </c>
      <c r="CF17" s="16" t="s">
        <v>15733</v>
      </c>
      <c r="CG17" s="23">
        <f>A1L315C19</f>
        <v>1.8111999999999999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3.6223999999999998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3.6223999999999998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3.6223999999999998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14.489599999999999</v>
      </c>
      <c r="CX17" s="16" t="s">
        <v>15738</v>
      </c>
      <c r="CY17" s="23">
        <f>B7L310C49*B7L121C1</f>
        <v>37.672959999999996</v>
      </c>
    </row>
    <row r="18" spans="1:103" x14ac:dyDescent="0.3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253.50700000000001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253.50700000000001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253.50700000000001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507.01400000000001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1014.028</v>
      </c>
      <c r="V18" s="16" t="s">
        <v>15747</v>
      </c>
      <c r="W18" s="17">
        <f>B7L311C9*B7L121C1</f>
        <v>2636.4728</v>
      </c>
      <c r="X18" s="16" t="s">
        <v>15748</v>
      </c>
      <c r="Y18" s="23">
        <f>A1L317C16</f>
        <v>257.90499999999997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257.90499999999997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257.90499999999997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515.80999999999995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1031.6199999999999</v>
      </c>
      <c r="AP18" s="16" t="s">
        <v>15753</v>
      </c>
      <c r="AQ18" s="17">
        <f>B7L311C19*B7L121C1</f>
        <v>2682.212</v>
      </c>
      <c r="AR18" s="16" t="s">
        <v>15754</v>
      </c>
      <c r="AS18" s="23">
        <f>A1L317C17</f>
        <v>257.88499999999999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257.88499999999999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257.88499999999999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515.77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1031.54</v>
      </c>
      <c r="BJ18" s="16" t="s">
        <v>15759</v>
      </c>
      <c r="BK18" s="17">
        <f>B7L311C29*B7L121C1</f>
        <v>2682.0039999999999</v>
      </c>
      <c r="BL18" s="16" t="s">
        <v>15760</v>
      </c>
      <c r="BM18" s="23">
        <f>A1L317C18</f>
        <v>260.78399999999999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260.78399999999999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260.78399999999999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521.56799999999998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1043.136</v>
      </c>
      <c r="CD18" s="16" t="s">
        <v>15765</v>
      </c>
      <c r="CE18" s="17">
        <f>B7L311C39*B7L121C1</f>
        <v>2712.1536000000001</v>
      </c>
      <c r="CF18" s="16" t="s">
        <v>15766</v>
      </c>
      <c r="CG18" s="23">
        <f>A1L317C19</f>
        <v>268.35879999999997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268.35879999999997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268.35879999999997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536.71759999999995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1073.4351999999999</v>
      </c>
      <c r="CX18" s="16" t="s">
        <v>15771</v>
      </c>
      <c r="CY18" s="17">
        <f>B7L311C49*B7L121C1</f>
        <v>2790.9315199999996</v>
      </c>
    </row>
    <row r="19" spans="1:103" x14ac:dyDescent="0.3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62.9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125.8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125.8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125.8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503.2</v>
      </c>
      <c r="V19" s="16" t="s">
        <v>15780</v>
      </c>
      <c r="W19" s="17">
        <f>B7L312C9*B7L121C1</f>
        <v>1308.32</v>
      </c>
      <c r="X19" s="16" t="s">
        <v>15781</v>
      </c>
      <c r="Y19" s="23">
        <f>A1L318C16</f>
        <v>61.123000000000005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122.24600000000001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122.24600000000001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122.24600000000001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488.98400000000004</v>
      </c>
      <c r="AP19" s="16" t="s">
        <v>15786</v>
      </c>
      <c r="AQ19" s="17">
        <f>B7L312C19*B7L121C1</f>
        <v>1271.3584000000001</v>
      </c>
      <c r="AR19" s="16" t="s">
        <v>15787</v>
      </c>
      <c r="AS19" s="23">
        <f>A1L318C17</f>
        <v>63.318000000000005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126.63600000000001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126.63600000000001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126.63600000000001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506.54400000000004</v>
      </c>
      <c r="BJ19" s="16" t="s">
        <v>15792</v>
      </c>
      <c r="BK19" s="17">
        <f>B7L312C29*B7L121C1</f>
        <v>1317.0144000000003</v>
      </c>
      <c r="BL19" s="16" t="s">
        <v>15793</v>
      </c>
      <c r="BM19" s="23">
        <f>A1L318C18</f>
        <v>69.471249999999998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138.9425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138.9425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138.9425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555.77</v>
      </c>
      <c r="CD19" s="16" t="s">
        <v>15798</v>
      </c>
      <c r="CE19" s="17">
        <f>B7L312C39*B7L121C1</f>
        <v>1445.002</v>
      </c>
      <c r="CF19" s="16" t="s">
        <v>15799</v>
      </c>
      <c r="CG19" s="23">
        <f>A1L318C19</f>
        <v>72.848600000000005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145.69720000000001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145.69720000000001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145.69720000000001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582.78880000000004</v>
      </c>
      <c r="CX19" s="16" t="s">
        <v>15804</v>
      </c>
      <c r="CY19" s="17">
        <f>B7L312C49*B7L121C1</f>
        <v>1515.2508800000001</v>
      </c>
    </row>
    <row r="20" spans="1:103" x14ac:dyDescent="0.3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0.109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0.218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0.218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0.218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0.872</v>
      </c>
      <c r="V20" s="16" t="s">
        <v>15813</v>
      </c>
      <c r="W20" s="23">
        <f>B7L313C9*B7L121C1</f>
        <v>2.2671999999999999</v>
      </c>
      <c r="X20" s="16" t="s">
        <v>15814</v>
      </c>
      <c r="Y20" s="23">
        <f>A1L319C16</f>
        <v>0.10150000000000001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0.20300000000000001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0.20300000000000001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0.20300000000000001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0.81200000000000006</v>
      </c>
      <c r="AP20" s="16" t="s">
        <v>15819</v>
      </c>
      <c r="AQ20" s="23">
        <f>B7L313C19*B7L121C1</f>
        <v>2.1112000000000002</v>
      </c>
      <c r="AR20" s="16" t="s">
        <v>15820</v>
      </c>
      <c r="AS20" s="23">
        <f>A1L319C17</f>
        <v>0.11166666666666668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0.22333333333333336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0.22333333333333336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0.22333333333333336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0.89333333333333342</v>
      </c>
      <c r="BJ20" s="16" t="s">
        <v>15825</v>
      </c>
      <c r="BK20" s="23">
        <f>B7L313C29*B7L121C1</f>
        <v>2.3226666666666671</v>
      </c>
      <c r="BL20" s="16" t="s">
        <v>15826</v>
      </c>
      <c r="BM20" s="23">
        <f>A1L319C18</f>
        <v>0.125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0.25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0.25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0.25</v>
      </c>
      <c r="BZ20" s="16" t="s">
        <v>15811</v>
      </c>
      <c r="CA20" s="17">
        <f>A1L533C9</f>
        <v>4</v>
      </c>
      <c r="CB20" s="16" t="s">
        <v>15830</v>
      </c>
      <c r="CC20" s="17">
        <f>B7L313C33*B7L313C38</f>
        <v>1</v>
      </c>
      <c r="CD20" s="16" t="s">
        <v>15831</v>
      </c>
      <c r="CE20" s="23">
        <f>B7L313C39*B7L121C1</f>
        <v>2.6</v>
      </c>
      <c r="CF20" s="16" t="s">
        <v>15832</v>
      </c>
      <c r="CG20" s="23">
        <f>A1L319C19</f>
        <v>0.12640000000000001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0.25280000000000002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0.25280000000000002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0.25280000000000002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1.0112000000000001</v>
      </c>
      <c r="CX20" s="16" t="s">
        <v>15837</v>
      </c>
      <c r="CY20" s="23">
        <f>B7L313C49*B7L121C1</f>
        <v>2.6291200000000003</v>
      </c>
    </row>
    <row r="21" spans="1:103" x14ac:dyDescent="0.3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44.045000000000002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88.09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88.09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88.09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352.36</v>
      </c>
      <c r="V21" s="16" t="s">
        <v>15846</v>
      </c>
      <c r="W21" s="23">
        <f>B7L314C9*B7L121C1</f>
        <v>916.13600000000008</v>
      </c>
      <c r="X21" s="16" t="s">
        <v>15847</v>
      </c>
      <c r="Y21" s="23">
        <f>A1L320C16</f>
        <v>49.012500000000003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98.025000000000006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98.025000000000006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98.025000000000006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392.1</v>
      </c>
      <c r="AP21" s="16" t="s">
        <v>15852</v>
      </c>
      <c r="AQ21" s="17">
        <f>B7L314C19*B7L121C1</f>
        <v>1019.4600000000002</v>
      </c>
      <c r="AR21" s="16" t="s">
        <v>15853</v>
      </c>
      <c r="AS21" s="23">
        <f>A1L320C17</f>
        <v>48.864666666666665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97.729333333333329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97.729333333333329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97.729333333333329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390.91733333333332</v>
      </c>
      <c r="BJ21" s="16" t="s">
        <v>15858</v>
      </c>
      <c r="BK21" s="17">
        <f>B7L314C29*B7L121C1</f>
        <v>1016.3850666666667</v>
      </c>
      <c r="BL21" s="16" t="s">
        <v>15859</v>
      </c>
      <c r="BM21" s="23">
        <f>A1L320C18</f>
        <v>49.774249999999995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99.54849999999999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99.54849999999999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99.54849999999999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398.19399999999996</v>
      </c>
      <c r="CD21" s="16" t="s">
        <v>15864</v>
      </c>
      <c r="CE21" s="17">
        <f>B7L314C39*B7L121C1</f>
        <v>1035.3044</v>
      </c>
      <c r="CF21" s="16" t="s">
        <v>15865</v>
      </c>
      <c r="CG21" s="23">
        <f>A1L320C19</f>
        <v>49.694399999999995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99.388799999999989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99.388799999999989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99.388799999999989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397.55519999999996</v>
      </c>
      <c r="CX21" s="16" t="s">
        <v>15870</v>
      </c>
      <c r="CY21" s="17">
        <f>B7L314C49*B7L121C1</f>
        <v>1033.6435199999999</v>
      </c>
    </row>
    <row r="22" spans="1:103" x14ac:dyDescent="0.3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35.768000000000001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71.536000000000001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71.536000000000001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71.536000000000001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286.14400000000001</v>
      </c>
      <c r="V22" s="16" t="s">
        <v>15879</v>
      </c>
      <c r="W22" s="17">
        <f>B7L315C9*B7L121C1</f>
        <v>743.97440000000006</v>
      </c>
      <c r="X22" s="16" t="s">
        <v>15880</v>
      </c>
      <c r="Y22" s="17">
        <f>A1L323C16</f>
        <v>31.329000000000001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62.658000000000001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62.658000000000001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62.658000000000001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250.63200000000001</v>
      </c>
      <c r="AP22" s="16" t="s">
        <v>15885</v>
      </c>
      <c r="AQ22" s="17">
        <f>B7L315C19*B7L121C1</f>
        <v>651.64319999999998</v>
      </c>
      <c r="AR22" s="16" t="s">
        <v>15886</v>
      </c>
      <c r="AS22" s="17">
        <f>A1L323C17</f>
        <v>27.185333333333332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54.370666666666665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54.370666666666665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54.370666666666665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217.48266666666666</v>
      </c>
      <c r="BJ22" s="16" t="s">
        <v>15891</v>
      </c>
      <c r="BK22" s="17">
        <f>B7L315C29*B7L121C1</f>
        <v>565.45493333333332</v>
      </c>
      <c r="BL22" s="16" t="s">
        <v>15892</v>
      </c>
      <c r="BM22" s="17">
        <f>A1L323C18</f>
        <v>25.082000000000001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50.164000000000001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50.164000000000001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50.164000000000001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200.65600000000001</v>
      </c>
      <c r="CD22" s="16" t="s">
        <v>15897</v>
      </c>
      <c r="CE22" s="17">
        <f>B7L315C39*B7L121C1</f>
        <v>521.7056</v>
      </c>
      <c r="CF22" s="16" t="s">
        <v>15898</v>
      </c>
      <c r="CG22" s="17">
        <f>A1L323C19</f>
        <v>24.351400000000002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48.702800000000003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48.702800000000003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48.702800000000003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194.81120000000001</v>
      </c>
      <c r="CX22" s="16" t="s">
        <v>15903</v>
      </c>
      <c r="CY22" s="17">
        <f>B7L315C49*B7L121C1</f>
        <v>506.50912000000005</v>
      </c>
    </row>
    <row r="23" spans="1:103" x14ac:dyDescent="0.3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2029.3130000000001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3855.6947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3855.6947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4058.6260000000002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15422.7788</v>
      </c>
      <c r="V23" s="16" t="s">
        <v>15913</v>
      </c>
      <c r="W23" s="17">
        <f>B7L316C9*B7L121C1</f>
        <v>40099.224880000002</v>
      </c>
      <c r="X23" s="16" t="s">
        <v>15914</v>
      </c>
      <c r="Y23" s="17">
        <f>A1L324C16</f>
        <v>2078.5540000000001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3949.2525999999998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3949.2525999999998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4157.1080000000002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15797.010399999999</v>
      </c>
      <c r="AP23" s="16" t="s">
        <v>15919</v>
      </c>
      <c r="AQ23" s="17">
        <f>B7L316C19*B7L121C1</f>
        <v>41072.227039999998</v>
      </c>
      <c r="AR23" s="16" t="s">
        <v>15920</v>
      </c>
      <c r="AS23" s="17">
        <f>A1L324C17</f>
        <v>2049.2633333333333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3893.6003333333333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3893.6003333333333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4098.5266666666666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15574.401333333333</v>
      </c>
      <c r="BJ23" s="16" t="s">
        <v>15925</v>
      </c>
      <c r="BK23" s="17">
        <f>B7L316C29*B7L121C1</f>
        <v>40493.443466666671</v>
      </c>
      <c r="BL23" s="16" t="s">
        <v>15926</v>
      </c>
      <c r="BM23" s="17">
        <f>A1L324C18</f>
        <v>2129.2017500000002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4045.4833250000001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4045.4833250000001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4258.4035000000003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16181.933300000001</v>
      </c>
      <c r="CD23" s="16" t="s">
        <v>15931</v>
      </c>
      <c r="CE23" s="17">
        <f>B7L316C39*B7L121C1</f>
        <v>42073.026580000005</v>
      </c>
      <c r="CF23" s="16" t="s">
        <v>15932</v>
      </c>
      <c r="CG23" s="17">
        <f>A1L324C19</f>
        <v>2218.7179999999998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4215.5641999999998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4215.5641999999998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4437.4359999999997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16862.256799999999</v>
      </c>
      <c r="CX23" s="16" t="s">
        <v>15937</v>
      </c>
      <c r="CY23" s="17">
        <f>B7L316C49*B7L121C1</f>
        <v>43841.867680000003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C51A56-B8DB-4226-B945-40A57F2BD09C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15938</v>
      </c>
    </row>
    <row r="3" spans="1:103" x14ac:dyDescent="0.3">
      <c r="B3" s="13" t="s">
        <v>14645</v>
      </c>
    </row>
    <row r="4" spans="1:103" x14ac:dyDescent="0.3">
      <c r="B4" s="13" t="s">
        <v>15939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3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0.26753834920376968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0.23042793119134169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0.2184799094174992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0.21390870584557212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0.20909091757020251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3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18.579999999999998</v>
      </c>
      <c r="F9" s="16" t="s">
        <v>12038</v>
      </c>
      <c r="G9" s="21">
        <f>A1L542C9</f>
        <v>1.1011035670652327</v>
      </c>
      <c r="H9" s="16" t="s">
        <v>16018</v>
      </c>
      <c r="I9" s="15">
        <f>B7L402C1*B7L402C2</f>
        <v>20.458504276072023</v>
      </c>
      <c r="J9" s="16" t="s">
        <v>16019</v>
      </c>
      <c r="K9" s="23">
        <f>B3L802C3</f>
        <v>1.9216354344122659</v>
      </c>
      <c r="L9" s="16" t="s">
        <v>16020</v>
      </c>
      <c r="M9" s="17">
        <f>B7L402C3*B7L402C4</f>
        <v>39.31378675197486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19.65689337598743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108.11291356793086</v>
      </c>
      <c r="V9" s="16" t="s">
        <v>16025</v>
      </c>
      <c r="W9" s="17">
        <f>B7L402C9*B7L121C1</f>
        <v>281.09357527662024</v>
      </c>
      <c r="X9" s="16" t="s">
        <v>15451</v>
      </c>
      <c r="Y9" s="17">
        <f>A1L304C16</f>
        <v>17.268000000000001</v>
      </c>
      <c r="Z9" s="16" t="s">
        <v>12647</v>
      </c>
      <c r="AA9" s="23">
        <f>A1L542C54</f>
        <v>0.99328998277401503</v>
      </c>
      <c r="AB9" s="16" t="s">
        <v>16026</v>
      </c>
      <c r="AC9" s="17">
        <f>B7L402C11*B7L402C12</f>
        <v>17.152131422541693</v>
      </c>
      <c r="AD9" s="16" t="s">
        <v>16027</v>
      </c>
      <c r="AE9" s="23">
        <f>B3L802C9</f>
        <v>1.9116740842177338</v>
      </c>
      <c r="AF9" s="16" t="s">
        <v>16028</v>
      </c>
      <c r="AG9" s="17">
        <f>B7L402C13*B7L402C14</f>
        <v>32.789285129569606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16.394642564784803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90.17053410631641</v>
      </c>
      <c r="AP9" s="16" t="s">
        <v>16031</v>
      </c>
      <c r="AQ9" s="17">
        <f>B7L402C19*B7L121C1</f>
        <v>234.44338867642267</v>
      </c>
      <c r="AR9" s="16" t="s">
        <v>15457</v>
      </c>
      <c r="AS9" s="17">
        <f>A1L304C17</f>
        <v>16.512333333333334</v>
      </c>
      <c r="AT9" s="16" t="s">
        <v>13145</v>
      </c>
      <c r="AU9" s="23">
        <f>A1L542C63</f>
        <v>0.99748244001913355</v>
      </c>
      <c r="AV9" s="16" t="s">
        <v>16032</v>
      </c>
      <c r="AW9" s="17">
        <f>B7L402C21*B7L402C22</f>
        <v>16.470762543742609</v>
      </c>
      <c r="AX9" s="16" t="s">
        <v>16033</v>
      </c>
      <c r="AY9" s="23">
        <f>B3L802C15</f>
        <v>1.9194679370517074</v>
      </c>
      <c r="AZ9" s="16" t="s">
        <v>16034</v>
      </c>
      <c r="BA9" s="17">
        <f>B7L402C23*B7L402C24</f>
        <v>31.615100601506157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15.807550300753078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86.941526654141938</v>
      </c>
      <c r="BJ9" s="16" t="s">
        <v>16037</v>
      </c>
      <c r="BK9" s="17">
        <f>B7L402C29*B7L121C1</f>
        <v>226.04796930076904</v>
      </c>
      <c r="BL9" s="16" t="s">
        <v>15463</v>
      </c>
      <c r="BM9" s="17">
        <f>A1L304C18</f>
        <v>16.014749999999999</v>
      </c>
      <c r="BN9" s="16" t="s">
        <v>13643</v>
      </c>
      <c r="BO9" s="23">
        <f>A1L542C72</f>
        <v>0.99846626492906487</v>
      </c>
      <c r="BP9" s="16" t="s">
        <v>16038</v>
      </c>
      <c r="BQ9" s="17">
        <f>B7L402C31*B7L402C32</f>
        <v>15.990187616272742</v>
      </c>
      <c r="BR9" s="16" t="s">
        <v>16039</v>
      </c>
      <c r="BS9" s="21">
        <f>B3L802C21</f>
        <v>1.9220909566126503</v>
      </c>
      <c r="BT9" s="16" t="s">
        <v>16040</v>
      </c>
      <c r="BU9" s="17">
        <f>B7L402C33*B7L402C34</f>
        <v>30.734595011777429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15.367297505888715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84.520136282387938</v>
      </c>
      <c r="CD9" s="16" t="s">
        <v>16043</v>
      </c>
      <c r="CE9" s="17">
        <f>B7L402C39*B7L121C1</f>
        <v>219.75235433420863</v>
      </c>
      <c r="CF9" s="16" t="s">
        <v>15469</v>
      </c>
      <c r="CG9" s="17">
        <f>A1L304C19</f>
        <v>14.684199999999999</v>
      </c>
      <c r="CH9" s="16" t="s">
        <v>14141</v>
      </c>
      <c r="CI9" s="23">
        <f>A1L542C81</f>
        <v>0.96362961450657947</v>
      </c>
      <c r="CJ9" s="16" t="s">
        <v>16044</v>
      </c>
      <c r="CK9" s="17">
        <f>B7L402C41*B7L402C42</f>
        <v>14.150129985337513</v>
      </c>
      <c r="CL9" s="16" t="s">
        <v>16045</v>
      </c>
      <c r="CM9" s="21">
        <f>B3L802C27</f>
        <v>1.9227060172128314</v>
      </c>
      <c r="CN9" s="16" t="s">
        <v>16046</v>
      </c>
      <c r="CO9" s="17">
        <f>B7L402C43*B7L402C44</f>
        <v>27.206540067152151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13.603270033576075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74.817985184668416</v>
      </c>
      <c r="CX9" s="16" t="s">
        <v>16049</v>
      </c>
      <c r="CY9" s="17">
        <f>B7L402C49*B7L121C1</f>
        <v>194.52676148013788</v>
      </c>
    </row>
    <row r="10" spans="1:103" x14ac:dyDescent="0.3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151.11799999999999</v>
      </c>
      <c r="F10" s="16" t="s">
        <v>12077</v>
      </c>
      <c r="G10" s="21">
        <f>A1L543C9</f>
        <v>0.93047147186355428</v>
      </c>
      <c r="H10" s="16" t="s">
        <v>16050</v>
      </c>
      <c r="I10" s="21">
        <f>B7L403C1*B7L403C2</f>
        <v>140.61098788507658</v>
      </c>
      <c r="J10" s="16" t="s">
        <v>16051</v>
      </c>
      <c r="K10" s="23">
        <f>B3L803C3</f>
        <v>1.9453529951257715</v>
      </c>
      <c r="L10" s="16" t="s">
        <v>16052</v>
      </c>
      <c r="M10" s="23">
        <f>B7L403C3*B7L403C4</f>
        <v>273.53800642982731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136.76900321491365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752.22951768202506</v>
      </c>
      <c r="V10" s="16" t="s">
        <v>16057</v>
      </c>
      <c r="W10" s="17">
        <f>B7L403C9*B7L121C1</f>
        <v>1955.7967459732652</v>
      </c>
      <c r="X10" s="16" t="s">
        <v>15484</v>
      </c>
      <c r="Y10" s="23">
        <f>A1L305C16</f>
        <v>156.0675</v>
      </c>
      <c r="Z10" s="16" t="s">
        <v>12678</v>
      </c>
      <c r="AA10" s="23">
        <f>A1L543C54</f>
        <v>0.85689990401417648</v>
      </c>
      <c r="AB10" s="16" t="s">
        <v>16058</v>
      </c>
      <c r="AC10" s="23">
        <f>B7L403C11*B7L403C12</f>
        <v>133.73422576973249</v>
      </c>
      <c r="AD10" s="16" t="s">
        <v>16059</v>
      </c>
      <c r="AE10" s="23">
        <f>B3L803C9</f>
        <v>1.9108268825297452</v>
      </c>
      <c r="AF10" s="16" t="s">
        <v>16060</v>
      </c>
      <c r="AG10" s="23">
        <f>B7L403C13*B7L403C14</f>
        <v>255.54295371510705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127.77147685755352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702.74312271654435</v>
      </c>
      <c r="AP10" s="16" t="s">
        <v>16063</v>
      </c>
      <c r="AQ10" s="17">
        <f>B7L403C19*B7L121C1</f>
        <v>1827.1321190630154</v>
      </c>
      <c r="AR10" s="16" t="s">
        <v>15490</v>
      </c>
      <c r="AS10" s="23">
        <f>A1L305C17</f>
        <v>156.24800000000002</v>
      </c>
      <c r="AT10" s="16" t="s">
        <v>13176</v>
      </c>
      <c r="AU10" s="23">
        <f>A1L543C63</f>
        <v>0.83431255080019062</v>
      </c>
      <c r="AV10" s="16" t="s">
        <v>16064</v>
      </c>
      <c r="AW10" s="23">
        <f>B7L403C21*B7L403C22</f>
        <v>130.35966743742819</v>
      </c>
      <c r="AX10" s="16" t="s">
        <v>16065</v>
      </c>
      <c r="AY10" s="23">
        <f>B3L803C15</f>
        <v>1.9115890600657781</v>
      </c>
      <c r="AZ10" s="16" t="s">
        <v>16066</v>
      </c>
      <c r="BA10" s="23">
        <f>B7L403C23*B7L403C24</f>
        <v>249.19411414720076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124.59705707360038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685.28381390480206</v>
      </c>
      <c r="BJ10" s="16" t="s">
        <v>16069</v>
      </c>
      <c r="BK10" s="17">
        <f>B7L403C29*B7L121C1</f>
        <v>1781.7379161524855</v>
      </c>
      <c r="BL10" s="16" t="s">
        <v>15496</v>
      </c>
      <c r="BM10" s="23">
        <f>A1L305C18</f>
        <v>161.63825</v>
      </c>
      <c r="BN10" s="16" t="s">
        <v>13674</v>
      </c>
      <c r="BO10" s="23">
        <f>A1L543C72</f>
        <v>0.82158675733245301</v>
      </c>
      <c r="BP10" s="16" t="s">
        <v>16070</v>
      </c>
      <c r="BQ10" s="23">
        <f>B7L403C31*B7L403C32</f>
        <v>132.79984567839236</v>
      </c>
      <c r="BR10" s="16" t="s">
        <v>16071</v>
      </c>
      <c r="BS10" s="21">
        <f>B3L803C21</f>
        <v>1.9126294508997779</v>
      </c>
      <c r="BT10" s="16" t="s">
        <v>16072</v>
      </c>
      <c r="BU10" s="23">
        <f>B7L403C33*B7L403C34</f>
        <v>253.99689591943883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126.99844795971941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698.49146377845682</v>
      </c>
      <c r="CD10" s="16" t="s">
        <v>16075</v>
      </c>
      <c r="CE10" s="17">
        <f>B7L403C39*B7L121C1</f>
        <v>1816.0778058239878</v>
      </c>
      <c r="CF10" s="16" t="s">
        <v>15502</v>
      </c>
      <c r="CG10" s="23">
        <f>A1L305C19</f>
        <v>168.26659999999998</v>
      </c>
      <c r="CH10" s="16" t="s">
        <v>14172</v>
      </c>
      <c r="CI10" s="23">
        <f>A1L543C81</f>
        <v>0.79926891417320445</v>
      </c>
      <c r="CJ10" s="16" t="s">
        <v>16076</v>
      </c>
      <c r="CK10" s="23">
        <f>B7L403C41*B7L403C42</f>
        <v>134.49026267361691</v>
      </c>
      <c r="CL10" s="16" t="s">
        <v>16077</v>
      </c>
      <c r="CM10" s="21">
        <f>B3L803C27</f>
        <v>1.9034373096068493</v>
      </c>
      <c r="CN10" s="16" t="s">
        <v>16078</v>
      </c>
      <c r="CO10" s="23">
        <f>B7L403C43*B7L403C44</f>
        <v>255.99378375178784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127.99689187589392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703.98290531741657</v>
      </c>
      <c r="CX10" s="16" t="s">
        <v>16081</v>
      </c>
      <c r="CY10" s="17">
        <f>B7L403C49*B7L121C1</f>
        <v>1830.3555538252831</v>
      </c>
    </row>
    <row r="11" spans="1:103" x14ac:dyDescent="0.3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705.85799999999995</v>
      </c>
      <c r="F11" s="16" t="s">
        <v>12116</v>
      </c>
      <c r="G11" s="21">
        <f>A1L544C9</f>
        <v>0.18989547458784742</v>
      </c>
      <c r="H11" s="16" t="s">
        <v>16082</v>
      </c>
      <c r="I11" s="15">
        <f>B7L404C1*B7L404C2</f>
        <v>134.0392399016288</v>
      </c>
      <c r="J11" s="16" t="s">
        <v>16083</v>
      </c>
      <c r="K11" s="23">
        <f>B3L804C3</f>
        <v>1.9951152716883254</v>
      </c>
      <c r="L11" s="16" t="s">
        <v>16084</v>
      </c>
      <c r="M11" s="17">
        <f>B7L404C3*B7L404C4</f>
        <v>267.42373453323478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133.71186726661739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735.41526996639561</v>
      </c>
      <c r="V11" s="16" t="s">
        <v>16089</v>
      </c>
      <c r="W11" s="17">
        <f>B7L404C9*B7L121C1</f>
        <v>1912.0797019126287</v>
      </c>
      <c r="X11" s="16" t="s">
        <v>15517</v>
      </c>
      <c r="Y11" s="17">
        <f>A1L308C16</f>
        <v>703.79150000000004</v>
      </c>
      <c r="Z11" s="16" t="s">
        <v>12709</v>
      </c>
      <c r="AA11" s="23">
        <f>A1L544C54</f>
        <v>0.15242652005942853</v>
      </c>
      <c r="AB11" s="16" t="s">
        <v>16090</v>
      </c>
      <c r="AC11" s="17">
        <f>B7L404C11*B7L404C12</f>
        <v>107.27648919240529</v>
      </c>
      <c r="AD11" s="16" t="s">
        <v>16091</v>
      </c>
      <c r="AE11" s="23">
        <f>B3L804C9</f>
        <v>1.9982757328135543</v>
      </c>
      <c r="AF11" s="16" t="s">
        <v>16092</v>
      </c>
      <c r="AG11" s="17">
        <f>B7L404C13*B7L404C14</f>
        <v>214.36800505461903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107.18400252730952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589.51201390020231</v>
      </c>
      <c r="AP11" s="16" t="s">
        <v>16095</v>
      </c>
      <c r="AQ11" s="17">
        <f>B7L404C19*B7L121C1</f>
        <v>1532.7312361405261</v>
      </c>
      <c r="AR11" s="16" t="s">
        <v>15523</v>
      </c>
      <c r="AS11" s="17">
        <f>A1L308C17</f>
        <v>673.84733333333327</v>
      </c>
      <c r="AT11" s="16" t="s">
        <v>13207</v>
      </c>
      <c r="AU11" s="23">
        <f>A1L544C63</f>
        <v>0.13900549910383359</v>
      </c>
      <c r="AV11" s="16" t="s">
        <v>16096</v>
      </c>
      <c r="AW11" s="17">
        <f>B7L404C21*B7L404C22</f>
        <v>93.668484889787308</v>
      </c>
      <c r="AX11" s="16" t="s">
        <v>16097</v>
      </c>
      <c r="AY11" s="23">
        <f>B3L804C15</f>
        <v>1.9861409710372548</v>
      </c>
      <c r="AZ11" s="16" t="s">
        <v>16098</v>
      </c>
      <c r="BA11" s="17">
        <f>B7L404C23*B7L404C24</f>
        <v>186.03881553459058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93.019407767295291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511.60674272012409</v>
      </c>
      <c r="BJ11" s="16" t="s">
        <v>16101</v>
      </c>
      <c r="BK11" s="17">
        <f>B7L404C29*B7L121C1</f>
        <v>1330.1775310723226</v>
      </c>
      <c r="BL11" s="16" t="s">
        <v>15529</v>
      </c>
      <c r="BM11" s="17">
        <f>A1L308C18</f>
        <v>709.05150000000003</v>
      </c>
      <c r="BN11" s="16" t="s">
        <v>13705</v>
      </c>
      <c r="BO11" s="23">
        <f>A1L544C72</f>
        <v>0.12262324137680329</v>
      </c>
      <c r="BP11" s="16" t="s">
        <v>16102</v>
      </c>
      <c r="BQ11" s="17">
        <f>B7L404C31*B7L404C32</f>
        <v>86.946193233084443</v>
      </c>
      <c r="BR11" s="16" t="s">
        <v>16103</v>
      </c>
      <c r="BS11" s="21">
        <f>B3L804C21</f>
        <v>1.9712128866316176</v>
      </c>
      <c r="BT11" s="16" t="s">
        <v>16104</v>
      </c>
      <c r="BU11" s="17">
        <f>B7L404C33*B7L404C34</f>
        <v>171.38945654461881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85.694728272309405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471.32100549770172</v>
      </c>
      <c r="CD11" s="16" t="s">
        <v>16107</v>
      </c>
      <c r="CE11" s="17">
        <f>B7L404C39*B7L121C1</f>
        <v>1225.4346142940244</v>
      </c>
      <c r="CF11" s="16" t="s">
        <v>15535</v>
      </c>
      <c r="CG11" s="17">
        <f>A1L308C19</f>
        <v>751.1508</v>
      </c>
      <c r="CH11" s="16" t="s">
        <v>14203</v>
      </c>
      <c r="CI11" s="23">
        <f>A1L544C81</f>
        <v>0.11040768504909271</v>
      </c>
      <c r="CJ11" s="16" t="s">
        <v>16108</v>
      </c>
      <c r="CK11" s="17">
        <f>B7L404C41*B7L404C42</f>
        <v>82.93282095077403</v>
      </c>
      <c r="CL11" s="16" t="s">
        <v>16109</v>
      </c>
      <c r="CM11" s="21">
        <f>B3L804C27</f>
        <v>1.9392040039524998</v>
      </c>
      <c r="CN11" s="16" t="s">
        <v>16110</v>
      </c>
      <c r="CO11" s="17">
        <f>B7L404C43*B7L404C44</f>
        <v>160.82365844681675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80.411829223408375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442.26506072874605</v>
      </c>
      <c r="CX11" s="16" t="s">
        <v>16113</v>
      </c>
      <c r="CY11" s="17">
        <f>B7L404C49*B7L121C1</f>
        <v>1149.8891578947398</v>
      </c>
    </row>
    <row r="12" spans="1:103" x14ac:dyDescent="0.3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160.85300000000001</v>
      </c>
      <c r="F12" s="16" t="s">
        <v>12155</v>
      </c>
      <c r="G12" s="21">
        <f>A1L545C9</f>
        <v>0.42101812607920808</v>
      </c>
      <c r="H12" s="16" t="s">
        <v>16114</v>
      </c>
      <c r="I12" s="21">
        <f>B7L405C1*B7L405C2</f>
        <v>67.722028634218859</v>
      </c>
      <c r="J12" s="16" t="s">
        <v>16115</v>
      </c>
      <c r="K12" s="23">
        <f>B3L805C3</f>
        <v>1.9430909874120519</v>
      </c>
      <c r="L12" s="16" t="s">
        <v>16116</v>
      </c>
      <c r="M12" s="23">
        <f>B7L405C3*B7L405C4</f>
        <v>131.59006348841157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65.795031744205787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361.87267459313182</v>
      </c>
      <c r="V12" s="16" t="s">
        <v>16121</v>
      </c>
      <c r="W12" s="23">
        <f>B7L405C9*B7L121C1</f>
        <v>940.86895394214275</v>
      </c>
      <c r="X12" s="16" t="s">
        <v>15550</v>
      </c>
      <c r="Y12" s="23">
        <f>A1L309C16</f>
        <v>173.31300000000002</v>
      </c>
      <c r="Z12" s="16" t="s">
        <v>12740</v>
      </c>
      <c r="AA12" s="23">
        <f>A1L545C54</f>
        <v>0.34742079724806924</v>
      </c>
      <c r="AB12" s="16" t="s">
        <v>16122</v>
      </c>
      <c r="AC12" s="23">
        <f>B7L405C11*B7L405C12</f>
        <v>60.21254063345463</v>
      </c>
      <c r="AD12" s="16" t="s">
        <v>16123</v>
      </c>
      <c r="AE12" s="23">
        <f>B3L805C9</f>
        <v>1.8944009834599911</v>
      </c>
      <c r="AF12" s="16" t="s">
        <v>16124</v>
      </c>
      <c r="AG12" s="23">
        <f>B7L405C13*B7L405C14</f>
        <v>114.06669619264113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57.033348096320566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313.68341452976313</v>
      </c>
      <c r="AP12" s="16" t="s">
        <v>16127</v>
      </c>
      <c r="AQ12" s="23">
        <f>B7L405C19*B7L121C1</f>
        <v>815.5768777773842</v>
      </c>
      <c r="AR12" s="16" t="s">
        <v>15556</v>
      </c>
      <c r="AS12" s="23">
        <f>A1L309C17</f>
        <v>166.24333333333334</v>
      </c>
      <c r="AT12" s="16" t="s">
        <v>13238</v>
      </c>
      <c r="AU12" s="23">
        <f>A1L545C63</f>
        <v>0.32421622044483589</v>
      </c>
      <c r="AV12" s="16" t="s">
        <v>16128</v>
      </c>
      <c r="AW12" s="23">
        <f>B7L405C21*B7L405C22</f>
        <v>53.898785207484337</v>
      </c>
      <c r="AX12" s="16" t="s">
        <v>16129</v>
      </c>
      <c r="AY12" s="23">
        <f>B3L805C15</f>
        <v>1.94408925759017</v>
      </c>
      <c r="AZ12" s="16" t="s">
        <v>16130</v>
      </c>
      <c r="BA12" s="23">
        <f>B7L405C23*B7L405C24</f>
        <v>104.78404931903026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52.39202465951513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288.15613562733324</v>
      </c>
      <c r="BJ12" s="16" t="s">
        <v>16133</v>
      </c>
      <c r="BK12" s="23">
        <f>B7L405C29*B7L121C1</f>
        <v>749.20595263106645</v>
      </c>
      <c r="BL12" s="16" t="s">
        <v>15562</v>
      </c>
      <c r="BM12" s="23">
        <f>A1L309C18</f>
        <v>166.54925</v>
      </c>
      <c r="BN12" s="16" t="s">
        <v>13736</v>
      </c>
      <c r="BO12" s="23">
        <f>A1L545C72</f>
        <v>0.31882304564944991</v>
      </c>
      <c r="BP12" s="16" t="s">
        <v>16134</v>
      </c>
      <c r="BQ12" s="23">
        <f>B7L405C31*B7L405C32</f>
        <v>53.099739135631644</v>
      </c>
      <c r="BR12" s="16" t="s">
        <v>16135</v>
      </c>
      <c r="BS12" s="21">
        <f>B3L805C21</f>
        <v>1.9536997750666953</v>
      </c>
      <c r="BT12" s="16" t="s">
        <v>16136</v>
      </c>
      <c r="BU12" s="23">
        <f>B7L405C33*B7L405C34</f>
        <v>103.74094840538375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51.870474202691874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285.28760811480532</v>
      </c>
      <c r="CD12" s="16" t="s">
        <v>16139</v>
      </c>
      <c r="CE12" s="23">
        <f>B7L405C39*B7L121C1</f>
        <v>741.74778109849387</v>
      </c>
      <c r="CF12" s="16" t="s">
        <v>15568</v>
      </c>
      <c r="CG12" s="23">
        <f>A1L309C19</f>
        <v>173.173</v>
      </c>
      <c r="CH12" s="16" t="s">
        <v>14234</v>
      </c>
      <c r="CI12" s="23">
        <f>A1L545C81</f>
        <v>0.31034659871328191</v>
      </c>
      <c r="CJ12" s="16" t="s">
        <v>16140</v>
      </c>
      <c r="CK12" s="23">
        <f>B7L405C41*B7L405C42</f>
        <v>53.743651538975165</v>
      </c>
      <c r="CL12" s="16" t="s">
        <v>16141</v>
      </c>
      <c r="CM12" s="21">
        <f>B3L805C27</f>
        <v>1.9129660099779149</v>
      </c>
      <c r="CN12" s="16" t="s">
        <v>16142</v>
      </c>
      <c r="CO12" s="23">
        <f>B7L405C43*B7L405C44</f>
        <v>102.80977864615674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51.404889323078372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282.72689127693104</v>
      </c>
      <c r="CX12" s="16" t="s">
        <v>16145</v>
      </c>
      <c r="CY12" s="23">
        <f>B7L405C49*B7L121C1</f>
        <v>735.08991732002073</v>
      </c>
    </row>
    <row r="13" spans="1:103" x14ac:dyDescent="0.3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172.61599999999999</v>
      </c>
      <c r="F13" s="16" t="s">
        <v>12194</v>
      </c>
      <c r="G13" s="21">
        <f>A1L546C9</f>
        <v>0.38392014661329593</v>
      </c>
      <c r="H13" s="16" t="s">
        <v>16146</v>
      </c>
      <c r="I13" s="15">
        <f>B7L406C1*B7L406C2</f>
        <v>66.270760027800691</v>
      </c>
      <c r="J13" s="16" t="s">
        <v>16147</v>
      </c>
      <c r="K13" s="23">
        <f>B3L806C3</f>
        <v>1.9860868766645239</v>
      </c>
      <c r="L13" s="16" t="s">
        <v>16148</v>
      </c>
      <c r="M13" s="17">
        <f>B7L406C3*B7L406C4</f>
        <v>131.61948679779886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65.809743398899428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361.95358869394687</v>
      </c>
      <c r="V13" s="16" t="s">
        <v>16153</v>
      </c>
      <c r="W13" s="17">
        <f>B7L406C9*B7L121C1</f>
        <v>941.07933060426194</v>
      </c>
      <c r="X13" s="16" t="s">
        <v>15583</v>
      </c>
      <c r="Y13" s="17">
        <f>A1L312C16</f>
        <v>174.93199999999999</v>
      </c>
      <c r="Z13" s="16" t="s">
        <v>12771</v>
      </c>
      <c r="AA13" s="23">
        <f>A1L546C54</f>
        <v>0.3417966111370101</v>
      </c>
      <c r="AB13" s="16" t="s">
        <v>16154</v>
      </c>
      <c r="AC13" s="17">
        <f>B7L406C11*B7L406C12</f>
        <v>59.791164779419447</v>
      </c>
      <c r="AD13" s="16" t="s">
        <v>16155</v>
      </c>
      <c r="AE13" s="23">
        <f>B3L806C9</f>
        <v>1.9933007260822444</v>
      </c>
      <c r="AF13" s="16" t="s">
        <v>16156</v>
      </c>
      <c r="AG13" s="17">
        <f>B7L406C13*B7L406C14</f>
        <v>119.18177216811991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59.590886084059953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327.74987346232973</v>
      </c>
      <c r="AP13" s="16" t="s">
        <v>16159</v>
      </c>
      <c r="AQ13" s="17">
        <f>B7L406C19*B7L121C1</f>
        <v>852.14967100205729</v>
      </c>
      <c r="AR13" s="16" t="s">
        <v>15589</v>
      </c>
      <c r="AS13" s="17">
        <f>A1L312C17</f>
        <v>168.54900000000001</v>
      </c>
      <c r="AT13" s="16" t="s">
        <v>13269</v>
      </c>
      <c r="AU13" s="23">
        <f>A1L546C63</f>
        <v>0.33804752544864725</v>
      </c>
      <c r="AV13" s="16" t="s">
        <v>16160</v>
      </c>
      <c r="AW13" s="17">
        <f>B7L406C21*B7L406C22</f>
        <v>56.977572366844043</v>
      </c>
      <c r="AX13" s="16" t="s">
        <v>16161</v>
      </c>
      <c r="AY13" s="23">
        <f>B3L806C15</f>
        <v>1.9960738380448562</v>
      </c>
      <c r="AZ13" s="16" t="s">
        <v>16162</v>
      </c>
      <c r="BA13" s="17">
        <f>B7L406C23*B7L406C24</f>
        <v>113.73144155676493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56.865720778382467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312.7614642811036</v>
      </c>
      <c r="BJ13" s="16" t="s">
        <v>16165</v>
      </c>
      <c r="BK13" s="17">
        <f>B7L406C29*B7L121C1</f>
        <v>813.17980713086934</v>
      </c>
      <c r="BL13" s="16" t="s">
        <v>15595</v>
      </c>
      <c r="BM13" s="17">
        <f>A1L312C18</f>
        <v>171.34924999999998</v>
      </c>
      <c r="BN13" s="16" t="s">
        <v>13767</v>
      </c>
      <c r="BO13" s="23">
        <f>A1L546C72</f>
        <v>0.3381535940485193</v>
      </c>
      <c r="BP13" s="16" t="s">
        <v>16166</v>
      </c>
      <c r="BQ13" s="17">
        <f>B7L406C31*B7L406C32</f>
        <v>57.942364725018237</v>
      </c>
      <c r="BR13" s="16" t="s">
        <v>16167</v>
      </c>
      <c r="BS13" s="21">
        <f>B3L806C21</f>
        <v>2.0036248546773194</v>
      </c>
      <c r="BT13" s="16" t="s">
        <v>16168</v>
      </c>
      <c r="BU13" s="17">
        <f>B7L406C33*B7L406C34</f>
        <v>116.0947621018249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58.047381050912449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319.26059578001849</v>
      </c>
      <c r="CD13" s="16" t="s">
        <v>16171</v>
      </c>
      <c r="CE13" s="17">
        <f>B7L406C39*B7L121C1</f>
        <v>830.07754902804811</v>
      </c>
      <c r="CF13" s="16" t="s">
        <v>15601</v>
      </c>
      <c r="CG13" s="17">
        <f>A1L312C19</f>
        <v>176.43419999999998</v>
      </c>
      <c r="CH13" s="16" t="s">
        <v>14265</v>
      </c>
      <c r="CI13" s="23">
        <f>A1L546C81</f>
        <v>0.32581412778570895</v>
      </c>
      <c r="CJ13" s="16" t="s">
        <v>16172</v>
      </c>
      <c r="CK13" s="17">
        <f>B7L406C41*B7L406C42</f>
        <v>57.484754984569321</v>
      </c>
      <c r="CL13" s="16" t="s">
        <v>16173</v>
      </c>
      <c r="CM13" s="21">
        <f>B3L806C27</f>
        <v>2.0005780669352409</v>
      </c>
      <c r="CN13" s="16" t="s">
        <v>16174</v>
      </c>
      <c r="CO13" s="17">
        <f>B7L406C43*B7L406C44</f>
        <v>115.00274000527564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57.50137000263782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316.25753501450799</v>
      </c>
      <c r="CX13" s="16" t="s">
        <v>16177</v>
      </c>
      <c r="CY13" s="17">
        <f>B7L406C49*B7L121C1</f>
        <v>822.26959103772083</v>
      </c>
    </row>
    <row r="14" spans="1:103" x14ac:dyDescent="0.3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104.43700000000001</v>
      </c>
      <c r="F14" s="16" t="s">
        <v>12233</v>
      </c>
      <c r="G14" s="21">
        <f>A1L547C9</f>
        <v>0.12908781895538901</v>
      </c>
      <c r="H14" s="16" t="s">
        <v>16178</v>
      </c>
      <c r="I14" s="21">
        <f>B7L407C1*B7L407C2</f>
        <v>13.481544548243964</v>
      </c>
      <c r="J14" s="16" t="s">
        <v>16179</v>
      </c>
      <c r="K14" s="23">
        <f>B3L807C3</f>
        <v>2.0246009607934292</v>
      </c>
      <c r="L14" s="16" t="s">
        <v>16180</v>
      </c>
      <c r="M14" s="23">
        <f>B7L407C3*B7L407C4</f>
        <v>27.294748045354147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13.647374022677074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75.0605571247239</v>
      </c>
      <c r="V14" s="16" t="s">
        <v>16185</v>
      </c>
      <c r="W14" s="23">
        <f>B7L407C9*B7L121C1</f>
        <v>195.15744852428216</v>
      </c>
      <c r="X14" s="16" t="s">
        <v>15616</v>
      </c>
      <c r="Y14" s="23">
        <f>A1L313C16</f>
        <v>108.001</v>
      </c>
      <c r="Z14" s="16" t="s">
        <v>12802</v>
      </c>
      <c r="AA14" s="23">
        <f>A1L547C54</f>
        <v>0.11617529151955891</v>
      </c>
      <c r="AB14" s="16" t="s">
        <v>16186</v>
      </c>
      <c r="AC14" s="23">
        <f>B7L407C11*B7L407C12</f>
        <v>12.547047659403882</v>
      </c>
      <c r="AD14" s="16" t="s">
        <v>16187</v>
      </c>
      <c r="AE14" s="23">
        <f>B3L807C9</f>
        <v>2.0243776792449362</v>
      </c>
      <c r="AF14" s="16" t="s">
        <v>16188</v>
      </c>
      <c r="AG14" s="23">
        <f>B7L407C13*B7L407C14</f>
        <v>25.399963222119638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12.699981611059819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69.849898860829001</v>
      </c>
      <c r="AP14" s="16" t="s">
        <v>16191</v>
      </c>
      <c r="AQ14" s="23">
        <f>B7L407C19*B7L121C1</f>
        <v>181.6097370381554</v>
      </c>
      <c r="AR14" s="16" t="s">
        <v>15622</v>
      </c>
      <c r="AS14" s="23">
        <f>A1L313C17</f>
        <v>108.896</v>
      </c>
      <c r="AT14" s="16" t="s">
        <v>13300</v>
      </c>
      <c r="AU14" s="23">
        <f>A1L547C63</f>
        <v>0.11251896928582027</v>
      </c>
      <c r="AV14" s="16" t="s">
        <v>16192</v>
      </c>
      <c r="AW14" s="23">
        <f>B7L407C21*B7L407C22</f>
        <v>12.252865679348684</v>
      </c>
      <c r="AX14" s="16" t="s">
        <v>16193</v>
      </c>
      <c r="AY14" s="23">
        <f>B3L807C15</f>
        <v>2.0214035349392199</v>
      </c>
      <c r="AZ14" s="16" t="s">
        <v>16194</v>
      </c>
      <c r="BA14" s="23">
        <f>B7L407C23*B7L407C24</f>
        <v>24.767985997370875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12.383992998685438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68.111961492769908</v>
      </c>
      <c r="BJ14" s="16" t="s">
        <v>16197</v>
      </c>
      <c r="BK14" s="23">
        <f>B7L407C29*B7L121C1</f>
        <v>177.09109988120176</v>
      </c>
      <c r="BL14" s="16" t="s">
        <v>15628</v>
      </c>
      <c r="BM14" s="23">
        <f>A1L313C18</f>
        <v>118.61799999999999</v>
      </c>
      <c r="BN14" s="16" t="s">
        <v>13798</v>
      </c>
      <c r="BO14" s="23">
        <f>A1L547C72</f>
        <v>0.11247270657289703</v>
      </c>
      <c r="BP14" s="16" t="s">
        <v>16198</v>
      </c>
      <c r="BQ14" s="23">
        <f>B7L407C31*B7L407C32</f>
        <v>13.3412875082639</v>
      </c>
      <c r="BR14" s="16" t="s">
        <v>16199</v>
      </c>
      <c r="BS14" s="21">
        <f>B3L807C21</f>
        <v>2.0244599372451146</v>
      </c>
      <c r="BT14" s="16" t="s">
        <v>16200</v>
      </c>
      <c r="BU14" s="23">
        <f>B7L407C33*B7L407C34</f>
        <v>27.008902071748967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13.504451035874483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74.274480697309656</v>
      </c>
      <c r="CD14" s="16" t="s">
        <v>16203</v>
      </c>
      <c r="CE14" s="23">
        <f>B7L407C39*B7L121C1</f>
        <v>193.11364981300511</v>
      </c>
      <c r="CF14" s="16" t="s">
        <v>15634</v>
      </c>
      <c r="CG14" s="23">
        <f>A1L313C19</f>
        <v>130.46299999999999</v>
      </c>
      <c r="CH14" s="16" t="s">
        <v>14296</v>
      </c>
      <c r="CI14" s="23">
        <f>A1L547C81</f>
        <v>9.9779839796168557E-2</v>
      </c>
      <c r="CJ14" s="16" t="s">
        <v>16204</v>
      </c>
      <c r="CK14" s="23">
        <f>B7L407C41*B7L407C42</f>
        <v>13.017577239327538</v>
      </c>
      <c r="CL14" s="16" t="s">
        <v>16205</v>
      </c>
      <c r="CM14" s="21">
        <f>B3L807C27</f>
        <v>2.0150687234668574</v>
      </c>
      <c r="CN14" s="16" t="s">
        <v>16206</v>
      </c>
      <c r="CO14" s="23">
        <f>B7L407C43*B7L407C44</f>
        <v>26.23131275028296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13.11565637514148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72.136110063278139</v>
      </c>
      <c r="CX14" s="16" t="s">
        <v>16209</v>
      </c>
      <c r="CY14" s="23">
        <f>B7L407C49*B7L121C1</f>
        <v>187.55388616452316</v>
      </c>
    </row>
    <row r="15" spans="1:103" x14ac:dyDescent="0.3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313.32799999999997</v>
      </c>
      <c r="F15" s="16" t="s">
        <v>12272</v>
      </c>
      <c r="G15" s="21">
        <f>A1L548C9</f>
        <v>0.26573976689222339</v>
      </c>
      <c r="H15" s="16" t="s">
        <v>16210</v>
      </c>
      <c r="I15" s="21">
        <f>B7L408C1*B7L408C2</f>
        <v>83.263709680806571</v>
      </c>
      <c r="J15" s="16" t="s">
        <v>16211</v>
      </c>
      <c r="K15" s="23">
        <f>B3L808C3</f>
        <v>2.0278499388753053</v>
      </c>
      <c r="L15" s="16" t="s">
        <v>16212</v>
      </c>
      <c r="M15" s="23">
        <f>B7L408C3*B7L408C4</f>
        <v>168.84630858675476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84.42315429337738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464.32734861357557</v>
      </c>
      <c r="V15" s="16" t="s">
        <v>16217</v>
      </c>
      <c r="W15" s="17">
        <f>B7L408C9*B7L121C1</f>
        <v>1207.2511063952966</v>
      </c>
      <c r="X15" s="16" t="s">
        <v>15649</v>
      </c>
      <c r="Y15" s="23">
        <f>A1L314C16</f>
        <v>338.267</v>
      </c>
      <c r="Z15" s="16" t="s">
        <v>12833</v>
      </c>
      <c r="AA15" s="23">
        <f>A1L548C54</f>
        <v>0.23838179160630218</v>
      </c>
      <c r="AB15" s="16" t="s">
        <v>16218</v>
      </c>
      <c r="AC15" s="23">
        <f>B7L408C11*B7L408C12</f>
        <v>80.636693501289017</v>
      </c>
      <c r="AD15" s="16" t="s">
        <v>16219</v>
      </c>
      <c r="AE15" s="23">
        <f>B3L808C9</f>
        <v>2.0154402102496718</v>
      </c>
      <c r="AF15" s="16" t="s">
        <v>16220</v>
      </c>
      <c r="AG15" s="23">
        <f>B7L408C13*B7L408C14</f>
        <v>162.51843450407628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81.259217252038141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446.92569488620978</v>
      </c>
      <c r="AP15" s="16" t="s">
        <v>16223</v>
      </c>
      <c r="AQ15" s="17">
        <f>B7L408C19*B7L121C1</f>
        <v>1162.0068067041454</v>
      </c>
      <c r="AR15" s="16" t="s">
        <v>15655</v>
      </c>
      <c r="AS15" s="23">
        <f>A1L314C17</f>
        <v>353.27933333333334</v>
      </c>
      <c r="AT15" s="16" t="s">
        <v>13331</v>
      </c>
      <c r="AU15" s="23">
        <f>A1L548C63</f>
        <v>0.22196300927567603</v>
      </c>
      <c r="AV15" s="16" t="s">
        <v>16224</v>
      </c>
      <c r="AW15" s="23">
        <f>B7L408C21*B7L408C22</f>
        <v>78.414943941571309</v>
      </c>
      <c r="AX15" s="16" t="s">
        <v>16225</v>
      </c>
      <c r="AY15" s="23">
        <f>B3L808C15</f>
        <v>2.0149091156647829</v>
      </c>
      <c r="AZ15" s="16" t="s">
        <v>16226</v>
      </c>
      <c r="BA15" s="23">
        <f>B7L408C23*B7L408C24</f>
        <v>157.99898535221499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78.999492676107494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434.49720971859119</v>
      </c>
      <c r="BJ15" s="16" t="s">
        <v>16229</v>
      </c>
      <c r="BK15" s="17">
        <f>B7L408C29*B7L121C1</f>
        <v>1129.6927452683371</v>
      </c>
      <c r="BL15" s="16" t="s">
        <v>15661</v>
      </c>
      <c r="BM15" s="23">
        <f>A1L314C18</f>
        <v>370.89099999999996</v>
      </c>
      <c r="BN15" s="16" t="s">
        <v>13829</v>
      </c>
      <c r="BO15" s="23">
        <f>A1L548C72</f>
        <v>0.20776671510088265</v>
      </c>
      <c r="BP15" s="16" t="s">
        <v>16230</v>
      </c>
      <c r="BQ15" s="23">
        <f>B7L408C31*B7L408C32</f>
        <v>77.058804730481455</v>
      </c>
      <c r="BR15" s="16" t="s">
        <v>16231</v>
      </c>
      <c r="BS15" s="21">
        <f>B3L808C21</f>
        <v>2.0238662504107792</v>
      </c>
      <c r="BT15" s="16" t="s">
        <v>16232</v>
      </c>
      <c r="BU15" s="23">
        <f>B7L408C33*B7L408C34</f>
        <v>155.95671419101592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77.97835709550796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428.88096402529379</v>
      </c>
      <c r="CD15" s="16" t="s">
        <v>16235</v>
      </c>
      <c r="CE15" s="17">
        <f>B7L408C39*B7L121C1</f>
        <v>1115.0905064657638</v>
      </c>
      <c r="CF15" s="16" t="s">
        <v>15667</v>
      </c>
      <c r="CG15" s="23">
        <f>A1L314C19</f>
        <v>377.61719999999997</v>
      </c>
      <c r="CH15" s="16" t="s">
        <v>14327</v>
      </c>
      <c r="CI15" s="23">
        <f>A1L548C81</f>
        <v>0.20060368623067731</v>
      </c>
      <c r="CJ15" s="16" t="s">
        <v>16236</v>
      </c>
      <c r="CK15" s="23">
        <f>B7L408C41*B7L408C42</f>
        <v>75.751402304106918</v>
      </c>
      <c r="CL15" s="16" t="s">
        <v>16237</v>
      </c>
      <c r="CM15" s="21">
        <f>B3L808C27</f>
        <v>2.0159048365880805</v>
      </c>
      <c r="CN15" s="16" t="s">
        <v>16238</v>
      </c>
      <c r="CO15" s="23">
        <f>B7L408C43*B7L408C44</f>
        <v>152.70761828317859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76.353809141589295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419.94595027874112</v>
      </c>
      <c r="CX15" s="16" t="s">
        <v>16241</v>
      </c>
      <c r="CY15" s="17">
        <f>B7L408C49*B7L121C1</f>
        <v>1091.8594707247269</v>
      </c>
    </row>
    <row r="16" spans="1:103" x14ac:dyDescent="0.3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5.2610000000000001</v>
      </c>
      <c r="F16" s="16" t="s">
        <v>12311</v>
      </c>
      <c r="G16" s="21">
        <f>A1L549C9</f>
        <v>1.0307247899159664</v>
      </c>
      <c r="H16" s="16" t="s">
        <v>16242</v>
      </c>
      <c r="I16" s="21">
        <f>B7L409C1*B7L409C2</f>
        <v>5.4226431197478995</v>
      </c>
      <c r="J16" s="16" t="s">
        <v>16243</v>
      </c>
      <c r="K16" s="23">
        <f>B3L809C3</f>
        <v>1.9739784509046554</v>
      </c>
      <c r="L16" s="16" t="s">
        <v>16244</v>
      </c>
      <c r="M16" s="23">
        <f>B7L409C3*B7L409C4</f>
        <v>10.704180665328746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5.352090332664373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29.43649682965405</v>
      </c>
      <c r="V16" s="16" t="s">
        <v>16249</v>
      </c>
      <c r="W16" s="23">
        <f>B7L409C9*B7L121C1</f>
        <v>76.534891757100539</v>
      </c>
      <c r="X16" s="16" t="s">
        <v>15682</v>
      </c>
      <c r="Y16" s="23">
        <f>A1L316C16</f>
        <v>6.1745000000000001</v>
      </c>
      <c r="Z16" s="16" t="s">
        <v>12864</v>
      </c>
      <c r="AA16" s="23">
        <f>A1L549C54</f>
        <v>0.98575247125277388</v>
      </c>
      <c r="AB16" s="16" t="s">
        <v>16250</v>
      </c>
      <c r="AC16" s="23">
        <f>B7L409C11*B7L409C12</f>
        <v>6.0865286337502527</v>
      </c>
      <c r="AD16" s="16" t="s">
        <v>16251</v>
      </c>
      <c r="AE16" s="23">
        <f>B3L809C9</f>
        <v>1.9951357566109489</v>
      </c>
      <c r="AF16" s="16" t="s">
        <v>16252</v>
      </c>
      <c r="AG16" s="23">
        <f>B7L409C13*B7L409C14</f>
        <v>12.143450910831515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6.0717254554157574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33.394490004786668</v>
      </c>
      <c r="AP16" s="16" t="s">
        <v>16255</v>
      </c>
      <c r="AQ16" s="23">
        <f>B7L409C19*B7L121C1</f>
        <v>86.825674012445347</v>
      </c>
      <c r="AR16" s="16" t="s">
        <v>15688</v>
      </c>
      <c r="AS16" s="23">
        <f>A1L316C17</f>
        <v>6.9973333333333327</v>
      </c>
      <c r="AT16" s="16" t="s">
        <v>13362</v>
      </c>
      <c r="AU16" s="23">
        <f>A1L549C63</f>
        <v>0.95452625538934799</v>
      </c>
      <c r="AV16" s="16" t="s">
        <v>16256</v>
      </c>
      <c r="AW16" s="23">
        <f>B7L409C21*B7L409C22</f>
        <v>6.6791383843777306</v>
      </c>
      <c r="AX16" s="16" t="s">
        <v>16257</v>
      </c>
      <c r="AY16" s="23">
        <f>B3L809C15</f>
        <v>1.9913265577608685</v>
      </c>
      <c r="AZ16" s="16" t="s">
        <v>16258</v>
      </c>
      <c r="BA16" s="23">
        <f>B7L409C23*B7L409C24</f>
        <v>13.300345647771396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6.6501728238856979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36.57595053137134</v>
      </c>
      <c r="BJ16" s="16" t="s">
        <v>16261</v>
      </c>
      <c r="BK16" s="23">
        <f>B7L409C29*B7L121C1</f>
        <v>95.097471381565484</v>
      </c>
      <c r="BL16" s="16" t="s">
        <v>15694</v>
      </c>
      <c r="BM16" s="23">
        <f>A1L316C18</f>
        <v>8.2622499999999981</v>
      </c>
      <c r="BN16" s="16" t="s">
        <v>13860</v>
      </c>
      <c r="BO16" s="23">
        <f>A1L549C72</f>
        <v>0.91458265491414659</v>
      </c>
      <c r="BP16" s="16" t="s">
        <v>16262</v>
      </c>
      <c r="BQ16" s="23">
        <f>B7L409C31*B7L409C32</f>
        <v>7.556510540564406</v>
      </c>
      <c r="BR16" s="16" t="s">
        <v>16263</v>
      </c>
      <c r="BS16" s="21">
        <f>B3L809C21</f>
        <v>2.000960417095424</v>
      </c>
      <c r="BT16" s="16" t="s">
        <v>16264</v>
      </c>
      <c r="BU16" s="23">
        <f>B7L409C33*B7L409C34</f>
        <v>15.120278483033722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7.5601392415168611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41.580765828342734</v>
      </c>
      <c r="CD16" s="16" t="s">
        <v>16267</v>
      </c>
      <c r="CE16" s="23">
        <f>B7L409C39*B7L121C1</f>
        <v>108.10999115369111</v>
      </c>
      <c r="CF16" s="16" t="s">
        <v>15700</v>
      </c>
      <c r="CG16" s="23">
        <f>A1L316C19</f>
        <v>9.7381999999999973</v>
      </c>
      <c r="CH16" s="16" t="s">
        <v>14358</v>
      </c>
      <c r="CI16" s="23">
        <f>A1L549C81</f>
        <v>0.86021309718768324</v>
      </c>
      <c r="CJ16" s="16" t="s">
        <v>16268</v>
      </c>
      <c r="CK16" s="23">
        <f>B7L409C41*B7L409C42</f>
        <v>8.3769271830330947</v>
      </c>
      <c r="CL16" s="16" t="s">
        <v>16269</v>
      </c>
      <c r="CM16" s="21">
        <f>B3L809C27</f>
        <v>2.0090305317979835</v>
      </c>
      <c r="CN16" s="16" t="s">
        <v>16270</v>
      </c>
      <c r="CO16" s="23">
        <f>B7L409C43*B7L409C44</f>
        <v>16.829502473361963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8.4147512366809813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46.281131801745396</v>
      </c>
      <c r="CX16" s="16" t="s">
        <v>16273</v>
      </c>
      <c r="CY16" s="23">
        <f>B7L409C49*B7L121C1</f>
        <v>120.33094268453803</v>
      </c>
    </row>
    <row r="17" spans="1:103" x14ac:dyDescent="0.3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0.93300000000000005</v>
      </c>
      <c r="F17" s="16" t="s">
        <v>12350</v>
      </c>
      <c r="G17" s="21">
        <f>A1L550C9</f>
        <v>0.71379226760392689</v>
      </c>
      <c r="H17" s="16" t="s">
        <v>16274</v>
      </c>
      <c r="I17" s="21">
        <f>B7L410C1*B7L410C2</f>
        <v>0.66596818567446381</v>
      </c>
      <c r="J17" s="16" t="s">
        <v>16275</v>
      </c>
      <c r="K17" s="23">
        <f>B3L810C3</f>
        <v>2.0597285067873301</v>
      </c>
      <c r="L17" s="16" t="s">
        <v>16276</v>
      </c>
      <c r="M17" s="23">
        <f>B7L410C3*B7L410C4</f>
        <v>1.3717136566471309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0.68585682832356543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3.77221255577961</v>
      </c>
      <c r="V17" s="16" t="s">
        <v>16281</v>
      </c>
      <c r="W17" s="23">
        <f>B7L410C9*B7L121C1</f>
        <v>9.8077526450269872</v>
      </c>
      <c r="X17" s="16" t="s">
        <v>15715</v>
      </c>
      <c r="Y17" s="23">
        <f>A1L315C16</f>
        <v>1.2685</v>
      </c>
      <c r="Z17" s="16" t="s">
        <v>12895</v>
      </c>
      <c r="AA17" s="23">
        <f>A1L550C54</f>
        <v>0.73436030484838655</v>
      </c>
      <c r="AB17" s="16" t="s">
        <v>16282</v>
      </c>
      <c r="AC17" s="23">
        <f>B7L410C11*B7L410C12</f>
        <v>0.93153604670017831</v>
      </c>
      <c r="AD17" s="16" t="s">
        <v>16283</v>
      </c>
      <c r="AE17" s="23">
        <f>B3L810C9</f>
        <v>2.0049857549857553</v>
      </c>
      <c r="AF17" s="16" t="s">
        <v>16284</v>
      </c>
      <c r="AG17" s="23">
        <f>B7L410C13*B7L410C14</f>
        <v>1.8677165038896029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0.93385825194480143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5.1362203856964079</v>
      </c>
      <c r="AP17" s="16" t="s">
        <v>16287</v>
      </c>
      <c r="AQ17" s="23">
        <f>B7L410C19*B7L121C1</f>
        <v>13.354173002810661</v>
      </c>
      <c r="AR17" s="16" t="s">
        <v>15721</v>
      </c>
      <c r="AS17" s="23">
        <f>A1L315C17</f>
        <v>1.3259999999999998</v>
      </c>
      <c r="AT17" s="16" t="s">
        <v>13393</v>
      </c>
      <c r="AU17" s="23">
        <f>A1L550C63</f>
        <v>0.7753423922520758</v>
      </c>
      <c r="AV17" s="16" t="s">
        <v>16288</v>
      </c>
      <c r="AW17" s="23">
        <f>B7L410C21*B7L410C22</f>
        <v>1.0281040121262524</v>
      </c>
      <c r="AX17" s="16" t="s">
        <v>16289</v>
      </c>
      <c r="AY17" s="23">
        <f>B3L810C15</f>
        <v>1.9834158948955416</v>
      </c>
      <c r="AZ17" s="16" t="s">
        <v>16290</v>
      </c>
      <c r="BA17" s="23">
        <f>B7L410C23*B7L410C24</f>
        <v>2.0391578392570877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1.0195789196285439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5.6076840579569911</v>
      </c>
      <c r="BJ17" s="16" t="s">
        <v>16293</v>
      </c>
      <c r="BK17" s="23">
        <f>B7L410C29*B7L121C1</f>
        <v>14.579978550688176</v>
      </c>
      <c r="BL17" s="16" t="s">
        <v>15727</v>
      </c>
      <c r="BM17" s="23">
        <f>A1L315C18</f>
        <v>1.591</v>
      </c>
      <c r="BN17" s="16" t="s">
        <v>13891</v>
      </c>
      <c r="BO17" s="23">
        <f>A1L550C72</f>
        <v>0.80132450331125815</v>
      </c>
      <c r="BP17" s="16" t="s">
        <v>16294</v>
      </c>
      <c r="BQ17" s="23">
        <f>B7L410C31*B7L410C32</f>
        <v>1.2749072847682117</v>
      </c>
      <c r="BR17" s="16" t="s">
        <v>16295</v>
      </c>
      <c r="BS17" s="21">
        <f>B3L810C21</f>
        <v>1.9882900677200903</v>
      </c>
      <c r="BT17" s="16" t="s">
        <v>16296</v>
      </c>
      <c r="BU17" s="23">
        <f>B7L410C33*B7L410C34</f>
        <v>2.5348854915686241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1.267442745784312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6.9709351018137165</v>
      </c>
      <c r="CD17" s="16" t="s">
        <v>16299</v>
      </c>
      <c r="CE17" s="23">
        <f>B7L410C39*B7L121C1</f>
        <v>18.124431264715664</v>
      </c>
      <c r="CF17" s="16" t="s">
        <v>15733</v>
      </c>
      <c r="CG17" s="23">
        <f>A1L315C19</f>
        <v>1.8111999999999999</v>
      </c>
      <c r="CH17" s="16" t="s">
        <v>14389</v>
      </c>
      <c r="CI17" s="23">
        <f>A1L550C81</f>
        <v>0.81794675444790288</v>
      </c>
      <c r="CJ17" s="16" t="s">
        <v>16300</v>
      </c>
      <c r="CK17" s="23">
        <f>B7L410C41*B7L410C42</f>
        <v>1.4814651616560417</v>
      </c>
      <c r="CL17" s="16" t="s">
        <v>16301</v>
      </c>
      <c r="CM17" s="21">
        <f>B3L810C27</f>
        <v>1.9929880797355506</v>
      </c>
      <c r="CN17" s="16" t="s">
        <v>16302</v>
      </c>
      <c r="CO17" s="23">
        <f>B7L410C43*B7L410C44</f>
        <v>2.9525424077239917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1.4762712038619958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8.1194916212409769</v>
      </c>
      <c r="CX17" s="16" t="s">
        <v>16305</v>
      </c>
      <c r="CY17" s="23">
        <f>B7L410C49*B7L121C1</f>
        <v>21.110678215226542</v>
      </c>
    </row>
    <row r="18" spans="1:103" x14ac:dyDescent="0.3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253.50700000000001</v>
      </c>
      <c r="F18" s="16" t="s">
        <v>12389</v>
      </c>
      <c r="G18" s="21">
        <f>A1L551C9</f>
        <v>0.16882985631776096</v>
      </c>
      <c r="H18" s="16" t="s">
        <v>16306</v>
      </c>
      <c r="I18" s="21">
        <f>B7L411C1*B7L411C2</f>
        <v>42.799550385546631</v>
      </c>
      <c r="J18" s="16" t="s">
        <v>16307</v>
      </c>
      <c r="K18" s="23">
        <f>B3L811C3</f>
        <v>1.1063060069953949</v>
      </c>
      <c r="L18" s="16" t="s">
        <v>16308</v>
      </c>
      <c r="M18" s="23">
        <f>B7L411C3*B7L411C4</f>
        <v>47.34939968823231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23.674699844116155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130.21084914263886</v>
      </c>
      <c r="V18" s="16" t="s">
        <v>16313</v>
      </c>
      <c r="W18" s="23">
        <f>B7L411C9*B7L121C1</f>
        <v>338.54820777086104</v>
      </c>
      <c r="X18" s="16" t="s">
        <v>15748</v>
      </c>
      <c r="Y18" s="23">
        <f>A1L317C16</f>
        <v>257.90499999999997</v>
      </c>
      <c r="Z18" s="16" t="s">
        <v>12926</v>
      </c>
      <c r="AA18" s="23">
        <f>A1L551C54</f>
        <v>0.1430664140312726</v>
      </c>
      <c r="AB18" s="16" t="s">
        <v>16314</v>
      </c>
      <c r="AC18" s="23">
        <f>B7L411C11*B7L411C12</f>
        <v>36.897543510735353</v>
      </c>
      <c r="AD18" s="16" t="s">
        <v>16315</v>
      </c>
      <c r="AE18" s="23">
        <f>B3L811C9</f>
        <v>1.1032297468972931</v>
      </c>
      <c r="AF18" s="16" t="s">
        <v>16316</v>
      </c>
      <c r="AG18" s="23">
        <f>B7L411C13*B7L411C14</f>
        <v>40.706467588480422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20.353233794240211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111.94278586832115</v>
      </c>
      <c r="AP18" s="16" t="s">
        <v>16319</v>
      </c>
      <c r="AQ18" s="23">
        <f>B7L411C19*B7L121C1</f>
        <v>291.05124325763501</v>
      </c>
      <c r="AR18" s="16" t="s">
        <v>15754</v>
      </c>
      <c r="AS18" s="23">
        <f>A1L317C17</f>
        <v>257.88499999999999</v>
      </c>
      <c r="AT18" s="16" t="s">
        <v>13424</v>
      </c>
      <c r="AU18" s="23">
        <f>A1L551C63</f>
        <v>0.13633579796986794</v>
      </c>
      <c r="AV18" s="16" t="s">
        <v>16320</v>
      </c>
      <c r="AW18" s="23">
        <f>B7L411C21*B7L411C22</f>
        <v>35.158957259459392</v>
      </c>
      <c r="AX18" s="16" t="s">
        <v>16321</v>
      </c>
      <c r="AY18" s="23">
        <f>B3L811C15</f>
        <v>1.1031509909224846</v>
      </c>
      <c r="AZ18" s="16" t="s">
        <v>16322</v>
      </c>
      <c r="BA18" s="23">
        <f>B7L411C23*B7L411C24</f>
        <v>38.785638540573913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19.392819270286957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106.66050598657826</v>
      </c>
      <c r="BJ18" s="16" t="s">
        <v>16325</v>
      </c>
      <c r="BK18" s="23">
        <f>B7L411C29*B7L121C1</f>
        <v>277.31731556510346</v>
      </c>
      <c r="BL18" s="16" t="s">
        <v>15760</v>
      </c>
      <c r="BM18" s="23">
        <f>A1L317C18</f>
        <v>260.78399999999999</v>
      </c>
      <c r="BN18" s="16" t="s">
        <v>13922</v>
      </c>
      <c r="BO18" s="23">
        <f>A1L551C72</f>
        <v>0.13622340539295655</v>
      </c>
      <c r="BP18" s="16" t="s">
        <v>16326</v>
      </c>
      <c r="BQ18" s="23">
        <f>B7L411C31*B7L411C32</f>
        <v>35.524884551996777</v>
      </c>
      <c r="BR18" s="16" t="s">
        <v>16327</v>
      </c>
      <c r="BS18" s="21">
        <f>B3L811C21</f>
        <v>1.1005112949707168</v>
      </c>
      <c r="BT18" s="16" t="s">
        <v>16328</v>
      </c>
      <c r="BU18" s="23">
        <f>B7L411C33*B7L411C34</f>
        <v>39.095536702003187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19.547768351001594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107.51272593050876</v>
      </c>
      <c r="CD18" s="16" t="s">
        <v>16331</v>
      </c>
      <c r="CE18" s="23">
        <f>B7L411C39*B7L121C1</f>
        <v>279.53308741932278</v>
      </c>
      <c r="CF18" s="16" t="s">
        <v>15766</v>
      </c>
      <c r="CG18" s="23">
        <f>A1L317C19</f>
        <v>268.35879999999997</v>
      </c>
      <c r="CH18" s="16" t="s">
        <v>14420</v>
      </c>
      <c r="CI18" s="23">
        <f>A1L551C81</f>
        <v>0.13776744854489201</v>
      </c>
      <c r="CJ18" s="16" t="s">
        <v>16332</v>
      </c>
      <c r="CK18" s="23">
        <f>B7L411C41*B7L411C42</f>
        <v>36.971107170568963</v>
      </c>
      <c r="CL18" s="16" t="s">
        <v>16333</v>
      </c>
      <c r="CM18" s="21">
        <f>B3L811C27</f>
        <v>1.1008419907065992</v>
      </c>
      <c r="CN18" s="16" t="s">
        <v>16334</v>
      </c>
      <c r="CO18" s="23">
        <f>B7L411C43*B7L411C44</f>
        <v>40.699347216276159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20.34967360813808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111.92320484475944</v>
      </c>
      <c r="CX18" s="16" t="s">
        <v>16337</v>
      </c>
      <c r="CY18" s="23">
        <f>B7L411C49*B7L121C1</f>
        <v>291.00033259637456</v>
      </c>
    </row>
    <row r="19" spans="1:103" x14ac:dyDescent="0.3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62.9</v>
      </c>
      <c r="F19" s="16" t="s">
        <v>12428</v>
      </c>
      <c r="G19" s="21">
        <f>A1L552C9</f>
        <v>0.13758027827890257</v>
      </c>
      <c r="H19" s="16" t="s">
        <v>16338</v>
      </c>
      <c r="I19" s="21">
        <f>B7L412C1*B7L412C2</f>
        <v>8.653799503742972</v>
      </c>
      <c r="J19" s="16" t="s">
        <v>16339</v>
      </c>
      <c r="K19" s="23">
        <f>B3L812C3</f>
        <v>1.5676441668112673</v>
      </c>
      <c r="L19" s="16" t="s">
        <v>16340</v>
      </c>
      <c r="M19" s="23">
        <f>B7L412C3*B7L412C4</f>
        <v>13.566078312796909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6.7830391563984547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37.306715360191504</v>
      </c>
      <c r="V19" s="16" t="s">
        <v>16345</v>
      </c>
      <c r="W19" s="23">
        <f>B7L412C9*B7L121C1</f>
        <v>96.997459936497918</v>
      </c>
      <c r="X19" s="16" t="s">
        <v>15781</v>
      </c>
      <c r="Y19" s="23">
        <f>A1L318C16</f>
        <v>61.123000000000005</v>
      </c>
      <c r="Z19" s="16" t="s">
        <v>12957</v>
      </c>
      <c r="AA19" s="23">
        <f>A1L552C54</f>
        <v>0.10986260355128069</v>
      </c>
      <c r="AB19" s="16" t="s">
        <v>16346</v>
      </c>
      <c r="AC19" s="23">
        <f>B7L412C11*B7L412C12</f>
        <v>6.7151319168649302</v>
      </c>
      <c r="AD19" s="16" t="s">
        <v>16347</v>
      </c>
      <c r="AE19" s="23">
        <f>B3L812C9</f>
        <v>1.5825437840941716</v>
      </c>
      <c r="AF19" s="16" t="s">
        <v>16348</v>
      </c>
      <c r="AG19" s="23">
        <f>B7L412C13*B7L412C14</f>
        <v>10.626990274406975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5.3134951372034873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29.224223254619179</v>
      </c>
      <c r="AP19" s="16" t="s">
        <v>16351</v>
      </c>
      <c r="AQ19" s="23">
        <f>B7L412C19*B7L121C1</f>
        <v>75.982980462009863</v>
      </c>
      <c r="AR19" s="16" t="s">
        <v>15787</v>
      </c>
      <c r="AS19" s="23">
        <f>A1L318C17</f>
        <v>63.318000000000005</v>
      </c>
      <c r="AT19" s="16" t="s">
        <v>13455</v>
      </c>
      <c r="AU19" s="23">
        <f>A1L552C63</f>
        <v>8.1727322716586268E-2</v>
      </c>
      <c r="AV19" s="16" t="s">
        <v>16352</v>
      </c>
      <c r="AW19" s="23">
        <f>B7L412C21*B7L412C22</f>
        <v>5.1748106197688095</v>
      </c>
      <c r="AX19" s="16" t="s">
        <v>16353</v>
      </c>
      <c r="AY19" s="23">
        <f>B3L812C15</f>
        <v>1.5870205028093507</v>
      </c>
      <c r="AZ19" s="16" t="s">
        <v>16354</v>
      </c>
      <c r="BA19" s="23">
        <f>B7L412C23*B7L412C24</f>
        <v>8.2125305517286638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4.1062652758643319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22.584459017253824</v>
      </c>
      <c r="BJ19" s="16" t="s">
        <v>16357</v>
      </c>
      <c r="BK19" s="23">
        <f>B7L412C29*B7L121C1</f>
        <v>58.719593444859946</v>
      </c>
      <c r="BL19" s="16" t="s">
        <v>15793</v>
      </c>
      <c r="BM19" s="23">
        <f>A1L318C18</f>
        <v>69.471249999999998</v>
      </c>
      <c r="BN19" s="16" t="s">
        <v>13953</v>
      </c>
      <c r="BO19" s="23">
        <f>A1L552C72</f>
        <v>6.636069094673358E-2</v>
      </c>
      <c r="BP19" s="16" t="s">
        <v>16358</v>
      </c>
      <c r="BQ19" s="23">
        <f>B7L412C31*B7L412C32</f>
        <v>4.6101601509332655</v>
      </c>
      <c r="BR19" s="16" t="s">
        <v>16359</v>
      </c>
      <c r="BS19" s="21">
        <f>B3L812C21</f>
        <v>1.5921224942077163</v>
      </c>
      <c r="BT19" s="16" t="s">
        <v>16360</v>
      </c>
      <c r="BU19" s="23">
        <f>B7L412C33*B7L412C34</f>
        <v>7.339939678200893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3.6699698391004465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20.184834115052457</v>
      </c>
      <c r="CD19" s="16" t="s">
        <v>16363</v>
      </c>
      <c r="CE19" s="23">
        <f>B7L412C39*B7L121C1</f>
        <v>52.480568699136391</v>
      </c>
      <c r="CF19" s="16" t="s">
        <v>15799</v>
      </c>
      <c r="CG19" s="23">
        <f>A1L318C19</f>
        <v>72.848600000000005</v>
      </c>
      <c r="CH19" s="16" t="s">
        <v>14451</v>
      </c>
      <c r="CI19" s="23">
        <f>A1L552C81</f>
        <v>5.9048838318993713E-2</v>
      </c>
      <c r="CJ19" s="16" t="s">
        <v>16364</v>
      </c>
      <c r="CK19" s="23">
        <f>B7L412C41*B7L412C42</f>
        <v>4.3016252031650453</v>
      </c>
      <c r="CL19" s="16" t="s">
        <v>16365</v>
      </c>
      <c r="CM19" s="21">
        <f>B3L812C27</f>
        <v>1.5900359135019486</v>
      </c>
      <c r="CN19" s="16" t="s">
        <v>16366</v>
      </c>
      <c r="CO19" s="23">
        <f>B7L412C43*B7L412C44</f>
        <v>6.8397385594575377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3.4198692797287689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18.809281038508228</v>
      </c>
      <c r="CX19" s="16" t="s">
        <v>16369</v>
      </c>
      <c r="CY19" s="23">
        <f>B7L412C49*B7L121C1</f>
        <v>48.904130700121392</v>
      </c>
    </row>
    <row r="20" spans="1:103" x14ac:dyDescent="0.3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0.109</v>
      </c>
      <c r="F20" s="16" t="s">
        <v>12467</v>
      </c>
      <c r="G20" s="21">
        <f>A1L553C9</f>
        <v>2.1594202898550723</v>
      </c>
      <c r="H20" s="16" t="s">
        <v>16370</v>
      </c>
      <c r="I20" s="21">
        <f>B7L413C1*B7L413C2</f>
        <v>0.23537681159420287</v>
      </c>
      <c r="J20" s="16" t="s">
        <v>16371</v>
      </c>
      <c r="K20" s="23">
        <f>B3L813C3</f>
        <v>1.9489795918367347</v>
      </c>
      <c r="L20" s="16" t="s">
        <v>16372</v>
      </c>
      <c r="M20" s="23">
        <f>B7L413C3*B7L413C4</f>
        <v>0.45874460218870156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0.22937230109435078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1.2615476560189294</v>
      </c>
      <c r="V20" s="16" t="s">
        <v>16377</v>
      </c>
      <c r="W20" s="23">
        <f>B7L413C9*B7L121C1</f>
        <v>3.2800239056492164</v>
      </c>
      <c r="X20" s="16" t="s">
        <v>15814</v>
      </c>
      <c r="Y20" s="23">
        <f>A1L319C16</f>
        <v>0.10150000000000001</v>
      </c>
      <c r="Z20" s="16" t="s">
        <v>12988</v>
      </c>
      <c r="AA20" s="23">
        <f>A1L553C54</f>
        <v>1.3278688524590163</v>
      </c>
      <c r="AB20" s="16" t="s">
        <v>16378</v>
      </c>
      <c r="AC20" s="23">
        <f>B7L413C11*B7L413C12</f>
        <v>0.13477868852459016</v>
      </c>
      <c r="AD20" s="16" t="s">
        <v>16379</v>
      </c>
      <c r="AE20" s="23">
        <f>B3L813C9</f>
        <v>1.9620853080568721</v>
      </c>
      <c r="AF20" s="16" t="s">
        <v>16380</v>
      </c>
      <c r="AG20" s="23">
        <f>B7L413C13*B7L413C14</f>
        <v>0.26444728459327171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0.13222364229663586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0.72723003263149721</v>
      </c>
      <c r="AP20" s="16" t="s">
        <v>16383</v>
      </c>
      <c r="AQ20" s="23">
        <f>B7L413C19*B7L121C1</f>
        <v>1.8907980848418928</v>
      </c>
      <c r="AR20" s="16" t="s">
        <v>15820</v>
      </c>
      <c r="AS20" s="23">
        <f>A1L319C17</f>
        <v>0.11166666666666668</v>
      </c>
      <c r="AT20" s="16" t="s">
        <v>13486</v>
      </c>
      <c r="AU20" s="23">
        <f>A1L553C63</f>
        <v>1.3278688524590163</v>
      </c>
      <c r="AV20" s="16" t="s">
        <v>16384</v>
      </c>
      <c r="AW20" s="23">
        <f>B7L413C21*B7L413C22</f>
        <v>0.14827868852459017</v>
      </c>
      <c r="AX20" s="16" t="s">
        <v>16385</v>
      </c>
      <c r="AY20" s="23">
        <f>B3L813C15</f>
        <v>1.9507246376811593</v>
      </c>
      <c r="AZ20" s="16" t="s">
        <v>16386</v>
      </c>
      <c r="BA20" s="23">
        <f>B7L413C23*B7L413C24</f>
        <v>0.28925089094796863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0.14462544547398432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0.79543995010691371</v>
      </c>
      <c r="BJ20" s="16" t="s">
        <v>16389</v>
      </c>
      <c r="BK20" s="23">
        <f>B7L413C29*B7L121C1</f>
        <v>2.0681438702779755</v>
      </c>
      <c r="BL20" s="16" t="s">
        <v>15826</v>
      </c>
      <c r="BM20" s="23">
        <f>A1L319C18</f>
        <v>0.125</v>
      </c>
      <c r="BN20" s="16" t="s">
        <v>13984</v>
      </c>
      <c r="BO20" s="23">
        <f>A1L553C72</f>
        <v>1.5286624203821655</v>
      </c>
      <c r="BP20" s="16" t="s">
        <v>16390</v>
      </c>
      <c r="BQ20" s="23">
        <f>B7L413C31*B7L413C32</f>
        <v>0.19108280254777069</v>
      </c>
      <c r="BR20" s="16" t="s">
        <v>16391</v>
      </c>
      <c r="BS20" s="21">
        <f>B3L813C21</f>
        <v>1.998003992015968</v>
      </c>
      <c r="BT20" s="16" t="s">
        <v>16392</v>
      </c>
      <c r="BU20" s="23">
        <f>B7L413C33*B7L413C34</f>
        <v>0.38178420229604482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0.19089210114802241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1.0499065563141232</v>
      </c>
      <c r="CD20" s="16" t="s">
        <v>16395</v>
      </c>
      <c r="CE20" s="23">
        <f>B7L413C39*B7L121C1</f>
        <v>2.7297570464167205</v>
      </c>
      <c r="CF20" s="16" t="s">
        <v>15832</v>
      </c>
      <c r="CG20" s="23">
        <f>A1L319C19</f>
        <v>0.12640000000000001</v>
      </c>
      <c r="CH20" s="16" t="s">
        <v>14482</v>
      </c>
      <c r="CI20" s="23">
        <f>A1L553C81</f>
        <v>1.4171779141104295</v>
      </c>
      <c r="CJ20" s="16" t="s">
        <v>16396</v>
      </c>
      <c r="CK20" s="23">
        <f>B7L413C41*B7L413C42</f>
        <v>0.17913128834355829</v>
      </c>
      <c r="CL20" s="16" t="s">
        <v>16397</v>
      </c>
      <c r="CM20" s="21">
        <f>B3L813C27</f>
        <v>1.9890965732087227</v>
      </c>
      <c r="CN20" s="16" t="s">
        <v>16398</v>
      </c>
      <c r="CO20" s="23">
        <f>B7L413C43*B7L413C44</f>
        <v>0.35630943179863539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0.17815471589931769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0.97985093744624729</v>
      </c>
      <c r="CX20" s="16" t="s">
        <v>16401</v>
      </c>
      <c r="CY20" s="23">
        <f>B7L413C49*B7L121C1</f>
        <v>2.5476124373602431</v>
      </c>
    </row>
    <row r="21" spans="1:103" x14ac:dyDescent="0.3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44.045000000000002</v>
      </c>
      <c r="F21" s="16" t="s">
        <v>12506</v>
      </c>
      <c r="G21" s="21">
        <f>A1L554C9</f>
        <v>0.73657715351478037</v>
      </c>
      <c r="H21" s="16" t="s">
        <v>16402</v>
      </c>
      <c r="I21" s="21">
        <f>B7L414C1*B7L414C2</f>
        <v>32.442540726558505</v>
      </c>
      <c r="J21" s="16" t="s">
        <v>16403</v>
      </c>
      <c r="K21" s="23">
        <f>B3L814C3</f>
        <v>1.9799454516284292</v>
      </c>
      <c r="L21" s="16" t="s">
        <v>16404</v>
      </c>
      <c r="M21" s="23">
        <f>B7L414C3*B7L414C4</f>
        <v>64.234460950819582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32.117230475409791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176.64476761475385</v>
      </c>
      <c r="V21" s="16" t="s">
        <v>16409</v>
      </c>
      <c r="W21" s="23">
        <f>B7L414C9*B7L121C1</f>
        <v>459.27639579836</v>
      </c>
      <c r="X21" s="16" t="s">
        <v>15847</v>
      </c>
      <c r="Y21" s="23">
        <f>A1L320C16</f>
        <v>49.012500000000003</v>
      </c>
      <c r="Z21" s="16" t="s">
        <v>13019</v>
      </c>
      <c r="AA21" s="23">
        <f>A1L554C54</f>
        <v>0.66142630162453109</v>
      </c>
      <c r="AB21" s="16" t="s">
        <v>16410</v>
      </c>
      <c r="AC21" s="23">
        <f>B7L414C11*B7L414C12</f>
        <v>32.418156608372335</v>
      </c>
      <c r="AD21" s="16" t="s">
        <v>16411</v>
      </c>
      <c r="AE21" s="23">
        <f>B3L814C9</f>
        <v>1.9588088659298415</v>
      </c>
      <c r="AF21" s="16" t="s">
        <v>16412</v>
      </c>
      <c r="AG21" s="23">
        <f>B7L414C13*B7L414C14</f>
        <v>63.500972581581813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31.750486290790906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174.62767459934997</v>
      </c>
      <c r="AP21" s="16" t="s">
        <v>16415</v>
      </c>
      <c r="AQ21" s="23">
        <f>B7L414C19*B7L121C1</f>
        <v>454.03195395830994</v>
      </c>
      <c r="AR21" s="16" t="s">
        <v>15853</v>
      </c>
      <c r="AS21" s="23">
        <f>A1L320C17</f>
        <v>48.864666666666665</v>
      </c>
      <c r="AT21" s="16" t="s">
        <v>13517</v>
      </c>
      <c r="AU21" s="23">
        <f>A1L554C63</f>
        <v>0.63790073194064378</v>
      </c>
      <c r="AV21" s="16" t="s">
        <v>16416</v>
      </c>
      <c r="AW21" s="23">
        <f>B7L414C21*B7L414C22</f>
        <v>31.170806632702245</v>
      </c>
      <c r="AX21" s="16" t="s">
        <v>16417</v>
      </c>
      <c r="AY21" s="23">
        <f>B3L814C15</f>
        <v>1.9584557827905438</v>
      </c>
      <c r="AZ21" s="16" t="s">
        <v>16418</v>
      </c>
      <c r="BA21" s="23">
        <f>B7L414C23*B7L414C24</f>
        <v>61.046646504061549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30.523323252030774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167.87827788616926</v>
      </c>
      <c r="BJ21" s="16" t="s">
        <v>16421</v>
      </c>
      <c r="BK21" s="23">
        <f>B7L414C29*B7L121C1</f>
        <v>436.48352250404008</v>
      </c>
      <c r="BL21" s="16" t="s">
        <v>15859</v>
      </c>
      <c r="BM21" s="23">
        <f>A1L320C18</f>
        <v>49.774249999999995</v>
      </c>
      <c r="BN21" s="16" t="s">
        <v>14015</v>
      </c>
      <c r="BO21" s="23">
        <f>A1L554C72</f>
        <v>0.6488557401760654</v>
      </c>
      <c r="BP21" s="16" t="s">
        <v>16422</v>
      </c>
      <c r="BQ21" s="23">
        <f>B7L414C31*B7L414C32</f>
        <v>32.29630782545852</v>
      </c>
      <c r="BR21" s="16" t="s">
        <v>16423</v>
      </c>
      <c r="BS21" s="21">
        <f>B3L814C21</f>
        <v>1.9569353216166636</v>
      </c>
      <c r="BT21" s="16" t="s">
        <v>16424</v>
      </c>
      <c r="BU21" s="23">
        <f>B7L414C33*B7L414C34</f>
        <v>63.201785541444437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31.600892770722218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173.80491023897221</v>
      </c>
      <c r="CD21" s="16" t="s">
        <v>16427</v>
      </c>
      <c r="CE21" s="23">
        <f>B7L414C39*B7L121C1</f>
        <v>451.89276662132778</v>
      </c>
      <c r="CF21" s="16" t="s">
        <v>15865</v>
      </c>
      <c r="CG21" s="23">
        <f>A1L320C19</f>
        <v>49.694399999999995</v>
      </c>
      <c r="CH21" s="16" t="s">
        <v>14513</v>
      </c>
      <c r="CI21" s="23">
        <f>A1L554C81</f>
        <v>0.64769351772810013</v>
      </c>
      <c r="CJ21" s="16" t="s">
        <v>16428</v>
      </c>
      <c r="CK21" s="23">
        <f>B7L414C41*B7L414C42</f>
        <v>32.186740747387297</v>
      </c>
      <c r="CL21" s="16" t="s">
        <v>16429</v>
      </c>
      <c r="CM21" s="21">
        <f>B3L814C27</f>
        <v>1.9566839193289309</v>
      </c>
      <c r="CN21" s="16" t="s">
        <v>16430</v>
      </c>
      <c r="CO21" s="23">
        <f>B7L414C43*B7L414C44</f>
        <v>62.979278036021981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31.48963901801099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173.19301459906046</v>
      </c>
      <c r="CX21" s="16" t="s">
        <v>16433</v>
      </c>
      <c r="CY21" s="23">
        <f>B7L414C49*B7L121C1</f>
        <v>450.30183795755721</v>
      </c>
    </row>
    <row r="22" spans="1:103" x14ac:dyDescent="0.3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35.768000000000001</v>
      </c>
      <c r="F22" s="16" t="s">
        <v>12545</v>
      </c>
      <c r="G22" s="21">
        <f>A1L555C9</f>
        <v>0.28400714574854624</v>
      </c>
      <c r="H22" s="16" t="s">
        <v>16434</v>
      </c>
      <c r="I22" s="15">
        <f>B7L415C1*B7L415C2</f>
        <v>10.158367589134002</v>
      </c>
      <c r="J22" s="16" t="s">
        <v>16435</v>
      </c>
      <c r="K22" s="23">
        <f>B3L815C3</f>
        <v>1.8358688665095351</v>
      </c>
      <c r="L22" s="16" t="s">
        <v>16436</v>
      </c>
      <c r="M22" s="17">
        <f>B7L415C3*B7L415C4</f>
        <v>18.649430791450641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9.3247153957253204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51.285934676489262</v>
      </c>
      <c r="V22" s="16" t="s">
        <v>16441</v>
      </c>
      <c r="W22" s="17">
        <f>B7L415C9*B7L121C1</f>
        <v>133.34343015887208</v>
      </c>
      <c r="X22" s="16" t="s">
        <v>15880</v>
      </c>
      <c r="Y22" s="17">
        <f>A1L323C16</f>
        <v>31.329000000000001</v>
      </c>
      <c r="Z22" s="16" t="s">
        <v>13050</v>
      </c>
      <c r="AA22" s="23">
        <f>A1L555C54</f>
        <v>0.2580464229016986</v>
      </c>
      <c r="AB22" s="16" t="s">
        <v>16442</v>
      </c>
      <c r="AC22" s="17">
        <f>B7L415C11*B7L415C12</f>
        <v>8.0843363830873152</v>
      </c>
      <c r="AD22" s="16" t="s">
        <v>16443</v>
      </c>
      <c r="AE22" s="23">
        <f>B3L815C9</f>
        <v>1.770016830968983</v>
      </c>
      <c r="AF22" s="16" t="s">
        <v>16444</v>
      </c>
      <c r="AG22" s="17">
        <f>B7L415C13*B7L415C14</f>
        <v>14.30941146527946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7.1547057326397301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39.350881529518517</v>
      </c>
      <c r="AP22" s="16" t="s">
        <v>16447</v>
      </c>
      <c r="AQ22" s="17">
        <f>B7L415C19*B7L121C1</f>
        <v>102.31229197674814</v>
      </c>
      <c r="AR22" s="16" t="s">
        <v>15886</v>
      </c>
      <c r="AS22" s="17">
        <f>A1L323C17</f>
        <v>27.185333333333332</v>
      </c>
      <c r="AT22" s="16" t="s">
        <v>13548</v>
      </c>
      <c r="AU22" s="23">
        <f>A1L555C63</f>
        <v>0.25129545229847061</v>
      </c>
      <c r="AV22" s="16" t="s">
        <v>16448</v>
      </c>
      <c r="AW22" s="17">
        <f>B7L415C21*B7L415C22</f>
        <v>6.8315506358846898</v>
      </c>
      <c r="AX22" s="16" t="s">
        <v>16449</v>
      </c>
      <c r="AY22" s="23">
        <f>B3L815C15</f>
        <v>1.7875131667145456</v>
      </c>
      <c r="AZ22" s="16" t="s">
        <v>16450</v>
      </c>
      <c r="BA22" s="17">
        <f>B7L415C23*B7L415C24</f>
        <v>12.21148671072101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6.1057433553605049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33.581588454482777</v>
      </c>
      <c r="BJ22" s="16" t="s">
        <v>16453</v>
      </c>
      <c r="BK22" s="17">
        <f>B7L415C29*B7L121C1</f>
        <v>87.312129981655218</v>
      </c>
      <c r="BL22" s="16" t="s">
        <v>15892</v>
      </c>
      <c r="BM22" s="17">
        <f>A1L323C18</f>
        <v>25.082000000000001</v>
      </c>
      <c r="BN22" s="16" t="s">
        <v>14046</v>
      </c>
      <c r="BO22" s="23">
        <f>A1L555C72</f>
        <v>0.25216663823842361</v>
      </c>
      <c r="BP22" s="16" t="s">
        <v>16454</v>
      </c>
      <c r="BQ22" s="17">
        <f>B7L415C31*B7L415C32</f>
        <v>6.3248436202961411</v>
      </c>
      <c r="BR22" s="16" t="s">
        <v>16455</v>
      </c>
      <c r="BS22" s="21">
        <f>B3L815C21</f>
        <v>1.8061615450778012</v>
      </c>
      <c r="BT22" s="16" t="s">
        <v>16456</v>
      </c>
      <c r="BU22" s="17">
        <f>B7L415C33*B7L415C34</f>
        <v>11.423689325609553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5.7118446628047765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31.415145645426271</v>
      </c>
      <c r="CD22" s="16" t="s">
        <v>16459</v>
      </c>
      <c r="CE22" s="17">
        <f>B7L415C39*B7L121C1</f>
        <v>81.679378678108307</v>
      </c>
      <c r="CF22" s="16" t="s">
        <v>15898</v>
      </c>
      <c r="CG22" s="17">
        <f>A1L323C19</f>
        <v>24.351400000000002</v>
      </c>
      <c r="CH22" s="16" t="s">
        <v>14544</v>
      </c>
      <c r="CI22" s="23">
        <f>A1L555C81</f>
        <v>0.26160447200278736</v>
      </c>
      <c r="CJ22" s="16" t="s">
        <v>16460</v>
      </c>
      <c r="CK22" s="17">
        <f>B7L415C41*B7L415C42</f>
        <v>6.3704351395286762</v>
      </c>
      <c r="CL22" s="16" t="s">
        <v>16461</v>
      </c>
      <c r="CM22" s="21">
        <f>B3L815C27</f>
        <v>1.8286134373202072</v>
      </c>
      <c r="CN22" s="16" t="s">
        <v>16462</v>
      </c>
      <c r="CO22" s="17">
        <f>B7L415C43*B7L415C44</f>
        <v>11.649063297718966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5.8245316488594829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32.034924068727157</v>
      </c>
      <c r="CX22" s="16" t="s">
        <v>16465</v>
      </c>
      <c r="CY22" s="17">
        <f>B7L415C49*B7L121C1</f>
        <v>83.290802578690617</v>
      </c>
    </row>
    <row r="23" spans="1:103" x14ac:dyDescent="0.3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2029.3130000000001</v>
      </c>
      <c r="F23" s="16" t="s">
        <v>16466</v>
      </c>
      <c r="G23" s="21">
        <f>A1L556C9</f>
        <v>0.26753834920376968</v>
      </c>
      <c r="H23" s="16" t="s">
        <v>16467</v>
      </c>
      <c r="I23" s="15">
        <f>B7L416C1*B7L416C2</f>
        <v>542.91905003774946</v>
      </c>
      <c r="J23" s="16" t="s">
        <v>16468</v>
      </c>
      <c r="K23" s="23">
        <f>B3L816C3</f>
        <v>1.804884920704404</v>
      </c>
      <c r="L23" s="16" t="s">
        <v>16469</v>
      </c>
      <c r="M23" s="17">
        <f>B7L416C3*B7L416C4</f>
        <v>979.90640657629376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489.95320328814688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2694.7426180848079</v>
      </c>
      <c r="V23" s="16" t="s">
        <v>16474</v>
      </c>
      <c r="W23" s="17">
        <f>B7L416C9*B7L121C1</f>
        <v>7006.3308070205003</v>
      </c>
      <c r="X23" s="16" t="s">
        <v>15914</v>
      </c>
      <c r="Y23" s="17">
        <f>A1L324C16</f>
        <v>2078.5540000000001</v>
      </c>
      <c r="Z23" s="16" t="s">
        <v>16475</v>
      </c>
      <c r="AA23" s="23">
        <f>A1L556C54</f>
        <v>0.23042793119134169</v>
      </c>
      <c r="AB23" s="16" t="s">
        <v>16476</v>
      </c>
      <c r="AC23" s="17">
        <f>B7L416C11*B7L416C12</f>
        <v>478.95689808948805</v>
      </c>
      <c r="AD23" s="16" t="s">
        <v>16477</v>
      </c>
      <c r="AE23" s="23">
        <f>B3L816C9</f>
        <v>1.8075982624645865</v>
      </c>
      <c r="AF23" s="16" t="s">
        <v>16478</v>
      </c>
      <c r="AG23" s="17">
        <f>B7L416C13*B7L416C14</f>
        <v>865.76165678198663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432.88082839099332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2380.8445561504632</v>
      </c>
      <c r="AP23" s="16" t="s">
        <v>16481</v>
      </c>
      <c r="AQ23" s="17">
        <f>B7L416C19*B7L121C1</f>
        <v>6190.1958459912048</v>
      </c>
      <c r="AR23" s="16" t="s">
        <v>15920</v>
      </c>
      <c r="AS23" s="17">
        <f>A1L324C17</f>
        <v>2049.2633333333333</v>
      </c>
      <c r="AT23" s="16" t="s">
        <v>16482</v>
      </c>
      <c r="AU23" s="23">
        <f>A1L556C63</f>
        <v>0.2184799094174992</v>
      </c>
      <c r="AV23" s="16" t="s">
        <v>16483</v>
      </c>
      <c r="AW23" s="17">
        <f>B7L416C21*B7L416C22</f>
        <v>447.72286743926912</v>
      </c>
      <c r="AX23" s="16" t="s">
        <v>16484</v>
      </c>
      <c r="AY23" s="23">
        <f>B3L816C15</f>
        <v>1.8027030150237002</v>
      </c>
      <c r="AZ23" s="16" t="s">
        <v>16485</v>
      </c>
      <c r="BA23" s="17">
        <f>B7L416C23*B7L416C24</f>
        <v>807.11136302782688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403.55568151391344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2219.5562483265239</v>
      </c>
      <c r="BJ23" s="16" t="s">
        <v>16488</v>
      </c>
      <c r="BK23" s="17">
        <f>B7L416C29*B7L121C1</f>
        <v>5770.8462456489624</v>
      </c>
      <c r="BL23" s="16" t="s">
        <v>15926</v>
      </c>
      <c r="BM23" s="17">
        <f>A1L324C18</f>
        <v>2129.2017500000002</v>
      </c>
      <c r="BN23" s="16" t="s">
        <v>16489</v>
      </c>
      <c r="BO23" s="23">
        <f>A1L556C72</f>
        <v>0.21390870584557212</v>
      </c>
      <c r="BP23" s="16" t="s">
        <v>16490</v>
      </c>
      <c r="BQ23" s="17">
        <f>B7L416C31*B7L416C32</f>
        <v>455.4547908266274</v>
      </c>
      <c r="BR23" s="16" t="s">
        <v>16491</v>
      </c>
      <c r="BS23" s="21">
        <f>B3L816C21</f>
        <v>1.8023365343352169</v>
      </c>
      <c r="BT23" s="16" t="s">
        <v>16492</v>
      </c>
      <c r="BU23" s="17">
        <f>B7L416C33*B7L416C34</f>
        <v>820.88280924483479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410.44140462241739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2257.4277254232957</v>
      </c>
      <c r="CD23" s="16" t="s">
        <v>16495</v>
      </c>
      <c r="CE23" s="17">
        <f>B7L416C39*B7L121C1</f>
        <v>5869.3120861005691</v>
      </c>
      <c r="CF23" s="16" t="s">
        <v>15932</v>
      </c>
      <c r="CG23" s="17">
        <f>A1L324C19</f>
        <v>2218.7179999999998</v>
      </c>
      <c r="CH23" s="16" t="s">
        <v>16496</v>
      </c>
      <c r="CI23" s="23">
        <f>A1L556C81</f>
        <v>0.20909091757020251</v>
      </c>
      <c r="CJ23" s="16" t="s">
        <v>16497</v>
      </c>
      <c r="CK23" s="17">
        <f>B7L416C41*B7L416C42</f>
        <v>463.91378244952455</v>
      </c>
      <c r="CL23" s="16" t="s">
        <v>16498</v>
      </c>
      <c r="CM23" s="21">
        <f>B3L816C27</f>
        <v>1.7902488052739618</v>
      </c>
      <c r="CN23" s="16" t="s">
        <v>16499</v>
      </c>
      <c r="CO23" s="17">
        <f>B7L416C43*B7L416C44</f>
        <v>830.52109478038597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415.26054739019298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2283.9330106460616</v>
      </c>
      <c r="CX23" s="16" t="s">
        <v>16502</v>
      </c>
      <c r="CY23" s="17">
        <f>B7L416C49*B7L121C1</f>
        <v>5938.2258276797602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A66FB7-F90B-42D1-9EAD-0C7469D96AE0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16503</v>
      </c>
    </row>
    <row r="3" spans="1:123" x14ac:dyDescent="0.3">
      <c r="B3" s="13" t="s">
        <v>14645</v>
      </c>
    </row>
    <row r="4" spans="1:123" x14ac:dyDescent="0.3">
      <c r="B4" s="13" t="s">
        <v>16504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3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3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18.579999999999998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0.6068228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1.09228104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2.1845620800000001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2.4272912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6.5536862400000002</v>
      </c>
      <c r="Z9" s="16" t="s">
        <v>16591</v>
      </c>
      <c r="AA9" s="17">
        <f>B7L502C11*B7L121C1</f>
        <v>17.039584224000002</v>
      </c>
      <c r="AB9" s="16" t="s">
        <v>15451</v>
      </c>
      <c r="AC9" s="17">
        <f>A1L304C16</f>
        <v>17.268000000000001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0.56397288000000001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1.015151184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2.0303023680000001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2.25589152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6.0909071040000002</v>
      </c>
      <c r="AX9" s="16" t="s">
        <v>16597</v>
      </c>
      <c r="AY9" s="17">
        <f>B7L502C23*B7L121C1</f>
        <v>15.8363584704</v>
      </c>
      <c r="AZ9" s="16" t="s">
        <v>15457</v>
      </c>
      <c r="BA9" s="17">
        <f>A1L304C17</f>
        <v>16.512333333333334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0.53929280666666668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0.97072705200000009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1.9414541040000002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2.1571712266666667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5.8243623120000008</v>
      </c>
      <c r="BV9" s="16" t="s">
        <v>16603</v>
      </c>
      <c r="BW9" s="17">
        <f>B7L502C35*B7L121C1</f>
        <v>15.143342011200003</v>
      </c>
      <c r="BX9" s="16" t="s">
        <v>15463</v>
      </c>
      <c r="BY9" s="17">
        <f>A1L304C18</f>
        <v>16.014749999999999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0.52304173499999995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0.94147512299999991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1.8829502459999998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2.0921669399999998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5.6488507379999993</v>
      </c>
      <c r="CT9" s="16" t="s">
        <v>16609</v>
      </c>
      <c r="CU9" s="17">
        <f>B7L502C47*B7L121C1</f>
        <v>14.687011918799998</v>
      </c>
      <c r="CV9" s="16" t="s">
        <v>15469</v>
      </c>
      <c r="CW9" s="17">
        <f>A1L304C19</f>
        <v>14.684199999999999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0.47958597199999997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0.86325474959999993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1.7265094991999999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1.9183438879999999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5.1795284975999998</v>
      </c>
      <c r="DR9" s="16" t="s">
        <v>16615</v>
      </c>
      <c r="DS9" s="17">
        <f>B7L502C59*B7L121C1</f>
        <v>13.46677409376</v>
      </c>
    </row>
    <row r="10" spans="1:123" x14ac:dyDescent="0.3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151.11799999999999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4.9355138800000002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9.8710277600000005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19.742055520000001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19.742055520000001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59.226166560000003</v>
      </c>
      <c r="Z10" s="16" t="s">
        <v>16624</v>
      </c>
      <c r="AA10" s="23">
        <f>B7L503C11*B7L121C1</f>
        <v>153.98803305600001</v>
      </c>
      <c r="AB10" s="16" t="s">
        <v>15484</v>
      </c>
      <c r="AC10" s="23">
        <f>A1L305C16</f>
        <v>156.0675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5.0971645500000005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10.194329100000001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20.388658200000002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20.388658200000002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61.165974600000006</v>
      </c>
      <c r="AX10" s="16" t="s">
        <v>16630</v>
      </c>
      <c r="AY10" s="23">
        <f>B7L503C23*B7L121C1</f>
        <v>159.03153396000002</v>
      </c>
      <c r="AZ10" s="16" t="s">
        <v>15490</v>
      </c>
      <c r="BA10" s="23">
        <f>A1L305C17</f>
        <v>156.24800000000002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5.1030596800000012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10.206119360000002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20.412238720000005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20.412238720000005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61.236716160000014</v>
      </c>
      <c r="BV10" s="16" t="s">
        <v>16636</v>
      </c>
      <c r="BW10" s="23">
        <f>B7L503C35*B7L121C1</f>
        <v>159.21546201600003</v>
      </c>
      <c r="BX10" s="16" t="s">
        <v>15496</v>
      </c>
      <c r="BY10" s="23">
        <f>A1L305C18</f>
        <v>161.63825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5.2791052450000002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10.55821049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21.116420980000001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21.116420980000001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63.349262940000003</v>
      </c>
      <c r="CT10" s="16" t="s">
        <v>16642</v>
      </c>
      <c r="CU10" s="23">
        <f>B7L503C47*B7L121C1</f>
        <v>164.708083644</v>
      </c>
      <c r="CV10" s="16" t="s">
        <v>15502</v>
      </c>
      <c r="CW10" s="23">
        <f>A1L305C19</f>
        <v>168.26659999999998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5.495587156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10.991174312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21.982348624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21.982348624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65.947045872000004</v>
      </c>
      <c r="DR10" s="16" t="s">
        <v>16648</v>
      </c>
      <c r="DS10" s="23">
        <f>B7L503C59*B7L121C1</f>
        <v>171.46231926720003</v>
      </c>
    </row>
    <row r="11" spans="1:123" x14ac:dyDescent="0.3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705.85799999999995</v>
      </c>
      <c r="F11" s="16" t="s">
        <v>12123</v>
      </c>
      <c r="G11" s="21">
        <f>A1L504C11</f>
        <v>3.2660000000000002E-2</v>
      </c>
      <c r="H11" s="16" t="s">
        <v>16649</v>
      </c>
      <c r="I11" s="15">
        <f>B7L504C1*B7L504C2</f>
        <v>23.05332228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46.106644559999999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92.213289119999999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92.213289119999999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276.63986735999998</v>
      </c>
      <c r="Z11" s="16" t="s">
        <v>16657</v>
      </c>
      <c r="AA11" s="17">
        <f>B7L504C11*B7L121C1</f>
        <v>719.26365513600001</v>
      </c>
      <c r="AB11" s="16" t="s">
        <v>15517</v>
      </c>
      <c r="AC11" s="17">
        <f>A1L308C16</f>
        <v>703.79150000000004</v>
      </c>
      <c r="AD11" s="16" t="s">
        <v>12123</v>
      </c>
      <c r="AE11" s="23">
        <f>A1L504C11</f>
        <v>3.2660000000000002E-2</v>
      </c>
      <c r="AF11" s="16" t="s">
        <v>16658</v>
      </c>
      <c r="AG11" s="17">
        <f>B7L504C13*B7L504C14</f>
        <v>22.985830390000004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45.971660780000008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91.943321560000015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91.943321560000015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275.82996468000005</v>
      </c>
      <c r="AX11" s="16" t="s">
        <v>16663</v>
      </c>
      <c r="AY11" s="17">
        <f>B7L504C23*B7L121C1</f>
        <v>717.15790816800018</v>
      </c>
      <c r="AZ11" s="16" t="s">
        <v>15523</v>
      </c>
      <c r="BA11" s="17">
        <f>A1L308C17</f>
        <v>673.84733333333327</v>
      </c>
      <c r="BB11" s="16" t="s">
        <v>12123</v>
      </c>
      <c r="BC11" s="23">
        <f>A1L504C11</f>
        <v>3.2660000000000002E-2</v>
      </c>
      <c r="BD11" s="16" t="s">
        <v>16664</v>
      </c>
      <c r="BE11" s="17">
        <f>B7L504C25*B7L504C26</f>
        <v>22.007853906666664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44.015707813333329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88.031415626666657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88.031415626666657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264.09424687999996</v>
      </c>
      <c r="BV11" s="16" t="s">
        <v>16669</v>
      </c>
      <c r="BW11" s="17">
        <f>B7L504C35*B7L121C1</f>
        <v>686.64504188799992</v>
      </c>
      <c r="BX11" s="16" t="s">
        <v>15529</v>
      </c>
      <c r="BY11" s="17">
        <f>A1L308C18</f>
        <v>709.05150000000003</v>
      </c>
      <c r="BZ11" s="16" t="s">
        <v>12123</v>
      </c>
      <c r="CA11" s="23">
        <f>A1L504C11</f>
        <v>3.2660000000000002E-2</v>
      </c>
      <c r="CB11" s="16" t="s">
        <v>16670</v>
      </c>
      <c r="CC11" s="17">
        <f>B7L504C37*B7L504C38</f>
        <v>23.157621990000003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46.315243980000005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92.630487960000011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92.630487960000011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277.89146388000006</v>
      </c>
      <c r="CT11" s="16" t="s">
        <v>16675</v>
      </c>
      <c r="CU11" s="17">
        <f>B7L504C47*B7L121C1</f>
        <v>722.51780608800016</v>
      </c>
      <c r="CV11" s="16" t="s">
        <v>15535</v>
      </c>
      <c r="CW11" s="17">
        <f>A1L308C19</f>
        <v>751.1508</v>
      </c>
      <c r="CX11" s="16" t="s">
        <v>12123</v>
      </c>
      <c r="CY11" s="23">
        <f>A1L504C11</f>
        <v>3.2660000000000002E-2</v>
      </c>
      <c r="CZ11" s="16" t="s">
        <v>16676</v>
      </c>
      <c r="DA11" s="17">
        <f>B7L504C49*B7L504C50</f>
        <v>24.532585128000001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49.065170256000002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98.130340512000004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98.130340512000004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294.39102153600004</v>
      </c>
      <c r="DR11" s="16" t="s">
        <v>16681</v>
      </c>
      <c r="DS11" s="17">
        <f>B7L504C59*B7L121C1</f>
        <v>765.4166559936001</v>
      </c>
    </row>
    <row r="12" spans="1:123" x14ac:dyDescent="0.3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160.85300000000001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5.2534589800000004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10.506917960000001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21.013835920000002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21.013835920000002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63.041507760000002</v>
      </c>
      <c r="Z12" s="16" t="s">
        <v>16690</v>
      </c>
      <c r="AA12" s="23">
        <f>B7L505C11*B7L121C1</f>
        <v>163.907920176</v>
      </c>
      <c r="AB12" s="16" t="s">
        <v>15550</v>
      </c>
      <c r="AC12" s="23">
        <f>A1L309C16</f>
        <v>173.31300000000002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5.6604025800000004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11.320805160000001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22.641610320000002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22.641610320000002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67.924830960000008</v>
      </c>
      <c r="AX12" s="16" t="s">
        <v>16696</v>
      </c>
      <c r="AY12" s="23">
        <f>B7L505C23*B7L121C1</f>
        <v>176.60456049600003</v>
      </c>
      <c r="AZ12" s="16" t="s">
        <v>15556</v>
      </c>
      <c r="BA12" s="23">
        <f>A1L309C17</f>
        <v>166.24333333333334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5.4295072666666675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10.859014533333335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21.71802906666667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21.71802906666667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65.154087200000006</v>
      </c>
      <c r="BV12" s="16" t="s">
        <v>16702</v>
      </c>
      <c r="BW12" s="23">
        <f>B7L505C35*B7L121C1</f>
        <v>169.40062672000002</v>
      </c>
      <c r="BX12" s="16" t="s">
        <v>15562</v>
      </c>
      <c r="BY12" s="23">
        <f>A1L309C18</f>
        <v>166.54925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5.4394985050000004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10.878997010000001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21.757994020000002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21.757994020000002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65.273982060000009</v>
      </c>
      <c r="CT12" s="16" t="s">
        <v>16708</v>
      </c>
      <c r="CU12" s="23">
        <f>B7L505C47*B7L121C1</f>
        <v>169.71235335600002</v>
      </c>
      <c r="CV12" s="16" t="s">
        <v>15568</v>
      </c>
      <c r="CW12" s="23">
        <f>A1L309C19</f>
        <v>173.173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5.6558301800000006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11.311660360000001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22.623320720000002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22.623320720000002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67.86996216</v>
      </c>
      <c r="DR12" s="16" t="s">
        <v>16714</v>
      </c>
      <c r="DS12" s="23">
        <f>B7L505C59*B7L121C1</f>
        <v>176.46190161600001</v>
      </c>
    </row>
    <row r="13" spans="1:123" x14ac:dyDescent="0.3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172.61599999999999</v>
      </c>
      <c r="F13" s="16" t="s">
        <v>12201</v>
      </c>
      <c r="G13" s="21">
        <f>A1L506C11</f>
        <v>3.2660000000000002E-2</v>
      </c>
      <c r="H13" s="16" t="s">
        <v>16715</v>
      </c>
      <c r="I13" s="15">
        <f>B7L506C1*B7L506C2</f>
        <v>5.6376385600000001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11.27527712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22.55055424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22.55055424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67.651662720000004</v>
      </c>
      <c r="Z13" s="16" t="s">
        <v>16723</v>
      </c>
      <c r="AA13" s="17">
        <f>B7L506C11*B7L121C1</f>
        <v>175.89432307200002</v>
      </c>
      <c r="AB13" s="16" t="s">
        <v>15583</v>
      </c>
      <c r="AC13" s="17">
        <f>A1L312C16</f>
        <v>174.93199999999999</v>
      </c>
      <c r="AD13" s="16" t="s">
        <v>12201</v>
      </c>
      <c r="AE13" s="23">
        <f>A1L506C11</f>
        <v>3.2660000000000002E-2</v>
      </c>
      <c r="AF13" s="16" t="s">
        <v>16724</v>
      </c>
      <c r="AG13" s="17">
        <f>B7L506C13*B7L506C14</f>
        <v>5.7132791200000002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11.42655824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22.853116480000001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22.853116480000001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68.559349440000005</v>
      </c>
      <c r="AX13" s="16" t="s">
        <v>16729</v>
      </c>
      <c r="AY13" s="17">
        <f>B7L506C23*B7L121C1</f>
        <v>178.25430854400003</v>
      </c>
      <c r="AZ13" s="16" t="s">
        <v>15589</v>
      </c>
      <c r="BA13" s="17">
        <f>A1L312C17</f>
        <v>168.54900000000001</v>
      </c>
      <c r="BB13" s="16" t="s">
        <v>12201</v>
      </c>
      <c r="BC13" s="23">
        <f>A1L506C11</f>
        <v>3.2660000000000002E-2</v>
      </c>
      <c r="BD13" s="16" t="s">
        <v>16730</v>
      </c>
      <c r="BE13" s="17">
        <f>B7L506C25*B7L506C26</f>
        <v>5.5048103400000006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11.009620680000001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22.019241360000002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22.019241360000002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66.057724080000014</v>
      </c>
      <c r="BV13" s="16" t="s">
        <v>16735</v>
      </c>
      <c r="BW13" s="17">
        <f>B7L506C35*B7L121C1</f>
        <v>171.75008260800004</v>
      </c>
      <c r="BX13" s="16" t="s">
        <v>15595</v>
      </c>
      <c r="BY13" s="17">
        <f>A1L312C18</f>
        <v>171.34924999999998</v>
      </c>
      <c r="BZ13" s="16" t="s">
        <v>12201</v>
      </c>
      <c r="CA13" s="23">
        <f>A1L506C11</f>
        <v>3.2660000000000002E-2</v>
      </c>
      <c r="CB13" s="16" t="s">
        <v>16736</v>
      </c>
      <c r="CC13" s="17">
        <f>B7L506C37*B7L506C38</f>
        <v>5.596266505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11.19253301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22.38506602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22.38506602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67.155198060000004</v>
      </c>
      <c r="CT13" s="16" t="s">
        <v>16741</v>
      </c>
      <c r="CU13" s="17">
        <f>B7L506C47*B7L121C1</f>
        <v>174.60351495600003</v>
      </c>
      <c r="CV13" s="16" t="s">
        <v>15601</v>
      </c>
      <c r="CW13" s="17">
        <f>A1L312C19</f>
        <v>176.43419999999998</v>
      </c>
      <c r="CX13" s="16" t="s">
        <v>12201</v>
      </c>
      <c r="CY13" s="23">
        <f>A1L506C11</f>
        <v>3.2660000000000002E-2</v>
      </c>
      <c r="CZ13" s="16" t="s">
        <v>16742</v>
      </c>
      <c r="DA13" s="17">
        <f>B7L506C49*B7L506C50</f>
        <v>5.7623409719999996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11.524681943999999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23.049363887999998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23.049363887999998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69.148091663999992</v>
      </c>
      <c r="DR13" s="16" t="s">
        <v>16747</v>
      </c>
      <c r="DS13" s="17">
        <f>B7L506C59*B7L121C1</f>
        <v>179.78503832639998</v>
      </c>
    </row>
    <row r="14" spans="1:123" x14ac:dyDescent="0.3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104.43700000000001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3.4109124200000007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6.8218248400000014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13.643649680000003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13.643649680000003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40.930949040000009</v>
      </c>
      <c r="Z14" s="16" t="s">
        <v>16756</v>
      </c>
      <c r="AA14" s="23">
        <f>B7L507C11*B7L121C1</f>
        <v>106.42046750400003</v>
      </c>
      <c r="AB14" s="16" t="s">
        <v>15616</v>
      </c>
      <c r="AC14" s="23">
        <f>A1L313C16</f>
        <v>108.001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3.5273126600000002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7.0546253200000004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14.109250640000001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14.109250640000001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42.327751920000004</v>
      </c>
      <c r="AX14" s="16" t="s">
        <v>16762</v>
      </c>
      <c r="AY14" s="23">
        <f>B7L507C23*B7L121C1</f>
        <v>110.05215499200001</v>
      </c>
      <c r="AZ14" s="16" t="s">
        <v>15622</v>
      </c>
      <c r="BA14" s="23">
        <f>A1L313C17</f>
        <v>108.896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3.55654336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7.1130867200000001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14.22617344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14.22617344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42.678520320000004</v>
      </c>
      <c r="BV14" s="16" t="s">
        <v>16768</v>
      </c>
      <c r="BW14" s="23">
        <f>B7L507C35*B7L121C1</f>
        <v>110.96415283200001</v>
      </c>
      <c r="BX14" s="16" t="s">
        <v>15628</v>
      </c>
      <c r="BY14" s="23">
        <f>A1L313C18</f>
        <v>118.61799999999999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3.87406388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7.74812776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15.49625552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15.49625552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46.488766560000002</v>
      </c>
      <c r="CT14" s="16" t="s">
        <v>16774</v>
      </c>
      <c r="CU14" s="23">
        <f>B7L507C47*B7L121C1</f>
        <v>120.87079305600001</v>
      </c>
      <c r="CV14" s="16" t="s">
        <v>15634</v>
      </c>
      <c r="CW14" s="23">
        <f>A1L313C19</f>
        <v>130.46299999999999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4.2609215799999998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8.5218431599999995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17.043686319999999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17.043686319999999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51.131058959999997</v>
      </c>
      <c r="DR14" s="16" t="s">
        <v>16780</v>
      </c>
      <c r="DS14" s="23">
        <f>B7L507C59*B7L121C1</f>
        <v>132.940753296</v>
      </c>
    </row>
    <row r="15" spans="1:123" x14ac:dyDescent="0.3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313.32799999999997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10.233292479999999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20.466584959999999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40.933169919999997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40.933169919999997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122.79950975999999</v>
      </c>
      <c r="Z15" s="16" t="s">
        <v>16789</v>
      </c>
      <c r="AA15" s="23">
        <f>B7L508C11*B7L121C1</f>
        <v>319.27872537600001</v>
      </c>
      <c r="AB15" s="16" t="s">
        <v>15649</v>
      </c>
      <c r="AC15" s="23">
        <f>A1L314C16</f>
        <v>338.267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11.047800220000001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22.095600440000002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44.191200880000004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44.191200880000004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132.57360264000002</v>
      </c>
      <c r="AX15" s="16" t="s">
        <v>16795</v>
      </c>
      <c r="AY15" s="23">
        <f>B7L508C23*B7L121C1</f>
        <v>344.69136686400009</v>
      </c>
      <c r="AZ15" s="16" t="s">
        <v>15655</v>
      </c>
      <c r="BA15" s="23">
        <f>A1L314C17</f>
        <v>353.27933333333334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11.538103026666667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23.076206053333333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46.152412106666667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46.152412106666667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138.45723631999999</v>
      </c>
      <c r="BV15" s="16" t="s">
        <v>16801</v>
      </c>
      <c r="BW15" s="23">
        <f>B7L508C35*B7L121C1</f>
        <v>359.98881443199997</v>
      </c>
      <c r="BX15" s="16" t="s">
        <v>15661</v>
      </c>
      <c r="BY15" s="23">
        <f>A1L314C18</f>
        <v>370.89099999999996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12.113300059999998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24.226600119999997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48.453200239999994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48.453200239999994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145.35960071999997</v>
      </c>
      <c r="CT15" s="16" t="s">
        <v>16807</v>
      </c>
      <c r="CU15" s="23">
        <f>B7L508C47*B7L121C1</f>
        <v>377.93496187199997</v>
      </c>
      <c r="CV15" s="16" t="s">
        <v>15667</v>
      </c>
      <c r="CW15" s="23">
        <f>A1L314C19</f>
        <v>377.61719999999997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12.332977752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24.665955503999999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49.331911007999999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49.331911007999999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147.995733024</v>
      </c>
      <c r="DR15" s="16" t="s">
        <v>16813</v>
      </c>
      <c r="DS15" s="23">
        <f>B7L508C59*B7L121C1</f>
        <v>384.78890586240004</v>
      </c>
    </row>
    <row r="16" spans="1:123" x14ac:dyDescent="0.3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5.2610000000000001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0.17182426000000001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0.34364852000000001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0.68729704000000003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0.68729704000000003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2.0618911200000003</v>
      </c>
      <c r="Z16" s="16" t="s">
        <v>16822</v>
      </c>
      <c r="AA16" s="23">
        <f>B7L509C11*B7L121C1</f>
        <v>5.3609169120000013</v>
      </c>
      <c r="AB16" s="16" t="s">
        <v>15682</v>
      </c>
      <c r="AC16" s="23">
        <f>A1L316C16</f>
        <v>6.1745000000000001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0.20165917000000003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0.40331834000000005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0.80663668000000011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0.80663668000000011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2.4199100400000004</v>
      </c>
      <c r="AX16" s="16" t="s">
        <v>16828</v>
      </c>
      <c r="AY16" s="23">
        <f>B7L509C23*B7L121C1</f>
        <v>6.2917661040000015</v>
      </c>
      <c r="AZ16" s="16" t="s">
        <v>15688</v>
      </c>
      <c r="BA16" s="23">
        <f>A1L316C17</f>
        <v>6.9973333333333327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0.22853290666666665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0.45706581333333329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0.91413162666666659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0.91413162666666659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2.74239488</v>
      </c>
      <c r="BV16" s="16" t="s">
        <v>16834</v>
      </c>
      <c r="BW16" s="23">
        <f>B7L509C35*B7L121C1</f>
        <v>7.1302266880000005</v>
      </c>
      <c r="BX16" s="16" t="s">
        <v>15694</v>
      </c>
      <c r="BY16" s="23">
        <f>A1L316C18</f>
        <v>8.2622499999999981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0.26984508499999993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0.53969016999999986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1.0793803399999997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1.0793803399999997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3.2381410199999991</v>
      </c>
      <c r="CT16" s="16" t="s">
        <v>16840</v>
      </c>
      <c r="CU16" s="23">
        <f>B7L509C47*B7L121C1</f>
        <v>8.4191666519999977</v>
      </c>
      <c r="CV16" s="16" t="s">
        <v>15700</v>
      </c>
      <c r="CW16" s="23">
        <f>A1L316C19</f>
        <v>9.7381999999999973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0.31804961199999993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0.63609922399999985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1.2721984479999997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1.2721984479999997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3.8165953439999991</v>
      </c>
      <c r="DR16" s="16" t="s">
        <v>16846</v>
      </c>
      <c r="DS16" s="23">
        <f>B7L509C59*B7L121C1</f>
        <v>9.9231478943999978</v>
      </c>
    </row>
    <row r="17" spans="1:123" x14ac:dyDescent="0.3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0.93300000000000005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3.0471780000000004E-2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6.0943560000000008E-2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0.12188712000000002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0.12188712000000002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0.36566136000000005</v>
      </c>
      <c r="Z17" s="16" t="s">
        <v>16855</v>
      </c>
      <c r="AA17" s="23">
        <f>B7L510C11*B7L121C1</f>
        <v>0.95071953600000014</v>
      </c>
      <c r="AB17" s="16" t="s">
        <v>15715</v>
      </c>
      <c r="AC17" s="23">
        <f>A1L315C16</f>
        <v>1.2685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4.1429210000000001E-2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8.2858420000000002E-2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0.16571684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0.16571684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0.49715052000000004</v>
      </c>
      <c r="AX17" s="16" t="s">
        <v>16861</v>
      </c>
      <c r="AY17" s="23">
        <f>B7L510C23*B7L121C1</f>
        <v>1.2925913520000001</v>
      </c>
      <c r="AZ17" s="16" t="s">
        <v>15721</v>
      </c>
      <c r="BA17" s="23">
        <f>A1L315C17</f>
        <v>1.3259999999999998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4.3307159999999997E-2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8.6614319999999995E-2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0.17322863999999999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0.17322863999999999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0.51968591999999991</v>
      </c>
      <c r="BV17" s="16" t="s">
        <v>16867</v>
      </c>
      <c r="BW17" s="23">
        <f>B7L510C35*B7L121C1</f>
        <v>1.3511833919999998</v>
      </c>
      <c r="BX17" s="16" t="s">
        <v>15727</v>
      </c>
      <c r="BY17" s="23">
        <f>A1L315C18</f>
        <v>1.591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5.1962060000000004E-2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0.10392412000000001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0.20784824000000002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0.20784824000000002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0.62354472000000005</v>
      </c>
      <c r="CT17" s="16" t="s">
        <v>16873</v>
      </c>
      <c r="CU17" s="23">
        <f>B7L510C47*B7L121C1</f>
        <v>1.6212162720000003</v>
      </c>
      <c r="CV17" s="16" t="s">
        <v>15733</v>
      </c>
      <c r="CW17" s="23">
        <f>A1L315C19</f>
        <v>1.8111999999999999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5.9153792000000004E-2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0.11830758400000001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0.23661516800000001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0.23661516800000001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0.70984550400000002</v>
      </c>
      <c r="DR17" s="16" t="s">
        <v>16879</v>
      </c>
      <c r="DS17" s="23">
        <f>B7L510C59*B7L121C1</f>
        <v>1.8455983104</v>
      </c>
    </row>
    <row r="18" spans="1:123" x14ac:dyDescent="0.3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253.50700000000001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8.2795386200000003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8.2795386200000003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16.559077240000001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33.118154480000001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49.677231720000002</v>
      </c>
      <c r="Z18" s="16" t="s">
        <v>16888</v>
      </c>
      <c r="AA18" s="23">
        <f>B7L511C11*B7L121C1</f>
        <v>129.160802472</v>
      </c>
      <c r="AB18" s="16" t="s">
        <v>15748</v>
      </c>
      <c r="AC18" s="23">
        <f>A1L317C16</f>
        <v>257.90499999999997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8.423177299999999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8.423177299999999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16.846354599999998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33.692709199999996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50.539063799999994</v>
      </c>
      <c r="AX18" s="16" t="s">
        <v>16894</v>
      </c>
      <c r="AY18" s="23">
        <f>B7L511C23*B7L121C1</f>
        <v>131.40156587999999</v>
      </c>
      <c r="AZ18" s="16" t="s">
        <v>15754</v>
      </c>
      <c r="BA18" s="23">
        <f>A1L317C17</f>
        <v>257.88499999999999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8.4225241000000004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8.4225241000000004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16.845048200000001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33.690096400000002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50.535144600000002</v>
      </c>
      <c r="BV18" s="16" t="s">
        <v>16900</v>
      </c>
      <c r="BW18" s="23">
        <f>B7L511C35*B7L121C1</f>
        <v>131.39137596</v>
      </c>
      <c r="BX18" s="16" t="s">
        <v>15760</v>
      </c>
      <c r="BY18" s="23">
        <f>A1L317C18</f>
        <v>260.78399999999999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8.5172054399999997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8.5172054399999997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17.034410879999999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34.068821759999999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51.103232640000002</v>
      </c>
      <c r="CT18" s="16" t="s">
        <v>16906</v>
      </c>
      <c r="CU18" s="23">
        <f>B7L511C47*B7L121C1</f>
        <v>132.86840486400001</v>
      </c>
      <c r="CV18" s="16" t="s">
        <v>15766</v>
      </c>
      <c r="CW18" s="23">
        <f>A1L317C19</f>
        <v>268.35879999999997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8.7645984079999995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8.7645984079999995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17.529196815999999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35.058393631999998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52.587590448</v>
      </c>
      <c r="DR18" s="16" t="s">
        <v>16912</v>
      </c>
      <c r="DS18" s="23">
        <f>B7L511C59*B7L121C1</f>
        <v>136.72773516480001</v>
      </c>
    </row>
    <row r="19" spans="1:123" x14ac:dyDescent="0.3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62.9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2.0543140000000002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4.1086280000000004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8.2172560000000008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8.2172560000000008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24.651768000000004</v>
      </c>
      <c r="Z19" s="16" t="s">
        <v>16921</v>
      </c>
      <c r="AA19" s="23">
        <f>B7L512C11*B7L121C1</f>
        <v>64.094596800000019</v>
      </c>
      <c r="AB19" s="16" t="s">
        <v>15781</v>
      </c>
      <c r="AC19" s="23">
        <f>A1L318C16</f>
        <v>61.123000000000005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1.9962771800000003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3.9925543600000006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7.9851087200000013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7.9851087200000013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23.955326160000006</v>
      </c>
      <c r="AX19" s="16" t="s">
        <v>16927</v>
      </c>
      <c r="AY19" s="23">
        <f>B7L512C23*B7L121C1</f>
        <v>62.283848016000015</v>
      </c>
      <c r="AZ19" s="16" t="s">
        <v>15787</v>
      </c>
      <c r="BA19" s="23">
        <f>A1L318C17</f>
        <v>63.318000000000005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2.0679658800000005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4.135931760000001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8.2718635200000019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8.2718635200000019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24.815590560000004</v>
      </c>
      <c r="BV19" s="16" t="s">
        <v>16933</v>
      </c>
      <c r="BW19" s="23">
        <f>B7L512C35*B7L121C1</f>
        <v>64.520535456000019</v>
      </c>
      <c r="BX19" s="16" t="s">
        <v>15793</v>
      </c>
      <c r="BY19" s="23">
        <f>A1L318C18</f>
        <v>69.471249999999998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2.2689310250000001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4.5378620500000002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9.0757241000000004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9.0757241000000004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27.227172299999999</v>
      </c>
      <c r="CT19" s="16" t="s">
        <v>16939</v>
      </c>
      <c r="CU19" s="23">
        <f>B7L512C47*B7L121C1</f>
        <v>70.790647980000003</v>
      </c>
      <c r="CV19" s="16" t="s">
        <v>15799</v>
      </c>
      <c r="CW19" s="23">
        <f>A1L318C19</f>
        <v>72.848600000000005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2.3792352760000002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4.7584705520000004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9.5169411040000007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9.5169411040000007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28.550823312000002</v>
      </c>
      <c r="DR19" s="16" t="s">
        <v>16945</v>
      </c>
      <c r="DS19" s="23">
        <f>B7L512C59*B7L121C1</f>
        <v>74.232140611200009</v>
      </c>
    </row>
    <row r="20" spans="1:123" x14ac:dyDescent="0.3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0.109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3.5599400000000002E-3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7.1198800000000003E-3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1.4239760000000001E-2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1.4239760000000001E-2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4.2719279999999998E-2</v>
      </c>
      <c r="Z20" s="16" t="s">
        <v>16954</v>
      </c>
      <c r="AA20" s="23">
        <f>B7L513C11*B7L121C1</f>
        <v>0.111070128</v>
      </c>
      <c r="AB20" s="16" t="s">
        <v>15814</v>
      </c>
      <c r="AC20" s="23">
        <f>A1L319C16</f>
        <v>0.10150000000000001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3.3149900000000003E-3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6.6299800000000006E-3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1.3259960000000001E-2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1.3259960000000001E-2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3.9779880000000004E-2</v>
      </c>
      <c r="AX20" s="16" t="s">
        <v>16960</v>
      </c>
      <c r="AY20" s="23">
        <f>B7L513C23*B7L121C1</f>
        <v>0.10342768800000002</v>
      </c>
      <c r="AZ20" s="16" t="s">
        <v>15820</v>
      </c>
      <c r="BA20" s="23">
        <f>A1L319C17</f>
        <v>0.11166666666666668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3.6470333333333341E-3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7.2940666666666681E-3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1.4588133333333336E-2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1.4588133333333336E-2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4.3764400000000009E-2</v>
      </c>
      <c r="BV20" s="16" t="s">
        <v>16966</v>
      </c>
      <c r="BW20" s="23">
        <f>B7L513C35*B7L121C1</f>
        <v>0.11378744000000003</v>
      </c>
      <c r="BX20" s="16" t="s">
        <v>15826</v>
      </c>
      <c r="BY20" s="23">
        <f>A1L319C18</f>
        <v>0.125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4.0825000000000002E-3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8.1650000000000004E-3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1.6330000000000001E-2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1.6330000000000001E-2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4.8990000000000006E-2</v>
      </c>
      <c r="CT20" s="16" t="s">
        <v>16972</v>
      </c>
      <c r="CU20" s="23">
        <f>B7L513C47*B7L121C1</f>
        <v>0.12737400000000001</v>
      </c>
      <c r="CV20" s="16" t="s">
        <v>15832</v>
      </c>
      <c r="CW20" s="23">
        <f>A1L319C19</f>
        <v>0.12640000000000001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4.1282240000000006E-3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8.2564480000000013E-3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1.6512896000000003E-2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1.6512896000000003E-2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4.9538688000000011E-2</v>
      </c>
      <c r="DR20" s="16" t="s">
        <v>16978</v>
      </c>
      <c r="DS20" s="23">
        <f>B7L513C59*B7L121C1</f>
        <v>0.12880058880000003</v>
      </c>
    </row>
    <row r="21" spans="1:123" x14ac:dyDescent="0.3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44.045000000000002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1.4385097000000002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2.8770194000000004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5.7540388000000009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5.7540388000000009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17.262116400000004</v>
      </c>
      <c r="Z21" s="16" t="s">
        <v>16987</v>
      </c>
      <c r="AA21" s="23">
        <f>B7L514C11*B7L121C1</f>
        <v>44.881502640000008</v>
      </c>
      <c r="AB21" s="16" t="s">
        <v>15847</v>
      </c>
      <c r="AC21" s="23">
        <f>A1L320C16</f>
        <v>49.012500000000003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1.6007482500000001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3.2014965000000002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6.4029930000000004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6.4029930000000004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19.208978999999999</v>
      </c>
      <c r="AX21" s="16" t="s">
        <v>16993</v>
      </c>
      <c r="AY21" s="23">
        <f>B7L514C23*B7L121C1</f>
        <v>49.943345399999998</v>
      </c>
      <c r="AZ21" s="16" t="s">
        <v>15853</v>
      </c>
      <c r="BA21" s="23">
        <f>A1L320C17</f>
        <v>48.864666666666665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1.5959200133333333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3.1918400266666667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6.3836800533333333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6.3836800533333333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19.151040160000001</v>
      </c>
      <c r="BV21" s="16" t="s">
        <v>16999</v>
      </c>
      <c r="BW21" s="23">
        <f>B7L514C35*B7L121C1</f>
        <v>49.792704416000007</v>
      </c>
      <c r="BX21" s="16" t="s">
        <v>15859</v>
      </c>
      <c r="BY21" s="23">
        <f>A1L320C18</f>
        <v>49.774249999999995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1.6256270049999999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3.2512540099999998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6.5025080199999996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6.5025080199999996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19.507524059999998</v>
      </c>
      <c r="CT21" s="16" t="s">
        <v>17005</v>
      </c>
      <c r="CU21" s="23">
        <f>B7L514C47*B7L121C1</f>
        <v>50.719562556</v>
      </c>
      <c r="CV21" s="16" t="s">
        <v>15865</v>
      </c>
      <c r="CW21" s="23">
        <f>A1L320C19</f>
        <v>49.694399999999995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1.6230191039999999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3.2460382079999999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6.4920764159999997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6.4920764159999997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19.476229247999999</v>
      </c>
      <c r="DR21" s="16" t="s">
        <v>17011</v>
      </c>
      <c r="DS21" s="23">
        <f>B7L514C59*B7L121C1</f>
        <v>50.638196044799997</v>
      </c>
    </row>
    <row r="22" spans="1:123" x14ac:dyDescent="0.3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35.768000000000001</v>
      </c>
      <c r="F22" s="16" t="s">
        <v>12552</v>
      </c>
      <c r="G22" s="21">
        <f>A1L515C11</f>
        <v>3.2660000000000002E-2</v>
      </c>
      <c r="H22" s="16" t="s">
        <v>17012</v>
      </c>
      <c r="I22" s="15">
        <f>B7L515C1*B7L515C2</f>
        <v>1.16818288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2.3363657600000001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4.6727315200000001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4.6727315200000001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14.018194560000001</v>
      </c>
      <c r="Z22" s="16" t="s">
        <v>17020</v>
      </c>
      <c r="AA22" s="17">
        <f>B7L515C11*B7L121C1</f>
        <v>36.447305856000007</v>
      </c>
      <c r="AB22" s="16" t="s">
        <v>15880</v>
      </c>
      <c r="AC22" s="17">
        <f>A1L323C16</f>
        <v>31.329000000000001</v>
      </c>
      <c r="AD22" s="16" t="s">
        <v>12552</v>
      </c>
      <c r="AE22" s="23">
        <f>A1L515C11</f>
        <v>3.2660000000000002E-2</v>
      </c>
      <c r="AF22" s="16" t="s">
        <v>17021</v>
      </c>
      <c r="AG22" s="17">
        <f>B7L515C13*B7L515C14</f>
        <v>1.02320514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2.0464102799999999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4.0928205599999998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4.0928205599999998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12.278461679999999</v>
      </c>
      <c r="AX22" s="16" t="s">
        <v>17026</v>
      </c>
      <c r="AY22" s="17">
        <f>B7L515C23*B7L121C1</f>
        <v>31.924000368000002</v>
      </c>
      <c r="AZ22" s="16" t="s">
        <v>15886</v>
      </c>
      <c r="BA22" s="17">
        <f>A1L323C17</f>
        <v>27.185333333333332</v>
      </c>
      <c r="BB22" s="16" t="s">
        <v>12552</v>
      </c>
      <c r="BC22" s="23">
        <f>A1L515C11</f>
        <v>3.2660000000000002E-2</v>
      </c>
      <c r="BD22" s="16" t="s">
        <v>17027</v>
      </c>
      <c r="BE22" s="17">
        <f>B7L515C25*B7L515C26</f>
        <v>0.8878729866666667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1.7757459733333334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3.5514919466666668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3.5514919466666668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10.65447584</v>
      </c>
      <c r="BV22" s="16" t="s">
        <v>17032</v>
      </c>
      <c r="BW22" s="17">
        <f>B7L515C35*B7L121C1</f>
        <v>27.701637183999999</v>
      </c>
      <c r="BX22" s="16" t="s">
        <v>15892</v>
      </c>
      <c r="BY22" s="17">
        <f>A1L323C18</f>
        <v>25.082000000000001</v>
      </c>
      <c r="BZ22" s="16" t="s">
        <v>12552</v>
      </c>
      <c r="CA22" s="23">
        <f>A1L515C11</f>
        <v>3.2660000000000002E-2</v>
      </c>
      <c r="CB22" s="16" t="s">
        <v>17033</v>
      </c>
      <c r="CC22" s="17">
        <f>B7L515C37*B7L515C38</f>
        <v>0.81917812000000001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1.63835624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3.27671248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3.27671248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9.8301374399999997</v>
      </c>
      <c r="CT22" s="16" t="s">
        <v>17038</v>
      </c>
      <c r="CU22" s="17">
        <f>B7L515C47*B7L121C1</f>
        <v>25.558357344000001</v>
      </c>
      <c r="CV22" s="16" t="s">
        <v>15898</v>
      </c>
      <c r="CW22" s="17">
        <f>A1L323C19</f>
        <v>24.351400000000002</v>
      </c>
      <c r="CX22" s="16" t="s">
        <v>12552</v>
      </c>
      <c r="CY22" s="23">
        <f>A1L515C11</f>
        <v>3.2660000000000002E-2</v>
      </c>
      <c r="CZ22" s="16" t="s">
        <v>17039</v>
      </c>
      <c r="DA22" s="17">
        <f>B7L515C49*B7L515C50</f>
        <v>0.79531672400000009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1.5906334480000002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3.1812668960000003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3.1812668960000003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9.543800688000001</v>
      </c>
      <c r="DR22" s="16" t="s">
        <v>17044</v>
      </c>
      <c r="DS22" s="17">
        <f>B7L515C59*B7L121C1</f>
        <v>24.813881788800003</v>
      </c>
    </row>
    <row r="23" spans="1:123" x14ac:dyDescent="0.3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2029.3130000000001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66.277362580000002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125.92698890199999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251.85397780399998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265.10945032000001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755.56193341199992</v>
      </c>
      <c r="Z23" s="16" t="s">
        <v>17054</v>
      </c>
      <c r="AA23" s="17">
        <f>B7L516C11*B7L121C1</f>
        <v>1964.4610268711999</v>
      </c>
      <c r="AB23" s="16" t="s">
        <v>15914</v>
      </c>
      <c r="AC23" s="17">
        <f>A1L324C16</f>
        <v>2078.5540000000001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67.885573640000004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128.98258991599999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257.96517983199999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271.54229456000002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773.89553949599997</v>
      </c>
      <c r="AX23" s="16" t="s">
        <v>17060</v>
      </c>
      <c r="AY23" s="17">
        <f>B7L516C23*B7L121C1</f>
        <v>2012.1284026896001</v>
      </c>
      <c r="AZ23" s="16" t="s">
        <v>15920</v>
      </c>
      <c r="BA23" s="17">
        <f>A1L324C17</f>
        <v>2049.2633333333333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66.928940466666674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127.16498688666667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254.32997377333334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267.7157618666667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762.98992132000001</v>
      </c>
      <c r="BV23" s="16" t="s">
        <v>17066</v>
      </c>
      <c r="BW23" s="17">
        <f>B7L516C35*B7L121C1</f>
        <v>1983.773795432</v>
      </c>
      <c r="BX23" s="16" t="s">
        <v>15926</v>
      </c>
      <c r="BY23" s="17">
        <f>A1L324C18</f>
        <v>2129.2017500000002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69.539729155000003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132.1254853945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264.25097078900001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278.15891662000001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792.75291236700002</v>
      </c>
      <c r="CT23" s="16" t="s">
        <v>17072</v>
      </c>
      <c r="CU23" s="17">
        <f>B7L516C47*B7L121C1</f>
        <v>2061.1575721542004</v>
      </c>
      <c r="CV23" s="16" t="s">
        <v>15932</v>
      </c>
      <c r="CW23" s="17">
        <f>A1L324C19</f>
        <v>2218.7179999999998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72.463329880000003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137.680326772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275.360653544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289.85331952000001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826.081960632</v>
      </c>
      <c r="DR23" s="16" t="s">
        <v>17078</v>
      </c>
      <c r="DS23" s="17">
        <f>B7L516C59*B7L121C1</f>
        <v>2147.8130976432003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75CB1E-5074-4A69-B6A2-71BB9DC3D8FB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17079</v>
      </c>
    </row>
    <row r="3" spans="1:123" x14ac:dyDescent="0.3">
      <c r="B3" s="13" t="s">
        <v>14645</v>
      </c>
    </row>
    <row r="4" spans="1:123" x14ac:dyDescent="0.3">
      <c r="B4" s="13" t="s">
        <v>17080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3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3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18.579999999999998</v>
      </c>
      <c r="F9" s="16" t="s">
        <v>12050</v>
      </c>
      <c r="G9" s="21">
        <f>A1L522C14</f>
        <v>4.6699999999999998E-2</v>
      </c>
      <c r="H9" s="16" t="s">
        <v>17158</v>
      </c>
      <c r="I9" s="15">
        <f>B7L602C1*B7L602C2</f>
        <v>0.86768599999999985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1.5618347999999997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2.3427521999999996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1.7353719999999997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8.1996326999999987</v>
      </c>
      <c r="Z9" s="16" t="s">
        <v>17166</v>
      </c>
      <c r="AA9" s="17">
        <f>B7L602C11*B7L121C1</f>
        <v>21.319045019999997</v>
      </c>
      <c r="AB9" s="16" t="s">
        <v>15451</v>
      </c>
      <c r="AC9" s="17">
        <f>A1L304C16</f>
        <v>17.268000000000001</v>
      </c>
      <c r="AD9" s="16" t="s">
        <v>12050</v>
      </c>
      <c r="AE9" s="23">
        <f>A1L522C14</f>
        <v>4.6699999999999998E-2</v>
      </c>
      <c r="AF9" s="16" t="s">
        <v>17167</v>
      </c>
      <c r="AG9" s="17">
        <f>B7L602C13*B7L602C14</f>
        <v>0.80641560000000001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1.45154808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2.1773221199999999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1.6128312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7.6206274199999999</v>
      </c>
      <c r="AX9" s="16" t="s">
        <v>17172</v>
      </c>
      <c r="AY9" s="17">
        <f>B7L602C23*B7L121C1</f>
        <v>19.813631292</v>
      </c>
      <c r="AZ9" s="16" t="s">
        <v>15457</v>
      </c>
      <c r="BA9" s="17">
        <f>A1L304C17</f>
        <v>16.512333333333334</v>
      </c>
      <c r="BB9" s="16" t="s">
        <v>12050</v>
      </c>
      <c r="BC9" s="23">
        <f>A1L522C14</f>
        <v>4.6699999999999998E-2</v>
      </c>
      <c r="BD9" s="16" t="s">
        <v>17173</v>
      </c>
      <c r="BE9" s="17">
        <f>B7L602C25*B7L602C26</f>
        <v>0.77112596666666666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1.3880267399999999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2.0820401099999999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1.5422519333333333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7.2871403849999998</v>
      </c>
      <c r="BV9" s="16" t="s">
        <v>17178</v>
      </c>
      <c r="BW9" s="17">
        <f>B7L602C35*B7L121C1</f>
        <v>18.946565001</v>
      </c>
      <c r="BX9" s="16" t="s">
        <v>15463</v>
      </c>
      <c r="BY9" s="17">
        <f>A1L304C18</f>
        <v>16.014749999999999</v>
      </c>
      <c r="BZ9" s="16" t="s">
        <v>12050</v>
      </c>
      <c r="CA9" s="23">
        <f>A1L522C14</f>
        <v>4.6699999999999998E-2</v>
      </c>
      <c r="CB9" s="16" t="s">
        <v>17179</v>
      </c>
      <c r="CC9" s="17">
        <f>B7L602C37*B7L602C38</f>
        <v>0.74788882499999998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1.3461998850000001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2.0192998275000003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1.49577765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7.0675493962500004</v>
      </c>
      <c r="CT9" s="16" t="s">
        <v>17184</v>
      </c>
      <c r="CU9" s="17">
        <f>B7L602C47*B7L121C1</f>
        <v>18.375628430250003</v>
      </c>
      <c r="CV9" s="16" t="s">
        <v>15469</v>
      </c>
      <c r="CW9" s="17">
        <f>A1L304C19</f>
        <v>14.684199999999999</v>
      </c>
      <c r="CX9" s="16" t="s">
        <v>12050</v>
      </c>
      <c r="CY9" s="23">
        <f>A1L522C14</f>
        <v>4.6699999999999998E-2</v>
      </c>
      <c r="CZ9" s="16" t="s">
        <v>17185</v>
      </c>
      <c r="DA9" s="17">
        <f>B7L602C49*B7L602C50</f>
        <v>0.68575213999999995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1.2343538519999999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1.8515307779999999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1.3715042799999999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6.4803577229999991</v>
      </c>
      <c r="DR9" s="16" t="s">
        <v>17190</v>
      </c>
      <c r="DS9" s="17">
        <f>B7L602C59*B7L121C1</f>
        <v>16.848930079799999</v>
      </c>
    </row>
    <row r="10" spans="1:123" x14ac:dyDescent="0.3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151.11799999999999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7.0572105999999994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14.114421199999999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21.1716318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14.114421199999999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74.1007113</v>
      </c>
      <c r="Z10" s="16" t="s">
        <v>17199</v>
      </c>
      <c r="AA10" s="23">
        <f>B7L603C11*B7L121C1</f>
        <v>192.66184938000001</v>
      </c>
      <c r="AB10" s="16" t="s">
        <v>15484</v>
      </c>
      <c r="AC10" s="23">
        <f>A1L305C16</f>
        <v>156.0675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7.28835225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14.5767045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21.865056750000001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14.5767045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76.527698624999999</v>
      </c>
      <c r="AX10" s="16" t="s">
        <v>17205</v>
      </c>
      <c r="AY10" s="23">
        <f>B7L603C23*B7L121C1</f>
        <v>198.97201642499999</v>
      </c>
      <c r="AZ10" s="16" t="s">
        <v>15490</v>
      </c>
      <c r="BA10" s="23">
        <f>A1L305C17</f>
        <v>156.24800000000002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7.296781600000001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14.593563200000002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21.890344800000001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14.593563200000002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76.616206800000015</v>
      </c>
      <c r="BV10" s="16" t="s">
        <v>17211</v>
      </c>
      <c r="BW10" s="23">
        <f>B7L603C35*B7L121C1</f>
        <v>199.20213768000005</v>
      </c>
      <c r="BX10" s="16" t="s">
        <v>15496</v>
      </c>
      <c r="BY10" s="23">
        <f>A1L305C18</f>
        <v>161.63825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7.5485062749999994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15.097012549999999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22.645518824999996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15.097012549999999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79.259315887499994</v>
      </c>
      <c r="CT10" s="16" t="s">
        <v>17217</v>
      </c>
      <c r="CU10" s="23">
        <f>B7L603C47*B7L121C1</f>
        <v>206.07422130749998</v>
      </c>
      <c r="CV10" s="16" t="s">
        <v>15502</v>
      </c>
      <c r="CW10" s="23">
        <f>A1L305C19</f>
        <v>168.26659999999998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7.8580502199999991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15.716100439999998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23.574150659999997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15.716100439999998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82.509527309999996</v>
      </c>
      <c r="DR10" s="16" t="s">
        <v>17223</v>
      </c>
      <c r="DS10" s="23">
        <f>B7L603C59*B7L121C1</f>
        <v>214.52477100600001</v>
      </c>
    </row>
    <row r="11" spans="1:123" x14ac:dyDescent="0.3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705.85799999999995</v>
      </c>
      <c r="F11" s="16" t="s">
        <v>12128</v>
      </c>
      <c r="G11" s="21">
        <f>A1L524C14</f>
        <v>4.6699999999999998E-2</v>
      </c>
      <c r="H11" s="16" t="s">
        <v>17224</v>
      </c>
      <c r="I11" s="15">
        <f>B7L604C1*B7L604C2</f>
        <v>32.963568599999995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65.92713719999999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98.890705799999978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65.92713719999999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346.11747029999992</v>
      </c>
      <c r="Z11" s="16" t="s">
        <v>17232</v>
      </c>
      <c r="AA11" s="17">
        <f>B7L604C11*B7L121C1</f>
        <v>899.90542277999987</v>
      </c>
      <c r="AB11" s="16" t="s">
        <v>15517</v>
      </c>
      <c r="AC11" s="17">
        <f>A1L308C16</f>
        <v>703.79150000000004</v>
      </c>
      <c r="AD11" s="16" t="s">
        <v>12128</v>
      </c>
      <c r="AE11" s="23">
        <f>A1L524C14</f>
        <v>4.6699999999999998E-2</v>
      </c>
      <c r="AF11" s="16" t="s">
        <v>17233</v>
      </c>
      <c r="AG11" s="17">
        <f>B7L604C13*B7L604C14</f>
        <v>32.867063049999999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65.734126099999997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98.601189149999996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65.734126099999997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345.10416202499999</v>
      </c>
      <c r="AX11" s="16" t="s">
        <v>17238</v>
      </c>
      <c r="AY11" s="17">
        <f>B7L604C23*B7L121C1</f>
        <v>897.270821265</v>
      </c>
      <c r="AZ11" s="16" t="s">
        <v>15523</v>
      </c>
      <c r="BA11" s="17">
        <f>A1L308C17</f>
        <v>673.84733333333327</v>
      </c>
      <c r="BB11" s="16" t="s">
        <v>12128</v>
      </c>
      <c r="BC11" s="23">
        <f>A1L524C14</f>
        <v>4.6699999999999998E-2</v>
      </c>
      <c r="BD11" s="16" t="s">
        <v>17239</v>
      </c>
      <c r="BE11" s="17">
        <f>B7L604C25*B7L604C26</f>
        <v>31.468670466666662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62.937340933333324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94.406011399999983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62.937340933333324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330.42103989999993</v>
      </c>
      <c r="BV11" s="16" t="s">
        <v>17244</v>
      </c>
      <c r="BW11" s="17">
        <f>B7L604C35*B7L121C1</f>
        <v>859.09470373999989</v>
      </c>
      <c r="BX11" s="16" t="s">
        <v>15529</v>
      </c>
      <c r="BY11" s="17">
        <f>A1L308C18</f>
        <v>709.05150000000003</v>
      </c>
      <c r="BZ11" s="16" t="s">
        <v>12128</v>
      </c>
      <c r="CA11" s="23">
        <f>A1L524C14</f>
        <v>4.6699999999999998E-2</v>
      </c>
      <c r="CB11" s="16" t="s">
        <v>17245</v>
      </c>
      <c r="CC11" s="17">
        <f>B7L604C37*B7L604C38</f>
        <v>33.112705050000002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66.225410100000005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99.338115150000007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66.225410100000005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347.68340302500002</v>
      </c>
      <c r="CT11" s="16" t="s">
        <v>17250</v>
      </c>
      <c r="CU11" s="17">
        <f>B7L604C47*B7L121C1</f>
        <v>903.97684786500008</v>
      </c>
      <c r="CV11" s="16" t="s">
        <v>15535</v>
      </c>
      <c r="CW11" s="17">
        <f>A1L308C19</f>
        <v>751.1508</v>
      </c>
      <c r="CX11" s="16" t="s">
        <v>12128</v>
      </c>
      <c r="CY11" s="23">
        <f>A1L524C14</f>
        <v>4.6699999999999998E-2</v>
      </c>
      <c r="CZ11" s="16" t="s">
        <v>17251</v>
      </c>
      <c r="DA11" s="17">
        <f>B7L604C49*B7L604C50</f>
        <v>35.07874236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70.157484719999999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105.23622707999999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70.157484719999999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368.32679478</v>
      </c>
      <c r="DR11" s="16" t="s">
        <v>17256</v>
      </c>
      <c r="DS11" s="17">
        <f>B7L604C59*B7L121C1</f>
        <v>957.64966642800005</v>
      </c>
    </row>
    <row r="12" spans="1:123" x14ac:dyDescent="0.3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160.85300000000001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7.5118350999999999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15.0236702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22.535505300000001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15.0236702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78.874268549999996</v>
      </c>
      <c r="Z12" s="16" t="s">
        <v>17265</v>
      </c>
      <c r="AA12" s="23">
        <f>B7L605C11*B7L121C1</f>
        <v>205.07309823</v>
      </c>
      <c r="AB12" s="16" t="s">
        <v>15550</v>
      </c>
      <c r="AC12" s="23">
        <f>A1L309C16</f>
        <v>173.31300000000002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8.093717100000001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16.187434200000002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24.281151300000005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16.187434200000002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84.984029550000017</v>
      </c>
      <c r="AX12" s="16" t="s">
        <v>17271</v>
      </c>
      <c r="AY12" s="23">
        <f>B7L605C23*B7L121C1</f>
        <v>220.95847683000005</v>
      </c>
      <c r="AZ12" s="16" t="s">
        <v>15556</v>
      </c>
      <c r="BA12" s="23">
        <f>A1L309C17</f>
        <v>166.24333333333334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7.7635636666666663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15.527127333333333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23.290690999999999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15.527127333333333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81.517418499999991</v>
      </c>
      <c r="BV12" s="16" t="s">
        <v>17277</v>
      </c>
      <c r="BW12" s="23">
        <f>B7L605C35*B7L121C1</f>
        <v>211.94528809999997</v>
      </c>
      <c r="BX12" s="16" t="s">
        <v>15562</v>
      </c>
      <c r="BY12" s="23">
        <f>A1L309C18</f>
        <v>166.54925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7.7778499749999996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15.555699949999999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23.333549925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15.555699949999999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81.667424737499999</v>
      </c>
      <c r="CT12" s="16" t="s">
        <v>17283</v>
      </c>
      <c r="CU12" s="23">
        <f>B7L605C47*B7L121C1</f>
        <v>212.3353043175</v>
      </c>
      <c r="CV12" s="16" t="s">
        <v>15568</v>
      </c>
      <c r="CW12" s="23">
        <f>A1L309C19</f>
        <v>173.173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8.0871791000000002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16.1743582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24.261537300000001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16.1743582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84.915380550000009</v>
      </c>
      <c r="DR12" s="16" t="s">
        <v>17289</v>
      </c>
      <c r="DS12" s="23">
        <f>B7L605C59*B7L121C1</f>
        <v>220.77998943000003</v>
      </c>
    </row>
    <row r="13" spans="1:123" x14ac:dyDescent="0.3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172.61599999999999</v>
      </c>
      <c r="F13" s="16" t="s">
        <v>12206</v>
      </c>
      <c r="G13" s="21">
        <f>A1L526C14</f>
        <v>4.6699999999999998E-2</v>
      </c>
      <c r="H13" s="16" t="s">
        <v>17290</v>
      </c>
      <c r="I13" s="15">
        <f>B7L606C1*B7L606C2</f>
        <v>8.0611671999999999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16.1223344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24.1835016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16.1223344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84.642255599999999</v>
      </c>
      <c r="Z13" s="16" t="s">
        <v>17298</v>
      </c>
      <c r="AA13" s="17">
        <f>B7L606C11*B7L121C1</f>
        <v>220.06986456000001</v>
      </c>
      <c r="AB13" s="16" t="s">
        <v>15583</v>
      </c>
      <c r="AC13" s="17">
        <f>A1L312C16</f>
        <v>174.93199999999999</v>
      </c>
      <c r="AD13" s="16" t="s">
        <v>12206</v>
      </c>
      <c r="AE13" s="23">
        <f>A1L526C14</f>
        <v>4.6699999999999998E-2</v>
      </c>
      <c r="AF13" s="16" t="s">
        <v>17299</v>
      </c>
      <c r="AG13" s="17">
        <f>B7L606C13*B7L606C14</f>
        <v>8.1693243999999989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16.338648799999998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24.507973199999995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16.338648799999998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85.77790619999999</v>
      </c>
      <c r="AX13" s="16" t="s">
        <v>17304</v>
      </c>
      <c r="AY13" s="17">
        <f>B7L606C23*B7L121C1</f>
        <v>223.02255611999999</v>
      </c>
      <c r="AZ13" s="16" t="s">
        <v>15589</v>
      </c>
      <c r="BA13" s="17">
        <f>A1L312C17</f>
        <v>168.54900000000001</v>
      </c>
      <c r="BB13" s="16" t="s">
        <v>12206</v>
      </c>
      <c r="BC13" s="23">
        <f>A1L526C14</f>
        <v>4.6699999999999998E-2</v>
      </c>
      <c r="BD13" s="16" t="s">
        <v>17305</v>
      </c>
      <c r="BE13" s="17">
        <f>B7L606C25*B7L606C26</f>
        <v>7.8712382999999999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15.7424766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23.613714899999998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15.7424766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82.648002149999996</v>
      </c>
      <c r="BV13" s="16" t="s">
        <v>17310</v>
      </c>
      <c r="BW13" s="17">
        <f>B7L606C35*B7L121C1</f>
        <v>214.88480558999998</v>
      </c>
      <c r="BX13" s="16" t="s">
        <v>15595</v>
      </c>
      <c r="BY13" s="17">
        <f>A1L312C18</f>
        <v>171.34924999999998</v>
      </c>
      <c r="BZ13" s="16" t="s">
        <v>12206</v>
      </c>
      <c r="CA13" s="23">
        <f>A1L526C14</f>
        <v>4.6699999999999998E-2</v>
      </c>
      <c r="CB13" s="16" t="s">
        <v>17311</v>
      </c>
      <c r="CC13" s="17">
        <f>B7L606C37*B7L606C38</f>
        <v>8.0020099749999982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16.004019949999996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24.006029924999993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16.004019949999996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84.021104737499982</v>
      </c>
      <c r="CT13" s="16" t="s">
        <v>17316</v>
      </c>
      <c r="CU13" s="17">
        <f>B7L606C47*B7L121C1</f>
        <v>218.45487231749996</v>
      </c>
      <c r="CV13" s="16" t="s">
        <v>15601</v>
      </c>
      <c r="CW13" s="17">
        <f>A1L312C19</f>
        <v>176.43419999999998</v>
      </c>
      <c r="CX13" s="16" t="s">
        <v>12206</v>
      </c>
      <c r="CY13" s="23">
        <f>A1L526C14</f>
        <v>4.6699999999999998E-2</v>
      </c>
      <c r="CZ13" s="16" t="s">
        <v>17317</v>
      </c>
      <c r="DA13" s="17">
        <f>B7L606C49*B7L606C50</f>
        <v>8.2394771399999982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16.478954279999996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24.718431419999995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16.478954279999996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86.514509969999978</v>
      </c>
      <c r="DR13" s="16" t="s">
        <v>17322</v>
      </c>
      <c r="DS13" s="17">
        <f>B7L606C59*B7L121C1</f>
        <v>224.93772592199994</v>
      </c>
    </row>
    <row r="14" spans="1:123" x14ac:dyDescent="0.3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104.43700000000001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4.8772079000000002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9.7544158000000003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14.6316237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9.7544158000000003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51.210682949999999</v>
      </c>
      <c r="Z14" s="16" t="s">
        <v>17331</v>
      </c>
      <c r="AA14" s="23">
        <f>B7L607C11*B7L121C1</f>
        <v>133.14777567000002</v>
      </c>
      <c r="AB14" s="16" t="s">
        <v>15616</v>
      </c>
      <c r="AC14" s="23">
        <f>A1L313C16</f>
        <v>108.001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5.0436467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10.0872934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15.1309401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10.0872934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52.958290349999999</v>
      </c>
      <c r="AX14" s="16" t="s">
        <v>17337</v>
      </c>
      <c r="AY14" s="23">
        <f>B7L607C23*B7L121C1</f>
        <v>137.69155491000001</v>
      </c>
      <c r="AZ14" s="16" t="s">
        <v>15622</v>
      </c>
      <c r="BA14" s="23">
        <f>A1L313C17</f>
        <v>108.896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5.0854432000000003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10.170886400000001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15.256329600000001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10.170886400000001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53.397153600000003</v>
      </c>
      <c r="BV14" s="16" t="s">
        <v>17343</v>
      </c>
      <c r="BW14" s="23">
        <f>B7L607C35*B7L121C1</f>
        <v>138.83259936000002</v>
      </c>
      <c r="BX14" s="16" t="s">
        <v>15628</v>
      </c>
      <c r="BY14" s="23">
        <f>A1L313C18</f>
        <v>118.61799999999999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5.5394606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11.0789212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16.618381800000002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11.0789212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58.164336300000002</v>
      </c>
      <c r="CT14" s="16" t="s">
        <v>17349</v>
      </c>
      <c r="CU14" s="23">
        <f>B7L607C47*B7L121C1</f>
        <v>151.22727438000001</v>
      </c>
      <c r="CV14" s="16" t="s">
        <v>15634</v>
      </c>
      <c r="CW14" s="23">
        <f>A1L313C19</f>
        <v>130.46299999999999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6.0926220999999998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12.1852442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18.277866299999999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12.1852442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63.972532049999998</v>
      </c>
      <c r="DR14" s="16" t="s">
        <v>17355</v>
      </c>
      <c r="DS14" s="23">
        <f>B7L607C59*B7L121C1</f>
        <v>166.32858333000001</v>
      </c>
    </row>
    <row r="15" spans="1:123" x14ac:dyDescent="0.3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313.32799999999997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14.632417599999998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29.264835199999997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43.897252799999997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29.264835199999997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153.64038479999999</v>
      </c>
      <c r="Z15" s="16" t="s">
        <v>17364</v>
      </c>
      <c r="AA15" s="23">
        <f>B7L608C11*B7L121C1</f>
        <v>399.46500048000001</v>
      </c>
      <c r="AB15" s="16" t="s">
        <v>15649</v>
      </c>
      <c r="AC15" s="23">
        <f>A1L314C16</f>
        <v>338.267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15.797068899999999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31.594137799999999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47.391206699999998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31.594137799999999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165.86922344999999</v>
      </c>
      <c r="AX15" s="16" t="s">
        <v>17370</v>
      </c>
      <c r="AY15" s="23">
        <f>B7L608C23*B7L121C1</f>
        <v>431.25998097000002</v>
      </c>
      <c r="AZ15" s="16" t="s">
        <v>15655</v>
      </c>
      <c r="BA15" s="23">
        <f>A1L314C17</f>
        <v>353.27933333333334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16.498144866666667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32.996289733333334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49.494434600000005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32.996289733333334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173.2305211</v>
      </c>
      <c r="BV15" s="16" t="s">
        <v>17376</v>
      </c>
      <c r="BW15" s="23">
        <f>B7L608C35*B7L121C1</f>
        <v>450.39935486000002</v>
      </c>
      <c r="BX15" s="16" t="s">
        <v>15661</v>
      </c>
      <c r="BY15" s="23">
        <f>A1L314C18</f>
        <v>370.89099999999996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17.320609699999999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34.641219399999997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51.961829099999996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34.641219399999997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181.86640184999999</v>
      </c>
      <c r="CT15" s="16" t="s">
        <v>17382</v>
      </c>
      <c r="CU15" s="23">
        <f>B7L608C47*B7L121C1</f>
        <v>472.85264480999996</v>
      </c>
      <c r="CV15" s="16" t="s">
        <v>15667</v>
      </c>
      <c r="CW15" s="23">
        <f>A1L314C19</f>
        <v>377.61719999999997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17.63472324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35.269446479999999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52.904169719999999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35.269446479999999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185.16459401999998</v>
      </c>
      <c r="DR15" s="16" t="s">
        <v>17388</v>
      </c>
      <c r="DS15" s="23">
        <f>B7L608C59*B7L121C1</f>
        <v>481.42794445199996</v>
      </c>
    </row>
    <row r="16" spans="1:123" x14ac:dyDescent="0.3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5.2610000000000001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0.24568870000000001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0.49137740000000002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0.73706610000000006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0.49137740000000002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2.5797313500000003</v>
      </c>
      <c r="Z16" s="16" t="s">
        <v>17397</v>
      </c>
      <c r="AA16" s="23">
        <f>B7L609C11*B7L121C1</f>
        <v>6.7073015100000006</v>
      </c>
      <c r="AB16" s="16" t="s">
        <v>15682</v>
      </c>
      <c r="AC16" s="23">
        <f>A1L316C16</f>
        <v>6.1745000000000001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0.28834915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0.5766983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0.86504745000000005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0.5766983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3.027666075</v>
      </c>
      <c r="AX16" s="16" t="s">
        <v>17403</v>
      </c>
      <c r="AY16" s="23">
        <f>B7L609C23*B7L121C1</f>
        <v>7.8719317950000001</v>
      </c>
      <c r="AZ16" s="16" t="s">
        <v>15688</v>
      </c>
      <c r="BA16" s="23">
        <f>A1L316C17</f>
        <v>6.9973333333333327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0.32677546666666663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0.65355093333333325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0.98032639999999982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0.65355093333333325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3.4311423999999997</v>
      </c>
      <c r="BV16" s="16" t="s">
        <v>17409</v>
      </c>
      <c r="BW16" s="23">
        <f>B7L609C35*B7L121C1</f>
        <v>8.9209702399999991</v>
      </c>
      <c r="BX16" s="16" t="s">
        <v>15694</v>
      </c>
      <c r="BY16" s="23">
        <f>A1L316C18</f>
        <v>8.2622499999999981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0.38584707499999987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0.77169414999999975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1.1575412249999997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0.77169414999999975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4.0513942874999991</v>
      </c>
      <c r="CT16" s="16" t="s">
        <v>17415</v>
      </c>
      <c r="CU16" s="23">
        <f>B7L609C47*B7L121C1</f>
        <v>10.533625147499999</v>
      </c>
      <c r="CV16" s="16" t="s">
        <v>15700</v>
      </c>
      <c r="CW16" s="23">
        <f>A1L316C19</f>
        <v>9.7381999999999973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0.45477393999999988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0.90954787999999975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1.3643218199999996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0.90954787999999975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4.7751263699999988</v>
      </c>
      <c r="DR16" s="16" t="s">
        <v>17421</v>
      </c>
      <c r="DS16" s="23">
        <f>B7L609C59*B7L121C1</f>
        <v>12.415328561999997</v>
      </c>
    </row>
    <row r="17" spans="1:123" x14ac:dyDescent="0.3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0.93300000000000005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4.3571100000000001E-2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8.7142200000000003E-2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0.1307133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8.7142200000000003E-2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0.45749655</v>
      </c>
      <c r="Z17" s="16" t="s">
        <v>17430</v>
      </c>
      <c r="AA17" s="23">
        <f>B7L610C11*B7L121C1</f>
        <v>1.1894910300000001</v>
      </c>
      <c r="AB17" s="16" t="s">
        <v>15715</v>
      </c>
      <c r="AC17" s="23">
        <f>A1L315C16</f>
        <v>1.2685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5.9238949999999999E-2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0.1184779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0.17771684999999998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0.1184779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0.62200897499999996</v>
      </c>
      <c r="AX17" s="16" t="s">
        <v>17436</v>
      </c>
      <c r="AY17" s="23">
        <f>B7L610C23*B7L121C1</f>
        <v>1.617223335</v>
      </c>
      <c r="AZ17" s="16" t="s">
        <v>15721</v>
      </c>
      <c r="BA17" s="23">
        <f>A1L315C17</f>
        <v>1.3259999999999998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6.1924199999999992E-2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0.12384839999999998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0.18577259999999998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0.12384839999999998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0.65020409999999995</v>
      </c>
      <c r="BV17" s="16" t="s">
        <v>17442</v>
      </c>
      <c r="BW17" s="23">
        <f>B7L610C35*B7L121C1</f>
        <v>1.6905306599999999</v>
      </c>
      <c r="BX17" s="16" t="s">
        <v>15727</v>
      </c>
      <c r="BY17" s="23">
        <f>A1L315C18</f>
        <v>1.591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7.4299699999999996E-2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0.14859939999999999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0.22289909999999999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0.14859939999999999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0.78014684999999995</v>
      </c>
      <c r="CT17" s="16" t="s">
        <v>17448</v>
      </c>
      <c r="CU17" s="23">
        <f>B7L610C47*B7L121C1</f>
        <v>2.02838181</v>
      </c>
      <c r="CV17" s="16" t="s">
        <v>15733</v>
      </c>
      <c r="CW17" s="23">
        <f>A1L315C19</f>
        <v>1.8111999999999999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8.4583039999999998E-2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0.16916608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0.25374911999999999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0.16916608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0.88812192000000001</v>
      </c>
      <c r="DR17" s="16" t="s">
        <v>17454</v>
      </c>
      <c r="DS17" s="23">
        <f>B7L610C59*B7L121C1</f>
        <v>2.3091169920000003</v>
      </c>
    </row>
    <row r="18" spans="1:123" x14ac:dyDescent="0.3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253.50700000000001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11.838776899999999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11.838776899999999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17.758165349999999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23.677553799999998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62.153578724999996</v>
      </c>
      <c r="Z18" s="16" t="s">
        <v>17463</v>
      </c>
      <c r="AA18" s="23">
        <f>B7L611C11*B7L121C1</f>
        <v>161.59930468499999</v>
      </c>
      <c r="AB18" s="16" t="s">
        <v>15748</v>
      </c>
      <c r="AC18" s="23">
        <f>A1L317C16</f>
        <v>257.90499999999997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12.044163499999998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12.044163499999998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18.066245249999998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24.088326999999996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63.231858374999987</v>
      </c>
      <c r="AX18" s="16" t="s">
        <v>17469</v>
      </c>
      <c r="AY18" s="23">
        <f>B7L611C23*B7L121C1</f>
        <v>164.40283177499998</v>
      </c>
      <c r="AZ18" s="16" t="s">
        <v>15754</v>
      </c>
      <c r="BA18" s="23">
        <f>A1L317C17</f>
        <v>257.88499999999999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12.043229499999999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12.043229499999999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18.06484425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24.086458999999998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63.226954874999997</v>
      </c>
      <c r="BV18" s="16" t="s">
        <v>17475</v>
      </c>
      <c r="BW18" s="23">
        <f>B7L611C35*B7L121C1</f>
        <v>164.390082675</v>
      </c>
      <c r="BX18" s="16" t="s">
        <v>15760</v>
      </c>
      <c r="BY18" s="23">
        <f>A1L317C18</f>
        <v>260.78399999999999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12.1786128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12.1786128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18.267919200000001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24.3572256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63.937717200000002</v>
      </c>
      <c r="CT18" s="16" t="s">
        <v>17481</v>
      </c>
      <c r="CU18" s="23">
        <f>B7L611C47*B7L121C1</f>
        <v>166.23806472000001</v>
      </c>
      <c r="CV18" s="16" t="s">
        <v>15766</v>
      </c>
      <c r="CW18" s="23">
        <f>A1L317C19</f>
        <v>268.35879999999997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12.532355959999999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12.532355959999999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18.798533939999999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25.064711919999997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65.794868789999995</v>
      </c>
      <c r="DR18" s="16" t="s">
        <v>17487</v>
      </c>
      <c r="DS18" s="23">
        <f>B7L611C59*B7L121C1</f>
        <v>171.066658854</v>
      </c>
    </row>
    <row r="19" spans="1:123" x14ac:dyDescent="0.3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62.9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2.93743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5.87486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8.8122900000000008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5.87486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30.843015000000001</v>
      </c>
      <c r="Z19" s="16" t="s">
        <v>17496</v>
      </c>
      <c r="AA19" s="23">
        <f>B7L612C11*B7L121C1</f>
        <v>80.191839000000002</v>
      </c>
      <c r="AB19" s="16" t="s">
        <v>15781</v>
      </c>
      <c r="AC19" s="23">
        <f>A1L318C16</f>
        <v>61.123000000000005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2.8544441000000003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5.7088882000000005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8.5633323000000008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5.7088882000000005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29.971663050000004</v>
      </c>
      <c r="AX19" s="16" t="s">
        <v>17502</v>
      </c>
      <c r="AY19" s="23">
        <f>B7L612C23*B7L121C1</f>
        <v>77.926323930000009</v>
      </c>
      <c r="AZ19" s="16" t="s">
        <v>15787</v>
      </c>
      <c r="BA19" s="23">
        <f>A1L318C17</f>
        <v>63.318000000000005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2.9569506000000003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5.9139012000000006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8.8708518000000005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5.9139012000000006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31.047981300000004</v>
      </c>
      <c r="BV19" s="16" t="s">
        <v>17508</v>
      </c>
      <c r="BW19" s="23">
        <f>B7L612C35*B7L121C1</f>
        <v>80.724751380000015</v>
      </c>
      <c r="BX19" s="16" t="s">
        <v>15793</v>
      </c>
      <c r="BY19" s="23">
        <f>A1L318C18</f>
        <v>69.471249999999998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3.244307375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6.48861475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9.732922125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6.48861475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34.065227437499999</v>
      </c>
      <c r="CT19" s="16" t="s">
        <v>17514</v>
      </c>
      <c r="CU19" s="23">
        <f>B7L612C47*B7L121C1</f>
        <v>88.5695913375</v>
      </c>
      <c r="CV19" s="16" t="s">
        <v>15799</v>
      </c>
      <c r="CW19" s="23">
        <f>A1L318C19</f>
        <v>72.848600000000005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3.40202962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6.80405924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10.206088859999999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6.80405924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35.721311010000001</v>
      </c>
      <c r="DR19" s="16" t="s">
        <v>17520</v>
      </c>
      <c r="DS19" s="23">
        <f>B7L612C59*B7L121C1</f>
        <v>92.875408626000009</v>
      </c>
    </row>
    <row r="20" spans="1:123" x14ac:dyDescent="0.3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0.109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5.0902999999999999E-3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1.01806E-2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1.52709E-2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1.01806E-2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5.344815E-2</v>
      </c>
      <c r="Z20" s="16" t="s">
        <v>17529</v>
      </c>
      <c r="AA20" s="23">
        <f>B7L613C11*B7L121C1</f>
        <v>0.13896519000000002</v>
      </c>
      <c r="AB20" s="16" t="s">
        <v>15814</v>
      </c>
      <c r="AC20" s="23">
        <f>A1L319C16</f>
        <v>0.10150000000000001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4.74005E-3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9.4801E-3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1.4220150000000001E-2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9.4801E-3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4.9770525000000003E-2</v>
      </c>
      <c r="AX20" s="16" t="s">
        <v>17535</v>
      </c>
      <c r="AY20" s="23">
        <f>B7L613C23*B7L121C1</f>
        <v>0.12940336500000002</v>
      </c>
      <c r="AZ20" s="16" t="s">
        <v>15820</v>
      </c>
      <c r="BA20" s="23">
        <f>A1L319C17</f>
        <v>0.11166666666666668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5.2148333333333335E-3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1.0429666666666667E-2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1.5644499999999999E-2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1.0429666666666667E-2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5.4755749999999999E-2</v>
      </c>
      <c r="BV20" s="16" t="s">
        <v>17541</v>
      </c>
      <c r="BW20" s="23">
        <f>B7L613C35*B7L121C1</f>
        <v>0.14236494999999999</v>
      </c>
      <c r="BX20" s="16" t="s">
        <v>15826</v>
      </c>
      <c r="BY20" s="23">
        <f>A1L319C18</f>
        <v>0.125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5.8374999999999998E-3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1.1675E-2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1.75125E-2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1.1675E-2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6.1293750000000001E-2</v>
      </c>
      <c r="CT20" s="16" t="s">
        <v>17547</v>
      </c>
      <c r="CU20" s="23">
        <f>B7L613C47*B7L121C1</f>
        <v>0.15936375</v>
      </c>
      <c r="CV20" s="16" t="s">
        <v>15832</v>
      </c>
      <c r="CW20" s="23">
        <f>A1L319C19</f>
        <v>0.12640000000000001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5.9028800000000001E-3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1.180576E-2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1.7708640000000001E-2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1.180576E-2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6.1980239999999999E-2</v>
      </c>
      <c r="DR20" s="16" t="s">
        <v>17553</v>
      </c>
      <c r="DS20" s="23">
        <f>B7L613C59*B7L121C1</f>
        <v>0.16114862399999999</v>
      </c>
    </row>
    <row r="21" spans="1:123" x14ac:dyDescent="0.3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44.045000000000002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2.0569014999999999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4.1138029999999999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6.1707044999999994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4.1138029999999999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21.597465749999998</v>
      </c>
      <c r="Z21" s="16" t="s">
        <v>17562</v>
      </c>
      <c r="AA21" s="23">
        <f>B7L614C11*B7L121C1</f>
        <v>56.153410949999994</v>
      </c>
      <c r="AB21" s="16" t="s">
        <v>15847</v>
      </c>
      <c r="AC21" s="23">
        <f>A1L320C16</f>
        <v>49.012500000000003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2.2888837500000001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4.5777675000000002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6.8666512500000003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4.5777675000000002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24.033279374999999</v>
      </c>
      <c r="AX21" s="16" t="s">
        <v>17568</v>
      </c>
      <c r="AY21" s="23">
        <f>B7L614C23*B7L121C1</f>
        <v>62.486526375000004</v>
      </c>
      <c r="AZ21" s="16" t="s">
        <v>15853</v>
      </c>
      <c r="BA21" s="23">
        <f>A1L320C17</f>
        <v>48.864666666666665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2.281979933333333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4.5639598666666661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6.8459397999999991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4.5639598666666661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23.960789299999998</v>
      </c>
      <c r="BV21" s="16" t="s">
        <v>17574</v>
      </c>
      <c r="BW21" s="23">
        <f>B7L614C35*B7L121C1</f>
        <v>62.298052179999999</v>
      </c>
      <c r="BX21" s="16" t="s">
        <v>15859</v>
      </c>
      <c r="BY21" s="23">
        <f>A1L320C18</f>
        <v>49.774249999999995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2.3244574749999996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4.6489149499999991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6.9733724249999991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4.6489149499999991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24.406803487499996</v>
      </c>
      <c r="CT21" s="16" t="s">
        <v>17580</v>
      </c>
      <c r="CU21" s="23">
        <f>B7L614C47*B7L121C1</f>
        <v>63.457689067499992</v>
      </c>
      <c r="CV21" s="16" t="s">
        <v>15865</v>
      </c>
      <c r="CW21" s="23">
        <f>A1L320C19</f>
        <v>49.694399999999995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2.3207284799999996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4.6414569599999993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6.9621854399999989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4.6414569599999993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24.367649039999996</v>
      </c>
      <c r="DR21" s="16" t="s">
        <v>17586</v>
      </c>
      <c r="DS21" s="23">
        <f>B7L614C59*B7L121C1</f>
        <v>63.355887503999995</v>
      </c>
    </row>
    <row r="22" spans="1:123" x14ac:dyDescent="0.3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35.768000000000001</v>
      </c>
      <c r="F22" s="16" t="s">
        <v>12557</v>
      </c>
      <c r="G22" s="21">
        <f>A1L535C14</f>
        <v>4.6699999999999998E-2</v>
      </c>
      <c r="H22" s="16" t="s">
        <v>17587</v>
      </c>
      <c r="I22" s="15">
        <f>B7L615C1*B7L615C2</f>
        <v>1.6703656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3.3407312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5.0110967999999998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3.3407312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17.538838800000001</v>
      </c>
      <c r="Z22" s="16" t="s">
        <v>17595</v>
      </c>
      <c r="AA22" s="17">
        <f>B7L615C11*B7L121C1</f>
        <v>45.600980880000002</v>
      </c>
      <c r="AB22" s="16" t="s">
        <v>15880</v>
      </c>
      <c r="AC22" s="17">
        <f>A1L323C16</f>
        <v>31.329000000000001</v>
      </c>
      <c r="AD22" s="16" t="s">
        <v>12557</v>
      </c>
      <c r="AE22" s="23">
        <f>A1L535C14</f>
        <v>4.6699999999999998E-2</v>
      </c>
      <c r="AF22" s="16" t="s">
        <v>17596</v>
      </c>
      <c r="AG22" s="17">
        <f>B7L615C13*B7L615C14</f>
        <v>1.4630642999999999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2.9261285999999997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4.3891928999999994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2.9261285999999997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15.362175149999999</v>
      </c>
      <c r="AX22" s="16" t="s">
        <v>17601</v>
      </c>
      <c r="AY22" s="17">
        <f>B7L615C23*B7L121C1</f>
        <v>39.941655390000001</v>
      </c>
      <c r="AZ22" s="16" t="s">
        <v>15886</v>
      </c>
      <c r="BA22" s="17">
        <f>A1L323C17</f>
        <v>27.185333333333332</v>
      </c>
      <c r="BB22" s="16" t="s">
        <v>12557</v>
      </c>
      <c r="BC22" s="23">
        <f>A1L535C14</f>
        <v>4.6699999999999998E-2</v>
      </c>
      <c r="BD22" s="16" t="s">
        <v>17602</v>
      </c>
      <c r="BE22" s="17">
        <f>B7L615C25*B7L615C26</f>
        <v>1.2695550666666666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2.5391101333333332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3.8086652000000001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2.5391101333333332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13.3303282</v>
      </c>
      <c r="BV22" s="16" t="s">
        <v>17607</v>
      </c>
      <c r="BW22" s="17">
        <f>B7L615C35*B7L121C1</f>
        <v>34.658853319999999</v>
      </c>
      <c r="BX22" s="16" t="s">
        <v>15892</v>
      </c>
      <c r="BY22" s="17">
        <f>A1L323C18</f>
        <v>25.082000000000001</v>
      </c>
      <c r="BZ22" s="16" t="s">
        <v>12557</v>
      </c>
      <c r="CA22" s="23">
        <f>A1L535C14</f>
        <v>4.6699999999999998E-2</v>
      </c>
      <c r="CB22" s="16" t="s">
        <v>17608</v>
      </c>
      <c r="CC22" s="17">
        <f>B7L615C37*B7L615C38</f>
        <v>1.1713294000000001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2.3426588000000002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3.5139882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2.3426588000000002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12.2989587</v>
      </c>
      <c r="CT22" s="16" t="s">
        <v>17613</v>
      </c>
      <c r="CU22" s="17">
        <f>B7L615C47*B7L121C1</f>
        <v>31.97729262</v>
      </c>
      <c r="CV22" s="16" t="s">
        <v>15898</v>
      </c>
      <c r="CW22" s="17">
        <f>A1L323C19</f>
        <v>24.351400000000002</v>
      </c>
      <c r="CX22" s="16" t="s">
        <v>12557</v>
      </c>
      <c r="CY22" s="23">
        <f>A1L535C14</f>
        <v>4.6699999999999998E-2</v>
      </c>
      <c r="CZ22" s="16" t="s">
        <v>17614</v>
      </c>
      <c r="DA22" s="17">
        <f>B7L615C49*B7L615C50</f>
        <v>1.13721038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2.2744207599999999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3.4116311399999999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2.2744207599999999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11.940708989999999</v>
      </c>
      <c r="DR22" s="16" t="s">
        <v>17619</v>
      </c>
      <c r="DS22" s="17">
        <f>B7L615C59*B7L121C1</f>
        <v>31.045843374</v>
      </c>
    </row>
    <row r="23" spans="1:123" x14ac:dyDescent="0.3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2029.3130000000001</v>
      </c>
      <c r="F23" s="16" t="s">
        <v>17620</v>
      </c>
      <c r="G23" s="21">
        <f>A1L536C14</f>
        <v>4.6699999999999998E-2</v>
      </c>
      <c r="H23" s="16" t="s">
        <v>17621</v>
      </c>
      <c r="I23" s="15">
        <f>B7L616C1*B7L616C2</f>
        <v>94.768917099999996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180.06094248999997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270.09141373499995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189.53783419999999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945.31994807249987</v>
      </c>
      <c r="Z23" s="16" t="s">
        <v>17629</v>
      </c>
      <c r="AA23" s="17">
        <f>B7L616C11*B7L121C1</f>
        <v>2457.8318649884995</v>
      </c>
      <c r="AB23" s="16" t="s">
        <v>15914</v>
      </c>
      <c r="AC23" s="17">
        <f>A1L324C16</f>
        <v>2078.5540000000001</v>
      </c>
      <c r="AD23" s="16" t="s">
        <v>17620</v>
      </c>
      <c r="AE23" s="23">
        <f>A1L536C14</f>
        <v>4.6699999999999998E-2</v>
      </c>
      <c r="AF23" s="16" t="s">
        <v>17630</v>
      </c>
      <c r="AG23" s="17">
        <f>B7L616C13*B7L616C14</f>
        <v>97.068471799999998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184.43009641999998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276.64514463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194.1369436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968.2580062049999</v>
      </c>
      <c r="AX23" s="16" t="s">
        <v>17635</v>
      </c>
      <c r="AY23" s="17">
        <f>B7L616C23*B7L121C1</f>
        <v>2517.470816133</v>
      </c>
      <c r="AZ23" s="16" t="s">
        <v>15920</v>
      </c>
      <c r="BA23" s="17">
        <f>A1L324C17</f>
        <v>2049.2633333333333</v>
      </c>
      <c r="BB23" s="16" t="s">
        <v>17620</v>
      </c>
      <c r="BC23" s="23">
        <f>A1L536C14</f>
        <v>4.6699999999999998E-2</v>
      </c>
      <c r="BD23" s="16" t="s">
        <v>17636</v>
      </c>
      <c r="BE23" s="17">
        <f>B7L616C25*B7L616C26</f>
        <v>95.700597666666667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181.83113556666666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272.74670334999996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191.40119533333333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954.61346172499998</v>
      </c>
      <c r="BV23" s="16" t="s">
        <v>17641</v>
      </c>
      <c r="BW23" s="17">
        <f>B7L616C35*B7L121C1</f>
        <v>2481.9950004850002</v>
      </c>
      <c r="BX23" s="16" t="s">
        <v>15926</v>
      </c>
      <c r="BY23" s="17">
        <f>A1L324C18</f>
        <v>2129.2017500000002</v>
      </c>
      <c r="BZ23" s="16" t="s">
        <v>17620</v>
      </c>
      <c r="CA23" s="23">
        <f>A1L536C14</f>
        <v>4.6699999999999998E-2</v>
      </c>
      <c r="CB23" s="16" t="s">
        <v>17642</v>
      </c>
      <c r="CC23" s="17">
        <f>B7L616C37*B7L616C38</f>
        <v>99.433721724999998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188.92407127749999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283.38610691625001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198.86744345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991.85137420687499</v>
      </c>
      <c r="CT23" s="16" t="s">
        <v>17647</v>
      </c>
      <c r="CU23" s="17">
        <f>B7L616C47*B7L121C1</f>
        <v>2578.8135729378751</v>
      </c>
      <c r="CV23" s="16" t="s">
        <v>15932</v>
      </c>
      <c r="CW23" s="17">
        <f>A1L324C19</f>
        <v>2218.7179999999998</v>
      </c>
      <c r="CX23" s="16" t="s">
        <v>17620</v>
      </c>
      <c r="CY23" s="23">
        <f>A1L536C14</f>
        <v>4.6699999999999998E-2</v>
      </c>
      <c r="CZ23" s="16" t="s">
        <v>17648</v>
      </c>
      <c r="DA23" s="17">
        <f>B7L616C49*B7L616C50</f>
        <v>103.6141306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196.86684813999997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295.30027220999995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207.22826119999999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1033.5509527349998</v>
      </c>
      <c r="DR23" s="16" t="s">
        <v>17653</v>
      </c>
      <c r="DS23" s="17">
        <f>B7L616C59*B7L121C1</f>
        <v>2687.2324771109998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0C3790-3393-4D4D-8575-186FD261166E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17654</v>
      </c>
    </row>
    <row r="3" spans="1:83" x14ac:dyDescent="0.3">
      <c r="B3" s="13" t="s">
        <v>14645</v>
      </c>
    </row>
    <row r="4" spans="1:83" x14ac:dyDescent="0.3">
      <c r="B4" s="13" t="s">
        <v>17655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3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3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25944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129.72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64.86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129.72</v>
      </c>
      <c r="R9" s="16" t="s">
        <v>17723</v>
      </c>
      <c r="S9" s="23">
        <f>B7L702C7*B7L121C1</f>
        <v>337.27199999999999</v>
      </c>
      <c r="T9" s="16" t="s">
        <v>14765</v>
      </c>
      <c r="U9" s="17">
        <f>A1L202C18</f>
        <v>25128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125.64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62.82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125.64</v>
      </c>
      <c r="AH9" s="16" t="s">
        <v>17727</v>
      </c>
      <c r="AI9" s="23">
        <f>B7L702C15*B7L121C1</f>
        <v>326.66399999999999</v>
      </c>
      <c r="AJ9" s="16" t="s">
        <v>14773</v>
      </c>
      <c r="AK9" s="17">
        <f>A1L202C21</f>
        <v>23906.333333333332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119.53166666666667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59.765833333333333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119.53166666666667</v>
      </c>
      <c r="AX9" s="16" t="s">
        <v>17731</v>
      </c>
      <c r="AY9" s="23">
        <f>B7L702C23*B7L121C1</f>
        <v>310.78233333333333</v>
      </c>
      <c r="AZ9" s="16" t="s">
        <v>14781</v>
      </c>
      <c r="BA9" s="17">
        <f>A1L202C24</f>
        <v>22981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114.905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57.452500000000001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114.905</v>
      </c>
      <c r="BN9" s="16" t="s">
        <v>17735</v>
      </c>
      <c r="BO9" s="23">
        <f>B7L702C31*B7L121C1</f>
        <v>298.75299999999999</v>
      </c>
      <c r="BP9" s="16" t="s">
        <v>14789</v>
      </c>
      <c r="BQ9" s="17">
        <f>A1L202C27</f>
        <v>21134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105.67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52.835000000000001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105.67</v>
      </c>
      <c r="CD9" s="16" t="s">
        <v>17739</v>
      </c>
      <c r="CE9" s="23">
        <f>B7L702C39*B7L121C1</f>
        <v>274.74200000000002</v>
      </c>
    </row>
    <row r="10" spans="1:83" x14ac:dyDescent="0.3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188779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943.89499999999998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471.94749999999999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943.89499999999998</v>
      </c>
      <c r="R10" s="16" t="s">
        <v>17745</v>
      </c>
      <c r="S10" s="17">
        <f>B7L703C7*B7L121C1</f>
        <v>2454.127</v>
      </c>
      <c r="T10" s="16" t="s">
        <v>14805</v>
      </c>
      <c r="U10" s="17">
        <f>A1L203C18</f>
        <v>191676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958.38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479.19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958.38</v>
      </c>
      <c r="AH10" s="16" t="s">
        <v>17749</v>
      </c>
      <c r="AI10" s="17">
        <f>B7L703C15*B7L121C1</f>
        <v>2491.788</v>
      </c>
      <c r="AJ10" s="16" t="s">
        <v>14813</v>
      </c>
      <c r="AK10" s="17">
        <f>A1L203C21</f>
        <v>191416.33333333334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957.08166666666671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478.54083333333335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957.08166666666671</v>
      </c>
      <c r="AX10" s="16" t="s">
        <v>17753</v>
      </c>
      <c r="AY10" s="17">
        <f>B7L703C23*B7L121C1</f>
        <v>2488.4123333333337</v>
      </c>
      <c r="AZ10" s="16" t="s">
        <v>14821</v>
      </c>
      <c r="BA10" s="17">
        <f>A1L203C24</f>
        <v>196783.75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983.91875000000005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491.95937500000002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983.91875000000005</v>
      </c>
      <c r="BN10" s="16" t="s">
        <v>17757</v>
      </c>
      <c r="BO10" s="17">
        <f>B7L703C31*B7L121C1</f>
        <v>2558.1887500000003</v>
      </c>
      <c r="BP10" s="16" t="s">
        <v>14829</v>
      </c>
      <c r="BQ10" s="17">
        <f>A1L203C27</f>
        <v>201822.6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1009.1130000000001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504.55650000000003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1009.1130000000001</v>
      </c>
      <c r="CD10" s="16" t="s">
        <v>17761</v>
      </c>
      <c r="CE10" s="17">
        <f>B7L703C39*B7L121C1</f>
        <v>2623.6938</v>
      </c>
    </row>
    <row r="11" spans="1:83" x14ac:dyDescent="0.3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303062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1515.31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757.65499999999997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1515.31</v>
      </c>
      <c r="R11" s="16" t="s">
        <v>17767</v>
      </c>
      <c r="S11" s="17">
        <f>B7L704C7*B7L121C1</f>
        <v>3939.806</v>
      </c>
      <c r="T11" s="16" t="s">
        <v>14845</v>
      </c>
      <c r="U11" s="17">
        <f>A1L204C18</f>
        <v>306532.5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1532.6624999999999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766.33124999999995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1532.6624999999999</v>
      </c>
      <c r="AH11" s="16" t="s">
        <v>17771</v>
      </c>
      <c r="AI11" s="17">
        <f>B7L704C15*B7L121C1</f>
        <v>3984.9224999999997</v>
      </c>
      <c r="AJ11" s="16" t="s">
        <v>14853</v>
      </c>
      <c r="AK11" s="17">
        <f>A1L204C21</f>
        <v>292544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1462.72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731.36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1462.72</v>
      </c>
      <c r="AX11" s="16" t="s">
        <v>17775</v>
      </c>
      <c r="AY11" s="17">
        <f>B7L704C23*B7L121C1</f>
        <v>3803.0720000000001</v>
      </c>
      <c r="AZ11" s="16" t="s">
        <v>14861</v>
      </c>
      <c r="BA11" s="17">
        <f>A1L204C24</f>
        <v>309235.5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1546.1775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773.08875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1546.1775</v>
      </c>
      <c r="BN11" s="16" t="s">
        <v>17779</v>
      </c>
      <c r="BO11" s="17">
        <f>B7L704C31*B7L121C1</f>
        <v>4020.0615000000003</v>
      </c>
      <c r="BP11" s="16" t="s">
        <v>14869</v>
      </c>
      <c r="BQ11" s="17">
        <f>A1L204C27</f>
        <v>331664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1658.32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829.16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1658.32</v>
      </c>
      <c r="CD11" s="16" t="s">
        <v>17783</v>
      </c>
      <c r="CE11" s="17">
        <f>B7L704C39*B7L121C1</f>
        <v>4311.6319999999996</v>
      </c>
    </row>
    <row r="12" spans="1:83" x14ac:dyDescent="0.3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81194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405.97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202.98500000000001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405.97</v>
      </c>
      <c r="R12" s="16" t="s">
        <v>17789</v>
      </c>
      <c r="S12" s="17">
        <f>B7L705C7*B7L121C1</f>
        <v>1055.5220000000002</v>
      </c>
      <c r="T12" s="16" t="s">
        <v>14885</v>
      </c>
      <c r="U12" s="17">
        <f>A1L205C18</f>
        <v>84755.5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423.77749999999997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211.88874999999999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423.77749999999997</v>
      </c>
      <c r="AH12" s="16" t="s">
        <v>17793</v>
      </c>
      <c r="AI12" s="17">
        <f>B7L705C15*B7L121C1</f>
        <v>1101.8215</v>
      </c>
      <c r="AJ12" s="16" t="s">
        <v>14893</v>
      </c>
      <c r="AK12" s="17">
        <f>A1L205C21</f>
        <v>83115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415.57499999999999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207.78749999999999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415.57499999999999</v>
      </c>
      <c r="AX12" s="16" t="s">
        <v>17797</v>
      </c>
      <c r="AY12" s="17">
        <f>B7L705C23*B7L121C1</f>
        <v>1080.4950000000001</v>
      </c>
      <c r="AZ12" s="16" t="s">
        <v>14901</v>
      </c>
      <c r="BA12" s="17">
        <f>A1L205C24</f>
        <v>84034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420.17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210.08500000000001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420.17</v>
      </c>
      <c r="BN12" s="16" t="s">
        <v>17801</v>
      </c>
      <c r="BO12" s="17">
        <f>B7L705C31*B7L121C1</f>
        <v>1092.442</v>
      </c>
      <c r="BP12" s="16" t="s">
        <v>14909</v>
      </c>
      <c r="BQ12" s="17">
        <f>A1L205C27</f>
        <v>86964.200000000012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434.82100000000008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217.41050000000004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434.82100000000008</v>
      </c>
      <c r="CD12" s="16" t="s">
        <v>17805</v>
      </c>
      <c r="CE12" s="17">
        <f>B7L705C39*B7L121C1</f>
        <v>1130.5346000000002</v>
      </c>
    </row>
    <row r="13" spans="1:83" x14ac:dyDescent="0.3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173012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865.06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432.53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865.06</v>
      </c>
      <c r="R13" s="16" t="s">
        <v>17811</v>
      </c>
      <c r="S13" s="17">
        <f>B7L706C7*B7L121C1</f>
        <v>2249.1559999999999</v>
      </c>
      <c r="T13" s="16" t="s">
        <v>14925</v>
      </c>
      <c r="U13" s="17">
        <f>A1L206C18</f>
        <v>177482.5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887.41250000000002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443.70625000000001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887.41250000000002</v>
      </c>
      <c r="AH13" s="16" t="s">
        <v>17815</v>
      </c>
      <c r="AI13" s="17">
        <f>B7L706C15*B7L121C1</f>
        <v>2307.2725</v>
      </c>
      <c r="AJ13" s="16" t="s">
        <v>14933</v>
      </c>
      <c r="AK13" s="17">
        <f>A1L206C21</f>
        <v>172687.66666666669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863.43833333333339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431.71916666666669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863.43833333333339</v>
      </c>
      <c r="AX13" s="16" t="s">
        <v>17819</v>
      </c>
      <c r="AY13" s="17">
        <f>B7L706C23*B7L121C1</f>
        <v>2244.9396666666671</v>
      </c>
      <c r="AZ13" s="16" t="s">
        <v>14941</v>
      </c>
      <c r="BA13" s="17">
        <f>A1L206C24</f>
        <v>175358.75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876.79375000000005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438.39687500000002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876.79375000000005</v>
      </c>
      <c r="BN13" s="16" t="s">
        <v>17823</v>
      </c>
      <c r="BO13" s="17">
        <f>B7L706C31*B7L121C1</f>
        <v>2279.6637500000002</v>
      </c>
      <c r="BP13" s="16" t="s">
        <v>14949</v>
      </c>
      <c r="BQ13" s="17">
        <f>A1L206C27</f>
        <v>179269.8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896.34899999999993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448.17449999999997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896.34899999999993</v>
      </c>
      <c r="CD13" s="16" t="s">
        <v>17827</v>
      </c>
      <c r="CE13" s="17">
        <f>B7L706C39*B7L121C1</f>
        <v>2330.5074</v>
      </c>
    </row>
    <row r="14" spans="1:83" x14ac:dyDescent="0.3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52259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261.29500000000002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130.64750000000001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261.29500000000002</v>
      </c>
      <c r="R14" s="16" t="s">
        <v>17833</v>
      </c>
      <c r="S14" s="23">
        <f>B7L707C7*B7L121C1</f>
        <v>679.36700000000008</v>
      </c>
      <c r="T14" s="16" t="s">
        <v>14965</v>
      </c>
      <c r="U14" s="17">
        <f>A1L207C18</f>
        <v>55015.5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275.07749999999999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137.53874999999999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275.07749999999999</v>
      </c>
      <c r="AH14" s="16" t="s">
        <v>17837</v>
      </c>
      <c r="AI14" s="23">
        <f>B7L707C15*B7L121C1</f>
        <v>715.20150000000001</v>
      </c>
      <c r="AJ14" s="16" t="s">
        <v>14973</v>
      </c>
      <c r="AK14" s="17">
        <f>A1L207C21</f>
        <v>54210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271.05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135.52500000000001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271.05</v>
      </c>
      <c r="AX14" s="16" t="s">
        <v>17841</v>
      </c>
      <c r="AY14" s="23">
        <f>B7L707C23*B7L121C1</f>
        <v>704.73</v>
      </c>
      <c r="AZ14" s="16" t="s">
        <v>14981</v>
      </c>
      <c r="BA14" s="17">
        <f>A1L207C24</f>
        <v>55970.75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279.85374999999999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139.926875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279.85374999999999</v>
      </c>
      <c r="BN14" s="16" t="s">
        <v>17845</v>
      </c>
      <c r="BO14" s="23">
        <f>B7L707C31*B7L121C1</f>
        <v>727.61974999999995</v>
      </c>
      <c r="BP14" s="16" t="s">
        <v>14989</v>
      </c>
      <c r="BQ14" s="17">
        <f>A1L207C27</f>
        <v>57528.600000000006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287.64300000000003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143.82150000000001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287.64300000000003</v>
      </c>
      <c r="CD14" s="16" t="s">
        <v>17849</v>
      </c>
      <c r="CE14" s="23">
        <f>B7L707C39*B7L121C1</f>
        <v>747.87180000000012</v>
      </c>
    </row>
    <row r="15" spans="1:83" x14ac:dyDescent="0.3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53081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265.40499999999997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132.70249999999999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265.40499999999997</v>
      </c>
      <c r="R15" s="16" t="s">
        <v>17855</v>
      </c>
      <c r="S15" s="23">
        <f>B7L708C7*B7L121C1</f>
        <v>690.053</v>
      </c>
      <c r="T15" s="16" t="s">
        <v>15005</v>
      </c>
      <c r="U15" s="17">
        <f>A1L208C18</f>
        <v>58282.5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291.41250000000002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145.70625000000001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291.41250000000002</v>
      </c>
      <c r="AH15" s="16" t="s">
        <v>17859</v>
      </c>
      <c r="AI15" s="23">
        <f>B7L708C15*B7L121C1</f>
        <v>757.67250000000013</v>
      </c>
      <c r="AJ15" s="16" t="s">
        <v>15013</v>
      </c>
      <c r="AK15" s="17">
        <f>A1L208C21</f>
        <v>59194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295.97000000000003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147.98500000000001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295.97000000000003</v>
      </c>
      <c r="AX15" s="16" t="s">
        <v>17863</v>
      </c>
      <c r="AY15" s="23">
        <f>B7L708C23*B7L121C1</f>
        <v>769.52200000000005</v>
      </c>
      <c r="AZ15" s="16" t="s">
        <v>15021</v>
      </c>
      <c r="BA15" s="17">
        <f>A1L208C24</f>
        <v>61586.25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307.93124999999998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153.96562499999999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307.93124999999998</v>
      </c>
      <c r="BN15" s="16" t="s">
        <v>17867</v>
      </c>
      <c r="BO15" s="23">
        <f>B7L708C31*B7L121C1</f>
        <v>800.62124999999992</v>
      </c>
      <c r="BP15" s="16" t="s">
        <v>15029</v>
      </c>
      <c r="BQ15" s="17">
        <f>A1L208C27</f>
        <v>63754.2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318.77099999999996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159.38549999999998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318.77099999999996</v>
      </c>
      <c r="CD15" s="16" t="s">
        <v>17871</v>
      </c>
      <c r="CE15" s="23">
        <f>B7L708C39*B7L121C1</f>
        <v>828.80459999999994</v>
      </c>
    </row>
    <row r="16" spans="1:83" x14ac:dyDescent="0.3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9710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48.55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24.274999999999999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48.55</v>
      </c>
      <c r="R16" s="16" t="s">
        <v>17877</v>
      </c>
      <c r="S16" s="23">
        <f>B7L709C7*B7L121C1</f>
        <v>126.23</v>
      </c>
      <c r="T16" s="16" t="s">
        <v>15045</v>
      </c>
      <c r="U16" s="17">
        <f>A1L209C18</f>
        <v>11279.5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56.397500000000001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28.19875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56.397500000000001</v>
      </c>
      <c r="AH16" s="16" t="s">
        <v>17881</v>
      </c>
      <c r="AI16" s="23">
        <f>B7L709C15*B7L121C1</f>
        <v>146.6335</v>
      </c>
      <c r="AJ16" s="16" t="s">
        <v>15053</v>
      </c>
      <c r="AK16" s="17">
        <f>A1L209C21</f>
        <v>12474.333333333332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62.371666666666663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31.185833333333331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62.371666666666663</v>
      </c>
      <c r="AX16" s="16" t="s">
        <v>17885</v>
      </c>
      <c r="AY16" s="23">
        <f>B7L709C23*B7L121C1</f>
        <v>162.16633333333334</v>
      </c>
      <c r="AZ16" s="16" t="s">
        <v>15061</v>
      </c>
      <c r="BA16" s="17">
        <f>A1L209C24</f>
        <v>14584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72.92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36.46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72.92</v>
      </c>
      <c r="BN16" s="16" t="s">
        <v>17889</v>
      </c>
      <c r="BO16" s="23">
        <f>B7L709C31*B7L121C1</f>
        <v>189.59200000000001</v>
      </c>
      <c r="BP16" s="16" t="s">
        <v>15069</v>
      </c>
      <c r="BQ16" s="17">
        <f>A1L209C27</f>
        <v>16818.800000000003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84.094000000000008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42.047000000000004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84.094000000000008</v>
      </c>
      <c r="CD16" s="16" t="s">
        <v>17893</v>
      </c>
      <c r="CE16" s="23">
        <f>B7L709C39*B7L121C1</f>
        <v>218.64440000000002</v>
      </c>
    </row>
    <row r="17" spans="1:83" x14ac:dyDescent="0.3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2276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11.38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5.69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11.38</v>
      </c>
      <c r="R17" s="16" t="s">
        <v>17899</v>
      </c>
      <c r="S17" s="23">
        <f>B7L710C7*B7L121C1</f>
        <v>29.588000000000005</v>
      </c>
      <c r="T17" s="16" t="s">
        <v>15085</v>
      </c>
      <c r="U17" s="17">
        <f>A1L210C18</f>
        <v>2815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14.074999999999999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7.0374999999999996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14.074999999999999</v>
      </c>
      <c r="AH17" s="16" t="s">
        <v>17903</v>
      </c>
      <c r="AI17" s="23">
        <f>B7L710C15*B7L121C1</f>
        <v>36.594999999999999</v>
      </c>
      <c r="AJ17" s="16" t="s">
        <v>15093</v>
      </c>
      <c r="AK17" s="17">
        <f>A1L210C21</f>
        <v>3069.666666666667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15.348333333333334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7.6741666666666672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15.348333333333334</v>
      </c>
      <c r="AX17" s="16" t="s">
        <v>17907</v>
      </c>
      <c r="AY17" s="23">
        <f>B7L710C23*B7L121C1</f>
        <v>39.905666666666669</v>
      </c>
      <c r="AZ17" s="16" t="s">
        <v>15101</v>
      </c>
      <c r="BA17" s="17">
        <f>A1L210C24</f>
        <v>3523.25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17.616250000000001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8.8081250000000004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17.616250000000001</v>
      </c>
      <c r="BN17" s="16" t="s">
        <v>17911</v>
      </c>
      <c r="BO17" s="23">
        <f>B7L710C31*B7L121C1</f>
        <v>45.802250000000001</v>
      </c>
      <c r="BP17" s="16" t="s">
        <v>15109</v>
      </c>
      <c r="BQ17" s="17">
        <f>A1L210C27</f>
        <v>3979.2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19.896000000000001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9.9480000000000004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19.896000000000001</v>
      </c>
      <c r="CD17" s="16" t="s">
        <v>17915</v>
      </c>
      <c r="CE17" s="23">
        <f>B7L710C39*B7L121C1</f>
        <v>51.729600000000005</v>
      </c>
    </row>
    <row r="18" spans="1:83" x14ac:dyDescent="0.3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119876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599.38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299.69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599.38</v>
      </c>
      <c r="R18" s="16" t="s">
        <v>17921</v>
      </c>
      <c r="S18" s="17">
        <f>B7L711C7*B7L121C1</f>
        <v>1558.3880000000001</v>
      </c>
      <c r="T18" s="16" t="s">
        <v>15125</v>
      </c>
      <c r="U18" s="17">
        <f>A1L211C18</f>
        <v>112893.5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564.46749999999997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282.23374999999999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564.46749999999997</v>
      </c>
      <c r="AH18" s="16" t="s">
        <v>17925</v>
      </c>
      <c r="AI18" s="17">
        <f>B7L711C15*B7L121C1</f>
        <v>1467.6154999999999</v>
      </c>
      <c r="AJ18" s="16" t="s">
        <v>15133</v>
      </c>
      <c r="AK18" s="17">
        <f>A1L211C21</f>
        <v>116057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580.28499999999997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290.14249999999998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580.28499999999997</v>
      </c>
      <c r="AX18" s="16" t="s">
        <v>17929</v>
      </c>
      <c r="AY18" s="17">
        <f>B7L711C23*B7L121C1</f>
        <v>1508.741</v>
      </c>
      <c r="AZ18" s="16" t="s">
        <v>15141</v>
      </c>
      <c r="BA18" s="17">
        <f>A1L211C24</f>
        <v>118382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591.91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295.95499999999998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591.91</v>
      </c>
      <c r="BN18" s="16" t="s">
        <v>17933</v>
      </c>
      <c r="BO18" s="17">
        <f>B7L711C31*B7L121C1</f>
        <v>1538.9659999999999</v>
      </c>
      <c r="BP18" s="16" t="s">
        <v>15149</v>
      </c>
      <c r="BQ18" s="17">
        <f>A1L211C27</f>
        <v>123002.8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615.01400000000001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307.50700000000001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615.01400000000001</v>
      </c>
      <c r="CD18" s="16" t="s">
        <v>17937</v>
      </c>
      <c r="CE18" s="17">
        <f>B7L711C39*B7L121C1</f>
        <v>1599.0364000000002</v>
      </c>
    </row>
    <row r="19" spans="1:83" x14ac:dyDescent="0.3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54206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271.02999999999997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135.51499999999999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271.02999999999997</v>
      </c>
      <c r="R19" s="16" t="s">
        <v>17943</v>
      </c>
      <c r="S19" s="23">
        <f>B7L712C7*B7L121C1</f>
        <v>704.678</v>
      </c>
      <c r="T19" s="16" t="s">
        <v>15165</v>
      </c>
      <c r="U19" s="17">
        <f>A1L212C18</f>
        <v>52364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261.82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130.91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261.82</v>
      </c>
      <c r="AH19" s="16" t="s">
        <v>17947</v>
      </c>
      <c r="AI19" s="23">
        <f>B7L712C15*B7L121C1</f>
        <v>680.73199999999997</v>
      </c>
      <c r="AJ19" s="16" t="s">
        <v>15173</v>
      </c>
      <c r="AK19" s="17">
        <f>A1L212C21</f>
        <v>53383.666666666664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266.91833333333329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133.45916666666665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266.91833333333329</v>
      </c>
      <c r="AX19" s="16" t="s">
        <v>17951</v>
      </c>
      <c r="AY19" s="23">
        <f>B7L712C23*B7L121C1</f>
        <v>693.98766666666654</v>
      </c>
      <c r="AZ19" s="16" t="s">
        <v>15181</v>
      </c>
      <c r="BA19" s="17">
        <f>A1L212C24</f>
        <v>59268.75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296.34375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148.171875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296.34375</v>
      </c>
      <c r="BN19" s="16" t="s">
        <v>17955</v>
      </c>
      <c r="BO19" s="23">
        <f>B7L712C31*B7L121C1</f>
        <v>770.49374999999998</v>
      </c>
      <c r="BP19" s="16" t="s">
        <v>15189</v>
      </c>
      <c r="BQ19" s="17">
        <f>A1L212C27</f>
        <v>62426.400000000001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312.13200000000001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156.066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312.13200000000001</v>
      </c>
      <c r="CD19" s="16" t="s">
        <v>17959</v>
      </c>
      <c r="CE19" s="23">
        <f>B7L712C39*B7L121C1</f>
        <v>811.54320000000007</v>
      </c>
    </row>
    <row r="20" spans="1:83" x14ac:dyDescent="0.3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191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0.95499999999999996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0.47749999999999998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0.95499999999999996</v>
      </c>
      <c r="R20" s="16" t="s">
        <v>17965</v>
      </c>
      <c r="S20" s="23">
        <f>B7L713C7*B7L121C1</f>
        <v>2.4830000000000001</v>
      </c>
      <c r="T20" s="16" t="s">
        <v>15205</v>
      </c>
      <c r="U20" s="17">
        <f>A1L213C18</f>
        <v>207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1.0349999999999999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0.51749999999999996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1.0349999999999999</v>
      </c>
      <c r="AH20" s="16" t="s">
        <v>17969</v>
      </c>
      <c r="AI20" s="23">
        <f>B7L713C15*B7L121C1</f>
        <v>2.6909999999999998</v>
      </c>
      <c r="AJ20" s="16" t="s">
        <v>15213</v>
      </c>
      <c r="AK20" s="23">
        <f>A1L213C21</f>
        <v>224.33333333333331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1.1216666666666666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0.56083333333333329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1.1216666666666666</v>
      </c>
      <c r="AX20" s="16" t="s">
        <v>17973</v>
      </c>
      <c r="AY20" s="23">
        <f>B7L713C23*B7L121C1</f>
        <v>2.9163333333333332</v>
      </c>
      <c r="AZ20" s="16" t="s">
        <v>15221</v>
      </c>
      <c r="BA20" s="23">
        <f>A1L213C24</f>
        <v>250.25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1.25125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0.62562499999999999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1.25125</v>
      </c>
      <c r="BN20" s="16" t="s">
        <v>17977</v>
      </c>
      <c r="BO20" s="23">
        <f>B7L713C31*B7L121C1</f>
        <v>3.25325</v>
      </c>
      <c r="BP20" s="16" t="s">
        <v>15229</v>
      </c>
      <c r="BQ20" s="23">
        <f>A1L213C27</f>
        <v>255.4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1.2770000000000001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0.63850000000000007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1.2770000000000001</v>
      </c>
      <c r="CD20" s="16" t="s">
        <v>17981</v>
      </c>
      <c r="CE20" s="23">
        <f>B7L713C39*B7L121C1</f>
        <v>3.3202000000000003</v>
      </c>
    </row>
    <row r="21" spans="1:83" x14ac:dyDescent="0.3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61705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308.52499999999998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154.26249999999999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308.52499999999998</v>
      </c>
      <c r="R21" s="16" t="s">
        <v>17987</v>
      </c>
      <c r="S21" s="23">
        <f>B7L714C7*B7L121C1</f>
        <v>802.16499999999996</v>
      </c>
      <c r="T21" s="16" t="s">
        <v>15245</v>
      </c>
      <c r="U21" s="17">
        <f>A1L214C18</f>
        <v>65220.5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326.10250000000002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163.05125000000001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326.10250000000002</v>
      </c>
      <c r="AH21" s="16" t="s">
        <v>17991</v>
      </c>
      <c r="AI21" s="23">
        <f>B7L714C15*B7L121C1</f>
        <v>847.86650000000009</v>
      </c>
      <c r="AJ21" s="16" t="s">
        <v>15253</v>
      </c>
      <c r="AK21" s="17">
        <f>A1L214C21</f>
        <v>65086.666666666664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325.43333333333334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162.71666666666667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325.43333333333334</v>
      </c>
      <c r="AX21" s="16" t="s">
        <v>17995</v>
      </c>
      <c r="AY21" s="23">
        <f>B7L714C23*B7L121C1</f>
        <v>846.12666666666667</v>
      </c>
      <c r="AZ21" s="16" t="s">
        <v>15261</v>
      </c>
      <c r="BA21" s="17">
        <f>A1L214C24</f>
        <v>66140.5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330.70249999999999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165.35124999999999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330.70249999999999</v>
      </c>
      <c r="BN21" s="16" t="s">
        <v>17999</v>
      </c>
      <c r="BO21" s="23">
        <f>B7L714C31*B7L121C1</f>
        <v>859.82650000000001</v>
      </c>
      <c r="BP21" s="16" t="s">
        <v>15269</v>
      </c>
      <c r="BQ21" s="17">
        <f>A1L214C27</f>
        <v>65779.8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328.899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164.4495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328.899</v>
      </c>
      <c r="CD21" s="16" t="s">
        <v>18003</v>
      </c>
      <c r="CE21" s="23">
        <f>B7L714C39*B7L121C1</f>
        <v>855.13740000000007</v>
      </c>
    </row>
    <row r="22" spans="1:83" x14ac:dyDescent="0.3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8568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42.84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21.42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42.84</v>
      </c>
      <c r="R22" s="16" t="s">
        <v>18009</v>
      </c>
      <c r="S22" s="23">
        <f>B7L715C7*B7L121C1</f>
        <v>111.38400000000001</v>
      </c>
      <c r="T22" s="16" t="s">
        <v>15285</v>
      </c>
      <c r="U22" s="17">
        <f>A1L215C18</f>
        <v>7361.5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36.807499999999997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18.403749999999999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36.807499999999997</v>
      </c>
      <c r="AH22" s="16" t="s">
        <v>18013</v>
      </c>
      <c r="AI22" s="23">
        <f>B7L715C15*B7L121C1</f>
        <v>95.6995</v>
      </c>
      <c r="AJ22" s="16" t="s">
        <v>15293</v>
      </c>
      <c r="AK22" s="17">
        <f>A1L215C21</f>
        <v>6222.3333333333339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31.111666666666668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15.555833333333334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31.111666666666668</v>
      </c>
      <c r="AX22" s="16" t="s">
        <v>18017</v>
      </c>
      <c r="AY22" s="23">
        <f>B7L715C23*B7L121C1</f>
        <v>80.890333333333345</v>
      </c>
      <c r="AZ22" s="16" t="s">
        <v>15301</v>
      </c>
      <c r="BA22" s="17">
        <f>A1L215C24</f>
        <v>5774.75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28.873750000000001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14.436875000000001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28.873750000000001</v>
      </c>
      <c r="BN22" s="16" t="s">
        <v>18021</v>
      </c>
      <c r="BO22" s="23">
        <f>B7L715C31*B7L121C1</f>
        <v>75.071750000000009</v>
      </c>
      <c r="BP22" s="16" t="s">
        <v>15309</v>
      </c>
      <c r="BQ22" s="17">
        <f>A1L215C27</f>
        <v>5721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28.605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14.3025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28.605</v>
      </c>
      <c r="CD22" s="16" t="s">
        <v>18025</v>
      </c>
      <c r="CE22" s="23">
        <f>B7L715C39*B7L121C1</f>
        <v>74.373000000000005</v>
      </c>
    </row>
    <row r="23" spans="1:83" x14ac:dyDescent="0.3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1133863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5669.3149999999996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2834.6574999999998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5669.3149999999996</v>
      </c>
      <c r="R23" s="16" t="s">
        <v>18032</v>
      </c>
      <c r="S23" s="17">
        <f>B7L716C7*B7L121C1</f>
        <v>14740.218999999999</v>
      </c>
      <c r="T23" s="16" t="s">
        <v>15325</v>
      </c>
      <c r="U23" s="17">
        <f>A1L216C18</f>
        <v>1151013.5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5755.0675000000001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2877.5337500000001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5755.0675000000001</v>
      </c>
      <c r="AH23" s="16" t="s">
        <v>18036</v>
      </c>
      <c r="AI23" s="17">
        <f>B7L716C15*B7L121C1</f>
        <v>14963.175500000001</v>
      </c>
      <c r="AJ23" s="16" t="s">
        <v>15333</v>
      </c>
      <c r="AK23" s="17">
        <f>A1L216C21</f>
        <v>1133591.3333333333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5667.956666666666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2833.978333333333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5667.956666666666</v>
      </c>
      <c r="AX23" s="16" t="s">
        <v>18040</v>
      </c>
      <c r="AY23" s="17">
        <f>B7L716C23*B7L121C1</f>
        <v>14736.687333333331</v>
      </c>
      <c r="AZ23" s="16" t="s">
        <v>15341</v>
      </c>
      <c r="BA23" s="17">
        <f>A1L216C24</f>
        <v>1173873.5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5869.3675000000003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2934.6837500000001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5869.3675000000003</v>
      </c>
      <c r="BN23" s="16" t="s">
        <v>18044</v>
      </c>
      <c r="BO23" s="17">
        <f>B7L716C31*B7L121C1</f>
        <v>15260.355500000001</v>
      </c>
      <c r="BP23" s="16" t="s">
        <v>15349</v>
      </c>
      <c r="BQ23" s="17">
        <f>A1L216C27</f>
        <v>1220120.8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6100.6040000000003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3050.3020000000001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6100.6040000000003</v>
      </c>
      <c r="CD23" s="16" t="s">
        <v>18048</v>
      </c>
      <c r="CE23" s="17">
        <f>B7L716C39*B7L121C1</f>
        <v>15861.570400000001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D344D4-A71D-405F-A063-D689FD2E2022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3" width="25.6328125" style="1" customWidth="1"/>
    <col min="94" max="16384" width="8.7265625" style="1"/>
  </cols>
  <sheetData>
    <row r="1" spans="1:93" x14ac:dyDescent="0.3">
      <c r="A1" s="9" t="s">
        <v>0</v>
      </c>
    </row>
    <row r="2" spans="1:93" ht="15.5" x14ac:dyDescent="0.35">
      <c r="A2" s="10" t="s">
        <v>18049</v>
      </c>
    </row>
    <row r="3" spans="1:93" x14ac:dyDescent="0.3">
      <c r="B3" s="13" t="s">
        <v>14645</v>
      </c>
    </row>
    <row r="4" spans="1:93" x14ac:dyDescent="0.3">
      <c r="B4" s="13" t="s">
        <v>18050</v>
      </c>
    </row>
    <row r="6" spans="1:9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3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3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163.81087085598742</v>
      </c>
      <c r="F9" s="16" t="s">
        <v>18142</v>
      </c>
      <c r="G9" s="23">
        <f>B7L202C7</f>
        <v>63.548270652710947</v>
      </c>
      <c r="H9" s="16" t="s">
        <v>18143</v>
      </c>
      <c r="I9" s="17">
        <f>B7L802C1+B7L802C2</f>
        <v>227.35914150869837</v>
      </c>
      <c r="J9" s="16" t="s">
        <v>18144</v>
      </c>
      <c r="K9" s="17">
        <f>IF(B7L802C3=0,0,B7L802C2/B7L802C3)</f>
        <v>0.27950611631896799</v>
      </c>
      <c r="L9" s="16" t="s">
        <v>18145</v>
      </c>
      <c r="M9" s="17">
        <f>B7L302C9+B7L402C9+B7L502C11+B7L602C11+B7L702C7</f>
        <v>386.3622325079308</v>
      </c>
      <c r="N9" s="16" t="s">
        <v>18146</v>
      </c>
      <c r="O9" s="17">
        <f>B7L302C10+B7L402C10+B7L502C12+B7L602C12+B7L702C8</f>
        <v>1004.5418045206202</v>
      </c>
      <c r="P9" s="16" t="s">
        <v>18147</v>
      </c>
      <c r="Q9" s="17">
        <f>B7L202C1</f>
        <v>25944</v>
      </c>
      <c r="R9" s="16" t="s">
        <v>18148</v>
      </c>
      <c r="S9" s="17">
        <f>B7L802C6+B7L802C7</f>
        <v>26948.541804520621</v>
      </c>
      <c r="T9" s="16" t="s">
        <v>18149</v>
      </c>
      <c r="U9" s="17">
        <f>IF(B7L802C8=0,0,B7L802C7/B7L802C8)</f>
        <v>0.96272370461424717</v>
      </c>
      <c r="V9" s="16" t="s">
        <v>18150</v>
      </c>
      <c r="W9" s="17">
        <f>B7L302C15+B7L302C17+B7L402C17+B7L502C19+B7L502C21+B7L602C19+B7L602C21+B7L702C13</f>
        <v>152.90938977278481</v>
      </c>
      <c r="X9" s="16" t="s">
        <v>18151</v>
      </c>
      <c r="Y9" s="23">
        <f>B7L202C15</f>
        <v>50.293965335437271</v>
      </c>
      <c r="Z9" s="16" t="s">
        <v>18152</v>
      </c>
      <c r="AA9" s="17">
        <f>B7L802C10+B7L802C11</f>
        <v>203.20335510822207</v>
      </c>
      <c r="AB9" s="16" t="s">
        <v>18153</v>
      </c>
      <c r="AC9" s="17">
        <f>IF(B7L802C12=0,0,B7L802C11/B7L802C12)</f>
        <v>0.24750558527270233</v>
      </c>
      <c r="AD9" s="16" t="s">
        <v>18154</v>
      </c>
      <c r="AE9" s="17">
        <f>B7L302C19+B7L402C19+B7L502C23+B7L602C23+B7L702C15</f>
        <v>353.8516686303164</v>
      </c>
      <c r="AF9" s="16" t="s">
        <v>18155</v>
      </c>
      <c r="AG9" s="17">
        <f>B7L302C20+B7L402C20+B7L502C24+B7L602C24+B7L702C16</f>
        <v>920.01433843882262</v>
      </c>
      <c r="AH9" s="16" t="s">
        <v>18156</v>
      </c>
      <c r="AI9" s="17">
        <f>B7L202C9</f>
        <v>25128</v>
      </c>
      <c r="AJ9" s="16" t="s">
        <v>18157</v>
      </c>
      <c r="AK9" s="17">
        <f>B7L802C15+B7L802C16</f>
        <v>26048.014338438821</v>
      </c>
      <c r="AL9" s="16" t="s">
        <v>18158</v>
      </c>
      <c r="AM9" s="17">
        <f>IF(B7L802C17=0,0,B7L802C16/B7L802C17)</f>
        <v>0.96468005866070317</v>
      </c>
      <c r="AN9" s="16" t="s">
        <v>18159</v>
      </c>
      <c r="AO9" s="17">
        <f>B7L302C25+B7L302C27+B7L402C27+B7L502C31+B7L502C33+B7L602C31+B7L602C33+B7L702C21</f>
        <v>146.04316767475308</v>
      </c>
      <c r="AP9" s="16" t="s">
        <v>18160</v>
      </c>
      <c r="AQ9" s="23">
        <f>B7L202C23</f>
        <v>44.909584182789509</v>
      </c>
      <c r="AR9" s="16" t="s">
        <v>18161</v>
      </c>
      <c r="AS9" s="17">
        <f>B7L802C19+B7L802C20</f>
        <v>190.95275185754258</v>
      </c>
      <c r="AT9" s="16" t="s">
        <v>18162</v>
      </c>
      <c r="AU9" s="17">
        <f>IF(B7L802C21=0,0,B7L802C20/B7L802C21)</f>
        <v>0.23518689176207122</v>
      </c>
      <c r="AV9" s="16" t="s">
        <v>18163</v>
      </c>
      <c r="AW9" s="17">
        <f>B7L302C29+B7L402C29+B7L502C35+B7L602C35+B7L702C23</f>
        <v>338.4734960178086</v>
      </c>
      <c r="AX9" s="16" t="s">
        <v>18164</v>
      </c>
      <c r="AY9" s="17">
        <f>B7L302C30+B7L402C30+B7L502C36+B7L602C36+B7L702C24</f>
        <v>880.03108964630235</v>
      </c>
      <c r="AZ9" s="16" t="s">
        <v>18165</v>
      </c>
      <c r="BA9" s="17">
        <f>B7L202C17</f>
        <v>23906.333333333332</v>
      </c>
      <c r="BB9" s="16" t="s">
        <v>18166</v>
      </c>
      <c r="BC9" s="17">
        <f>B7L802C24+B7L802C25</f>
        <v>24786.364422979634</v>
      </c>
      <c r="BD9" s="16" t="s">
        <v>18167</v>
      </c>
      <c r="BE9" s="17">
        <f>IF(B7L802C26=0,0,B7L802C25/B7L802C26)</f>
        <v>0.96449535419440469</v>
      </c>
      <c r="BF9" s="16" t="s">
        <v>18168</v>
      </c>
      <c r="BG9" s="17">
        <f>B7L302C35+B7L302C37+B7L402C37+B7L502C43+B7L502C45+B7L602C43+B7L602C45+B7L702C29</f>
        <v>141.1660421693887</v>
      </c>
      <c r="BH9" s="16" t="s">
        <v>18169</v>
      </c>
      <c r="BI9" s="23">
        <f>B7L202C31</f>
        <v>41.716221059644866</v>
      </c>
      <c r="BJ9" s="16" t="s">
        <v>18170</v>
      </c>
      <c r="BK9" s="17">
        <f>B7L802C28+B7L802C29</f>
        <v>182.88226322903358</v>
      </c>
      <c r="BL9" s="16" t="s">
        <v>18171</v>
      </c>
      <c r="BM9" s="17">
        <f>IF(B7L802C30=0,0,B7L802C29/B7L802C30)</f>
        <v>0.22810424763500073</v>
      </c>
      <c r="BN9" s="16" t="s">
        <v>18172</v>
      </c>
      <c r="BO9" s="17">
        <f>B7L302C39+B7L402C39+B7L502C47+B7L602C47+B7L702C31</f>
        <v>327.44773641663795</v>
      </c>
      <c r="BP9" s="16" t="s">
        <v>18173</v>
      </c>
      <c r="BQ9" s="17">
        <f>B7L302C40+B7L402C40+B7L502C48+B7L602C48+B7L702C32</f>
        <v>851.36411468325855</v>
      </c>
      <c r="BR9" s="16" t="s">
        <v>18174</v>
      </c>
      <c r="BS9" s="17">
        <f>B7L202C25</f>
        <v>22981</v>
      </c>
      <c r="BT9" s="16" t="s">
        <v>18175</v>
      </c>
      <c r="BU9" s="17">
        <f>B7L802C33+B7L802C34</f>
        <v>23832.36411468326</v>
      </c>
      <c r="BV9" s="16" t="s">
        <v>18176</v>
      </c>
      <c r="BW9" s="17">
        <f>IF(B7L802C35=0,0,B7L802C34/B7L802C35)</f>
        <v>0.9642769760235943</v>
      </c>
      <c r="BX9" s="16" t="s">
        <v>18177</v>
      </c>
      <c r="BY9" s="17">
        <f>B7L302C45+B7L302C47+B7L402C47+B7L502C55+B7L502C57+B7L602C55+B7L602C57+B7L702C37</f>
        <v>129.10611847877607</v>
      </c>
      <c r="BZ9" s="16" t="s">
        <v>18178</v>
      </c>
      <c r="CA9" s="23">
        <f>B7L202C39</f>
        <v>37.599571581951942</v>
      </c>
      <c r="CB9" s="16" t="s">
        <v>18179</v>
      </c>
      <c r="CC9" s="17">
        <f>B7L802C37+B7L802C38</f>
        <v>166.70569006072802</v>
      </c>
      <c r="CD9" s="16" t="s">
        <v>18180</v>
      </c>
      <c r="CE9" s="17">
        <f>IF(B7L802C39=0,0,B7L802C38/B7L802C39)</f>
        <v>0.22554462039211179</v>
      </c>
      <c r="CF9" s="16" t="s">
        <v>18181</v>
      </c>
      <c r="CG9" s="17">
        <f>B7L302C49+B7L402C49+B7L502C59+B7L602C59+B7L702C39</f>
        <v>297.87411140526837</v>
      </c>
      <c r="CH9" s="16" t="s">
        <v>18182</v>
      </c>
      <c r="CI9" s="17">
        <f>B7L302C50+B7L402C50+B7L502C60+B7L602C60+B7L702C40</f>
        <v>774.4726896536979</v>
      </c>
      <c r="CJ9" s="16" t="s">
        <v>18183</v>
      </c>
      <c r="CK9" s="17">
        <f>B7L202C33</f>
        <v>21134</v>
      </c>
      <c r="CL9" s="16" t="s">
        <v>18184</v>
      </c>
      <c r="CM9" s="17">
        <f>B7L802C42+B7L802C43</f>
        <v>21908.472689653699</v>
      </c>
      <c r="CN9" s="16" t="s">
        <v>18185</v>
      </c>
      <c r="CO9" s="17">
        <f>IF(B7L802C44=0,0,B7L802C43/B7L802C44)</f>
        <v>0.9646496266250707</v>
      </c>
    </row>
    <row r="10" spans="1:93" x14ac:dyDescent="0.3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1287.9586672549137</v>
      </c>
      <c r="F10" s="16" t="s">
        <v>18187</v>
      </c>
      <c r="G10" s="23">
        <f>B7L203C7</f>
        <v>462.40282861347981</v>
      </c>
      <c r="H10" s="16" t="s">
        <v>18188</v>
      </c>
      <c r="I10" s="17">
        <f>B7L803C1+B7L803C2</f>
        <v>1750.3614958683936</v>
      </c>
      <c r="J10" s="16" t="s">
        <v>18189</v>
      </c>
      <c r="K10" s="23">
        <f>IF(B7L803C3=0,0,B7L803C2/B7L803C3)</f>
        <v>0.26417561726817546</v>
      </c>
      <c r="L10" s="16" t="s">
        <v>18190</v>
      </c>
      <c r="M10" s="17">
        <f>B7L303C9+B7L403C9+B7L503C11+B7L603C11+B7L703C7</f>
        <v>3038.3953955420247</v>
      </c>
      <c r="N10" s="16" t="s">
        <v>18191</v>
      </c>
      <c r="O10" s="17">
        <f>B7L303C10+B7L403C10+B7L503C12+B7L603C12+B7L703C8</f>
        <v>7899.8280284092652</v>
      </c>
      <c r="P10" s="16" t="s">
        <v>18192</v>
      </c>
      <c r="Q10" s="17">
        <f>B7L203C1</f>
        <v>188779</v>
      </c>
      <c r="R10" s="16" t="s">
        <v>18193</v>
      </c>
      <c r="S10" s="17">
        <f>B7L803C6+B7L803C7</f>
        <v>196678.82802840928</v>
      </c>
      <c r="T10" s="16" t="s">
        <v>18194</v>
      </c>
      <c r="U10" s="23">
        <f>IF(B7L803C8=0,0,B7L803C7/B7L803C8)</f>
        <v>0.95983386667695525</v>
      </c>
      <c r="V10" s="16" t="s">
        <v>18195</v>
      </c>
      <c r="W10" s="17">
        <f>B7L303C15+B7L303C17+B7L403C17+B7L503C19+B7L503C21+B7L603C19+B7L603C21+B7L703C13</f>
        <v>1308.4505545075535</v>
      </c>
      <c r="X10" s="16" t="s">
        <v>18196</v>
      </c>
      <c r="Y10" s="23">
        <f>B7L203C15</f>
        <v>383.64159899853848</v>
      </c>
      <c r="Z10" s="16" t="s">
        <v>18197</v>
      </c>
      <c r="AA10" s="17">
        <f>B7L803C10+B7L803C11</f>
        <v>1692.092153506092</v>
      </c>
      <c r="AB10" s="16" t="s">
        <v>18198</v>
      </c>
      <c r="AC10" s="23">
        <f>IF(B7L803C12=0,0,B7L803C11/B7L803C12)</f>
        <v>0.22672618521610399</v>
      </c>
      <c r="AD10" s="16" t="s">
        <v>18199</v>
      </c>
      <c r="AE10" s="17">
        <f>B7L303C19+B7L403C19+B7L503C23+B7L603C23+B7L703C15</f>
        <v>3047.3567959415445</v>
      </c>
      <c r="AF10" s="16" t="s">
        <v>18200</v>
      </c>
      <c r="AG10" s="17">
        <f>B7L303C20+B7L403C20+B7L503C24+B7L603C24+B7L703C16</f>
        <v>7923.1276694480166</v>
      </c>
      <c r="AH10" s="16" t="s">
        <v>18201</v>
      </c>
      <c r="AI10" s="17">
        <f>B7L203C9</f>
        <v>191676</v>
      </c>
      <c r="AJ10" s="16" t="s">
        <v>18202</v>
      </c>
      <c r="AK10" s="17">
        <f>B7L803C15+B7L803C16</f>
        <v>199599.127669448</v>
      </c>
      <c r="AL10" s="16" t="s">
        <v>18203</v>
      </c>
      <c r="AM10" s="23">
        <f>IF(B7L803C17=0,0,B7L803C16/B7L803C17)</f>
        <v>0.96030479811229774</v>
      </c>
      <c r="AN10" s="16" t="s">
        <v>18204</v>
      </c>
      <c r="AO10" s="17">
        <f>B7L303C25+B7L303C27+B7L403C27+B7L503C31+B7L503C33+B7L603C31+B7L603C33+B7L703C21</f>
        <v>1305.4382758469337</v>
      </c>
      <c r="AP10" s="16" t="s">
        <v>18205</v>
      </c>
      <c r="AQ10" s="23">
        <f>B7L203C23</f>
        <v>359.58788894689968</v>
      </c>
      <c r="AR10" s="16" t="s">
        <v>18206</v>
      </c>
      <c r="AS10" s="17">
        <f>B7L803C19+B7L803C20</f>
        <v>1665.0261647938335</v>
      </c>
      <c r="AT10" s="16" t="s">
        <v>18207</v>
      </c>
      <c r="AU10" s="23">
        <f>IF(B7L803C21=0,0,B7L803C20/B7L803C21)</f>
        <v>0.21596530826374402</v>
      </c>
      <c r="AV10" s="16" t="s">
        <v>18208</v>
      </c>
      <c r="AW10" s="17">
        <f>B7L303C29+B7L403C29+B7L503C35+B7L603C35+B7L703C23</f>
        <v>3030.2024035314689</v>
      </c>
      <c r="AX10" s="16" t="s">
        <v>18209</v>
      </c>
      <c r="AY10" s="17">
        <f>B7L303C30+B7L403C30+B7L503C36+B7L603C36+B7L703C24</f>
        <v>7878.5262491818194</v>
      </c>
      <c r="AZ10" s="16" t="s">
        <v>18210</v>
      </c>
      <c r="BA10" s="17">
        <f>B7L203C17</f>
        <v>191416.33333333334</v>
      </c>
      <c r="BB10" s="16" t="s">
        <v>18211</v>
      </c>
      <c r="BC10" s="17">
        <f>B7L803C24+B7L803C25</f>
        <v>199294.85958251517</v>
      </c>
      <c r="BD10" s="16" t="s">
        <v>18212</v>
      </c>
      <c r="BE10" s="23">
        <f>IF(B7L803C26=0,0,B7L803C25/B7L803C26)</f>
        <v>0.96046799066626287</v>
      </c>
      <c r="BF10" s="16" t="s">
        <v>18213</v>
      </c>
      <c r="BG10" s="17">
        <f>B7L303C35+B7L303C37+B7L403C37+B7L503C43+B7L503C45+B7L603C43+B7L603C45+B7L703C29</f>
        <v>1345.4861962947195</v>
      </c>
      <c r="BH10" s="16" t="s">
        <v>18214</v>
      </c>
      <c r="BI10" s="23">
        <f>B7L203C31</f>
        <v>357.21136660484268</v>
      </c>
      <c r="BJ10" s="16" t="s">
        <v>18215</v>
      </c>
      <c r="BK10" s="17">
        <f>B7L803C28+B7L803C29</f>
        <v>1702.6975628995622</v>
      </c>
      <c r="BL10" s="16" t="s">
        <v>18216</v>
      </c>
      <c r="BM10" s="23">
        <f>IF(B7L803C30=0,0,B7L803C29/B7L803C30)</f>
        <v>0.20979143588867266</v>
      </c>
      <c r="BN10" s="16" t="s">
        <v>18217</v>
      </c>
      <c r="BO10" s="17">
        <f>B7L303C39+B7L403C39+B7L503C47+B7L603C47+B7L703C31</f>
        <v>3118.1247926059568</v>
      </c>
      <c r="BP10" s="16" t="s">
        <v>18218</v>
      </c>
      <c r="BQ10" s="17">
        <f>B7L303C40+B7L403C40+B7L503C48+B7L603C48+B7L703C32</f>
        <v>8107.1244607754879</v>
      </c>
      <c r="BR10" s="16" t="s">
        <v>18219</v>
      </c>
      <c r="BS10" s="17">
        <f>B7L203C25</f>
        <v>196783.75</v>
      </c>
      <c r="BT10" s="16" t="s">
        <v>18220</v>
      </c>
      <c r="BU10" s="17">
        <f>B7L803C33+B7L803C34</f>
        <v>204890.87446077549</v>
      </c>
      <c r="BV10" s="16" t="s">
        <v>18221</v>
      </c>
      <c r="BW10" s="23">
        <f>IF(B7L803C35=0,0,B7L803C34/B7L803C35)</f>
        <v>0.96043198857874201</v>
      </c>
      <c r="BX10" s="16" t="s">
        <v>18222</v>
      </c>
      <c r="BY10" s="17">
        <f>B7L303C45+B7L303C47+B7L403C47+B7L503C55+B7L503C57+B7L603C55+B7L603C57+B7L703C37</f>
        <v>1388.8747402238937</v>
      </c>
      <c r="BZ10" s="16" t="s">
        <v>18223</v>
      </c>
      <c r="CA10" s="23">
        <f>B7L203C39</f>
        <v>359.0632769733914</v>
      </c>
      <c r="CB10" s="16" t="s">
        <v>18224</v>
      </c>
      <c r="CC10" s="17">
        <f>B7L803C37+B7L803C38</f>
        <v>1747.938017197285</v>
      </c>
      <c r="CD10" s="16" t="s">
        <v>18225</v>
      </c>
      <c r="CE10" s="23">
        <f>IF(B7L803C39=0,0,B7L803C38/B7L803C39)</f>
        <v>0.20542105809285394</v>
      </c>
      <c r="CF10" s="16" t="s">
        <v>18226</v>
      </c>
      <c r="CG10" s="17">
        <f>B7L303C49+B7L403C49+B7L503C59+B7L603C59+B7L703C39</f>
        <v>3207.6852784994171</v>
      </c>
      <c r="CH10" s="16" t="s">
        <v>18227</v>
      </c>
      <c r="CI10" s="17">
        <f>B7L303C50+B7L403C50+B7L503C60+B7L603C60+B7L703C40</f>
        <v>8339.981724098483</v>
      </c>
      <c r="CJ10" s="16" t="s">
        <v>18228</v>
      </c>
      <c r="CK10" s="17">
        <f>B7L203C33</f>
        <v>201822.6</v>
      </c>
      <c r="CL10" s="16" t="s">
        <v>18229</v>
      </c>
      <c r="CM10" s="17">
        <f>B7L803C42+B7L803C43</f>
        <v>210162.58172409848</v>
      </c>
      <c r="CN10" s="16" t="s">
        <v>18230</v>
      </c>
      <c r="CO10" s="23">
        <f>IF(B7L803C44=0,0,B7L803C43/B7L803C44)</f>
        <v>0.96031652420863767</v>
      </c>
    </row>
    <row r="11" spans="1:93" x14ac:dyDescent="0.3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4064.0432885066166</v>
      </c>
      <c r="F11" s="16" t="s">
        <v>18232</v>
      </c>
      <c r="G11" s="23">
        <f>B7L204C7</f>
        <v>742.33217701788033</v>
      </c>
      <c r="H11" s="16" t="s">
        <v>18233</v>
      </c>
      <c r="I11" s="17">
        <f>B7L804C1+B7L804C2</f>
        <v>4806.3754655244966</v>
      </c>
      <c r="J11" s="16" t="s">
        <v>18234</v>
      </c>
      <c r="K11" s="17">
        <f>IF(B7L804C3=0,0,B7L804C2/B7L804C3)</f>
        <v>0.15444739645134511</v>
      </c>
      <c r="L11" s="16" t="s">
        <v>18235</v>
      </c>
      <c r="M11" s="17">
        <f>B7L304C9+B7L404C9+B7L504C11+B7L604C11+B7L704C7</f>
        <v>8520.346607626394</v>
      </c>
      <c r="N11" s="16" t="s">
        <v>18236</v>
      </c>
      <c r="O11" s="17">
        <f>B7L304C10+B7L404C10+B7L504C12+B7L604C12+B7L704C8</f>
        <v>22152.90117982863</v>
      </c>
      <c r="P11" s="16" t="s">
        <v>18237</v>
      </c>
      <c r="Q11" s="17">
        <f>B7L204C1</f>
        <v>303062</v>
      </c>
      <c r="R11" s="16" t="s">
        <v>18238</v>
      </c>
      <c r="S11" s="17">
        <f>B7L804C6+B7L804C7</f>
        <v>325214.90117982862</v>
      </c>
      <c r="T11" s="16" t="s">
        <v>18239</v>
      </c>
      <c r="U11" s="17">
        <f>IF(B7L804C8=0,0,B7L804C7/B7L804C8)</f>
        <v>0.93188226892598902</v>
      </c>
      <c r="V11" s="16" t="s">
        <v>18240</v>
      </c>
      <c r="W11" s="17">
        <f>B7L304C15+B7L304C17+B7L404C17+B7L504C19+B7L504C21+B7L604C19+B7L604C21+B7L704C13</f>
        <v>4036.9032108973106</v>
      </c>
      <c r="X11" s="16" t="s">
        <v>18241</v>
      </c>
      <c r="Y11" s="23">
        <f>B7L204C15</f>
        <v>613.52813312579303</v>
      </c>
      <c r="Z11" s="16" t="s">
        <v>18242</v>
      </c>
      <c r="AA11" s="17">
        <f>B7L804C10+B7L804C11</f>
        <v>4650.4313440231035</v>
      </c>
      <c r="AB11" s="16" t="s">
        <v>18243</v>
      </c>
      <c r="AC11" s="17">
        <f>IF(B7L804C12=0,0,B7L804C11/B7L804C12)</f>
        <v>0.13192929595967925</v>
      </c>
      <c r="AD11" s="16" t="s">
        <v>18244</v>
      </c>
      <c r="AE11" s="17">
        <f>B7L304C19+B7L404C19+B7L504C23+B7L604C23+B7L704C15</f>
        <v>8373.4406406052021</v>
      </c>
      <c r="AF11" s="16" t="s">
        <v>18245</v>
      </c>
      <c r="AG11" s="17">
        <f>B7L304C20+B7L404C20+B7L504C24+B7L604C24+B7L704C16</f>
        <v>21770.945665573527</v>
      </c>
      <c r="AH11" s="16" t="s">
        <v>18246</v>
      </c>
      <c r="AI11" s="17">
        <f>B7L204C9</f>
        <v>306532.5</v>
      </c>
      <c r="AJ11" s="16" t="s">
        <v>18247</v>
      </c>
      <c r="AK11" s="17">
        <f>B7L804C15+B7L804C16</f>
        <v>328303.44566557353</v>
      </c>
      <c r="AL11" s="16" t="s">
        <v>18248</v>
      </c>
      <c r="AM11" s="17">
        <f>IF(B7L804C17=0,0,B7L804C16/B7L804C17)</f>
        <v>0.93368651485994303</v>
      </c>
      <c r="AN11" s="16" t="s">
        <v>18249</v>
      </c>
      <c r="AO11" s="17">
        <f>B7L304C25+B7L304C27+B7L404C27+B7L504C31+B7L504C33+B7L604C31+B7L604C33+B7L704C21</f>
        <v>3853.1749246872955</v>
      </c>
      <c r="AP11" s="16" t="s">
        <v>18250</v>
      </c>
      <c r="AQ11" s="23">
        <f>B7L204C23</f>
        <v>549.56271260767619</v>
      </c>
      <c r="AR11" s="16" t="s">
        <v>18251</v>
      </c>
      <c r="AS11" s="17">
        <f>B7L804C19+B7L804C20</f>
        <v>4402.737637294972</v>
      </c>
      <c r="AT11" s="16" t="s">
        <v>18252</v>
      </c>
      <c r="AU11" s="17">
        <f>IF(B7L804C21=0,0,B7L804C20/B7L804C21)</f>
        <v>0.12482295287196031</v>
      </c>
      <c r="AV11" s="16" t="s">
        <v>18253</v>
      </c>
      <c r="AW11" s="17">
        <f>B7L304C29+B7L404C29+B7L504C35+B7L604C35+B7L704C23</f>
        <v>7959.6206961667913</v>
      </c>
      <c r="AX11" s="16" t="s">
        <v>18254</v>
      </c>
      <c r="AY11" s="17">
        <f>B7L304C30+B7L404C30+B7L504C36+B7L604C36+B7L704C24</f>
        <v>20695.013810033655</v>
      </c>
      <c r="AZ11" s="16" t="s">
        <v>18255</v>
      </c>
      <c r="BA11" s="17">
        <f>B7L204C17</f>
        <v>292544</v>
      </c>
      <c r="BB11" s="16" t="s">
        <v>18256</v>
      </c>
      <c r="BC11" s="17">
        <f>B7L804C24+B7L804C25</f>
        <v>313239.01381003368</v>
      </c>
      <c r="BD11" s="16" t="s">
        <v>18257</v>
      </c>
      <c r="BE11" s="17">
        <f>IF(B7L804C26=0,0,B7L804C25/B7L804C26)</f>
        <v>0.93393219587077259</v>
      </c>
      <c r="BF11" s="16" t="s">
        <v>18258</v>
      </c>
      <c r="BG11" s="17">
        <f>B7L304C35+B7L304C37+B7L404C37+B7L504C43+B7L504C45+B7L604C43+B7L604C45+B7L704C29</f>
        <v>4045.8139794423096</v>
      </c>
      <c r="BH11" s="16" t="s">
        <v>18259</v>
      </c>
      <c r="BI11" s="23">
        <f>B7L204C31</f>
        <v>561.33921402418571</v>
      </c>
      <c r="BJ11" s="16" t="s">
        <v>18260</v>
      </c>
      <c r="BK11" s="17">
        <f>B7L804C28+B7L804C29</f>
        <v>4607.1531934664954</v>
      </c>
      <c r="BL11" s="16" t="s">
        <v>18261</v>
      </c>
      <c r="BM11" s="17">
        <f>IF(B7L804C30=0,0,B7L804C29/B7L804C30)</f>
        <v>0.12184079635559614</v>
      </c>
      <c r="BN11" s="16" t="s">
        <v>18262</v>
      </c>
      <c r="BO11" s="17">
        <f>B7L304C39+B7L404C39+B7L504C47+B7L604C47+B7L704C31</f>
        <v>8315.4853724027016</v>
      </c>
      <c r="BP11" s="16" t="s">
        <v>18263</v>
      </c>
      <c r="BQ11" s="17">
        <f>B7L304C40+B7L404C40+B7L504C48+B7L604C48+B7L704C32</f>
        <v>21620.261968247025</v>
      </c>
      <c r="BR11" s="16" t="s">
        <v>18264</v>
      </c>
      <c r="BS11" s="17">
        <f>B7L204C25</f>
        <v>309235.5</v>
      </c>
      <c r="BT11" s="16" t="s">
        <v>18265</v>
      </c>
      <c r="BU11" s="17">
        <f>B7L804C33+B7L804C34</f>
        <v>330855.76196824701</v>
      </c>
      <c r="BV11" s="16" t="s">
        <v>18266</v>
      </c>
      <c r="BW11" s="17">
        <f>IF(B7L804C35=0,0,B7L804C34/B7L804C35)</f>
        <v>0.93465351233531802</v>
      </c>
      <c r="BX11" s="16" t="s">
        <v>18267</v>
      </c>
      <c r="BY11" s="17">
        <f>B7L304C45+B7L304C47+B7L404C47+B7L504C55+B7L504C57+B7L604C55+B7L604C57+B7L704C37</f>
        <v>4285.829422047409</v>
      </c>
      <c r="BZ11" s="16" t="s">
        <v>18268</v>
      </c>
      <c r="CA11" s="23">
        <f>B7L204C39</f>
        <v>590.06455517916663</v>
      </c>
      <c r="CB11" s="16" t="s">
        <v>18269</v>
      </c>
      <c r="CC11" s="17">
        <f>B7L804C37+B7L804C38</f>
        <v>4875.8939772265758</v>
      </c>
      <c r="CD11" s="16" t="s">
        <v>18270</v>
      </c>
      <c r="CE11" s="17">
        <f>IF(B7L804C39=0,0,B7L804C38/B7L804C39)</f>
        <v>0.12101669107965249</v>
      </c>
      <c r="CF11" s="16" t="s">
        <v>18271</v>
      </c>
      <c r="CG11" s="17">
        <f>B7L304C49+B7L404C49+B7L504C59+B7L604C59+B7L704C39</f>
        <v>8772.5092770447463</v>
      </c>
      <c r="CH11" s="16" t="s">
        <v>18272</v>
      </c>
      <c r="CI11" s="17">
        <f>B7L304C50+B7L404C50+B7L504C60+B7L604C60+B7L704C40</f>
        <v>22808.524120316339</v>
      </c>
      <c r="CJ11" s="16" t="s">
        <v>18273</v>
      </c>
      <c r="CK11" s="17">
        <f>B7L204C33</f>
        <v>331664</v>
      </c>
      <c r="CL11" s="16" t="s">
        <v>18274</v>
      </c>
      <c r="CM11" s="17">
        <f>B7L804C42+B7L804C43</f>
        <v>354472.52412031632</v>
      </c>
      <c r="CN11" s="16" t="s">
        <v>18275</v>
      </c>
      <c r="CO11" s="17">
        <f>IF(B7L804C44=0,0,B7L804C43/B7L804C44)</f>
        <v>0.93565502946407608</v>
      </c>
    </row>
    <row r="12" spans="1:93" x14ac:dyDescent="0.3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991.77887908420576</v>
      </c>
      <c r="F12" s="16" t="s">
        <v>18277</v>
      </c>
      <c r="G12" s="23">
        <f>B7L205C7</f>
        <v>198.87982914647753</v>
      </c>
      <c r="H12" s="16" t="s">
        <v>18278</v>
      </c>
      <c r="I12" s="17">
        <f>B7L805C1+B7L805C2</f>
        <v>1190.6587082306833</v>
      </c>
      <c r="J12" s="16" t="s">
        <v>18279</v>
      </c>
      <c r="K12" s="23">
        <f>IF(B7L805C3=0,0,B7L805C2/B7L805C3)</f>
        <v>0.16703344776439977</v>
      </c>
      <c r="L12" s="16" t="s">
        <v>18280</v>
      </c>
      <c r="M12" s="17">
        <f>B7L305C9+B7L405C9+B7L505C11+B7L605C11+B7L705C7</f>
        <v>2196.5824509031318</v>
      </c>
      <c r="N12" s="16" t="s">
        <v>18281</v>
      </c>
      <c r="O12" s="17">
        <f>B7L305C10+B7L405C10+B7L505C12+B7L605C12+B7L705C8</f>
        <v>5711.1143723481428</v>
      </c>
      <c r="P12" s="16" t="s">
        <v>18282</v>
      </c>
      <c r="Q12" s="17">
        <f>B7L205C1</f>
        <v>81194</v>
      </c>
      <c r="R12" s="16" t="s">
        <v>18283</v>
      </c>
      <c r="S12" s="17">
        <f>B7L805C6+B7L805C7</f>
        <v>86905.114372348136</v>
      </c>
      <c r="T12" s="16" t="s">
        <v>18284</v>
      </c>
      <c r="U12" s="23">
        <f>IF(B7L805C8=0,0,B7L805C7/B7L805C8)</f>
        <v>0.93428333402935693</v>
      </c>
      <c r="V12" s="16" t="s">
        <v>18285</v>
      </c>
      <c r="W12" s="17">
        <f>B7L305C15+B7L305C17+B7L405C17+B7L505C19+B7L505C21+B7L605C19+B7L605C21+B7L705C13</f>
        <v>1047.9259042363208</v>
      </c>
      <c r="X12" s="16" t="s">
        <v>18286</v>
      </c>
      <c r="Y12" s="23">
        <f>B7L205C15</f>
        <v>169.63905519689803</v>
      </c>
      <c r="Z12" s="16" t="s">
        <v>18287</v>
      </c>
      <c r="AA12" s="17">
        <f>B7L805C10+B7L805C11</f>
        <v>1217.5649594332187</v>
      </c>
      <c r="AB12" s="16" t="s">
        <v>18288</v>
      </c>
      <c r="AC12" s="23">
        <f>IF(B7L805C12=0,0,B7L805C11/B7L805C12)</f>
        <v>0.13932649250670426</v>
      </c>
      <c r="AD12" s="16" t="s">
        <v>18289</v>
      </c>
      <c r="AE12" s="17">
        <f>B7L305C19+B7L405C19+B7L505C23+B7L605C23+B7L705C15</f>
        <v>2276.8737750397636</v>
      </c>
      <c r="AF12" s="16" t="s">
        <v>18290</v>
      </c>
      <c r="AG12" s="17">
        <f>B7L305C20+B7L405C20+B7L505C24+B7L605C24+B7L705C16</f>
        <v>5919.8718151033854</v>
      </c>
      <c r="AH12" s="16" t="s">
        <v>18291</v>
      </c>
      <c r="AI12" s="17">
        <f>B7L205C9</f>
        <v>84755.5</v>
      </c>
      <c r="AJ12" s="16" t="s">
        <v>18292</v>
      </c>
      <c r="AK12" s="17">
        <f>B7L805C15+B7L805C16</f>
        <v>90675.371815103383</v>
      </c>
      <c r="AL12" s="16" t="s">
        <v>18293</v>
      </c>
      <c r="AM12" s="23">
        <f>IF(B7L805C17=0,0,B7L805C16/B7L805C17)</f>
        <v>0.93471356448171372</v>
      </c>
      <c r="AN12" s="16" t="s">
        <v>18294</v>
      </c>
      <c r="AO12" s="17">
        <f>B7L305C25+B7L305C27+B7L405C27+B7L505C31+B7L505C33+B7L605C31+B7L605C33+B7L705C21</f>
        <v>1007.4067344595151</v>
      </c>
      <c r="AP12" s="16" t="s">
        <v>18295</v>
      </c>
      <c r="AQ12" s="23">
        <f>B7L205C23</f>
        <v>156.13687123436816</v>
      </c>
      <c r="AR12" s="16" t="s">
        <v>18296</v>
      </c>
      <c r="AS12" s="17">
        <f>B7L805C19+B7L805C20</f>
        <v>1163.5436056938831</v>
      </c>
      <c r="AT12" s="16" t="s">
        <v>18297</v>
      </c>
      <c r="AU12" s="23">
        <f>IF(B7L805C21=0,0,B7L805C20/B7L805C21)</f>
        <v>0.13419082058489368</v>
      </c>
      <c r="AV12" s="16" t="s">
        <v>18298</v>
      </c>
      <c r="AW12" s="17">
        <f>B7L305C29+B7L405C29+B7L505C35+B7L605C35+B7L705C23</f>
        <v>2180.3493079939999</v>
      </c>
      <c r="AX12" s="16" t="s">
        <v>18299</v>
      </c>
      <c r="AY12" s="17">
        <f>B7L305C30+B7L405C30+B7L505C36+B7L605C36+B7L705C24</f>
        <v>5668.9082007843999</v>
      </c>
      <c r="AZ12" s="16" t="s">
        <v>18300</v>
      </c>
      <c r="BA12" s="17">
        <f>B7L205C17</f>
        <v>83115</v>
      </c>
      <c r="BB12" s="16" t="s">
        <v>18301</v>
      </c>
      <c r="BC12" s="17">
        <f>B7L805C24+B7L805C25</f>
        <v>88783.908200784397</v>
      </c>
      <c r="BD12" s="16" t="s">
        <v>18302</v>
      </c>
      <c r="BE12" s="23">
        <f>IF(B7L805C26=0,0,B7L805C25/B7L805C26)</f>
        <v>0.93614937306021506</v>
      </c>
      <c r="BF12" s="16" t="s">
        <v>18303</v>
      </c>
      <c r="BG12" s="17">
        <f>B7L305C35+B7L305C37+B7L405C37+B7L505C43+B7L505C45+B7L605C43+B7L605C45+B7L705C29</f>
        <v>1010.5577121176918</v>
      </c>
      <c r="BH12" s="16" t="s">
        <v>18304</v>
      </c>
      <c r="BI12" s="23">
        <f>B7L205C31</f>
        <v>152.54257519369031</v>
      </c>
      <c r="BJ12" s="16" t="s">
        <v>18305</v>
      </c>
      <c r="BK12" s="17">
        <f>B7L805C28+B7L805C29</f>
        <v>1163.1002873113821</v>
      </c>
      <c r="BL12" s="16" t="s">
        <v>18306</v>
      </c>
      <c r="BM12" s="23">
        <f>IF(B7L805C30=0,0,B7L805C29/B7L805C30)</f>
        <v>0.13115169590947923</v>
      </c>
      <c r="BN12" s="16" t="s">
        <v>18307</v>
      </c>
      <c r="BO12" s="17">
        <f>B7L305C39+B7L405C39+B7L505C47+B7L605C47+B7L705C31</f>
        <v>2184.7930149123054</v>
      </c>
      <c r="BP12" s="16" t="s">
        <v>18308</v>
      </c>
      <c r="BQ12" s="17">
        <f>B7L305C40+B7L405C40+B7L505C48+B7L605C48+B7L705C32</f>
        <v>5680.4618387719938</v>
      </c>
      <c r="BR12" s="16" t="s">
        <v>18309</v>
      </c>
      <c r="BS12" s="17">
        <f>B7L205C25</f>
        <v>84034</v>
      </c>
      <c r="BT12" s="16" t="s">
        <v>18310</v>
      </c>
      <c r="BU12" s="17">
        <f>B7L805C33+B7L805C34</f>
        <v>89714.461838771997</v>
      </c>
      <c r="BV12" s="16" t="s">
        <v>18311</v>
      </c>
      <c r="BW12" s="23">
        <f>IF(B7L805C35=0,0,B7L805C34/B7L805C35)</f>
        <v>0.93668287450711696</v>
      </c>
      <c r="BX12" s="16" t="s">
        <v>18312</v>
      </c>
      <c r="BY12" s="17">
        <f>B7L305C45+B7L305C47+B7L405C47+B7L505C55+B7L505C57+B7L605C55+B7L605C57+B7L705C37</f>
        <v>1047.1899262630784</v>
      </c>
      <c r="BZ12" s="16" t="s">
        <v>18313</v>
      </c>
      <c r="CA12" s="23">
        <f>B7L205C39</f>
        <v>154.71830524118414</v>
      </c>
      <c r="CB12" s="16" t="s">
        <v>18314</v>
      </c>
      <c r="CC12" s="17">
        <f>B7L805C37+B7L805C38</f>
        <v>1201.9082315042626</v>
      </c>
      <c r="CD12" s="16" t="s">
        <v>18315</v>
      </c>
      <c r="CE12" s="23">
        <f>IF(B7L805C39=0,0,B7L805C38/B7L805C39)</f>
        <v>0.12872721992056299</v>
      </c>
      <c r="CF12" s="16" t="s">
        <v>18316</v>
      </c>
      <c r="CG12" s="17">
        <f>B7L305C49+B7L405C49+B7L505C59+B7L605C59+B7L705C39</f>
        <v>2255.7172339869308</v>
      </c>
      <c r="CH12" s="16" t="s">
        <v>18317</v>
      </c>
      <c r="CI12" s="17">
        <f>B7L305C50+B7L405C50+B7L505C60+B7L605C60+B7L705C40</f>
        <v>5864.864808366021</v>
      </c>
      <c r="CJ12" s="16" t="s">
        <v>18318</v>
      </c>
      <c r="CK12" s="17">
        <f>B7L205C33</f>
        <v>86964.200000000012</v>
      </c>
      <c r="CL12" s="16" t="s">
        <v>18319</v>
      </c>
      <c r="CM12" s="17">
        <f>B7L805C42+B7L805C43</f>
        <v>92829.064808366034</v>
      </c>
      <c r="CN12" s="16" t="s">
        <v>18320</v>
      </c>
      <c r="CO12" s="23">
        <f>IF(B7L805C44=0,0,B7L805C43/B7L805C44)</f>
        <v>0.93682081338993017</v>
      </c>
    </row>
    <row r="13" spans="1:93" x14ac:dyDescent="0.3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1274.2106878788993</v>
      </c>
      <c r="F13" s="16" t="s">
        <v>18322</v>
      </c>
      <c r="G13" s="23">
        <f>B7L206C7</f>
        <v>423.78250856332198</v>
      </c>
      <c r="H13" s="16" t="s">
        <v>18323</v>
      </c>
      <c r="I13" s="17">
        <f>B7L806C1+B7L806C2</f>
        <v>1697.9931964422212</v>
      </c>
      <c r="J13" s="16" t="s">
        <v>18324</v>
      </c>
      <c r="K13" s="17">
        <f>IF(B7L806C3=0,0,B7L806C2/B7L806C3)</f>
        <v>0.24957844910760943</v>
      </c>
      <c r="L13" s="16" t="s">
        <v>18325</v>
      </c>
      <c r="M13" s="17">
        <f>B7L306C9+B7L406C9+B7L506C11+B7L606C11+B7L706C7</f>
        <v>2760.2355070139465</v>
      </c>
      <c r="N13" s="16" t="s">
        <v>18326</v>
      </c>
      <c r="O13" s="17">
        <f>B7L306C10+B7L406C10+B7L506C12+B7L606C12+B7L706C8</f>
        <v>7176.6123182362608</v>
      </c>
      <c r="P13" s="16" t="s">
        <v>18327</v>
      </c>
      <c r="Q13" s="17">
        <f>B7L206C1</f>
        <v>173012</v>
      </c>
      <c r="R13" s="16" t="s">
        <v>18328</v>
      </c>
      <c r="S13" s="17">
        <f>B7L806C6+B7L806C7</f>
        <v>180188.61231823626</v>
      </c>
      <c r="T13" s="16" t="s">
        <v>18329</v>
      </c>
      <c r="U13" s="17">
        <f>IF(B7L806C8=0,0,B7L806C7/B7L806C8)</f>
        <v>0.96017166553477062</v>
      </c>
      <c r="V13" s="16" t="s">
        <v>18330</v>
      </c>
      <c r="W13" s="17">
        <f>B7L306C15+B7L306C17+B7L406C17+B7L506C19+B7L506C21+B7L606C19+B7L606C21+B7L706C13</f>
        <v>1289.5779910440601</v>
      </c>
      <c r="X13" s="16" t="s">
        <v>18331</v>
      </c>
      <c r="Y13" s="23">
        <f>B7L206C15</f>
        <v>355.2331543555693</v>
      </c>
      <c r="Z13" s="16" t="s">
        <v>18332</v>
      </c>
      <c r="AA13" s="17">
        <f>B7L806C10+B7L806C11</f>
        <v>1644.8111453996294</v>
      </c>
      <c r="AB13" s="16" t="s">
        <v>18333</v>
      </c>
      <c r="AC13" s="17">
        <f>IF(B7L806C12=0,0,B7L806C11/B7L806C12)</f>
        <v>0.21597200101003727</v>
      </c>
      <c r="AD13" s="16" t="s">
        <v>18334</v>
      </c>
      <c r="AE13" s="17">
        <f>B7L306C19+B7L406C19+B7L506C23+B7L606C23+B7L706C15</f>
        <v>2768.9556291023296</v>
      </c>
      <c r="AF13" s="16" t="s">
        <v>18335</v>
      </c>
      <c r="AG13" s="17">
        <f>B7L306C20+B7L406C20+B7L506C24+B7L606C24+B7L706C16</f>
        <v>7199.2846356660566</v>
      </c>
      <c r="AH13" s="16" t="s">
        <v>18336</v>
      </c>
      <c r="AI13" s="17">
        <f>B7L206C9</f>
        <v>177482.5</v>
      </c>
      <c r="AJ13" s="16" t="s">
        <v>18337</v>
      </c>
      <c r="AK13" s="17">
        <f>B7L806C15+B7L806C16</f>
        <v>184681.78463566606</v>
      </c>
      <c r="AL13" s="16" t="s">
        <v>18338</v>
      </c>
      <c r="AM13" s="17">
        <f>IF(B7L806C17=0,0,B7L806C16/B7L806C17)</f>
        <v>0.96101789545802496</v>
      </c>
      <c r="AN13" s="16" t="s">
        <v>18339</v>
      </c>
      <c r="AO13" s="17">
        <f>B7L306C25+B7L306C27+B7L406C27+B7L506C31+B7L506C33+B7L606C31+B7L606C33+B7L706C21</f>
        <v>1246.1755616650494</v>
      </c>
      <c r="AP13" s="16" t="s">
        <v>18340</v>
      </c>
      <c r="AQ13" s="23">
        <f>B7L206C23</f>
        <v>324.40488448651666</v>
      </c>
      <c r="AR13" s="16" t="s">
        <v>18341</v>
      </c>
      <c r="AS13" s="17">
        <f>B7L806C19+B7L806C20</f>
        <v>1570.5804461515661</v>
      </c>
      <c r="AT13" s="16" t="s">
        <v>18342</v>
      </c>
      <c r="AU13" s="17">
        <f>IF(B7L806C21=0,0,B7L806C20/B7L806C21)</f>
        <v>0.20655095081656871</v>
      </c>
      <c r="AV13" s="16" t="s">
        <v>18343</v>
      </c>
      <c r="AW13" s="17">
        <f>B7L306C29+B7L406C29+B7L506C35+B7L606C35+B7L706C23</f>
        <v>2673.2975238444369</v>
      </c>
      <c r="AX13" s="16" t="s">
        <v>18344</v>
      </c>
      <c r="AY13" s="17">
        <f>B7L306C30+B7L406C30+B7L506C36+B7L606C36+B7L706C24</f>
        <v>6950.5735619955367</v>
      </c>
      <c r="AZ13" s="16" t="s">
        <v>18345</v>
      </c>
      <c r="BA13" s="17">
        <f>B7L206C17</f>
        <v>172687.66666666669</v>
      </c>
      <c r="BB13" s="16" t="s">
        <v>18346</v>
      </c>
      <c r="BC13" s="17">
        <f>B7L806C24+B7L806C25</f>
        <v>179638.24022866221</v>
      </c>
      <c r="BD13" s="16" t="s">
        <v>18347</v>
      </c>
      <c r="BE13" s="17">
        <f>IF(B7L806C26=0,0,B7L806C25/B7L806C26)</f>
        <v>0.9613079400402269</v>
      </c>
      <c r="BF13" s="16" t="s">
        <v>18348</v>
      </c>
      <c r="BG13" s="17">
        <f>B7L306C35+B7L306C37+B7L406C37+B7L506C43+B7L506C45+B7L606C43+B7L606C45+B7L706C29</f>
        <v>1266.6214379659123</v>
      </c>
      <c r="BH13" s="16" t="s">
        <v>18349</v>
      </c>
      <c r="BI13" s="23">
        <f>B7L206C31</f>
        <v>318.31967189169313</v>
      </c>
      <c r="BJ13" s="16" t="s">
        <v>18350</v>
      </c>
      <c r="BK13" s="17">
        <f>B7L806C28+B7L806C29</f>
        <v>1584.9411098576054</v>
      </c>
      <c r="BL13" s="16" t="s">
        <v>18351</v>
      </c>
      <c r="BM13" s="17">
        <f>IF(B7L806C30=0,0,B7L806C29/B7L806C30)</f>
        <v>0.20084006270762431</v>
      </c>
      <c r="BN13" s="16" t="s">
        <v>18352</v>
      </c>
      <c r="BO13" s="17">
        <f>B7L306C39+B7L406C39+B7L506C47+B7L606C47+B7L706C31</f>
        <v>2718.0246485775187</v>
      </c>
      <c r="BP13" s="16" t="s">
        <v>18353</v>
      </c>
      <c r="BQ13" s="17">
        <f>B7L306C40+B7L406C40+B7L506C48+B7L606C48+B7L706C32</f>
        <v>7066.864086301548</v>
      </c>
      <c r="BR13" s="16" t="s">
        <v>18354</v>
      </c>
      <c r="BS13" s="17">
        <f>B7L206C25</f>
        <v>175358.75</v>
      </c>
      <c r="BT13" s="16" t="s">
        <v>18355</v>
      </c>
      <c r="BU13" s="17">
        <f>B7L806C33+B7L806C34</f>
        <v>182425.61408630156</v>
      </c>
      <c r="BV13" s="16" t="s">
        <v>18356</v>
      </c>
      <c r="BW13" s="17">
        <f>IF(B7L806C35=0,0,B7L806C34/B7L806C35)</f>
        <v>0.96126166754763731</v>
      </c>
      <c r="BX13" s="16" t="s">
        <v>18357</v>
      </c>
      <c r="BY13" s="17">
        <f>B7L306C45+B7L306C47+B7L406C47+B7L506C55+B7L506C57+B7L606C55+B7L606C57+B7L706C37</f>
        <v>1298.7087834786378</v>
      </c>
      <c r="BZ13" s="16" t="s">
        <v>18358</v>
      </c>
      <c r="CA13" s="23">
        <f>B7L206C39</f>
        <v>318.93951346561028</v>
      </c>
      <c r="CB13" s="16" t="s">
        <v>18359</v>
      </c>
      <c r="CC13" s="17">
        <f>B7L806C37+B7L806C38</f>
        <v>1617.6482969442482</v>
      </c>
      <c r="CD13" s="16" t="s">
        <v>18360</v>
      </c>
      <c r="CE13" s="17">
        <f>IF(B7L806C39=0,0,B7L806C38/B7L806C39)</f>
        <v>0.19716245741926092</v>
      </c>
      <c r="CF13" s="16" t="s">
        <v>18361</v>
      </c>
      <c r="CG13" s="17">
        <f>B7L306C49+B7L406C49+B7L506C59+B7L606C59+B7L706C39</f>
        <v>2779.7427366485081</v>
      </c>
      <c r="CH13" s="16" t="s">
        <v>18362</v>
      </c>
      <c r="CI13" s="17">
        <f>B7L306C50+B7L406C50+B7L506C60+B7L606C60+B7L706C40</f>
        <v>7227.3311152861206</v>
      </c>
      <c r="CJ13" s="16" t="s">
        <v>18363</v>
      </c>
      <c r="CK13" s="17">
        <f>B7L206C33</f>
        <v>179269.8</v>
      </c>
      <c r="CL13" s="16" t="s">
        <v>18364</v>
      </c>
      <c r="CM13" s="17">
        <f>B7L806C42+B7L806C43</f>
        <v>186497.13111528612</v>
      </c>
      <c r="CN13" s="16" t="s">
        <v>18365</v>
      </c>
      <c r="CO13" s="17">
        <f>IF(B7L806C44=0,0,B7L806C43/B7L806C44)</f>
        <v>0.96124695821289363</v>
      </c>
    </row>
    <row r="14" spans="1:93" x14ac:dyDescent="0.3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613.71621288267715</v>
      </c>
      <c r="F14" s="16" t="s">
        <v>18367</v>
      </c>
      <c r="G14" s="23">
        <f>B7L207C7</f>
        <v>128.00528353530765</v>
      </c>
      <c r="H14" s="16" t="s">
        <v>18368</v>
      </c>
      <c r="I14" s="23">
        <f>B7L807C1+B7L807C2</f>
        <v>741.72149641798478</v>
      </c>
      <c r="J14" s="16" t="s">
        <v>18369</v>
      </c>
      <c r="K14" s="23">
        <f>IF(B7L807C3=0,0,B7L807C2/B7L807C3)</f>
        <v>0.17257863517976349</v>
      </c>
      <c r="L14" s="16" t="s">
        <v>18370</v>
      </c>
      <c r="M14" s="17">
        <f>B7L307C9+B7L407C9+B7L507C11+B7L607C11+B7L707C7</f>
        <v>1263.9931891147239</v>
      </c>
      <c r="N14" s="16" t="s">
        <v>18371</v>
      </c>
      <c r="O14" s="17">
        <f>B7L307C10+B7L407C10+B7L507C12+B7L607C12+B7L707C8</f>
        <v>3286.3822916982831</v>
      </c>
      <c r="P14" s="16" t="s">
        <v>18372</v>
      </c>
      <c r="Q14" s="17">
        <f>B7L207C1</f>
        <v>52259</v>
      </c>
      <c r="R14" s="16" t="s">
        <v>18373</v>
      </c>
      <c r="S14" s="17">
        <f>B7L807C6+B7L807C7</f>
        <v>55545.382291698283</v>
      </c>
      <c r="T14" s="16" t="s">
        <v>18374</v>
      </c>
      <c r="U14" s="23">
        <f>IF(B7L807C8=0,0,B7L807C7/B7L807C8)</f>
        <v>0.94083428439758066</v>
      </c>
      <c r="V14" s="16" t="s">
        <v>18375</v>
      </c>
      <c r="W14" s="23">
        <f>B7L307C15+B7L307C17+B7L407C17+B7L507C19+B7L507C21+B7L607C19+B7L607C21+B7L707C13</f>
        <v>635.6794663910598</v>
      </c>
      <c r="X14" s="16" t="s">
        <v>18376</v>
      </c>
      <c r="Y14" s="23">
        <f>B7L207C15</f>
        <v>110.11412169339975</v>
      </c>
      <c r="Z14" s="16" t="s">
        <v>18377</v>
      </c>
      <c r="AA14" s="23">
        <f>B7L807C10+B7L807C11</f>
        <v>745.79358808445954</v>
      </c>
      <c r="AB14" s="16" t="s">
        <v>18378</v>
      </c>
      <c r="AC14" s="23">
        <f>IF(B7L807C12=0,0,B7L807C11/B7L807C12)</f>
        <v>0.1476469139084762</v>
      </c>
      <c r="AD14" s="16" t="s">
        <v>18379</v>
      </c>
      <c r="AE14" s="17">
        <f>B7L307C19+B7L407C19+B7L507C23+B7L607C23+B7L707C15</f>
        <v>1304.2214411308291</v>
      </c>
      <c r="AF14" s="16" t="s">
        <v>18380</v>
      </c>
      <c r="AG14" s="17">
        <f>B7L307C20+B7L407C20+B7L507C24+B7L607C24+B7L707C16</f>
        <v>3390.9757469401557</v>
      </c>
      <c r="AH14" s="16" t="s">
        <v>18381</v>
      </c>
      <c r="AI14" s="17">
        <f>B7L207C9</f>
        <v>55015.5</v>
      </c>
      <c r="AJ14" s="16" t="s">
        <v>18382</v>
      </c>
      <c r="AK14" s="17">
        <f>B7L807C15+B7L807C16</f>
        <v>58406.475746940152</v>
      </c>
      <c r="AL14" s="16" t="s">
        <v>18383</v>
      </c>
      <c r="AM14" s="23">
        <f>IF(B7L807C17=0,0,B7L807C16/B7L807C17)</f>
        <v>0.94194178464675127</v>
      </c>
      <c r="AN14" s="16" t="s">
        <v>18384</v>
      </c>
      <c r="AO14" s="23">
        <f>B7L307C25+B7L307C27+B7L407C27+B7L507C31+B7L507C33+B7L607C31+B7L607C33+B7L707C21</f>
        <v>637.37255587868549</v>
      </c>
      <c r="AP14" s="16" t="s">
        <v>18385</v>
      </c>
      <c r="AQ14" s="23">
        <f>B7L207C23</f>
        <v>101.83697033766587</v>
      </c>
      <c r="AR14" s="16" t="s">
        <v>18386</v>
      </c>
      <c r="AS14" s="23">
        <f>B7L807C19+B7L807C20</f>
        <v>739.20952621635138</v>
      </c>
      <c r="AT14" s="16" t="s">
        <v>18387</v>
      </c>
      <c r="AU14" s="23">
        <f>IF(B7L807C21=0,0,B7L807C20/B7L807C21)</f>
        <v>0.1377646888006423</v>
      </c>
      <c r="AV14" s="16" t="s">
        <v>18388</v>
      </c>
      <c r="AW14" s="17">
        <f>B7L307C29+B7L407C29+B7L507C35+B7L607C35+B7L707C23</f>
        <v>1306.4056354127697</v>
      </c>
      <c r="AX14" s="16" t="s">
        <v>18389</v>
      </c>
      <c r="AY14" s="17">
        <f>B7L307C30+B7L407C30+B7L507C36+B7L607C36+B7L707C24</f>
        <v>3396.6546520732022</v>
      </c>
      <c r="AZ14" s="16" t="s">
        <v>18390</v>
      </c>
      <c r="BA14" s="17">
        <f>B7L207C17</f>
        <v>54210</v>
      </c>
      <c r="BB14" s="16" t="s">
        <v>18391</v>
      </c>
      <c r="BC14" s="17">
        <f>B7L807C24+B7L807C25</f>
        <v>57606.654652073201</v>
      </c>
      <c r="BD14" s="16" t="s">
        <v>18392</v>
      </c>
      <c r="BE14" s="23">
        <f>IF(B7L807C26=0,0,B7L807C25/B7L807C26)</f>
        <v>0.94103711328859541</v>
      </c>
      <c r="BF14" s="16" t="s">
        <v>18393</v>
      </c>
      <c r="BG14" s="23">
        <f>B7L307C35+B7L307C37+B7L407C37+B7L507C43+B7L507C45+B7L607C43+B7L607C45+B7L707C29</f>
        <v>686.59314007587432</v>
      </c>
      <c r="BH14" s="16" t="s">
        <v>18394</v>
      </c>
      <c r="BI14" s="23">
        <f>B7L207C31</f>
        <v>101.60080848849562</v>
      </c>
      <c r="BJ14" s="16" t="s">
        <v>18395</v>
      </c>
      <c r="BK14" s="23">
        <f>B7L807C28+B7L807C29</f>
        <v>788.19394856436998</v>
      </c>
      <c r="BL14" s="16" t="s">
        <v>18396</v>
      </c>
      <c r="BM14" s="23">
        <f>IF(B7L807C30=0,0,B7L807C29/B7L807C30)</f>
        <v>0.12890330948816986</v>
      </c>
      <c r="BN14" s="16" t="s">
        <v>18397</v>
      </c>
      <c r="BO14" s="17">
        <f>B7L307C39+B7L407C39+B7L507C47+B7L607C47+B7L707C31</f>
        <v>1407.7253335573096</v>
      </c>
      <c r="BP14" s="16" t="s">
        <v>18398</v>
      </c>
      <c r="BQ14" s="17">
        <f>B7L307C40+B7L407C40+B7L507C48+B7L607C48+B7L707C32</f>
        <v>3660.0858672490044</v>
      </c>
      <c r="BR14" s="16" t="s">
        <v>18399</v>
      </c>
      <c r="BS14" s="17">
        <f>B7L207C25</f>
        <v>55970.75</v>
      </c>
      <c r="BT14" s="16" t="s">
        <v>18400</v>
      </c>
      <c r="BU14" s="17">
        <f>B7L807C33+B7L807C34</f>
        <v>59630.835867249007</v>
      </c>
      <c r="BV14" s="16" t="s">
        <v>18401</v>
      </c>
      <c r="BW14" s="23">
        <f>IF(B7L807C35=0,0,B7L807C34/B7L807C35)</f>
        <v>0.9386209196296168</v>
      </c>
      <c r="BX14" s="16" t="s">
        <v>18402</v>
      </c>
      <c r="BY14" s="23">
        <f>B7L307C45+B7L307C47+B7L407C47+B7L507C55+B7L507C57+B7L607C55+B7L607C57+B7L707C37</f>
        <v>743.33963951514147</v>
      </c>
      <c r="BZ14" s="16" t="s">
        <v>18403</v>
      </c>
      <c r="CA14" s="23">
        <f>B7L207C39</f>
        <v>102.3493287455986</v>
      </c>
      <c r="CB14" s="16" t="s">
        <v>18404</v>
      </c>
      <c r="CC14" s="23">
        <f>B7L807C37+B7L807C38</f>
        <v>845.68896826074001</v>
      </c>
      <c r="CD14" s="16" t="s">
        <v>18405</v>
      </c>
      <c r="CE14" s="23">
        <f>IF(B7L807C39=0,0,B7L807C38/B7L807C39)</f>
        <v>0.12102478876612541</v>
      </c>
      <c r="CF14" s="16" t="s">
        <v>18406</v>
      </c>
      <c r="CG14" s="17">
        <f>B7L307C49+B7L407C49+B7L507C59+B7L607C59+B7L707C39</f>
        <v>1518.5867010732782</v>
      </c>
      <c r="CH14" s="16" t="s">
        <v>18407</v>
      </c>
      <c r="CI14" s="17">
        <f>B7L307C50+B7L407C50+B7L507C60+B7L607C60+B7L707C40</f>
        <v>3948.3254227905236</v>
      </c>
      <c r="CJ14" s="16" t="s">
        <v>18408</v>
      </c>
      <c r="CK14" s="17">
        <f>B7L207C33</f>
        <v>57528.600000000006</v>
      </c>
      <c r="CL14" s="16" t="s">
        <v>18409</v>
      </c>
      <c r="CM14" s="17">
        <f>B7L807C42+B7L807C43</f>
        <v>61476.925422790533</v>
      </c>
      <c r="CN14" s="16" t="s">
        <v>18410</v>
      </c>
      <c r="CO14" s="23">
        <f>IF(B7L807C44=0,0,B7L807C43/B7L807C44)</f>
        <v>0.93577548981773218</v>
      </c>
    </row>
    <row r="15" spans="1:93" x14ac:dyDescent="0.3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1625.4660821333773</v>
      </c>
      <c r="F15" s="16" t="s">
        <v>18412</v>
      </c>
      <c r="G15" s="23">
        <f>B7L208C7</f>
        <v>130.01872319289816</v>
      </c>
      <c r="H15" s="16" t="s">
        <v>18413</v>
      </c>
      <c r="I15" s="17">
        <f>B7L808C1+B7L808C2</f>
        <v>1755.4848053262754</v>
      </c>
      <c r="J15" s="16" t="s">
        <v>18414</v>
      </c>
      <c r="K15" s="23">
        <f>IF(B7L808C3=0,0,B7L808C2/B7L808C3)</f>
        <v>7.4064282868419817E-2</v>
      </c>
      <c r="L15" s="16" t="s">
        <v>18415</v>
      </c>
      <c r="M15" s="17">
        <f>B7L308C9+B7L408C9+B7L508C11+B7L608C11+B7L708C7</f>
        <v>3512.796243173575</v>
      </c>
      <c r="N15" s="16" t="s">
        <v>18416</v>
      </c>
      <c r="O15" s="17">
        <f>B7L308C10+B7L408C10+B7L508C12+B7L608C12+B7L708C8</f>
        <v>9133.270232251296</v>
      </c>
      <c r="P15" s="16" t="s">
        <v>18417</v>
      </c>
      <c r="Q15" s="17">
        <f>B7L208C1</f>
        <v>53081</v>
      </c>
      <c r="R15" s="16" t="s">
        <v>18418</v>
      </c>
      <c r="S15" s="17">
        <f>B7L808C6+B7L808C7</f>
        <v>62214.270232251292</v>
      </c>
      <c r="T15" s="16" t="s">
        <v>18419</v>
      </c>
      <c r="U15" s="23">
        <f>IF(B7L808C8=0,0,B7L808C7/B7L808C8)</f>
        <v>0.85319653838008547</v>
      </c>
      <c r="V15" s="16" t="s">
        <v>18420</v>
      </c>
      <c r="W15" s="17">
        <f>B7L308C15+B7L308C17+B7L408C17+B7L508C19+B7L508C21+B7L608C19+B7L608C21+B7L708C13</f>
        <v>1747.4012135120379</v>
      </c>
      <c r="X15" s="16" t="s">
        <v>18421</v>
      </c>
      <c r="Y15" s="23">
        <f>B7L208C15</f>
        <v>116.65305773092258</v>
      </c>
      <c r="Z15" s="16" t="s">
        <v>18422</v>
      </c>
      <c r="AA15" s="17">
        <f>B7L808C10+B7L808C11</f>
        <v>1864.0542712429606</v>
      </c>
      <c r="AB15" s="16" t="s">
        <v>18423</v>
      </c>
      <c r="AC15" s="23">
        <f>IF(B7L808C12=0,0,B7L808C11/B7L808C12)</f>
        <v>6.258029046178884E-2</v>
      </c>
      <c r="AD15" s="16" t="s">
        <v>18424</v>
      </c>
      <c r="AE15" s="17">
        <f>B7L308C19+B7L408C19+B7L508C23+B7L608C23+B7L708C15</f>
        <v>3742.9170209762096</v>
      </c>
      <c r="AF15" s="16" t="s">
        <v>18425</v>
      </c>
      <c r="AG15" s="17">
        <f>B7L308C20+B7L408C20+B7L508C24+B7L608C24+B7L708C16</f>
        <v>9731.5842545381474</v>
      </c>
      <c r="AH15" s="16" t="s">
        <v>18426</v>
      </c>
      <c r="AI15" s="17">
        <f>B7L208C9</f>
        <v>58282.5</v>
      </c>
      <c r="AJ15" s="16" t="s">
        <v>18427</v>
      </c>
      <c r="AK15" s="17">
        <f>B7L808C15+B7L808C16</f>
        <v>68014.084254538146</v>
      </c>
      <c r="AL15" s="16" t="s">
        <v>18428</v>
      </c>
      <c r="AM15" s="23">
        <f>IF(B7L808C17=0,0,B7L808C16/B7L808C17)</f>
        <v>0.85691810216662856</v>
      </c>
      <c r="AN15" s="16" t="s">
        <v>18429</v>
      </c>
      <c r="AO15" s="17">
        <f>B7L308C25+B7L308C27+B7L408C27+B7L508C31+B7L508C33+B7L608C31+B7L608C33+B7L708C21</f>
        <v>1814.8973745561075</v>
      </c>
      <c r="AP15" s="16" t="s">
        <v>18430</v>
      </c>
      <c r="AQ15" s="23">
        <f>B7L208C23</f>
        <v>111.19973477527749</v>
      </c>
      <c r="AR15" s="16" t="s">
        <v>18431</v>
      </c>
      <c r="AS15" s="17">
        <f>B7L808C19+B7L808C20</f>
        <v>1926.0971093313849</v>
      </c>
      <c r="AT15" s="16" t="s">
        <v>18432</v>
      </c>
      <c r="AU15" s="23">
        <f>IF(B7L808C21=0,0,B7L808C20/B7L808C21)</f>
        <v>5.7733192286384134E-2</v>
      </c>
      <c r="AV15" s="16" t="s">
        <v>18433</v>
      </c>
      <c r="AW15" s="17">
        <f>B7L308C29+B7L408C29+B7L508C35+B7L608C35+B7L708C23</f>
        <v>3868.3896338052582</v>
      </c>
      <c r="AX15" s="16" t="s">
        <v>18434</v>
      </c>
      <c r="AY15" s="17">
        <f>B7L308C30+B7L408C30+B7L508C36+B7L608C36+B7L708C24</f>
        <v>10057.813047893671</v>
      </c>
      <c r="AZ15" s="16" t="s">
        <v>18435</v>
      </c>
      <c r="BA15" s="17">
        <f>B7L208C17</f>
        <v>59194</v>
      </c>
      <c r="BB15" s="16" t="s">
        <v>18436</v>
      </c>
      <c r="BC15" s="17">
        <f>B7L808C24+B7L808C25</f>
        <v>69251.813047893665</v>
      </c>
      <c r="BD15" s="16" t="s">
        <v>18437</v>
      </c>
      <c r="BE15" s="23">
        <f>IF(B7L808C26=0,0,B7L808C25/B7L808C26)</f>
        <v>0.85476462484905902</v>
      </c>
      <c r="BF15" s="16" t="s">
        <v>18438</v>
      </c>
      <c r="BG15" s="17">
        <f>B7L308C35+B7L308C37+B7L408C37+B7L508C43+B7L508C45+B7L608C43+B7L608C45+B7L708C29</f>
        <v>1899.0174310755076</v>
      </c>
      <c r="BH15" s="16" t="s">
        <v>18439</v>
      </c>
      <c r="BI15" s="23">
        <f>B7L208C31</f>
        <v>111.79433528717436</v>
      </c>
      <c r="BJ15" s="16" t="s">
        <v>18440</v>
      </c>
      <c r="BK15" s="17">
        <f>B7L808C28+B7L808C29</f>
        <v>2010.811766362682</v>
      </c>
      <c r="BL15" s="16" t="s">
        <v>18441</v>
      </c>
      <c r="BM15" s="23">
        <f>IF(B7L808C30=0,0,B7L808C29/B7L808C30)</f>
        <v>5.5596618816985015E-2</v>
      </c>
      <c r="BN15" s="16" t="s">
        <v>18442</v>
      </c>
      <c r="BO15" s="17">
        <f>B7L308C39+B7L408C39+B7L508C47+B7L608C47+B7L708C31</f>
        <v>4031.1662165952935</v>
      </c>
      <c r="BP15" s="16" t="s">
        <v>18443</v>
      </c>
      <c r="BQ15" s="17">
        <f>B7L308C40+B7L408C40+B7L508C48+B7L608C48+B7L708C32</f>
        <v>10481.032163147764</v>
      </c>
      <c r="BR15" s="16" t="s">
        <v>18444</v>
      </c>
      <c r="BS15" s="17">
        <f>B7L208C25</f>
        <v>61586.25</v>
      </c>
      <c r="BT15" s="16" t="s">
        <v>18445</v>
      </c>
      <c r="BU15" s="17">
        <f>B7L808C33+B7L808C34</f>
        <v>72067.282163147756</v>
      </c>
      <c r="BV15" s="16" t="s">
        <v>18446</v>
      </c>
      <c r="BW15" s="23">
        <f>IF(B7L808C35=0,0,B7L808C34/B7L808C35)</f>
        <v>0.8545660131955507</v>
      </c>
      <c r="BX15" s="16" t="s">
        <v>18447</v>
      </c>
      <c r="BY15" s="17">
        <f>B7L308C45+B7L308C47+B7L408C47+B7L508C55+B7L508C57+B7L608C55+B7L608C57+B7L708C37</f>
        <v>1933.0455473575889</v>
      </c>
      <c r="BZ15" s="16" t="s">
        <v>18448</v>
      </c>
      <c r="CA15" s="23">
        <f>B7L208C39</f>
        <v>113.4253149687745</v>
      </c>
      <c r="CB15" s="16" t="s">
        <v>18449</v>
      </c>
      <c r="CC15" s="17">
        <f>B7L808C37+B7L808C38</f>
        <v>2046.4708623263634</v>
      </c>
      <c r="CD15" s="16" t="s">
        <v>18450</v>
      </c>
      <c r="CE15" s="23">
        <f>IF(B7L808C39=0,0,B7L808C38/B7L808C39)</f>
        <v>5.5424837488199652E-2</v>
      </c>
      <c r="CF15" s="16" t="s">
        <v>18451</v>
      </c>
      <c r="CG15" s="17">
        <f>B7L308C49+B7L408C49+B7L508C59+B7L608C59+B7L708C39</f>
        <v>4092.8148773227413</v>
      </c>
      <c r="CH15" s="16" t="s">
        <v>18452</v>
      </c>
      <c r="CI15" s="17">
        <f>B7L308C50+B7L408C50+B7L508C60+B7L608C60+B7L708C40</f>
        <v>10641.318681039127</v>
      </c>
      <c r="CJ15" s="16" t="s">
        <v>18453</v>
      </c>
      <c r="CK15" s="17">
        <f>B7L208C33</f>
        <v>63754.2</v>
      </c>
      <c r="CL15" s="16" t="s">
        <v>18454</v>
      </c>
      <c r="CM15" s="17">
        <f>B7L808C42+B7L808C43</f>
        <v>74395.518681039131</v>
      </c>
      <c r="CN15" s="16" t="s">
        <v>18455</v>
      </c>
      <c r="CO15" s="23">
        <f>IF(B7L808C44=0,0,B7L808C43/B7L808C44)</f>
        <v>0.8569629075823455</v>
      </c>
    </row>
    <row r="16" spans="1:93" x14ac:dyDescent="0.3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53.274127912664369</v>
      </c>
      <c r="F16" s="16" t="s">
        <v>18457</v>
      </c>
      <c r="G16" s="23">
        <f>B7L209C7</f>
        <v>23.784062135284586</v>
      </c>
      <c r="H16" s="16" t="s">
        <v>18458</v>
      </c>
      <c r="I16" s="23">
        <f>B7L809C1+B7L809C2</f>
        <v>77.058190047948955</v>
      </c>
      <c r="J16" s="16" t="s">
        <v>18459</v>
      </c>
      <c r="K16" s="23">
        <f>IF(B7L809C3=0,0,B7L809C2/B7L809C3)</f>
        <v>0.30865067192059803</v>
      </c>
      <c r="L16" s="16" t="s">
        <v>18460</v>
      </c>
      <c r="M16" s="23">
        <f>B7L309C9+B7L409C9+B7L509C11+B7L609C11+B7L709C7</f>
        <v>124.71611929965405</v>
      </c>
      <c r="N16" s="16" t="s">
        <v>18461</v>
      </c>
      <c r="O16" s="23">
        <f>B7L309C10+B7L409C10+B7L509C12+B7L609C12+B7L709C8</f>
        <v>324.26191017910054</v>
      </c>
      <c r="P16" s="16" t="s">
        <v>18462</v>
      </c>
      <c r="Q16" s="17">
        <f>B7L209C1</f>
        <v>9710</v>
      </c>
      <c r="R16" s="16" t="s">
        <v>18463</v>
      </c>
      <c r="S16" s="17">
        <f>B7L809C6+B7L809C7</f>
        <v>10034.261910179101</v>
      </c>
      <c r="T16" s="16" t="s">
        <v>18464</v>
      </c>
      <c r="U16" s="23">
        <f>IF(B7L809C8=0,0,B7L809C7/B7L809C8)</f>
        <v>0.96768452796212567</v>
      </c>
      <c r="V16" s="16" t="s">
        <v>18465</v>
      </c>
      <c r="W16" s="23">
        <f>B7L309C15+B7L309C17+B7L409C17+B7L509C19+B7L509C21+B7L609C19+B7L609C21+B7L709C13</f>
        <v>62.02349456541576</v>
      </c>
      <c r="X16" s="16" t="s">
        <v>18466</v>
      </c>
      <c r="Y16" s="23">
        <f>B7L209C15</f>
        <v>22.576041945282739</v>
      </c>
      <c r="Z16" s="16" t="s">
        <v>18467</v>
      </c>
      <c r="AA16" s="23">
        <f>B7L809C10+B7L809C11</f>
        <v>84.599536510698499</v>
      </c>
      <c r="AB16" s="16" t="s">
        <v>18468</v>
      </c>
      <c r="AC16" s="23">
        <f>IF(B7L809C12=0,0,B7L809C11/B7L809C12)</f>
        <v>0.26685774977535204</v>
      </c>
      <c r="AD16" s="16" t="s">
        <v>18469</v>
      </c>
      <c r="AE16" s="23">
        <f>B7L309C19+B7L409C19+B7L509C23+B7L609C23+B7L709C15</f>
        <v>144.63556611978669</v>
      </c>
      <c r="AF16" s="16" t="s">
        <v>18470</v>
      </c>
      <c r="AG16" s="23">
        <f>B7L309C20+B7L409C20+B7L509C24+B7L609C24+B7L709C16</f>
        <v>376.05247191144531</v>
      </c>
      <c r="AH16" s="16" t="s">
        <v>18471</v>
      </c>
      <c r="AI16" s="17">
        <f>B7L209C9</f>
        <v>11279.5</v>
      </c>
      <c r="AJ16" s="16" t="s">
        <v>18472</v>
      </c>
      <c r="AK16" s="17">
        <f>B7L809C15+B7L809C16</f>
        <v>11655.552471911446</v>
      </c>
      <c r="AL16" s="16" t="s">
        <v>18473</v>
      </c>
      <c r="AM16" s="23">
        <f>IF(B7L809C17=0,0,B7L809C16/B7L809C17)</f>
        <v>0.96773619501798058</v>
      </c>
      <c r="AN16" s="16" t="s">
        <v>18474</v>
      </c>
      <c r="AO16" s="23">
        <f>B7L309C25+B7L309C27+B7L409C27+B7L509C31+B7L509C33+B7L609C31+B7L609C33+B7L709C21</f>
        <v>69.28748007721903</v>
      </c>
      <c r="AP16" s="16" t="s">
        <v>18475</v>
      </c>
      <c r="AQ16" s="23">
        <f>B7L209C23</f>
        <v>23.433837182232491</v>
      </c>
      <c r="AR16" s="16" t="s">
        <v>18476</v>
      </c>
      <c r="AS16" s="23">
        <f>B7L809C19+B7L809C20</f>
        <v>92.721317259451524</v>
      </c>
      <c r="AT16" s="16" t="s">
        <v>18477</v>
      </c>
      <c r="AU16" s="23">
        <f>IF(B7L809C21=0,0,B7L809C20/B7L809C21)</f>
        <v>0.25273408397186858</v>
      </c>
      <c r="AV16" s="16" t="s">
        <v>18478</v>
      </c>
      <c r="AW16" s="23">
        <f>B7L309C29+B7L409C29+B7L509C35+B7L609C35+B7L709C23</f>
        <v>161.09982114470466</v>
      </c>
      <c r="AX16" s="16" t="s">
        <v>18479</v>
      </c>
      <c r="AY16" s="23">
        <f>B7L309C30+B7L409C30+B7L509C36+B7L609C36+B7L709C24</f>
        <v>418.85953497623211</v>
      </c>
      <c r="AZ16" s="16" t="s">
        <v>18480</v>
      </c>
      <c r="BA16" s="17">
        <f>B7L209C17</f>
        <v>12474.333333333332</v>
      </c>
      <c r="BB16" s="16" t="s">
        <v>18481</v>
      </c>
      <c r="BC16" s="17">
        <f>B7L809C24+B7L809C25</f>
        <v>12893.192868309565</v>
      </c>
      <c r="BD16" s="16" t="s">
        <v>18482</v>
      </c>
      <c r="BE16" s="23">
        <f>IF(B7L809C26=0,0,B7L809C25/B7L809C26)</f>
        <v>0.96751312578238424</v>
      </c>
      <c r="BF16" s="16" t="s">
        <v>18483</v>
      </c>
      <c r="BG16" s="23">
        <f>B7L309C35+B7L309C37+B7L409C37+B7L509C43+B7L509C45+B7L609C43+B7L609C45+B7L709C29</f>
        <v>81.157135296516856</v>
      </c>
      <c r="BH16" s="16" t="s">
        <v>18484</v>
      </c>
      <c r="BI16" s="23">
        <f>B7L209C31</f>
        <v>26.47358112936168</v>
      </c>
      <c r="BJ16" s="16" t="s">
        <v>18485</v>
      </c>
      <c r="BK16" s="23">
        <f>B7L809C28+B7L809C29</f>
        <v>107.63071642587853</v>
      </c>
      <c r="BL16" s="16" t="s">
        <v>18486</v>
      </c>
      <c r="BM16" s="23">
        <f>IF(B7L809C30=0,0,B7L809C29/B7L809C30)</f>
        <v>0.24596678353983734</v>
      </c>
      <c r="BN16" s="16" t="s">
        <v>18487</v>
      </c>
      <c r="BO16" s="23">
        <f>B7L309C39+B7L409C39+B7L509C47+B7L609C47+B7L709C31</f>
        <v>187.88830113584271</v>
      </c>
      <c r="BP16" s="16" t="s">
        <v>18488</v>
      </c>
      <c r="BQ16" s="23">
        <f>B7L309C40+B7L409C40+B7L509C48+B7L609C48+B7L709C32</f>
        <v>488.50958295319106</v>
      </c>
      <c r="BR16" s="16" t="s">
        <v>18489</v>
      </c>
      <c r="BS16" s="17">
        <f>B7L209C25</f>
        <v>14584</v>
      </c>
      <c r="BT16" s="16" t="s">
        <v>18490</v>
      </c>
      <c r="BU16" s="17">
        <f>B7L809C33+B7L809C34</f>
        <v>15072.509582953191</v>
      </c>
      <c r="BV16" s="16" t="s">
        <v>18491</v>
      </c>
      <c r="BW16" s="23">
        <f>IF(B7L809C35=0,0,B7L809C34/B7L809C35)</f>
        <v>0.96758936657066785</v>
      </c>
      <c r="BX16" s="16" t="s">
        <v>18492</v>
      </c>
      <c r="BY16" s="23">
        <f>B7L309C45+B7L309C47+B7L409C47+B7L509C55+B7L509C57+B7L609C55+B7L609C57+B7L709C37</f>
        <v>94.232817832680965</v>
      </c>
      <c r="BZ16" s="16" t="s">
        <v>18493</v>
      </c>
      <c r="CA16" s="23">
        <f>B7L209C39</f>
        <v>29.922384523636484</v>
      </c>
      <c r="CB16" s="16" t="s">
        <v>18494</v>
      </c>
      <c r="CC16" s="23">
        <f>B7L809C37+B7L809C38</f>
        <v>124.15520235631745</v>
      </c>
      <c r="CD16" s="16" t="s">
        <v>18495</v>
      </c>
      <c r="CE16" s="23">
        <f>IF(B7L809C39=0,0,B7L809C38/B7L809C39)</f>
        <v>0.24100789943349427</v>
      </c>
      <c r="CF16" s="16" t="s">
        <v>18496</v>
      </c>
      <c r="CG16" s="23">
        <f>B7L309C49+B7L409C49+B7L509C59+B7L609C59+B7L709C39</f>
        <v>216.87245351574541</v>
      </c>
      <c r="CH16" s="16" t="s">
        <v>18497</v>
      </c>
      <c r="CI16" s="23">
        <f>B7L309C50+B7L409C50+B7L509C60+B7L609C60+B7L709C40</f>
        <v>563.86837914093803</v>
      </c>
      <c r="CJ16" s="16" t="s">
        <v>18498</v>
      </c>
      <c r="CK16" s="17">
        <f>B7L209C33</f>
        <v>16818.800000000003</v>
      </c>
      <c r="CL16" s="16" t="s">
        <v>18499</v>
      </c>
      <c r="CM16" s="17">
        <f>B7L809C42+B7L809C43</f>
        <v>17382.668379140941</v>
      </c>
      <c r="CN16" s="16" t="s">
        <v>18500</v>
      </c>
      <c r="CO16" s="23">
        <f>IF(B7L809C44=0,0,B7L809C43/B7L809C44)</f>
        <v>0.96756146025212242</v>
      </c>
    </row>
    <row r="17" spans="1:93" x14ac:dyDescent="0.3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10.569486568323565</v>
      </c>
      <c r="F17" s="16" t="s">
        <v>18502</v>
      </c>
      <c r="G17" s="23">
        <f>B7L210C7</f>
        <v>5.5749253779513621</v>
      </c>
      <c r="H17" s="16" t="s">
        <v>18503</v>
      </c>
      <c r="I17" s="23">
        <f>B7L810C1+B7L810C2</f>
        <v>16.144411946274928</v>
      </c>
      <c r="J17" s="16" t="s">
        <v>18504</v>
      </c>
      <c r="K17" s="23">
        <f>IF(B7L810C3=0,0,B7L810C2/B7L810C3)</f>
        <v>0.34531610048749339</v>
      </c>
      <c r="L17" s="16" t="s">
        <v>18505</v>
      </c>
      <c r="M17" s="23">
        <f>B7L310C9+B7L410C9+B7L510C11+B7L610C11+B7L710C7</f>
        <v>23.439370465779611</v>
      </c>
      <c r="N17" s="16" t="s">
        <v>18506</v>
      </c>
      <c r="O17" s="23">
        <f>B7L310C10+B7L410C10+B7L510C12+B7L610C12+B7L710C8</f>
        <v>60.942363211026993</v>
      </c>
      <c r="P17" s="16" t="s">
        <v>18507</v>
      </c>
      <c r="Q17" s="17">
        <f>B7L210C1</f>
        <v>2276</v>
      </c>
      <c r="R17" s="16" t="s">
        <v>18508</v>
      </c>
      <c r="S17" s="17">
        <f>B7L810C6+B7L810C7</f>
        <v>2336.942363211027</v>
      </c>
      <c r="T17" s="16" t="s">
        <v>18509</v>
      </c>
      <c r="U17" s="23">
        <f>IF(B7L810C8=0,0,B7L810C7/B7L810C8)</f>
        <v>0.97392217960938909</v>
      </c>
      <c r="V17" s="16" t="s">
        <v>18510</v>
      </c>
      <c r="W17" s="23">
        <f>B7L310C15+B7L310C17+B7L410C17+B7L510C19+B7L510C21+B7L610C19+B7L610C21+B7L710C13</f>
        <v>13.672986681944803</v>
      </c>
      <c r="X17" s="16" t="s">
        <v>18511</v>
      </c>
      <c r="Y17" s="23">
        <f>B7L210C15</f>
        <v>5.634253120791783</v>
      </c>
      <c r="Z17" s="16" t="s">
        <v>18512</v>
      </c>
      <c r="AA17" s="23">
        <f>B7L810C10+B7L810C11</f>
        <v>19.307239802736586</v>
      </c>
      <c r="AB17" s="16" t="s">
        <v>18513</v>
      </c>
      <c r="AC17" s="23">
        <f>IF(B7L810C12=0,0,B7L810C11/B7L810C12)</f>
        <v>0.29182074591486612</v>
      </c>
      <c r="AD17" s="16" t="s">
        <v>18514</v>
      </c>
      <c r="AE17" s="23">
        <f>B7L310C19+B7L410C19+B7L510C23+B7L610C23+B7L710C15</f>
        <v>30.478379880696405</v>
      </c>
      <c r="AF17" s="16" t="s">
        <v>18515</v>
      </c>
      <c r="AG17" s="23">
        <f>B7L310C20+B7L410C20+B7L510C24+B7L610C24+B7L710C16</f>
        <v>79.243787689810659</v>
      </c>
      <c r="AH17" s="16" t="s">
        <v>18516</v>
      </c>
      <c r="AI17" s="17">
        <f>B7L210C9</f>
        <v>2815</v>
      </c>
      <c r="AJ17" s="16" t="s">
        <v>18517</v>
      </c>
      <c r="AK17" s="17">
        <f>B7L810C15+B7L810C16</f>
        <v>2894.2437876898107</v>
      </c>
      <c r="AL17" s="16" t="s">
        <v>18518</v>
      </c>
      <c r="AM17" s="23">
        <f>IF(B7L810C17=0,0,B7L810C16/B7L810C17)</f>
        <v>0.97262020980165487</v>
      </c>
      <c r="AN17" s="16" t="s">
        <v>18519</v>
      </c>
      <c r="AO17" s="23">
        <f>B7L310C25+B7L310C27+B7L410C27+B7L510C31+B7L510C33+B7L610C31+B7L610C33+B7L710C21</f>
        <v>14.653823866295209</v>
      </c>
      <c r="AP17" s="16" t="s">
        <v>18520</v>
      </c>
      <c r="AQ17" s="23">
        <f>B7L210C23</f>
        <v>5.7665661922127844</v>
      </c>
      <c r="AR17" s="16" t="s">
        <v>18521</v>
      </c>
      <c r="AS17" s="23">
        <f>B7L810C19+B7L810C20</f>
        <v>20.420390058507994</v>
      </c>
      <c r="AT17" s="16" t="s">
        <v>18522</v>
      </c>
      <c r="AU17" s="23">
        <f>IF(B7L810C21=0,0,B7L810C20/B7L810C21)</f>
        <v>0.28239255840317262</v>
      </c>
      <c r="AV17" s="16" t="s">
        <v>18523</v>
      </c>
      <c r="AW17" s="23">
        <f>B7L310C29+B7L410C29+B7L510C35+B7L610C35+B7L710C23</f>
        <v>32.733907411290325</v>
      </c>
      <c r="AX17" s="16" t="s">
        <v>18524</v>
      </c>
      <c r="AY17" s="23">
        <f>B7L310C30+B7L410C30+B7L510C36+B7L610C36+B7L710C24</f>
        <v>85.108159269354843</v>
      </c>
      <c r="AZ17" s="16" t="s">
        <v>18525</v>
      </c>
      <c r="BA17" s="17">
        <f>B7L210C17</f>
        <v>3069.666666666667</v>
      </c>
      <c r="BB17" s="16" t="s">
        <v>18526</v>
      </c>
      <c r="BC17" s="17">
        <f>B7L810C24+B7L810C25</f>
        <v>3154.7748259360219</v>
      </c>
      <c r="BD17" s="16" t="s">
        <v>18527</v>
      </c>
      <c r="BE17" s="23">
        <f>IF(B7L810C26=0,0,B7L810C25/B7L810C26)</f>
        <v>0.97302242981981979</v>
      </c>
      <c r="BF17" s="16" t="s">
        <v>18528</v>
      </c>
      <c r="BG17" s="23">
        <f>B7L310C35+B7L310C37+B7L410C37+B7L510C43+B7L510C45+B7L610C43+B7L610C45+B7L710C29</f>
        <v>17.226762725784312</v>
      </c>
      <c r="BH17" s="16" t="s">
        <v>18529</v>
      </c>
      <c r="BI17" s="23">
        <f>B7L210C31</f>
        <v>6.3955735541705669</v>
      </c>
      <c r="BJ17" s="16" t="s">
        <v>18530</v>
      </c>
      <c r="BK17" s="23">
        <f>B7L810C28+B7L810C29</f>
        <v>23.62233627995488</v>
      </c>
      <c r="BL17" s="16" t="s">
        <v>18531</v>
      </c>
      <c r="BM17" s="23">
        <f>IF(B7L810C30=0,0,B7L810C29/B7L810C30)</f>
        <v>0.27074263435990603</v>
      </c>
      <c r="BN17" s="16" t="s">
        <v>18532</v>
      </c>
      <c r="BO17" s="23">
        <f>B7L310C39+B7L410C39+B7L510C47+B7L610C47+B7L710C31</f>
        <v>38.718876671813717</v>
      </c>
      <c r="BP17" s="16" t="s">
        <v>18533</v>
      </c>
      <c r="BQ17" s="23">
        <f>B7L310C40+B7L410C40+B7L510C48+B7L610C48+B7L710C32</f>
        <v>100.66907934671566</v>
      </c>
      <c r="BR17" s="16" t="s">
        <v>18534</v>
      </c>
      <c r="BS17" s="17">
        <f>B7L210C25</f>
        <v>3523.25</v>
      </c>
      <c r="BT17" s="16" t="s">
        <v>18535</v>
      </c>
      <c r="BU17" s="17">
        <f>B7L810C33+B7L810C34</f>
        <v>3623.9190793467155</v>
      </c>
      <c r="BV17" s="16" t="s">
        <v>18536</v>
      </c>
      <c r="BW17" s="23">
        <f>IF(B7L810C35=0,0,B7L810C34/B7L810C35)</f>
        <v>0.97222093619020233</v>
      </c>
      <c r="BX17" s="16" t="s">
        <v>18537</v>
      </c>
      <c r="BY17" s="23">
        <f>B7L310C45+B7L310C47+B7L410C47+B7L510C55+B7L510C57+B7L610C55+B7L610C57+B7L710C37</f>
        <v>19.565216739861995</v>
      </c>
      <c r="BZ17" s="16" t="s">
        <v>18538</v>
      </c>
      <c r="CA17" s="23">
        <f>B7L210C39</f>
        <v>7.079408310726941</v>
      </c>
      <c r="CB17" s="16" t="s">
        <v>18539</v>
      </c>
      <c r="CC17" s="23">
        <f>B7L810C37+B7L810C38</f>
        <v>26.644625050588935</v>
      </c>
      <c r="CD17" s="16" t="s">
        <v>18540</v>
      </c>
      <c r="CE17" s="23">
        <f>IF(B7L810C39=0,0,B7L810C38/B7L810C39)</f>
        <v>0.26569742667744772</v>
      </c>
      <c r="CF17" s="16" t="s">
        <v>18541</v>
      </c>
      <c r="CG17" s="23">
        <f>B7L310C49+B7L410C49+B7L510C59+B7L610C59+B7L710C39</f>
        <v>44.103059045240983</v>
      </c>
      <c r="CH17" s="16" t="s">
        <v>18542</v>
      </c>
      <c r="CI17" s="23">
        <f>B7L310C50+B7L410C50+B7L510C60+B7L610C60+B7L710C40</f>
        <v>114.66795351762654</v>
      </c>
      <c r="CJ17" s="16" t="s">
        <v>18543</v>
      </c>
      <c r="CK17" s="17">
        <f>B7L210C33</f>
        <v>3979.2</v>
      </c>
      <c r="CL17" s="16" t="s">
        <v>18544</v>
      </c>
      <c r="CM17" s="17">
        <f>B7L810C42+B7L810C43</f>
        <v>4093.8679535176266</v>
      </c>
      <c r="CN17" s="16" t="s">
        <v>18545</v>
      </c>
      <c r="CO17" s="23">
        <f>IF(B7L810C44=0,0,B7L810C43/B7L810C44)</f>
        <v>0.97199031458278984</v>
      </c>
    </row>
    <row r="18" spans="1:93" x14ac:dyDescent="0.3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1174.9986507141161</v>
      </c>
      <c r="F18" s="16" t="s">
        <v>18547</v>
      </c>
      <c r="G18" s="23">
        <f>B7L211C7</f>
        <v>293.62906617192328</v>
      </c>
      <c r="H18" s="16" t="s">
        <v>18548</v>
      </c>
      <c r="I18" s="17">
        <f>B7L811C1+B7L811C2</f>
        <v>1468.6277168860395</v>
      </c>
      <c r="J18" s="16" t="s">
        <v>18549</v>
      </c>
      <c r="K18" s="23">
        <f>IF(B7L811C3=0,0,B7L811C2/B7L811C3)</f>
        <v>0.19993430792284844</v>
      </c>
      <c r="L18" s="16" t="s">
        <v>18550</v>
      </c>
      <c r="M18" s="17">
        <f>B7L311C9+B7L411C9+B7L511C11+B7L611C11+B7L711C7</f>
        <v>1855.449659587639</v>
      </c>
      <c r="N18" s="16" t="s">
        <v>18551</v>
      </c>
      <c r="O18" s="17">
        <f>B7L311C10+B7L411C10+B7L511C12+B7L611C12+B7L711C8</f>
        <v>4824.1691149278613</v>
      </c>
      <c r="P18" s="16" t="s">
        <v>18552</v>
      </c>
      <c r="Q18" s="17">
        <f>B7L211C1</f>
        <v>119876</v>
      </c>
      <c r="R18" s="16" t="s">
        <v>18553</v>
      </c>
      <c r="S18" s="17">
        <f>B7L811C6+B7L811C7</f>
        <v>124700.16911492786</v>
      </c>
      <c r="T18" s="16" t="s">
        <v>18554</v>
      </c>
      <c r="U18" s="23">
        <f>IF(B7L811C8=0,0,B7L811C7/B7L811C8)</f>
        <v>0.96131385266621616</v>
      </c>
      <c r="V18" s="16" t="s">
        <v>18555</v>
      </c>
      <c r="W18" s="17">
        <f>B7L311C15+B7L311C17+B7L411C17+B7L511C19+B7L511C21+B7L611C19+B7L611C21+B7L711C13</f>
        <v>1168.9956198442401</v>
      </c>
      <c r="X18" s="16" t="s">
        <v>18556</v>
      </c>
      <c r="Y18" s="23">
        <f>B7L211C15</f>
        <v>225.9575682742832</v>
      </c>
      <c r="Z18" s="16" t="s">
        <v>18557</v>
      </c>
      <c r="AA18" s="17">
        <f>B7L811C10+B7L811C11</f>
        <v>1394.9531881185233</v>
      </c>
      <c r="AB18" s="16" t="s">
        <v>18558</v>
      </c>
      <c r="AC18" s="23">
        <f>IF(B7L811C12=0,0,B7L811C11/B7L811C12)</f>
        <v>0.16198218707184642</v>
      </c>
      <c r="AD18" s="16" t="s">
        <v>18559</v>
      </c>
      <c r="AE18" s="17">
        <f>B7L311C19+B7L411C19+B7L511C23+B7L611C23+B7L711C15</f>
        <v>1821.8012080433209</v>
      </c>
      <c r="AF18" s="16" t="s">
        <v>18560</v>
      </c>
      <c r="AG18" s="17">
        <f>B7L311C20+B7L411C20+B7L511C24+B7L611C24+B7L711C16</f>
        <v>4736.6831409126353</v>
      </c>
      <c r="AH18" s="16" t="s">
        <v>18561</v>
      </c>
      <c r="AI18" s="17">
        <f>B7L211C9</f>
        <v>112893.5</v>
      </c>
      <c r="AJ18" s="16" t="s">
        <v>18562</v>
      </c>
      <c r="AK18" s="17">
        <f>B7L811C15+B7L811C16</f>
        <v>117630.18314091263</v>
      </c>
      <c r="AL18" s="16" t="s">
        <v>18563</v>
      </c>
      <c r="AM18" s="23">
        <f>IF(B7L811C17=0,0,B7L811C16/B7L811C17)</f>
        <v>0.9597324171871906</v>
      </c>
      <c r="AN18" s="16" t="s">
        <v>18564</v>
      </c>
      <c r="AO18" s="17">
        <f>B7L311C25+B7L311C27+B7L411C27+B7L511C31+B7L511C33+B7L611C31+B7L611C33+B7L711C21</f>
        <v>1175.8767671202868</v>
      </c>
      <c r="AP18" s="16" t="s">
        <v>18565</v>
      </c>
      <c r="AQ18" s="23">
        <f>B7L211C23</f>
        <v>218.02053618296418</v>
      </c>
      <c r="AR18" s="16" t="s">
        <v>18566</v>
      </c>
      <c r="AS18" s="17">
        <f>B7L811C19+B7L811C20</f>
        <v>1393.897303303251</v>
      </c>
      <c r="AT18" s="16" t="s">
        <v>18567</v>
      </c>
      <c r="AU18" s="23">
        <f>IF(B7L811C21=0,0,B7L811C20/B7L811C21)</f>
        <v>0.15641075972117902</v>
      </c>
      <c r="AV18" s="16" t="s">
        <v>18568</v>
      </c>
      <c r="AW18" s="17">
        <f>B7L311C29+B7L411C29+B7L511C35+B7L611C35+B7L711C23</f>
        <v>1832.2476054615781</v>
      </c>
      <c r="AX18" s="16" t="s">
        <v>18569</v>
      </c>
      <c r="AY18" s="17">
        <f>B7L311C30+B7L411C30+B7L511C36+B7L611C36+B7L711C24</f>
        <v>4763.8437742001033</v>
      </c>
      <c r="AZ18" s="16" t="s">
        <v>18570</v>
      </c>
      <c r="BA18" s="17">
        <f>B7L211C17</f>
        <v>116057</v>
      </c>
      <c r="BB18" s="16" t="s">
        <v>18571</v>
      </c>
      <c r="BC18" s="17">
        <f>B7L811C24+B7L811C25</f>
        <v>120820.8437742001</v>
      </c>
      <c r="BD18" s="16" t="s">
        <v>18572</v>
      </c>
      <c r="BE18" s="23">
        <f>IF(B7L811C26=0,0,B7L811C25/B7L811C26)</f>
        <v>0.96057101055259009</v>
      </c>
      <c r="BF18" s="16" t="s">
        <v>18573</v>
      </c>
      <c r="BG18" s="17">
        <f>B7L311C35+B7L311C37+B7L411C37+B7L511C43+B7L511C45+B7L611C43+B7L611C45+B7L711C29</f>
        <v>1191.5831457910015</v>
      </c>
      <c r="BH18" s="16" t="s">
        <v>18574</v>
      </c>
      <c r="BI18" s="23">
        <f>B7L211C31</f>
        <v>214.89272361876678</v>
      </c>
      <c r="BJ18" s="16" t="s">
        <v>18575</v>
      </c>
      <c r="BK18" s="17">
        <f>B7L811C28+B7L811C29</f>
        <v>1406.4758694097682</v>
      </c>
      <c r="BL18" s="16" t="s">
        <v>18576</v>
      </c>
      <c r="BM18" s="23">
        <f>IF(B7L811C30=0,0,B7L811C29/B7L811C30)</f>
        <v>0.152788062911415</v>
      </c>
      <c r="BN18" s="16" t="s">
        <v>18577</v>
      </c>
      <c r="BO18" s="17">
        <f>B7L311C39+B7L411C39+B7L511C47+B7L611C47+B7L711C31</f>
        <v>1857.5996757705088</v>
      </c>
      <c r="BP18" s="16" t="s">
        <v>18578</v>
      </c>
      <c r="BQ18" s="17">
        <f>B7L311C40+B7L411C40+B7L511C48+B7L611C48+B7L711C32</f>
        <v>4829.7591570033219</v>
      </c>
      <c r="BR18" s="16" t="s">
        <v>18579</v>
      </c>
      <c r="BS18" s="17">
        <f>B7L211C25</f>
        <v>118382</v>
      </c>
      <c r="BT18" s="16" t="s">
        <v>18580</v>
      </c>
      <c r="BU18" s="17">
        <f>B7L811C33+B7L811C34</f>
        <v>123211.75915700333</v>
      </c>
      <c r="BV18" s="16" t="s">
        <v>18581</v>
      </c>
      <c r="BW18" s="23">
        <f>IF(B7L811C35=0,0,B7L811C34/B7L811C35)</f>
        <v>0.96080115088001483</v>
      </c>
      <c r="BX18" s="16" t="s">
        <v>18582</v>
      </c>
      <c r="BY18" s="17">
        <f>B7L311C45+B7L311C47+B7L411C47+B7L511C55+B7L511C57+B7L611C55+B7L611C57+B7L711C37</f>
        <v>1229.383909916138</v>
      </c>
      <c r="BZ18" s="16" t="s">
        <v>18583</v>
      </c>
      <c r="CA18" s="23">
        <f>B7L211C39</f>
        <v>218.83470158893343</v>
      </c>
      <c r="CB18" s="16" t="s">
        <v>18584</v>
      </c>
      <c r="CC18" s="17">
        <f>B7L811C37+B7L811C38</f>
        <v>1448.2186115050715</v>
      </c>
      <c r="CD18" s="16" t="s">
        <v>18585</v>
      </c>
      <c r="CE18" s="23">
        <f>IF(B7L811C39=0,0,B7L811C38/B7L811C39)</f>
        <v>0.1511061243450724</v>
      </c>
      <c r="CF18" s="16" t="s">
        <v>18586</v>
      </c>
      <c r="CG18" s="17">
        <f>B7L311C49+B7L411C49+B7L511C59+B7L611C59+B7L711C39</f>
        <v>1918.7548640827595</v>
      </c>
      <c r="CH18" s="16" t="s">
        <v>18587</v>
      </c>
      <c r="CI18" s="17">
        <f>B7L311C50+B7L411C50+B7L511C60+B7L611C60+B7L711C40</f>
        <v>4988.7626466151742</v>
      </c>
      <c r="CJ18" s="16" t="s">
        <v>18588</v>
      </c>
      <c r="CK18" s="17">
        <f>B7L211C33</f>
        <v>123002.8</v>
      </c>
      <c r="CL18" s="16" t="s">
        <v>18589</v>
      </c>
      <c r="CM18" s="17">
        <f>B7L811C42+B7L811C43</f>
        <v>127991.56264661517</v>
      </c>
      <c r="CN18" s="16" t="s">
        <v>18590</v>
      </c>
      <c r="CO18" s="23">
        <f>IF(B7L811C44=0,0,B7L811C43/B7L811C44)</f>
        <v>0.96102272256500887</v>
      </c>
    </row>
    <row r="19" spans="1:93" x14ac:dyDescent="0.3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425.01970115639853</v>
      </c>
      <c r="F19" s="16" t="s">
        <v>18592</v>
      </c>
      <c r="G19" s="23">
        <f>B7L212C7</f>
        <v>132.77434316222826</v>
      </c>
      <c r="H19" s="16" t="s">
        <v>18593</v>
      </c>
      <c r="I19" s="23">
        <f>B7L812C1+B7L812C2</f>
        <v>557.79404431862679</v>
      </c>
      <c r="J19" s="16" t="s">
        <v>18594</v>
      </c>
      <c r="K19" s="23">
        <f>IF(B7L812C3=0,0,B7L812C2/B7L812C3)</f>
        <v>0.2380347092526216</v>
      </c>
      <c r="L19" s="16" t="s">
        <v>18595</v>
      </c>
      <c r="M19" s="23">
        <f>B7L312C9+B7L412C9+B7L512C11+B7L612C11+B7L712C7</f>
        <v>867.03149836019145</v>
      </c>
      <c r="N19" s="16" t="s">
        <v>18596</v>
      </c>
      <c r="O19" s="17">
        <f>B7L312C10+B7L412C10+B7L512C12+B7L612C12+B7L712C8</f>
        <v>2254.281895736498</v>
      </c>
      <c r="P19" s="16" t="s">
        <v>18597</v>
      </c>
      <c r="Q19" s="17">
        <f>B7L212C1</f>
        <v>54206</v>
      </c>
      <c r="R19" s="16" t="s">
        <v>18598</v>
      </c>
      <c r="S19" s="17">
        <f>B7L812C6+B7L812C7</f>
        <v>56460.281895736494</v>
      </c>
      <c r="T19" s="16" t="s">
        <v>18599</v>
      </c>
      <c r="U19" s="23">
        <f>IF(B7L812C8=0,0,B7L812C7/B7L812C8)</f>
        <v>0.96007313778738457</v>
      </c>
      <c r="V19" s="16" t="s">
        <v>18600</v>
      </c>
      <c r="W19" s="23">
        <f>B7L312C15+B7L312C17+B7L412C17+B7L512C19+B7L512C21+B7L612C19+B7L612C21+B7L712C13</f>
        <v>410.95793307720351</v>
      </c>
      <c r="X19" s="16" t="s">
        <v>18601</v>
      </c>
      <c r="Y19" s="23">
        <f>B7L212C15</f>
        <v>104.8071156011158</v>
      </c>
      <c r="Z19" s="16" t="s">
        <v>18602</v>
      </c>
      <c r="AA19" s="23">
        <f>B7L812C10+B7L812C11</f>
        <v>515.76504867831932</v>
      </c>
      <c r="AB19" s="16" t="s">
        <v>18603</v>
      </c>
      <c r="AC19" s="23">
        <f>IF(B7L812C12=0,0,B7L812C11/B7L812C12)</f>
        <v>0.2032070918137836</v>
      </c>
      <c r="AD19" s="16" t="s">
        <v>18604</v>
      </c>
      <c r="AE19" s="23">
        <f>B7L312C19+B7L412C19+B7L512C23+B7L612C23+B7L712C15</f>
        <v>833.95521246461931</v>
      </c>
      <c r="AF19" s="16" t="s">
        <v>18605</v>
      </c>
      <c r="AG19" s="17">
        <f>B7L312C20+B7L412C20+B7L512C24+B7L612C24+B7L712C16</f>
        <v>2168.2835524080101</v>
      </c>
      <c r="AH19" s="16" t="s">
        <v>18606</v>
      </c>
      <c r="AI19" s="17">
        <f>B7L212C9</f>
        <v>52364</v>
      </c>
      <c r="AJ19" s="16" t="s">
        <v>18607</v>
      </c>
      <c r="AK19" s="17">
        <f>B7L812C15+B7L812C16</f>
        <v>54532.283552408007</v>
      </c>
      <c r="AL19" s="16" t="s">
        <v>18608</v>
      </c>
      <c r="AM19" s="23">
        <f>IF(B7L812C17=0,0,B7L812C16/B7L812C17)</f>
        <v>0.9602385337426006</v>
      </c>
      <c r="AN19" s="16" t="s">
        <v>18609</v>
      </c>
      <c r="AO19" s="23">
        <f>B7L312C25+B7L312C27+B7L412C27+B7L512C31+B7L512C33+B7L612C31+B7L612C33+B7L712C21</f>
        <v>422.16591198253104</v>
      </c>
      <c r="AP19" s="16" t="s">
        <v>18610</v>
      </c>
      <c r="AQ19" s="23">
        <f>B7L212C23</f>
        <v>100.28465004333474</v>
      </c>
      <c r="AR19" s="16" t="s">
        <v>18611</v>
      </c>
      <c r="AS19" s="23">
        <f>B7L812C19+B7L812C20</f>
        <v>522.45056202586579</v>
      </c>
      <c r="AT19" s="16" t="s">
        <v>18612</v>
      </c>
      <c r="AU19" s="23">
        <f>IF(B7L812C21=0,0,B7L812C20/B7L812C21)</f>
        <v>0.19195050657897422</v>
      </c>
      <c r="AV19" s="16" t="s">
        <v>18613</v>
      </c>
      <c r="AW19" s="23">
        <f>B7L312C29+B7L412C29+B7L512C35+B7L612C35+B7L712C23</f>
        <v>851.9103642105872</v>
      </c>
      <c r="AX19" s="16" t="s">
        <v>18614</v>
      </c>
      <c r="AY19" s="17">
        <f>B7L312C30+B7L412C30+B7L512C36+B7L612C36+B7L712C24</f>
        <v>2214.966946947527</v>
      </c>
      <c r="AZ19" s="16" t="s">
        <v>18615</v>
      </c>
      <c r="BA19" s="17">
        <f>B7L212C17</f>
        <v>53383.666666666664</v>
      </c>
      <c r="BB19" s="16" t="s">
        <v>18616</v>
      </c>
      <c r="BC19" s="17">
        <f>B7L812C24+B7L812C25</f>
        <v>55598.633613614191</v>
      </c>
      <c r="BD19" s="16" t="s">
        <v>18617</v>
      </c>
      <c r="BE19" s="23">
        <f>IF(B7L812C26=0,0,B7L812C25/B7L812C26)</f>
        <v>0.96016148593973438</v>
      </c>
      <c r="BF19" s="16" t="s">
        <v>18618</v>
      </c>
      <c r="BG19" s="23">
        <f>B7L312C35+B7L312C37+B7L412C37+B7L512C43+B7L512C45+B7L612C43+B7L612C45+B7L712C29</f>
        <v>464.0998299141005</v>
      </c>
      <c r="BH19" s="16" t="s">
        <v>18619</v>
      </c>
      <c r="BI19" s="23">
        <f>B7L212C31</f>
        <v>107.58749736429343</v>
      </c>
      <c r="BJ19" s="16" t="s">
        <v>18620</v>
      </c>
      <c r="BK19" s="23">
        <f>B7L812C28+B7L812C29</f>
        <v>571.68732727839392</v>
      </c>
      <c r="BL19" s="16" t="s">
        <v>18621</v>
      </c>
      <c r="BM19" s="23">
        <f>IF(B7L812C30=0,0,B7L812C29/B7L812C30)</f>
        <v>0.18819290236234618</v>
      </c>
      <c r="BN19" s="16" t="s">
        <v>18622</v>
      </c>
      <c r="BO19" s="23">
        <f>B7L312C39+B7L412C39+B7L512C47+B7L612C47+B7L712C31</f>
        <v>933.59098385255243</v>
      </c>
      <c r="BP19" s="16" t="s">
        <v>18623</v>
      </c>
      <c r="BQ19" s="17">
        <f>B7L312C40+B7L412C40+B7L512C48+B7L612C48+B7L712C32</f>
        <v>2427.3365580166364</v>
      </c>
      <c r="BR19" s="16" t="s">
        <v>18624</v>
      </c>
      <c r="BS19" s="17">
        <f>B7L212C25</f>
        <v>59268.75</v>
      </c>
      <c r="BT19" s="16" t="s">
        <v>18625</v>
      </c>
      <c r="BU19" s="17">
        <f>B7L812C33+B7L812C34</f>
        <v>61696.086558016636</v>
      </c>
      <c r="BV19" s="16" t="s">
        <v>18626</v>
      </c>
      <c r="BW19" s="23">
        <f>IF(B7L812C35=0,0,B7L812C34/B7L812C35)</f>
        <v>0.96065655548939788</v>
      </c>
      <c r="BX19" s="16" t="s">
        <v>18627</v>
      </c>
      <c r="BY19" s="23">
        <f>B7L312C45+B7L312C47+B7L412C47+B7L512C55+B7L512C57+B7L612C55+B7L612C57+B7L712C37</f>
        <v>486.9242995877288</v>
      </c>
      <c r="BZ19" s="16" t="s">
        <v>18628</v>
      </c>
      <c r="CA19" s="23">
        <f>B7L212C39</f>
        <v>111.06302145375058</v>
      </c>
      <c r="CB19" s="16" t="s">
        <v>18629</v>
      </c>
      <c r="CC19" s="23">
        <f>B7L812C37+B7L812C38</f>
        <v>597.98732104147939</v>
      </c>
      <c r="CD19" s="16" t="s">
        <v>18630</v>
      </c>
      <c r="CE19" s="23">
        <f>IF(B7L812C39=0,0,B7L812C38/B7L812C39)</f>
        <v>0.1857280540000725</v>
      </c>
      <c r="CF19" s="16" t="s">
        <v>18631</v>
      </c>
      <c r="CG19" s="23">
        <f>B7L312C49+B7L412C49+B7L512C59+B7L612C59+B7L712C39</f>
        <v>978.00221536050822</v>
      </c>
      <c r="CH19" s="16" t="s">
        <v>18632</v>
      </c>
      <c r="CI19" s="17">
        <f>B7L312C50+B7L412C50+B7L512C60+B7L612C60+B7L712C40</f>
        <v>2542.8057599373215</v>
      </c>
      <c r="CJ19" s="16" t="s">
        <v>18633</v>
      </c>
      <c r="CK19" s="17">
        <f>B7L212C33</f>
        <v>62426.400000000001</v>
      </c>
      <c r="CL19" s="16" t="s">
        <v>18634</v>
      </c>
      <c r="CM19" s="17">
        <f>B7L812C42+B7L812C43</f>
        <v>64969.205759937322</v>
      </c>
      <c r="CN19" s="16" t="s">
        <v>18635</v>
      </c>
      <c r="CO19" s="23">
        <f>IF(B7L812C44=0,0,B7L812C43/B7L812C44)</f>
        <v>0.96086136916413845</v>
      </c>
    </row>
    <row r="20" spans="1:93" x14ac:dyDescent="0.3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1.1968033210943507</v>
      </c>
      <c r="F20" s="16" t="s">
        <v>18637</v>
      </c>
      <c r="G20" s="23">
        <f>B7L213C7</f>
        <v>0.46784303479293055</v>
      </c>
      <c r="H20" s="16" t="s">
        <v>18638</v>
      </c>
      <c r="I20" s="23">
        <f>B7L813C1+B7L813C2</f>
        <v>1.6646463558872813</v>
      </c>
      <c r="J20" s="16" t="s">
        <v>18639</v>
      </c>
      <c r="K20" s="23">
        <f>IF(B7L813C3=0,0,B7L813C2/B7L813C3)</f>
        <v>0.28104650164182365</v>
      </c>
      <c r="L20" s="16" t="s">
        <v>18640</v>
      </c>
      <c r="M20" s="23">
        <f>B7L313C9+B7L413C9+B7L513C11+B7L613C11+B7L713C7</f>
        <v>3.1847150860189295</v>
      </c>
      <c r="N20" s="16" t="s">
        <v>18641</v>
      </c>
      <c r="O20" s="23">
        <f>B7L313C10+B7L413C10+B7L513C12+B7L613C12+B7L713C8</f>
        <v>8.2802592236492174</v>
      </c>
      <c r="P20" s="16" t="s">
        <v>18642</v>
      </c>
      <c r="Q20" s="17">
        <f>B7L213C1</f>
        <v>191</v>
      </c>
      <c r="R20" s="16" t="s">
        <v>18643</v>
      </c>
      <c r="S20" s="23">
        <f>B7L813C6+B7L813C7</f>
        <v>199.28025922364921</v>
      </c>
      <c r="T20" s="16" t="s">
        <v>18644</v>
      </c>
      <c r="U20" s="23">
        <f>IF(B7L813C8=0,0,B7L813C7/B7L813C8)</f>
        <v>0.95844917476569313</v>
      </c>
      <c r="V20" s="16" t="s">
        <v>18645</v>
      </c>
      <c r="W20" s="23">
        <f>B7L313C15+B7L313C17+B7L413C17+B7L513C19+B7L513C21+B7L613C19+B7L613C21+B7L713C13</f>
        <v>1.1059438122966356</v>
      </c>
      <c r="X20" s="16" t="s">
        <v>18646</v>
      </c>
      <c r="Y20" s="23">
        <f>B7L213C15</f>
        <v>0.41431275168877407</v>
      </c>
      <c r="Z20" s="16" t="s">
        <v>18647</v>
      </c>
      <c r="AA20" s="23">
        <f>B7L813C10+B7L813C11</f>
        <v>1.5202565639854098</v>
      </c>
      <c r="AB20" s="16" t="s">
        <v>18648</v>
      </c>
      <c r="AC20" s="23">
        <f>IF(B7L813C12=0,0,B7L813C11/B7L813C12)</f>
        <v>0.27252817814029862</v>
      </c>
      <c r="AD20" s="16" t="s">
        <v>18649</v>
      </c>
      <c r="AE20" s="23">
        <f>B7L313C19+B7L413C19+B7L513C23+B7L613C23+B7L713C15</f>
        <v>2.6637804376314973</v>
      </c>
      <c r="AF20" s="16" t="s">
        <v>18650</v>
      </c>
      <c r="AG20" s="23">
        <f>B7L313C20+B7L413C20+B7L513C24+B7L613C24+B7L713C16</f>
        <v>6.9258291378418928</v>
      </c>
      <c r="AH20" s="16" t="s">
        <v>18651</v>
      </c>
      <c r="AI20" s="17">
        <f>B7L213C9</f>
        <v>207</v>
      </c>
      <c r="AJ20" s="16" t="s">
        <v>18652</v>
      </c>
      <c r="AK20" s="23">
        <f>B7L813C15+B7L813C16</f>
        <v>213.9258291378419</v>
      </c>
      <c r="AL20" s="16" t="s">
        <v>18653</v>
      </c>
      <c r="AM20" s="23">
        <f>IF(B7L813C17=0,0,B7L813C16/B7L813C17)</f>
        <v>0.96762509152936704</v>
      </c>
      <c r="AN20" s="16" t="s">
        <v>18654</v>
      </c>
      <c r="AO20" s="23">
        <f>B7L313C25+B7L313C27+B7L413C27+B7L513C31+B7L513C33+B7L613C31+B7L613C33+B7L713C21</f>
        <v>1.2073758788073174</v>
      </c>
      <c r="AP20" s="16" t="s">
        <v>18655</v>
      </c>
      <c r="AQ20" s="23">
        <f>B7L213C23</f>
        <v>0.42142458978816411</v>
      </c>
      <c r="AR20" s="16" t="s">
        <v>18656</v>
      </c>
      <c r="AS20" s="23">
        <f>B7L813C19+B7L813C20</f>
        <v>1.6288004685954816</v>
      </c>
      <c r="AT20" s="16" t="s">
        <v>18657</v>
      </c>
      <c r="AU20" s="23">
        <f>IF(B7L813C21=0,0,B7L813C20/B7L813C21)</f>
        <v>0.25873309709418213</v>
      </c>
      <c r="AV20" s="16" t="s">
        <v>18658</v>
      </c>
      <c r="AW20" s="23">
        <f>B7L313C29+B7L413C29+B7L513C35+B7L613C35+B7L713C23</f>
        <v>2.9089601001069134</v>
      </c>
      <c r="AX20" s="16" t="s">
        <v>18659</v>
      </c>
      <c r="AY20" s="23">
        <f>B7L313C30+B7L413C30+B7L513C36+B7L613C36+B7L713C24</f>
        <v>7.5632962602779763</v>
      </c>
      <c r="AZ20" s="16" t="s">
        <v>18660</v>
      </c>
      <c r="BA20" s="23">
        <f>B7L213C17</f>
        <v>224.33333333333331</v>
      </c>
      <c r="BB20" s="16" t="s">
        <v>18661</v>
      </c>
      <c r="BC20" s="23">
        <f>B7L813C24+B7L813C25</f>
        <v>231.89662959361129</v>
      </c>
      <c r="BD20" s="16" t="s">
        <v>18662</v>
      </c>
      <c r="BE20" s="23">
        <f>IF(B7L813C26=0,0,B7L813C25/B7L813C26)</f>
        <v>0.96738505310089096</v>
      </c>
      <c r="BF20" s="16" t="s">
        <v>18663</v>
      </c>
      <c r="BG20" s="23">
        <f>B7L313C35+B7L313C37+B7L413C37+B7L513C43+B7L513C45+B7L613C43+B7L613C45+B7L713C29</f>
        <v>1.3783646011480224</v>
      </c>
      <c r="BH20" s="16" t="s">
        <v>18664</v>
      </c>
      <c r="BI20" s="23">
        <f>B7L213C31</f>
        <v>0.4542658857393555</v>
      </c>
      <c r="BJ20" s="16" t="s">
        <v>18665</v>
      </c>
      <c r="BK20" s="23">
        <f>B7L813C28+B7L813C29</f>
        <v>1.832630486887378</v>
      </c>
      <c r="BL20" s="16" t="s">
        <v>18666</v>
      </c>
      <c r="BM20" s="23">
        <f>IF(B7L813C30=0,0,B7L813C29/B7L813C30)</f>
        <v>0.24787642080040975</v>
      </c>
      <c r="BN20" s="16" t="s">
        <v>18667</v>
      </c>
      <c r="BO20" s="23">
        <f>B7L313C39+B7L413C39+B7L513C47+B7L613C47+B7L713C31</f>
        <v>3.4114403063141232</v>
      </c>
      <c r="BP20" s="16" t="s">
        <v>18668</v>
      </c>
      <c r="BQ20" s="23">
        <f>B7L313C40+B7L413C40+B7L513C48+B7L613C48+B7L713C32</f>
        <v>8.86974479641672</v>
      </c>
      <c r="BR20" s="16" t="s">
        <v>18669</v>
      </c>
      <c r="BS20" s="23">
        <f>B7L213C25</f>
        <v>250.25</v>
      </c>
      <c r="BT20" s="16" t="s">
        <v>18670</v>
      </c>
      <c r="BU20" s="23">
        <f>B7L813C33+B7L813C34</f>
        <v>259.11974479641674</v>
      </c>
      <c r="BV20" s="16" t="s">
        <v>18671</v>
      </c>
      <c r="BW20" s="23">
        <f>IF(B7L813C35=0,0,B7L813C34/B7L813C35)</f>
        <v>0.96576970696160014</v>
      </c>
      <c r="BX20" s="16" t="s">
        <v>18672</v>
      </c>
      <c r="BY20" s="23">
        <f>B7L313C45+B7L313C47+B7L413C47+B7L513C55+B7L513C57+B7L613C55+B7L613C57+B7L713C37</f>
        <v>1.384794907899318</v>
      </c>
      <c r="BZ20" s="16" t="s">
        <v>18673</v>
      </c>
      <c r="CA20" s="23">
        <f>B7L213C39</f>
        <v>0.45438301230389544</v>
      </c>
      <c r="CB20" s="16" t="s">
        <v>18674</v>
      </c>
      <c r="CC20" s="23">
        <f>B7L813C37+B7L813C38</f>
        <v>1.8391779202032135</v>
      </c>
      <c r="CD20" s="16" t="s">
        <v>18675</v>
      </c>
      <c r="CE20" s="23">
        <f>IF(B7L813C39=0,0,B7L813C38/B7L813C39)</f>
        <v>0.247057670338762</v>
      </c>
      <c r="CF20" s="16" t="s">
        <v>18676</v>
      </c>
      <c r="CG20" s="23">
        <f>B7L313C49+B7L413C49+B7L513C59+B7L613C59+B7L713C39</f>
        <v>3.3795698654462476</v>
      </c>
      <c r="CH20" s="16" t="s">
        <v>18677</v>
      </c>
      <c r="CI20" s="23">
        <f>B7L313C50+B7L413C50+B7L513C60+B7L613C60+B7L713C40</f>
        <v>8.7868816501602431</v>
      </c>
      <c r="CJ20" s="16" t="s">
        <v>18678</v>
      </c>
      <c r="CK20" s="23">
        <f>B7L213C33</f>
        <v>255.4</v>
      </c>
      <c r="CL20" s="16" t="s">
        <v>18679</v>
      </c>
      <c r="CM20" s="23">
        <f>B7L813C42+B7L813C43</f>
        <v>264.18688165016027</v>
      </c>
      <c r="CN20" s="16" t="s">
        <v>18680</v>
      </c>
      <c r="CO20" s="23">
        <f>IF(B7L813C44=0,0,B7L813C43/B7L813C44)</f>
        <v>0.96673990171171342</v>
      </c>
    </row>
    <row r="21" spans="1:93" x14ac:dyDescent="0.3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384.35231557540976</v>
      </c>
      <c r="F21" s="16" t="s">
        <v>18682</v>
      </c>
      <c r="G21" s="23">
        <f>B7L214C7</f>
        <v>151.14269351778944</v>
      </c>
      <c r="H21" s="16" t="s">
        <v>18683</v>
      </c>
      <c r="I21" s="23">
        <f>B7L814C1+B7L814C2</f>
        <v>535.4950090931992</v>
      </c>
      <c r="J21" s="16" t="s">
        <v>18684</v>
      </c>
      <c r="K21" s="23">
        <f>IF(B7L814C3=0,0,B7L814C2/B7L814C3)</f>
        <v>0.28224855685159916</v>
      </c>
      <c r="L21" s="16" t="s">
        <v>18685</v>
      </c>
      <c r="M21" s="23">
        <f>B7L314C9+B7L414C9+B7L514C11+B7L614C11+B7L714C7</f>
        <v>876.38934976475377</v>
      </c>
      <c r="N21" s="16" t="s">
        <v>18686</v>
      </c>
      <c r="O21" s="17">
        <f>B7L314C10+B7L414C10+B7L514C12+B7L614C12+B7L714C8</f>
        <v>2278.6123093883602</v>
      </c>
      <c r="P21" s="16" t="s">
        <v>18687</v>
      </c>
      <c r="Q21" s="17">
        <f>B7L214C1</f>
        <v>61705</v>
      </c>
      <c r="R21" s="16" t="s">
        <v>18688</v>
      </c>
      <c r="S21" s="17">
        <f>B7L814C6+B7L814C7</f>
        <v>63983.612309388358</v>
      </c>
      <c r="T21" s="16" t="s">
        <v>18689</v>
      </c>
      <c r="U21" s="23">
        <f>IF(B7L814C8=0,0,B7L814C7/B7L814C8)</f>
        <v>0.96438756382852719</v>
      </c>
      <c r="V21" s="16" t="s">
        <v>18690</v>
      </c>
      <c r="W21" s="23">
        <f>B7L314C15+B7L314C17+B7L414C17+B7L514C19+B7L514C21+B7L614C19+B7L614C21+B7L714C13</f>
        <v>415.10214104079091</v>
      </c>
      <c r="X21" s="16" t="s">
        <v>18691</v>
      </c>
      <c r="Y21" s="23">
        <f>B7L214C15</f>
        <v>130.53954020056855</v>
      </c>
      <c r="Z21" s="16" t="s">
        <v>18692</v>
      </c>
      <c r="AA21" s="23">
        <f>B7L814C10+B7L814C11</f>
        <v>545.64168124135949</v>
      </c>
      <c r="AB21" s="16" t="s">
        <v>18693</v>
      </c>
      <c r="AC21" s="23">
        <f>IF(B7L814C12=0,0,B7L814C11/B7L814C12)</f>
        <v>0.23924041122295717</v>
      </c>
      <c r="AD21" s="16" t="s">
        <v>18694</v>
      </c>
      <c r="AE21" s="23">
        <f>B7L314C19+B7L414C19+B7L514C23+B7L614C23+B7L714C15</f>
        <v>936.07243297435002</v>
      </c>
      <c r="AF21" s="16" t="s">
        <v>18695</v>
      </c>
      <c r="AG21" s="17">
        <f>B7L314C20+B7L414C20+B7L514C24+B7L614C24+B7L714C16</f>
        <v>2433.7883257333106</v>
      </c>
      <c r="AH21" s="16" t="s">
        <v>18696</v>
      </c>
      <c r="AI21" s="17">
        <f>B7L214C9</f>
        <v>65220.5</v>
      </c>
      <c r="AJ21" s="16" t="s">
        <v>18697</v>
      </c>
      <c r="AK21" s="17">
        <f>B7L814C15+B7L814C16</f>
        <v>67654.288325733316</v>
      </c>
      <c r="AL21" s="16" t="s">
        <v>18698</v>
      </c>
      <c r="AM21" s="23">
        <f>IF(B7L814C17=0,0,B7L814C16/B7L814C17)</f>
        <v>0.96402610409534695</v>
      </c>
      <c r="AN21" s="16" t="s">
        <v>18699</v>
      </c>
      <c r="AO21" s="23">
        <f>B7L314C25+B7L314C27+B7L414C27+B7L514C31+B7L514C33+B7L614C31+B7L614C33+B7L714C21</f>
        <v>412.8759163586974</v>
      </c>
      <c r="AP21" s="16" t="s">
        <v>18700</v>
      </c>
      <c r="AQ21" s="23">
        <f>B7L214C23</f>
        <v>122.26948796736542</v>
      </c>
      <c r="AR21" s="16" t="s">
        <v>18701</v>
      </c>
      <c r="AS21" s="23">
        <f>B7L814C19+B7L814C20</f>
        <v>535.14540432606282</v>
      </c>
      <c r="AT21" s="16" t="s">
        <v>18702</v>
      </c>
      <c r="AU21" s="23">
        <f>IF(B7L814C21=0,0,B7L814C20/B7L814C21)</f>
        <v>0.22847900211596869</v>
      </c>
      <c r="AV21" s="16" t="s">
        <v>18703</v>
      </c>
      <c r="AW21" s="23">
        <f>B7L314C29+B7L414C29+B7L514C35+B7L614C35+B7L714C23</f>
        <v>927.34077401283594</v>
      </c>
      <c r="AX21" s="16" t="s">
        <v>18704</v>
      </c>
      <c r="AY21" s="17">
        <f>B7L314C30+B7L414C30+B7L514C36+B7L614C36+B7L714C24</f>
        <v>2411.0860124333735</v>
      </c>
      <c r="AZ21" s="16" t="s">
        <v>18705</v>
      </c>
      <c r="BA21" s="17">
        <f>B7L214C17</f>
        <v>65086.666666666664</v>
      </c>
      <c r="BB21" s="16" t="s">
        <v>18706</v>
      </c>
      <c r="BC21" s="17">
        <f>B7L814C24+B7L814C25</f>
        <v>67497.752679100042</v>
      </c>
      <c r="BD21" s="16" t="s">
        <v>18707</v>
      </c>
      <c r="BE21" s="23">
        <f>IF(B7L814C26=0,0,B7L814C25/B7L814C26)</f>
        <v>0.96427901794158632</v>
      </c>
      <c r="BF21" s="16" t="s">
        <v>18708</v>
      </c>
      <c r="BG21" s="23">
        <f>B7L314C35+B7L314C37+B7L414C37+B7L514C43+B7L514C45+B7L614C43+B7L614C45+B7L714C29</f>
        <v>420.67644618572217</v>
      </c>
      <c r="BH21" s="16" t="s">
        <v>18709</v>
      </c>
      <c r="BI21" s="23">
        <f>B7L214C31</f>
        <v>120.06142983314224</v>
      </c>
      <c r="BJ21" s="16" t="s">
        <v>18710</v>
      </c>
      <c r="BK21" s="23">
        <f>B7L814C28+B7L814C29</f>
        <v>540.73787601886443</v>
      </c>
      <c r="BL21" s="16" t="s">
        <v>18711</v>
      </c>
      <c r="BM21" s="23">
        <f>IF(B7L814C30=0,0,B7L814C29/B7L814C30)</f>
        <v>0.22203258761358474</v>
      </c>
      <c r="BN21" s="16" t="s">
        <v>18712</v>
      </c>
      <c r="BO21" s="23">
        <f>B7L314C39+B7L414C39+B7L514C47+B7L614C47+B7L714C31</f>
        <v>946.61573778647221</v>
      </c>
      <c r="BP21" s="16" t="s">
        <v>18713</v>
      </c>
      <c r="BQ21" s="17">
        <f>B7L314C40+B7L414C40+B7L514C48+B7L614C48+B7L714C32</f>
        <v>2461.2009182448278</v>
      </c>
      <c r="BR21" s="16" t="s">
        <v>18714</v>
      </c>
      <c r="BS21" s="17">
        <f>B7L214C25</f>
        <v>66140.5</v>
      </c>
      <c r="BT21" s="16" t="s">
        <v>18715</v>
      </c>
      <c r="BU21" s="17">
        <f>B7L814C33+B7L814C34</f>
        <v>68601.700918244824</v>
      </c>
      <c r="BV21" s="16" t="s">
        <v>18716</v>
      </c>
      <c r="BW21" s="23">
        <f>IF(B7L814C35=0,0,B7L814C34/B7L814C35)</f>
        <v>0.96412332514644317</v>
      </c>
      <c r="BX21" s="16" t="s">
        <v>18717</v>
      </c>
      <c r="BY21" s="23">
        <f>B7L314C45+B7L314C47+B7L414C47+B7L514C55+B7L514C57+B7L614C55+B7L614C57+B7L714C37</f>
        <v>419.30453425001099</v>
      </c>
      <c r="BZ21" s="16" t="s">
        <v>18718</v>
      </c>
      <c r="CA21" s="23">
        <f>B7L214C39</f>
        <v>117.02906684709392</v>
      </c>
      <c r="CB21" s="16" t="s">
        <v>18719</v>
      </c>
      <c r="CC21" s="23">
        <f>B7L814C37+B7L814C38</f>
        <v>536.33360109710486</v>
      </c>
      <c r="CD21" s="16" t="s">
        <v>18720</v>
      </c>
      <c r="CE21" s="23">
        <f>IF(B7L814C39=0,0,B7L814C38/B7L814C39)</f>
        <v>0.21820200451305574</v>
      </c>
      <c r="CF21" s="16" t="s">
        <v>18721</v>
      </c>
      <c r="CG21" s="23">
        <f>B7L314C49+B7L414C49+B7L514C59+B7L614C59+B7L714C39</f>
        <v>943.4910928870604</v>
      </c>
      <c r="CH21" s="16" t="s">
        <v>18722</v>
      </c>
      <c r="CI21" s="17">
        <f>B7L314C50+B7L414C50+B7L514C60+B7L614C60+B7L714C40</f>
        <v>2453.0768415063571</v>
      </c>
      <c r="CJ21" s="16" t="s">
        <v>18723</v>
      </c>
      <c r="CK21" s="17">
        <f>B7L214C33</f>
        <v>65779.8</v>
      </c>
      <c r="CL21" s="16" t="s">
        <v>18724</v>
      </c>
      <c r="CM21" s="17">
        <f>B7L814C42+B7L814C43</f>
        <v>68232.876841506353</v>
      </c>
      <c r="CN21" s="16" t="s">
        <v>18725</v>
      </c>
      <c r="CO21" s="23">
        <f>IF(B7L814C44=0,0,B7L814C43/B7L814C44)</f>
        <v>0.96404846233869868</v>
      </c>
    </row>
    <row r="22" spans="1:93" x14ac:dyDescent="0.3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191.51400643572532</v>
      </c>
      <c r="F22" s="16" t="s">
        <v>18727</v>
      </c>
      <c r="G22" s="23">
        <f>B7L215C7</f>
        <v>20.986801686417952</v>
      </c>
      <c r="H22" s="16" t="s">
        <v>18728</v>
      </c>
      <c r="I22" s="17">
        <f>B7L815C1+B7L815C2</f>
        <v>212.50080812214327</v>
      </c>
      <c r="J22" s="16" t="s">
        <v>18729</v>
      </c>
      <c r="K22" s="17">
        <f>IF(B7L815C3=0,0,B7L815C2/B7L815C3)</f>
        <v>9.8761044119676733E-2</v>
      </c>
      <c r="L22" s="16" t="s">
        <v>18730</v>
      </c>
      <c r="M22" s="17">
        <f>B7L315C9+B7L415C9+B7L515C11+B7L615C11+B7L715C7</f>
        <v>411.82696803648923</v>
      </c>
      <c r="N22" s="16" t="s">
        <v>18731</v>
      </c>
      <c r="O22" s="17">
        <f>B7L315C10+B7L415C10+B7L515C12+B7L615C12+B7L715C8</f>
        <v>1070.750116894872</v>
      </c>
      <c r="P22" s="16" t="s">
        <v>18732</v>
      </c>
      <c r="Q22" s="17">
        <f>B7L215C1</f>
        <v>8568</v>
      </c>
      <c r="R22" s="16" t="s">
        <v>18733</v>
      </c>
      <c r="S22" s="17">
        <f>B7L815C6+B7L815C7</f>
        <v>9638.7501168948729</v>
      </c>
      <c r="T22" s="16" t="s">
        <v>18734</v>
      </c>
      <c r="U22" s="17">
        <f>IF(B7L815C8=0,0,B7L815C7/B7L815C8)</f>
        <v>0.88891193319577255</v>
      </c>
      <c r="V22" s="16" t="s">
        <v>18735</v>
      </c>
      <c r="W22" s="17">
        <f>B7L315C15+B7L315C17+B7L415C17+B7L515C19+B7L515C21+B7L615C19+B7L615C21+B7L715C13</f>
        <v>166.37541835263977</v>
      </c>
      <c r="X22" s="16" t="s">
        <v>18736</v>
      </c>
      <c r="Y22" s="23">
        <f>B7L215C15</f>
        <v>14.734122326361886</v>
      </c>
      <c r="Z22" s="16" t="s">
        <v>18737</v>
      </c>
      <c r="AA22" s="17">
        <f>B7L815C10+B7L815C11</f>
        <v>181.10954067900167</v>
      </c>
      <c r="AB22" s="16" t="s">
        <v>18738</v>
      </c>
      <c r="AC22" s="17">
        <f>IF(B7L815C12=0,0,B7L815C11/B7L815C12)</f>
        <v>8.1354755089775341E-2</v>
      </c>
      <c r="AD22" s="16" t="s">
        <v>18739</v>
      </c>
      <c r="AE22" s="17">
        <f>B7L315C19+B7L415C19+B7L515C23+B7L615C23+B7L715C15</f>
        <v>354.43101835951853</v>
      </c>
      <c r="AF22" s="16" t="s">
        <v>18740</v>
      </c>
      <c r="AG22" s="17">
        <f>B7L315C20+B7L415C20+B7L515C24+B7L615C24+B7L715C16</f>
        <v>921.52064773474808</v>
      </c>
      <c r="AH22" s="16" t="s">
        <v>18741</v>
      </c>
      <c r="AI22" s="17">
        <f>B7L215C9</f>
        <v>7361.5</v>
      </c>
      <c r="AJ22" s="16" t="s">
        <v>18742</v>
      </c>
      <c r="AK22" s="17">
        <f>B7L815C15+B7L815C16</f>
        <v>8283.0206477347474</v>
      </c>
      <c r="AL22" s="16" t="s">
        <v>18743</v>
      </c>
      <c r="AM22" s="17">
        <f>IF(B7L815C17=0,0,B7L815C16/B7L815C17)</f>
        <v>0.88874582269853863</v>
      </c>
      <c r="AN22" s="16" t="s">
        <v>18744</v>
      </c>
      <c r="AO22" s="17">
        <f>B7L315C25+B7L315C27+B7L415C27+B7L515C31+B7L515C33+B7L615C31+B7L615C33+B7L715C21</f>
        <v>143.85366924869385</v>
      </c>
      <c r="AP22" s="16" t="s">
        <v>18745</v>
      </c>
      <c r="AQ22" s="23">
        <f>B7L215C23</f>
        <v>11.689053220766212</v>
      </c>
      <c r="AR22" s="16" t="s">
        <v>18746</v>
      </c>
      <c r="AS22" s="17">
        <f>B7L815C19+B7L815C20</f>
        <v>155.54272246946005</v>
      </c>
      <c r="AT22" s="16" t="s">
        <v>18747</v>
      </c>
      <c r="AU22" s="17">
        <f>IF(B7L815C21=0,0,B7L815C20/B7L815C21)</f>
        <v>7.5150113326975437E-2</v>
      </c>
      <c r="AV22" s="16" t="s">
        <v>18748</v>
      </c>
      <c r="AW22" s="17">
        <f>B7L315C29+B7L415C29+B7L515C35+B7L615C35+B7L715C23</f>
        <v>306.16072582781612</v>
      </c>
      <c r="AX22" s="16" t="s">
        <v>18749</v>
      </c>
      <c r="AY22" s="17">
        <f>B7L315C30+B7L415C30+B7L515C36+B7L615C36+B7L715C24</f>
        <v>796.01788715232192</v>
      </c>
      <c r="AZ22" s="16" t="s">
        <v>18750</v>
      </c>
      <c r="BA22" s="17">
        <f>B7L215C17</f>
        <v>6222.3333333333339</v>
      </c>
      <c r="BB22" s="16" t="s">
        <v>18751</v>
      </c>
      <c r="BC22" s="17">
        <f>B7L815C24+B7L815C25</f>
        <v>7018.3512204856561</v>
      </c>
      <c r="BD22" s="16" t="s">
        <v>18752</v>
      </c>
      <c r="BE22" s="17">
        <f>IF(B7L815C26=0,0,B7L815C25/B7L815C26)</f>
        <v>0.88658049987170073</v>
      </c>
      <c r="BF22" s="16" t="s">
        <v>18753</v>
      </c>
      <c r="BG22" s="17">
        <f>B7L315C35+B7L315C37+B7L415C37+B7L515C43+B7L515C45+B7L615C43+B7L615C45+B7L715C29</f>
        <v>132.88679162280476</v>
      </c>
      <c r="BH22" s="16" t="s">
        <v>18754</v>
      </c>
      <c r="BI22" s="23">
        <f>B7L215C31</f>
        <v>10.482605089603767</v>
      </c>
      <c r="BJ22" s="16" t="s">
        <v>18755</v>
      </c>
      <c r="BK22" s="17">
        <f>B7L815C28+B7L815C29</f>
        <v>143.36939671240853</v>
      </c>
      <c r="BL22" s="16" t="s">
        <v>18756</v>
      </c>
      <c r="BM22" s="17">
        <f>IF(B7L815C30=0,0,B7L815C29/B7L815C30)</f>
        <v>7.3116057749976607E-2</v>
      </c>
      <c r="BN22" s="16" t="s">
        <v>18757</v>
      </c>
      <c r="BO22" s="17">
        <f>B7L315C39+B7L415C39+B7L515C47+B7L615C47+B7L715C31</f>
        <v>283.0739917854263</v>
      </c>
      <c r="BP22" s="16" t="s">
        <v>18758</v>
      </c>
      <c r="BQ22" s="17">
        <f>B7L315C40+B7L415C40+B7L515C48+B7L615C48+B7L715C32</f>
        <v>735.99237864210818</v>
      </c>
      <c r="BR22" s="16" t="s">
        <v>18759</v>
      </c>
      <c r="BS22" s="17">
        <f>B7L215C25</f>
        <v>5774.75</v>
      </c>
      <c r="BT22" s="16" t="s">
        <v>18760</v>
      </c>
      <c r="BU22" s="17">
        <f>B7L815C33+B7L815C34</f>
        <v>6510.7423786421077</v>
      </c>
      <c r="BV22" s="16" t="s">
        <v>18761</v>
      </c>
      <c r="BW22" s="17">
        <f>IF(B7L815C35=0,0,B7L815C34/B7L815C35)</f>
        <v>0.88695722609813854</v>
      </c>
      <c r="BX22" s="16" t="s">
        <v>18762</v>
      </c>
      <c r="BY22" s="17">
        <f>B7L315C45+B7L315C47+B7L415C47+B7L515C55+B7L515C57+B7L615C55+B7L615C57+B7L715C37</f>
        <v>129.58121734085947</v>
      </c>
      <c r="BZ22" s="16" t="s">
        <v>18763</v>
      </c>
      <c r="CA22" s="23">
        <f>B7L215C39</f>
        <v>10.178250639743876</v>
      </c>
      <c r="CB22" s="16" t="s">
        <v>18764</v>
      </c>
      <c r="CC22" s="17">
        <f>B7L815C37+B7L815C38</f>
        <v>139.75946798060335</v>
      </c>
      <c r="CD22" s="16" t="s">
        <v>18765</v>
      </c>
      <c r="CE22" s="17">
        <f>IF(B7L815C39=0,0,B7L815C38/B7L815C39)</f>
        <v>7.2826913173113073E-2</v>
      </c>
      <c r="CF22" s="16" t="s">
        <v>18766</v>
      </c>
      <c r="CG22" s="17">
        <f>B7L315C49+B7L415C49+B7L515C59+B7L615C59+B7L715C39</f>
        <v>276.93563374672715</v>
      </c>
      <c r="CH22" s="16" t="s">
        <v>18767</v>
      </c>
      <c r="CI22" s="17">
        <f>B7L315C50+B7L415C50+B7L515C60+B7L615C60+B7L715C40</f>
        <v>720.03264774149079</v>
      </c>
      <c r="CJ22" s="16" t="s">
        <v>18768</v>
      </c>
      <c r="CK22" s="17">
        <f>B7L215C33</f>
        <v>5721</v>
      </c>
      <c r="CL22" s="16" t="s">
        <v>18769</v>
      </c>
      <c r="CM22" s="17">
        <f>B7L815C42+B7L815C43</f>
        <v>6441.032647741491</v>
      </c>
      <c r="CN22" s="16" t="s">
        <v>18770</v>
      </c>
      <c r="CO22" s="17">
        <f>IF(B7L815C44=0,0,B7L815C43/B7L815C44)</f>
        <v>0.88821161339805255</v>
      </c>
    </row>
    <row r="23" spans="1:93" x14ac:dyDescent="0.3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12215.524079347146</v>
      </c>
      <c r="F23" s="16" t="s">
        <v>18772</v>
      </c>
      <c r="G23" s="17">
        <f>B7L216C7</f>
        <v>2777.3293558084642</v>
      </c>
      <c r="H23" s="16" t="s">
        <v>18773</v>
      </c>
      <c r="I23" s="17">
        <f>B7L816C1+B7L816C2</f>
        <v>14992.85343515561</v>
      </c>
      <c r="J23" s="16" t="s">
        <v>18774</v>
      </c>
      <c r="K23" s="17">
        <f>IF(B7L816C3=0,0,B7L816C2/B7L816C3)</f>
        <v>0.1852435473887922</v>
      </c>
      <c r="L23" s="16" t="s">
        <v>18775</v>
      </c>
      <c r="M23" s="17">
        <f>B7L316C9+B7L416C9+B7L516C11+B7L616C11+B7L716C7</f>
        <v>25487.718299569307</v>
      </c>
      <c r="N23" s="16" t="s">
        <v>18776</v>
      </c>
      <c r="O23" s="17">
        <f>B7L316C10+B7L416C10+B7L516C12+B7L616C12+B7L716C8</f>
        <v>66268.067578880204</v>
      </c>
      <c r="P23" s="16" t="s">
        <v>18777</v>
      </c>
      <c r="Q23" s="17">
        <f>B7L216C1</f>
        <v>1133863</v>
      </c>
      <c r="R23" s="16" t="s">
        <v>18778</v>
      </c>
      <c r="S23" s="17">
        <f>B7L816C6+B7L816C7</f>
        <v>1200131.0675788801</v>
      </c>
      <c r="T23" s="16" t="s">
        <v>18779</v>
      </c>
      <c r="U23" s="17">
        <f>IF(B7L816C8=0,0,B7L816C7/B7L816C8)</f>
        <v>0.94478264135552459</v>
      </c>
      <c r="V23" s="16" t="s">
        <v>18780</v>
      </c>
      <c r="W23" s="17">
        <f>B7L316C15+B7L316C17+B7L416C17+B7L516C19+B7L516C21+B7L616C19+B7L616C21+B7L716C13</f>
        <v>12417.064741012993</v>
      </c>
      <c r="X23" s="16" t="s">
        <v>18781</v>
      </c>
      <c r="Y23" s="17">
        <f>B7L216C15</f>
        <v>2303.7660406566511</v>
      </c>
      <c r="Z23" s="16" t="s">
        <v>18782</v>
      </c>
      <c r="AA23" s="17">
        <f>B7L816C10+B7L816C11</f>
        <v>14720.830781669643</v>
      </c>
      <c r="AB23" s="16" t="s">
        <v>18783</v>
      </c>
      <c r="AC23" s="17">
        <f>IF(B7L816C12=0,0,B7L816C11/B7L816C12)</f>
        <v>0.15649701262277244</v>
      </c>
      <c r="AD23" s="16" t="s">
        <v>18784</v>
      </c>
      <c r="AE23" s="17">
        <f>B7L316C19+B7L416C19+B7L516C23+B7L616C23+B7L716C15</f>
        <v>25675.076001851463</v>
      </c>
      <c r="AF23" s="16" t="s">
        <v>18785</v>
      </c>
      <c r="AG23" s="17">
        <f>B7L316C20+B7L416C20+B7L516C24+B7L616C24+B7L716C16</f>
        <v>66755.197604813802</v>
      </c>
      <c r="AH23" s="16" t="s">
        <v>18786</v>
      </c>
      <c r="AI23" s="17">
        <f>B7L216C9</f>
        <v>1151013.5</v>
      </c>
      <c r="AJ23" s="16" t="s">
        <v>18787</v>
      </c>
      <c r="AK23" s="17">
        <f>B7L816C15+B7L816C16</f>
        <v>1217768.6976048138</v>
      </c>
      <c r="AL23" s="16" t="s">
        <v>18788</v>
      </c>
      <c r="AM23" s="17">
        <f>IF(B7L816C17=0,0,B7L816C16/B7L816C17)</f>
        <v>0.94518236695021618</v>
      </c>
      <c r="AN23" s="16" t="s">
        <v>18789</v>
      </c>
      <c r="AO23" s="17">
        <f>B7L316C25+B7L316C27+B7L416C27+B7L516C31+B7L516C33+B7L616C31+B7L616C33+B7L716C21</f>
        <v>12215.85464917058</v>
      </c>
      <c r="AP23" s="16" t="s">
        <v>18790</v>
      </c>
      <c r="AQ23" s="17">
        <f>B7L216C23</f>
        <v>2129.5242019498573</v>
      </c>
      <c r="AR23" s="16" t="s">
        <v>18791</v>
      </c>
      <c r="AS23" s="17">
        <f>B7L816C19+B7L816C20</f>
        <v>14345.378851120437</v>
      </c>
      <c r="AT23" s="16" t="s">
        <v>18792</v>
      </c>
      <c r="AU23" s="17">
        <f>IF(B7L816C21=0,0,B7L816C20/B7L816C21)</f>
        <v>0.14844670357266529</v>
      </c>
      <c r="AV23" s="16" t="s">
        <v>18793</v>
      </c>
      <c r="AW23" s="17">
        <f>B7L316C29+B7L416C29+B7L516C35+B7L616C35+B7L716C23</f>
        <v>25179.517631371524</v>
      </c>
      <c r="AX23" s="16" t="s">
        <v>18794</v>
      </c>
      <c r="AY23" s="17">
        <f>B7L316C30+B7L416C30+B7L516C36+B7L616C36+B7L716C24</f>
        <v>65466.745841565964</v>
      </c>
      <c r="AZ23" s="16" t="s">
        <v>18795</v>
      </c>
      <c r="BA23" s="17">
        <f>B7L216C17</f>
        <v>1133591.3333333333</v>
      </c>
      <c r="BB23" s="16" t="s">
        <v>18796</v>
      </c>
      <c r="BC23" s="17">
        <f>B7L816C24+B7L816C25</f>
        <v>1199058.0791748993</v>
      </c>
      <c r="BD23" s="16" t="s">
        <v>18797</v>
      </c>
      <c r="BE23" s="17">
        <f>IF(B7L816C26=0,0,B7L816C25/B7L816C26)</f>
        <v>0.94540152226269536</v>
      </c>
      <c r="BF23" s="16" t="s">
        <v>18798</v>
      </c>
      <c r="BG23" s="17">
        <f>B7L316C35+B7L316C37+B7L416C37+B7L516C43+B7L516C45+B7L616C43+B7L616C45+B7L716C29</f>
        <v>12673.67541739767</v>
      </c>
      <c r="BH23" s="16" t="s">
        <v>18799</v>
      </c>
      <c r="BI23" s="17">
        <f>B7L216C31</f>
        <v>2130.8718690248043</v>
      </c>
      <c r="BJ23" s="16" t="s">
        <v>18800</v>
      </c>
      <c r="BK23" s="17">
        <f>B7L816C28+B7L816C29</f>
        <v>14804.547286422474</v>
      </c>
      <c r="BL23" s="16" t="s">
        <v>18801</v>
      </c>
      <c r="BM23" s="17">
        <f>IF(B7L816C30=0,0,B7L816C29/B7L816C30)</f>
        <v>0.14393360551991122</v>
      </c>
      <c r="BN23" s="16" t="s">
        <v>18802</v>
      </c>
      <c r="BO23" s="17">
        <f>B7L316C39+B7L416C39+B7L516C47+B7L616C47+B7L716C31</f>
        <v>26093.33281199717</v>
      </c>
      <c r="BP23" s="16" t="s">
        <v>18803</v>
      </c>
      <c r="BQ23" s="17">
        <f>B7L316C40+B7L416C40+B7L516C48+B7L616C48+B7L716C32</f>
        <v>67842.665311192657</v>
      </c>
      <c r="BR23" s="16" t="s">
        <v>18804</v>
      </c>
      <c r="BS23" s="17">
        <f>B7L216C25</f>
        <v>1173873.5</v>
      </c>
      <c r="BT23" s="16" t="s">
        <v>18805</v>
      </c>
      <c r="BU23" s="17">
        <f>B7L816C33+B7L816C34</f>
        <v>1241716.1653111926</v>
      </c>
      <c r="BV23" s="16" t="s">
        <v>18806</v>
      </c>
      <c r="BW23" s="17">
        <f>IF(B7L816C35=0,0,B7L816C34/B7L816C35)</f>
        <v>0.94536378988495307</v>
      </c>
      <c r="BX23" s="16" t="s">
        <v>18807</v>
      </c>
      <c r="BY23" s="17">
        <f>B7L316C45+B7L316C47+B7L416C47+B7L516C55+B7L516C57+B7L616C55+B7L616C57+B7L716C37</f>
        <v>13186.30525386419</v>
      </c>
      <c r="BZ23" s="16" t="s">
        <v>18808</v>
      </c>
      <c r="CA23" s="17">
        <f>B7L216C39</f>
        <v>2170.7210825318671</v>
      </c>
      <c r="CB23" s="16" t="s">
        <v>18809</v>
      </c>
      <c r="CC23" s="17">
        <f>B7L816C37+B7L816C38</f>
        <v>15357.026336396057</v>
      </c>
      <c r="CD23" s="16" t="s">
        <v>18810</v>
      </c>
      <c r="CE23" s="17">
        <f>IF(B7L816C39=0,0,B7L816C38/B7L816C39)</f>
        <v>0.14135035227407741</v>
      </c>
      <c r="CF23" s="16" t="s">
        <v>18811</v>
      </c>
      <c r="CG23" s="17">
        <f>B7L316C49+B7L416C49+B7L516C59+B7L616C59+B7L716C39</f>
        <v>27106.426724013061</v>
      </c>
      <c r="CH23" s="16" t="s">
        <v>18812</v>
      </c>
      <c r="CI23" s="17">
        <f>B7L316C50+B7L416C50+B7L516C60+B7L616C60+B7L716C40</f>
        <v>70476.709482433958</v>
      </c>
      <c r="CJ23" s="16" t="s">
        <v>18813</v>
      </c>
      <c r="CK23" s="17">
        <f>B7L216C33</f>
        <v>1220120.8</v>
      </c>
      <c r="CL23" s="16" t="s">
        <v>18814</v>
      </c>
      <c r="CM23" s="17">
        <f>B7L816C42+B7L816C43</f>
        <v>1290597.509482434</v>
      </c>
      <c r="CN23" s="16" t="s">
        <v>18815</v>
      </c>
      <c r="CO23" s="17">
        <f>IF(B7L816C44=0,0,B7L816C43/B7L816C44)</f>
        <v>0.9453921854299121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1A69AD-0354-4CCE-81BF-99CD622C8538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18816</v>
      </c>
    </row>
    <row r="3" spans="1:5" x14ac:dyDescent="0.3">
      <c r="B3" s="13" t="s">
        <v>18817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3436</v>
      </c>
    </row>
    <row r="9" spans="1:5" x14ac:dyDescent="0.3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2895</v>
      </c>
    </row>
    <row r="10" spans="1:5" x14ac:dyDescent="0.3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3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6331</v>
      </c>
    </row>
    <row r="12" spans="1:5" x14ac:dyDescent="0.3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0.5427262675722635</v>
      </c>
    </row>
    <row r="13" spans="1:5" x14ac:dyDescent="0.3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0.45727373242773656</v>
      </c>
    </row>
    <row r="14" spans="1:5" x14ac:dyDescent="0.3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3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6368</v>
      </c>
    </row>
    <row r="16" spans="1:5" x14ac:dyDescent="0.3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0</v>
      </c>
    </row>
    <row r="17" spans="1:5" x14ac:dyDescent="0.3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150</v>
      </c>
    </row>
    <row r="18" spans="1:5" x14ac:dyDescent="0.3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6518</v>
      </c>
    </row>
    <row r="19" spans="1:5" x14ac:dyDescent="0.3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0.97698680576864072</v>
      </c>
    </row>
    <row r="20" spans="1:5" x14ac:dyDescent="0.3">
      <c r="A20" s="11">
        <v>113</v>
      </c>
      <c r="B20" s="14" t="s">
        <v>945</v>
      </c>
      <c r="C20" s="11" t="s">
        <v>18827</v>
      </c>
      <c r="D20" s="16" t="s">
        <v>18848</v>
      </c>
      <c r="E20" s="15">
        <f>IF(B8L111C1=0,0,B8L109C1/B8L111C1)</f>
        <v>0</v>
      </c>
    </row>
    <row r="21" spans="1:5" x14ac:dyDescent="0.3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2.3013194231359314E-2</v>
      </c>
    </row>
    <row r="22" spans="1:5" x14ac:dyDescent="0.3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0</v>
      </c>
    </row>
    <row r="23" spans="1:5" x14ac:dyDescent="0.3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646214</v>
      </c>
    </row>
    <row r="24" spans="1:5" x14ac:dyDescent="0.3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3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646214</v>
      </c>
    </row>
    <row r="26" spans="1:5" x14ac:dyDescent="0.3">
      <c r="A26" s="11">
        <v>119</v>
      </c>
      <c r="B26" s="14" t="s">
        <v>945</v>
      </c>
      <c r="C26" s="11" t="s">
        <v>18833</v>
      </c>
      <c r="D26" s="16" t="s">
        <v>18854</v>
      </c>
      <c r="E26" s="15">
        <f>IF(B8L118C1=0,0,B8L115C1/B8L118C1)</f>
        <v>0</v>
      </c>
    </row>
    <row r="27" spans="1:5" x14ac:dyDescent="0.3">
      <c r="A27" s="11">
        <v>120</v>
      </c>
      <c r="B27" s="14" t="s">
        <v>945</v>
      </c>
      <c r="C27" s="11" t="s">
        <v>18834</v>
      </c>
      <c r="D27" s="16" t="s">
        <v>18855</v>
      </c>
      <c r="E27" s="15">
        <f>IF(B8L118C1=0,0,B8L116C1/B8L118C1)</f>
        <v>1</v>
      </c>
    </row>
    <row r="28" spans="1:5" x14ac:dyDescent="0.3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966F4B-0A27-48E9-A864-6092C7E6E778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18857</v>
      </c>
    </row>
    <row r="3" spans="1:57" x14ac:dyDescent="0.3">
      <c r="B3" s="13" t="s">
        <v>18858</v>
      </c>
    </row>
    <row r="4" spans="1:57" x14ac:dyDescent="0.3">
      <c r="B4" s="13" t="s">
        <v>18859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3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5676.9623318000004</v>
      </c>
      <c r="F8" s="16" t="s">
        <v>18915</v>
      </c>
      <c r="G8" s="21">
        <f>B3L520C2</f>
        <v>0.38328931176093528</v>
      </c>
      <c r="H8" s="16" t="s">
        <v>18916</v>
      </c>
      <c r="I8" s="15">
        <f>IF(B9L101C2=NULL_VALUE,NULL_VALUE,B9L101C1*B9L101C2)</f>
        <v>2175.9189850483763</v>
      </c>
      <c r="J8" s="16" t="s">
        <v>18917</v>
      </c>
      <c r="K8" s="21">
        <f>B3L520C3</f>
        <v>1.833654696336094E-4</v>
      </c>
      <c r="L8" s="16" t="s">
        <v>18918</v>
      </c>
      <c r="M8" s="21">
        <f>IF(B9L101C4=NULL_VALUE,NULL_VALUE,B9L101C1*B9L101C4)</f>
        <v>1.0409588640628173</v>
      </c>
      <c r="N8" s="16" t="s">
        <v>18919</v>
      </c>
      <c r="O8" s="21">
        <f>B3L520C4</f>
        <v>0.10223622186152974</v>
      </c>
      <c r="P8" s="16" t="s">
        <v>18920</v>
      </c>
      <c r="Q8" s="21">
        <f>B9L101C1*B9L101C6</f>
        <v>580.39118045345208</v>
      </c>
      <c r="R8" s="16" t="s">
        <v>18921</v>
      </c>
      <c r="S8" s="21">
        <f>B3L520C5</f>
        <v>2.8871882168244149E-2</v>
      </c>
      <c r="T8" s="16" t="s">
        <v>18922</v>
      </c>
      <c r="U8" s="21">
        <f>B9L101C1*B9L101C8</f>
        <v>163.90458751729017</v>
      </c>
      <c r="V8" s="16" t="s">
        <v>18923</v>
      </c>
      <c r="W8" s="21">
        <f>B3L520C6</f>
        <v>0.12744530502182036</v>
      </c>
      <c r="X8" s="16" t="s">
        <v>18924</v>
      </c>
      <c r="Y8" s="21">
        <f>B9L101C1*B9L101C10</f>
        <v>723.50219597363559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0.35797391371783666</v>
      </c>
      <c r="BD8" s="16" t="s">
        <v>18926</v>
      </c>
      <c r="BE8" s="15">
        <f>B9L101C1*B9L101C26</f>
        <v>2032.2044239431821</v>
      </c>
    </row>
    <row r="9" spans="1:57" x14ac:dyDescent="0.3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48569.932155600007</v>
      </c>
      <c r="F9" s="16" t="s">
        <v>18928</v>
      </c>
      <c r="G9" s="21">
        <f>B3L524C2</f>
        <v>0.74499455256562519</v>
      </c>
      <c r="H9" s="16" t="s">
        <v>18929</v>
      </c>
      <c r="I9" s="15">
        <f>IF(B9L102C2=NULL_VALUE,NULL_VALUE,B9L102C1*B9L102C2)</f>
        <v>36184.334874403998</v>
      </c>
      <c r="J9" s="16" t="s">
        <v>18930</v>
      </c>
      <c r="K9" s="21">
        <f>B3L524C3</f>
        <v>4.71986662560544E-2</v>
      </c>
      <c r="L9" s="16" t="s">
        <v>18931</v>
      </c>
      <c r="M9" s="15">
        <f>IF(B9L102C4=NULL_VALUE,NULL_VALUE,B9L102C1*B9L102C4)</f>
        <v>2292.4360178913694</v>
      </c>
      <c r="N9" s="16" t="s">
        <v>18932</v>
      </c>
      <c r="O9" s="21">
        <f>B3L524C4</f>
        <v>1.5411920215244821E-2</v>
      </c>
      <c r="P9" s="16" t="s">
        <v>18933</v>
      </c>
      <c r="Q9" s="21">
        <f>B9L102C1*B9L102C6</f>
        <v>748.55591924196119</v>
      </c>
      <c r="R9" s="16" t="s">
        <v>18934</v>
      </c>
      <c r="S9" s="21">
        <f>B3L524C5</f>
        <v>4.3523825151090189E-3</v>
      </c>
      <c r="T9" s="16" t="s">
        <v>18935</v>
      </c>
      <c r="U9" s="21">
        <f>B9L102C1*B9L102C8</f>
        <v>211.39492347406477</v>
      </c>
      <c r="V9" s="16" t="s">
        <v>18936</v>
      </c>
      <c r="W9" s="21">
        <f>B3L524C6</f>
        <v>1.9212142595254996E-2</v>
      </c>
      <c r="X9" s="16" t="s">
        <v>18937</v>
      </c>
      <c r="Y9" s="21">
        <f>B9L102C1*B9L102C10</f>
        <v>933.13246241524826</v>
      </c>
      <c r="Z9" s="16" t="s">
        <v>18938</v>
      </c>
      <c r="AA9" s="21">
        <f>B3L524C7</f>
        <v>2.6079250641810995E-2</v>
      </c>
      <c r="AB9" s="16" t="s">
        <v>18939</v>
      </c>
      <c r="AC9" s="15">
        <f>B9L102C1*B9L102C12</f>
        <v>1266.667434341648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21">
        <f>B3L524C9</f>
        <v>8.2815499410854657E-3</v>
      </c>
      <c r="AJ9" s="16" t="s">
        <v>18943</v>
      </c>
      <c r="AK9" s="21">
        <f>B9L102C1*B9L102C16</f>
        <v>402.23431878173432</v>
      </c>
      <c r="AL9" s="16" t="s">
        <v>18944</v>
      </c>
      <c r="AM9" s="15">
        <f>B3L524C10</f>
        <v>0</v>
      </c>
      <c r="AN9" s="16" t="s">
        <v>18945</v>
      </c>
      <c r="AO9" s="15">
        <f>B9L102C1*B9L102C18</f>
        <v>0</v>
      </c>
      <c r="AP9" s="16" t="s">
        <v>18946</v>
      </c>
      <c r="AQ9" s="21">
        <f>B3L524C11</f>
        <v>4.8560943435898609E-7</v>
      </c>
      <c r="AR9" s="16" t="s">
        <v>18947</v>
      </c>
      <c r="AS9" s="21">
        <f>B9L102C1*B9L102C20</f>
        <v>2.3586017280935248E-2</v>
      </c>
      <c r="AT9" s="16" t="s">
        <v>18948</v>
      </c>
      <c r="AU9" s="21">
        <f>B3L524C12</f>
        <v>5.5440046509533719E-3</v>
      </c>
      <c r="AV9" s="16" t="s">
        <v>18949</v>
      </c>
      <c r="AW9" s="21">
        <f>B9L102C1*B9L102C22</f>
        <v>269.27192976713616</v>
      </c>
      <c r="AX9" s="16" t="s">
        <v>18950</v>
      </c>
      <c r="AY9" s="21">
        <f>B3L524C13</f>
        <v>7.0133118795866166E-3</v>
      </c>
      <c r="AZ9" s="16" t="s">
        <v>18951</v>
      </c>
      <c r="BA9" s="21">
        <f>B9L102C1*B9L102C24</f>
        <v>340.63608217758554</v>
      </c>
      <c r="BB9" s="16" t="s">
        <v>18952</v>
      </c>
      <c r="BC9" s="21">
        <f>B3L524C14</f>
        <v>0.12191173312984079</v>
      </c>
      <c r="BD9" s="16" t="s">
        <v>18953</v>
      </c>
      <c r="BE9" s="15">
        <f>B9L102C1*B9L102C26</f>
        <v>5921.2446070879805</v>
      </c>
    </row>
    <row r="10" spans="1:57" x14ac:dyDescent="0.3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1375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7.4164664540084191E-2</v>
      </c>
      <c r="P10" s="16" t="s">
        <v>18960</v>
      </c>
      <c r="Q10" s="21">
        <f>B9L103C1*B9L103C6</f>
        <v>101.97641374261576</v>
      </c>
      <c r="R10" s="16" t="s">
        <v>18961</v>
      </c>
      <c r="S10" s="21">
        <f>B3L522C5</f>
        <v>2.094437193257042E-2</v>
      </c>
      <c r="T10" s="16" t="s">
        <v>18962</v>
      </c>
      <c r="U10" s="21">
        <f>B9L103C1*B9L103C8</f>
        <v>28.798511407284327</v>
      </c>
      <c r="V10" s="16" t="s">
        <v>18963</v>
      </c>
      <c r="W10" s="21">
        <f>B3L522C6</f>
        <v>9.2451952175559279E-2</v>
      </c>
      <c r="X10" s="16" t="s">
        <v>18964</v>
      </c>
      <c r="Y10" s="21">
        <f>B9L103C1*B9L103C10</f>
        <v>127.12143424139401</v>
      </c>
      <c r="Z10" s="16" t="s">
        <v>18965</v>
      </c>
      <c r="AA10" s="21">
        <f>B3L522C7</f>
        <v>0.12549759201280444</v>
      </c>
      <c r="AB10" s="16" t="s">
        <v>18966</v>
      </c>
      <c r="AC10" s="21">
        <f>B9L103C1*B9L103C12</f>
        <v>172.55918901760612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21">
        <f>B3L522C9</f>
        <v>3.9852164083033506E-2</v>
      </c>
      <c r="AJ10" s="16" t="s">
        <v>18970</v>
      </c>
      <c r="AK10" s="21">
        <f>B9L103C1*B9L103C16</f>
        <v>54.796725614171073</v>
      </c>
      <c r="AL10" s="16" t="s">
        <v>18971</v>
      </c>
      <c r="AM10" s="15">
        <f>B3L522C10</f>
        <v>0</v>
      </c>
      <c r="AN10" s="16" t="s">
        <v>18972</v>
      </c>
      <c r="AO10" s="15">
        <f>B9L103C1*B9L103C18</f>
        <v>0</v>
      </c>
      <c r="AP10" s="16" t="s">
        <v>18973</v>
      </c>
      <c r="AQ10" s="21">
        <f>B3L522C11</f>
        <v>2.3368315105284329E-6</v>
      </c>
      <c r="AR10" s="16" t="s">
        <v>18974</v>
      </c>
      <c r="AS10" s="21">
        <f>B9L103C1*B9L103C20</f>
        <v>3.2131433269765954E-3</v>
      </c>
      <c r="AT10" s="16" t="s">
        <v>18975</v>
      </c>
      <c r="AU10" s="21">
        <f>B3L522C12</f>
        <v>2.6678651290960628E-2</v>
      </c>
      <c r="AV10" s="16" t="s">
        <v>18976</v>
      </c>
      <c r="AW10" s="21">
        <f>B9L103C1*B9L103C22</f>
        <v>36.683145525070863</v>
      </c>
      <c r="AX10" s="16" t="s">
        <v>18977</v>
      </c>
      <c r="AY10" s="21">
        <f>B3L522C13</f>
        <v>3.3749196440170277E-2</v>
      </c>
      <c r="AZ10" s="16" t="s">
        <v>18978</v>
      </c>
      <c r="BA10" s="21">
        <f>B9L103C1*B9L103C24</f>
        <v>46.405145105234133</v>
      </c>
      <c r="BB10" s="16" t="s">
        <v>18979</v>
      </c>
      <c r="BC10" s="21">
        <f>B3L522C14</f>
        <v>0.58665907069330647</v>
      </c>
      <c r="BD10" s="16" t="s">
        <v>18980</v>
      </c>
      <c r="BE10" s="21">
        <f>B9L103C1*B9L103C26</f>
        <v>806.65622220329635</v>
      </c>
    </row>
    <row r="11" spans="1:57" x14ac:dyDescent="0.3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54062.6657614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7.4164664540084191E-2</v>
      </c>
      <c r="P11" s="16" t="s">
        <v>18984</v>
      </c>
      <c r="Q11" s="15">
        <f>B9L104C1*B9L104C6</f>
        <v>4009.5394703369261</v>
      </c>
      <c r="R11" s="16" t="s">
        <v>18961</v>
      </c>
      <c r="S11" s="21">
        <f>B3L522C5</f>
        <v>2.094437193257042E-2</v>
      </c>
      <c r="T11" s="16" t="s">
        <v>18985</v>
      </c>
      <c r="U11" s="15">
        <f>B9L104C1*B9L104C8</f>
        <v>1132.308579373002</v>
      </c>
      <c r="V11" s="16" t="s">
        <v>18963</v>
      </c>
      <c r="W11" s="21">
        <f>B3L522C6</f>
        <v>9.2451952175559279E-2</v>
      </c>
      <c r="X11" s="16" t="s">
        <v>18986</v>
      </c>
      <c r="Y11" s="15">
        <f>B9L104C1*B9L104C10</f>
        <v>4998.1989894561984</v>
      </c>
      <c r="Z11" s="16" t="s">
        <v>18965</v>
      </c>
      <c r="AA11" s="21">
        <f>B3L522C7</f>
        <v>0.12549759201280444</v>
      </c>
      <c r="AB11" s="16" t="s">
        <v>18987</v>
      </c>
      <c r="AC11" s="15">
        <f>B9L104C1*B9L104C12</f>
        <v>6784.7343708487888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21">
        <f>B3L522C9</f>
        <v>3.9852164083033506E-2</v>
      </c>
      <c r="AJ11" s="16" t="s">
        <v>18989</v>
      </c>
      <c r="AK11" s="15">
        <f>B9L104C1*B9L104C16</f>
        <v>2154.5142266895105</v>
      </c>
      <c r="AL11" s="16" t="s">
        <v>18971</v>
      </c>
      <c r="AM11" s="15">
        <f>B3L522C10</f>
        <v>0</v>
      </c>
      <c r="AN11" s="16" t="s">
        <v>18990</v>
      </c>
      <c r="AO11" s="15">
        <f>B9L104C1*B9L104C18</f>
        <v>0</v>
      </c>
      <c r="AP11" s="16" t="s">
        <v>18973</v>
      </c>
      <c r="AQ11" s="21">
        <f>B3L522C11</f>
        <v>2.3368315105284329E-6</v>
      </c>
      <c r="AR11" s="16" t="s">
        <v>18991</v>
      </c>
      <c r="AS11" s="21">
        <f>B9L104C1*B9L104C20</f>
        <v>0.12633534089440615</v>
      </c>
      <c r="AT11" s="16" t="s">
        <v>18975</v>
      </c>
      <c r="AU11" s="21">
        <f>B3L522C12</f>
        <v>2.6678651290960628E-2</v>
      </c>
      <c r="AV11" s="16" t="s">
        <v>18992</v>
      </c>
      <c r="AW11" s="15">
        <f>B9L104C1*B9L104C22</f>
        <v>1442.319007708147</v>
      </c>
      <c r="AX11" s="16" t="s">
        <v>18977</v>
      </c>
      <c r="AY11" s="21">
        <f>B3L522C13</f>
        <v>3.3749196440170277E-2</v>
      </c>
      <c r="AZ11" s="16" t="s">
        <v>18993</v>
      </c>
      <c r="BA11" s="15">
        <f>B9L104C1*B9L104C24</f>
        <v>1824.5715268607564</v>
      </c>
      <c r="BB11" s="16" t="s">
        <v>18979</v>
      </c>
      <c r="BC11" s="21">
        <f>B3L522C14</f>
        <v>0.58665907069330647</v>
      </c>
      <c r="BD11" s="16" t="s">
        <v>18994</v>
      </c>
      <c r="BE11" s="15">
        <f>B9L104C1*B9L104C26</f>
        <v>31716.353254785761</v>
      </c>
    </row>
    <row r="12" spans="1:57" x14ac:dyDescent="0.3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2127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7.4164664540084191E-2</v>
      </c>
      <c r="P12" s="16" t="s">
        <v>18998</v>
      </c>
      <c r="Q12" s="21">
        <f>B9L105C1*B9L105C6</f>
        <v>157.74824147675906</v>
      </c>
      <c r="R12" s="16" t="s">
        <v>18961</v>
      </c>
      <c r="S12" s="21">
        <f>B3L522C5</f>
        <v>2.094437193257042E-2</v>
      </c>
      <c r="T12" s="16" t="s">
        <v>18999</v>
      </c>
      <c r="U12" s="21">
        <f>B9L105C1*B9L105C8</f>
        <v>44.548679100577282</v>
      </c>
      <c r="V12" s="16" t="s">
        <v>18963</v>
      </c>
      <c r="W12" s="21">
        <f>B3L522C6</f>
        <v>9.2451952175559279E-2</v>
      </c>
      <c r="X12" s="16" t="s">
        <v>19000</v>
      </c>
      <c r="Y12" s="21">
        <f>B9L105C1*B9L105C10</f>
        <v>196.6453022774146</v>
      </c>
      <c r="Z12" s="16" t="s">
        <v>18965</v>
      </c>
      <c r="AA12" s="21">
        <f>B3L522C7</f>
        <v>0.12549759201280444</v>
      </c>
      <c r="AB12" s="16" t="s">
        <v>19001</v>
      </c>
      <c r="AC12" s="21">
        <f>B9L105C1*B9L105C12</f>
        <v>266.93337821123504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21">
        <f>B3L522C9</f>
        <v>3.9852164083033506E-2</v>
      </c>
      <c r="AJ12" s="16" t="s">
        <v>19003</v>
      </c>
      <c r="AK12" s="21">
        <f>B9L105C1*B9L105C16</f>
        <v>84.765553004612272</v>
      </c>
      <c r="AL12" s="16" t="s">
        <v>18971</v>
      </c>
      <c r="AM12" s="15">
        <f>B3L522C10</f>
        <v>0</v>
      </c>
      <c r="AN12" s="16" t="s">
        <v>19004</v>
      </c>
      <c r="AO12" s="15">
        <f>B9L105C1*B9L105C18</f>
        <v>0</v>
      </c>
      <c r="AP12" s="16" t="s">
        <v>18973</v>
      </c>
      <c r="AQ12" s="21">
        <f>B3L522C11</f>
        <v>2.3368315105284329E-6</v>
      </c>
      <c r="AR12" s="16" t="s">
        <v>19005</v>
      </c>
      <c r="AS12" s="21">
        <f>B9L105C1*B9L105C20</f>
        <v>4.9704406228939764E-3</v>
      </c>
      <c r="AT12" s="16" t="s">
        <v>18975</v>
      </c>
      <c r="AU12" s="21">
        <f>B3L522C12</f>
        <v>2.6678651290960628E-2</v>
      </c>
      <c r="AV12" s="16" t="s">
        <v>19006</v>
      </c>
      <c r="AW12" s="21">
        <f>B9L105C1*B9L105C22</f>
        <v>56.745491295873258</v>
      </c>
      <c r="AX12" s="16" t="s">
        <v>18977</v>
      </c>
      <c r="AY12" s="21">
        <f>B3L522C13</f>
        <v>3.3749196440170277E-2</v>
      </c>
      <c r="AZ12" s="16" t="s">
        <v>19007</v>
      </c>
      <c r="BA12" s="21">
        <f>B9L105C1*B9L105C24</f>
        <v>71.784540828242186</v>
      </c>
      <c r="BB12" s="16" t="s">
        <v>18979</v>
      </c>
      <c r="BC12" s="21">
        <f>B3L522C14</f>
        <v>0.58665907069330647</v>
      </c>
      <c r="BD12" s="16" t="s">
        <v>19008</v>
      </c>
      <c r="BE12" s="15">
        <f>B9L105C1*B9L105C26</f>
        <v>1247.8238433646629</v>
      </c>
    </row>
    <row r="13" spans="1:57" x14ac:dyDescent="0.3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7.4164664540084191E-2</v>
      </c>
      <c r="P13" s="16" t="s">
        <v>19012</v>
      </c>
      <c r="Q13" s="15">
        <f>B9L106C1*B9L106C6</f>
        <v>0</v>
      </c>
      <c r="R13" s="16" t="s">
        <v>18961</v>
      </c>
      <c r="S13" s="21">
        <f>B3L522C5</f>
        <v>2.094437193257042E-2</v>
      </c>
      <c r="T13" s="16" t="s">
        <v>19013</v>
      </c>
      <c r="U13" s="15">
        <f>B9L106C1*B9L106C8</f>
        <v>0</v>
      </c>
      <c r="V13" s="16" t="s">
        <v>18963</v>
      </c>
      <c r="W13" s="21">
        <f>B3L522C6</f>
        <v>9.2451952175559279E-2</v>
      </c>
      <c r="X13" s="16" t="s">
        <v>19014</v>
      </c>
      <c r="Y13" s="15">
        <f>B9L106C1*B9L106C10</f>
        <v>0</v>
      </c>
      <c r="Z13" s="16" t="s">
        <v>18965</v>
      </c>
      <c r="AA13" s="21">
        <f>B3L522C7</f>
        <v>0.12549759201280444</v>
      </c>
      <c r="AB13" s="16" t="s">
        <v>19015</v>
      </c>
      <c r="AC13" s="15">
        <f>B9L106C1*B9L106C12</f>
        <v>0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21">
        <f>B3L522C9</f>
        <v>3.9852164083033506E-2</v>
      </c>
      <c r="AJ13" s="16" t="s">
        <v>19017</v>
      </c>
      <c r="AK13" s="15">
        <f>B9L106C1*B9L106C16</f>
        <v>0</v>
      </c>
      <c r="AL13" s="16" t="s">
        <v>18971</v>
      </c>
      <c r="AM13" s="15">
        <f>B3L522C10</f>
        <v>0</v>
      </c>
      <c r="AN13" s="16" t="s">
        <v>19018</v>
      </c>
      <c r="AO13" s="15">
        <f>B9L106C1*B9L106C18</f>
        <v>0</v>
      </c>
      <c r="AP13" s="16" t="s">
        <v>18973</v>
      </c>
      <c r="AQ13" s="21">
        <f>B3L522C11</f>
        <v>2.3368315105284329E-6</v>
      </c>
      <c r="AR13" s="16" t="s">
        <v>19019</v>
      </c>
      <c r="AS13" s="15">
        <f>B9L106C1*B9L106C20</f>
        <v>0</v>
      </c>
      <c r="AT13" s="16" t="s">
        <v>18975</v>
      </c>
      <c r="AU13" s="21">
        <f>B3L522C12</f>
        <v>2.6678651290960628E-2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3.3749196440170277E-2</v>
      </c>
      <c r="AZ13" s="16" t="s">
        <v>19021</v>
      </c>
      <c r="BA13" s="15">
        <f>B9L106C1*B9L106C24</f>
        <v>0</v>
      </c>
      <c r="BB13" s="16" t="s">
        <v>18979</v>
      </c>
      <c r="BC13" s="21">
        <f>B3L522C14</f>
        <v>0.58665907069330647</v>
      </c>
      <c r="BD13" s="16" t="s">
        <v>19022</v>
      </c>
      <c r="BE13" s="15">
        <f>B9L106C1*B9L106C26</f>
        <v>0</v>
      </c>
    </row>
    <row r="14" spans="1:57" x14ac:dyDescent="0.3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7.4164664540084191E-2</v>
      </c>
      <c r="P14" s="16" t="s">
        <v>19026</v>
      </c>
      <c r="Q14" s="15">
        <f>B9L107C1*B9L107C6</f>
        <v>0</v>
      </c>
      <c r="R14" s="16" t="s">
        <v>18961</v>
      </c>
      <c r="S14" s="21">
        <f>B3L522C5</f>
        <v>2.094437193257042E-2</v>
      </c>
      <c r="T14" s="16" t="s">
        <v>19027</v>
      </c>
      <c r="U14" s="15">
        <f>B9L107C1*B9L107C8</f>
        <v>0</v>
      </c>
      <c r="V14" s="16" t="s">
        <v>18963</v>
      </c>
      <c r="W14" s="21">
        <f>B3L522C6</f>
        <v>9.2451952175559279E-2</v>
      </c>
      <c r="X14" s="16" t="s">
        <v>19028</v>
      </c>
      <c r="Y14" s="15">
        <f>B9L107C1*B9L107C10</f>
        <v>0</v>
      </c>
      <c r="Z14" s="16" t="s">
        <v>18965</v>
      </c>
      <c r="AA14" s="21">
        <f>B3L522C7</f>
        <v>0.12549759201280444</v>
      </c>
      <c r="AB14" s="16" t="s">
        <v>19029</v>
      </c>
      <c r="AC14" s="15">
        <f>B9L107C1*B9L107C12</f>
        <v>0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21">
        <f>B3L522C9</f>
        <v>3.9852164083033506E-2</v>
      </c>
      <c r="AJ14" s="16" t="s">
        <v>19031</v>
      </c>
      <c r="AK14" s="15">
        <f>B9L107C1*B9L107C16</f>
        <v>0</v>
      </c>
      <c r="AL14" s="16" t="s">
        <v>18971</v>
      </c>
      <c r="AM14" s="15">
        <f>B3L522C10</f>
        <v>0</v>
      </c>
      <c r="AN14" s="16" t="s">
        <v>19032</v>
      </c>
      <c r="AO14" s="15">
        <f>B9L107C1*B9L107C18</f>
        <v>0</v>
      </c>
      <c r="AP14" s="16" t="s">
        <v>18973</v>
      </c>
      <c r="AQ14" s="21">
        <f>B3L522C11</f>
        <v>2.3368315105284329E-6</v>
      </c>
      <c r="AR14" s="16" t="s">
        <v>19033</v>
      </c>
      <c r="AS14" s="15">
        <f>B9L107C1*B9L107C20</f>
        <v>0</v>
      </c>
      <c r="AT14" s="16" t="s">
        <v>18975</v>
      </c>
      <c r="AU14" s="21">
        <f>B3L522C12</f>
        <v>2.6678651290960628E-2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3.3749196440170277E-2</v>
      </c>
      <c r="AZ14" s="16" t="s">
        <v>19035</v>
      </c>
      <c r="BA14" s="15">
        <f>B9L107C1*B9L107C24</f>
        <v>0</v>
      </c>
      <c r="BB14" s="16" t="s">
        <v>18979</v>
      </c>
      <c r="BC14" s="21">
        <f>B3L522C14</f>
        <v>0.58665907069330647</v>
      </c>
      <c r="BD14" s="16" t="s">
        <v>19036</v>
      </c>
      <c r="BE14" s="15">
        <f>B9L107C1*B9L107C26</f>
        <v>0</v>
      </c>
    </row>
    <row r="15" spans="1:57" x14ac:dyDescent="0.3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7.4164664540084191E-2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2.094437193257042E-2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9.2451952175559279E-2</v>
      </c>
      <c r="X15" s="16" t="s">
        <v>19042</v>
      </c>
      <c r="Y15" s="15">
        <f>B9L108C1*B9L108C10</f>
        <v>0</v>
      </c>
      <c r="Z15" s="16" t="s">
        <v>18965</v>
      </c>
      <c r="AA15" s="21">
        <f>B3L522C7</f>
        <v>0.12549759201280444</v>
      </c>
      <c r="AB15" s="16" t="s">
        <v>19043</v>
      </c>
      <c r="AC15" s="15">
        <f>B9L108C1*B9L108C12</f>
        <v>0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21">
        <f>B3L522C9</f>
        <v>3.9852164083033506E-2</v>
      </c>
      <c r="AJ15" s="16" t="s">
        <v>19045</v>
      </c>
      <c r="AK15" s="15">
        <f>B9L108C1*B9L108C16</f>
        <v>0</v>
      </c>
      <c r="AL15" s="16" t="s">
        <v>18971</v>
      </c>
      <c r="AM15" s="15">
        <f>B3L522C10</f>
        <v>0</v>
      </c>
      <c r="AN15" s="16" t="s">
        <v>19046</v>
      </c>
      <c r="AO15" s="15">
        <f>B9L108C1*B9L108C18</f>
        <v>0</v>
      </c>
      <c r="AP15" s="16" t="s">
        <v>18973</v>
      </c>
      <c r="AQ15" s="21">
        <f>B3L522C11</f>
        <v>2.3368315105284329E-6</v>
      </c>
      <c r="AR15" s="16" t="s">
        <v>19047</v>
      </c>
      <c r="AS15" s="15">
        <f>B9L108C1*B9L108C20</f>
        <v>0</v>
      </c>
      <c r="AT15" s="16" t="s">
        <v>18975</v>
      </c>
      <c r="AU15" s="21">
        <f>B3L522C12</f>
        <v>2.6678651290960628E-2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3.3749196440170277E-2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0.58665907069330647</v>
      </c>
      <c r="BD15" s="16" t="s">
        <v>19050</v>
      </c>
      <c r="BE15" s="15">
        <f>B9L108C1*B9L108C26</f>
        <v>0</v>
      </c>
    </row>
    <row r="16" spans="1:57" x14ac:dyDescent="0.3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7.4164664540084191E-2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2.094437193257042E-2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9.2451952175559279E-2</v>
      </c>
      <c r="X16" s="16" t="s">
        <v>19056</v>
      </c>
      <c r="Y16" s="15">
        <f>B9L109C1*B9L109C10</f>
        <v>0</v>
      </c>
      <c r="Z16" s="16" t="s">
        <v>18965</v>
      </c>
      <c r="AA16" s="21">
        <f>B3L522C7</f>
        <v>0.12549759201280444</v>
      </c>
      <c r="AB16" s="16" t="s">
        <v>19057</v>
      </c>
      <c r="AC16" s="15">
        <f>B9L109C1*B9L109C12</f>
        <v>0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21">
        <f>B3L522C9</f>
        <v>3.9852164083033506E-2</v>
      </c>
      <c r="AJ16" s="16" t="s">
        <v>19059</v>
      </c>
      <c r="AK16" s="15">
        <f>B9L109C1*B9L109C16</f>
        <v>0</v>
      </c>
      <c r="AL16" s="16" t="s">
        <v>18971</v>
      </c>
      <c r="AM16" s="15">
        <f>B3L522C10</f>
        <v>0</v>
      </c>
      <c r="AN16" s="16" t="s">
        <v>19060</v>
      </c>
      <c r="AO16" s="15">
        <f>B9L109C1*B9L109C18</f>
        <v>0</v>
      </c>
      <c r="AP16" s="16" t="s">
        <v>18973</v>
      </c>
      <c r="AQ16" s="21">
        <f>B3L522C11</f>
        <v>2.3368315105284329E-6</v>
      </c>
      <c r="AR16" s="16" t="s">
        <v>19061</v>
      </c>
      <c r="AS16" s="15">
        <f>B9L109C1*B9L109C20</f>
        <v>0</v>
      </c>
      <c r="AT16" s="16" t="s">
        <v>18975</v>
      </c>
      <c r="AU16" s="21">
        <f>B3L522C12</f>
        <v>2.6678651290960628E-2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3.3749196440170277E-2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0.58665907069330647</v>
      </c>
      <c r="BD16" s="16" t="s">
        <v>19064</v>
      </c>
      <c r="BE16" s="15">
        <f>B9L109C1*B9L109C26</f>
        <v>0</v>
      </c>
    </row>
    <row r="17" spans="1:57" x14ac:dyDescent="0.3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11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7.4164664540084191E-2</v>
      </c>
      <c r="P17" s="16" t="s">
        <v>19068</v>
      </c>
      <c r="Q17" s="21">
        <f>B9L110C1*B9L110C6</f>
        <v>0.8158113099409261</v>
      </c>
      <c r="R17" s="16" t="s">
        <v>18961</v>
      </c>
      <c r="S17" s="21">
        <f>B3L522C5</f>
        <v>2.094437193257042E-2</v>
      </c>
      <c r="T17" s="16" t="s">
        <v>19069</v>
      </c>
      <c r="U17" s="21">
        <f>B9L110C1*B9L110C8</f>
        <v>0.23038809125827461</v>
      </c>
      <c r="V17" s="16" t="s">
        <v>18963</v>
      </c>
      <c r="W17" s="21">
        <f>B3L522C6</f>
        <v>9.2451952175559279E-2</v>
      </c>
      <c r="X17" s="16" t="s">
        <v>19070</v>
      </c>
      <c r="Y17" s="21">
        <f>B9L110C1*B9L110C10</f>
        <v>1.0169714739311522</v>
      </c>
      <c r="Z17" s="16" t="s">
        <v>18965</v>
      </c>
      <c r="AA17" s="21">
        <f>B3L522C7</f>
        <v>0.12549759201280444</v>
      </c>
      <c r="AB17" s="16" t="s">
        <v>19071</v>
      </c>
      <c r="AC17" s="21">
        <f>B9L110C1*B9L110C12</f>
        <v>1.3804735121408489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3.9852164083033506E-2</v>
      </c>
      <c r="AJ17" s="16" t="s">
        <v>19073</v>
      </c>
      <c r="AK17" s="21">
        <f>B9L110C1*B9L110C16</f>
        <v>0.43837380491336858</v>
      </c>
      <c r="AL17" s="16" t="s">
        <v>18971</v>
      </c>
      <c r="AM17" s="15">
        <f>B3L522C10</f>
        <v>0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2.3368315105284329E-6</v>
      </c>
      <c r="AR17" s="16" t="s">
        <v>19075</v>
      </c>
      <c r="AS17" s="21">
        <f>B9L110C1*B9L110C20</f>
        <v>2.5705146615812761E-5</v>
      </c>
      <c r="AT17" s="16" t="s">
        <v>18975</v>
      </c>
      <c r="AU17" s="21">
        <f>B3L522C12</f>
        <v>2.6678651290960628E-2</v>
      </c>
      <c r="AV17" s="16" t="s">
        <v>19076</v>
      </c>
      <c r="AW17" s="21">
        <f>B9L110C1*B9L110C22</f>
        <v>0.2934651642005669</v>
      </c>
      <c r="AX17" s="16" t="s">
        <v>18977</v>
      </c>
      <c r="AY17" s="21">
        <f>B3L522C13</f>
        <v>3.3749196440170277E-2</v>
      </c>
      <c r="AZ17" s="16" t="s">
        <v>19077</v>
      </c>
      <c r="BA17" s="21">
        <f>B9L110C1*B9L110C24</f>
        <v>0.37124116084187303</v>
      </c>
      <c r="BB17" s="16" t="s">
        <v>18979</v>
      </c>
      <c r="BC17" s="21">
        <f>B3L522C14</f>
        <v>0.58665907069330647</v>
      </c>
      <c r="BD17" s="16" t="s">
        <v>19078</v>
      </c>
      <c r="BE17" s="21">
        <f>B9L110C1*B9L110C26</f>
        <v>6.4532497776263709</v>
      </c>
    </row>
    <row r="18" spans="1:57" x14ac:dyDescent="0.3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4532</v>
      </c>
      <c r="F18" s="16" t="s">
        <v>18928</v>
      </c>
      <c r="G18" s="21">
        <f>B3L524C2</f>
        <v>0.74499455256562519</v>
      </c>
      <c r="H18" s="16" t="s">
        <v>19080</v>
      </c>
      <c r="I18" s="15">
        <f>IF(B9L111C2=NULL_VALUE,NULL_VALUE,B9L111C1*B9L111C2)</f>
        <v>3376.3153122274134</v>
      </c>
      <c r="J18" s="16" t="s">
        <v>18930</v>
      </c>
      <c r="K18" s="21">
        <f>B3L524C3</f>
        <v>4.71986662560544E-2</v>
      </c>
      <c r="L18" s="16" t="s">
        <v>19081</v>
      </c>
      <c r="M18" s="21">
        <f>IF(B9L111C4=NULL_VALUE,NULL_VALUE,B9L111C1*B9L111C4)</f>
        <v>213.90435547243854</v>
      </c>
      <c r="N18" s="16" t="s">
        <v>18932</v>
      </c>
      <c r="O18" s="21">
        <f>B3L524C4</f>
        <v>1.5411920215244821E-2</v>
      </c>
      <c r="P18" s="16" t="s">
        <v>19082</v>
      </c>
      <c r="Q18" s="21">
        <f>B9L111C1*B9L111C6</f>
        <v>69.846822415489527</v>
      </c>
      <c r="R18" s="16" t="s">
        <v>18934</v>
      </c>
      <c r="S18" s="21">
        <f>B3L524C5</f>
        <v>4.3523825151090189E-3</v>
      </c>
      <c r="T18" s="16" t="s">
        <v>19083</v>
      </c>
      <c r="U18" s="21">
        <f>B9L111C1*B9L111C8</f>
        <v>19.724997558474072</v>
      </c>
      <c r="V18" s="16" t="s">
        <v>18936</v>
      </c>
      <c r="W18" s="21">
        <f>B3L524C6</f>
        <v>1.9212142595254996E-2</v>
      </c>
      <c r="X18" s="16" t="s">
        <v>19084</v>
      </c>
      <c r="Y18" s="21">
        <f>B9L111C1*B9L111C10</f>
        <v>87.069430241695642</v>
      </c>
      <c r="Z18" s="16" t="s">
        <v>18938</v>
      </c>
      <c r="AA18" s="21">
        <f>B3L524C7</f>
        <v>2.6079250641810995E-2</v>
      </c>
      <c r="AB18" s="16" t="s">
        <v>19085</v>
      </c>
      <c r="AC18" s="21">
        <f>B9L111C1*B9L111C12</f>
        <v>118.19116390868743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21">
        <f>B3L524C9</f>
        <v>8.2815499410854657E-3</v>
      </c>
      <c r="AJ18" s="16" t="s">
        <v>19087</v>
      </c>
      <c r="AK18" s="21">
        <f>B9L111C1*B9L111C16</f>
        <v>37.531984332999329</v>
      </c>
      <c r="AL18" s="16" t="s">
        <v>18944</v>
      </c>
      <c r="AM18" s="15">
        <f>B3L524C10</f>
        <v>0</v>
      </c>
      <c r="AN18" s="16" t="s">
        <v>19088</v>
      </c>
      <c r="AO18" s="15">
        <f>B9L111C1*B9L111C18</f>
        <v>0</v>
      </c>
      <c r="AP18" s="16" t="s">
        <v>18946</v>
      </c>
      <c r="AQ18" s="21">
        <f>B3L524C11</f>
        <v>4.8560943435898609E-7</v>
      </c>
      <c r="AR18" s="16" t="s">
        <v>19089</v>
      </c>
      <c r="AS18" s="21">
        <f>B9L111C1*B9L111C20</f>
        <v>2.2007819565149252E-3</v>
      </c>
      <c r="AT18" s="16" t="s">
        <v>18948</v>
      </c>
      <c r="AU18" s="21">
        <f>B3L524C12</f>
        <v>5.5440046509533719E-3</v>
      </c>
      <c r="AV18" s="16" t="s">
        <v>19090</v>
      </c>
      <c r="AW18" s="21">
        <f>B9L111C1*B9L111C22</f>
        <v>25.125429078120682</v>
      </c>
      <c r="AX18" s="16" t="s">
        <v>18950</v>
      </c>
      <c r="AY18" s="21">
        <f>B3L524C13</f>
        <v>7.0133118795866166E-3</v>
      </c>
      <c r="AZ18" s="16" t="s">
        <v>19091</v>
      </c>
      <c r="BA18" s="21">
        <f>B9L111C1*B9L111C24</f>
        <v>31.784329438286548</v>
      </c>
      <c r="BB18" s="16" t="s">
        <v>18952</v>
      </c>
      <c r="BC18" s="21">
        <f>B3L524C14</f>
        <v>0.12191173312984079</v>
      </c>
      <c r="BD18" s="16" t="s">
        <v>19092</v>
      </c>
      <c r="BE18" s="21">
        <f>B9L111C1*B9L111C26</f>
        <v>552.50397454443839</v>
      </c>
    </row>
    <row r="19" spans="1:57" x14ac:dyDescent="0.3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0</v>
      </c>
      <c r="F19" s="16" t="s">
        <v>18928</v>
      </c>
      <c r="G19" s="21">
        <f>B3L524C2</f>
        <v>0.74499455256562519</v>
      </c>
      <c r="H19" s="16" t="s">
        <v>19094</v>
      </c>
      <c r="I19" s="15">
        <f>IF(B9L112C2=NULL_VALUE,NULL_VALUE,B9L112C1*B9L112C2)</f>
        <v>0</v>
      </c>
      <c r="J19" s="16" t="s">
        <v>18930</v>
      </c>
      <c r="K19" s="21">
        <f>B3L524C3</f>
        <v>4.71986662560544E-2</v>
      </c>
      <c r="L19" s="16" t="s">
        <v>19095</v>
      </c>
      <c r="M19" s="15">
        <f>IF(B9L112C4=NULL_VALUE,NULL_VALUE,B9L112C1*B9L112C4)</f>
        <v>0</v>
      </c>
      <c r="N19" s="16" t="s">
        <v>18932</v>
      </c>
      <c r="O19" s="21">
        <f>B3L524C4</f>
        <v>1.5411920215244821E-2</v>
      </c>
      <c r="P19" s="16" t="s">
        <v>19096</v>
      </c>
      <c r="Q19" s="15">
        <f>B9L112C1*B9L112C6</f>
        <v>0</v>
      </c>
      <c r="R19" s="16" t="s">
        <v>18934</v>
      </c>
      <c r="S19" s="21">
        <f>B3L524C5</f>
        <v>4.3523825151090189E-3</v>
      </c>
      <c r="T19" s="16" t="s">
        <v>19097</v>
      </c>
      <c r="U19" s="15">
        <f>B9L112C1*B9L112C8</f>
        <v>0</v>
      </c>
      <c r="V19" s="16" t="s">
        <v>18936</v>
      </c>
      <c r="W19" s="21">
        <f>B3L524C6</f>
        <v>1.9212142595254996E-2</v>
      </c>
      <c r="X19" s="16" t="s">
        <v>19098</v>
      </c>
      <c r="Y19" s="15">
        <f>B9L112C1*B9L112C10</f>
        <v>0</v>
      </c>
      <c r="Z19" s="16" t="s">
        <v>18938</v>
      </c>
      <c r="AA19" s="21">
        <f>B3L524C7</f>
        <v>2.6079250641810995E-2</v>
      </c>
      <c r="AB19" s="16" t="s">
        <v>19099</v>
      </c>
      <c r="AC19" s="15">
        <f>B9L112C1*B9L112C12</f>
        <v>0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21">
        <f>B3L524C9</f>
        <v>8.2815499410854657E-3</v>
      </c>
      <c r="AJ19" s="16" t="s">
        <v>19101</v>
      </c>
      <c r="AK19" s="15">
        <f>B9L112C1*B9L112C16</f>
        <v>0</v>
      </c>
      <c r="AL19" s="16" t="s">
        <v>18944</v>
      </c>
      <c r="AM19" s="15">
        <f>B3L524C10</f>
        <v>0</v>
      </c>
      <c r="AN19" s="16" t="s">
        <v>19102</v>
      </c>
      <c r="AO19" s="15">
        <f>B9L112C1*B9L112C18</f>
        <v>0</v>
      </c>
      <c r="AP19" s="16" t="s">
        <v>18946</v>
      </c>
      <c r="AQ19" s="21">
        <f>B3L524C11</f>
        <v>4.8560943435898609E-7</v>
      </c>
      <c r="AR19" s="16" t="s">
        <v>19103</v>
      </c>
      <c r="AS19" s="15">
        <f>B9L112C1*B9L112C20</f>
        <v>0</v>
      </c>
      <c r="AT19" s="16" t="s">
        <v>18948</v>
      </c>
      <c r="AU19" s="21">
        <f>B3L524C12</f>
        <v>5.5440046509533719E-3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7.0133118795866166E-3</v>
      </c>
      <c r="AZ19" s="16" t="s">
        <v>19105</v>
      </c>
      <c r="BA19" s="15">
        <f>B9L112C1*B9L112C24</f>
        <v>0</v>
      </c>
      <c r="BB19" s="16" t="s">
        <v>18952</v>
      </c>
      <c r="BC19" s="21">
        <f>B3L524C14</f>
        <v>0.12191173312984079</v>
      </c>
      <c r="BD19" s="16" t="s">
        <v>19106</v>
      </c>
      <c r="BE19" s="15">
        <f>B9L112C1*B9L112C26</f>
        <v>0</v>
      </c>
    </row>
    <row r="20" spans="1:57" x14ac:dyDescent="0.3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48692.841358000005</v>
      </c>
      <c r="F20" s="16" t="s">
        <v>18928</v>
      </c>
      <c r="G20" s="21">
        <f>B3L524C2</f>
        <v>0.74499455256562519</v>
      </c>
      <c r="H20" s="16" t="s">
        <v>19107</v>
      </c>
      <c r="I20" s="15">
        <f>IF(B9L113C2=NULL_VALUE,NULL_VALUE,B9L113C1*B9L113C2)</f>
        <v>36275.901560652186</v>
      </c>
      <c r="J20" s="16" t="s">
        <v>18930</v>
      </c>
      <c r="K20" s="21">
        <f>B3L524C3</f>
        <v>4.71986662560544E-2</v>
      </c>
      <c r="L20" s="16" t="s">
        <v>19108</v>
      </c>
      <c r="M20" s="15">
        <f>IF(B9L113C4=NULL_VALUE,NULL_VALUE,B9L113C1*B9L113C4)</f>
        <v>2298.2371683152451</v>
      </c>
      <c r="N20" s="16" t="s">
        <v>18932</v>
      </c>
      <c r="O20" s="21">
        <f>B3L524C4</f>
        <v>1.5411920215244821E-2</v>
      </c>
      <c r="P20" s="16" t="s">
        <v>19109</v>
      </c>
      <c r="Q20" s="21">
        <f>B9L113C1*B9L113C6</f>
        <v>750.4501860630694</v>
      </c>
      <c r="R20" s="16" t="s">
        <v>18934</v>
      </c>
      <c r="S20" s="21">
        <f>B3L524C5</f>
        <v>4.3523825151090189E-3</v>
      </c>
      <c r="T20" s="16" t="s">
        <v>19110</v>
      </c>
      <c r="U20" s="21">
        <f>B9L113C1*B9L113C8</f>
        <v>211.92987133753653</v>
      </c>
      <c r="V20" s="16" t="s">
        <v>18936</v>
      </c>
      <c r="W20" s="21">
        <f>B3L524C6</f>
        <v>1.9212142595254996E-2</v>
      </c>
      <c r="X20" s="16" t="s">
        <v>19111</v>
      </c>
      <c r="Y20" s="21">
        <f>B9L113C1*B9L113C10</f>
        <v>935.49381153802608</v>
      </c>
      <c r="Z20" s="16" t="s">
        <v>18938</v>
      </c>
      <c r="AA20" s="21">
        <f>B3L524C7</f>
        <v>2.6079250641810995E-2</v>
      </c>
      <c r="AB20" s="16" t="s">
        <v>19112</v>
      </c>
      <c r="AC20" s="15">
        <f>B9L113C1*B9L113C12</f>
        <v>1269.8728142372227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21">
        <f>B3L524C9</f>
        <v>8.2815499410854657E-3</v>
      </c>
      <c r="AJ20" s="16" t="s">
        <v>19114</v>
      </c>
      <c r="AK20" s="21">
        <f>B9L113C1*B9L113C16</f>
        <v>403.25219747962888</v>
      </c>
      <c r="AL20" s="16" t="s">
        <v>18944</v>
      </c>
      <c r="AM20" s="15">
        <f>B3L524C10</f>
        <v>0</v>
      </c>
      <c r="AN20" s="16" t="s">
        <v>19115</v>
      </c>
      <c r="AO20" s="15">
        <f>B9L113C1*B9L113C18</f>
        <v>0</v>
      </c>
      <c r="AP20" s="16" t="s">
        <v>18946</v>
      </c>
      <c r="AQ20" s="21">
        <f>B3L524C11</f>
        <v>4.8560943435898609E-7</v>
      </c>
      <c r="AR20" s="16" t="s">
        <v>19116</v>
      </c>
      <c r="AS20" s="21">
        <f>B9L113C1*B9L113C20</f>
        <v>2.3645703149190227E-2</v>
      </c>
      <c r="AT20" s="16" t="s">
        <v>18948</v>
      </c>
      <c r="AU20" s="21">
        <f>B3L524C12</f>
        <v>5.5440046509533719E-3</v>
      </c>
      <c r="AV20" s="16" t="s">
        <v>19117</v>
      </c>
      <c r="AW20" s="21">
        <f>B9L113C1*B9L113C22</f>
        <v>269.95333895688674</v>
      </c>
      <c r="AX20" s="16" t="s">
        <v>18950</v>
      </c>
      <c r="AY20" s="21">
        <f>B3L524C13</f>
        <v>7.0133118795866166E-3</v>
      </c>
      <c r="AZ20" s="16" t="s">
        <v>19118</v>
      </c>
      <c r="BA20" s="21">
        <f>B9L113C1*B9L113C24</f>
        <v>341.49808274688797</v>
      </c>
      <c r="BB20" s="16" t="s">
        <v>18952</v>
      </c>
      <c r="BC20" s="21">
        <f>B3L524C14</f>
        <v>0.12191173312984079</v>
      </c>
      <c r="BD20" s="16" t="s">
        <v>19119</v>
      </c>
      <c r="BE20" s="15">
        <f>B9L113C1*B9L113C26</f>
        <v>5936.2286809701709</v>
      </c>
    </row>
    <row r="21" spans="1:57" x14ac:dyDescent="0.3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0</v>
      </c>
      <c r="F21" s="16" t="s">
        <v>19121</v>
      </c>
      <c r="G21" s="21">
        <f>B8L105C1</f>
        <v>0.5427262675722635</v>
      </c>
      <c r="H21" s="16" t="s">
        <v>19122</v>
      </c>
      <c r="I21" s="15">
        <f>IF(B9L114C2=NULL_VALUE,NULL_VALUE,B9L114C1*B9L114C2)</f>
        <v>0</v>
      </c>
      <c r="J21" s="16" t="s">
        <v>19123</v>
      </c>
      <c r="K21" s="21">
        <f>B8L106C1</f>
        <v>0.45727373242773656</v>
      </c>
      <c r="L21" s="16" t="s">
        <v>19124</v>
      </c>
      <c r="M21" s="15">
        <f>IF(B9L114C4=NULL_VALUE,NULL_VALUE,B9L114C1*B9L114C4)</f>
        <v>0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3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82670</v>
      </c>
      <c r="F22" s="16" t="s">
        <v>19128</v>
      </c>
      <c r="G22" s="21">
        <f>B8L112C1</f>
        <v>0.97698680576864072</v>
      </c>
      <c r="H22" s="16" t="s">
        <v>19129</v>
      </c>
      <c r="I22" s="15">
        <f>IF(B9L115C2=NULL_VALUE,NULL_VALUE,B9L115C1*B9L115C2)</f>
        <v>80767.499232893533</v>
      </c>
      <c r="J22" s="16" t="s">
        <v>19130</v>
      </c>
      <c r="K22" s="15">
        <f>B8L113C1</f>
        <v>0</v>
      </c>
      <c r="L22" s="16" t="s">
        <v>19131</v>
      </c>
      <c r="M22" s="15">
        <f>IF(B9L115C4=NULL_VALUE,NULL_VALUE,B9L115C1*B9L115C4)</f>
        <v>0</v>
      </c>
      <c r="N22" s="16" t="s">
        <v>19132</v>
      </c>
      <c r="O22" s="21">
        <f>B8L114C1</f>
        <v>2.3013194231359314E-2</v>
      </c>
      <c r="P22" s="16" t="s">
        <v>19133</v>
      </c>
      <c r="Q22" s="15">
        <f>B9L115C1*B9L115C6</f>
        <v>1902.5007671064745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3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9111</v>
      </c>
      <c r="F23" s="16" t="s">
        <v>19128</v>
      </c>
      <c r="G23" s="21">
        <f>B8L112C1</f>
        <v>0.97698680576864072</v>
      </c>
      <c r="H23" s="16" t="s">
        <v>19135</v>
      </c>
      <c r="I23" s="15">
        <f>IF(B9L116C2=NULL_VALUE,NULL_VALUE,B9L116C1*B9L116C2)</f>
        <v>8901.3267873580862</v>
      </c>
      <c r="J23" s="16" t="s">
        <v>19130</v>
      </c>
      <c r="K23" s="15">
        <f>B8L113C1</f>
        <v>0</v>
      </c>
      <c r="L23" s="16" t="s">
        <v>19136</v>
      </c>
      <c r="M23" s="15">
        <f>IF(B9L116C4=NULL_VALUE,NULL_VALUE,B9L116C1*B9L116C4)</f>
        <v>0</v>
      </c>
      <c r="N23" s="16" t="s">
        <v>19132</v>
      </c>
      <c r="O23" s="21">
        <f>B8L114C1</f>
        <v>2.3013194231359314E-2</v>
      </c>
      <c r="P23" s="16" t="s">
        <v>19137</v>
      </c>
      <c r="Q23" s="21">
        <f>B9L116C1*B9L116C6</f>
        <v>209.67321264191472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3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3587</v>
      </c>
      <c r="F24" s="16" t="s">
        <v>19128</v>
      </c>
      <c r="G24" s="21">
        <f>B8L112C1</f>
        <v>0.97698680576864072</v>
      </c>
      <c r="H24" s="16" t="s">
        <v>19139</v>
      </c>
      <c r="I24" s="15">
        <f>IF(B9L117C2=NULL_VALUE,NULL_VALUE,B9L117C1*B9L117C2)</f>
        <v>3504.4516722921144</v>
      </c>
      <c r="J24" s="16" t="s">
        <v>19130</v>
      </c>
      <c r="K24" s="15">
        <f>B8L113C1</f>
        <v>0</v>
      </c>
      <c r="L24" s="16" t="s">
        <v>19140</v>
      </c>
      <c r="M24" s="15">
        <f>IF(B9L117C4=NULL_VALUE,NULL_VALUE,B9L117C1*B9L117C4)</f>
        <v>0</v>
      </c>
      <c r="N24" s="16" t="s">
        <v>19132</v>
      </c>
      <c r="O24" s="21">
        <f>B8L114C1</f>
        <v>2.3013194231359314E-2</v>
      </c>
      <c r="P24" s="16" t="s">
        <v>19141</v>
      </c>
      <c r="Q24" s="21">
        <f>B9L117C1*B9L117C6</f>
        <v>82.548327707885861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3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0.97698680576864072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15">
        <f>B8L113C1</f>
        <v>0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2.3013194231359314E-2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3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0.97698680576864072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15">
        <f>B8L113C1</f>
        <v>0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2.3013194231359314E-2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3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10728</v>
      </c>
      <c r="F27" s="16" t="s">
        <v>19128</v>
      </c>
      <c r="G27" s="21">
        <f>B8L112C1</f>
        <v>0.97698680576864072</v>
      </c>
      <c r="H27" s="16" t="s">
        <v>19151</v>
      </c>
      <c r="I27" s="15">
        <f>IF(B9L120C2=NULL_VALUE,NULL_VALUE,B9L120C1*B9L120C2)</f>
        <v>10481.114452285978</v>
      </c>
      <c r="J27" s="16" t="s">
        <v>19130</v>
      </c>
      <c r="K27" s="15">
        <f>B8L113C1</f>
        <v>0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21">
        <f>B8L114C1</f>
        <v>2.3013194231359314E-2</v>
      </c>
      <c r="P27" s="16" t="s">
        <v>19153</v>
      </c>
      <c r="Q27" s="21">
        <f>B9L120C1*B9L120C6</f>
        <v>246.88554771402272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3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0</v>
      </c>
      <c r="F28" s="16" t="s">
        <v>19155</v>
      </c>
      <c r="G28" s="15">
        <f>B8L119C1</f>
        <v>0</v>
      </c>
      <c r="H28" s="16" t="s">
        <v>19156</v>
      </c>
      <c r="I28" s="15">
        <f>IF(B9L121C2=NULL_VALUE,NULL_VALUE,B9L121C1*B9L121C2)</f>
        <v>0</v>
      </c>
      <c r="J28" s="16" t="s">
        <v>19157</v>
      </c>
      <c r="K28" s="15">
        <f>B8L120C1</f>
        <v>1</v>
      </c>
      <c r="L28" s="16" t="s">
        <v>19158</v>
      </c>
      <c r="M28" s="15">
        <f>IF(B9L121C4=NULL_VALUE,NULL_VALUE,B9L121C1*B9L121C4)</f>
        <v>0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3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2104</v>
      </c>
      <c r="F29" s="16" t="s">
        <v>19155</v>
      </c>
      <c r="G29" s="15">
        <f>B8L119C1</f>
        <v>0</v>
      </c>
      <c r="H29" s="16" t="s">
        <v>19162</v>
      </c>
      <c r="I29" s="15">
        <f>IF(B9L122C2=NULL_VALUE,NULL_VALUE,B9L122C1*B9L122C2)</f>
        <v>0</v>
      </c>
      <c r="J29" s="16" t="s">
        <v>19157</v>
      </c>
      <c r="K29" s="15">
        <f>B8L120C1</f>
        <v>1</v>
      </c>
      <c r="L29" s="16" t="s">
        <v>19163</v>
      </c>
      <c r="M29" s="15">
        <f>IF(B9L122C4=NULL_VALUE,NULL_VALUE,B9L122C1*B9L122C4)</f>
        <v>2104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3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0</v>
      </c>
      <c r="F30" s="16" t="s">
        <v>19155</v>
      </c>
      <c r="G30" s="15">
        <f>B8L119C1</f>
        <v>0</v>
      </c>
      <c r="H30" s="16" t="s">
        <v>19166</v>
      </c>
      <c r="I30" s="15">
        <f>IF(B9L123C2=NULL_VALUE,NULL_VALUE,B9L123C1*B9L123C2)</f>
        <v>0</v>
      </c>
      <c r="J30" s="16" t="s">
        <v>19157</v>
      </c>
      <c r="K30" s="15">
        <f>B8L120C1</f>
        <v>1</v>
      </c>
      <c r="L30" s="16" t="s">
        <v>19167</v>
      </c>
      <c r="M30" s="15">
        <f>IF(B9L123C4=NULL_VALUE,NULL_VALUE,B9L123C1*B9L123C4)</f>
        <v>0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3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15">
        <f>B8L119C1</f>
        <v>0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15">
        <f>B8L120C1</f>
        <v>1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3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15">
        <f>B8L119C1</f>
        <v>0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15">
        <f>B8L120C1</f>
        <v>1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3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15">
        <f>B8L119C1</f>
        <v>0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15">
        <f>B8L120C1</f>
        <v>1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0749B4-5395-4DD2-85E5-65B1DB6BBDCD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7" width="25.6328125" style="1" customWidth="1"/>
    <col min="78" max="16384" width="8.7265625" style="1"/>
  </cols>
  <sheetData>
    <row r="1" spans="1:77" x14ac:dyDescent="0.3">
      <c r="A1" s="9" t="s">
        <v>0</v>
      </c>
    </row>
    <row r="2" spans="1:77" ht="15.5" x14ac:dyDescent="0.35">
      <c r="A2" s="10" t="s">
        <v>19181</v>
      </c>
    </row>
    <row r="3" spans="1:77" x14ac:dyDescent="0.3">
      <c r="B3" s="13" t="s">
        <v>18858</v>
      </c>
    </row>
    <row r="4" spans="1:77" x14ac:dyDescent="0.3">
      <c r="B4" s="13" t="s">
        <v>19182</v>
      </c>
    </row>
    <row r="6" spans="1:7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3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163.90458751729017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7.0081901570529903E-4</v>
      </c>
      <c r="L8" s="16" t="s">
        <v>19231</v>
      </c>
      <c r="M8" s="21">
        <f>B9L201C1*B9L201C4</f>
        <v>0.11486745169345033</v>
      </c>
      <c r="N8" s="16" t="s">
        <v>19232</v>
      </c>
      <c r="O8" s="21">
        <f>B3L309C4</f>
        <v>0.11190891681680566</v>
      </c>
      <c r="P8" s="16" t="s">
        <v>19233</v>
      </c>
      <c r="Q8" s="21">
        <f>B9L201C1*B9L201C6</f>
        <v>18.342384850365271</v>
      </c>
      <c r="R8" s="16" t="s">
        <v>19234</v>
      </c>
      <c r="S8" s="21">
        <f>B3L310C4</f>
        <v>0.17162802918712072</v>
      </c>
      <c r="T8" s="16" t="s">
        <v>19235</v>
      </c>
      <c r="U8" s="21">
        <f>B9L201C1*B9L201C8</f>
        <v>28.130621330320459</v>
      </c>
      <c r="V8" s="16" t="s">
        <v>19236</v>
      </c>
      <c r="W8" s="21">
        <f>B3L311C4</f>
        <v>0.12312580072593153</v>
      </c>
      <c r="X8" s="16" t="s">
        <v>19237</v>
      </c>
      <c r="Y8" s="21">
        <f>B9L201C1*B9L201C10</f>
        <v>20.180883580719875</v>
      </c>
      <c r="Z8" s="16" t="s">
        <v>19238</v>
      </c>
      <c r="AA8" s="21">
        <f>B3L312C4</f>
        <v>0.15106810521622074</v>
      </c>
      <c r="AB8" s="16" t="s">
        <v>19239</v>
      </c>
      <c r="AC8" s="21">
        <f>B9L201C1*B9L201C12</f>
        <v>24.760755472483254</v>
      </c>
      <c r="AD8" s="16" t="s">
        <v>19240</v>
      </c>
      <c r="AE8" s="21">
        <f>B3L313C4</f>
        <v>2.1810663388090023E-2</v>
      </c>
      <c r="AF8" s="16" t="s">
        <v>19241</v>
      </c>
      <c r="AG8" s="21">
        <f>B9L201C1*B9L201C14</f>
        <v>3.5748677861033578</v>
      </c>
      <c r="AH8" s="16" t="s">
        <v>19242</v>
      </c>
      <c r="AI8" s="21">
        <f>B3L314C4</f>
        <v>0.14144208527228197</v>
      </c>
      <c r="AJ8" s="16" t="s">
        <v>19243</v>
      </c>
      <c r="AK8" s="21">
        <f>B9L201C1*B9L201C16</f>
        <v>23.183006644138757</v>
      </c>
      <c r="AL8" s="16" t="s">
        <v>19244</v>
      </c>
      <c r="AM8" s="21">
        <f>B3L315C4</f>
        <v>7.0081901570529903E-4</v>
      </c>
      <c r="AN8" s="16" t="s">
        <v>19245</v>
      </c>
      <c r="AO8" s="21">
        <f>B9L201C1*B9L201C18</f>
        <v>0.11486745169345033</v>
      </c>
      <c r="AP8" s="16" t="s">
        <v>19246</v>
      </c>
      <c r="AQ8" s="21">
        <f>B3L316C4</f>
        <v>1.1503720473128908E-3</v>
      </c>
      <c r="AR8" s="16" t="s">
        <v>19247</v>
      </c>
      <c r="AS8" s="21">
        <f>B9L201C1*B9L201C20</f>
        <v>0.18855125590623997</v>
      </c>
      <c r="AT8" s="16" t="s">
        <v>19248</v>
      </c>
      <c r="AU8" s="21">
        <f>B3L317C4</f>
        <v>8.3126223816152624E-4</v>
      </c>
      <c r="AV8" s="16" t="s">
        <v>19249</v>
      </c>
      <c r="AW8" s="21">
        <f>B9L201C1*B9L201C22</f>
        <v>0.13624769426456437</v>
      </c>
      <c r="AX8" s="16" t="s">
        <v>19250</v>
      </c>
      <c r="AY8" s="21">
        <f>B3L318C4</f>
        <v>3.7536765059864086E-2</v>
      </c>
      <c r="AZ8" s="16" t="s">
        <v>19251</v>
      </c>
      <c r="BA8" s="21">
        <f>B9L201C1*B9L201C24</f>
        <v>6.152447993870453</v>
      </c>
      <c r="BB8" s="16" t="s">
        <v>19252</v>
      </c>
      <c r="BC8" s="15">
        <f>B3L319C4</f>
        <v>0</v>
      </c>
      <c r="BD8" s="16" t="s">
        <v>19253</v>
      </c>
      <c r="BE8" s="15">
        <f>B9L201C1*B9L201C26</f>
        <v>0</v>
      </c>
      <c r="BF8" s="16" t="s">
        <v>19254</v>
      </c>
      <c r="BG8" s="21">
        <f>B3L320C4</f>
        <v>4.3350415047074584E-2</v>
      </c>
      <c r="BH8" s="16" t="s">
        <v>19255</v>
      </c>
      <c r="BI8" s="21">
        <f>B9L201C1*B9L201C28</f>
        <v>7.1053318969940884</v>
      </c>
      <c r="BJ8" s="16" t="s">
        <v>19256</v>
      </c>
      <c r="BK8" s="21">
        <f>B3L321C4</f>
        <v>1.7411074563540983E-4</v>
      </c>
      <c r="BL8" s="16" t="s">
        <v>19257</v>
      </c>
      <c r="BM8" s="21">
        <f>B9L201C1*B9L201C30</f>
        <v>2.8537549945699677E-2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21">
        <f>B3L323C4</f>
        <v>0.19457183622409044</v>
      </c>
      <c r="BT8" s="16" t="s">
        <v>19261</v>
      </c>
      <c r="BU8" s="21">
        <f>B9L201C1*B9L201C34</f>
        <v>31.891216558791282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3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211.39492347406477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7.0081901570529903E-4</v>
      </c>
      <c r="L9" s="16" t="s">
        <v>19266</v>
      </c>
      <c r="M9" s="21">
        <f>B9L202C1*B9L202C4</f>
        <v>0.14814958219419108</v>
      </c>
      <c r="N9" s="16" t="s">
        <v>19232</v>
      </c>
      <c r="O9" s="21">
        <f>B3L309C4</f>
        <v>0.11190891681680566</v>
      </c>
      <c r="P9" s="16" t="s">
        <v>19267</v>
      </c>
      <c r="Q9" s="21">
        <f>B9L202C1*B9L202C6</f>
        <v>23.656976906554114</v>
      </c>
      <c r="R9" s="16" t="s">
        <v>19234</v>
      </c>
      <c r="S9" s="21">
        <f>B3L310C4</f>
        <v>0.17162802918712072</v>
      </c>
      <c r="T9" s="16" t="s">
        <v>19268</v>
      </c>
      <c r="U9" s="21">
        <f>B9L202C1*B9L202C8</f>
        <v>36.281294096015941</v>
      </c>
      <c r="V9" s="16" t="s">
        <v>19236</v>
      </c>
      <c r="W9" s="21">
        <f>B3L311C4</f>
        <v>0.12312580072593153</v>
      </c>
      <c r="X9" s="16" t="s">
        <v>19269</v>
      </c>
      <c r="Y9" s="21">
        <f>B9L202C1*B9L202C10</f>
        <v>26.028169222141244</v>
      </c>
      <c r="Z9" s="16" t="s">
        <v>19238</v>
      </c>
      <c r="AA9" s="21">
        <f>B3L312C4</f>
        <v>0.15106810521622074</v>
      </c>
      <c r="AB9" s="16" t="s">
        <v>19270</v>
      </c>
      <c r="AC9" s="21">
        <f>B9L202C1*B9L202C12</f>
        <v>31.935030541554948</v>
      </c>
      <c r="AD9" s="16" t="s">
        <v>19240</v>
      </c>
      <c r="AE9" s="21">
        <f>B3L313C4</f>
        <v>2.1810663388090023E-2</v>
      </c>
      <c r="AF9" s="16" t="s">
        <v>19271</v>
      </c>
      <c r="AG9" s="21">
        <f>B9L202C1*B9L202C14</f>
        <v>4.6106635178438768</v>
      </c>
      <c r="AH9" s="16" t="s">
        <v>19242</v>
      </c>
      <c r="AI9" s="21">
        <f>B3L314C4</f>
        <v>0.14144208527228197</v>
      </c>
      <c r="AJ9" s="16" t="s">
        <v>19272</v>
      </c>
      <c r="AK9" s="21">
        <f>B9L202C1*B9L202C16</f>
        <v>29.900138792146191</v>
      </c>
      <c r="AL9" s="16" t="s">
        <v>19244</v>
      </c>
      <c r="AM9" s="21">
        <f>B3L315C4</f>
        <v>7.0081901570529903E-4</v>
      </c>
      <c r="AN9" s="16" t="s">
        <v>19273</v>
      </c>
      <c r="AO9" s="21">
        <f>B9L202C1*B9L202C18</f>
        <v>0.14814958219419108</v>
      </c>
      <c r="AP9" s="16" t="s">
        <v>19246</v>
      </c>
      <c r="AQ9" s="21">
        <f>B3L316C4</f>
        <v>1.1503720473128908E-3</v>
      </c>
      <c r="AR9" s="16" t="s">
        <v>19274</v>
      </c>
      <c r="AS9" s="21">
        <f>B9L202C1*B9L202C20</f>
        <v>0.24318281090841176</v>
      </c>
      <c r="AT9" s="16" t="s">
        <v>19248</v>
      </c>
      <c r="AU9" s="21">
        <f>B3L317C4</f>
        <v>8.3126223816152624E-4</v>
      </c>
      <c r="AV9" s="16" t="s">
        <v>19275</v>
      </c>
      <c r="AW9" s="21">
        <f>B9L202C1*B9L202C22</f>
        <v>0.17572461722303565</v>
      </c>
      <c r="AX9" s="16" t="s">
        <v>19250</v>
      </c>
      <c r="AY9" s="21">
        <f>B3L318C4</f>
        <v>3.7536765059864086E-2</v>
      </c>
      <c r="AZ9" s="16" t="s">
        <v>19276</v>
      </c>
      <c r="BA9" s="21">
        <f>B9L202C1*B9L202C24</f>
        <v>7.9350815772939169</v>
      </c>
      <c r="BB9" s="16" t="s">
        <v>19252</v>
      </c>
      <c r="BC9" s="15">
        <f>B3L319C4</f>
        <v>0</v>
      </c>
      <c r="BD9" s="16" t="s">
        <v>19277</v>
      </c>
      <c r="BE9" s="15">
        <f>B9L202C1*B9L202C26</f>
        <v>0</v>
      </c>
      <c r="BF9" s="16" t="s">
        <v>19254</v>
      </c>
      <c r="BG9" s="21">
        <f>B3L320C4</f>
        <v>4.3350415047074584E-2</v>
      </c>
      <c r="BH9" s="16" t="s">
        <v>19278</v>
      </c>
      <c r="BI9" s="21">
        <f>B9L202C1*B9L202C28</f>
        <v>9.1640576714452777</v>
      </c>
      <c r="BJ9" s="16" t="s">
        <v>19256</v>
      </c>
      <c r="BK9" s="21">
        <f>B3L321C4</f>
        <v>1.7411074563540983E-4</v>
      </c>
      <c r="BL9" s="16" t="s">
        <v>19279</v>
      </c>
      <c r="BM9" s="21">
        <f>B9L202C1*B9L202C30</f>
        <v>3.680612774960982E-2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21">
        <f>B3L323C4</f>
        <v>0.19457183622409044</v>
      </c>
      <c r="BT9" s="16" t="s">
        <v>19281</v>
      </c>
      <c r="BU9" s="21">
        <f>B9L202C1*B9L202C34</f>
        <v>41.131498428799858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3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28.798511407284327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7.0081901570529903E-4</v>
      </c>
      <c r="L10" s="16" t="s">
        <v>19285</v>
      </c>
      <c r="M10" s="21">
        <f>B9L203C1*B9L203C4</f>
        <v>2.0182544418230829E-2</v>
      </c>
      <c r="N10" s="16" t="s">
        <v>19232</v>
      </c>
      <c r="O10" s="21">
        <f>B3L309C4</f>
        <v>0.11190891681680566</v>
      </c>
      <c r="P10" s="16" t="s">
        <v>19286</v>
      </c>
      <c r="Q10" s="21">
        <f>B9L203C1*B9L203C6</f>
        <v>3.2228102175256108</v>
      </c>
      <c r="R10" s="16" t="s">
        <v>19234</v>
      </c>
      <c r="S10" s="21">
        <f>B3L310C4</f>
        <v>0.17162802918712072</v>
      </c>
      <c r="T10" s="16" t="s">
        <v>19287</v>
      </c>
      <c r="U10" s="21">
        <f>B9L203C1*B9L203C8</f>
        <v>4.9426317563550235</v>
      </c>
      <c r="V10" s="16" t="s">
        <v>19236</v>
      </c>
      <c r="W10" s="21">
        <f>B3L311C4</f>
        <v>0.12312580072593153</v>
      </c>
      <c r="X10" s="16" t="s">
        <v>19288</v>
      </c>
      <c r="Y10" s="21">
        <f>B9L203C1*B9L203C10</f>
        <v>3.5458397767367562</v>
      </c>
      <c r="Z10" s="16" t="s">
        <v>19238</v>
      </c>
      <c r="AA10" s="21">
        <f>B3L312C4</f>
        <v>0.15106810521622074</v>
      </c>
      <c r="AB10" s="16" t="s">
        <v>19289</v>
      </c>
      <c r="AC10" s="21">
        <f>B9L203C1*B9L203C12</f>
        <v>4.3505365513461616</v>
      </c>
      <c r="AD10" s="16" t="s">
        <v>19240</v>
      </c>
      <c r="AE10" s="21">
        <f>B3L313C4</f>
        <v>2.1810663388090023E-2</v>
      </c>
      <c r="AF10" s="16" t="s">
        <v>19290</v>
      </c>
      <c r="AG10" s="21">
        <f>B9L203C1*B9L203C14</f>
        <v>0.62811463838234916</v>
      </c>
      <c r="AH10" s="16" t="s">
        <v>19242</v>
      </c>
      <c r="AI10" s="21">
        <f>B3L314C4</f>
        <v>0.14144208527228197</v>
      </c>
      <c r="AJ10" s="16" t="s">
        <v>19291</v>
      </c>
      <c r="AK10" s="21">
        <f>B9L203C1*B9L203C16</f>
        <v>4.0733215061838948</v>
      </c>
      <c r="AL10" s="16" t="s">
        <v>19244</v>
      </c>
      <c r="AM10" s="21">
        <f>B3L315C4</f>
        <v>7.0081901570529903E-4</v>
      </c>
      <c r="AN10" s="16" t="s">
        <v>19292</v>
      </c>
      <c r="AO10" s="21">
        <f>B9L203C1*B9L203C18</f>
        <v>2.0182544418230829E-2</v>
      </c>
      <c r="AP10" s="16" t="s">
        <v>19246</v>
      </c>
      <c r="AQ10" s="21">
        <f>B3L316C4</f>
        <v>1.1503720473128908E-3</v>
      </c>
      <c r="AR10" s="16" t="s">
        <v>19293</v>
      </c>
      <c r="AS10" s="21">
        <f>B9L203C1*B9L203C20</f>
        <v>3.3129002527161312E-2</v>
      </c>
      <c r="AT10" s="16" t="s">
        <v>19248</v>
      </c>
      <c r="AU10" s="21">
        <f>B3L317C4</f>
        <v>8.3126223816152624E-4</v>
      </c>
      <c r="AV10" s="16" t="s">
        <v>19294</v>
      </c>
      <c r="AW10" s="21">
        <f>B9L203C1*B9L203C22</f>
        <v>2.3939115048139413E-2</v>
      </c>
      <c r="AX10" s="16" t="s">
        <v>19250</v>
      </c>
      <c r="AY10" s="21">
        <f>B3L318C4</f>
        <v>3.7536765059864086E-2</v>
      </c>
      <c r="AZ10" s="16" t="s">
        <v>19295</v>
      </c>
      <c r="BA10" s="21">
        <f>B9L203C1*B9L203C24</f>
        <v>1.0810029567690476</v>
      </c>
      <c r="BB10" s="16" t="s">
        <v>19252</v>
      </c>
      <c r="BC10" s="15">
        <f>B3L319C4</f>
        <v>0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4.3350415047074584E-2</v>
      </c>
      <c r="BH10" s="16" t="s">
        <v>19297</v>
      </c>
      <c r="BI10" s="21">
        <f>B9L203C1*B9L203C28</f>
        <v>1.2484274222436875</v>
      </c>
      <c r="BJ10" s="16" t="s">
        <v>19256</v>
      </c>
      <c r="BK10" s="21">
        <f>B3L321C4</f>
        <v>1.7411074563540983E-4</v>
      </c>
      <c r="BL10" s="16" t="s">
        <v>19298</v>
      </c>
      <c r="BM10" s="21">
        <f>B9L203C1*B9L203C30</f>
        <v>5.0141302943121297E-3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21">
        <f>B3L323C4</f>
        <v>0.19457183622409044</v>
      </c>
      <c r="BT10" s="16" t="s">
        <v>19300</v>
      </c>
      <c r="BU10" s="21">
        <f>B9L203C1*B9L203C34</f>
        <v>5.6033792450357263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3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2061.0102627999995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7.0081901570529903E-4</v>
      </c>
      <c r="L11" s="16" t="s">
        <v>19303</v>
      </c>
      <c r="M11" s="21">
        <f>B9L204C1*B9L204C4</f>
        <v>1.4443951837340154</v>
      </c>
      <c r="N11" s="16" t="s">
        <v>19232</v>
      </c>
      <c r="O11" s="21">
        <f>B3L309C4</f>
        <v>0.11190891681680566</v>
      </c>
      <c r="P11" s="16" t="s">
        <v>19304</v>
      </c>
      <c r="Q11" s="21">
        <f>B9L204C1*B9L204C6</f>
        <v>230.64542605826793</v>
      </c>
      <c r="R11" s="16" t="s">
        <v>19234</v>
      </c>
      <c r="S11" s="21">
        <f>B3L310C4</f>
        <v>0.17162802918712072</v>
      </c>
      <c r="T11" s="16" t="s">
        <v>19305</v>
      </c>
      <c r="U11" s="21">
        <f>B9L204C1*B9L204C8</f>
        <v>353.72712953879369</v>
      </c>
      <c r="V11" s="16" t="s">
        <v>19236</v>
      </c>
      <c r="W11" s="21">
        <f>B3L311C4</f>
        <v>0.12312580072593153</v>
      </c>
      <c r="X11" s="16" t="s">
        <v>19306</v>
      </c>
      <c r="Y11" s="21">
        <f>B9L204C1*B9L204C10</f>
        <v>253.76353891161253</v>
      </c>
      <c r="Z11" s="16" t="s">
        <v>19238</v>
      </c>
      <c r="AA11" s="21">
        <f>B3L312C4</f>
        <v>0.15106810521622074</v>
      </c>
      <c r="AB11" s="16" t="s">
        <v>19307</v>
      </c>
      <c r="AC11" s="21">
        <f>B9L204C1*B9L204C12</f>
        <v>311.35291523238106</v>
      </c>
      <c r="AD11" s="16" t="s">
        <v>19240</v>
      </c>
      <c r="AE11" s="21">
        <f>B3L313C4</f>
        <v>2.1810663388090023E-2</v>
      </c>
      <c r="AF11" s="16" t="s">
        <v>19308</v>
      </c>
      <c r="AG11" s="21">
        <f>B9L204C1*B9L204C14</f>
        <v>44.952001081329747</v>
      </c>
      <c r="AH11" s="16" t="s">
        <v>19242</v>
      </c>
      <c r="AI11" s="21">
        <f>B3L314C4</f>
        <v>0.14144208527228197</v>
      </c>
      <c r="AJ11" s="16" t="s">
        <v>19309</v>
      </c>
      <c r="AK11" s="21">
        <f>B9L204C1*B9L204C16</f>
        <v>291.51358933800583</v>
      </c>
      <c r="AL11" s="16" t="s">
        <v>19244</v>
      </c>
      <c r="AM11" s="21">
        <f>B3L315C4</f>
        <v>7.0081901570529903E-4</v>
      </c>
      <c r="AN11" s="16" t="s">
        <v>19310</v>
      </c>
      <c r="AO11" s="21">
        <f>B9L204C1*B9L204C18</f>
        <v>1.4443951837340154</v>
      </c>
      <c r="AP11" s="16" t="s">
        <v>19246</v>
      </c>
      <c r="AQ11" s="21">
        <f>B3L316C4</f>
        <v>1.1503720473128908E-3</v>
      </c>
      <c r="AR11" s="16" t="s">
        <v>19311</v>
      </c>
      <c r="AS11" s="21">
        <f>B9L204C1*B9L204C20</f>
        <v>2.3709285955501147</v>
      </c>
      <c r="AT11" s="16" t="s">
        <v>19248</v>
      </c>
      <c r="AU11" s="21">
        <f>B3L317C4</f>
        <v>8.3126223816152624E-4</v>
      </c>
      <c r="AV11" s="16" t="s">
        <v>19312</v>
      </c>
      <c r="AW11" s="21">
        <f>B9L204C1*B9L204C22</f>
        <v>1.713240003929003</v>
      </c>
      <c r="AX11" s="16" t="s">
        <v>19250</v>
      </c>
      <c r="AY11" s="21">
        <f>B3L318C4</f>
        <v>3.7536765059864086E-2</v>
      </c>
      <c r="AZ11" s="16" t="s">
        <v>19313</v>
      </c>
      <c r="BA11" s="21">
        <f>B9L204C1*B9L204C24</f>
        <v>77.363658020692313</v>
      </c>
      <c r="BB11" s="16" t="s">
        <v>19252</v>
      </c>
      <c r="BC11" s="15">
        <f>B3L319C4</f>
        <v>0</v>
      </c>
      <c r="BD11" s="16" t="s">
        <v>19314</v>
      </c>
      <c r="BE11" s="15">
        <f>B9L204C1*B9L204C26</f>
        <v>0</v>
      </c>
      <c r="BF11" s="16" t="s">
        <v>19254</v>
      </c>
      <c r="BG11" s="21">
        <f>B3L320C4</f>
        <v>4.3350415047074584E-2</v>
      </c>
      <c r="BH11" s="16" t="s">
        <v>19315</v>
      </c>
      <c r="BI11" s="21">
        <f>B9L204C1*B9L204C28</f>
        <v>89.34565030866024</v>
      </c>
      <c r="BJ11" s="16" t="s">
        <v>19256</v>
      </c>
      <c r="BK11" s="21">
        <f>B3L321C4</f>
        <v>1.7411074563540983E-4</v>
      </c>
      <c r="BL11" s="16" t="s">
        <v>19316</v>
      </c>
      <c r="BM11" s="21">
        <f>B9L204C1*B9L204C30</f>
        <v>0.35884403361833989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21">
        <f>B3L323C4</f>
        <v>0.19457183622409044</v>
      </c>
      <c r="BT11" s="16" t="s">
        <v>19318</v>
      </c>
      <c r="BU11" s="21">
        <f>B9L204C1*B9L204C34</f>
        <v>401.01455130969111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3">
      <c r="A12" s="11">
        <v>205</v>
      </c>
      <c r="B12" s="14" t="s">
        <v>4172</v>
      </c>
      <c r="C12" s="11" t="s">
        <v>19219</v>
      </c>
      <c r="D12" s="16" t="s">
        <v>19320</v>
      </c>
      <c r="E12" s="15">
        <f>B9L104C9</f>
        <v>1132.308579373002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7.0081901570529903E-4</v>
      </c>
      <c r="L12" s="16" t="s">
        <v>19322</v>
      </c>
      <c r="M12" s="21">
        <f>B9L205C1*B9L205C4</f>
        <v>0.79354338407085268</v>
      </c>
      <c r="N12" s="16" t="s">
        <v>19232</v>
      </c>
      <c r="O12" s="21">
        <f>B3L309C4</f>
        <v>0.11190891681680566</v>
      </c>
      <c r="P12" s="16" t="s">
        <v>19323</v>
      </c>
      <c r="Q12" s="21">
        <f>B9L205C1*B9L205C6</f>
        <v>126.71542662000867</v>
      </c>
      <c r="R12" s="16" t="s">
        <v>19234</v>
      </c>
      <c r="S12" s="21">
        <f>B3L310C4</f>
        <v>0.17162802918712072</v>
      </c>
      <c r="T12" s="16" t="s">
        <v>19324</v>
      </c>
      <c r="U12" s="21">
        <f>B9L205C1*B9L205C8</f>
        <v>194.3358899094568</v>
      </c>
      <c r="V12" s="16" t="s">
        <v>19236</v>
      </c>
      <c r="W12" s="21">
        <f>B3L311C4</f>
        <v>0.12312580072593153</v>
      </c>
      <c r="X12" s="16" t="s">
        <v>19325</v>
      </c>
      <c r="Y12" s="21">
        <f>B9L205C1*B9L205C10</f>
        <v>139.41640050414287</v>
      </c>
      <c r="Z12" s="16" t="s">
        <v>19238</v>
      </c>
      <c r="AA12" s="21">
        <f>B3L312C4</f>
        <v>0.15106810521622074</v>
      </c>
      <c r="AB12" s="16" t="s">
        <v>19326</v>
      </c>
      <c r="AC12" s="21">
        <f>B9L205C1*B9L205C12</f>
        <v>171.05571160595011</v>
      </c>
      <c r="AD12" s="16" t="s">
        <v>19240</v>
      </c>
      <c r="AE12" s="21">
        <f>B3L313C4</f>
        <v>2.1810663388090023E-2</v>
      </c>
      <c r="AF12" s="16" t="s">
        <v>19327</v>
      </c>
      <c r="AG12" s="21">
        <f>B9L205C1*B9L205C14</f>
        <v>24.696401276150961</v>
      </c>
      <c r="AH12" s="16" t="s">
        <v>19242</v>
      </c>
      <c r="AI12" s="21">
        <f>B3L314C4</f>
        <v>0.14144208527228197</v>
      </c>
      <c r="AJ12" s="16" t="s">
        <v>19328</v>
      </c>
      <c r="AK12" s="21">
        <f>B9L205C1*B9L205C16</f>
        <v>160.1560866382126</v>
      </c>
      <c r="AL12" s="16" t="s">
        <v>19244</v>
      </c>
      <c r="AM12" s="21">
        <f>B3L315C4</f>
        <v>7.0081901570529903E-4</v>
      </c>
      <c r="AN12" s="16" t="s">
        <v>19329</v>
      </c>
      <c r="AO12" s="21">
        <f>B9L205C1*B9L205C18</f>
        <v>0.79354338407085268</v>
      </c>
      <c r="AP12" s="16" t="s">
        <v>19246</v>
      </c>
      <c r="AQ12" s="21">
        <f>B3L316C4</f>
        <v>1.1503720473128908E-3</v>
      </c>
      <c r="AR12" s="16" t="s">
        <v>19330</v>
      </c>
      <c r="AS12" s="21">
        <f>B9L205C1*B9L205C20</f>
        <v>1.3025761386432713</v>
      </c>
      <c r="AT12" s="16" t="s">
        <v>19248</v>
      </c>
      <c r="AU12" s="21">
        <f>B3L317C4</f>
        <v>8.3126223816152624E-4</v>
      </c>
      <c r="AV12" s="16" t="s">
        <v>19331</v>
      </c>
      <c r="AW12" s="21">
        <f>B9L205C1*B9L205C22</f>
        <v>0.94124536397909986</v>
      </c>
      <c r="AX12" s="16" t="s">
        <v>19250</v>
      </c>
      <c r="AY12" s="21">
        <f>B3L318C4</f>
        <v>3.7536765059864086E-2</v>
      </c>
      <c r="AZ12" s="16" t="s">
        <v>19332</v>
      </c>
      <c r="BA12" s="21">
        <f>B9L205C1*B9L205C24</f>
        <v>42.503201119192838</v>
      </c>
      <c r="BB12" s="16" t="s">
        <v>19252</v>
      </c>
      <c r="BC12" s="15">
        <f>B3L319C4</f>
        <v>0</v>
      </c>
      <c r="BD12" s="16" t="s">
        <v>19333</v>
      </c>
      <c r="BE12" s="15">
        <f>B9L205C1*B9L205C26</f>
        <v>0</v>
      </c>
      <c r="BF12" s="16" t="s">
        <v>19254</v>
      </c>
      <c r="BG12" s="21">
        <f>B3L320C4</f>
        <v>4.3350415047074584E-2</v>
      </c>
      <c r="BH12" s="16" t="s">
        <v>19334</v>
      </c>
      <c r="BI12" s="21">
        <f>B9L205C1*B9L205C28</f>
        <v>49.08604687718303</v>
      </c>
      <c r="BJ12" s="16" t="s">
        <v>19256</v>
      </c>
      <c r="BK12" s="21">
        <f>B3L321C4</f>
        <v>1.7411074563540983E-4</v>
      </c>
      <c r="BL12" s="16" t="s">
        <v>19335</v>
      </c>
      <c r="BM12" s="21">
        <f>B9L205C1*B9L205C30</f>
        <v>0.19714709104400502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21">
        <f>B3L323C4</f>
        <v>0.19457183622409044</v>
      </c>
      <c r="BT12" s="16" t="s">
        <v>19337</v>
      </c>
      <c r="BU12" s="21">
        <f>B9L205C1*B9L205C34</f>
        <v>220.31535946089625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3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44.548679100577282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7.0081901570529903E-4</v>
      </c>
      <c r="L13" s="16" t="s">
        <v>19341</v>
      </c>
      <c r="M13" s="21">
        <f>B9L206C1*B9L206C4</f>
        <v>3.1220561438237798E-2</v>
      </c>
      <c r="N13" s="16" t="s">
        <v>19232</v>
      </c>
      <c r="O13" s="21">
        <f>B3L309C4</f>
        <v>0.11190891681680566</v>
      </c>
      <c r="P13" s="16" t="s">
        <v>19342</v>
      </c>
      <c r="Q13" s="21">
        <f>B9L206C1*B9L206C6</f>
        <v>4.9853944237650722</v>
      </c>
      <c r="R13" s="16" t="s">
        <v>19234</v>
      </c>
      <c r="S13" s="21">
        <f>B3L310C4</f>
        <v>0.17162802918712072</v>
      </c>
      <c r="T13" s="16" t="s">
        <v>19343</v>
      </c>
      <c r="U13" s="21">
        <f>B9L206C1*B9L206C8</f>
        <v>7.6458019969215529</v>
      </c>
      <c r="V13" s="16" t="s">
        <v>19236</v>
      </c>
      <c r="W13" s="21">
        <f>B3L311C4</f>
        <v>0.12312580072593153</v>
      </c>
      <c r="X13" s="16" t="s">
        <v>19344</v>
      </c>
      <c r="Y13" s="21">
        <f>B9L206C1*B9L206C10</f>
        <v>5.4850917855411492</v>
      </c>
      <c r="Z13" s="16" t="s">
        <v>19238</v>
      </c>
      <c r="AA13" s="21">
        <f>B3L312C4</f>
        <v>0.15106810521622074</v>
      </c>
      <c r="AB13" s="16" t="s">
        <v>19345</v>
      </c>
      <c r="AC13" s="21">
        <f>B9L206C1*B9L206C12</f>
        <v>6.7298845416096631</v>
      </c>
      <c r="AD13" s="16" t="s">
        <v>19240</v>
      </c>
      <c r="AE13" s="21">
        <f>B3L313C4</f>
        <v>2.1810663388090023E-2</v>
      </c>
      <c r="AF13" s="16" t="s">
        <v>19346</v>
      </c>
      <c r="AG13" s="21">
        <f>B9L206C1*B9L206C14</f>
        <v>0.97163624424673212</v>
      </c>
      <c r="AH13" s="16" t="s">
        <v>19242</v>
      </c>
      <c r="AI13" s="21">
        <f>B3L314C4</f>
        <v>0.14144208527228197</v>
      </c>
      <c r="AJ13" s="16" t="s">
        <v>19347</v>
      </c>
      <c r="AK13" s="21">
        <f>B9L206C1*B9L206C16</f>
        <v>6.3010580681113773</v>
      </c>
      <c r="AL13" s="16" t="s">
        <v>19244</v>
      </c>
      <c r="AM13" s="21">
        <f>B3L315C4</f>
        <v>7.0081901570529903E-4</v>
      </c>
      <c r="AN13" s="16" t="s">
        <v>19348</v>
      </c>
      <c r="AO13" s="21">
        <f>B9L206C1*B9L206C18</f>
        <v>3.1220561438237798E-2</v>
      </c>
      <c r="AP13" s="16" t="s">
        <v>19246</v>
      </c>
      <c r="AQ13" s="21">
        <f>B3L316C4</f>
        <v>1.1503720473128908E-3</v>
      </c>
      <c r="AR13" s="16" t="s">
        <v>19349</v>
      </c>
      <c r="AS13" s="21">
        <f>B9L206C1*B9L206C20</f>
        <v>5.1247555182016076E-2</v>
      </c>
      <c r="AT13" s="16" t="s">
        <v>19248</v>
      </c>
      <c r="AU13" s="21">
        <f>B3L317C4</f>
        <v>8.3126223816152624E-4</v>
      </c>
      <c r="AV13" s="16" t="s">
        <v>19350</v>
      </c>
      <c r="AW13" s="21">
        <f>B9L206C1*B9L206C22</f>
        <v>3.7031634696285481E-2</v>
      </c>
      <c r="AX13" s="16" t="s">
        <v>19250</v>
      </c>
      <c r="AY13" s="21">
        <f>B3L318C4</f>
        <v>3.7536765059864086E-2</v>
      </c>
      <c r="AZ13" s="16" t="s">
        <v>19351</v>
      </c>
      <c r="BA13" s="21">
        <f>B9L206C1*B9L206C24</f>
        <v>1.6722133011256468</v>
      </c>
      <c r="BB13" s="16" t="s">
        <v>19252</v>
      </c>
      <c r="BC13" s="15">
        <f>B3L319C4</f>
        <v>0</v>
      </c>
      <c r="BD13" s="16" t="s">
        <v>19352</v>
      </c>
      <c r="BE13" s="15">
        <f>B9L206C1*B9L206C26</f>
        <v>0</v>
      </c>
      <c r="BF13" s="16" t="s">
        <v>19254</v>
      </c>
      <c r="BG13" s="21">
        <f>B3L320C4</f>
        <v>4.3350415047074584E-2</v>
      </c>
      <c r="BH13" s="16" t="s">
        <v>19353</v>
      </c>
      <c r="BI13" s="21">
        <f>B9L206C1*B9L206C28</f>
        <v>1.9312037288089625</v>
      </c>
      <c r="BJ13" s="16" t="s">
        <v>19256</v>
      </c>
      <c r="BK13" s="21">
        <f>B3L321C4</f>
        <v>1.7411074563540983E-4</v>
      </c>
      <c r="BL13" s="16" t="s">
        <v>19354</v>
      </c>
      <c r="BM13" s="21">
        <f>B9L206C1*B9L206C30</f>
        <v>7.7564037352741092E-3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21">
        <f>B3L323C4</f>
        <v>0.19457183622409044</v>
      </c>
      <c r="BT13" s="16" t="s">
        <v>19356</v>
      </c>
      <c r="BU13" s="21">
        <f>B9L206C1*B9L206C34</f>
        <v>8.6679182939570829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3">
      <c r="A14" s="11">
        <v>207</v>
      </c>
      <c r="B14" s="14" t="s">
        <v>4196</v>
      </c>
      <c r="C14" s="11" t="s">
        <v>19219</v>
      </c>
      <c r="D14" s="16" t="s">
        <v>19358</v>
      </c>
      <c r="E14" s="15">
        <f>B9L106C9</f>
        <v>0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7.0081901570529903E-4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0.11190891681680566</v>
      </c>
      <c r="P14" s="16" t="s">
        <v>19361</v>
      </c>
      <c r="Q14" s="15">
        <f>B9L207C1*B9L207C6</f>
        <v>0</v>
      </c>
      <c r="R14" s="16" t="s">
        <v>19234</v>
      </c>
      <c r="S14" s="21">
        <f>B3L310C4</f>
        <v>0.17162802918712072</v>
      </c>
      <c r="T14" s="16" t="s">
        <v>19362</v>
      </c>
      <c r="U14" s="15">
        <f>B9L207C1*B9L207C8</f>
        <v>0</v>
      </c>
      <c r="V14" s="16" t="s">
        <v>19236</v>
      </c>
      <c r="W14" s="21">
        <f>B3L311C4</f>
        <v>0.12312580072593153</v>
      </c>
      <c r="X14" s="16" t="s">
        <v>19363</v>
      </c>
      <c r="Y14" s="15">
        <f>B9L207C1*B9L207C10</f>
        <v>0</v>
      </c>
      <c r="Z14" s="16" t="s">
        <v>19238</v>
      </c>
      <c r="AA14" s="21">
        <f>B3L312C4</f>
        <v>0.15106810521622074</v>
      </c>
      <c r="AB14" s="16" t="s">
        <v>19364</v>
      </c>
      <c r="AC14" s="15">
        <f>B9L207C1*B9L207C12</f>
        <v>0</v>
      </c>
      <c r="AD14" s="16" t="s">
        <v>19240</v>
      </c>
      <c r="AE14" s="21">
        <f>B3L313C4</f>
        <v>2.1810663388090023E-2</v>
      </c>
      <c r="AF14" s="16" t="s">
        <v>19365</v>
      </c>
      <c r="AG14" s="15">
        <f>B9L207C1*B9L207C14</f>
        <v>0</v>
      </c>
      <c r="AH14" s="16" t="s">
        <v>19242</v>
      </c>
      <c r="AI14" s="21">
        <f>B3L314C4</f>
        <v>0.14144208527228197</v>
      </c>
      <c r="AJ14" s="16" t="s">
        <v>19366</v>
      </c>
      <c r="AK14" s="15">
        <f>B9L207C1*B9L207C16</f>
        <v>0</v>
      </c>
      <c r="AL14" s="16" t="s">
        <v>19244</v>
      </c>
      <c r="AM14" s="21">
        <f>B3L315C4</f>
        <v>7.0081901570529903E-4</v>
      </c>
      <c r="AN14" s="16" t="s">
        <v>19367</v>
      </c>
      <c r="AO14" s="15">
        <f>B9L207C1*B9L207C18</f>
        <v>0</v>
      </c>
      <c r="AP14" s="16" t="s">
        <v>19246</v>
      </c>
      <c r="AQ14" s="21">
        <f>B3L316C4</f>
        <v>1.1503720473128908E-3</v>
      </c>
      <c r="AR14" s="16" t="s">
        <v>19368</v>
      </c>
      <c r="AS14" s="15">
        <f>B9L207C1*B9L207C20</f>
        <v>0</v>
      </c>
      <c r="AT14" s="16" t="s">
        <v>19248</v>
      </c>
      <c r="AU14" s="21">
        <f>B3L317C4</f>
        <v>8.3126223816152624E-4</v>
      </c>
      <c r="AV14" s="16" t="s">
        <v>19369</v>
      </c>
      <c r="AW14" s="15">
        <f>B9L207C1*B9L207C22</f>
        <v>0</v>
      </c>
      <c r="AX14" s="16" t="s">
        <v>19250</v>
      </c>
      <c r="AY14" s="21">
        <f>B3L318C4</f>
        <v>3.7536765059864086E-2</v>
      </c>
      <c r="AZ14" s="16" t="s">
        <v>19370</v>
      </c>
      <c r="BA14" s="15">
        <f>B9L207C1*B9L207C24</f>
        <v>0</v>
      </c>
      <c r="BB14" s="16" t="s">
        <v>19252</v>
      </c>
      <c r="BC14" s="15">
        <f>B3L319C4</f>
        <v>0</v>
      </c>
      <c r="BD14" s="16" t="s">
        <v>19371</v>
      </c>
      <c r="BE14" s="15">
        <f>B9L207C1*B9L207C26</f>
        <v>0</v>
      </c>
      <c r="BF14" s="16" t="s">
        <v>19254</v>
      </c>
      <c r="BG14" s="21">
        <f>B3L320C4</f>
        <v>4.3350415047074584E-2</v>
      </c>
      <c r="BH14" s="16" t="s">
        <v>19372</v>
      </c>
      <c r="BI14" s="15">
        <f>B9L207C1*B9L207C28</f>
        <v>0</v>
      </c>
      <c r="BJ14" s="16" t="s">
        <v>19256</v>
      </c>
      <c r="BK14" s="21">
        <f>B3L321C4</f>
        <v>1.7411074563540983E-4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21">
        <f>B3L323C4</f>
        <v>0.19457183622409044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3">
      <c r="A15" s="11">
        <v>208</v>
      </c>
      <c r="B15" s="14" t="s">
        <v>4202</v>
      </c>
      <c r="C15" s="11" t="s">
        <v>19221</v>
      </c>
      <c r="D15" s="16" t="s">
        <v>19377</v>
      </c>
      <c r="E15" s="15">
        <f>B9L107C9</f>
        <v>0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7.0081901570529903E-4</v>
      </c>
      <c r="L15" s="16" t="s">
        <v>19379</v>
      </c>
      <c r="M15" s="15">
        <f>B9L208C1*B9L208C4</f>
        <v>0</v>
      </c>
      <c r="N15" s="16" t="s">
        <v>19232</v>
      </c>
      <c r="O15" s="21">
        <f>B3L309C4</f>
        <v>0.11190891681680566</v>
      </c>
      <c r="P15" s="16" t="s">
        <v>19380</v>
      </c>
      <c r="Q15" s="15">
        <f>B9L208C1*B9L208C6</f>
        <v>0</v>
      </c>
      <c r="R15" s="16" t="s">
        <v>19234</v>
      </c>
      <c r="S15" s="21">
        <f>B3L310C4</f>
        <v>0.17162802918712072</v>
      </c>
      <c r="T15" s="16" t="s">
        <v>19381</v>
      </c>
      <c r="U15" s="15">
        <f>B9L208C1*B9L208C8</f>
        <v>0</v>
      </c>
      <c r="V15" s="16" t="s">
        <v>19236</v>
      </c>
      <c r="W15" s="21">
        <f>B3L311C4</f>
        <v>0.12312580072593153</v>
      </c>
      <c r="X15" s="16" t="s">
        <v>19382</v>
      </c>
      <c r="Y15" s="15">
        <f>B9L208C1*B9L208C10</f>
        <v>0</v>
      </c>
      <c r="Z15" s="16" t="s">
        <v>19238</v>
      </c>
      <c r="AA15" s="21">
        <f>B3L312C4</f>
        <v>0.15106810521622074</v>
      </c>
      <c r="AB15" s="16" t="s">
        <v>19383</v>
      </c>
      <c r="AC15" s="15">
        <f>B9L208C1*B9L208C12</f>
        <v>0</v>
      </c>
      <c r="AD15" s="16" t="s">
        <v>19240</v>
      </c>
      <c r="AE15" s="21">
        <f>B3L313C4</f>
        <v>2.1810663388090023E-2</v>
      </c>
      <c r="AF15" s="16" t="s">
        <v>19384</v>
      </c>
      <c r="AG15" s="15">
        <f>B9L208C1*B9L208C14</f>
        <v>0</v>
      </c>
      <c r="AH15" s="16" t="s">
        <v>19242</v>
      </c>
      <c r="AI15" s="21">
        <f>B3L314C4</f>
        <v>0.14144208527228197</v>
      </c>
      <c r="AJ15" s="16" t="s">
        <v>19385</v>
      </c>
      <c r="AK15" s="15">
        <f>B9L208C1*B9L208C16</f>
        <v>0</v>
      </c>
      <c r="AL15" s="16" t="s">
        <v>19244</v>
      </c>
      <c r="AM15" s="21">
        <f>B3L315C4</f>
        <v>7.0081901570529903E-4</v>
      </c>
      <c r="AN15" s="16" t="s">
        <v>19386</v>
      </c>
      <c r="AO15" s="15">
        <f>B9L208C1*B9L208C18</f>
        <v>0</v>
      </c>
      <c r="AP15" s="16" t="s">
        <v>19246</v>
      </c>
      <c r="AQ15" s="21">
        <f>B3L316C4</f>
        <v>1.1503720473128908E-3</v>
      </c>
      <c r="AR15" s="16" t="s">
        <v>19387</v>
      </c>
      <c r="AS15" s="15">
        <f>B9L208C1*B9L208C20</f>
        <v>0</v>
      </c>
      <c r="AT15" s="16" t="s">
        <v>19248</v>
      </c>
      <c r="AU15" s="21">
        <f>B3L317C4</f>
        <v>8.3126223816152624E-4</v>
      </c>
      <c r="AV15" s="16" t="s">
        <v>19388</v>
      </c>
      <c r="AW15" s="15">
        <f>B9L208C1*B9L208C22</f>
        <v>0</v>
      </c>
      <c r="AX15" s="16" t="s">
        <v>19250</v>
      </c>
      <c r="AY15" s="21">
        <f>B3L318C4</f>
        <v>3.7536765059864086E-2</v>
      </c>
      <c r="AZ15" s="16" t="s">
        <v>19389</v>
      </c>
      <c r="BA15" s="15">
        <f>B9L208C1*B9L208C24</f>
        <v>0</v>
      </c>
      <c r="BB15" s="16" t="s">
        <v>19252</v>
      </c>
      <c r="BC15" s="15">
        <f>B3L319C4</f>
        <v>0</v>
      </c>
      <c r="BD15" s="16" t="s">
        <v>19390</v>
      </c>
      <c r="BE15" s="15">
        <f>B9L208C1*B9L208C26</f>
        <v>0</v>
      </c>
      <c r="BF15" s="16" t="s">
        <v>19254</v>
      </c>
      <c r="BG15" s="21">
        <f>B3L320C4</f>
        <v>4.3350415047074584E-2</v>
      </c>
      <c r="BH15" s="16" t="s">
        <v>19391</v>
      </c>
      <c r="BI15" s="15">
        <f>B9L208C1*B9L208C28</f>
        <v>0</v>
      </c>
      <c r="BJ15" s="16" t="s">
        <v>19256</v>
      </c>
      <c r="BK15" s="21">
        <f>B3L321C4</f>
        <v>1.7411074563540983E-4</v>
      </c>
      <c r="BL15" s="16" t="s">
        <v>19392</v>
      </c>
      <c r="BM15" s="15">
        <f>B9L208C1*B9L208C30</f>
        <v>0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21">
        <f>B3L323C4</f>
        <v>0.19457183622409044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3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7.0081901570529903E-4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0.11190891681680566</v>
      </c>
      <c r="P16" s="16" t="s">
        <v>19399</v>
      </c>
      <c r="Q16" s="15">
        <f>B9L209C1*B9L209C6</f>
        <v>0</v>
      </c>
      <c r="R16" s="16" t="s">
        <v>19234</v>
      </c>
      <c r="S16" s="21">
        <f>B3L310C4</f>
        <v>0.17162802918712072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0.12312580072593153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0.15106810521622074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2.1810663388090023E-2</v>
      </c>
      <c r="AF16" s="16" t="s">
        <v>19403</v>
      </c>
      <c r="AG16" s="15">
        <f>B9L209C1*B9L209C14</f>
        <v>0</v>
      </c>
      <c r="AH16" s="16" t="s">
        <v>19242</v>
      </c>
      <c r="AI16" s="21">
        <f>B3L314C4</f>
        <v>0.14144208527228197</v>
      </c>
      <c r="AJ16" s="16" t="s">
        <v>19404</v>
      </c>
      <c r="AK16" s="15">
        <f>B9L209C1*B9L209C16</f>
        <v>0</v>
      </c>
      <c r="AL16" s="16" t="s">
        <v>19244</v>
      </c>
      <c r="AM16" s="21">
        <f>B3L315C4</f>
        <v>7.0081901570529903E-4</v>
      </c>
      <c r="AN16" s="16" t="s">
        <v>19405</v>
      </c>
      <c r="AO16" s="15">
        <f>B9L209C1*B9L209C18</f>
        <v>0</v>
      </c>
      <c r="AP16" s="16" t="s">
        <v>19246</v>
      </c>
      <c r="AQ16" s="21">
        <f>B3L316C4</f>
        <v>1.1503720473128908E-3</v>
      </c>
      <c r="AR16" s="16" t="s">
        <v>19406</v>
      </c>
      <c r="AS16" s="15">
        <f>B9L209C1*B9L209C20</f>
        <v>0</v>
      </c>
      <c r="AT16" s="16" t="s">
        <v>19248</v>
      </c>
      <c r="AU16" s="21">
        <f>B3L317C4</f>
        <v>8.3126223816152624E-4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3.7536765059864086E-2</v>
      </c>
      <c r="AZ16" s="16" t="s">
        <v>19408</v>
      </c>
      <c r="BA16" s="15">
        <f>B9L209C1*B9L209C24</f>
        <v>0</v>
      </c>
      <c r="BB16" s="16" t="s">
        <v>19252</v>
      </c>
      <c r="BC16" s="15">
        <f>B3L319C4</f>
        <v>0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4.3350415047074584E-2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1.7411074563540983E-4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21">
        <f>B3L323C4</f>
        <v>0.19457183622409044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3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7.0081901570529903E-4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0.11190891681680566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0.17162802918712072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0.12312580072593153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0.15106810521622074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2.1810663388090023E-2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0.14144208527228197</v>
      </c>
      <c r="AJ17" s="16" t="s">
        <v>19423</v>
      </c>
      <c r="AK17" s="15">
        <f>B9L210C1*B9L210C16</f>
        <v>0</v>
      </c>
      <c r="AL17" s="16" t="s">
        <v>19244</v>
      </c>
      <c r="AM17" s="21">
        <f>B3L315C4</f>
        <v>7.0081901570529903E-4</v>
      </c>
      <c r="AN17" s="16" t="s">
        <v>19424</v>
      </c>
      <c r="AO17" s="15">
        <f>B9L210C1*B9L210C18</f>
        <v>0</v>
      </c>
      <c r="AP17" s="16" t="s">
        <v>19246</v>
      </c>
      <c r="AQ17" s="21">
        <f>B3L316C4</f>
        <v>1.1503720473128908E-3</v>
      </c>
      <c r="AR17" s="16" t="s">
        <v>19425</v>
      </c>
      <c r="AS17" s="15">
        <f>B9L210C1*B9L210C20</f>
        <v>0</v>
      </c>
      <c r="AT17" s="16" t="s">
        <v>19248</v>
      </c>
      <c r="AU17" s="21">
        <f>B3L317C4</f>
        <v>8.3126223816152624E-4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3.7536765059864086E-2</v>
      </c>
      <c r="AZ17" s="16" t="s">
        <v>19427</v>
      </c>
      <c r="BA17" s="15">
        <f>B9L210C1*B9L210C24</f>
        <v>0</v>
      </c>
      <c r="BB17" s="16" t="s">
        <v>19252</v>
      </c>
      <c r="BC17" s="15">
        <f>B3L319C4</f>
        <v>0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4.3350415047074584E-2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1.7411074563540983E-4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21">
        <f>B3L323C4</f>
        <v>0.19457183622409044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3">
      <c r="A18" s="11">
        <v>211</v>
      </c>
      <c r="B18" s="14" t="s">
        <v>4238</v>
      </c>
      <c r="C18" s="11" t="s">
        <v>19219</v>
      </c>
      <c r="D18" s="16" t="s">
        <v>19434</v>
      </c>
      <c r="E18" s="21">
        <f>B9L110C9</f>
        <v>0.23038809125827461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7.0081901570529903E-4</v>
      </c>
      <c r="L18" s="16" t="s">
        <v>19436</v>
      </c>
      <c r="M18" s="21">
        <f>B9L211C1*B9L211C4</f>
        <v>1.6146035534584662E-4</v>
      </c>
      <c r="N18" s="16" t="s">
        <v>19232</v>
      </c>
      <c r="O18" s="21">
        <f>B3L309C4</f>
        <v>0.11190891681680566</v>
      </c>
      <c r="P18" s="16" t="s">
        <v>19437</v>
      </c>
      <c r="Q18" s="21">
        <f>B9L211C1*B9L211C6</f>
        <v>2.5782481740204886E-2</v>
      </c>
      <c r="R18" s="16" t="s">
        <v>19234</v>
      </c>
      <c r="S18" s="21">
        <f>B3L310C4</f>
        <v>0.17162802918712072</v>
      </c>
      <c r="T18" s="16" t="s">
        <v>19438</v>
      </c>
      <c r="U18" s="21">
        <f>B9L211C1*B9L211C8</f>
        <v>3.9541054050840185E-2</v>
      </c>
      <c r="V18" s="16" t="s">
        <v>19236</v>
      </c>
      <c r="W18" s="21">
        <f>B3L311C4</f>
        <v>0.12312580072593153</v>
      </c>
      <c r="X18" s="16" t="s">
        <v>19439</v>
      </c>
      <c r="Y18" s="21">
        <f>B9L211C1*B9L211C10</f>
        <v>2.8366718213894047E-2</v>
      </c>
      <c r="Z18" s="16" t="s">
        <v>19238</v>
      </c>
      <c r="AA18" s="21">
        <f>B3L312C4</f>
        <v>0.15106810521622074</v>
      </c>
      <c r="AB18" s="16" t="s">
        <v>19440</v>
      </c>
      <c r="AC18" s="21">
        <f>B9L211C1*B9L211C12</f>
        <v>3.4804292410769294E-2</v>
      </c>
      <c r="AD18" s="16" t="s">
        <v>19240</v>
      </c>
      <c r="AE18" s="21">
        <f>B3L313C4</f>
        <v>2.1810663388090023E-2</v>
      </c>
      <c r="AF18" s="16" t="s">
        <v>19441</v>
      </c>
      <c r="AG18" s="21">
        <f>B9L211C1*B9L211C14</f>
        <v>5.0249171070587935E-3</v>
      </c>
      <c r="AH18" s="16" t="s">
        <v>19242</v>
      </c>
      <c r="AI18" s="21">
        <f>B3L314C4</f>
        <v>0.14144208527228197</v>
      </c>
      <c r="AJ18" s="16" t="s">
        <v>19442</v>
      </c>
      <c r="AK18" s="21">
        <f>B9L211C1*B9L211C16</f>
        <v>3.2586572049471157E-2</v>
      </c>
      <c r="AL18" s="16" t="s">
        <v>19244</v>
      </c>
      <c r="AM18" s="21">
        <f>B3L315C4</f>
        <v>7.0081901570529903E-4</v>
      </c>
      <c r="AN18" s="16" t="s">
        <v>19443</v>
      </c>
      <c r="AO18" s="21">
        <f>B9L211C1*B9L211C18</f>
        <v>1.6146035534584662E-4</v>
      </c>
      <c r="AP18" s="16" t="s">
        <v>19246</v>
      </c>
      <c r="AQ18" s="21">
        <f>B3L316C4</f>
        <v>1.1503720473128908E-3</v>
      </c>
      <c r="AR18" s="16" t="s">
        <v>19444</v>
      </c>
      <c r="AS18" s="21">
        <f>B9L211C1*B9L211C20</f>
        <v>2.6503202021729047E-4</v>
      </c>
      <c r="AT18" s="16" t="s">
        <v>19248</v>
      </c>
      <c r="AU18" s="21">
        <f>B3L317C4</f>
        <v>8.3126223816152624E-4</v>
      </c>
      <c r="AV18" s="16" t="s">
        <v>19445</v>
      </c>
      <c r="AW18" s="21">
        <f>B9L211C1*B9L211C22</f>
        <v>1.9151292038511531E-4</v>
      </c>
      <c r="AX18" s="16" t="s">
        <v>19250</v>
      </c>
      <c r="AY18" s="21">
        <f>B3L318C4</f>
        <v>3.7536765059864086E-2</v>
      </c>
      <c r="AZ18" s="16" t="s">
        <v>19446</v>
      </c>
      <c r="BA18" s="21">
        <f>B9L211C1*B9L211C24</f>
        <v>8.648023654152381E-3</v>
      </c>
      <c r="BB18" s="16" t="s">
        <v>19252</v>
      </c>
      <c r="BC18" s="15">
        <f>B3L319C4</f>
        <v>0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4.3350415047074584E-2</v>
      </c>
      <c r="BH18" s="16" t="s">
        <v>19448</v>
      </c>
      <c r="BI18" s="21">
        <f>B9L211C1*B9L211C28</f>
        <v>9.9874193779495007E-3</v>
      </c>
      <c r="BJ18" s="16" t="s">
        <v>19256</v>
      </c>
      <c r="BK18" s="21">
        <f>B3L321C4</f>
        <v>1.7411074563540983E-4</v>
      </c>
      <c r="BL18" s="16" t="s">
        <v>19449</v>
      </c>
      <c r="BM18" s="21">
        <f>B9L211C1*B9L211C30</f>
        <v>4.0113042354497039E-5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0.19457183622409044</v>
      </c>
      <c r="BT18" s="16" t="s">
        <v>19451</v>
      </c>
      <c r="BU18" s="21">
        <f>B9L211C1*B9L211C34</f>
        <v>4.4827033960285811E-2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3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19.724997558474072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7.0081901570529903E-4</v>
      </c>
      <c r="L19" s="16" t="s">
        <v>19455</v>
      </c>
      <c r="M19" s="21">
        <f>B9L212C1*B9L212C4</f>
        <v>1.3823653373719226E-2</v>
      </c>
      <c r="N19" s="16" t="s">
        <v>19232</v>
      </c>
      <c r="O19" s="21">
        <f>B3L309C4</f>
        <v>0.11190891681680566</v>
      </c>
      <c r="P19" s="16" t="s">
        <v>19456</v>
      </c>
      <c r="Q19" s="21">
        <f>B9L212C1*B9L212C6</f>
        <v>2.2074031109829697</v>
      </c>
      <c r="R19" s="16" t="s">
        <v>19234</v>
      </c>
      <c r="S19" s="21">
        <f>B3L310C4</f>
        <v>0.17162802918712072</v>
      </c>
      <c r="T19" s="16" t="s">
        <v>19457</v>
      </c>
      <c r="U19" s="21">
        <f>B9L212C1*B9L212C8</f>
        <v>3.3853624566816731</v>
      </c>
      <c r="V19" s="16" t="s">
        <v>19236</v>
      </c>
      <c r="W19" s="21">
        <f>B3L311C4</f>
        <v>0.12312580072593153</v>
      </c>
      <c r="X19" s="16" t="s">
        <v>19458</v>
      </c>
      <c r="Y19" s="21">
        <f>B9L212C1*B9L212C10</f>
        <v>2.4286561187041644</v>
      </c>
      <c r="Z19" s="16" t="s">
        <v>19238</v>
      </c>
      <c r="AA19" s="21">
        <f>B3L312C4</f>
        <v>0.15106810521622074</v>
      </c>
      <c r="AB19" s="16" t="s">
        <v>19459</v>
      </c>
      <c r="AC19" s="21">
        <f>B9L212C1*B9L212C12</f>
        <v>2.9798180065532587</v>
      </c>
      <c r="AD19" s="16" t="s">
        <v>19240</v>
      </c>
      <c r="AE19" s="21">
        <f>B3L313C4</f>
        <v>2.1810663388090023E-2</v>
      </c>
      <c r="AF19" s="16" t="s">
        <v>19460</v>
      </c>
      <c r="AG19" s="21">
        <f>B9L212C1*B9L212C14</f>
        <v>0.43021528207877552</v>
      </c>
      <c r="AH19" s="16" t="s">
        <v>19242</v>
      </c>
      <c r="AI19" s="21">
        <f>B3L314C4</f>
        <v>0.14144208527228197</v>
      </c>
      <c r="AJ19" s="16" t="s">
        <v>19461</v>
      </c>
      <c r="AK19" s="21">
        <f>B9L212C1*B9L212C16</f>
        <v>2.7899447866612435</v>
      </c>
      <c r="AL19" s="16" t="s">
        <v>19244</v>
      </c>
      <c r="AM19" s="21">
        <f>B3L315C4</f>
        <v>7.0081901570529903E-4</v>
      </c>
      <c r="AN19" s="16" t="s">
        <v>19462</v>
      </c>
      <c r="AO19" s="21">
        <f>B9L212C1*B9L212C18</f>
        <v>1.3823653373719226E-2</v>
      </c>
      <c r="AP19" s="16" t="s">
        <v>19246</v>
      </c>
      <c r="AQ19" s="21">
        <f>B3L316C4</f>
        <v>1.1503720473128908E-3</v>
      </c>
      <c r="AR19" s="16" t="s">
        <v>19463</v>
      </c>
      <c r="AS19" s="21">
        <f>B9L212C1*B9L212C20</f>
        <v>2.2691085824583592E-2</v>
      </c>
      <c r="AT19" s="16" t="s">
        <v>19248</v>
      </c>
      <c r="AU19" s="21">
        <f>B3L317C4</f>
        <v>8.3126223816152624E-4</v>
      </c>
      <c r="AV19" s="16" t="s">
        <v>19464</v>
      </c>
      <c r="AW19" s="21">
        <f>B9L212C1*B9L212C22</f>
        <v>1.6396645618187797E-2</v>
      </c>
      <c r="AX19" s="16" t="s">
        <v>19250</v>
      </c>
      <c r="AY19" s="21">
        <f>B3L318C4</f>
        <v>3.7536765059864086E-2</v>
      </c>
      <c r="AZ19" s="16" t="s">
        <v>19465</v>
      </c>
      <c r="BA19" s="21">
        <f>B9L212C1*B9L212C24</f>
        <v>0.74041259915883395</v>
      </c>
      <c r="BB19" s="16" t="s">
        <v>19252</v>
      </c>
      <c r="BC19" s="15">
        <f>B3L319C4</f>
        <v>0</v>
      </c>
      <c r="BD19" s="16" t="s">
        <v>19466</v>
      </c>
      <c r="BE19" s="15">
        <f>B9L212C1*B9L212C26</f>
        <v>0</v>
      </c>
      <c r="BF19" s="16" t="s">
        <v>19254</v>
      </c>
      <c r="BG19" s="21">
        <f>B3L320C4</f>
        <v>4.3350415047074584E-2</v>
      </c>
      <c r="BH19" s="16" t="s">
        <v>19467</v>
      </c>
      <c r="BI19" s="21">
        <f>B9L212C1*B9L212C28</f>
        <v>0.8550868309623838</v>
      </c>
      <c r="BJ19" s="16" t="s">
        <v>19256</v>
      </c>
      <c r="BK19" s="21">
        <f>B3L321C4</f>
        <v>1.7411074563540983E-4</v>
      </c>
      <c r="BL19" s="16" t="s">
        <v>19468</v>
      </c>
      <c r="BM19" s="21">
        <f>B9L212C1*B9L212C30</f>
        <v>3.4343340325625592E-3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21">
        <f>B3L323C4</f>
        <v>0.19457183622409044</v>
      </c>
      <c r="BT19" s="16" t="s">
        <v>19470</v>
      </c>
      <c r="BU19" s="21">
        <f>B9L212C1*B9L212C34</f>
        <v>3.8379289944680011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3">
      <c r="A20" s="11">
        <v>213</v>
      </c>
      <c r="B20" s="14" t="s">
        <v>4164</v>
      </c>
      <c r="C20" s="11" t="s">
        <v>8189</v>
      </c>
      <c r="D20" s="16" t="s">
        <v>19472</v>
      </c>
      <c r="E20" s="15">
        <f>B9L112C9</f>
        <v>0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7.0081901570529903E-4</v>
      </c>
      <c r="L20" s="16" t="s">
        <v>19474</v>
      </c>
      <c r="M20" s="15">
        <f>B9L213C1*B9L213C4</f>
        <v>0</v>
      </c>
      <c r="N20" s="16" t="s">
        <v>19232</v>
      </c>
      <c r="O20" s="21">
        <f>B3L309C4</f>
        <v>0.11190891681680566</v>
      </c>
      <c r="P20" s="16" t="s">
        <v>19475</v>
      </c>
      <c r="Q20" s="15">
        <f>B9L213C1*B9L213C6</f>
        <v>0</v>
      </c>
      <c r="R20" s="16" t="s">
        <v>19234</v>
      </c>
      <c r="S20" s="21">
        <f>B3L310C4</f>
        <v>0.17162802918712072</v>
      </c>
      <c r="T20" s="16" t="s">
        <v>19476</v>
      </c>
      <c r="U20" s="15">
        <f>B9L213C1*B9L213C8</f>
        <v>0</v>
      </c>
      <c r="V20" s="16" t="s">
        <v>19236</v>
      </c>
      <c r="W20" s="21">
        <f>B3L311C4</f>
        <v>0.12312580072593153</v>
      </c>
      <c r="X20" s="16" t="s">
        <v>19477</v>
      </c>
      <c r="Y20" s="15">
        <f>B9L213C1*B9L213C10</f>
        <v>0</v>
      </c>
      <c r="Z20" s="16" t="s">
        <v>19238</v>
      </c>
      <c r="AA20" s="21">
        <f>B3L312C4</f>
        <v>0.15106810521622074</v>
      </c>
      <c r="AB20" s="16" t="s">
        <v>19478</v>
      </c>
      <c r="AC20" s="15">
        <f>B9L213C1*B9L213C12</f>
        <v>0</v>
      </c>
      <c r="AD20" s="16" t="s">
        <v>19240</v>
      </c>
      <c r="AE20" s="21">
        <f>B3L313C4</f>
        <v>2.1810663388090023E-2</v>
      </c>
      <c r="AF20" s="16" t="s">
        <v>19479</v>
      </c>
      <c r="AG20" s="15">
        <f>B9L213C1*B9L213C14</f>
        <v>0</v>
      </c>
      <c r="AH20" s="16" t="s">
        <v>19242</v>
      </c>
      <c r="AI20" s="21">
        <f>B3L314C4</f>
        <v>0.14144208527228197</v>
      </c>
      <c r="AJ20" s="16" t="s">
        <v>19480</v>
      </c>
      <c r="AK20" s="15">
        <f>B9L213C1*B9L213C16</f>
        <v>0</v>
      </c>
      <c r="AL20" s="16" t="s">
        <v>19244</v>
      </c>
      <c r="AM20" s="21">
        <f>B3L315C4</f>
        <v>7.0081901570529903E-4</v>
      </c>
      <c r="AN20" s="16" t="s">
        <v>19481</v>
      </c>
      <c r="AO20" s="15">
        <f>B9L213C1*B9L213C18</f>
        <v>0</v>
      </c>
      <c r="AP20" s="16" t="s">
        <v>19246</v>
      </c>
      <c r="AQ20" s="21">
        <f>B3L316C4</f>
        <v>1.1503720473128908E-3</v>
      </c>
      <c r="AR20" s="16" t="s">
        <v>19482</v>
      </c>
      <c r="AS20" s="15">
        <f>B9L213C1*B9L213C20</f>
        <v>0</v>
      </c>
      <c r="AT20" s="16" t="s">
        <v>19248</v>
      </c>
      <c r="AU20" s="21">
        <f>B3L317C4</f>
        <v>8.3126223816152624E-4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3.7536765059864086E-2</v>
      </c>
      <c r="AZ20" s="16" t="s">
        <v>19484</v>
      </c>
      <c r="BA20" s="15">
        <f>B9L213C1*B9L213C24</f>
        <v>0</v>
      </c>
      <c r="BB20" s="16" t="s">
        <v>19252</v>
      </c>
      <c r="BC20" s="15">
        <f>B3L319C4</f>
        <v>0</v>
      </c>
      <c r="BD20" s="16" t="s">
        <v>19485</v>
      </c>
      <c r="BE20" s="15">
        <f>B9L213C1*B9L213C26</f>
        <v>0</v>
      </c>
      <c r="BF20" s="16" t="s">
        <v>19254</v>
      </c>
      <c r="BG20" s="21">
        <f>B3L320C4</f>
        <v>4.3350415047074584E-2</v>
      </c>
      <c r="BH20" s="16" t="s">
        <v>19486</v>
      </c>
      <c r="BI20" s="15">
        <f>B9L213C1*B9L213C28</f>
        <v>0</v>
      </c>
      <c r="BJ20" s="16" t="s">
        <v>19256</v>
      </c>
      <c r="BK20" s="21">
        <f>B3L321C4</f>
        <v>1.7411074563540983E-4</v>
      </c>
      <c r="BL20" s="16" t="s">
        <v>19487</v>
      </c>
      <c r="BM20" s="15">
        <f>B9L213C1*B9L213C30</f>
        <v>0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21">
        <f>B3L323C4</f>
        <v>0.19457183622409044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3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211.92987133753653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7.0081901570529903E-4</v>
      </c>
      <c r="L21" s="16" t="s">
        <v>19493</v>
      </c>
      <c r="M21" s="21">
        <f>B9L214C1*B9L214C4</f>
        <v>0.14852448382932301</v>
      </c>
      <c r="N21" s="16" t="s">
        <v>19232</v>
      </c>
      <c r="O21" s="21">
        <f>B3L309C4</f>
        <v>0.11190891681680566</v>
      </c>
      <c r="P21" s="16" t="s">
        <v>19494</v>
      </c>
      <c r="Q21" s="21">
        <f>B9L214C1*B9L214C6</f>
        <v>23.716842342508702</v>
      </c>
      <c r="R21" s="16" t="s">
        <v>19234</v>
      </c>
      <c r="S21" s="21">
        <f>B3L310C4</f>
        <v>0.17162802918712072</v>
      </c>
      <c r="T21" s="16" t="s">
        <v>19495</v>
      </c>
      <c r="U21" s="21">
        <f>B9L214C1*B9L214C8</f>
        <v>36.373106143541456</v>
      </c>
      <c r="V21" s="16" t="s">
        <v>19236</v>
      </c>
      <c r="W21" s="21">
        <f>B3L311C4</f>
        <v>0.12312580072593153</v>
      </c>
      <c r="X21" s="16" t="s">
        <v>19496</v>
      </c>
      <c r="Y21" s="21">
        <f>B9L214C1*B9L214C10</f>
        <v>26.094035106177831</v>
      </c>
      <c r="Z21" s="16" t="s">
        <v>19238</v>
      </c>
      <c r="AA21" s="21">
        <f>B3L312C4</f>
        <v>0.15106810521622074</v>
      </c>
      <c r="AB21" s="16" t="s">
        <v>19497</v>
      </c>
      <c r="AC21" s="21">
        <f>B9L214C1*B9L214C12</f>
        <v>32.015844101679093</v>
      </c>
      <c r="AD21" s="16" t="s">
        <v>19240</v>
      </c>
      <c r="AE21" s="21">
        <f>B3L313C4</f>
        <v>2.1810663388090023E-2</v>
      </c>
      <c r="AF21" s="16" t="s">
        <v>19498</v>
      </c>
      <c r="AG21" s="21">
        <f>B9L214C1*B9L214C14</f>
        <v>4.6223310856242374</v>
      </c>
      <c r="AH21" s="16" t="s">
        <v>19242</v>
      </c>
      <c r="AI21" s="21">
        <f>B3L314C4</f>
        <v>0.14144208527228197</v>
      </c>
      <c r="AJ21" s="16" t="s">
        <v>19499</v>
      </c>
      <c r="AK21" s="21">
        <f>B9L214C1*B9L214C16</f>
        <v>29.975802933467588</v>
      </c>
      <c r="AL21" s="16" t="s">
        <v>19244</v>
      </c>
      <c r="AM21" s="21">
        <f>B3L315C4</f>
        <v>7.0081901570529903E-4</v>
      </c>
      <c r="AN21" s="16" t="s">
        <v>19500</v>
      </c>
      <c r="AO21" s="21">
        <f>B9L214C1*B9L214C18</f>
        <v>0.14852448382932301</v>
      </c>
      <c r="AP21" s="16" t="s">
        <v>19246</v>
      </c>
      <c r="AQ21" s="21">
        <f>B3L316C4</f>
        <v>1.1503720473128908E-3</v>
      </c>
      <c r="AR21" s="16" t="s">
        <v>19501</v>
      </c>
      <c r="AS21" s="21">
        <f>B9L214C1*B9L214C20</f>
        <v>0.24379819997731941</v>
      </c>
      <c r="AT21" s="16" t="s">
        <v>19248</v>
      </c>
      <c r="AU21" s="21">
        <f>B3L317C4</f>
        <v>8.3126223816152624E-4</v>
      </c>
      <c r="AV21" s="16" t="s">
        <v>19502</v>
      </c>
      <c r="AW21" s="21">
        <f>B9L214C1*B9L214C22</f>
        <v>0.1761692991813249</v>
      </c>
      <c r="AX21" s="16" t="s">
        <v>19250</v>
      </c>
      <c r="AY21" s="21">
        <f>B3L318C4</f>
        <v>3.7536765059864086E-2</v>
      </c>
      <c r="AZ21" s="16" t="s">
        <v>19503</v>
      </c>
      <c r="BA21" s="21">
        <f>B9L214C1*B9L214C24</f>
        <v>7.9551617895643325</v>
      </c>
      <c r="BB21" s="16" t="s">
        <v>19252</v>
      </c>
      <c r="BC21" s="15">
        <f>B3L319C4</f>
        <v>0</v>
      </c>
      <c r="BD21" s="16" t="s">
        <v>19504</v>
      </c>
      <c r="BE21" s="15">
        <f>B9L214C1*B9L214C26</f>
        <v>0</v>
      </c>
      <c r="BF21" s="16" t="s">
        <v>19254</v>
      </c>
      <c r="BG21" s="21">
        <f>B3L320C4</f>
        <v>4.3350415047074584E-2</v>
      </c>
      <c r="BH21" s="16" t="s">
        <v>19505</v>
      </c>
      <c r="BI21" s="21">
        <f>B9L214C1*B9L214C28</f>
        <v>9.1872478833553242</v>
      </c>
      <c r="BJ21" s="16" t="s">
        <v>19256</v>
      </c>
      <c r="BK21" s="21">
        <f>B3L321C4</f>
        <v>1.7411074563540983E-4</v>
      </c>
      <c r="BL21" s="16" t="s">
        <v>19506</v>
      </c>
      <c r="BM21" s="21">
        <f>B9L214C1*B9L214C30</f>
        <v>3.6899267920994953E-2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21">
        <f>B3L323C4</f>
        <v>0.19457183622409044</v>
      </c>
      <c r="BT21" s="16" t="s">
        <v>19508</v>
      </c>
      <c r="BU21" s="21">
        <f>B9L214C1*B9L214C34</f>
        <v>41.235584216879715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3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17537.392877666665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7.0081901570529903E-4</v>
      </c>
      <c r="L22" s="16" t="s">
        <v>19512</v>
      </c>
      <c r="M22" s="21">
        <f>B9L215C1*B9L215C4</f>
        <v>12.290538414563475</v>
      </c>
      <c r="N22" s="16" t="s">
        <v>19232</v>
      </c>
      <c r="O22" s="21">
        <f>B3L309C4</f>
        <v>0.11190891681680566</v>
      </c>
      <c r="P22" s="16" t="s">
        <v>19513</v>
      </c>
      <c r="Q22" s="15">
        <f>B9L215C1*B9L215C6</f>
        <v>1962.590640730439</v>
      </c>
      <c r="R22" s="16" t="s">
        <v>19234</v>
      </c>
      <c r="S22" s="21">
        <f>B3L310C4</f>
        <v>0.17162802918712072</v>
      </c>
      <c r="T22" s="16" t="s">
        <v>19514</v>
      </c>
      <c r="U22" s="15">
        <f>B9L215C1*B9L215C8</f>
        <v>3009.9081766741774</v>
      </c>
      <c r="V22" s="16" t="s">
        <v>19236</v>
      </c>
      <c r="W22" s="21">
        <f>B3L311C4</f>
        <v>0.12312580072593153</v>
      </c>
      <c r="X22" s="16" t="s">
        <v>19515</v>
      </c>
      <c r="Y22" s="15">
        <f>B9L215C1*B9L215C10</f>
        <v>2159.3055407079569</v>
      </c>
      <c r="Z22" s="16" t="s">
        <v>19238</v>
      </c>
      <c r="AA22" s="21">
        <f>B3L312C4</f>
        <v>0.15106810521622074</v>
      </c>
      <c r="AB22" s="16" t="s">
        <v>19516</v>
      </c>
      <c r="AC22" s="15">
        <f>B9L215C1*B9L215C12</f>
        <v>2649.3407124615483</v>
      </c>
      <c r="AD22" s="16" t="s">
        <v>19240</v>
      </c>
      <c r="AE22" s="21">
        <f>B3L313C4</f>
        <v>2.1810663388090023E-2</v>
      </c>
      <c r="AF22" s="16" t="s">
        <v>19517</v>
      </c>
      <c r="AG22" s="21">
        <f>B9L215C1*B9L215C14</f>
        <v>382.50217275947506</v>
      </c>
      <c r="AH22" s="16" t="s">
        <v>19242</v>
      </c>
      <c r="AI22" s="21">
        <f>B3L314C4</f>
        <v>0.14144208527228197</v>
      </c>
      <c r="AJ22" s="16" t="s">
        <v>19518</v>
      </c>
      <c r="AK22" s="15">
        <f>B9L215C1*B9L215C16</f>
        <v>2480.525418856439</v>
      </c>
      <c r="AL22" s="16" t="s">
        <v>19244</v>
      </c>
      <c r="AM22" s="21">
        <f>B3L315C4</f>
        <v>7.0081901570529903E-4</v>
      </c>
      <c r="AN22" s="16" t="s">
        <v>19519</v>
      </c>
      <c r="AO22" s="21">
        <f>B9L215C1*B9L215C18</f>
        <v>12.290538414563475</v>
      </c>
      <c r="AP22" s="16" t="s">
        <v>19246</v>
      </c>
      <c r="AQ22" s="21">
        <f>B3L316C4</f>
        <v>1.1503720473128908E-3</v>
      </c>
      <c r="AR22" s="16" t="s">
        <v>19520</v>
      </c>
      <c r="AS22" s="21">
        <f>B9L215C1*B9L215C20</f>
        <v>20.174526549211912</v>
      </c>
      <c r="AT22" s="16" t="s">
        <v>19248</v>
      </c>
      <c r="AU22" s="21">
        <f>B3L317C4</f>
        <v>8.3126223816152624E-4</v>
      </c>
      <c r="AV22" s="16" t="s">
        <v>19521</v>
      </c>
      <c r="AW22" s="21">
        <f>B9L215C1*B9L215C22</f>
        <v>14.578172455007202</v>
      </c>
      <c r="AX22" s="16" t="s">
        <v>19250</v>
      </c>
      <c r="AY22" s="21">
        <f>B3L318C4</f>
        <v>3.7536765059864086E-2</v>
      </c>
      <c r="AZ22" s="16" t="s">
        <v>19522</v>
      </c>
      <c r="BA22" s="21">
        <f>B9L215C1*B9L215C24</f>
        <v>658.29699621150735</v>
      </c>
      <c r="BB22" s="16" t="s">
        <v>19252</v>
      </c>
      <c r="BC22" s="15">
        <f>B3L319C4</f>
        <v>0</v>
      </c>
      <c r="BD22" s="16" t="s">
        <v>19523</v>
      </c>
      <c r="BE22" s="15">
        <f>B9L215C1*B9L215C26</f>
        <v>0</v>
      </c>
      <c r="BF22" s="16" t="s">
        <v>19254</v>
      </c>
      <c r="BG22" s="21">
        <f>B3L320C4</f>
        <v>4.3350415047074584E-2</v>
      </c>
      <c r="BH22" s="16" t="s">
        <v>19524</v>
      </c>
      <c r="BI22" s="21">
        <f>B9L215C1*B9L215C28</f>
        <v>760.25326009045966</v>
      </c>
      <c r="BJ22" s="16" t="s">
        <v>19256</v>
      </c>
      <c r="BK22" s="21">
        <f>B3L321C4</f>
        <v>1.7411074563540983E-4</v>
      </c>
      <c r="BL22" s="16" t="s">
        <v>19525</v>
      </c>
      <c r="BM22" s="21">
        <f>B9L215C1*B9L215C30</f>
        <v>3.0534485504316686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21">
        <f>B3L323C4</f>
        <v>0.19457183622409044</v>
      </c>
      <c r="BT22" s="16" t="s">
        <v>19527</v>
      </c>
      <c r="BU22" s="15">
        <f>B9L215C1*B9L215C34</f>
        <v>3412.2827347908888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3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3702.5990353333341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7.0081901570529903E-4</v>
      </c>
      <c r="L23" s="16" t="s">
        <v>19530</v>
      </c>
      <c r="M23" s="21">
        <f>B9L216C1*B9L216C4</f>
        <v>2.5948518114936969</v>
      </c>
      <c r="N23" s="16" t="s">
        <v>19232</v>
      </c>
      <c r="O23" s="21">
        <f>B3L309C4</f>
        <v>0.11190891681680566</v>
      </c>
      <c r="P23" s="16" t="s">
        <v>19531</v>
      </c>
      <c r="Q23" s="21">
        <f>B9L216C1*B9L216C6</f>
        <v>414.35384745110298</v>
      </c>
      <c r="R23" s="16" t="s">
        <v>19234</v>
      </c>
      <c r="S23" s="21">
        <f>B3L310C4</f>
        <v>0.17162802918712072</v>
      </c>
      <c r="T23" s="16" t="s">
        <v>19532</v>
      </c>
      <c r="U23" s="21">
        <f>B9L216C1*B9L216C8</f>
        <v>635.46977530439449</v>
      </c>
      <c r="V23" s="16" t="s">
        <v>19236</v>
      </c>
      <c r="W23" s="21">
        <f>B3L311C4</f>
        <v>0.12312580072593153</v>
      </c>
      <c r="X23" s="16" t="s">
        <v>19533</v>
      </c>
      <c r="Y23" s="21">
        <f>B9L216C1*B9L216C10</f>
        <v>455.88547099247842</v>
      </c>
      <c r="Z23" s="16" t="s">
        <v>19238</v>
      </c>
      <c r="AA23" s="21">
        <f>B3L312C4</f>
        <v>0.15106810521622074</v>
      </c>
      <c r="AB23" s="16" t="s">
        <v>19534</v>
      </c>
      <c r="AC23" s="21">
        <f>B9L216C1*B9L216C12</f>
        <v>559.34462064321349</v>
      </c>
      <c r="AD23" s="16" t="s">
        <v>19240</v>
      </c>
      <c r="AE23" s="21">
        <f>B3L313C4</f>
        <v>2.1810663388090023E-2</v>
      </c>
      <c r="AF23" s="16" t="s">
        <v>19535</v>
      </c>
      <c r="AG23" s="21">
        <f>B9L216C1*B9L216C14</f>
        <v>80.756141220722185</v>
      </c>
      <c r="AH23" s="16" t="s">
        <v>19242</v>
      </c>
      <c r="AI23" s="21">
        <f>B3L314C4</f>
        <v>0.14144208527228197</v>
      </c>
      <c r="AJ23" s="16" t="s">
        <v>19536</v>
      </c>
      <c r="AK23" s="21">
        <f>B9L216C1*B9L216C16</f>
        <v>523.70332848468638</v>
      </c>
      <c r="AL23" s="16" t="s">
        <v>19244</v>
      </c>
      <c r="AM23" s="21">
        <f>B3L315C4</f>
        <v>7.0081901570529903E-4</v>
      </c>
      <c r="AN23" s="16" t="s">
        <v>19537</v>
      </c>
      <c r="AO23" s="21">
        <f>B9L216C1*B9L216C18</f>
        <v>2.5948518114936969</v>
      </c>
      <c r="AP23" s="16" t="s">
        <v>19246</v>
      </c>
      <c r="AQ23" s="21">
        <f>B3L316C4</f>
        <v>1.1503720473128908E-3</v>
      </c>
      <c r="AR23" s="16" t="s">
        <v>19538</v>
      </c>
      <c r="AS23" s="21">
        <f>B9L216C1*B9L216C20</f>
        <v>4.2593664326551419</v>
      </c>
      <c r="AT23" s="16" t="s">
        <v>19248</v>
      </c>
      <c r="AU23" s="21">
        <f>B3L317C4</f>
        <v>8.3126223816152624E-4</v>
      </c>
      <c r="AV23" s="16" t="s">
        <v>19539</v>
      </c>
      <c r="AW23" s="21">
        <f>B9L216C1*B9L216C22</f>
        <v>3.0778307611258953</v>
      </c>
      <c r="AX23" s="16" t="s">
        <v>19250</v>
      </c>
      <c r="AY23" s="21">
        <f>B3L318C4</f>
        <v>3.7536765059864086E-2</v>
      </c>
      <c r="AZ23" s="16" t="s">
        <v>19540</v>
      </c>
      <c r="BA23" s="21">
        <f>B9L216C1*B9L216C24</f>
        <v>138.98359010018677</v>
      </c>
      <c r="BB23" s="16" t="s">
        <v>19252</v>
      </c>
      <c r="BC23" s="15">
        <f>B3L319C4</f>
        <v>0</v>
      </c>
      <c r="BD23" s="16" t="s">
        <v>19541</v>
      </c>
      <c r="BE23" s="15">
        <f>B9L216C1*B9L216C26</f>
        <v>0</v>
      </c>
      <c r="BF23" s="16" t="s">
        <v>19254</v>
      </c>
      <c r="BG23" s="21">
        <f>B3L320C4</f>
        <v>4.3350415047074584E-2</v>
      </c>
      <c r="BH23" s="16" t="s">
        <v>19542</v>
      </c>
      <c r="BI23" s="21">
        <f>B9L216C1*B9L216C28</f>
        <v>160.50920493459802</v>
      </c>
      <c r="BJ23" s="16" t="s">
        <v>19256</v>
      </c>
      <c r="BK23" s="21">
        <f>B3L321C4</f>
        <v>1.7411074563540983E-4</v>
      </c>
      <c r="BL23" s="16" t="s">
        <v>19543</v>
      </c>
      <c r="BM23" s="21">
        <f>B9L216C1*B9L216C30</f>
        <v>0.64466227883083593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21">
        <f>B3L323C4</f>
        <v>0.19457183622409044</v>
      </c>
      <c r="BT23" s="16" t="s">
        <v>19545</v>
      </c>
      <c r="BU23" s="21">
        <f>B9L216C1*B9L216C34</f>
        <v>720.42149310635273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3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6961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7.0081901570529903E-4</v>
      </c>
      <c r="L24" s="16" t="s">
        <v>19549</v>
      </c>
      <c r="M24" s="21">
        <f>B9L217C1*B9L217C4</f>
        <v>4.8784011683245865</v>
      </c>
      <c r="N24" s="16" t="s">
        <v>19232</v>
      </c>
      <c r="O24" s="21">
        <f>B3L309C4</f>
        <v>0.11190891681680566</v>
      </c>
      <c r="P24" s="16" t="s">
        <v>19550</v>
      </c>
      <c r="Q24" s="21">
        <f>B9L217C1*B9L217C6</f>
        <v>778.99796996178418</v>
      </c>
      <c r="R24" s="16" t="s">
        <v>19234</v>
      </c>
      <c r="S24" s="21">
        <f>B3L310C4</f>
        <v>0.17162802918712072</v>
      </c>
      <c r="T24" s="16" t="s">
        <v>19551</v>
      </c>
      <c r="U24" s="15">
        <f>B9L217C1*B9L217C8</f>
        <v>1194.7027111715474</v>
      </c>
      <c r="V24" s="16" t="s">
        <v>19236</v>
      </c>
      <c r="W24" s="21">
        <f>B3L311C4</f>
        <v>0.12312580072593153</v>
      </c>
      <c r="X24" s="16" t="s">
        <v>19552</v>
      </c>
      <c r="Y24" s="21">
        <f>B9L217C1*B9L217C10</f>
        <v>857.0786988532094</v>
      </c>
      <c r="Z24" s="16" t="s">
        <v>19238</v>
      </c>
      <c r="AA24" s="21">
        <f>B3L312C4</f>
        <v>0.15106810521622074</v>
      </c>
      <c r="AB24" s="16" t="s">
        <v>19553</v>
      </c>
      <c r="AC24" s="15">
        <f>B9L217C1*B9L217C12</f>
        <v>1051.5850804101126</v>
      </c>
      <c r="AD24" s="16" t="s">
        <v>19240</v>
      </c>
      <c r="AE24" s="21">
        <f>B3L313C4</f>
        <v>2.1810663388090023E-2</v>
      </c>
      <c r="AF24" s="16" t="s">
        <v>19554</v>
      </c>
      <c r="AG24" s="21">
        <f>B9L217C1*B9L217C14</f>
        <v>151.82402784449465</v>
      </c>
      <c r="AH24" s="16" t="s">
        <v>19242</v>
      </c>
      <c r="AI24" s="21">
        <f>B3L314C4</f>
        <v>0.14144208527228197</v>
      </c>
      <c r="AJ24" s="16" t="s">
        <v>19555</v>
      </c>
      <c r="AK24" s="21">
        <f>B9L217C1*B9L217C16</f>
        <v>984.57835558035481</v>
      </c>
      <c r="AL24" s="16" t="s">
        <v>19244</v>
      </c>
      <c r="AM24" s="21">
        <f>B3L315C4</f>
        <v>7.0081901570529903E-4</v>
      </c>
      <c r="AN24" s="16" t="s">
        <v>19556</v>
      </c>
      <c r="AO24" s="21">
        <f>B9L217C1*B9L217C18</f>
        <v>4.8784011683245865</v>
      </c>
      <c r="AP24" s="16" t="s">
        <v>19246</v>
      </c>
      <c r="AQ24" s="21">
        <f>B3L316C4</f>
        <v>1.1503720473128908E-3</v>
      </c>
      <c r="AR24" s="16" t="s">
        <v>19557</v>
      </c>
      <c r="AS24" s="21">
        <f>B9L217C1*B9L217C20</f>
        <v>8.0077398213450319</v>
      </c>
      <c r="AT24" s="16" t="s">
        <v>19248</v>
      </c>
      <c r="AU24" s="21">
        <f>B3L317C4</f>
        <v>8.3126223816152624E-4</v>
      </c>
      <c r="AV24" s="16" t="s">
        <v>19558</v>
      </c>
      <c r="AW24" s="21">
        <f>B9L217C1*B9L217C22</f>
        <v>5.7864164398423839</v>
      </c>
      <c r="AX24" s="16" t="s">
        <v>19250</v>
      </c>
      <c r="AY24" s="21">
        <f>B3L318C4</f>
        <v>3.7536765059864086E-2</v>
      </c>
      <c r="AZ24" s="16" t="s">
        <v>19559</v>
      </c>
      <c r="BA24" s="21">
        <f>B9L217C1*B9L217C24</f>
        <v>261.29342158171391</v>
      </c>
      <c r="BB24" s="16" t="s">
        <v>19252</v>
      </c>
      <c r="BC24" s="15">
        <f>B3L319C4</f>
        <v>0</v>
      </c>
      <c r="BD24" s="16" t="s">
        <v>19560</v>
      </c>
      <c r="BE24" s="15">
        <f>B9L217C1*B9L217C26</f>
        <v>0</v>
      </c>
      <c r="BF24" s="16" t="s">
        <v>19254</v>
      </c>
      <c r="BG24" s="21">
        <f>B3L320C4</f>
        <v>4.3350415047074584E-2</v>
      </c>
      <c r="BH24" s="16" t="s">
        <v>19561</v>
      </c>
      <c r="BI24" s="21">
        <f>B9L217C1*B9L217C28</f>
        <v>301.76223914268616</v>
      </c>
      <c r="BJ24" s="16" t="s">
        <v>19256</v>
      </c>
      <c r="BK24" s="21">
        <f>B3L321C4</f>
        <v>1.7411074563540983E-4</v>
      </c>
      <c r="BL24" s="16" t="s">
        <v>19562</v>
      </c>
      <c r="BM24" s="21">
        <f>B9L217C1*B9L217C30</f>
        <v>1.2119849003680878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21">
        <f>B3L323C4</f>
        <v>0.19457183622409044</v>
      </c>
      <c r="BT24" s="16" t="s">
        <v>19564</v>
      </c>
      <c r="BU24" s="15">
        <f>B9L217C1*B9L217C34</f>
        <v>1354.4145519558936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3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23266.673546666669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7.0081901570529903E-4</v>
      </c>
      <c r="L25" s="16" t="s">
        <v>19568</v>
      </c>
      <c r="M25" s="21">
        <f>B9L218C1*B9L218C4</f>
        <v>16.305727253711453</v>
      </c>
      <c r="N25" s="16" t="s">
        <v>19232</v>
      </c>
      <c r="O25" s="21">
        <f>B3L309C4</f>
        <v>0.11190891681680566</v>
      </c>
      <c r="P25" s="16" t="s">
        <v>19569</v>
      </c>
      <c r="Q25" s="15">
        <f>B9L218C1*B9L218C6</f>
        <v>2603.748234537693</v>
      </c>
      <c r="R25" s="16" t="s">
        <v>19234</v>
      </c>
      <c r="S25" s="21">
        <f>B3L310C4</f>
        <v>0.17162802918712072</v>
      </c>
      <c r="T25" s="16" t="s">
        <v>19570</v>
      </c>
      <c r="U25" s="15">
        <f>B9L218C1*B9L218C8</f>
        <v>3993.2133265545167</v>
      </c>
      <c r="V25" s="16" t="s">
        <v>19236</v>
      </c>
      <c r="W25" s="21">
        <f>B3L311C4</f>
        <v>0.12312580072593153</v>
      </c>
      <c r="X25" s="16" t="s">
        <v>19571</v>
      </c>
      <c r="Y25" s="15">
        <f>B9L218C1*B9L218C10</f>
        <v>2864.7278106621829</v>
      </c>
      <c r="Z25" s="16" t="s">
        <v>19238</v>
      </c>
      <c r="AA25" s="21">
        <f>B3L312C4</f>
        <v>0.15106810521622074</v>
      </c>
      <c r="AB25" s="16" t="s">
        <v>19572</v>
      </c>
      <c r="AC25" s="15">
        <f>B9L218C1*B9L218C12</f>
        <v>3514.8522873793004</v>
      </c>
      <c r="AD25" s="16" t="s">
        <v>19240</v>
      </c>
      <c r="AE25" s="21">
        <f>B3L313C4</f>
        <v>2.1810663388090023E-2</v>
      </c>
      <c r="AF25" s="16" t="s">
        <v>19573</v>
      </c>
      <c r="AG25" s="21">
        <f>B9L218C1*B9L218C14</f>
        <v>507.46158488692538</v>
      </c>
      <c r="AH25" s="16" t="s">
        <v>19242</v>
      </c>
      <c r="AI25" s="21">
        <f>B3L314C4</f>
        <v>0.14144208527228197</v>
      </c>
      <c r="AJ25" s="16" t="s">
        <v>19574</v>
      </c>
      <c r="AK25" s="15">
        <f>B9L218C1*B9L218C16</f>
        <v>3290.8868237899742</v>
      </c>
      <c r="AL25" s="16" t="s">
        <v>19244</v>
      </c>
      <c r="AM25" s="21">
        <f>B3L315C4</f>
        <v>7.0081901570529903E-4</v>
      </c>
      <c r="AN25" s="16" t="s">
        <v>19575</v>
      </c>
      <c r="AO25" s="21">
        <f>B9L218C1*B9L218C18</f>
        <v>16.305727253711453</v>
      </c>
      <c r="AP25" s="16" t="s">
        <v>19246</v>
      </c>
      <c r="AQ25" s="21">
        <f>B3L316C4</f>
        <v>1.1503720473128908E-3</v>
      </c>
      <c r="AR25" s="16" t="s">
        <v>19576</v>
      </c>
      <c r="AS25" s="21">
        <f>B9L218C1*B9L218C20</f>
        <v>26.765330882039613</v>
      </c>
      <c r="AT25" s="16" t="s">
        <v>19248</v>
      </c>
      <c r="AU25" s="21">
        <f>B3L317C4</f>
        <v>8.3126223816152624E-4</v>
      </c>
      <c r="AV25" s="16" t="s">
        <v>19577</v>
      </c>
      <c r="AW25" s="21">
        <f>B9L218C1*B9L218C22</f>
        <v>19.340707126975712</v>
      </c>
      <c r="AX25" s="16" t="s">
        <v>19250</v>
      </c>
      <c r="AY25" s="21">
        <f>B3L318C4</f>
        <v>3.7536765059864086E-2</v>
      </c>
      <c r="AZ25" s="16" t="s">
        <v>19578</v>
      </c>
      <c r="BA25" s="21">
        <f>B9L218C1*B9L218C24</f>
        <v>873.35565864578143</v>
      </c>
      <c r="BB25" s="16" t="s">
        <v>19252</v>
      </c>
      <c r="BC25" s="15">
        <f>B3L319C4</f>
        <v>0</v>
      </c>
      <c r="BD25" s="16" t="s">
        <v>19579</v>
      </c>
      <c r="BE25" s="15">
        <f>B9L218C1*B9L218C26</f>
        <v>0</v>
      </c>
      <c r="BF25" s="16" t="s">
        <v>19254</v>
      </c>
      <c r="BG25" s="21">
        <f>B3L320C4</f>
        <v>4.3350415047074584E-2</v>
      </c>
      <c r="BH25" s="16" t="s">
        <v>19580</v>
      </c>
      <c r="BI25" s="15">
        <f>B9L218C1*B9L218C28</f>
        <v>1008.6199550127909</v>
      </c>
      <c r="BJ25" s="16" t="s">
        <v>19256</v>
      </c>
      <c r="BK25" s="21">
        <f>B3L321C4</f>
        <v>1.7411074563540983E-4</v>
      </c>
      <c r="BL25" s="16" t="s">
        <v>19581</v>
      </c>
      <c r="BM25" s="21">
        <f>B9L218C1*B9L218C30</f>
        <v>4.0509778796657994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21">
        <f>B3L323C4</f>
        <v>0.19457183622409044</v>
      </c>
      <c r="BT25" s="16" t="s">
        <v>19583</v>
      </c>
      <c r="BU25" s="15">
        <f>B9L218C1*B9L218C34</f>
        <v>4527.0393948014043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3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13461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7.0081901570529903E-4</v>
      </c>
      <c r="L26" s="16" t="s">
        <v>19587</v>
      </c>
      <c r="M26" s="21">
        <f>B9L219C1*B9L219C4</f>
        <v>9.4337247704090306</v>
      </c>
      <c r="N26" s="16" t="s">
        <v>19232</v>
      </c>
      <c r="O26" s="21">
        <f>B3L309C4</f>
        <v>0.11190891681680566</v>
      </c>
      <c r="P26" s="16" t="s">
        <v>19588</v>
      </c>
      <c r="Q26" s="15">
        <f>B9L219C1*B9L219C6</f>
        <v>1506.405929271021</v>
      </c>
      <c r="R26" s="16" t="s">
        <v>19234</v>
      </c>
      <c r="S26" s="21">
        <f>B3L310C4</f>
        <v>0.17162802918712072</v>
      </c>
      <c r="T26" s="16" t="s">
        <v>19589</v>
      </c>
      <c r="U26" s="15">
        <f>B9L219C1*B9L219C8</f>
        <v>2310.284900887832</v>
      </c>
      <c r="V26" s="16" t="s">
        <v>19236</v>
      </c>
      <c r="W26" s="21">
        <f>B3L311C4</f>
        <v>0.12312580072593153</v>
      </c>
      <c r="X26" s="16" t="s">
        <v>19590</v>
      </c>
      <c r="Y26" s="15">
        <f>B9L219C1*B9L219C10</f>
        <v>1657.3964035717643</v>
      </c>
      <c r="Z26" s="16" t="s">
        <v>19238</v>
      </c>
      <c r="AA26" s="21">
        <f>B3L312C4</f>
        <v>0.15106810521622074</v>
      </c>
      <c r="AB26" s="16" t="s">
        <v>19591</v>
      </c>
      <c r="AC26" s="15">
        <f>B9L219C1*B9L219C12</f>
        <v>2033.5277643155475</v>
      </c>
      <c r="AD26" s="16" t="s">
        <v>19240</v>
      </c>
      <c r="AE26" s="21">
        <f>B3L313C4</f>
        <v>2.1810663388090023E-2</v>
      </c>
      <c r="AF26" s="16" t="s">
        <v>19592</v>
      </c>
      <c r="AG26" s="21">
        <f>B9L219C1*B9L219C14</f>
        <v>293.59333986707981</v>
      </c>
      <c r="AH26" s="16" t="s">
        <v>19242</v>
      </c>
      <c r="AI26" s="21">
        <f>B3L314C4</f>
        <v>0.14144208527228197</v>
      </c>
      <c r="AJ26" s="16" t="s">
        <v>19593</v>
      </c>
      <c r="AK26" s="15">
        <f>B9L219C1*B9L219C16</f>
        <v>1903.9519098501876</v>
      </c>
      <c r="AL26" s="16" t="s">
        <v>19244</v>
      </c>
      <c r="AM26" s="21">
        <f>B3L315C4</f>
        <v>7.0081901570529903E-4</v>
      </c>
      <c r="AN26" s="16" t="s">
        <v>19594</v>
      </c>
      <c r="AO26" s="21">
        <f>B9L219C1*B9L219C18</f>
        <v>9.4337247704090306</v>
      </c>
      <c r="AP26" s="16" t="s">
        <v>19246</v>
      </c>
      <c r="AQ26" s="21">
        <f>B3L316C4</f>
        <v>1.1503720473128908E-3</v>
      </c>
      <c r="AR26" s="16" t="s">
        <v>19595</v>
      </c>
      <c r="AS26" s="21">
        <f>B9L219C1*B9L219C20</f>
        <v>15.485158128878822</v>
      </c>
      <c r="AT26" s="16" t="s">
        <v>19248</v>
      </c>
      <c r="AU26" s="21">
        <f>B3L317C4</f>
        <v>8.3126223816152624E-4</v>
      </c>
      <c r="AV26" s="16" t="s">
        <v>19596</v>
      </c>
      <c r="AW26" s="21">
        <f>B9L219C1*B9L219C22</f>
        <v>11.189620987892305</v>
      </c>
      <c r="AX26" s="16" t="s">
        <v>19250</v>
      </c>
      <c r="AY26" s="21">
        <f>B3L318C4</f>
        <v>3.7536765059864086E-2</v>
      </c>
      <c r="AZ26" s="16" t="s">
        <v>19597</v>
      </c>
      <c r="BA26" s="21">
        <f>B9L219C1*B9L219C24</f>
        <v>505.28239447083047</v>
      </c>
      <c r="BB26" s="16" t="s">
        <v>19252</v>
      </c>
      <c r="BC26" s="15">
        <f>B3L319C4</f>
        <v>0</v>
      </c>
      <c r="BD26" s="16" t="s">
        <v>19598</v>
      </c>
      <c r="BE26" s="15">
        <f>B9L219C1*B9L219C26</f>
        <v>0</v>
      </c>
      <c r="BF26" s="16" t="s">
        <v>19254</v>
      </c>
      <c r="BG26" s="21">
        <f>B3L320C4</f>
        <v>4.3350415047074584E-2</v>
      </c>
      <c r="BH26" s="16" t="s">
        <v>19599</v>
      </c>
      <c r="BI26" s="21">
        <f>B9L219C1*B9L219C28</f>
        <v>583.53993694867097</v>
      </c>
      <c r="BJ26" s="16" t="s">
        <v>19256</v>
      </c>
      <c r="BK26" s="21">
        <f>B3L321C4</f>
        <v>1.7411074563540983E-4</v>
      </c>
      <c r="BL26" s="16" t="s">
        <v>19600</v>
      </c>
      <c r="BM26" s="21">
        <f>B9L219C1*B9L219C30</f>
        <v>2.3437047469982519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21">
        <f>B3L323C4</f>
        <v>0.19457183622409044</v>
      </c>
      <c r="BT26" s="16" t="s">
        <v>19602</v>
      </c>
      <c r="BU26" s="15">
        <f>B9L219C1*B9L219C34</f>
        <v>2619.1314874124814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3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7.0081901570529903E-4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0.11190891681680566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0.17162802918712072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0.12312580072593153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0.15106810521622074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2.1810663388090023E-2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0.14144208527228197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7.0081901570529903E-4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1.1503720473128908E-3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8.3126223816152624E-4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3.7536765059864086E-2</v>
      </c>
      <c r="AZ27" s="16" t="s">
        <v>19616</v>
      </c>
      <c r="BA27" s="15">
        <f>B9L220C1*B9L220C24</f>
        <v>0</v>
      </c>
      <c r="BB27" s="16" t="s">
        <v>19252</v>
      </c>
      <c r="BC27" s="15">
        <f>B3L319C4</f>
        <v>0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4.3350415047074584E-2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1.7411074563540983E-4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0.19457183622409044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3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7.0081901570529903E-4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0.11190891681680566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0.17162802918712072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0.12312580072593153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0.15106810521622074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2.1810663388090023E-2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0.14144208527228197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7.0081901570529903E-4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1.1503720473128908E-3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8.3126223816152624E-4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3.7536765059864086E-2</v>
      </c>
      <c r="AZ28" s="16" t="s">
        <v>19635</v>
      </c>
      <c r="BA28" s="15">
        <f>B9L221C1*B9L221C24</f>
        <v>0</v>
      </c>
      <c r="BB28" s="16" t="s">
        <v>19252</v>
      </c>
      <c r="BC28" s="15">
        <f>B3L319C4</f>
        <v>0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4.3350415047074584E-2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1.7411074563540983E-4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0.19457183622409044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3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7.0081901570529903E-4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0.11190891681680566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0.17162802918712072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0.12312580072593153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0.15106810521622074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2.1810663388090023E-2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0.14144208527228197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7.0081901570529903E-4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1.1503720473128908E-3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8.3126223816152624E-4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3.7536765059864086E-2</v>
      </c>
      <c r="AZ29" s="16" t="s">
        <v>19654</v>
      </c>
      <c r="BA29" s="15">
        <f>B9L222C1*B9L222C24</f>
        <v>0</v>
      </c>
      <c r="BB29" s="16" t="s">
        <v>19252</v>
      </c>
      <c r="BC29" s="15">
        <f>B3L319C4</f>
        <v>0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4.3350415047074584E-2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1.7411074563540983E-4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0.19457183622409044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3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7.0081901570529903E-4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0.11190891681680566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0.17162802918712072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0.12312580072593153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0.15106810521622074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2.1810663388090023E-2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0.14144208527228197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7.0081901570529903E-4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1.1503720473128908E-3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8.3126223816152624E-4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3.7536765059864086E-2</v>
      </c>
      <c r="AZ30" s="16" t="s">
        <v>19673</v>
      </c>
      <c r="BA30" s="15">
        <f>B9L223C1*B9L223C24</f>
        <v>0</v>
      </c>
      <c r="BB30" s="16" t="s">
        <v>19252</v>
      </c>
      <c r="BC30" s="15">
        <f>B3L319C4</f>
        <v>0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4.3350415047074584E-2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1.7411074563540983E-4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0.19457183622409044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3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7.0081901570529903E-4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0.11190891681680566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0.17162802918712072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0.12312580072593153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0.15106810521622074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2.1810663388090023E-2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0.14144208527228197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7.0081901570529903E-4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1.1503720473128908E-3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8.3126223816152624E-4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3.7536765059864086E-2</v>
      </c>
      <c r="AZ31" s="16" t="s">
        <v>19692</v>
      </c>
      <c r="BA31" s="15">
        <f>B9L224C1*B9L224C24</f>
        <v>0</v>
      </c>
      <c r="BB31" s="16" t="s">
        <v>19252</v>
      </c>
      <c r="BC31" s="15">
        <f>B3L319C4</f>
        <v>0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4.3350415047074584E-2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1.7411074563540983E-4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0.19457183622409044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3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0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7.0081901570529903E-4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0.11190891681680566</v>
      </c>
      <c r="P32" s="16" t="s">
        <v>19702</v>
      </c>
      <c r="Q32" s="15">
        <f>B9L225C1*B9L225C6</f>
        <v>0</v>
      </c>
      <c r="R32" s="16" t="s">
        <v>19234</v>
      </c>
      <c r="S32" s="21">
        <f>B3L310C4</f>
        <v>0.17162802918712072</v>
      </c>
      <c r="T32" s="16" t="s">
        <v>19703</v>
      </c>
      <c r="U32" s="15">
        <f>B9L225C1*B9L225C8</f>
        <v>0</v>
      </c>
      <c r="V32" s="16" t="s">
        <v>19236</v>
      </c>
      <c r="W32" s="21">
        <f>B3L311C4</f>
        <v>0.12312580072593153</v>
      </c>
      <c r="X32" s="16" t="s">
        <v>19704</v>
      </c>
      <c r="Y32" s="15">
        <f>B9L225C1*B9L225C10</f>
        <v>0</v>
      </c>
      <c r="Z32" s="16" t="s">
        <v>19238</v>
      </c>
      <c r="AA32" s="21">
        <f>B3L312C4</f>
        <v>0.15106810521622074</v>
      </c>
      <c r="AB32" s="16" t="s">
        <v>19705</v>
      </c>
      <c r="AC32" s="15">
        <f>B9L225C1*B9L225C12</f>
        <v>0</v>
      </c>
      <c r="AD32" s="16" t="s">
        <v>19240</v>
      </c>
      <c r="AE32" s="21">
        <f>B3L313C4</f>
        <v>2.1810663388090023E-2</v>
      </c>
      <c r="AF32" s="16" t="s">
        <v>19706</v>
      </c>
      <c r="AG32" s="15">
        <f>B9L225C1*B9L225C14</f>
        <v>0</v>
      </c>
      <c r="AH32" s="16" t="s">
        <v>19242</v>
      </c>
      <c r="AI32" s="21">
        <f>B3L314C4</f>
        <v>0.14144208527228197</v>
      </c>
      <c r="AJ32" s="16" t="s">
        <v>19707</v>
      </c>
      <c r="AK32" s="15">
        <f>B9L225C1*B9L225C16</f>
        <v>0</v>
      </c>
      <c r="AL32" s="16" t="s">
        <v>19244</v>
      </c>
      <c r="AM32" s="21">
        <f>B3L315C4</f>
        <v>7.0081901570529903E-4</v>
      </c>
      <c r="AN32" s="16" t="s">
        <v>19708</v>
      </c>
      <c r="AO32" s="15">
        <f>B9L225C1*B9L225C18</f>
        <v>0</v>
      </c>
      <c r="AP32" s="16" t="s">
        <v>19246</v>
      </c>
      <c r="AQ32" s="21">
        <f>B3L316C4</f>
        <v>1.1503720473128908E-3</v>
      </c>
      <c r="AR32" s="16" t="s">
        <v>19709</v>
      </c>
      <c r="AS32" s="15">
        <f>B9L225C1*B9L225C20</f>
        <v>0</v>
      </c>
      <c r="AT32" s="16" t="s">
        <v>19248</v>
      </c>
      <c r="AU32" s="21">
        <f>B3L317C4</f>
        <v>8.3126223816152624E-4</v>
      </c>
      <c r="AV32" s="16" t="s">
        <v>19710</v>
      </c>
      <c r="AW32" s="15">
        <f>B9L225C1*B9L225C22</f>
        <v>0</v>
      </c>
      <c r="AX32" s="16" t="s">
        <v>19250</v>
      </c>
      <c r="AY32" s="21">
        <f>B3L318C4</f>
        <v>3.7536765059864086E-2</v>
      </c>
      <c r="AZ32" s="16" t="s">
        <v>19711</v>
      </c>
      <c r="BA32" s="15">
        <f>B9L225C1*B9L225C24</f>
        <v>0</v>
      </c>
      <c r="BB32" s="16" t="s">
        <v>19252</v>
      </c>
      <c r="BC32" s="15">
        <f>B3L319C4</f>
        <v>0</v>
      </c>
      <c r="BD32" s="16" t="s">
        <v>19712</v>
      </c>
      <c r="BE32" s="15">
        <f>B9L225C1*B9L225C26</f>
        <v>0</v>
      </c>
      <c r="BF32" s="16" t="s">
        <v>19254</v>
      </c>
      <c r="BG32" s="21">
        <f>B3L320C4</f>
        <v>4.3350415047074584E-2</v>
      </c>
      <c r="BH32" s="16" t="s">
        <v>19713</v>
      </c>
      <c r="BI32" s="15">
        <f>B9L225C1*B9L225C28</f>
        <v>0</v>
      </c>
      <c r="BJ32" s="16" t="s">
        <v>19256</v>
      </c>
      <c r="BK32" s="21">
        <f>B3L321C4</f>
        <v>1.7411074563540983E-4</v>
      </c>
      <c r="BL32" s="16" t="s">
        <v>19714</v>
      </c>
      <c r="BM32" s="15">
        <f>B9L225C1*B9L225C30</f>
        <v>0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21">
        <f>B3L323C4</f>
        <v>0.19457183622409044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3">
      <c r="A33" s="11">
        <v>226</v>
      </c>
      <c r="B33" s="14" t="s">
        <v>4455</v>
      </c>
      <c r="C33" s="11" t="s">
        <v>19226</v>
      </c>
      <c r="D33" s="16" t="s">
        <v>19718</v>
      </c>
      <c r="E33" s="15">
        <f>B2L112C1</f>
        <v>4173.9625579999993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7.0081901570529903E-4</v>
      </c>
      <c r="L33" s="16" t="s">
        <v>19720</v>
      </c>
      <c r="M33" s="21">
        <f>B9L226C1*B9L226C4</f>
        <v>2.9251923314883315</v>
      </c>
      <c r="N33" s="16" t="s">
        <v>19232</v>
      </c>
      <c r="O33" s="21">
        <f>B3L309C4</f>
        <v>0.11190891681680566</v>
      </c>
      <c r="P33" s="16" t="s">
        <v>19721</v>
      </c>
      <c r="Q33" s="21">
        <f>B9L226C1*B9L226C6</f>
        <v>467.10362869968327</v>
      </c>
      <c r="R33" s="16" t="s">
        <v>19234</v>
      </c>
      <c r="S33" s="21">
        <f>B3L310C4</f>
        <v>0.17162802918712072</v>
      </c>
      <c r="T33" s="16" t="s">
        <v>19722</v>
      </c>
      <c r="U33" s="21">
        <f>B9L226C1*B9L226C8</f>
        <v>716.3689677303729</v>
      </c>
      <c r="V33" s="16" t="s">
        <v>19236</v>
      </c>
      <c r="W33" s="21">
        <f>B3L311C4</f>
        <v>0.12312580072593153</v>
      </c>
      <c r="X33" s="16" t="s">
        <v>19723</v>
      </c>
      <c r="Y33" s="21">
        <f>B9L226C1*B9L226C10</f>
        <v>513.92248215380732</v>
      </c>
      <c r="Z33" s="16" t="s">
        <v>19238</v>
      </c>
      <c r="AA33" s="21">
        <f>B3L312C4</f>
        <v>0.15106810521622074</v>
      </c>
      <c r="AB33" s="16" t="s">
        <v>19724</v>
      </c>
      <c r="AC33" s="21">
        <f>B9L226C1*B9L226C12</f>
        <v>630.55261488050974</v>
      </c>
      <c r="AD33" s="16" t="s">
        <v>19240</v>
      </c>
      <c r="AE33" s="21">
        <f>B3L313C4</f>
        <v>2.1810663388090023E-2</v>
      </c>
      <c r="AF33" s="16" t="s">
        <v>19725</v>
      </c>
      <c r="AG33" s="21">
        <f>B9L226C1*B9L226C14</f>
        <v>91.036892347029166</v>
      </c>
      <c r="AH33" s="16" t="s">
        <v>19242</v>
      </c>
      <c r="AI33" s="21">
        <f>B3L314C4</f>
        <v>0.14144208527228197</v>
      </c>
      <c r="AJ33" s="16" t="s">
        <v>19726</v>
      </c>
      <c r="AK33" s="21">
        <f>B9L226C1*B9L226C16</f>
        <v>590.37396805194805</v>
      </c>
      <c r="AL33" s="16" t="s">
        <v>19244</v>
      </c>
      <c r="AM33" s="21">
        <f>B3L315C4</f>
        <v>7.0081901570529903E-4</v>
      </c>
      <c r="AN33" s="16" t="s">
        <v>19727</v>
      </c>
      <c r="AO33" s="21">
        <f>B9L226C1*B9L226C18</f>
        <v>2.9251923314883315</v>
      </c>
      <c r="AP33" s="16" t="s">
        <v>19246</v>
      </c>
      <c r="AQ33" s="21">
        <f>B3L316C4</f>
        <v>1.1503720473128908E-3</v>
      </c>
      <c r="AR33" s="16" t="s">
        <v>19728</v>
      </c>
      <c r="AS33" s="21">
        <f>B9L226C1*B9L226C20</f>
        <v>4.8016098532538098</v>
      </c>
      <c r="AT33" s="16" t="s">
        <v>19248</v>
      </c>
      <c r="AU33" s="21">
        <f>B3L317C4</f>
        <v>8.3126223816152624E-4</v>
      </c>
      <c r="AV33" s="16" t="s">
        <v>19729</v>
      </c>
      <c r="AW33" s="21">
        <f>B9L226C1*B9L226C22</f>
        <v>3.4696574579654889</v>
      </c>
      <c r="AX33" s="16" t="s">
        <v>19250</v>
      </c>
      <c r="AY33" s="21">
        <f>B3L318C4</f>
        <v>3.7536765059864086E-2</v>
      </c>
      <c r="AZ33" s="16" t="s">
        <v>19730</v>
      </c>
      <c r="BA33" s="21">
        <f>B9L226C1*B9L226C24</f>
        <v>156.67705190831529</v>
      </c>
      <c r="BB33" s="16" t="s">
        <v>19252</v>
      </c>
      <c r="BC33" s="15">
        <f>B3L319C4</f>
        <v>0</v>
      </c>
      <c r="BD33" s="16" t="s">
        <v>19731</v>
      </c>
      <c r="BE33" s="15">
        <f>B9L226C1*B9L226C26</f>
        <v>0</v>
      </c>
      <c r="BF33" s="16" t="s">
        <v>19254</v>
      </c>
      <c r="BG33" s="21">
        <f>B3L320C4</f>
        <v>4.3350415047074584E-2</v>
      </c>
      <c r="BH33" s="16" t="s">
        <v>19732</v>
      </c>
      <c r="BI33" s="21">
        <f>B9L226C1*B9L226C28</f>
        <v>180.9430092802491</v>
      </c>
      <c r="BJ33" s="16" t="s">
        <v>19256</v>
      </c>
      <c r="BK33" s="21">
        <f>B3L321C4</f>
        <v>1.7411074563540983E-4</v>
      </c>
      <c r="BL33" s="16" t="s">
        <v>19733</v>
      </c>
      <c r="BM33" s="21">
        <f>B9L226C1*B9L226C30</f>
        <v>0.72673173322766238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21">
        <f>B3L323C4</f>
        <v>0.19457183622409044</v>
      </c>
      <c r="BT33" s="16" t="s">
        <v>19735</v>
      </c>
      <c r="BU33" s="21">
        <f>B9L226C1*B9L226C34</f>
        <v>812.13555924066145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62E099-B957-44FE-8A6E-D1FA57DF8740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19737</v>
      </c>
    </row>
    <row r="3" spans="1:57" x14ac:dyDescent="0.3">
      <c r="B3" s="13" t="s">
        <v>18858</v>
      </c>
    </row>
    <row r="4" spans="1:57" x14ac:dyDescent="0.3">
      <c r="B4" s="13" t="s">
        <v>19738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3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723.50219597363559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15">
        <f>B3L326C5</f>
        <v>0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15">
        <f>B3L328C5</f>
        <v>0</v>
      </c>
      <c r="T8" s="16" t="s">
        <v>19776</v>
      </c>
      <c r="U8" s="15">
        <f>B9L301C1*B9L301C8</f>
        <v>0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15">
        <f>B3L330C5</f>
        <v>0</v>
      </c>
      <c r="AB8" s="16" t="s">
        <v>19780</v>
      </c>
      <c r="AC8" s="15">
        <f>B9L301C1*B9L301C12</f>
        <v>0</v>
      </c>
      <c r="AD8" s="16" t="s">
        <v>10922</v>
      </c>
      <c r="AE8" s="15">
        <f>B3L337C5</f>
        <v>0</v>
      </c>
      <c r="AF8" s="16" t="s">
        <v>19781</v>
      </c>
      <c r="AG8" s="15">
        <f>B9L301C1*B9L301C14</f>
        <v>0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15">
        <f>B3L335C5</f>
        <v>0</v>
      </c>
      <c r="AZ8" s="16" t="s">
        <v>19786</v>
      </c>
      <c r="BA8" s="15">
        <f>B9L301C1*B9L301C24</f>
        <v>0</v>
      </c>
      <c r="BB8" s="16" t="s">
        <v>10976</v>
      </c>
      <c r="BC8" s="15">
        <f>B3L336C5</f>
        <v>1</v>
      </c>
      <c r="BD8" s="16" t="s">
        <v>19787</v>
      </c>
      <c r="BE8" s="21">
        <f>B9L301C1*B9L301C26</f>
        <v>723.50219597363559</v>
      </c>
    </row>
    <row r="9" spans="1:57" x14ac:dyDescent="0.3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933.13246241524826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15">
        <f>B3L326C5</f>
        <v>0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15">
        <f>B3L328C5</f>
        <v>0</v>
      </c>
      <c r="T9" s="16" t="s">
        <v>19792</v>
      </c>
      <c r="U9" s="15">
        <f>B9L302C1*B9L302C8</f>
        <v>0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15">
        <f>B3L330C5</f>
        <v>0</v>
      </c>
      <c r="AB9" s="16" t="s">
        <v>19794</v>
      </c>
      <c r="AC9" s="15">
        <f>B9L302C1*B9L302C12</f>
        <v>0</v>
      </c>
      <c r="AD9" s="16" t="s">
        <v>10922</v>
      </c>
      <c r="AE9" s="15">
        <f>B3L337C5</f>
        <v>0</v>
      </c>
      <c r="AF9" s="16" t="s">
        <v>19795</v>
      </c>
      <c r="AG9" s="15">
        <f>B9L302C1*B9L302C14</f>
        <v>0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15">
        <f>B3L335C5</f>
        <v>0</v>
      </c>
      <c r="AZ9" s="16" t="s">
        <v>19800</v>
      </c>
      <c r="BA9" s="15">
        <f>B9L302C1*B9L302C24</f>
        <v>0</v>
      </c>
      <c r="BB9" s="16" t="s">
        <v>10976</v>
      </c>
      <c r="BC9" s="15">
        <f>B3L336C5</f>
        <v>1</v>
      </c>
      <c r="BD9" s="16" t="s">
        <v>19801</v>
      </c>
      <c r="BE9" s="21">
        <f>B9L302C1*B9L302C26</f>
        <v>933.13246241524826</v>
      </c>
    </row>
    <row r="10" spans="1:57" x14ac:dyDescent="0.3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127.12143424139401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15">
        <f>B3L326C5</f>
        <v>0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15">
        <f>B3L328C5</f>
        <v>0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15">
        <f>B3L330C5</f>
        <v>0</v>
      </c>
      <c r="AB10" s="16" t="s">
        <v>19808</v>
      </c>
      <c r="AC10" s="15">
        <f>B9L303C1*B9L303C12</f>
        <v>0</v>
      </c>
      <c r="AD10" s="16" t="s">
        <v>10922</v>
      </c>
      <c r="AE10" s="15">
        <f>B3L337C5</f>
        <v>0</v>
      </c>
      <c r="AF10" s="16" t="s">
        <v>19809</v>
      </c>
      <c r="AG10" s="15">
        <f>B9L303C1*B9L303C14</f>
        <v>0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15">
        <f>B3L335C5</f>
        <v>0</v>
      </c>
      <c r="AZ10" s="16" t="s">
        <v>19814</v>
      </c>
      <c r="BA10" s="15">
        <f>B9L303C1*B9L303C24</f>
        <v>0</v>
      </c>
      <c r="BB10" s="16" t="s">
        <v>10976</v>
      </c>
      <c r="BC10" s="15">
        <f>B3L336C5</f>
        <v>1</v>
      </c>
      <c r="BD10" s="16" t="s">
        <v>19815</v>
      </c>
      <c r="BE10" s="21">
        <f>B9L303C1*B9L303C26</f>
        <v>127.12143424139401</v>
      </c>
    </row>
    <row r="11" spans="1:57" x14ac:dyDescent="0.3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9097.6431694000021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15">
        <f>B3L326C5</f>
        <v>0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15">
        <f>B3L328C5</f>
        <v>0</v>
      </c>
      <c r="T11" s="16" t="s">
        <v>19819</v>
      </c>
      <c r="U11" s="15">
        <f>B9L304C1*B9L304C8</f>
        <v>0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15">
        <f>B3L330C5</f>
        <v>0</v>
      </c>
      <c r="AB11" s="16" t="s">
        <v>19821</v>
      </c>
      <c r="AC11" s="15">
        <f>B9L304C1*B9L304C12</f>
        <v>0</v>
      </c>
      <c r="AD11" s="16" t="s">
        <v>10922</v>
      </c>
      <c r="AE11" s="15">
        <f>B3L337C5</f>
        <v>0</v>
      </c>
      <c r="AF11" s="16" t="s">
        <v>19822</v>
      </c>
      <c r="AG11" s="15">
        <f>B9L304C1*B9L304C14</f>
        <v>0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15">
        <f>B3L335C5</f>
        <v>0</v>
      </c>
      <c r="AZ11" s="16" t="s">
        <v>19827</v>
      </c>
      <c r="BA11" s="15">
        <f>B9L304C1*B9L304C24</f>
        <v>0</v>
      </c>
      <c r="BB11" s="16" t="s">
        <v>10976</v>
      </c>
      <c r="BC11" s="15">
        <f>B3L336C5</f>
        <v>1</v>
      </c>
      <c r="BD11" s="16" t="s">
        <v>19828</v>
      </c>
      <c r="BE11" s="15">
        <f>B9L304C1*B9L304C26</f>
        <v>9097.6431694000021</v>
      </c>
    </row>
    <row r="12" spans="1:57" x14ac:dyDescent="0.3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4998.1989894561984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15">
        <f>B3L326C5</f>
        <v>0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15">
        <f>B3L328C5</f>
        <v>0</v>
      </c>
      <c r="T12" s="16" t="s">
        <v>19833</v>
      </c>
      <c r="U12" s="15">
        <f>B9L305C1*B9L305C8</f>
        <v>0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15">
        <f>B3L330C5</f>
        <v>0</v>
      </c>
      <c r="AB12" s="16" t="s">
        <v>19835</v>
      </c>
      <c r="AC12" s="15">
        <f>B9L305C1*B9L305C12</f>
        <v>0</v>
      </c>
      <c r="AD12" s="16" t="s">
        <v>10922</v>
      </c>
      <c r="AE12" s="15">
        <f>B3L337C5</f>
        <v>0</v>
      </c>
      <c r="AF12" s="16" t="s">
        <v>19836</v>
      </c>
      <c r="AG12" s="15">
        <f>B9L305C1*B9L305C14</f>
        <v>0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15">
        <f>B3L335C5</f>
        <v>0</v>
      </c>
      <c r="AZ12" s="16" t="s">
        <v>19841</v>
      </c>
      <c r="BA12" s="15">
        <f>B9L305C1*B9L305C24</f>
        <v>0</v>
      </c>
      <c r="BB12" s="16" t="s">
        <v>10976</v>
      </c>
      <c r="BC12" s="15">
        <f>B3L336C5</f>
        <v>1</v>
      </c>
      <c r="BD12" s="16" t="s">
        <v>19842</v>
      </c>
      <c r="BE12" s="15">
        <f>B9L305C1*B9L305C26</f>
        <v>4998.1989894561984</v>
      </c>
    </row>
    <row r="13" spans="1:57" x14ac:dyDescent="0.3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196.6453022774146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15">
        <f>B3L326C5</f>
        <v>0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15">
        <f>B3L328C5</f>
        <v>0</v>
      </c>
      <c r="T13" s="16" t="s">
        <v>19847</v>
      </c>
      <c r="U13" s="15">
        <f>B9L306C1*B9L306C8</f>
        <v>0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15">
        <f>B3L330C5</f>
        <v>0</v>
      </c>
      <c r="AB13" s="16" t="s">
        <v>19849</v>
      </c>
      <c r="AC13" s="15">
        <f>B9L306C1*B9L306C12</f>
        <v>0</v>
      </c>
      <c r="AD13" s="16" t="s">
        <v>10922</v>
      </c>
      <c r="AE13" s="15">
        <f>B3L337C5</f>
        <v>0</v>
      </c>
      <c r="AF13" s="16" t="s">
        <v>19850</v>
      </c>
      <c r="AG13" s="15">
        <f>B9L306C1*B9L306C14</f>
        <v>0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15">
        <f>B3L335C5</f>
        <v>0</v>
      </c>
      <c r="AZ13" s="16" t="s">
        <v>19855</v>
      </c>
      <c r="BA13" s="15">
        <f>B9L306C1*B9L306C24</f>
        <v>0</v>
      </c>
      <c r="BB13" s="16" t="s">
        <v>10976</v>
      </c>
      <c r="BC13" s="15">
        <f>B3L336C5</f>
        <v>1</v>
      </c>
      <c r="BD13" s="16" t="s">
        <v>19856</v>
      </c>
      <c r="BE13" s="21">
        <f>B9L306C1*B9L306C26</f>
        <v>196.6453022774146</v>
      </c>
    </row>
    <row r="14" spans="1:57" x14ac:dyDescent="0.3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15">
        <f>B3L326C5</f>
        <v>0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15">
        <f>B3L328C5</f>
        <v>0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15">
        <f>B3L330C5</f>
        <v>0</v>
      </c>
      <c r="AB14" s="16" t="s">
        <v>19863</v>
      </c>
      <c r="AC14" s="15">
        <f>B9L307C1*B9L307C12</f>
        <v>0</v>
      </c>
      <c r="AD14" s="16" t="s">
        <v>10922</v>
      </c>
      <c r="AE14" s="15">
        <f>B3L337C5</f>
        <v>0</v>
      </c>
      <c r="AF14" s="16" t="s">
        <v>19864</v>
      </c>
      <c r="AG14" s="15">
        <f>B9L307C1*B9L307C14</f>
        <v>0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15">
        <f>B3L335C5</f>
        <v>0</v>
      </c>
      <c r="AZ14" s="16" t="s">
        <v>19869</v>
      </c>
      <c r="BA14" s="15">
        <f>B9L307C1*B9L307C24</f>
        <v>0</v>
      </c>
      <c r="BB14" s="16" t="s">
        <v>10976</v>
      </c>
      <c r="BC14" s="15">
        <f>B3L336C5</f>
        <v>1</v>
      </c>
      <c r="BD14" s="16" t="s">
        <v>19870</v>
      </c>
      <c r="BE14" s="15">
        <f>B9L307C1*B9L307C26</f>
        <v>0</v>
      </c>
    </row>
    <row r="15" spans="1:57" x14ac:dyDescent="0.3">
      <c r="A15" s="11">
        <v>308</v>
      </c>
      <c r="B15" s="14" t="s">
        <v>4202</v>
      </c>
      <c r="C15" s="11" t="s">
        <v>19766</v>
      </c>
      <c r="D15" s="16" t="s">
        <v>19871</v>
      </c>
      <c r="E15" s="15">
        <f>B9L107C11</f>
        <v>0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15">
        <f>B3L326C5</f>
        <v>0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15">
        <f>B3L328C5</f>
        <v>0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15">
        <f>B3L330C5</f>
        <v>0</v>
      </c>
      <c r="AB15" s="16" t="s">
        <v>19877</v>
      </c>
      <c r="AC15" s="15">
        <f>B9L308C1*B9L308C12</f>
        <v>0</v>
      </c>
      <c r="AD15" s="16" t="s">
        <v>10922</v>
      </c>
      <c r="AE15" s="15">
        <f>B3L337C5</f>
        <v>0</v>
      </c>
      <c r="AF15" s="16" t="s">
        <v>19878</v>
      </c>
      <c r="AG15" s="15">
        <f>B9L308C1*B9L308C14</f>
        <v>0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15">
        <f>B3L335C5</f>
        <v>0</v>
      </c>
      <c r="AZ15" s="16" t="s">
        <v>19883</v>
      </c>
      <c r="BA15" s="15">
        <f>B9L308C1*B9L308C24</f>
        <v>0</v>
      </c>
      <c r="BB15" s="16" t="s">
        <v>10976</v>
      </c>
      <c r="BC15" s="15">
        <f>B3L336C5</f>
        <v>1</v>
      </c>
      <c r="BD15" s="16" t="s">
        <v>19884</v>
      </c>
      <c r="BE15" s="15">
        <f>B9L308C1*B9L308C26</f>
        <v>0</v>
      </c>
    </row>
    <row r="16" spans="1:57" x14ac:dyDescent="0.3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15">
        <f>B3L326C5</f>
        <v>0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15">
        <f>B3L328C5</f>
        <v>0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15">
        <f>B3L330C5</f>
        <v>0</v>
      </c>
      <c r="AB16" s="16" t="s">
        <v>19891</v>
      </c>
      <c r="AC16" s="15">
        <f>B9L309C1*B9L309C12</f>
        <v>0</v>
      </c>
      <c r="AD16" s="16" t="s">
        <v>10922</v>
      </c>
      <c r="AE16" s="15">
        <f>B3L337C5</f>
        <v>0</v>
      </c>
      <c r="AF16" s="16" t="s">
        <v>19892</v>
      </c>
      <c r="AG16" s="15">
        <f>B9L309C1*B9L309C14</f>
        <v>0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15">
        <f>B3L335C5</f>
        <v>0</v>
      </c>
      <c r="AZ16" s="16" t="s">
        <v>19897</v>
      </c>
      <c r="BA16" s="15">
        <f>B9L309C1*B9L309C24</f>
        <v>0</v>
      </c>
      <c r="BB16" s="16" t="s">
        <v>10976</v>
      </c>
      <c r="BC16" s="15">
        <f>B3L336C5</f>
        <v>1</v>
      </c>
      <c r="BD16" s="16" t="s">
        <v>19898</v>
      </c>
      <c r="BE16" s="15">
        <f>B9L309C1*B9L309C26</f>
        <v>0</v>
      </c>
    </row>
    <row r="17" spans="1:57" x14ac:dyDescent="0.3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15">
        <f>B3L326C5</f>
        <v>0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15">
        <f>B3L328C5</f>
        <v>0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15">
        <f>B3L330C5</f>
        <v>0</v>
      </c>
      <c r="AB17" s="16" t="s">
        <v>19905</v>
      </c>
      <c r="AC17" s="15">
        <f>B9L310C1*B9L310C12</f>
        <v>0</v>
      </c>
      <c r="AD17" s="16" t="s">
        <v>10922</v>
      </c>
      <c r="AE17" s="15">
        <f>B3L337C5</f>
        <v>0</v>
      </c>
      <c r="AF17" s="16" t="s">
        <v>19906</v>
      </c>
      <c r="AG17" s="15">
        <f>B9L310C1*B9L310C14</f>
        <v>0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15">
        <f>B3L335C5</f>
        <v>0</v>
      </c>
      <c r="AZ17" s="16" t="s">
        <v>19911</v>
      </c>
      <c r="BA17" s="15">
        <f>B9L310C1*B9L310C24</f>
        <v>0</v>
      </c>
      <c r="BB17" s="16" t="s">
        <v>10976</v>
      </c>
      <c r="BC17" s="15">
        <f>B3L336C5</f>
        <v>1</v>
      </c>
      <c r="BD17" s="16" t="s">
        <v>19912</v>
      </c>
      <c r="BE17" s="15">
        <f>B9L310C1*B9L310C26</f>
        <v>0</v>
      </c>
    </row>
    <row r="18" spans="1:57" x14ac:dyDescent="0.3">
      <c r="A18" s="11">
        <v>311</v>
      </c>
      <c r="B18" s="14" t="s">
        <v>4238</v>
      </c>
      <c r="C18" s="11" t="s">
        <v>19764</v>
      </c>
      <c r="D18" s="16" t="s">
        <v>19913</v>
      </c>
      <c r="E18" s="21">
        <f>B9L110C11</f>
        <v>1.0169714739311522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15">
        <f>B3L326C5</f>
        <v>0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15">
        <f>B3L328C5</f>
        <v>0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15">
        <f>B3L330C5</f>
        <v>0</v>
      </c>
      <c r="AB18" s="16" t="s">
        <v>19919</v>
      </c>
      <c r="AC18" s="15">
        <f>B9L311C1*B9L311C12</f>
        <v>0</v>
      </c>
      <c r="AD18" s="16" t="s">
        <v>10922</v>
      </c>
      <c r="AE18" s="15">
        <f>B3L337C5</f>
        <v>0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15">
        <f>B3L335C5</f>
        <v>0</v>
      </c>
      <c r="AZ18" s="16" t="s">
        <v>19925</v>
      </c>
      <c r="BA18" s="15">
        <f>B9L311C1*B9L311C24</f>
        <v>0</v>
      </c>
      <c r="BB18" s="16" t="s">
        <v>10976</v>
      </c>
      <c r="BC18" s="15">
        <f>B3L336C5</f>
        <v>1</v>
      </c>
      <c r="BD18" s="16" t="s">
        <v>19926</v>
      </c>
      <c r="BE18" s="21">
        <f>B9L311C1*B9L311C26</f>
        <v>1.0169714739311522</v>
      </c>
    </row>
    <row r="19" spans="1:57" x14ac:dyDescent="0.3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87.069430241695642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15">
        <f>B3L326C5</f>
        <v>0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15">
        <f>B3L328C5</f>
        <v>0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15">
        <f>B3L330C5</f>
        <v>0</v>
      </c>
      <c r="AB19" s="16" t="s">
        <v>19933</v>
      </c>
      <c r="AC19" s="15">
        <f>B9L312C1*B9L312C12</f>
        <v>0</v>
      </c>
      <c r="AD19" s="16" t="s">
        <v>10922</v>
      </c>
      <c r="AE19" s="15">
        <f>B3L337C5</f>
        <v>0</v>
      </c>
      <c r="AF19" s="16" t="s">
        <v>19934</v>
      </c>
      <c r="AG19" s="15">
        <f>B9L312C1*B9L312C14</f>
        <v>0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15">
        <f>B3L335C5</f>
        <v>0</v>
      </c>
      <c r="AZ19" s="16" t="s">
        <v>19939</v>
      </c>
      <c r="BA19" s="15">
        <f>B9L312C1*B9L312C24</f>
        <v>0</v>
      </c>
      <c r="BB19" s="16" t="s">
        <v>10976</v>
      </c>
      <c r="BC19" s="15">
        <f>B3L336C5</f>
        <v>1</v>
      </c>
      <c r="BD19" s="16" t="s">
        <v>19940</v>
      </c>
      <c r="BE19" s="21">
        <f>B9L312C1*B9L312C26</f>
        <v>87.069430241695642</v>
      </c>
    </row>
    <row r="20" spans="1:57" x14ac:dyDescent="0.3">
      <c r="A20" s="11">
        <v>313</v>
      </c>
      <c r="B20" s="14" t="s">
        <v>4164</v>
      </c>
      <c r="C20" s="11" t="s">
        <v>8189</v>
      </c>
      <c r="D20" s="16" t="s">
        <v>19941</v>
      </c>
      <c r="E20" s="15">
        <f>B9L112C11</f>
        <v>0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15">
        <f>B3L326C5</f>
        <v>0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15">
        <f>B3L328C5</f>
        <v>0</v>
      </c>
      <c r="T20" s="16" t="s">
        <v>19945</v>
      </c>
      <c r="U20" s="15">
        <f>B9L313C1*B9L313C8</f>
        <v>0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15">
        <f>B3L330C5</f>
        <v>0</v>
      </c>
      <c r="AB20" s="16" t="s">
        <v>19947</v>
      </c>
      <c r="AC20" s="15">
        <f>B9L313C1*B9L313C12</f>
        <v>0</v>
      </c>
      <c r="AD20" s="16" t="s">
        <v>10922</v>
      </c>
      <c r="AE20" s="15">
        <f>B3L337C5</f>
        <v>0</v>
      </c>
      <c r="AF20" s="16" t="s">
        <v>19948</v>
      </c>
      <c r="AG20" s="15">
        <f>B9L313C1*B9L313C14</f>
        <v>0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15">
        <f>B3L335C5</f>
        <v>0</v>
      </c>
      <c r="AZ20" s="16" t="s">
        <v>19953</v>
      </c>
      <c r="BA20" s="15">
        <f>B9L313C1*B9L313C24</f>
        <v>0</v>
      </c>
      <c r="BB20" s="16" t="s">
        <v>10976</v>
      </c>
      <c r="BC20" s="15">
        <f>B3L336C5</f>
        <v>1</v>
      </c>
      <c r="BD20" s="16" t="s">
        <v>19954</v>
      </c>
      <c r="BE20" s="15">
        <f>B9L313C1*B9L313C26</f>
        <v>0</v>
      </c>
    </row>
    <row r="21" spans="1:57" x14ac:dyDescent="0.3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935.49381153802608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15">
        <f>B3L326C5</f>
        <v>0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15">
        <f>B3L328C5</f>
        <v>0</v>
      </c>
      <c r="T21" s="16" t="s">
        <v>19959</v>
      </c>
      <c r="U21" s="15">
        <f>B9L314C1*B9L314C8</f>
        <v>0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15">
        <f>B3L330C5</f>
        <v>0</v>
      </c>
      <c r="AB21" s="16" t="s">
        <v>19961</v>
      </c>
      <c r="AC21" s="15">
        <f>B9L314C1*B9L314C12</f>
        <v>0</v>
      </c>
      <c r="AD21" s="16" t="s">
        <v>10922</v>
      </c>
      <c r="AE21" s="15">
        <f>B3L337C5</f>
        <v>0</v>
      </c>
      <c r="AF21" s="16" t="s">
        <v>19962</v>
      </c>
      <c r="AG21" s="15">
        <f>B9L314C1*B9L314C14</f>
        <v>0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15">
        <f>B3L335C5</f>
        <v>0</v>
      </c>
      <c r="AZ21" s="16" t="s">
        <v>19967</v>
      </c>
      <c r="BA21" s="15">
        <f>B9L314C1*B9L314C24</f>
        <v>0</v>
      </c>
      <c r="BB21" s="16" t="s">
        <v>10976</v>
      </c>
      <c r="BC21" s="15">
        <f>B3L336C5</f>
        <v>1</v>
      </c>
      <c r="BD21" s="16" t="s">
        <v>19968</v>
      </c>
      <c r="BE21" s="21">
        <f>B9L314C1*B9L314C26</f>
        <v>935.49381153802608</v>
      </c>
    </row>
    <row r="22" spans="1:57" x14ac:dyDescent="0.3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3383.6000050000002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15">
        <f>B3L326C5</f>
        <v>0</v>
      </c>
      <c r="L22" s="16" t="s">
        <v>19971</v>
      </c>
      <c r="M22" s="15">
        <f>B9L315C1*B9L315C4</f>
        <v>0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15">
        <f>B3L328C5</f>
        <v>0</v>
      </c>
      <c r="T22" s="16" t="s">
        <v>19973</v>
      </c>
      <c r="U22" s="15">
        <f>B9L315C1*B9L315C8</f>
        <v>0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15">
        <f>B3L330C5</f>
        <v>0</v>
      </c>
      <c r="AB22" s="16" t="s">
        <v>19975</v>
      </c>
      <c r="AC22" s="15">
        <f>B9L315C1*B9L315C12</f>
        <v>0</v>
      </c>
      <c r="AD22" s="16" t="s">
        <v>10922</v>
      </c>
      <c r="AE22" s="15">
        <f>B3L337C5</f>
        <v>0</v>
      </c>
      <c r="AF22" s="16" t="s">
        <v>19976</v>
      </c>
      <c r="AG22" s="15">
        <f>B9L315C1*B9L315C14</f>
        <v>0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15">
        <f>B3L335C5</f>
        <v>0</v>
      </c>
      <c r="AZ22" s="16" t="s">
        <v>19981</v>
      </c>
      <c r="BA22" s="15">
        <f>B9L315C1*B9L315C24</f>
        <v>0</v>
      </c>
      <c r="BB22" s="16" t="s">
        <v>10976</v>
      </c>
      <c r="BC22" s="15">
        <f>B3L336C5</f>
        <v>1</v>
      </c>
      <c r="BD22" s="16" t="s">
        <v>19982</v>
      </c>
      <c r="BE22" s="15">
        <f>B9L315C1*B9L315C26</f>
        <v>3383.6000050000002</v>
      </c>
    </row>
    <row r="23" spans="1:57" x14ac:dyDescent="0.3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4148.1723950000005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15">
        <f>B3L326C5</f>
        <v>0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15">
        <f>B3L328C5</f>
        <v>0</v>
      </c>
      <c r="T23" s="16" t="s">
        <v>19986</v>
      </c>
      <c r="U23" s="15">
        <f>B9L316C1*B9L316C8</f>
        <v>0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15">
        <f>B3L330C5</f>
        <v>0</v>
      </c>
      <c r="AB23" s="16" t="s">
        <v>19988</v>
      </c>
      <c r="AC23" s="15">
        <f>B9L316C1*B9L316C12</f>
        <v>0</v>
      </c>
      <c r="AD23" s="16" t="s">
        <v>10922</v>
      </c>
      <c r="AE23" s="15">
        <f>B3L337C5</f>
        <v>0</v>
      </c>
      <c r="AF23" s="16" t="s">
        <v>19989</v>
      </c>
      <c r="AG23" s="15">
        <f>B9L316C1*B9L316C14</f>
        <v>0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15">
        <f>B3L335C5</f>
        <v>0</v>
      </c>
      <c r="AZ23" s="16" t="s">
        <v>19994</v>
      </c>
      <c r="BA23" s="15">
        <f>B9L316C1*B9L316C24</f>
        <v>0</v>
      </c>
      <c r="BB23" s="16" t="s">
        <v>10976</v>
      </c>
      <c r="BC23" s="15">
        <f>B3L336C5</f>
        <v>1</v>
      </c>
      <c r="BD23" s="16" t="s">
        <v>19995</v>
      </c>
      <c r="BE23" s="15">
        <f>B9L316C1*B9L316C26</f>
        <v>4148.1723950000005</v>
      </c>
    </row>
    <row r="24" spans="1:57" x14ac:dyDescent="0.3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15">
        <f>B3L326C5</f>
        <v>0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15">
        <f>B3L328C5</f>
        <v>0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15">
        <f>B3L330C5</f>
        <v>0</v>
      </c>
      <c r="AB24" s="16" t="s">
        <v>20002</v>
      </c>
      <c r="AC24" s="15">
        <f>B9L317C1*B9L317C12</f>
        <v>0</v>
      </c>
      <c r="AD24" s="16" t="s">
        <v>10922</v>
      </c>
      <c r="AE24" s="15">
        <f>B3L337C5</f>
        <v>0</v>
      </c>
      <c r="AF24" s="16" t="s">
        <v>20003</v>
      </c>
      <c r="AG24" s="15">
        <f>B9L317C1*B9L317C14</f>
        <v>0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15">
        <f>B3L335C5</f>
        <v>0</v>
      </c>
      <c r="AZ24" s="16" t="s">
        <v>20008</v>
      </c>
      <c r="BA24" s="15">
        <f>B9L317C1*B9L317C24</f>
        <v>0</v>
      </c>
      <c r="BB24" s="16" t="s">
        <v>10976</v>
      </c>
      <c r="BC24" s="15">
        <f>B3L336C5</f>
        <v>1</v>
      </c>
      <c r="BD24" s="16" t="s">
        <v>20009</v>
      </c>
      <c r="BE24" s="15">
        <f>B9L317C1*B9L317C26</f>
        <v>0</v>
      </c>
    </row>
    <row r="25" spans="1:57" x14ac:dyDescent="0.3">
      <c r="A25" s="11">
        <v>318</v>
      </c>
      <c r="B25" s="14" t="s">
        <v>4478</v>
      </c>
      <c r="C25" s="11" t="s">
        <v>4479</v>
      </c>
      <c r="D25" s="16" t="s">
        <v>20010</v>
      </c>
      <c r="E25" s="21">
        <f>A2L247C44</f>
        <v>1.1185929999999999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15">
        <f>B3L326C5</f>
        <v>0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15">
        <f>B3L328C5</f>
        <v>0</v>
      </c>
      <c r="T25" s="16" t="s">
        <v>20014</v>
      </c>
      <c r="U25" s="15">
        <f>B9L318C1*B9L318C8</f>
        <v>0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15">
        <f>B3L330C5</f>
        <v>0</v>
      </c>
      <c r="AB25" s="16" t="s">
        <v>20016</v>
      </c>
      <c r="AC25" s="15">
        <f>B9L318C1*B9L318C12</f>
        <v>0</v>
      </c>
      <c r="AD25" s="16" t="s">
        <v>10922</v>
      </c>
      <c r="AE25" s="15">
        <f>B3L337C5</f>
        <v>0</v>
      </c>
      <c r="AF25" s="16" t="s">
        <v>20017</v>
      </c>
      <c r="AG25" s="15">
        <f>B9L318C1*B9L318C14</f>
        <v>0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15">
        <f>B3L335C5</f>
        <v>0</v>
      </c>
      <c r="AZ25" s="16" t="s">
        <v>20022</v>
      </c>
      <c r="BA25" s="15">
        <f>B9L318C1*B9L318C24</f>
        <v>0</v>
      </c>
      <c r="BB25" s="16" t="s">
        <v>10976</v>
      </c>
      <c r="BC25" s="15">
        <f>B3L336C5</f>
        <v>1</v>
      </c>
      <c r="BD25" s="16" t="s">
        <v>20023</v>
      </c>
      <c r="BE25" s="21">
        <f>B9L318C1*B9L318C26</f>
        <v>1.1185929999999999</v>
      </c>
    </row>
    <row r="26" spans="1:57" x14ac:dyDescent="0.3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532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15">
        <f>B3L326C5</f>
        <v>0</v>
      </c>
      <c r="L26" s="16" t="s">
        <v>20026</v>
      </c>
      <c r="M26" s="15">
        <f>B9L319C1*B9L319C4</f>
        <v>0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15">
        <f>B3L328C5</f>
        <v>0</v>
      </c>
      <c r="T26" s="16" t="s">
        <v>20028</v>
      </c>
      <c r="U26" s="15">
        <f>B9L319C1*B9L319C8</f>
        <v>0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15">
        <f>B3L330C5</f>
        <v>0</v>
      </c>
      <c r="AB26" s="16" t="s">
        <v>20030</v>
      </c>
      <c r="AC26" s="15">
        <f>B9L319C1*B9L319C12</f>
        <v>0</v>
      </c>
      <c r="AD26" s="16" t="s">
        <v>10922</v>
      </c>
      <c r="AE26" s="15">
        <f>B3L337C5</f>
        <v>0</v>
      </c>
      <c r="AF26" s="16" t="s">
        <v>20031</v>
      </c>
      <c r="AG26" s="15">
        <f>B9L319C1*B9L319C14</f>
        <v>0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15">
        <f>B3L335C5</f>
        <v>0</v>
      </c>
      <c r="AZ26" s="16" t="s">
        <v>20036</v>
      </c>
      <c r="BA26" s="15">
        <f>B9L319C1*B9L319C24</f>
        <v>0</v>
      </c>
      <c r="BB26" s="16" t="s">
        <v>10976</v>
      </c>
      <c r="BC26" s="15">
        <f>B3L336C5</f>
        <v>1</v>
      </c>
      <c r="BD26" s="16" t="s">
        <v>20037</v>
      </c>
      <c r="BE26" s="15">
        <f>B9L319C1*B9L319C26</f>
        <v>532</v>
      </c>
    </row>
    <row r="27" spans="1:57" x14ac:dyDescent="0.3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15">
        <f>B3L326C5</f>
        <v>0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15">
        <f>B3L328C5</f>
        <v>0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15">
        <f>B3L330C5</f>
        <v>0</v>
      </c>
      <c r="AB27" s="16" t="s">
        <v>20044</v>
      </c>
      <c r="AC27" s="15">
        <f>B9L320C1*B9L320C12</f>
        <v>0</v>
      </c>
      <c r="AD27" s="16" t="s">
        <v>10922</v>
      </c>
      <c r="AE27" s="15">
        <f>B3L337C5</f>
        <v>0</v>
      </c>
      <c r="AF27" s="16" t="s">
        <v>20045</v>
      </c>
      <c r="AG27" s="15">
        <f>B9L320C1*B9L320C14</f>
        <v>0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15">
        <f>B3L335C5</f>
        <v>0</v>
      </c>
      <c r="AZ27" s="16" t="s">
        <v>20050</v>
      </c>
      <c r="BA27" s="15">
        <f>B9L320C1*B9L320C24</f>
        <v>0</v>
      </c>
      <c r="BB27" s="16" t="s">
        <v>10976</v>
      </c>
      <c r="BC27" s="15">
        <f>B3L336C5</f>
        <v>1</v>
      </c>
      <c r="BD27" s="16" t="s">
        <v>20051</v>
      </c>
      <c r="BE27" s="15">
        <f>B9L320C1*B9L320C26</f>
        <v>0</v>
      </c>
    </row>
    <row r="28" spans="1:57" x14ac:dyDescent="0.3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15">
        <f>B3L326C5</f>
        <v>0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15">
        <f>B3L328C5</f>
        <v>0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15">
        <f>B3L330C5</f>
        <v>0</v>
      </c>
      <c r="AB28" s="16" t="s">
        <v>20058</v>
      </c>
      <c r="AC28" s="15">
        <f>B9L321C1*B9L321C12</f>
        <v>0</v>
      </c>
      <c r="AD28" s="16" t="s">
        <v>10922</v>
      </c>
      <c r="AE28" s="15">
        <f>B3L337C5</f>
        <v>0</v>
      </c>
      <c r="AF28" s="16" t="s">
        <v>20059</v>
      </c>
      <c r="AG28" s="15">
        <f>B9L321C1*B9L321C14</f>
        <v>0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15">
        <f>B3L335C5</f>
        <v>0</v>
      </c>
      <c r="AZ28" s="16" t="s">
        <v>20064</v>
      </c>
      <c r="BA28" s="15">
        <f>B9L321C1*B9L321C24</f>
        <v>0</v>
      </c>
      <c r="BB28" s="16" t="s">
        <v>10976</v>
      </c>
      <c r="BC28" s="15">
        <f>B3L336C5</f>
        <v>1</v>
      </c>
      <c r="BD28" s="16" t="s">
        <v>20065</v>
      </c>
      <c r="BE28" s="15">
        <f>B9L321C1*B9L321C26</f>
        <v>0</v>
      </c>
    </row>
    <row r="29" spans="1:57" x14ac:dyDescent="0.3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15">
        <f>B3L326C5</f>
        <v>0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15">
        <f>B3L328C5</f>
        <v>0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15">
        <f>B3L330C5</f>
        <v>0</v>
      </c>
      <c r="AB29" s="16" t="s">
        <v>20072</v>
      </c>
      <c r="AC29" s="15">
        <f>B9L322C1*B9L322C12</f>
        <v>0</v>
      </c>
      <c r="AD29" s="16" t="s">
        <v>10922</v>
      </c>
      <c r="AE29" s="15">
        <f>B3L337C5</f>
        <v>0</v>
      </c>
      <c r="AF29" s="16" t="s">
        <v>20073</v>
      </c>
      <c r="AG29" s="15">
        <f>B9L322C1*B9L322C14</f>
        <v>0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15">
        <f>B3L335C5</f>
        <v>0</v>
      </c>
      <c r="AZ29" s="16" t="s">
        <v>20078</v>
      </c>
      <c r="BA29" s="15">
        <f>B9L322C1*B9L322C24</f>
        <v>0</v>
      </c>
      <c r="BB29" s="16" t="s">
        <v>10976</v>
      </c>
      <c r="BC29" s="15">
        <f>B3L336C5</f>
        <v>1</v>
      </c>
      <c r="BD29" s="16" t="s">
        <v>20079</v>
      </c>
      <c r="BE29" s="15">
        <f>B9L322C1*B9L322C26</f>
        <v>0</v>
      </c>
    </row>
    <row r="30" spans="1:57" x14ac:dyDescent="0.3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15">
        <f>B3L326C5</f>
        <v>0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15">
        <f>B3L328C5</f>
        <v>0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15">
        <f>B3L330C5</f>
        <v>0</v>
      </c>
      <c r="AB30" s="16" t="s">
        <v>20086</v>
      </c>
      <c r="AC30" s="15">
        <f>B9L323C1*B9L323C12</f>
        <v>0</v>
      </c>
      <c r="AD30" s="16" t="s">
        <v>10922</v>
      </c>
      <c r="AE30" s="15">
        <f>B3L337C5</f>
        <v>0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15">
        <f>B3L335C5</f>
        <v>0</v>
      </c>
      <c r="AZ30" s="16" t="s">
        <v>20092</v>
      </c>
      <c r="BA30" s="15">
        <f>B9L323C1*B9L323C24</f>
        <v>0</v>
      </c>
      <c r="BB30" s="16" t="s">
        <v>10976</v>
      </c>
      <c r="BC30" s="15">
        <f>B3L336C5</f>
        <v>1</v>
      </c>
      <c r="BD30" s="16" t="s">
        <v>20093</v>
      </c>
      <c r="BE30" s="15">
        <f>B9L323C1*B9L323C26</f>
        <v>0</v>
      </c>
    </row>
    <row r="31" spans="1:57" x14ac:dyDescent="0.3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15">
        <f>B3L326C5</f>
        <v>0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15">
        <f>B3L328C5</f>
        <v>0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15">
        <f>B3L330C5</f>
        <v>0</v>
      </c>
      <c r="AB31" s="16" t="s">
        <v>20100</v>
      </c>
      <c r="AC31" s="15">
        <f>B9L324C1*B9L324C12</f>
        <v>0</v>
      </c>
      <c r="AD31" s="16" t="s">
        <v>10922</v>
      </c>
      <c r="AE31" s="15">
        <f>B3L337C5</f>
        <v>0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15">
        <f>B3L335C5</f>
        <v>0</v>
      </c>
      <c r="AZ31" s="16" t="s">
        <v>20106</v>
      </c>
      <c r="BA31" s="15">
        <f>B9L324C1*B9L324C24</f>
        <v>0</v>
      </c>
      <c r="BB31" s="16" t="s">
        <v>10976</v>
      </c>
      <c r="BC31" s="15">
        <f>B3L336C5</f>
        <v>1</v>
      </c>
      <c r="BD31" s="16" t="s">
        <v>20107</v>
      </c>
      <c r="BE31" s="15">
        <f>B9L324C1*B9L324C26</f>
        <v>0</v>
      </c>
    </row>
    <row r="32" spans="1:57" x14ac:dyDescent="0.3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15">
        <f>B3L326C5</f>
        <v>0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15">
        <f>B3L328C5</f>
        <v>0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15">
        <f>B3L330C5</f>
        <v>0</v>
      </c>
      <c r="AB32" s="16" t="s">
        <v>20114</v>
      </c>
      <c r="AC32" s="15">
        <f>B9L325C1*B9L325C12</f>
        <v>0</v>
      </c>
      <c r="AD32" s="16" t="s">
        <v>10922</v>
      </c>
      <c r="AE32" s="15">
        <f>B3L337C5</f>
        <v>0</v>
      </c>
      <c r="AF32" s="16" t="s">
        <v>20115</v>
      </c>
      <c r="AG32" s="15">
        <f>B9L325C1*B9L325C14</f>
        <v>0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15">
        <f>B3L335C5</f>
        <v>0</v>
      </c>
      <c r="AZ32" s="16" t="s">
        <v>20120</v>
      </c>
      <c r="BA32" s="15">
        <f>B9L325C1*B9L325C24</f>
        <v>0</v>
      </c>
      <c r="BB32" s="16" t="s">
        <v>10976</v>
      </c>
      <c r="BC32" s="15">
        <f>B3L336C5</f>
        <v>1</v>
      </c>
      <c r="BD32" s="16" t="s">
        <v>20121</v>
      </c>
      <c r="BE32" s="15">
        <f>B9L325C1*B9L325C26</f>
        <v>0</v>
      </c>
    </row>
    <row r="33" spans="1:57" x14ac:dyDescent="0.3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216.61395233332587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15">
        <f>B3L326C5</f>
        <v>0</v>
      </c>
      <c r="L33" s="16" t="s">
        <v>20124</v>
      </c>
      <c r="M33" s="15">
        <f>B9L326C1*B9L326C4</f>
        <v>0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15">
        <f>B3L328C5</f>
        <v>0</v>
      </c>
      <c r="T33" s="16" t="s">
        <v>20126</v>
      </c>
      <c r="U33" s="15">
        <f>B9L326C1*B9L326C8</f>
        <v>0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15">
        <f>B3L330C5</f>
        <v>0</v>
      </c>
      <c r="AB33" s="16" t="s">
        <v>20128</v>
      </c>
      <c r="AC33" s="15">
        <f>B9L326C1*B9L326C12</f>
        <v>0</v>
      </c>
      <c r="AD33" s="16" t="s">
        <v>10922</v>
      </c>
      <c r="AE33" s="15">
        <f>B3L337C5</f>
        <v>0</v>
      </c>
      <c r="AF33" s="16" t="s">
        <v>20129</v>
      </c>
      <c r="AG33" s="15">
        <f>B9L326C1*B9L326C14</f>
        <v>0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15">
        <f>B3L335C5</f>
        <v>0</v>
      </c>
      <c r="AZ33" s="16" t="s">
        <v>20134</v>
      </c>
      <c r="BA33" s="15">
        <f>B9L326C1*B9L326C24</f>
        <v>0</v>
      </c>
      <c r="BB33" s="16" t="s">
        <v>10976</v>
      </c>
      <c r="BC33" s="15">
        <f>B3L336C5</f>
        <v>1</v>
      </c>
      <c r="BD33" s="16" t="s">
        <v>20135</v>
      </c>
      <c r="BE33" s="21">
        <f>B9L326C1*B9L326C26</f>
        <v>216.61395233332587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178ACD-CE35-42E4-96B9-9C6B93E96C44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20136</v>
      </c>
    </row>
    <row r="3" spans="1:11" x14ac:dyDescent="0.3">
      <c r="B3" s="13" t="s">
        <v>18858</v>
      </c>
    </row>
    <row r="4" spans="1:11" x14ac:dyDescent="0.3">
      <c r="B4" s="13" t="s">
        <v>20137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3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8787.8178592000004</v>
      </c>
      <c r="F8" s="16" t="s">
        <v>11042</v>
      </c>
      <c r="G8" s="21">
        <f>B3L209C4</f>
        <v>0.94042025968581455</v>
      </c>
      <c r="H8" s="16" t="s">
        <v>20193</v>
      </c>
      <c r="I8" s="15">
        <f>B9L401C1*B9L401C2</f>
        <v>8264.241953220504</v>
      </c>
      <c r="J8" s="16" t="s">
        <v>20194</v>
      </c>
      <c r="K8" s="21">
        <f>B9L401C1-B9L401C3</f>
        <v>523.57590597949638</v>
      </c>
    </row>
    <row r="9" spans="1:11" x14ac:dyDescent="0.3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27148.7995744</v>
      </c>
      <c r="F9" s="16" t="s">
        <v>11093</v>
      </c>
      <c r="G9" s="21">
        <f>B3L207C4</f>
        <v>0.90781263249443567</v>
      </c>
      <c r="H9" s="16" t="s">
        <v>20196</v>
      </c>
      <c r="I9" s="15">
        <f>B9L402C1*B9L402C2</f>
        <v>24646.023210699877</v>
      </c>
      <c r="J9" s="16" t="s">
        <v>20197</v>
      </c>
      <c r="K9" s="15">
        <f>B9L402C1-B9L402C3</f>
        <v>2502.7763637001226</v>
      </c>
    </row>
    <row r="10" spans="1:11" x14ac:dyDescent="0.3">
      <c r="A10" s="11">
        <v>403</v>
      </c>
      <c r="B10" s="14" t="s">
        <v>4132</v>
      </c>
      <c r="C10" s="11" t="s">
        <v>8044</v>
      </c>
      <c r="D10" s="16" t="s">
        <v>8068</v>
      </c>
      <c r="E10" s="21">
        <f>A2L124C44</f>
        <v>936.06263000000001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21">
        <f>B9L403C1-B9L403C3</f>
        <v>936.06263000000001</v>
      </c>
    </row>
    <row r="11" spans="1:11" x14ac:dyDescent="0.3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7298.1006661999982</v>
      </c>
      <c r="F11" s="16" t="s">
        <v>10710</v>
      </c>
      <c r="G11" s="21">
        <f>B3L305C3</f>
        <v>0.9793926526004989</v>
      </c>
      <c r="H11" s="16" t="s">
        <v>20200</v>
      </c>
      <c r="I11" s="15">
        <f>B9L404C1*B9L404C2</f>
        <v>7147.7061704150847</v>
      </c>
      <c r="J11" s="16" t="s">
        <v>20201</v>
      </c>
      <c r="K11" s="21">
        <f>B9L404C1-B9L404C3</f>
        <v>150.39449578491349</v>
      </c>
    </row>
    <row r="12" spans="1:11" x14ac:dyDescent="0.3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2384.9937592000001</v>
      </c>
      <c r="F12" s="16" t="s">
        <v>11078</v>
      </c>
      <c r="G12" s="21">
        <f>B3L220C4</f>
        <v>0.94999967387783169</v>
      </c>
      <c r="H12" s="16" t="s">
        <v>20202</v>
      </c>
      <c r="I12" s="15">
        <f>B9L405C1*B9L405C2</f>
        <v>2265.7432934406638</v>
      </c>
      <c r="J12" s="16" t="s">
        <v>20203</v>
      </c>
      <c r="K12" s="21">
        <f>B9L405C1-B9L405C3</f>
        <v>119.25046575933629</v>
      </c>
    </row>
    <row r="13" spans="1:11" x14ac:dyDescent="0.3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24020.257126399996</v>
      </c>
      <c r="F13" s="16" t="s">
        <v>11042</v>
      </c>
      <c r="G13" s="21">
        <f>B3L209C4</f>
        <v>0.94042025968581455</v>
      </c>
      <c r="H13" s="16" t="s">
        <v>20205</v>
      </c>
      <c r="I13" s="15">
        <f>B9L406C1*B9L406C2</f>
        <v>22589.136444529122</v>
      </c>
      <c r="J13" s="16" t="s">
        <v>20206</v>
      </c>
      <c r="K13" s="15">
        <f>B9L406C1-B9L406C3</f>
        <v>1431.1206818708743</v>
      </c>
    </row>
    <row r="14" spans="1:11" x14ac:dyDescent="0.3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1513</v>
      </c>
      <c r="F14" s="16" t="s">
        <v>11042</v>
      </c>
      <c r="G14" s="21">
        <f>B3L209C4</f>
        <v>0.94042025968581455</v>
      </c>
      <c r="H14" s="16" t="s">
        <v>20208</v>
      </c>
      <c r="I14" s="15">
        <f>B9L407C1*B9L407C2</f>
        <v>1422.8558529046375</v>
      </c>
      <c r="J14" s="16" t="s">
        <v>20209</v>
      </c>
      <c r="K14" s="21">
        <f>B9L407C1-B9L407C3</f>
        <v>90.144147095362541</v>
      </c>
    </row>
    <row r="15" spans="1:11" x14ac:dyDescent="0.3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7484.5401276666662</v>
      </c>
      <c r="F15" s="16" t="s">
        <v>10710</v>
      </c>
      <c r="G15" s="21">
        <f>B3L305C3</f>
        <v>0.9793926526004989</v>
      </c>
      <c r="H15" s="16" t="s">
        <v>20211</v>
      </c>
      <c r="I15" s="15">
        <f>B9L408C1*B9L408C2</f>
        <v>7330.3036091303329</v>
      </c>
      <c r="J15" s="16" t="s">
        <v>20212</v>
      </c>
      <c r="K15" s="21">
        <f>B9L408C1-B9L408C3</f>
        <v>154.23651853633328</v>
      </c>
    </row>
    <row r="16" spans="1:11" x14ac:dyDescent="0.3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2849.3816053333326</v>
      </c>
      <c r="F16" s="16" t="s">
        <v>10710</v>
      </c>
      <c r="G16" s="21">
        <f>B3L305C3</f>
        <v>0.9793926526004989</v>
      </c>
      <c r="H16" s="16" t="s">
        <v>20213</v>
      </c>
      <c r="I16" s="15">
        <f>B9L409C1*B9L409C2</f>
        <v>2790.6634087184802</v>
      </c>
      <c r="J16" s="16" t="s">
        <v>20214</v>
      </c>
      <c r="K16" s="21">
        <f>B9L409C1-B9L409C3</f>
        <v>58.718196614852332</v>
      </c>
    </row>
    <row r="17" spans="1:11" x14ac:dyDescent="0.3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185</v>
      </c>
      <c r="F17" s="16" t="s">
        <v>10710</v>
      </c>
      <c r="G17" s="21">
        <f>B3L305C3</f>
        <v>0.9793926526004989</v>
      </c>
      <c r="H17" s="16" t="s">
        <v>20216</v>
      </c>
      <c r="I17" s="21">
        <f>B9L410C1*B9L410C2</f>
        <v>181.1876407310923</v>
      </c>
      <c r="J17" s="16" t="s">
        <v>20217</v>
      </c>
      <c r="K17" s="21">
        <f>B9L410C1-B9L410C3</f>
        <v>3.8123592689076986</v>
      </c>
    </row>
    <row r="18" spans="1:11" x14ac:dyDescent="0.3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24499.231271333334</v>
      </c>
      <c r="F18" s="16" t="s">
        <v>10710</v>
      </c>
      <c r="G18" s="21">
        <f>B3L305C3</f>
        <v>0.9793926526004989</v>
      </c>
      <c r="H18" s="16" t="s">
        <v>20219</v>
      </c>
      <c r="I18" s="15">
        <f>B9L411C1*B9L411C2</f>
        <v>23994.367101504246</v>
      </c>
      <c r="J18" s="16" t="s">
        <v>20220</v>
      </c>
      <c r="K18" s="21">
        <f>B9L411C1-B9L411C3</f>
        <v>504.8641698290885</v>
      </c>
    </row>
    <row r="19" spans="1:11" x14ac:dyDescent="0.3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4099</v>
      </c>
      <c r="F19" s="16" t="s">
        <v>10710</v>
      </c>
      <c r="G19" s="21">
        <f>B3L305C3</f>
        <v>0.9793926526004989</v>
      </c>
      <c r="H19" s="16" t="s">
        <v>20222</v>
      </c>
      <c r="I19" s="15">
        <f>B9L412C1*B9L412C2</f>
        <v>4014.5304830094451</v>
      </c>
      <c r="J19" s="16" t="s">
        <v>20223</v>
      </c>
      <c r="K19" s="21">
        <f>B9L412C1-B9L412C3</f>
        <v>84.469516990554894</v>
      </c>
    </row>
    <row r="20" spans="1:11" x14ac:dyDescent="0.3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0.9793926526004989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3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0.9793926526004989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3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0.9793926526004989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3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0.9793926526004989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3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0.9793926526004989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3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21024</v>
      </c>
      <c r="F25" s="16" t="s">
        <v>10710</v>
      </c>
      <c r="G25" s="21">
        <f>B3L305C3</f>
        <v>0.9793926526004989</v>
      </c>
      <c r="H25" s="16" t="s">
        <v>20240</v>
      </c>
      <c r="I25" s="15">
        <f>B9L418C1*B9L418C2</f>
        <v>20590.751128272888</v>
      </c>
      <c r="J25" s="16" t="s">
        <v>20241</v>
      </c>
      <c r="K25" s="21">
        <f>B9L418C1-B9L418C3</f>
        <v>433.24887172711169</v>
      </c>
    </row>
    <row r="26" spans="1:11" x14ac:dyDescent="0.3">
      <c r="A26" s="11">
        <v>419</v>
      </c>
      <c r="B26" s="14" t="s">
        <v>4417</v>
      </c>
      <c r="C26" s="11" t="s">
        <v>20150</v>
      </c>
      <c r="D26" s="16" t="s">
        <v>20242</v>
      </c>
      <c r="E26" s="15">
        <f>B2L106C1</f>
        <v>-8791.5214543333859</v>
      </c>
      <c r="F26" s="16" t="s">
        <v>10710</v>
      </c>
      <c r="G26" s="21">
        <f>B3L305C3</f>
        <v>0.9793926526004989</v>
      </c>
      <c r="H26" s="16" t="s">
        <v>20243</v>
      </c>
      <c r="I26" s="15">
        <f>B9L419C1*B9L419C2</f>
        <v>-8610.3515175537705</v>
      </c>
      <c r="J26" s="16" t="s">
        <v>20244</v>
      </c>
      <c r="K26" s="21">
        <f>B9L419C1-B9L419C3</f>
        <v>-181.16993677961545</v>
      </c>
    </row>
    <row r="27" spans="1:11" x14ac:dyDescent="0.3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3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3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3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3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3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3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3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723.50219597363559</v>
      </c>
      <c r="F34" s="16" t="s">
        <v>11042</v>
      </c>
      <c r="G34" s="21">
        <f>B3L209C4</f>
        <v>0.94042025968581455</v>
      </c>
      <c r="H34" s="16" t="s">
        <v>20268</v>
      </c>
      <c r="I34" s="21">
        <f>B9L427C1*B9L427C2</f>
        <v>680.39612302078342</v>
      </c>
      <c r="J34" s="16" t="s">
        <v>20269</v>
      </c>
      <c r="K34" s="21">
        <f>B9L427C1-B9L427C3</f>
        <v>43.106072952852173</v>
      </c>
    </row>
    <row r="35" spans="1:11" x14ac:dyDescent="0.3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933.13246241524826</v>
      </c>
      <c r="F35" s="16" t="s">
        <v>11042</v>
      </c>
      <c r="G35" s="21">
        <f>B3L209C4</f>
        <v>0.94042025968581455</v>
      </c>
      <c r="H35" s="16" t="s">
        <v>20271</v>
      </c>
      <c r="I35" s="21">
        <f>B9L428C1*B9L428C2</f>
        <v>877.53667262581132</v>
      </c>
      <c r="J35" s="16" t="s">
        <v>20272</v>
      </c>
      <c r="K35" s="21">
        <f>B9L428C1-B9L428C3</f>
        <v>55.595789789436935</v>
      </c>
    </row>
    <row r="36" spans="1:11" x14ac:dyDescent="0.3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127.12143424139401</v>
      </c>
      <c r="F36" s="16" t="s">
        <v>11042</v>
      </c>
      <c r="G36" s="21">
        <f>B3L209C4</f>
        <v>0.94042025968581455</v>
      </c>
      <c r="H36" s="16" t="s">
        <v>20274</v>
      </c>
      <c r="I36" s="21">
        <f>B9L429C1*B9L429C2</f>
        <v>119.54757220092496</v>
      </c>
      <c r="J36" s="16" t="s">
        <v>20275</v>
      </c>
      <c r="K36" s="21">
        <f>B9L429C1-B9L429C3</f>
        <v>7.5738620404690522</v>
      </c>
    </row>
    <row r="37" spans="1:11" x14ac:dyDescent="0.3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9097.6431694000021</v>
      </c>
      <c r="F37" s="16" t="s">
        <v>11042</v>
      </c>
      <c r="G37" s="21">
        <f>B3L209C4</f>
        <v>0.94042025968581455</v>
      </c>
      <c r="H37" s="16" t="s">
        <v>20277</v>
      </c>
      <c r="I37" s="15">
        <f>B9L430C1*B9L430C2</f>
        <v>8555.6079518960269</v>
      </c>
      <c r="J37" s="16" t="s">
        <v>20278</v>
      </c>
      <c r="K37" s="21">
        <f>B9L430C1-B9L430C3</f>
        <v>542.03521750397522</v>
      </c>
    </row>
    <row r="38" spans="1:11" x14ac:dyDescent="0.3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4998.1989894561984</v>
      </c>
      <c r="F38" s="16" t="s">
        <v>11042</v>
      </c>
      <c r="G38" s="21">
        <f>B3L209C4</f>
        <v>0.94042025968581455</v>
      </c>
      <c r="H38" s="16" t="s">
        <v>20280</v>
      </c>
      <c r="I38" s="15">
        <f>B9L431C1*B9L431C2</f>
        <v>4700.4075916257743</v>
      </c>
      <c r="J38" s="16" t="s">
        <v>20281</v>
      </c>
      <c r="K38" s="21">
        <f>B9L431C1-B9L431C3</f>
        <v>297.7913978304241</v>
      </c>
    </row>
    <row r="39" spans="1:11" x14ac:dyDescent="0.3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196.6453022774146</v>
      </c>
      <c r="F39" s="16" t="s">
        <v>11042</v>
      </c>
      <c r="G39" s="21">
        <f>B3L209C4</f>
        <v>0.94042025968581455</v>
      </c>
      <c r="H39" s="16" t="s">
        <v>20283</v>
      </c>
      <c r="I39" s="21">
        <f>B9L432C1*B9L432C2</f>
        <v>184.92922623372175</v>
      </c>
      <c r="J39" s="16" t="s">
        <v>20284</v>
      </c>
      <c r="K39" s="21">
        <f>B9L432C1-B9L432C3</f>
        <v>11.716076043692851</v>
      </c>
    </row>
    <row r="40" spans="1:11" x14ac:dyDescent="0.3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0.94042025968581455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3">
      <c r="A41" s="11">
        <v>434</v>
      </c>
      <c r="B41" s="14" t="s">
        <v>4202</v>
      </c>
      <c r="C41" s="11" t="s">
        <v>20166</v>
      </c>
      <c r="D41" s="16" t="s">
        <v>20288</v>
      </c>
      <c r="E41" s="15">
        <f>B9L308C27</f>
        <v>0</v>
      </c>
      <c r="F41" s="16" t="s">
        <v>11042</v>
      </c>
      <c r="G41" s="21">
        <f>B3L209C4</f>
        <v>0.94042025968581455</v>
      </c>
      <c r="H41" s="16" t="s">
        <v>20289</v>
      </c>
      <c r="I41" s="15">
        <f>B9L434C1*B9L434C2</f>
        <v>0</v>
      </c>
      <c r="J41" s="16" t="s">
        <v>20290</v>
      </c>
      <c r="K41" s="15">
        <f>B9L434C1-B9L434C3</f>
        <v>0</v>
      </c>
    </row>
    <row r="42" spans="1:11" x14ac:dyDescent="0.3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0.94042025968581455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3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0.94042025968581455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3">
      <c r="A44" s="11">
        <v>437</v>
      </c>
      <c r="B44" s="14" t="s">
        <v>4238</v>
      </c>
      <c r="C44" s="11" t="s">
        <v>20165</v>
      </c>
      <c r="D44" s="16" t="s">
        <v>20297</v>
      </c>
      <c r="E44" s="21">
        <f>B9L311C27</f>
        <v>1.0169714739311522</v>
      </c>
      <c r="F44" s="16" t="s">
        <v>11042</v>
      </c>
      <c r="G44" s="21">
        <f>B3L209C4</f>
        <v>0.94042025968581455</v>
      </c>
      <c r="H44" s="16" t="s">
        <v>20298</v>
      </c>
      <c r="I44" s="21">
        <f>B9L437C1*B9L437C2</f>
        <v>0.9563805776073997</v>
      </c>
      <c r="J44" s="16" t="s">
        <v>20299</v>
      </c>
      <c r="K44" s="21">
        <f>B9L437C1-B9L437C3</f>
        <v>6.0590896323752474E-2</v>
      </c>
    </row>
    <row r="45" spans="1:11" x14ac:dyDescent="0.3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87.069430241695642</v>
      </c>
      <c r="F45" s="16" t="s">
        <v>11042</v>
      </c>
      <c r="G45" s="21">
        <f>B3L209C4</f>
        <v>0.94042025968581455</v>
      </c>
      <c r="H45" s="16" t="s">
        <v>20301</v>
      </c>
      <c r="I45" s="21">
        <f>B9L438C1*B9L438C2</f>
        <v>81.881856198591336</v>
      </c>
      <c r="J45" s="16" t="s">
        <v>20302</v>
      </c>
      <c r="K45" s="21">
        <f>B9L438C1-B9L438C3</f>
        <v>5.1875740431043056</v>
      </c>
    </row>
    <row r="46" spans="1:11" x14ac:dyDescent="0.3">
      <c r="A46" s="11">
        <v>439</v>
      </c>
      <c r="B46" s="14" t="s">
        <v>4164</v>
      </c>
      <c r="C46" s="11" t="s">
        <v>8189</v>
      </c>
      <c r="D46" s="16" t="s">
        <v>20303</v>
      </c>
      <c r="E46" s="15">
        <f>B9L313C27</f>
        <v>0</v>
      </c>
      <c r="F46" s="16" t="s">
        <v>11042</v>
      </c>
      <c r="G46" s="21">
        <f>B3L209C4</f>
        <v>0.94042025968581455</v>
      </c>
      <c r="H46" s="16" t="s">
        <v>20304</v>
      </c>
      <c r="I46" s="15">
        <f>B9L439C1*B9L439C2</f>
        <v>0</v>
      </c>
      <c r="J46" s="16" t="s">
        <v>20305</v>
      </c>
      <c r="K46" s="15">
        <f>B9L439C1-B9L439C3</f>
        <v>0</v>
      </c>
    </row>
    <row r="47" spans="1:11" x14ac:dyDescent="0.3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935.49381153802608</v>
      </c>
      <c r="F47" s="16" t="s">
        <v>11042</v>
      </c>
      <c r="G47" s="21">
        <f>B3L209C4</f>
        <v>0.94042025968581455</v>
      </c>
      <c r="H47" s="16" t="s">
        <v>20307</v>
      </c>
      <c r="I47" s="21">
        <f>B9L440C1*B9L440C2</f>
        <v>879.7573331810629</v>
      </c>
      <c r="J47" s="16" t="s">
        <v>20308</v>
      </c>
      <c r="K47" s="21">
        <f>B9L440C1-B9L440C3</f>
        <v>55.736478356963175</v>
      </c>
    </row>
    <row r="48" spans="1:11" x14ac:dyDescent="0.3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3383.6000050000002</v>
      </c>
      <c r="F48" s="16" t="s">
        <v>11042</v>
      </c>
      <c r="G48" s="21">
        <f>B3L209C4</f>
        <v>0.94042025968581455</v>
      </c>
      <c r="H48" s="16" t="s">
        <v>20310</v>
      </c>
      <c r="I48" s="15">
        <f>B9L441C1*B9L441C2</f>
        <v>3182.0059953750238</v>
      </c>
      <c r="J48" s="16" t="s">
        <v>20311</v>
      </c>
      <c r="K48" s="21">
        <f>B9L441C1-B9L441C3</f>
        <v>201.59400962497648</v>
      </c>
    </row>
    <row r="49" spans="1:11" x14ac:dyDescent="0.3">
      <c r="A49" s="11">
        <v>442</v>
      </c>
      <c r="B49" s="14" t="s">
        <v>4472</v>
      </c>
      <c r="C49" s="11" t="s">
        <v>20169</v>
      </c>
      <c r="D49" s="16" t="s">
        <v>20312</v>
      </c>
      <c r="E49" s="15">
        <f>B9L316C27</f>
        <v>4148.1723950000005</v>
      </c>
      <c r="F49" s="16" t="s">
        <v>11042</v>
      </c>
      <c r="G49" s="21">
        <f>B3L209C4</f>
        <v>0.94042025968581455</v>
      </c>
      <c r="H49" s="16" t="s">
        <v>20313</v>
      </c>
      <c r="I49" s="15">
        <f>B9L442C1*B9L442C2</f>
        <v>3901.0253609274278</v>
      </c>
      <c r="J49" s="16" t="s">
        <v>20314</v>
      </c>
      <c r="K49" s="21">
        <f>B9L442C1-B9L442C3</f>
        <v>247.14703407257275</v>
      </c>
    </row>
    <row r="50" spans="1:11" x14ac:dyDescent="0.3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0.94042025968581455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3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1.1185929999999999</v>
      </c>
      <c r="F51" s="16" t="s">
        <v>11042</v>
      </c>
      <c r="G51" s="21">
        <f>B3L209C4</f>
        <v>0.94042025968581455</v>
      </c>
      <c r="H51" s="16" t="s">
        <v>20319</v>
      </c>
      <c r="I51" s="21">
        <f>B9L444C1*B9L444C2</f>
        <v>1.0519475195427344</v>
      </c>
      <c r="J51" s="16" t="s">
        <v>20320</v>
      </c>
      <c r="K51" s="21">
        <f>B9L444C1-B9L444C3</f>
        <v>6.6645480457265593E-2</v>
      </c>
    </row>
    <row r="52" spans="1:11" x14ac:dyDescent="0.3">
      <c r="A52" s="11">
        <v>445</v>
      </c>
      <c r="B52" s="14" t="s">
        <v>4480</v>
      </c>
      <c r="C52" s="11" t="s">
        <v>20169</v>
      </c>
      <c r="D52" s="16" t="s">
        <v>20321</v>
      </c>
      <c r="E52" s="15">
        <f>B9L319C27</f>
        <v>532</v>
      </c>
      <c r="F52" s="16" t="s">
        <v>11042</v>
      </c>
      <c r="G52" s="21">
        <f>B3L209C4</f>
        <v>0.94042025968581455</v>
      </c>
      <c r="H52" s="16" t="s">
        <v>20322</v>
      </c>
      <c r="I52" s="21">
        <f>B9L445C1*B9L445C2</f>
        <v>500.30357815285333</v>
      </c>
      <c r="J52" s="16" t="s">
        <v>20323</v>
      </c>
      <c r="K52" s="21">
        <f>B9L445C1-B9L445C3</f>
        <v>31.696421847146667</v>
      </c>
    </row>
    <row r="53" spans="1:11" x14ac:dyDescent="0.3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0.94042025968581455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3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0.94042025968581455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3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0.94042025968581455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3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0.94042025968581455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3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0.94042025968581455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3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0</v>
      </c>
      <c r="F58" s="16" t="s">
        <v>11042</v>
      </c>
      <c r="G58" s="21">
        <f>B3L209C4</f>
        <v>0.94042025968581455</v>
      </c>
      <c r="H58" s="16" t="s">
        <v>20340</v>
      </c>
      <c r="I58" s="15">
        <f>B9L451C1*B9L451C2</f>
        <v>0</v>
      </c>
      <c r="J58" s="16" t="s">
        <v>20341</v>
      </c>
      <c r="K58" s="15">
        <f>B9L451C1-B9L451C3</f>
        <v>0</v>
      </c>
    </row>
    <row r="59" spans="1:11" x14ac:dyDescent="0.3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216.61395233332587</v>
      </c>
      <c r="F59" s="16" t="s">
        <v>11042</v>
      </c>
      <c r="G59" s="21">
        <f>B3L209C4</f>
        <v>0.94042025968581455</v>
      </c>
      <c r="H59" s="16" t="s">
        <v>20343</v>
      </c>
      <c r="I59" s="21">
        <f>B9L452C1*B9L452C2</f>
        <v>203.70814930487697</v>
      </c>
      <c r="J59" s="16" t="s">
        <v>20344</v>
      </c>
      <c r="K59" s="21">
        <f>B9L452C1-B9L452C3</f>
        <v>12.905803028448901</v>
      </c>
    </row>
    <row r="60" spans="1:11" x14ac:dyDescent="0.3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580.39118045345208</v>
      </c>
      <c r="F60" s="16" t="s">
        <v>10710</v>
      </c>
      <c r="G60" s="21">
        <f>B3L305C3</f>
        <v>0.9793926526004989</v>
      </c>
      <c r="H60" s="16" t="s">
        <v>20346</v>
      </c>
      <c r="I60" s="21">
        <f>B9L453C1*B9L453C2</f>
        <v>568.43085777024123</v>
      </c>
      <c r="J60" s="16" t="s">
        <v>20347</v>
      </c>
      <c r="K60" s="21">
        <f>B9L453C1-B9L453C3</f>
        <v>11.960322683210848</v>
      </c>
    </row>
    <row r="61" spans="1:11" x14ac:dyDescent="0.3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748.55591924196119</v>
      </c>
      <c r="F61" s="16" t="s">
        <v>10710</v>
      </c>
      <c r="G61" s="21">
        <f>B3L305C3</f>
        <v>0.9793926526004989</v>
      </c>
      <c r="H61" s="16" t="s">
        <v>20349</v>
      </c>
      <c r="I61" s="21">
        <f>B9L454C1*B9L454C2</f>
        <v>733.1301673661892</v>
      </c>
      <c r="J61" s="16" t="s">
        <v>20350</v>
      </c>
      <c r="K61" s="21">
        <f>B9L454C1-B9L454C3</f>
        <v>15.425751875771994</v>
      </c>
    </row>
    <row r="62" spans="1:11" x14ac:dyDescent="0.3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101.97641374261576</v>
      </c>
      <c r="F62" s="16" t="s">
        <v>10710</v>
      </c>
      <c r="G62" s="21">
        <f>B3L305C3</f>
        <v>0.9793926526004989</v>
      </c>
      <c r="H62" s="16" t="s">
        <v>20352</v>
      </c>
      <c r="I62" s="21">
        <f>B9L455C1*B9L455C2</f>
        <v>99.874950358066414</v>
      </c>
      <c r="J62" s="16" t="s">
        <v>20353</v>
      </c>
      <c r="K62" s="21">
        <f>B9L455C1-B9L455C3</f>
        <v>2.1014633845493478</v>
      </c>
    </row>
    <row r="63" spans="1:11" x14ac:dyDescent="0.3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4009.5394703369261</v>
      </c>
      <c r="F63" s="16" t="s">
        <v>10710</v>
      </c>
      <c r="G63" s="21">
        <f>B3L305C3</f>
        <v>0.9793926526004989</v>
      </c>
      <c r="H63" s="16" t="s">
        <v>20355</v>
      </c>
      <c r="I63" s="15">
        <f>B9L456C1*B9L456C2</f>
        <v>3926.9134975596817</v>
      </c>
      <c r="J63" s="16" t="s">
        <v>20356</v>
      </c>
      <c r="K63" s="21">
        <f>B9L456C1-B9L456C3</f>
        <v>82.625972777244442</v>
      </c>
    </row>
    <row r="64" spans="1:11" x14ac:dyDescent="0.3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157.74824147675906</v>
      </c>
      <c r="F64" s="16" t="s">
        <v>10710</v>
      </c>
      <c r="G64" s="21">
        <f>B3L305C3</f>
        <v>0.9793926526004989</v>
      </c>
      <c r="H64" s="16" t="s">
        <v>20358</v>
      </c>
      <c r="I64" s="21">
        <f>B9L457C1*B9L457C2</f>
        <v>154.4974686629871</v>
      </c>
      <c r="J64" s="16" t="s">
        <v>20359</v>
      </c>
      <c r="K64" s="21">
        <f>B9L457C1-B9L457C3</f>
        <v>3.2507728137719596</v>
      </c>
    </row>
    <row r="65" spans="1:11" x14ac:dyDescent="0.3">
      <c r="A65" s="11">
        <v>458</v>
      </c>
      <c r="B65" s="14" t="s">
        <v>4196</v>
      </c>
      <c r="C65" s="11" t="s">
        <v>20173</v>
      </c>
      <c r="D65" s="16" t="s">
        <v>20360</v>
      </c>
      <c r="E65" s="15">
        <f>B9L106C7</f>
        <v>0</v>
      </c>
      <c r="F65" s="16" t="s">
        <v>10710</v>
      </c>
      <c r="G65" s="21">
        <f>B3L305C3</f>
        <v>0.9793926526004989</v>
      </c>
      <c r="H65" s="16" t="s">
        <v>20361</v>
      </c>
      <c r="I65" s="15">
        <f>B9L458C1*B9L458C2</f>
        <v>0</v>
      </c>
      <c r="J65" s="16" t="s">
        <v>20362</v>
      </c>
      <c r="K65" s="15">
        <f>B9L458C1-B9L458C3</f>
        <v>0</v>
      </c>
    </row>
    <row r="66" spans="1:11" x14ac:dyDescent="0.3">
      <c r="A66" s="11">
        <v>459</v>
      </c>
      <c r="B66" s="14" t="s">
        <v>4202</v>
      </c>
      <c r="C66" s="11" t="s">
        <v>20174</v>
      </c>
      <c r="D66" s="16" t="s">
        <v>20363</v>
      </c>
      <c r="E66" s="15">
        <f>B9L107C7</f>
        <v>0</v>
      </c>
      <c r="F66" s="16" t="s">
        <v>10710</v>
      </c>
      <c r="G66" s="21">
        <f>B3L305C3</f>
        <v>0.9793926526004989</v>
      </c>
      <c r="H66" s="16" t="s">
        <v>20364</v>
      </c>
      <c r="I66" s="15">
        <f>B9L459C1*B9L459C2</f>
        <v>0</v>
      </c>
      <c r="J66" s="16" t="s">
        <v>20365</v>
      </c>
      <c r="K66" s="15">
        <f>B9L459C1-B9L459C3</f>
        <v>0</v>
      </c>
    </row>
    <row r="67" spans="1:11" x14ac:dyDescent="0.3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21">
        <f>B3L305C3</f>
        <v>0.9793926526004989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3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0.9793926526004989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3">
      <c r="A69" s="11">
        <v>462</v>
      </c>
      <c r="B69" s="14" t="s">
        <v>4238</v>
      </c>
      <c r="C69" s="11" t="s">
        <v>20173</v>
      </c>
      <c r="D69" s="16" t="s">
        <v>20372</v>
      </c>
      <c r="E69" s="21">
        <f>B9L110C7</f>
        <v>0.8158113099409261</v>
      </c>
      <c r="F69" s="16" t="s">
        <v>10710</v>
      </c>
      <c r="G69" s="21">
        <f>B3L305C3</f>
        <v>0.9793926526004989</v>
      </c>
      <c r="H69" s="16" t="s">
        <v>20373</v>
      </c>
      <c r="I69" s="21">
        <f>B9L462C1*B9L462C2</f>
        <v>0.79899960286453142</v>
      </c>
      <c r="J69" s="16" t="s">
        <v>20374</v>
      </c>
      <c r="K69" s="21">
        <f>B9L462C1-B9L462C3</f>
        <v>1.6811707076394677E-2</v>
      </c>
    </row>
    <row r="70" spans="1:11" x14ac:dyDescent="0.3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69.846822415489527</v>
      </c>
      <c r="F70" s="16" t="s">
        <v>10710</v>
      </c>
      <c r="G70" s="21">
        <f>B3L305C3</f>
        <v>0.9793926526004989</v>
      </c>
      <c r="H70" s="16" t="s">
        <v>20376</v>
      </c>
      <c r="I70" s="21">
        <f>B9L463C1*B9L463C2</f>
        <v>68.40746468122228</v>
      </c>
      <c r="J70" s="16" t="s">
        <v>20377</v>
      </c>
      <c r="K70" s="21">
        <f>B9L463C1-B9L463C3</f>
        <v>1.4393577342672472</v>
      </c>
    </row>
    <row r="71" spans="1:11" x14ac:dyDescent="0.3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0</v>
      </c>
      <c r="F71" s="16" t="s">
        <v>10710</v>
      </c>
      <c r="G71" s="21">
        <f>B3L305C3</f>
        <v>0.9793926526004989</v>
      </c>
      <c r="H71" s="16" t="s">
        <v>20379</v>
      </c>
      <c r="I71" s="15">
        <f>B9L464C1*B9L464C2</f>
        <v>0</v>
      </c>
      <c r="J71" s="16" t="s">
        <v>20380</v>
      </c>
      <c r="K71" s="15">
        <f>B9L464C1-B9L464C3</f>
        <v>0</v>
      </c>
    </row>
    <row r="72" spans="1:11" x14ac:dyDescent="0.3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750.4501860630694</v>
      </c>
      <c r="F72" s="16" t="s">
        <v>10710</v>
      </c>
      <c r="G72" s="21">
        <f>B3L305C3</f>
        <v>0.9793926526004989</v>
      </c>
      <c r="H72" s="16" t="s">
        <v>20382</v>
      </c>
      <c r="I72" s="21">
        <f>B9L465C1*B9L465C2</f>
        <v>734.9853983728475</v>
      </c>
      <c r="J72" s="16" t="s">
        <v>20383</v>
      </c>
      <c r="K72" s="21">
        <f>B9L465C1-B9L465C3</f>
        <v>15.464787690221897</v>
      </c>
    </row>
    <row r="73" spans="1:11" x14ac:dyDescent="0.3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3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0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0</v>
      </c>
    </row>
    <row r="75" spans="1:11" x14ac:dyDescent="0.3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3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0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0</v>
      </c>
    </row>
    <row r="77" spans="1:11" x14ac:dyDescent="0.3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3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340.63608217758554</v>
      </c>
      <c r="F78" s="16" t="s">
        <v>10710</v>
      </c>
      <c r="G78" s="21">
        <f>B3L305C3</f>
        <v>0.9793926526004989</v>
      </c>
      <c r="H78" s="16" t="s">
        <v>20394</v>
      </c>
      <c r="I78" s="21">
        <f>B9L471C1*B9L471C2</f>
        <v>333.61647609534702</v>
      </c>
      <c r="J78" s="16" t="s">
        <v>20395</v>
      </c>
      <c r="K78" s="21">
        <f>B9L471C1-B9L471C3</f>
        <v>7.0196060822385107</v>
      </c>
    </row>
    <row r="79" spans="1:11" x14ac:dyDescent="0.3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46.405145105234133</v>
      </c>
      <c r="F79" s="16" t="s">
        <v>10710</v>
      </c>
      <c r="G79" s="21">
        <f>B3L305C3</f>
        <v>0.9793926526004989</v>
      </c>
      <c r="H79" s="16" t="s">
        <v>20397</v>
      </c>
      <c r="I79" s="21">
        <f>B9L472C1*B9L472C2</f>
        <v>45.448858158926313</v>
      </c>
      <c r="J79" s="16" t="s">
        <v>20398</v>
      </c>
      <c r="K79" s="21">
        <f>B9L472C1-B9L472C3</f>
        <v>0.95628694630782007</v>
      </c>
    </row>
    <row r="80" spans="1:11" x14ac:dyDescent="0.3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1824.5715268607564</v>
      </c>
      <c r="F80" s="16" t="s">
        <v>10710</v>
      </c>
      <c r="G80" s="21">
        <f>B3L305C3</f>
        <v>0.9793926526004989</v>
      </c>
      <c r="H80" s="16" t="s">
        <v>20400</v>
      </c>
      <c r="I80" s="15">
        <f>B9L473C1*B9L473C2</f>
        <v>1786.9719475514987</v>
      </c>
      <c r="J80" s="16" t="s">
        <v>20401</v>
      </c>
      <c r="K80" s="21">
        <f>B9L473C1-B9L473C3</f>
        <v>37.599579309257706</v>
      </c>
    </row>
    <row r="81" spans="1:11" x14ac:dyDescent="0.3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71.784540828242186</v>
      </c>
      <c r="F81" s="16" t="s">
        <v>10710</v>
      </c>
      <c r="G81" s="21">
        <f>B3L305C3</f>
        <v>0.9793926526004989</v>
      </c>
      <c r="H81" s="16" t="s">
        <v>20403</v>
      </c>
      <c r="I81" s="21">
        <f>B9L474C1*B9L474C2</f>
        <v>70.305251857480926</v>
      </c>
      <c r="J81" s="16" t="s">
        <v>20404</v>
      </c>
      <c r="K81" s="21">
        <f>B9L474C1-B9L474C3</f>
        <v>1.4792889707612602</v>
      </c>
    </row>
    <row r="82" spans="1:11" x14ac:dyDescent="0.3">
      <c r="A82" s="11">
        <v>475</v>
      </c>
      <c r="B82" s="14" t="s">
        <v>4196</v>
      </c>
      <c r="C82" s="11" t="s">
        <v>20185</v>
      </c>
      <c r="D82" s="16" t="s">
        <v>20405</v>
      </c>
      <c r="E82" s="15">
        <f>B9L106C25</f>
        <v>0</v>
      </c>
      <c r="F82" s="16" t="s">
        <v>10710</v>
      </c>
      <c r="G82" s="21">
        <f>B3L305C3</f>
        <v>0.9793926526004989</v>
      </c>
      <c r="H82" s="16" t="s">
        <v>20406</v>
      </c>
      <c r="I82" s="15">
        <f>B9L475C1*B9L475C2</f>
        <v>0</v>
      </c>
      <c r="J82" s="16" t="s">
        <v>20407</v>
      </c>
      <c r="K82" s="15">
        <f>B9L475C1-B9L475C3</f>
        <v>0</v>
      </c>
    </row>
    <row r="83" spans="1:11" x14ac:dyDescent="0.3">
      <c r="A83" s="11">
        <v>476</v>
      </c>
      <c r="B83" s="14" t="s">
        <v>4202</v>
      </c>
      <c r="C83" s="11" t="s">
        <v>20186</v>
      </c>
      <c r="D83" s="16" t="s">
        <v>20408</v>
      </c>
      <c r="E83" s="15">
        <f>B9L107C25</f>
        <v>0</v>
      </c>
      <c r="F83" s="16" t="s">
        <v>10710</v>
      </c>
      <c r="G83" s="21">
        <f>B3L305C3</f>
        <v>0.9793926526004989</v>
      </c>
      <c r="H83" s="16" t="s">
        <v>20409</v>
      </c>
      <c r="I83" s="15">
        <f>B9L476C1*B9L476C2</f>
        <v>0</v>
      </c>
      <c r="J83" s="16" t="s">
        <v>20410</v>
      </c>
      <c r="K83" s="15">
        <f>B9L476C1-B9L476C3</f>
        <v>0</v>
      </c>
    </row>
    <row r="84" spans="1:11" x14ac:dyDescent="0.3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21">
        <f>B3L305C3</f>
        <v>0.9793926526004989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3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0.9793926526004989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3">
      <c r="A86" s="11">
        <v>479</v>
      </c>
      <c r="B86" s="14" t="s">
        <v>4238</v>
      </c>
      <c r="C86" s="11" t="s">
        <v>20188</v>
      </c>
      <c r="D86" s="16" t="s">
        <v>20417</v>
      </c>
      <c r="E86" s="21">
        <f>B9L110C25</f>
        <v>0.37124116084187303</v>
      </c>
      <c r="F86" s="16" t="s">
        <v>10710</v>
      </c>
      <c r="G86" s="21">
        <f>B3L305C3</f>
        <v>0.9793926526004989</v>
      </c>
      <c r="H86" s="16" t="s">
        <v>20418</v>
      </c>
      <c r="I86" s="21">
        <f>B9L479C1*B9L479C2</f>
        <v>0.36359086527141049</v>
      </c>
      <c r="J86" s="16" t="s">
        <v>20419</v>
      </c>
      <c r="K86" s="21">
        <f>B9L479C1-B9L479C3</f>
        <v>7.6502955704625397E-3</v>
      </c>
    </row>
    <row r="87" spans="1:11" x14ac:dyDescent="0.3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31.784329438286548</v>
      </c>
      <c r="F87" s="16" t="s">
        <v>10710</v>
      </c>
      <c r="G87" s="21">
        <f>B3L305C3</f>
        <v>0.9793926526004989</v>
      </c>
      <c r="H87" s="16" t="s">
        <v>20421</v>
      </c>
      <c r="I87" s="21">
        <f>B9L480C1*B9L480C2</f>
        <v>31.129338719691589</v>
      </c>
      <c r="J87" s="16" t="s">
        <v>20422</v>
      </c>
      <c r="K87" s="21">
        <f>B9L480C1-B9L480C3</f>
        <v>0.65499071859495928</v>
      </c>
    </row>
    <row r="88" spans="1:11" x14ac:dyDescent="0.3">
      <c r="A88" s="11">
        <v>481</v>
      </c>
      <c r="B88" s="14" t="s">
        <v>4164</v>
      </c>
      <c r="C88" s="11" t="s">
        <v>20190</v>
      </c>
      <c r="D88" s="16" t="s">
        <v>20423</v>
      </c>
      <c r="E88" s="15">
        <f>B9L112C25</f>
        <v>0</v>
      </c>
      <c r="F88" s="16" t="s">
        <v>10710</v>
      </c>
      <c r="G88" s="21">
        <f>B3L305C3</f>
        <v>0.9793926526004989</v>
      </c>
      <c r="H88" s="16" t="s">
        <v>20424</v>
      </c>
      <c r="I88" s="15">
        <f>B9L481C1*B9L481C2</f>
        <v>0</v>
      </c>
      <c r="J88" s="16" t="s">
        <v>20425</v>
      </c>
      <c r="K88" s="15">
        <f>B9L481C1-B9L481C3</f>
        <v>0</v>
      </c>
    </row>
    <row r="89" spans="1:11" x14ac:dyDescent="0.3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341.49808274688797</v>
      </c>
      <c r="F89" s="16" t="s">
        <v>10710</v>
      </c>
      <c r="G89" s="21">
        <f>B3L305C3</f>
        <v>0.9793926526004989</v>
      </c>
      <c r="H89" s="16" t="s">
        <v>20427</v>
      </c>
      <c r="I89" s="21">
        <f>B9L482C1*B9L482C2</f>
        <v>334.46071311945929</v>
      </c>
      <c r="J89" s="16" t="s">
        <v>20428</v>
      </c>
      <c r="K89" s="21">
        <f>B9L482C1-B9L482C3</f>
        <v>7.0373696274286885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C5248A-CD55-4ABE-B846-580DF4D32BD5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20429</v>
      </c>
    </row>
    <row r="3" spans="1:11" x14ac:dyDescent="0.3">
      <c r="B3" s="13" t="s">
        <v>18858</v>
      </c>
    </row>
    <row r="4" spans="1:11" x14ac:dyDescent="0.3">
      <c r="B4" s="13" t="s">
        <v>20430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3">
      <c r="A8" s="11">
        <v>501</v>
      </c>
      <c r="B8" s="14" t="s">
        <v>4090</v>
      </c>
      <c r="C8" s="11" t="s">
        <v>19764</v>
      </c>
      <c r="D8" s="16" t="s">
        <v>20442</v>
      </c>
      <c r="E8" s="15">
        <f>B9L301C15</f>
        <v>0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15">
        <f>B9L501C1-B9L501C3</f>
        <v>0</v>
      </c>
    </row>
    <row r="9" spans="1:11" x14ac:dyDescent="0.3">
      <c r="A9" s="11">
        <v>502</v>
      </c>
      <c r="B9" s="14" t="s">
        <v>4096</v>
      </c>
      <c r="C9" s="11" t="s">
        <v>19764</v>
      </c>
      <c r="D9" s="16" t="s">
        <v>20445</v>
      </c>
      <c r="E9" s="15">
        <f>B9L302C15</f>
        <v>0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15">
        <f>B9L502C1-B9L502C3</f>
        <v>0</v>
      </c>
    </row>
    <row r="10" spans="1:11" x14ac:dyDescent="0.3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3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0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0</v>
      </c>
    </row>
    <row r="12" spans="1:11" x14ac:dyDescent="0.3">
      <c r="A12" s="11">
        <v>505</v>
      </c>
      <c r="B12" s="14" t="s">
        <v>4172</v>
      </c>
      <c r="C12" s="11" t="s">
        <v>19764</v>
      </c>
      <c r="D12" s="16" t="s">
        <v>20454</v>
      </c>
      <c r="E12" s="15">
        <f>B9L305C15</f>
        <v>0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15">
        <f>B9L505C1-B9L505C3</f>
        <v>0</v>
      </c>
    </row>
    <row r="13" spans="1:11" x14ac:dyDescent="0.3">
      <c r="A13" s="11">
        <v>506</v>
      </c>
      <c r="B13" s="14" t="s">
        <v>4178</v>
      </c>
      <c r="C13" s="11" t="s">
        <v>19764</v>
      </c>
      <c r="D13" s="16" t="s">
        <v>20457</v>
      </c>
      <c r="E13" s="15">
        <f>B9L306C15</f>
        <v>0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15">
        <f>B9L506C1-B9L506C3</f>
        <v>0</v>
      </c>
    </row>
    <row r="14" spans="1:11" x14ac:dyDescent="0.3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3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3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3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3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3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3">
      <c r="A20" s="11">
        <v>513</v>
      </c>
      <c r="B20" s="14" t="s">
        <v>4164</v>
      </c>
      <c r="C20" s="11" t="s">
        <v>8189</v>
      </c>
      <c r="D20" s="16" t="s">
        <v>20478</v>
      </c>
      <c r="E20" s="15">
        <f>B9L313C15</f>
        <v>0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15">
        <f>B9L513C1-B9L513C3</f>
        <v>0</v>
      </c>
    </row>
    <row r="21" spans="1:11" x14ac:dyDescent="0.3">
      <c r="A21" s="11">
        <v>514</v>
      </c>
      <c r="B21" s="14" t="s">
        <v>4474</v>
      </c>
      <c r="C21" s="11" t="s">
        <v>20434</v>
      </c>
      <c r="D21" s="16" t="s">
        <v>20481</v>
      </c>
      <c r="E21" s="15">
        <f>B9L314C15</f>
        <v>0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15">
        <f>B9L514C1-B9L514C3</f>
        <v>0</v>
      </c>
    </row>
    <row r="22" spans="1:11" x14ac:dyDescent="0.3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0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0</v>
      </c>
    </row>
    <row r="23" spans="1:11" x14ac:dyDescent="0.3">
      <c r="A23" s="11">
        <v>516</v>
      </c>
      <c r="B23" s="14" t="s">
        <v>4472</v>
      </c>
      <c r="C23" s="11" t="s">
        <v>20435</v>
      </c>
      <c r="D23" s="16" t="s">
        <v>20487</v>
      </c>
      <c r="E23" s="15">
        <f>B9L316C15</f>
        <v>0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15">
        <f>B9L516C1-B9L516C3</f>
        <v>0</v>
      </c>
    </row>
    <row r="24" spans="1:11" x14ac:dyDescent="0.3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3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0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0</v>
      </c>
    </row>
    <row r="26" spans="1:11" x14ac:dyDescent="0.3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0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0</v>
      </c>
    </row>
    <row r="27" spans="1:11" x14ac:dyDescent="0.3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3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3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3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3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3">
      <c r="A32" s="11">
        <v>525</v>
      </c>
      <c r="B32" s="14" t="s">
        <v>4503</v>
      </c>
      <c r="C32" s="11" t="s">
        <v>4504</v>
      </c>
      <c r="D32" s="16" t="s">
        <v>20514</v>
      </c>
      <c r="E32" s="15">
        <f>B9L326C15</f>
        <v>0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15">
        <f>B9L525C1-B9L525C3</f>
        <v>0</v>
      </c>
    </row>
    <row r="33" spans="1:11" x14ac:dyDescent="0.3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0664C1-FD73-487F-9497-442C2B9913D3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</v>
      </c>
    </row>
    <row r="3" spans="1:9" ht="15.5" x14ac:dyDescent="0.35">
      <c r="B3" s="28" t="s">
        <v>20521</v>
      </c>
      <c r="C3" s="10" t="s">
        <v>20536</v>
      </c>
    </row>
    <row r="4" spans="1:9" x14ac:dyDescent="0.3">
      <c r="B4" s="28" t="s">
        <v>20522</v>
      </c>
      <c r="C4" s="13" t="s">
        <v>20537</v>
      </c>
    </row>
    <row r="5" spans="1:9" x14ac:dyDescent="0.3">
      <c r="B5" s="28" t="s">
        <v>20523</v>
      </c>
      <c r="C5" s="13" t="s">
        <v>20538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0.64018691474539446</v>
      </c>
    </row>
    <row r="11" spans="1:9" x14ac:dyDescent="0.3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0.64193446777243313</v>
      </c>
    </row>
    <row r="12" spans="1:9" x14ac:dyDescent="0.3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0.63826350694566347</v>
      </c>
    </row>
    <row r="13" spans="1:9" x14ac:dyDescent="0.3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0.63996210051121183</v>
      </c>
    </row>
    <row r="14" spans="1:9" x14ac:dyDescent="0.3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0.64183808423056143</v>
      </c>
    </row>
    <row r="16" spans="1:9" x14ac:dyDescent="0.3">
      <c r="B16" s="1" t="s">
        <v>20554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3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3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3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3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3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3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3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8E412A-C26C-4D2B-8C57-FDE138B31295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2</v>
      </c>
    </row>
    <row r="3" spans="1:9" ht="15.5" x14ac:dyDescent="0.35">
      <c r="B3" s="28" t="s">
        <v>20521</v>
      </c>
      <c r="C3" s="10" t="s">
        <v>20556</v>
      </c>
    </row>
    <row r="4" spans="1:9" x14ac:dyDescent="0.3">
      <c r="B4" s="28" t="s">
        <v>20522</v>
      </c>
      <c r="C4" s="13" t="s">
        <v>20557</v>
      </c>
    </row>
    <row r="5" spans="1:9" x14ac:dyDescent="0.3">
      <c r="B5" s="28" t="s">
        <v>20523</v>
      </c>
      <c r="C5" s="13" t="s">
        <v>20558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0.49207439048439927</v>
      </c>
    </row>
    <row r="11" spans="1:9" x14ac:dyDescent="0.3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0.49397269450555548</v>
      </c>
    </row>
    <row r="12" spans="1:9" x14ac:dyDescent="0.3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0.48998998733105392</v>
      </c>
    </row>
    <row r="13" spans="1:9" x14ac:dyDescent="0.3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0.49183049252995126</v>
      </c>
    </row>
    <row r="14" spans="1:9" x14ac:dyDescent="0.3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0.49386788525398923</v>
      </c>
    </row>
    <row r="16" spans="1:9" x14ac:dyDescent="0.3">
      <c r="B16" s="1" t="s">
        <v>20564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3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3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3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3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3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3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3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3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3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3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3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3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3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3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3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3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3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3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3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3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3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3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3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3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3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3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3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3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3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3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3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3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3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3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3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D8834A-2A77-460F-BCD4-C9ACDE18D24E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3</v>
      </c>
    </row>
    <row r="3" spans="1:9" ht="15.5" x14ac:dyDescent="0.35">
      <c r="B3" s="28" t="s">
        <v>20521</v>
      </c>
      <c r="C3" s="10" t="s">
        <v>20566</v>
      </c>
    </row>
    <row r="4" spans="1:9" x14ac:dyDescent="0.3">
      <c r="B4" s="28" t="s">
        <v>20522</v>
      </c>
      <c r="C4" s="13" t="s">
        <v>20567</v>
      </c>
    </row>
    <row r="5" spans="1:9" x14ac:dyDescent="0.3">
      <c r="B5" s="28" t="s">
        <v>20523</v>
      </c>
      <c r="C5" s="13" t="s">
        <v>20568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0.73465423463165758</v>
      </c>
    </row>
    <row r="11" spans="1:9" x14ac:dyDescent="0.3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0.73664493194898495</v>
      </c>
    </row>
    <row r="12" spans="1:9" x14ac:dyDescent="0.3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0.7367487063009025</v>
      </c>
    </row>
    <row r="13" spans="1:9" x14ac:dyDescent="0.3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0.74366304326559896</v>
      </c>
    </row>
    <row r="14" spans="1:9" x14ac:dyDescent="0.3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0.74871565726313138</v>
      </c>
    </row>
    <row r="16" spans="1:9" x14ac:dyDescent="0.3">
      <c r="B16" s="1" t="s">
        <v>20579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3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0A8BF-8423-4BDE-9943-24C67BBAB4DF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4</v>
      </c>
    </row>
    <row r="3" spans="1:9" ht="15.5" x14ac:dyDescent="0.35">
      <c r="B3" s="28" t="s">
        <v>20521</v>
      </c>
      <c r="C3" s="10" t="s">
        <v>20581</v>
      </c>
    </row>
    <row r="4" spans="1:9" x14ac:dyDescent="0.3">
      <c r="B4" s="28" t="s">
        <v>20522</v>
      </c>
      <c r="C4" s="13" t="s">
        <v>20582</v>
      </c>
    </row>
    <row r="5" spans="1:9" x14ac:dyDescent="0.3">
      <c r="B5" s="28" t="s">
        <v>20523</v>
      </c>
      <c r="C5" s="13" t="s">
        <v>20583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0.69728544667682679</v>
      </c>
    </row>
    <row r="11" spans="1:9" x14ac:dyDescent="0.3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0.69944179913324078</v>
      </c>
    </row>
    <row r="12" spans="1:9" x14ac:dyDescent="0.3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0.69955425418036543</v>
      </c>
    </row>
    <row r="13" spans="1:9" x14ac:dyDescent="0.3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0.70705707121907924</v>
      </c>
    </row>
    <row r="14" spans="1:9" x14ac:dyDescent="0.3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0.71255232510959654</v>
      </c>
    </row>
    <row r="16" spans="1:9" x14ac:dyDescent="0.3">
      <c r="B16" s="1" t="s">
        <v>20589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3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3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3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3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3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70EE6A-43DE-4380-8875-E702DDCE1BAD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5</v>
      </c>
    </row>
    <row r="3" spans="1:9" ht="15.5" x14ac:dyDescent="0.35">
      <c r="B3" s="28" t="s">
        <v>20521</v>
      </c>
      <c r="C3" s="10" t="s">
        <v>20590</v>
      </c>
    </row>
    <row r="4" spans="1:9" x14ac:dyDescent="0.3">
      <c r="B4" s="28" t="s">
        <v>20522</v>
      </c>
      <c r="C4" s="13" t="s">
        <v>20591</v>
      </c>
    </row>
    <row r="5" spans="1:9" x14ac:dyDescent="0.3">
      <c r="B5" s="28" t="s">
        <v>20523</v>
      </c>
      <c r="C5" s="13" t="s">
        <v>20592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0.89534934946142042</v>
      </c>
    </row>
    <row r="11" spans="1:9" x14ac:dyDescent="0.3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0.89672668904442521</v>
      </c>
    </row>
    <row r="12" spans="1:9" x14ac:dyDescent="0.3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0.89716053366079584</v>
      </c>
    </row>
    <row r="13" spans="1:9" x14ac:dyDescent="0.3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0.90023669104999571</v>
      </c>
    </row>
    <row r="14" spans="1:9" x14ac:dyDescent="0.3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0.90505373509887044</v>
      </c>
    </row>
    <row r="16" spans="1:9" x14ac:dyDescent="0.3">
      <c r="B16" s="1" t="s">
        <v>20603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3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BB83E9-4C64-474C-B4DF-A6CC92A4CC72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6</v>
      </c>
    </row>
    <row r="3" spans="1:9" ht="15.5" x14ac:dyDescent="0.35">
      <c r="B3" s="28" t="s">
        <v>20521</v>
      </c>
      <c r="C3" s="10" t="s">
        <v>20604</v>
      </c>
    </row>
    <row r="4" spans="1:9" x14ac:dyDescent="0.3">
      <c r="B4" s="28" t="s">
        <v>20522</v>
      </c>
      <c r="C4" s="13" t="s">
        <v>20605</v>
      </c>
    </row>
    <row r="5" spans="1:9" x14ac:dyDescent="0.3">
      <c r="B5" s="28" t="s">
        <v>20523</v>
      </c>
      <c r="C5" s="13" t="s">
        <v>20606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0.51151206987465281</v>
      </c>
    </row>
    <row r="11" spans="1:9" x14ac:dyDescent="0.3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0.51520587213131597</v>
      </c>
    </row>
    <row r="12" spans="1:9" x14ac:dyDescent="0.3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0.51637807044516004</v>
      </c>
    </row>
    <row r="13" spans="1:9" x14ac:dyDescent="0.3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0.52481144345829256</v>
      </c>
    </row>
    <row r="14" spans="1:9" x14ac:dyDescent="0.3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0.5384621961562599</v>
      </c>
    </row>
    <row r="16" spans="1:9" x14ac:dyDescent="0.3">
      <c r="B16" s="1" t="s">
        <v>20612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3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3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3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3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3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3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3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3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3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3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3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3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3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91A0F3-84C5-4401-8CAC-E4E5636E900B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7</v>
      </c>
    </row>
    <row r="3" spans="1:9" ht="15.5" x14ac:dyDescent="0.35">
      <c r="B3" s="28" t="s">
        <v>20521</v>
      </c>
      <c r="C3" s="10" t="s">
        <v>20616</v>
      </c>
    </row>
    <row r="4" spans="1:9" x14ac:dyDescent="0.3">
      <c r="B4" s="28" t="s">
        <v>20522</v>
      </c>
      <c r="C4" s="13" t="s">
        <v>20617</v>
      </c>
    </row>
    <row r="5" spans="1:9" x14ac:dyDescent="0.3">
      <c r="B5" s="28" t="s">
        <v>20523</v>
      </c>
      <c r="C5" s="13" t="s">
        <v>20618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0.44502187561011791</v>
      </c>
    </row>
    <row r="11" spans="1:9" x14ac:dyDescent="0.3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0.44755148656630583</v>
      </c>
    </row>
    <row r="12" spans="1:9" x14ac:dyDescent="0.3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0.44768376593784998</v>
      </c>
    </row>
    <row r="13" spans="1:9" x14ac:dyDescent="0.3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0.45659050044756033</v>
      </c>
    </row>
    <row r="14" spans="1:9" x14ac:dyDescent="0.3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0.46321724031506772</v>
      </c>
    </row>
    <row r="16" spans="1:9" x14ac:dyDescent="0.3">
      <c r="B16" s="1" t="s">
        <v>20624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764956-68FA-470B-8BC4-8D162809F358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8</v>
      </c>
    </row>
    <row r="3" spans="1:9" ht="15.5" x14ac:dyDescent="0.35">
      <c r="B3" s="28" t="s">
        <v>20521</v>
      </c>
      <c r="C3" s="10" t="s">
        <v>20625</v>
      </c>
    </row>
    <row r="4" spans="1:9" x14ac:dyDescent="0.3">
      <c r="B4" s="28" t="s">
        <v>20522</v>
      </c>
      <c r="C4" s="13" t="s">
        <v>20626</v>
      </c>
    </row>
    <row r="5" spans="1:9" x14ac:dyDescent="0.3">
      <c r="B5" s="28" t="s">
        <v>20523</v>
      </c>
      <c r="C5" s="13" t="s">
        <v>20627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0.44983642059909135</v>
      </c>
    </row>
    <row r="11" spans="1:9" x14ac:dyDescent="0.3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0.45237109130328934</v>
      </c>
    </row>
    <row r="12" spans="1:9" x14ac:dyDescent="0.3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0.45250362838366692</v>
      </c>
    </row>
    <row r="13" spans="1:9" x14ac:dyDescent="0.3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0.46142614302186291</v>
      </c>
    </row>
    <row r="14" spans="1:9" x14ac:dyDescent="0.3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0.46806261406526511</v>
      </c>
    </row>
    <row r="16" spans="1:9" x14ac:dyDescent="0.3">
      <c r="B16" s="1" t="s">
        <v>20633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AD301-0BF8-4FC7-BA54-59FC58C15FCE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9</v>
      </c>
    </row>
    <row r="3" spans="1:9" ht="15.5" x14ac:dyDescent="0.35">
      <c r="B3" s="28" t="s">
        <v>20521</v>
      </c>
      <c r="C3" s="10" t="s">
        <v>20634</v>
      </c>
    </row>
    <row r="4" spans="1:9" x14ac:dyDescent="0.3">
      <c r="B4" s="28" t="s">
        <v>20522</v>
      </c>
      <c r="C4" s="13" t="s">
        <v>20635</v>
      </c>
    </row>
    <row r="5" spans="1:9" x14ac:dyDescent="0.3">
      <c r="B5" s="28" t="s">
        <v>20523</v>
      </c>
      <c r="C5" s="13" t="s">
        <v>20636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0.84420250772738603</v>
      </c>
    </row>
    <row r="11" spans="1:9" x14ac:dyDescent="0.3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0.84208815367810108</v>
      </c>
    </row>
    <row r="12" spans="1:9" x14ac:dyDescent="0.3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0.84022787860425363</v>
      </c>
    </row>
    <row r="13" spans="1:9" x14ac:dyDescent="0.3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0.84310286246593291</v>
      </c>
    </row>
    <row r="14" spans="1:9" x14ac:dyDescent="0.3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0.84644749740581549</v>
      </c>
    </row>
    <row r="16" spans="1:9" x14ac:dyDescent="0.3">
      <c r="B16" s="1" t="s">
        <v>20652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3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3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3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3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3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3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3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3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3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3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3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3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3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3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1B0514-576F-4C23-AC60-43F763F6E0E2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10</v>
      </c>
    </row>
    <row r="3" spans="1:9" ht="15.5" x14ac:dyDescent="0.35">
      <c r="B3" s="28" t="s">
        <v>20521</v>
      </c>
      <c r="C3" s="10" t="s">
        <v>20653</v>
      </c>
    </row>
    <row r="4" spans="1:9" x14ac:dyDescent="0.3">
      <c r="B4" s="28" t="s">
        <v>20522</v>
      </c>
      <c r="C4" s="13" t="s">
        <v>20654</v>
      </c>
    </row>
    <row r="5" spans="1:9" x14ac:dyDescent="0.3">
      <c r="B5" s="28" t="s">
        <v>20523</v>
      </c>
      <c r="C5" s="13" t="s">
        <v>20655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0.4443607632307679</v>
      </c>
    </row>
    <row r="11" spans="1:9" x14ac:dyDescent="0.3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0.44688905789503836</v>
      </c>
    </row>
    <row r="12" spans="1:9" x14ac:dyDescent="0.3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0.44925759243643459</v>
      </c>
    </row>
    <row r="13" spans="1:9" x14ac:dyDescent="0.3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0.45995808612371747</v>
      </c>
    </row>
    <row r="14" spans="1:9" x14ac:dyDescent="0.3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0.46933739098138072</v>
      </c>
    </row>
    <row r="16" spans="1:9" x14ac:dyDescent="0.3">
      <c r="B16" s="1" t="s">
        <v>20671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3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3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3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3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3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3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3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3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3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3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3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3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426AED-73A0-4D22-A665-77B7F8F0CF28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11</v>
      </c>
    </row>
    <row r="3" spans="1:9" ht="15.5" x14ac:dyDescent="0.35">
      <c r="B3" s="28" t="s">
        <v>20521</v>
      </c>
      <c r="C3" s="10" t="s">
        <v>20672</v>
      </c>
    </row>
    <row r="4" spans="1:9" x14ac:dyDescent="0.3">
      <c r="B4" s="28" t="s">
        <v>20522</v>
      </c>
      <c r="C4" s="13" t="s">
        <v>20673</v>
      </c>
    </row>
    <row r="5" spans="1:9" x14ac:dyDescent="0.3">
      <c r="B5" s="28" t="s">
        <v>20523</v>
      </c>
      <c r="C5" s="13" t="s">
        <v>20674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0.75493222058971043</v>
      </c>
    </row>
    <row r="11" spans="1:9" x14ac:dyDescent="0.3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0.75682070882519403</v>
      </c>
    </row>
    <row r="12" spans="1:9" x14ac:dyDescent="0.3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0.75857903512183311</v>
      </c>
    </row>
    <row r="13" spans="1:9" x14ac:dyDescent="0.3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0.76639467423421215</v>
      </c>
    </row>
    <row r="14" spans="1:9" x14ac:dyDescent="0.3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0.77307755687885282</v>
      </c>
    </row>
    <row r="16" spans="1:9" x14ac:dyDescent="0.3">
      <c r="B16" s="1" t="s">
        <v>20680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54AB2D-D94B-493B-B5C7-E1EDC4014265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12</v>
      </c>
    </row>
    <row r="3" spans="1:9" ht="15.5" x14ac:dyDescent="0.35">
      <c r="B3" s="28" t="s">
        <v>20521</v>
      </c>
      <c r="C3" s="10" t="s">
        <v>20681</v>
      </c>
    </row>
    <row r="4" spans="1:9" x14ac:dyDescent="0.3">
      <c r="B4" s="28" t="s">
        <v>20522</v>
      </c>
      <c r="C4" s="13" t="s">
        <v>20682</v>
      </c>
    </row>
    <row r="5" spans="1:9" x14ac:dyDescent="0.3">
      <c r="B5" s="28" t="s">
        <v>20523</v>
      </c>
      <c r="C5" s="13" t="s">
        <v>20683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0.66438979385535812</v>
      </c>
    </row>
    <row r="11" spans="1:9" x14ac:dyDescent="0.3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0.666667930578424</v>
      </c>
    </row>
    <row r="12" spans="1:9" x14ac:dyDescent="0.3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0.66879284166131781</v>
      </c>
    </row>
    <row r="13" spans="1:9" x14ac:dyDescent="0.3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0.67828242882805623</v>
      </c>
    </row>
    <row r="14" spans="1:9" x14ac:dyDescent="0.3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0.68645473665641576</v>
      </c>
    </row>
    <row r="16" spans="1:9" x14ac:dyDescent="0.3">
      <c r="B16" s="1" t="s">
        <v>20689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3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439F75-C683-4540-AF25-5E6691D78D12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13</v>
      </c>
    </row>
    <row r="3" spans="1:9" ht="15.5" x14ac:dyDescent="0.35">
      <c r="B3" s="28" t="s">
        <v>20521</v>
      </c>
      <c r="C3" s="10" t="s">
        <v>20692</v>
      </c>
    </row>
    <row r="4" spans="1:9" x14ac:dyDescent="0.3">
      <c r="B4" s="28" t="s">
        <v>20522</v>
      </c>
      <c r="C4" s="13" t="s">
        <v>20693</v>
      </c>
    </row>
    <row r="5" spans="1:9" x14ac:dyDescent="0.3">
      <c r="B5" s="28" t="s">
        <v>20523</v>
      </c>
      <c r="C5" s="13" t="s">
        <v>20694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0.90573928481532406</v>
      </c>
    </row>
    <row r="11" spans="1:9" x14ac:dyDescent="0.3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0.90744425023765563</v>
      </c>
    </row>
    <row r="12" spans="1:9" x14ac:dyDescent="0.3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0.9060861589829402</v>
      </c>
    </row>
    <row r="13" spans="1:9" x14ac:dyDescent="0.3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0.90621089312420422</v>
      </c>
    </row>
    <row r="14" spans="1:9" x14ac:dyDescent="0.3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0.90663509851047308</v>
      </c>
    </row>
    <row r="16" spans="1:9" x14ac:dyDescent="0.3">
      <c r="B16" s="1" t="s">
        <v>20705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3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3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3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955895-D4A7-4A24-900D-1A940BCF4061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14</v>
      </c>
    </row>
    <row r="3" spans="1:9" ht="15.5" x14ac:dyDescent="0.35">
      <c r="B3" s="28" t="s">
        <v>20521</v>
      </c>
      <c r="C3" s="10" t="s">
        <v>20706</v>
      </c>
    </row>
    <row r="4" spans="1:9" x14ac:dyDescent="0.3">
      <c r="B4" s="28" t="s">
        <v>20522</v>
      </c>
      <c r="C4" s="13" t="s">
        <v>20707</v>
      </c>
    </row>
    <row r="5" spans="1:9" x14ac:dyDescent="0.3">
      <c r="B5" s="28" t="s">
        <v>20523</v>
      </c>
      <c r="C5" s="13" t="s">
        <v>20708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0.78735712428546045</v>
      </c>
    </row>
    <row r="11" spans="1:9" x14ac:dyDescent="0.3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0.7886258992098889</v>
      </c>
    </row>
    <row r="12" spans="1:9" x14ac:dyDescent="0.3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0.78595739436344536</v>
      </c>
    </row>
    <row r="13" spans="1:9" x14ac:dyDescent="0.3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0.78719369682139284</v>
      </c>
    </row>
    <row r="14" spans="1:9" x14ac:dyDescent="0.3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0.78855599566617973</v>
      </c>
    </row>
    <row r="16" spans="1:9" x14ac:dyDescent="0.3">
      <c r="B16" s="1" t="s">
        <v>20714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3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3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3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3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3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3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3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3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3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3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3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3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3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3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3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3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3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3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3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3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3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3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3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3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3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3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3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3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BB35C1-2C30-41AA-A427-110ADFAE3CA1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16</v>
      </c>
    </row>
    <row r="3" spans="1:9" ht="15.5" x14ac:dyDescent="0.35">
      <c r="B3" s="28" t="s">
        <v>20521</v>
      </c>
      <c r="C3" s="10" t="s">
        <v>20716</v>
      </c>
    </row>
    <row r="4" spans="1:9" x14ac:dyDescent="0.3">
      <c r="B4" s="28" t="s">
        <v>20522</v>
      </c>
      <c r="C4" s="13" t="s">
        <v>20717</v>
      </c>
    </row>
    <row r="5" spans="1:9" x14ac:dyDescent="0.3">
      <c r="B5" s="28" t="s">
        <v>20523</v>
      </c>
      <c r="C5" s="13" t="s">
        <v>20718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0.19550499270978466</v>
      </c>
    </row>
    <row r="11" spans="1:9" x14ac:dyDescent="0.3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0.19898367122228822</v>
      </c>
    </row>
    <row r="12" spans="1:9" x14ac:dyDescent="0.3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0.19659193204068207</v>
      </c>
    </row>
    <row r="13" spans="1:9" x14ac:dyDescent="0.3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0.20138582322680723</v>
      </c>
    </row>
    <row r="14" spans="1:9" x14ac:dyDescent="0.3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0.20658499810127068</v>
      </c>
    </row>
    <row r="16" spans="1:9" x14ac:dyDescent="0.3">
      <c r="B16" s="1" t="s">
        <v>20729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3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3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3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3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3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3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3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3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3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81A271-DEAD-4C96-B37B-AC312D2F9E58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5.1796875" style="11" customWidth="1"/>
    <col min="3" max="3" width="10.6328125" style="11" customWidth="1"/>
    <col min="4" max="4" width="63.6328125" style="1" customWidth="1"/>
    <col min="5" max="5" width="44.6328125" style="1" customWidth="1"/>
    <col min="6" max="10" width="14.6328125" style="1" customWidth="1"/>
    <col min="11" max="16384" width="8.7265625" style="1"/>
  </cols>
  <sheetData>
    <row r="1" spans="1:10" x14ac:dyDescent="0.3">
      <c r="A1" s="9" t="s">
        <v>0</v>
      </c>
    </row>
    <row r="2" spans="1:10" ht="15.5" x14ac:dyDescent="0.35">
      <c r="A2" s="10" t="s">
        <v>20730</v>
      </c>
    </row>
    <row r="3" spans="1:10" x14ac:dyDescent="0.3">
      <c r="B3" s="13" t="s">
        <v>20731</v>
      </c>
    </row>
    <row r="4" spans="1:10" x14ac:dyDescent="0.3">
      <c r="B4" s="13"/>
    </row>
    <row r="7" spans="1:10" ht="26" customHeight="1" thickBot="1" x14ac:dyDescent="0.3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3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0.64018691474539446</v>
      </c>
      <c r="G8" s="31">
        <f>CR1L2</f>
        <v>0.64193446777243313</v>
      </c>
      <c r="H8" s="31">
        <f>CR1L3</f>
        <v>0.63826350694566347</v>
      </c>
      <c r="I8" s="31">
        <f>CR1L4</f>
        <v>0.63996210051121183</v>
      </c>
      <c r="J8" s="31">
        <f>CR1L5</f>
        <v>0.64183808423056143</v>
      </c>
    </row>
    <row r="9" spans="1:10" x14ac:dyDescent="0.3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0.49207439048439927</v>
      </c>
      <c r="G9" s="31">
        <f>CR2L2</f>
        <v>0.49397269450555548</v>
      </c>
      <c r="H9" s="31">
        <f>CR2L3</f>
        <v>0.48998998733105392</v>
      </c>
      <c r="I9" s="31">
        <f>CR2L4</f>
        <v>0.49183049252995126</v>
      </c>
      <c r="J9" s="31">
        <f>CR2L5</f>
        <v>0.49386788525398923</v>
      </c>
    </row>
    <row r="10" spans="1:10" x14ac:dyDescent="0.3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0.73465423463165758</v>
      </c>
      <c r="G10" s="31">
        <f>CR3L2</f>
        <v>0.73664493194898495</v>
      </c>
      <c r="H10" s="31">
        <f>CR3L3</f>
        <v>0.7367487063009025</v>
      </c>
      <c r="I10" s="31">
        <f>CR3L4</f>
        <v>0.74366304326559896</v>
      </c>
      <c r="J10" s="31">
        <f>CR3L5</f>
        <v>0.74871565726313138</v>
      </c>
    </row>
    <row r="11" spans="1:10" x14ac:dyDescent="0.3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0.69728544667682679</v>
      </c>
      <c r="G11" s="31">
        <f>CR4L2</f>
        <v>0.69944179913324078</v>
      </c>
      <c r="H11" s="31">
        <f>CR4L3</f>
        <v>0.69955425418036543</v>
      </c>
      <c r="I11" s="31">
        <f>CR4L4</f>
        <v>0.70705707121907924</v>
      </c>
      <c r="J11" s="31">
        <f>CR4L5</f>
        <v>0.71255232510959654</v>
      </c>
    </row>
    <row r="12" spans="1:10" x14ac:dyDescent="0.3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0.89534934946142042</v>
      </c>
      <c r="G12" s="31">
        <f>CR5L2</f>
        <v>0.89672668904442521</v>
      </c>
      <c r="H12" s="31">
        <f>CR5L3</f>
        <v>0.89716053366079584</v>
      </c>
      <c r="I12" s="31">
        <f>CR5L4</f>
        <v>0.90023669104999571</v>
      </c>
      <c r="J12" s="31">
        <f>CR5L5</f>
        <v>0.90505373509887044</v>
      </c>
    </row>
    <row r="13" spans="1:10" x14ac:dyDescent="0.3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0.51151206987465281</v>
      </c>
      <c r="G13" s="31">
        <f>CR6L2</f>
        <v>0.51520587213131597</v>
      </c>
      <c r="H13" s="31">
        <f>CR6L3</f>
        <v>0.51637807044516004</v>
      </c>
      <c r="I13" s="31">
        <f>CR6L4</f>
        <v>0.52481144345829256</v>
      </c>
      <c r="J13" s="31">
        <f>CR6L5</f>
        <v>0.5384621961562599</v>
      </c>
    </row>
    <row r="14" spans="1:10" x14ac:dyDescent="0.3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0.44502187561011791</v>
      </c>
      <c r="G14" s="31">
        <f>CR7L2</f>
        <v>0.44755148656630583</v>
      </c>
      <c r="H14" s="31">
        <f>CR7L3</f>
        <v>0.44768376593784998</v>
      </c>
      <c r="I14" s="31">
        <f>CR7L4</f>
        <v>0.45659050044756033</v>
      </c>
      <c r="J14" s="31">
        <f>CR7L5</f>
        <v>0.46321724031506772</v>
      </c>
    </row>
    <row r="15" spans="1:10" x14ac:dyDescent="0.3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0.44983642059909135</v>
      </c>
      <c r="G15" s="31">
        <f>CR8L2</f>
        <v>0.45237109130328934</v>
      </c>
      <c r="H15" s="31">
        <f>CR8L3</f>
        <v>0.45250362838366692</v>
      </c>
      <c r="I15" s="31">
        <f>CR8L4</f>
        <v>0.46142614302186291</v>
      </c>
      <c r="J15" s="31">
        <f>CR8L5</f>
        <v>0.46806261406526511</v>
      </c>
    </row>
    <row r="16" spans="1:10" x14ac:dyDescent="0.3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0.84420250772738603</v>
      </c>
      <c r="G16" s="31">
        <f>CR9L2</f>
        <v>0.84208815367810108</v>
      </c>
      <c r="H16" s="31">
        <f>CR9L3</f>
        <v>0.84022787860425363</v>
      </c>
      <c r="I16" s="31">
        <f>CR9L4</f>
        <v>0.84310286246593291</v>
      </c>
      <c r="J16" s="31">
        <f>CR9L5</f>
        <v>0.84644749740581549</v>
      </c>
    </row>
    <row r="17" spans="1:10" x14ac:dyDescent="0.3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0.4443607632307679</v>
      </c>
      <c r="G17" s="31">
        <f>CR10L2</f>
        <v>0.44688905789503836</v>
      </c>
      <c r="H17" s="31">
        <f>CR10L3</f>
        <v>0.44925759243643459</v>
      </c>
      <c r="I17" s="31">
        <f>CR10L4</f>
        <v>0.45995808612371747</v>
      </c>
      <c r="J17" s="31">
        <f>CR10L5</f>
        <v>0.46933739098138072</v>
      </c>
    </row>
    <row r="18" spans="1:10" x14ac:dyDescent="0.3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0.75493222058971043</v>
      </c>
      <c r="G18" s="31">
        <f>CR11L2</f>
        <v>0.75682070882519403</v>
      </c>
      <c r="H18" s="31">
        <f>CR11L3</f>
        <v>0.75857903512183311</v>
      </c>
      <c r="I18" s="31">
        <f>CR11L4</f>
        <v>0.76639467423421215</v>
      </c>
      <c r="J18" s="31">
        <f>CR11L5</f>
        <v>0.77307755687885282</v>
      </c>
    </row>
    <row r="19" spans="1:10" x14ac:dyDescent="0.3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0.66438979385535812</v>
      </c>
      <c r="G19" s="31">
        <f>CR12L2</f>
        <v>0.666667930578424</v>
      </c>
      <c r="H19" s="31">
        <f>CR12L3</f>
        <v>0.66879284166131781</v>
      </c>
      <c r="I19" s="31">
        <f>CR12L4</f>
        <v>0.67828242882805623</v>
      </c>
      <c r="J19" s="31">
        <f>CR12L5</f>
        <v>0.68645473665641576</v>
      </c>
    </row>
    <row r="20" spans="1:10" x14ac:dyDescent="0.3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0.90573928481532406</v>
      </c>
      <c r="G20" s="31">
        <f>CR13L2</f>
        <v>0.90744425023765563</v>
      </c>
      <c r="H20" s="31">
        <f>CR13L3</f>
        <v>0.9060861589829402</v>
      </c>
      <c r="I20" s="31">
        <f>CR13L4</f>
        <v>0.90621089312420422</v>
      </c>
      <c r="J20" s="31">
        <f>CR13L5</f>
        <v>0.90663509851047308</v>
      </c>
    </row>
    <row r="21" spans="1:10" x14ac:dyDescent="0.3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0.78735712428546045</v>
      </c>
      <c r="G21" s="31">
        <f>CR14L2</f>
        <v>0.7886258992098889</v>
      </c>
      <c r="H21" s="31">
        <f>CR14L3</f>
        <v>0.78595739436344536</v>
      </c>
      <c r="I21" s="31">
        <f>CR14L4</f>
        <v>0.78719369682139284</v>
      </c>
      <c r="J21" s="31">
        <f>CR14L5</f>
        <v>0.78855599566617973</v>
      </c>
    </row>
    <row r="22" spans="1:10" x14ac:dyDescent="0.3">
      <c r="A22" s="11">
        <v>15</v>
      </c>
    </row>
    <row r="23" spans="1:10" x14ac:dyDescent="0.3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0.19550499270978466</v>
      </c>
      <c r="G23" s="31">
        <f>CR16L2</f>
        <v>0.19898367122228822</v>
      </c>
      <c r="H23" s="31">
        <f>CR16L3</f>
        <v>0.19659193204068207</v>
      </c>
      <c r="I23" s="31">
        <f>CR16L4</f>
        <v>0.20138582322680723</v>
      </c>
      <c r="J23" s="31">
        <f>CR16L5</f>
        <v>0.20658499810127068</v>
      </c>
    </row>
  </sheetData>
  <pageMargins left="0.7" right="0.7" top="0.75" bottom="0.75" header="0.3" footer="0.3"/>
  <pageSetup scale="60" orientation="landscape" horizontalDpi="1200" verticalDpi="1200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1BEDF7-44E1-43F7-A9D4-FA0EE378B24F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5" width="25.6328125" style="1" customWidth="1"/>
    <col min="46" max="16384" width="8.7265625" style="1"/>
  </cols>
  <sheetData>
    <row r="1" spans="1:45" x14ac:dyDescent="0.3">
      <c r="A1" s="9" t="s">
        <v>0</v>
      </c>
    </row>
    <row r="2" spans="1:45" ht="15.5" x14ac:dyDescent="0.35">
      <c r="A2" s="10" t="s">
        <v>20757</v>
      </c>
    </row>
    <row r="3" spans="1:45" x14ac:dyDescent="0.3">
      <c r="B3" s="13" t="s">
        <v>20758</v>
      </c>
    </row>
    <row r="4" spans="1:45" x14ac:dyDescent="0.3">
      <c r="B4" s="13"/>
    </row>
    <row r="6" spans="1:4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3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67665.518535200012</v>
      </c>
      <c r="H8" s="16" t="s">
        <v>11112</v>
      </c>
      <c r="I8" s="15">
        <v>0</v>
      </c>
      <c r="J8" s="16" t="s">
        <v>20806</v>
      </c>
      <c r="K8" s="21">
        <f>_xlfn.SINGLE(IF(FLOW_THRU_100PCT="Y",1,INDEX(VariabilityMatrix,D1L101C1,_xlfn.SINGLE(D1L101C8))))</f>
        <v>0.64183808423056143</v>
      </c>
      <c r="L8" s="16" t="s">
        <v>20796</v>
      </c>
      <c r="M8" s="15">
        <f>IF(_xlfn.SINGLE(D1L101C2)&lt;&gt;0,_xlfn.SINGLE(D1L101C2)*_xlfn.SINGLE(D1L101C4),_xlfn.SINGLE(D1L101C3)*_xlfn.SINGLE(D1L101C4))</f>
        <v>43430.306785100322</v>
      </c>
      <c r="N8" s="16" t="s">
        <v>4251</v>
      </c>
      <c r="O8" s="32">
        <f>1</f>
        <v>1</v>
      </c>
      <c r="P8" s="16" t="s">
        <v>20797</v>
      </c>
      <c r="Q8" s="15">
        <f>D1L101C5*D1L101C6</f>
        <v>43430.306785100322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378283015</v>
      </c>
      <c r="V8" s="16" t="s">
        <v>20798</v>
      </c>
      <c r="W8" s="33">
        <f>IF(_xlfn.SINGLE(D1L101C9)=0,0,D1L101C7/_xlfn.SINGLE(D1L101C9))</f>
        <v>1.1480903202883778E-4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IF(_xlfn.SINGLE(D1L101C14)=0,0,D1L101C13/_xlfn.SINGLE(D1L101C14))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IF(_xlfn.SINGLE(D1L101C19)=0,0,D1L101C18/_xlfn.SINGLE(D1L101C19))</f>
        <v>0</v>
      </c>
      <c r="AR8" s="16" t="s">
        <v>20805</v>
      </c>
      <c r="AS8" s="32">
        <f>IF(D1L101C5=0,0,D1L101C18/D1L101C5)</f>
        <v>0</v>
      </c>
    </row>
    <row r="9" spans="1:45" x14ac:dyDescent="0.3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1.6096751999999999</v>
      </c>
      <c r="J9" s="16" t="s">
        <v>11112</v>
      </c>
      <c r="K9" s="21">
        <f>0</f>
        <v>0</v>
      </c>
      <c r="L9" s="16" t="s">
        <v>20811</v>
      </c>
      <c r="M9" s="15">
        <f>IF(_xlfn.SINGLE(D1L102C2)&lt;&gt;0,_xlfn.SINGLE(D1L102C2)*_xlfn.SINGLE(D1L102C4),_xlfn.SINGLE(D1L102C3)*_xlfn.SINGLE(D1L102C4))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378283015</v>
      </c>
      <c r="V9" s="16" t="s">
        <v>20813</v>
      </c>
      <c r="W9" s="33">
        <f>IF(_xlfn.SINGLE(D1L102C9)=0,0,D1L102C7/_xlfn.SINGLE(D1L102C9))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IF(_xlfn.SINGLE(D1L102C14)=0,0,D1L102C13/_xlfn.SINGLE(D1L102C14))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IF(_xlfn.SINGLE(D1L102C19)=0,0,D1L102C18/_xlfn.SINGLE(D1L102C19))</f>
        <v>0</v>
      </c>
      <c r="AR9" s="16" t="s">
        <v>20820</v>
      </c>
      <c r="AS9" s="32">
        <f>IF(D1L102C5=0,0,D1L102C18/D1L102C5)</f>
        <v>0</v>
      </c>
    </row>
    <row r="10" spans="1:45" x14ac:dyDescent="0.3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27360.987432599999</v>
      </c>
      <c r="H10" s="16" t="s">
        <v>11112</v>
      </c>
      <c r="I10" s="15">
        <v>0</v>
      </c>
      <c r="J10" s="16" t="s">
        <v>20835</v>
      </c>
      <c r="K10" s="21">
        <f>_xlfn.SINGLE(IF(FLOW_THRU_100PCT="Y",1,INDEX(VariabilityMatrix,D1L103C1,_xlfn.SINGLE(D1L103C8))))</f>
        <v>0.64183808423056143</v>
      </c>
      <c r="L10" s="16" t="s">
        <v>20825</v>
      </c>
      <c r="M10" s="15">
        <f>IF(_xlfn.SINGLE(D1L103C2)&lt;&gt;0,_xlfn.SINGLE(D1L103C2)*_xlfn.SINGLE(D1L103C4),_xlfn.SINGLE(D1L103C3)*_xlfn.SINGLE(D1L103C4))</f>
        <v>17561.32375639645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17561.32375639645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378283015</v>
      </c>
      <c r="V10" s="16" t="s">
        <v>20827</v>
      </c>
      <c r="W10" s="33">
        <f>IF(_xlfn.SINGLE(D1L103C9)=0,0,D1L103C7/_xlfn.SINGLE(D1L103C9))</f>
        <v>4.6423770193320605E-5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IF(_xlfn.SINGLE(D1L103C14)=0,0,D1L103C13/_xlfn.SINGLE(D1L103C14))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IF(_xlfn.SINGLE(D1L103C19)=0,0,D1L103C18/_xlfn.SINGLE(D1L103C19))</f>
        <v>0</v>
      </c>
      <c r="AR10" s="16" t="s">
        <v>20834</v>
      </c>
      <c r="AS10" s="32">
        <f>IF(D1L103C5=0,0,D1L103C18/D1L103C5)</f>
        <v>0</v>
      </c>
    </row>
    <row r="11" spans="1:45" x14ac:dyDescent="0.3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4966.7925269999987</v>
      </c>
      <c r="H11" s="16" t="s">
        <v>11112</v>
      </c>
      <c r="I11" s="15">
        <v>0</v>
      </c>
      <c r="J11" s="16" t="s">
        <v>20850</v>
      </c>
      <c r="K11" s="21">
        <f>_xlfn.SINGLE(IF(FLOW_THRU_100PCT="Y",1,INDEX(VariabilityMatrix,D1L104C1,_xlfn.SINGLE(D1L104C8))))</f>
        <v>0.64183808423056143</v>
      </c>
      <c r="L11" s="16" t="s">
        <v>20840</v>
      </c>
      <c r="M11" s="15">
        <f>IF(_xlfn.SINGLE(D1L104C2)&lt;&gt;0,_xlfn.SINGLE(D1L104C2)*_xlfn.SINGLE(D1L104C4),_xlfn.SINGLE(D1L104C3)*_xlfn.SINGLE(D1L104C4))</f>
        <v>3187.8766003003484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3187.8766003003484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378283015</v>
      </c>
      <c r="V11" s="16" t="s">
        <v>20842</v>
      </c>
      <c r="W11" s="33">
        <f>IF(_xlfn.SINGLE(D1L104C9)=0,0,D1L104C7/_xlfn.SINGLE(D1L104C9))</f>
        <v>8.4272263725622163E-6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IF(_xlfn.SINGLE(D1L104C14)=0,0,D1L104C13/_xlfn.SINGLE(D1L104C14))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IF(_xlfn.SINGLE(D1L104C19)=0,0,D1L104C18/_xlfn.SINGLE(D1L104C19))</f>
        <v>0</v>
      </c>
      <c r="AR11" s="16" t="s">
        <v>20849</v>
      </c>
      <c r="AS11" s="32">
        <f>IF(D1L104C5=0,0,D1L104C18/D1L104C5)</f>
        <v>0</v>
      </c>
    </row>
    <row r="12" spans="1:45" x14ac:dyDescent="0.3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135665.99356539999</v>
      </c>
      <c r="H12" s="16" t="s">
        <v>11112</v>
      </c>
      <c r="I12" s="15">
        <v>0</v>
      </c>
      <c r="J12" s="16" t="s">
        <v>20865</v>
      </c>
      <c r="K12" s="21">
        <f>_xlfn.SINGLE(IF(FLOW_THRU_100PCT="Y",1,INDEX(VariabilityMatrix,D1L105C1,_xlfn.SINGLE(D1L105C8))))</f>
        <v>0.64183808423056143</v>
      </c>
      <c r="L12" s="16" t="s">
        <v>20855</v>
      </c>
      <c r="M12" s="15">
        <f>IF(_xlfn.SINGLE(D1L105C2)&lt;&gt;0,_xlfn.SINGLE(D1L105C2)*_xlfn.SINGLE(D1L105C4),_xlfn.SINGLE(D1L105C3)*_xlfn.SINGLE(D1L105C4))</f>
        <v>87075.601405252004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87075.601405252004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378283015</v>
      </c>
      <c r="V12" s="16" t="s">
        <v>20857</v>
      </c>
      <c r="W12" s="33">
        <f>IF(_xlfn.SINGLE(D1L105C9)=0,0,D1L105C7/_xlfn.SINGLE(D1L105C9))</f>
        <v>2.3018638942922669E-4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IF(_xlfn.SINGLE(D1L105C14)=0,0,D1L105C13/_xlfn.SINGLE(D1L105C14))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IF(_xlfn.SINGLE(D1L105C19)=0,0,D1L105C18/_xlfn.SINGLE(D1L105C19))</f>
        <v>0</v>
      </c>
      <c r="AR12" s="16" t="s">
        <v>20864</v>
      </c>
      <c r="AS12" s="32">
        <f>IF(D1L105C5=0,0,D1L105C18/D1L105C5)</f>
        <v>0</v>
      </c>
    </row>
    <row r="13" spans="1:45" x14ac:dyDescent="0.3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21549.370297399997</v>
      </c>
      <c r="H13" s="16" t="s">
        <v>11112</v>
      </c>
      <c r="I13" s="15">
        <v>0</v>
      </c>
      <c r="J13" s="16" t="s">
        <v>20880</v>
      </c>
      <c r="K13" s="21">
        <f>_xlfn.SINGLE(IF(FLOW_THRU_100PCT="Y",1,INDEX(VariabilityMatrix,D1L106C1,_xlfn.SINGLE(D1L106C8))))</f>
        <v>0.64183808423056143</v>
      </c>
      <c r="L13" s="16" t="s">
        <v>20870</v>
      </c>
      <c r="M13" s="15">
        <f>IF(_xlfn.SINGLE(D1L106C2)&lt;&gt;0,_xlfn.SINGLE(D1L106C2)*_xlfn.SINGLE(D1L106C4),_xlfn.SINGLE(D1L106C3)*_xlfn.SINGLE(D1L106C4))</f>
        <v>13831.206548058179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13831.206548058179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378283015</v>
      </c>
      <c r="V13" s="16" t="s">
        <v>20872</v>
      </c>
      <c r="W13" s="33">
        <f>IF(_xlfn.SINGLE(D1L106C9)=0,0,D1L106C7/_xlfn.SINGLE(D1L106C9))</f>
        <v>3.6563118087810996E-5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IF(_xlfn.SINGLE(D1L106C14)=0,0,D1L106C13/_xlfn.SINGLE(D1L106C14))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IF(_xlfn.SINGLE(D1L106C19)=0,0,D1L106C18/_xlfn.SINGLE(D1L106C19))</f>
        <v>0</v>
      </c>
      <c r="AR13" s="16" t="s">
        <v>20879</v>
      </c>
      <c r="AS13" s="32">
        <f>IF(D1L106C5=0,0,D1L106C18/D1L106C5)</f>
        <v>0</v>
      </c>
    </row>
    <row r="14" spans="1:45" x14ac:dyDescent="0.3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150</v>
      </c>
      <c r="H14" s="16" t="s">
        <v>11112</v>
      </c>
      <c r="I14" s="15">
        <v>0</v>
      </c>
      <c r="J14" s="16" t="s">
        <v>20896</v>
      </c>
      <c r="K14" s="21">
        <f>_xlfn.SINGLE(IF(FLOW_THRU_100PCT="Y",1,INDEX(VariabilityMatrix,D1L107C1,_xlfn.SINGLE(D1L107C8))))</f>
        <v>0.64018691474539446</v>
      </c>
      <c r="L14" s="16" t="s">
        <v>20885</v>
      </c>
      <c r="M14" s="15">
        <f>IF(_xlfn.SINGLE(D1L107C2)&lt;&gt;0,_xlfn.SINGLE(D1L107C2)*_xlfn.SINGLE(D1L107C4),_xlfn.SINGLE(D1L107C3)*_xlfn.SINGLE(D1L107C4))</f>
        <v>96.028037211809163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96.028037211809163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373957484</v>
      </c>
      <c r="V14" s="16" t="s">
        <v>20887</v>
      </c>
      <c r="W14" s="33">
        <f>IF(_xlfn.SINGLE(D1L107C9)=0,0,D1L107C7/_xlfn.SINGLE(D1L107C9))</f>
        <v>2.5678864929952613E-7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IF(_xlfn.SINGLE(D1L107C14)=0,0,D1L107C13/_xlfn.SINGLE(D1L107C14))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IF(_xlfn.SINGLE(D1L107C19)=0,0,D1L107C18/_xlfn.SINGLE(D1L107C19))</f>
        <v>0</v>
      </c>
      <c r="AR14" s="16" t="s">
        <v>20894</v>
      </c>
      <c r="AS14" s="32">
        <f>IF(D1L107C5=0,0,D1L107C18/D1L107C5)</f>
        <v>0</v>
      </c>
    </row>
    <row r="15" spans="1:45" x14ac:dyDescent="0.3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86312.876652600011</v>
      </c>
      <c r="H15" s="16" t="s">
        <v>11112</v>
      </c>
      <c r="I15" s="15">
        <v>0</v>
      </c>
      <c r="J15" s="16" t="s">
        <v>20911</v>
      </c>
      <c r="K15" s="21">
        <f>_xlfn.SINGLE(IF(FLOW_THRU_100PCT="Y",1,INDEX(VariabilityMatrix,D1L108C1,_xlfn.SINGLE(D1L108C8))))</f>
        <v>0.64183808423056143</v>
      </c>
      <c r="L15" s="16" t="s">
        <v>20901</v>
      </c>
      <c r="M15" s="15">
        <f>IF(_xlfn.SINGLE(D1L108C2)&lt;&gt;0,_xlfn.SINGLE(D1L108C2)*_xlfn.SINGLE(D1L108C4),_xlfn.SINGLE(D1L108C3)*_xlfn.SINGLE(D1L108C4))</f>
        <v>55398.891395133542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55398.891395133542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378283015</v>
      </c>
      <c r="V15" s="16" t="s">
        <v>20903</v>
      </c>
      <c r="W15" s="33">
        <f>IF(_xlfn.SINGLE(D1L108C9)=0,0,D1L108C7/_xlfn.SINGLE(D1L108C9))</f>
        <v>1.4644826544785137E-4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IF(_xlfn.SINGLE(D1L108C14)=0,0,D1L108C13/_xlfn.SINGLE(D1L108C14))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IF(_xlfn.SINGLE(D1L108C19)=0,0,D1L108C18/_xlfn.SINGLE(D1L108C19))</f>
        <v>0</v>
      </c>
      <c r="AR15" s="16" t="s">
        <v>20910</v>
      </c>
      <c r="AS15" s="32">
        <f>IF(D1L108C5=0,0,D1L108C18/D1L108C5)</f>
        <v>0</v>
      </c>
    </row>
    <row r="16" spans="1:45" x14ac:dyDescent="0.3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9258.6698329999981</v>
      </c>
      <c r="H16" s="16" t="s">
        <v>11112</v>
      </c>
      <c r="I16" s="15">
        <v>0</v>
      </c>
      <c r="J16" s="16" t="s">
        <v>20926</v>
      </c>
      <c r="K16" s="21">
        <f>_xlfn.SINGLE(IF(FLOW_THRU_100PCT="Y",1,INDEX(VariabilityMatrix,D1L109C1,_xlfn.SINGLE(D1L109C8))))</f>
        <v>0.64183808423056143</v>
      </c>
      <c r="L16" s="16" t="s">
        <v>20916</v>
      </c>
      <c r="M16" s="15">
        <f>IF(_xlfn.SINGLE(D1L109C2)&lt;&gt;0,_xlfn.SINGLE(D1L109C2)*_xlfn.SINGLE(D1L109C4),_xlfn.SINGLE(D1L109C3)*_xlfn.SINGLE(D1L109C4))</f>
        <v>5942.5669081360111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5942.5669081360111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378283015</v>
      </c>
      <c r="V16" s="16" t="s">
        <v>20918</v>
      </c>
      <c r="W16" s="33">
        <f>IF(_xlfn.SINGLE(D1L109C9)=0,0,D1L109C7/_xlfn.SINGLE(D1L109C9))</f>
        <v>1.57093146466965E-5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IF(_xlfn.SINGLE(D1L109C14)=0,0,D1L109C13/_xlfn.SINGLE(D1L109C14))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IF(_xlfn.SINGLE(D1L109C19)=0,0,D1L109C18/_xlfn.SINGLE(D1L109C19))</f>
        <v>0</v>
      </c>
      <c r="AR16" s="16" t="s">
        <v>20925</v>
      </c>
      <c r="AS16" s="32">
        <f>IF(D1L109C5=0,0,D1L109C18/D1L109C5)</f>
        <v>0</v>
      </c>
    </row>
    <row r="17" spans="1:45" x14ac:dyDescent="0.3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352930.2088432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0.64183445512657533</v>
      </c>
      <c r="L17" s="16" t="s">
        <v>20931</v>
      </c>
      <c r="M17" s="15">
        <f>SUMIF(D1L101C2:D1L109C2,"&lt;&gt;0",D1L101C5:D1L109C5)</f>
        <v>226523.80143558863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226523.80143558863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5.9882390485560576E-4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3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1.6096751999999999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3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257358.6623576</v>
      </c>
      <c r="H19" s="16" t="s">
        <v>20962</v>
      </c>
      <c r="I19" s="15">
        <f>SUM(D1L101C3:D1L107C3)</f>
        <v>1.6096751999999999</v>
      </c>
      <c r="J19" s="16" t="s">
        <v>20963</v>
      </c>
      <c r="K19" s="21">
        <f>D1L112C5/SUM(D1L112C2,D1L112C3)</f>
        <v>0.64183310744739563</v>
      </c>
      <c r="L19" s="16" t="s">
        <v>20951</v>
      </c>
      <c r="M19" s="15">
        <f>SUM(D1L101C5:D1L107C5)</f>
        <v>165182.34313231907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165182.34313231907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4.3666632476105783E-4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3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352930.2088432</v>
      </c>
      <c r="H20" s="16" t="s">
        <v>20950</v>
      </c>
      <c r="I20" s="15">
        <f>SUM(D1L101C3:D1L109C3)</f>
        <v>1.6096751999999999</v>
      </c>
      <c r="J20" s="16" t="s">
        <v>20975</v>
      </c>
      <c r="K20" s="21">
        <f>D1L113C5/SUM(D1L113C2,D1L113C3)</f>
        <v>0.64183445512657533</v>
      </c>
      <c r="L20" s="16" t="s">
        <v>20964</v>
      </c>
      <c r="M20" s="15">
        <f>SUM(D1L110C5:D1L111C5)</f>
        <v>226523.80143558863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226523.80143558863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5.9882390485560576E-4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8264.241953220504</v>
      </c>
      <c r="J21" s="16" t="s">
        <v>20987</v>
      </c>
      <c r="K21" s="21">
        <f>_xlfn.SINGLE(IF(FLOW_THRU_100PCT="Y",1,INDEX(VariabilityMatrix,D1L114C1,_xlfn.SINGLE(D1L114C8))))</f>
        <v>0.49386788525398923</v>
      </c>
      <c r="L21" s="16" t="s">
        <v>20976</v>
      </c>
      <c r="M21" s="15">
        <f>IF(_xlfn.SINGLE(D1L114C2)&lt;&gt;0,_xlfn.SINGLE(D1L114C2)*_xlfn.SINGLE(D1L114C4),_xlfn.SINGLE(D1L114C3)*_xlfn.SINGLE(D1L114C4))</f>
        <v>4081.4436966643075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4081.4436966643075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378283015</v>
      </c>
      <c r="V21" s="16" t="s">
        <v>20978</v>
      </c>
      <c r="W21" s="33">
        <f>IF(_xlfn.SINGLE(D1L114C9)=0,0,D1L114C7/_xlfn.SINGLE(D1L114C9))</f>
        <v>1.0789391896604999E-5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IF(_xlfn.SINGLE(D1L114C14)=0,0,D1L114C13/_xlfn.SINGLE(D1L114C14))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IF(_xlfn.SINGLE(D1L114C19)=0,0,D1L114C18/_xlfn.SINGLE(D1L114C19))</f>
        <v>0</v>
      </c>
      <c r="AR21" s="16" t="s">
        <v>20985</v>
      </c>
      <c r="AS21" s="32">
        <f>IF(D1L114C5=0,0,D1L114C18/D1L114C5)</f>
        <v>0</v>
      </c>
    </row>
    <row r="22" spans="1:45" x14ac:dyDescent="0.3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2175.9189850483763</v>
      </c>
      <c r="J22" s="16" t="s">
        <v>21003</v>
      </c>
      <c r="K22" s="21">
        <f>_xlfn.SINGLE(IF(FLOW_THRU_100PCT="Y",1,INDEX(VariabilityMatrix,D1L115C1,_xlfn.SINGLE(D1L115C8))))</f>
        <v>0.49386788525398923</v>
      </c>
      <c r="L22" s="16" t="s">
        <v>20992</v>
      </c>
      <c r="M22" s="15">
        <f>IF(_xlfn.SINGLE(D1L115C2)&lt;&gt;0,_xlfn.SINGLE(D1L115C2)*_xlfn.SINGLE(D1L115C4),_xlfn.SINGLE(D1L115C3)*_xlfn.SINGLE(D1L115C4))</f>
        <v>1074.6165076298482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1074.6165076298482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378283015</v>
      </c>
      <c r="V22" s="16" t="s">
        <v>20994</v>
      </c>
      <c r="W22" s="33">
        <f>IF(_xlfn.SINGLE(D1L115C9)=0,0,D1L115C7/_xlfn.SINGLE(D1L115C9))</f>
        <v>2.840773878335109E-6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IF(_xlfn.SINGLE(D1L115C14)=0,0,D1L115C13/_xlfn.SINGLE(D1L115C14))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IF(_xlfn.SINGLE(D1L115C19)=0,0,D1L115C18/_xlfn.SINGLE(D1L115C19))</f>
        <v>0</v>
      </c>
      <c r="AR22" s="16" t="s">
        <v>21001</v>
      </c>
      <c r="AS22" s="32">
        <f>IF(D1L115C5=0,0,D1L115C18/D1L115C5)</f>
        <v>0</v>
      </c>
    </row>
    <row r="23" spans="1:45" x14ac:dyDescent="0.3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680.39612302078342</v>
      </c>
      <c r="J23" s="16" t="s">
        <v>21019</v>
      </c>
      <c r="K23" s="21">
        <f>_xlfn.SINGLE(IF(FLOW_THRU_100PCT="Y",1,INDEX(VariabilityMatrix,D1L116C1,_xlfn.SINGLE(D1L116C8))))</f>
        <v>0.49386788525398923</v>
      </c>
      <c r="L23" s="16" t="s">
        <v>21008</v>
      </c>
      <c r="M23" s="15">
        <f>IF(_xlfn.SINGLE(D1L116C2)&lt;&gt;0,_xlfn.SINGLE(D1L116C2)*_xlfn.SINGLE(D1L116C4),_xlfn.SINGLE(D1L116C3)*_xlfn.SINGLE(D1L116C4))</f>
        <v>336.02579441128739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336.02579441128739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378283015</v>
      </c>
      <c r="V23" s="16" t="s">
        <v>21010</v>
      </c>
      <c r="W23" s="33">
        <f>IF(_xlfn.SINGLE(D1L116C9)=0,0,D1L116C7/_xlfn.SINGLE(D1L116C9))</f>
        <v>8.8829204877540539E-7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IF(_xlfn.SINGLE(D1L116C14)=0,0,D1L116C13/_xlfn.SINGLE(D1L116C14))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IF(_xlfn.SINGLE(D1L116C19)=0,0,D1L116C18/_xlfn.SINGLE(D1L116C19))</f>
        <v>0</v>
      </c>
      <c r="AR23" s="16" t="s">
        <v>21017</v>
      </c>
      <c r="AS23" s="32">
        <f>IF(D1L116C5=0,0,D1L116C18/D1L116C5)</f>
        <v>0</v>
      </c>
    </row>
    <row r="24" spans="1:4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24646.023210699877</v>
      </c>
      <c r="J24" s="16" t="s">
        <v>21034</v>
      </c>
      <c r="K24" s="21">
        <f>_xlfn.SINGLE(IF(FLOW_THRU_100PCT="Y",1,INDEX(VariabilityMatrix,D1L117C1,_xlfn.SINGLE(D1L117C8))))</f>
        <v>0.49386788525398923</v>
      </c>
      <c r="L24" s="16" t="s">
        <v>21023</v>
      </c>
      <c r="M24" s="15">
        <f>IF(_xlfn.SINGLE(D1L117C2)&lt;&gt;0,_xlfn.SINGLE(D1L117C2)*_xlfn.SINGLE(D1L117C4),_xlfn.SINGLE(D1L117C3)*_xlfn.SINGLE(D1L117C4))</f>
        <v>12171.879362989082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12171.879362989082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378283015</v>
      </c>
      <c r="V24" s="16" t="s">
        <v>21025</v>
      </c>
      <c r="W24" s="33">
        <f>IF(_xlfn.SINGLE(D1L117C9)=0,0,D1L117C7/_xlfn.SINGLE(D1L117C9))</f>
        <v>3.2176647854488214E-5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IF(_xlfn.SINGLE(D1L117C14)=0,0,D1L117C13/_xlfn.SINGLE(D1L117C14))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IF(_xlfn.SINGLE(D1L117C19)=0,0,D1L117C18/_xlfn.SINGLE(D1L117C19))</f>
        <v>0</v>
      </c>
      <c r="AR24" s="16" t="s">
        <v>21032</v>
      </c>
      <c r="AS24" s="32">
        <f>IF(D1L117C5=0,0,D1L117C18/D1L117C5)</f>
        <v>0</v>
      </c>
    </row>
    <row r="25" spans="1:45" x14ac:dyDescent="0.3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36184.334874403998</v>
      </c>
      <c r="J25" s="16" t="s">
        <v>21050</v>
      </c>
      <c r="K25" s="21">
        <f>_xlfn.SINGLE(IF(FLOW_THRU_100PCT="Y",1,INDEX(VariabilityMatrix,D1L118C1,_xlfn.SINGLE(D1L118C8))))</f>
        <v>0.49386788525398923</v>
      </c>
      <c r="L25" s="16" t="s">
        <v>21039</v>
      </c>
      <c r="M25" s="15">
        <f>IF(_xlfn.SINGLE(D1L118C2)&lt;&gt;0,_xlfn.SINGLE(D1L118C2)*_xlfn.SINGLE(D1L118C4),_xlfn.SINGLE(D1L118C3)*_xlfn.SINGLE(D1L118C4))</f>
        <v>17870.280943744074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17870.280943744074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378283015</v>
      </c>
      <c r="V25" s="16" t="s">
        <v>21041</v>
      </c>
      <c r="W25" s="33">
        <f>IF(_xlfn.SINGLE(D1L118C9)=0,0,D1L118C7/_xlfn.SINGLE(D1L118C9))</f>
        <v>4.7240505746059135E-5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IF(_xlfn.SINGLE(D1L118C14)=0,0,D1L118C13/_xlfn.SINGLE(D1L118C14))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IF(_xlfn.SINGLE(D1L118C19)=0,0,D1L118C18/_xlfn.SINGLE(D1L118C19))</f>
        <v>0</v>
      </c>
      <c r="AR25" s="16" t="s">
        <v>21048</v>
      </c>
      <c r="AS25" s="32">
        <f>IF(D1L118C5=0,0,D1L118C18/D1L118C5)</f>
        <v>0</v>
      </c>
    </row>
    <row r="26" spans="1:45" x14ac:dyDescent="0.3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877.53667262581132</v>
      </c>
      <c r="J26" s="16" t="s">
        <v>21066</v>
      </c>
      <c r="K26" s="21">
        <f>_xlfn.SINGLE(IF(FLOW_THRU_100PCT="Y",1,INDEX(VariabilityMatrix,D1L119C1,_xlfn.SINGLE(D1L119C8))))</f>
        <v>0.49386788525398923</v>
      </c>
      <c r="L26" s="16" t="s">
        <v>21055</v>
      </c>
      <c r="M26" s="15">
        <f>IF(_xlfn.SINGLE(D1L119C2)&lt;&gt;0,_xlfn.SINGLE(D1L119C2)*_xlfn.SINGLE(D1L119C4),_xlfn.SINGLE(D1L119C3)*_xlfn.SINGLE(D1L119C4))</f>
        <v>433.38718074253171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433.38718074253171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378283015</v>
      </c>
      <c r="V26" s="16" t="s">
        <v>21057</v>
      </c>
      <c r="W26" s="33">
        <f>IF(_xlfn.SINGLE(D1L119C9)=0,0,D1L119C7/_xlfn.SINGLE(D1L119C9))</f>
        <v>1.145669151290157E-6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IF(_xlfn.SINGLE(D1L119C14)=0,0,D1L119C13/_xlfn.SINGLE(D1L119C14))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IF(_xlfn.SINGLE(D1L119C19)=0,0,D1L119C18/_xlfn.SINGLE(D1L119C19))</f>
        <v>0</v>
      </c>
      <c r="AR26" s="16" t="s">
        <v>21064</v>
      </c>
      <c r="AS26" s="32">
        <f>IF(D1L119C5=0,0,D1L119C18/D1L119C5)</f>
        <v>0</v>
      </c>
    </row>
    <row r="27" spans="1:45" x14ac:dyDescent="0.3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119.54757220092496</v>
      </c>
      <c r="J27" s="16" t="s">
        <v>21081</v>
      </c>
      <c r="K27" s="21">
        <f>_xlfn.SINGLE(IF(FLOW_THRU_100PCT="Y",1,INDEX(VariabilityMatrix,D1L120C1,_xlfn.SINGLE(D1L120C8))))</f>
        <v>0.49207439048439927</v>
      </c>
      <c r="L27" s="16" t="s">
        <v>21070</v>
      </c>
      <c r="M27" s="15">
        <f>IF(_xlfn.SINGLE(D1L120C2)&lt;&gt;0,_xlfn.SINGLE(D1L120C2)*_xlfn.SINGLE(D1L120C4),_xlfn.SINGLE(D1L120C3)*_xlfn.SINGLE(D1L120C4))</f>
        <v>58.826298724659864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58.826298724659864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373957484</v>
      </c>
      <c r="V27" s="16" t="s">
        <v>21072</v>
      </c>
      <c r="W27" s="33">
        <f>IF(_xlfn.SINGLE(D1L120C9)=0,0,D1L120C7/_xlfn.SINGLE(D1L120C9))</f>
        <v>1.5730745135898888E-7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IF(_xlfn.SINGLE(D1L120C14)=0,0,D1L120C13/_xlfn.SINGLE(D1L120C14))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IF(_xlfn.SINGLE(D1L120C19)=0,0,D1L120C18/_xlfn.SINGLE(D1L120C19))</f>
        <v>0</v>
      </c>
      <c r="AR27" s="16" t="s">
        <v>21079</v>
      </c>
      <c r="AS27" s="32">
        <f>IF(D1L120C5=0,0,D1L120C18/D1L120C5)</f>
        <v>0</v>
      </c>
    </row>
    <row r="28" spans="1:45" x14ac:dyDescent="0.3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8555.6079518960269</v>
      </c>
      <c r="J28" s="16" t="s">
        <v>21097</v>
      </c>
      <c r="K28" s="21">
        <f>_xlfn.SINGLE(IF(FLOW_THRU_100PCT="Y",1,INDEX(VariabilityMatrix,D1L121C1,_xlfn.SINGLE(D1L121C8))))</f>
        <v>0.49386788525398923</v>
      </c>
      <c r="L28" s="16" t="s">
        <v>21086</v>
      </c>
      <c r="M28" s="15">
        <f>IF(_xlfn.SINGLE(D1L121C2)&lt;&gt;0,_xlfn.SINGLE(D1L121C2)*_xlfn.SINGLE(D1L121C4),_xlfn.SINGLE(D1L121C3)*_xlfn.SINGLE(D1L121C4))</f>
        <v>4225.3400062651044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4225.3400062651044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378283015</v>
      </c>
      <c r="V28" s="16" t="s">
        <v>21088</v>
      </c>
      <c r="W28" s="33">
        <f>IF(_xlfn.SINGLE(D1L121C9)=0,0,D1L121C7/_xlfn.SINGLE(D1L121C9))</f>
        <v>1.1169785157457055E-5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IF(_xlfn.SINGLE(D1L121C14)=0,0,D1L121C13/_xlfn.SINGLE(D1L121C14))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IF(_xlfn.SINGLE(D1L121C19)=0,0,D1L121C18/_xlfn.SINGLE(D1L121C19))</f>
        <v>0</v>
      </c>
      <c r="AR28" s="16" t="s">
        <v>21095</v>
      </c>
      <c r="AS28" s="32">
        <f>IF(D1L121C5=0,0,D1L121C18/D1L121C5)</f>
        <v>0</v>
      </c>
    </row>
    <row r="29" spans="1:4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22589.136444529122</v>
      </c>
      <c r="J29" s="16" t="s">
        <v>21113</v>
      </c>
      <c r="K29" s="21">
        <f>_xlfn.SINGLE(IF(FLOW_THRU_100PCT="Y",1,INDEX(VariabilityMatrix,D1L122C1,_xlfn.SINGLE(D1L122C8))))</f>
        <v>0.49386788525398923</v>
      </c>
      <c r="L29" s="16" t="s">
        <v>21102</v>
      </c>
      <c r="M29" s="15">
        <f>IF(_xlfn.SINGLE(D1L122C2)&lt;&gt;0,_xlfn.SINGLE(D1L122C2)*_xlfn.SINGLE(D1L122C4),_xlfn.SINGLE(D1L122C3)*_xlfn.SINGLE(D1L122C4))</f>
        <v>11156.049045573414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11156.049045573414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378283015</v>
      </c>
      <c r="V29" s="16" t="s">
        <v>21104</v>
      </c>
      <c r="W29" s="33">
        <f>IF(_xlfn.SINGLE(D1L122C9)=0,0,D1L122C7/_xlfn.SINGLE(D1L122C9))</f>
        <v>2.9491276645274213E-5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IF(_xlfn.SINGLE(D1L122C14)=0,0,D1L122C13/_xlfn.SINGLE(D1L122C14))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IF(_xlfn.SINGLE(D1L122C19)=0,0,D1L122C18/_xlfn.SINGLE(D1L122C19))</f>
        <v>0</v>
      </c>
      <c r="AR29" s="16" t="s">
        <v>21111</v>
      </c>
      <c r="AS29" s="32">
        <f>IF(D1L122C5=0,0,D1L122C18/D1L122C5)</f>
        <v>0</v>
      </c>
    </row>
    <row r="30" spans="1:4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0</v>
      </c>
      <c r="J30" s="16" t="s">
        <v>21129</v>
      </c>
      <c r="K30" s="21">
        <f>_xlfn.SINGLE(IF(FLOW_THRU_100PCT="Y",1,INDEX(VariabilityMatrix,D1L123C1,_xlfn.SINGLE(D1L123C8))))</f>
        <v>0.49386788525398923</v>
      </c>
      <c r="L30" s="16" t="s">
        <v>21118</v>
      </c>
      <c r="M30" s="15">
        <f>IF(_xlfn.SINGLE(D1L123C2)&lt;&gt;0,_xlfn.SINGLE(D1L123C2)*_xlfn.SINGLE(D1L123C4),_xlfn.SINGLE(D1L123C3)*_xlfn.SINGLE(D1L123C4))</f>
        <v>0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0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378283015</v>
      </c>
      <c r="V30" s="16" t="s">
        <v>21120</v>
      </c>
      <c r="W30" s="33">
        <f>IF(_xlfn.SINGLE(D1L123C9)=0,0,D1L123C7/_xlfn.SINGLE(D1L123C9))</f>
        <v>0</v>
      </c>
      <c r="X30" s="16" t="s">
        <v>21121</v>
      </c>
      <c r="Y30" s="32">
        <f>IF(D1L123C5=0,0,D1L123C7/D1L123C5)</f>
        <v>0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IF(_xlfn.SINGLE(D1L123C14)=0,0,D1L123C13/_xlfn.SINGLE(D1L123C14))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IF(_xlfn.SINGLE(D1L123C19)=0,0,D1L123C18/_xlfn.SINGLE(D1L123C19))</f>
        <v>0</v>
      </c>
      <c r="AR30" s="16" t="s">
        <v>21127</v>
      </c>
      <c r="AS30" s="32">
        <f>IF(D1L123C5=0,0,D1L123C18/D1L123C5)</f>
        <v>0</v>
      </c>
    </row>
    <row r="31" spans="1:4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1422.8558529046375</v>
      </c>
      <c r="J31" s="16" t="s">
        <v>21145</v>
      </c>
      <c r="K31" s="21">
        <f>_xlfn.SINGLE(IF(FLOW_THRU_100PCT="Y",1,INDEX(VariabilityMatrix,D1L124C1,_xlfn.SINGLE(D1L124C8))))</f>
        <v>0.49207439048439927</v>
      </c>
      <c r="L31" s="16" t="s">
        <v>21134</v>
      </c>
      <c r="M31" s="15">
        <f>IF(_xlfn.SINGLE(D1L124C2)&lt;&gt;0,_xlfn.SINGLE(D1L124C2)*_xlfn.SINGLE(D1L124C4),_xlfn.SINGLE(D1L124C3)*_xlfn.SINGLE(D1L124C4))</f>
        <v>700.15092656520949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700.15092656520949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373957484</v>
      </c>
      <c r="V31" s="16" t="s">
        <v>21136</v>
      </c>
      <c r="W31" s="33">
        <f>IF(_xlfn.SINGLE(D1L124C9)=0,0,D1L124C7/_xlfn.SINGLE(D1L124C9))</f>
        <v>1.8722741394987283E-6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IF(_xlfn.SINGLE(D1L124C14)=0,0,D1L124C13/_xlfn.SINGLE(D1L124C14))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IF(_xlfn.SINGLE(D1L124C19)=0,0,D1L124C18/_xlfn.SINGLE(D1L124C19))</f>
        <v>0</v>
      </c>
      <c r="AR31" s="16" t="s">
        <v>21143</v>
      </c>
      <c r="AS31" s="32">
        <f>IF(D1L124C5=0,0,D1L124C18/D1L124C5)</f>
        <v>0</v>
      </c>
    </row>
    <row r="32" spans="1:45" x14ac:dyDescent="0.3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99788.869742400013</v>
      </c>
      <c r="H32" s="16" t="s">
        <v>11112</v>
      </c>
      <c r="I32" s="15">
        <v>0</v>
      </c>
      <c r="J32" s="16" t="s">
        <v>21161</v>
      </c>
      <c r="K32" s="21">
        <f>_xlfn.SINGLE(IF(FLOW_THRU_100PCT="Y",1,INDEX(VariabilityMatrix,D1L125C1,_xlfn.SINGLE(D1L125C8))))</f>
        <v>0.49386788525398923</v>
      </c>
      <c r="L32" s="16" t="s">
        <v>21150</v>
      </c>
      <c r="M32" s="15">
        <f>IF(_xlfn.SINGLE(D1L125C2)&lt;&gt;0,_xlfn.SINGLE(D1L125C2)*_xlfn.SINGLE(D1L125C4),_xlfn.SINGLE(D1L125C3)*_xlfn.SINGLE(D1L125C4))</f>
        <v>49282.518071564889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49282.518071564889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378283015</v>
      </c>
      <c r="V32" s="16" t="s">
        <v>21152</v>
      </c>
      <c r="W32" s="33">
        <f>IF(_xlfn.SINGLE(D1L125C9)=0,0,D1L125C7/_xlfn.SINGLE(D1L125C9))</f>
        <v>1.3027948947579601E-4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IF(_xlfn.SINGLE(D1L125C14)=0,0,D1L125C13/_xlfn.SINGLE(D1L125C14))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IF(_xlfn.SINGLE(D1L125C19)=0,0,D1L125C18/_xlfn.SINGLE(D1L125C19))</f>
        <v>0</v>
      </c>
      <c r="AR32" s="16" t="s">
        <v>21159</v>
      </c>
      <c r="AS32" s="32">
        <f>IF(D1L125C5=0,0,D1L125C18/D1L125C5)</f>
        <v>0</v>
      </c>
    </row>
    <row r="33" spans="1:45" x14ac:dyDescent="0.3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4700.4075916257743</v>
      </c>
      <c r="J33" s="16" t="s">
        <v>21177</v>
      </c>
      <c r="K33" s="21">
        <f>_xlfn.SINGLE(IF(FLOW_THRU_100PCT="Y",1,INDEX(VariabilityMatrix,D1L126C1,_xlfn.SINGLE(D1L126C8))))</f>
        <v>0.49386788525398923</v>
      </c>
      <c r="L33" s="16" t="s">
        <v>21166</v>
      </c>
      <c r="M33" s="15">
        <f>IF(_xlfn.SINGLE(D1L126C2)&lt;&gt;0,_xlfn.SINGLE(D1L126C2)*_xlfn.SINGLE(D1L126C4),_xlfn.SINGLE(D1L126C3)*_xlfn.SINGLE(D1L126C4))</f>
        <v>2321.380357108018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2321.380357108018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378283015</v>
      </c>
      <c r="V33" s="16" t="s">
        <v>21168</v>
      </c>
      <c r="W33" s="33">
        <f>IF(_xlfn.SINGLE(D1L126C9)=0,0,D1L126C7/_xlfn.SINGLE(D1L126C9))</f>
        <v>6.1366232821952582E-6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IF(_xlfn.SINGLE(D1L126C14)=0,0,D1L126C13/_xlfn.SINGLE(D1L126C14))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IF(_xlfn.SINGLE(D1L126C19)=0,0,D1L126C18/_xlfn.SINGLE(D1L126C19))</f>
        <v>0</v>
      </c>
      <c r="AR33" s="16" t="s">
        <v>21175</v>
      </c>
      <c r="AS33" s="32">
        <f>IF(D1L126C5=0,0,D1L126C18/D1L126C5)</f>
        <v>0</v>
      </c>
    </row>
    <row r="34" spans="1:45" x14ac:dyDescent="0.3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16011</v>
      </c>
      <c r="H34" s="16" t="s">
        <v>11112</v>
      </c>
      <c r="I34" s="15">
        <v>0</v>
      </c>
      <c r="J34" s="16" t="s">
        <v>21193</v>
      </c>
      <c r="K34" s="21">
        <f>_xlfn.SINGLE(IF(FLOW_THRU_100PCT="Y",1,INDEX(VariabilityMatrix,D1L127C1,_xlfn.SINGLE(D1L127C8))))</f>
        <v>0.49207439048439927</v>
      </c>
      <c r="L34" s="16" t="s">
        <v>21182</v>
      </c>
      <c r="M34" s="15">
        <f>IF(_xlfn.SINGLE(D1L127C2)&lt;&gt;0,_xlfn.SINGLE(D1L127C2)*_xlfn.SINGLE(D1L127C4),_xlfn.SINGLE(D1L127C3)*_xlfn.SINGLE(D1L127C4))</f>
        <v>7878.6030660457163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7878.6030660457163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373957484</v>
      </c>
      <c r="V34" s="16" t="s">
        <v>21184</v>
      </c>
      <c r="W34" s="33">
        <f>IF(_xlfn.SINGLE(D1L127C9)=0,0,D1L127C7/_xlfn.SINGLE(D1L127C9))</f>
        <v>2.1068178611571031E-5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IF(_xlfn.SINGLE(D1L127C14)=0,0,D1L127C13/_xlfn.SINGLE(D1L127C14))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IF(_xlfn.SINGLE(D1L127C19)=0,0,D1L127C18/_xlfn.SINGLE(D1L127C19))</f>
        <v>0</v>
      </c>
      <c r="AR34" s="16" t="s">
        <v>21191</v>
      </c>
      <c r="AS34" s="32">
        <f>IF(D1L127C5=0,0,D1L127C18/D1L127C5)</f>
        <v>0</v>
      </c>
    </row>
    <row r="35" spans="1:45" x14ac:dyDescent="0.3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184.92922623372175</v>
      </c>
      <c r="J35" s="16" t="s">
        <v>21209</v>
      </c>
      <c r="K35" s="21">
        <f>_xlfn.SINGLE(IF(FLOW_THRU_100PCT="Y",1,INDEX(VariabilityMatrix,D1L128C1,_xlfn.SINGLE(D1L128C8))))</f>
        <v>0.49207439048439927</v>
      </c>
      <c r="L35" s="16" t="s">
        <v>21198</v>
      </c>
      <c r="M35" s="15">
        <f>IF(_xlfn.SINGLE(D1L128C2)&lt;&gt;0,_xlfn.SINGLE(D1L128C2)*_xlfn.SINGLE(D1L128C4),_xlfn.SINGLE(D1L128C3)*_xlfn.SINGLE(D1L128C4))</f>
        <v>90.998936281710215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90.998936281710215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373957484</v>
      </c>
      <c r="V35" s="16" t="s">
        <v>21200</v>
      </c>
      <c r="W35" s="33">
        <f>IF(_xlfn.SINGLE(D1L128C9)=0,0,D1L128C7/_xlfn.SINGLE(D1L128C9))</f>
        <v>2.4334032657495958E-7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IF(_xlfn.SINGLE(D1L128C14)=0,0,D1L128C13/_xlfn.SINGLE(D1L128C14))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IF(_xlfn.SINGLE(D1L128C19)=0,0,D1L128C18/_xlfn.SINGLE(D1L128C19))</f>
        <v>0</v>
      </c>
      <c r="AR35" s="16" t="s">
        <v>21207</v>
      </c>
      <c r="AS35" s="32">
        <f>IF(D1L128C5=0,0,D1L128C18/D1L128C5)</f>
        <v>0</v>
      </c>
    </row>
    <row r="36" spans="1:45" x14ac:dyDescent="0.3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0</v>
      </c>
      <c r="H36" s="16" t="s">
        <v>21224</v>
      </c>
      <c r="I36" s="15">
        <f>A2L154C44</f>
        <v>0</v>
      </c>
      <c r="J36" s="16" t="s">
        <v>21225</v>
      </c>
      <c r="K36" s="21">
        <f>_xlfn.SINGLE(IF(FLOW_THRU_100PCT="Y",1,INDEX(VariabilityMatrix,D1L129C1,_xlfn.SINGLE(D1L129C8))))</f>
        <v>0.49207439048439927</v>
      </c>
      <c r="L36" s="16" t="s">
        <v>21214</v>
      </c>
      <c r="M36" s="15">
        <f>IF(_xlfn.SINGLE(D1L129C2)&lt;&gt;0,_xlfn.SINGLE(D1L129C2)*_xlfn.SINGLE(D1L129C4),_xlfn.SINGLE(D1L129C3)*_xlfn.SINGLE(D1L129C4))</f>
        <v>0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0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373957484</v>
      </c>
      <c r="V36" s="16" t="s">
        <v>21216</v>
      </c>
      <c r="W36" s="33">
        <f>IF(_xlfn.SINGLE(D1L129C9)=0,0,D1L129C7/_xlfn.SINGLE(D1L129C9))</f>
        <v>0</v>
      </c>
      <c r="X36" s="16" t="s">
        <v>21217</v>
      </c>
      <c r="Y36" s="32">
        <f>IF(D1L129C5=0,0,D1L129C7/D1L129C5)</f>
        <v>0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IF(_xlfn.SINGLE(D1L129C14)=0,0,D1L129C13/_xlfn.SINGLE(D1L129C14))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IF(_xlfn.SINGLE(D1L129C19)=0,0,D1L129C18/_xlfn.SINGLE(D1L129C19))</f>
        <v>0</v>
      </c>
      <c r="AR36" s="16" t="s">
        <v>21223</v>
      </c>
      <c r="AS36" s="32">
        <f>IF(D1L129C5=0,0,D1L129C18/D1L129C5)</f>
        <v>0</v>
      </c>
    </row>
    <row r="37" spans="1:45" x14ac:dyDescent="0.3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_xlfn.SINGLE(IF(FLOW_THRU_100PCT="Y",1,INDEX(VariabilityMatrix,D1L130C1,_xlfn.SINGLE(D1L130C8))))</f>
        <v>0.49207439048439927</v>
      </c>
      <c r="L37" s="16" t="s">
        <v>21230</v>
      </c>
      <c r="M37" s="15">
        <f>IF(_xlfn.SINGLE(D1L130C2)&lt;&gt;0,_xlfn.SINGLE(D1L130C2)*_xlfn.SINGLE(D1L130C4),_xlfn.SINGLE(D1L130C3)*_xlfn.SINGLE(D1L130C4))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373957484</v>
      </c>
      <c r="V37" s="16" t="s">
        <v>21232</v>
      </c>
      <c r="W37" s="33">
        <f>IF(_xlfn.SINGLE(D1L130C9)=0,0,D1L130C7/_xlfn.SINGLE(D1L130C9))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IF(_xlfn.SINGLE(D1L130C14)=0,0,D1L130C13/_xlfn.SINGLE(D1L130C14))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IF(_xlfn.SINGLE(D1L130C19)=0,0,D1L130C18/_xlfn.SINGLE(D1L130C19))</f>
        <v>0</v>
      </c>
      <c r="AR37" s="16" t="s">
        <v>21239</v>
      </c>
      <c r="AS37" s="32">
        <f>IF(D1L130C5=0,0,D1L130C18/D1L130C5)</f>
        <v>0</v>
      </c>
    </row>
    <row r="38" spans="1:45" x14ac:dyDescent="0.3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0</v>
      </c>
      <c r="H38" s="16" t="s">
        <v>21256</v>
      </c>
      <c r="I38" s="15">
        <f>A2L157C44</f>
        <v>0</v>
      </c>
      <c r="J38" s="16" t="s">
        <v>21257</v>
      </c>
      <c r="K38" s="21">
        <f>_xlfn.SINGLE(IF(FLOW_THRU_100PCT="Y",1,INDEX(VariabilityMatrix,D1L131C1,_xlfn.SINGLE(D1L131C8))))</f>
        <v>0.49207439048439927</v>
      </c>
      <c r="L38" s="16" t="s">
        <v>21246</v>
      </c>
      <c r="M38" s="15">
        <f>IF(_xlfn.SINGLE(D1L131C2)&lt;&gt;0,_xlfn.SINGLE(D1L131C2)*_xlfn.SINGLE(D1L131C4),_xlfn.SINGLE(D1L131C3)*_xlfn.SINGLE(D1L131C4))</f>
        <v>0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0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373957484</v>
      </c>
      <c r="V38" s="16" t="s">
        <v>21248</v>
      </c>
      <c r="W38" s="33">
        <f>IF(_xlfn.SINGLE(D1L131C9)=0,0,D1L131C7/_xlfn.SINGLE(D1L131C9))</f>
        <v>0</v>
      </c>
      <c r="X38" s="16" t="s">
        <v>21249</v>
      </c>
      <c r="Y38" s="32">
        <f>IF(D1L131C5=0,0,D1L131C7/D1L131C5)</f>
        <v>0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IF(_xlfn.SINGLE(D1L131C14)=0,0,D1L131C13/_xlfn.SINGLE(D1L131C14))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IF(_xlfn.SINGLE(D1L131C19)=0,0,D1L131C18/_xlfn.SINGLE(D1L131C19))</f>
        <v>0</v>
      </c>
      <c r="AR38" s="16" t="s">
        <v>21255</v>
      </c>
      <c r="AS38" s="32">
        <f>IF(D1L131C5=0,0,D1L131C18/D1L131C5)</f>
        <v>0</v>
      </c>
    </row>
    <row r="39" spans="1:45" x14ac:dyDescent="0.3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</v>
      </c>
      <c r="J39" s="16" t="s">
        <v>21273</v>
      </c>
      <c r="K39" s="21">
        <f>_xlfn.SINGLE(IF(FLOW_THRU_100PCT="Y",1,INDEX(VariabilityMatrix,D1L132C1,_xlfn.SINGLE(D1L132C8))))</f>
        <v>0.49207439048439927</v>
      </c>
      <c r="L39" s="16" t="s">
        <v>21262</v>
      </c>
      <c r="M39" s="15">
        <f>IF(_xlfn.SINGLE(D1L132C2)&lt;&gt;0,_xlfn.SINGLE(D1L132C2)*_xlfn.SINGLE(D1L132C4),_xlfn.SINGLE(D1L132C3)*_xlfn.SINGLE(D1L132C4))</f>
        <v>0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373957484</v>
      </c>
      <c r="V39" s="16" t="s">
        <v>21264</v>
      </c>
      <c r="W39" s="33">
        <f>IF(_xlfn.SINGLE(D1L132C9)=0,0,D1L132C7/_xlfn.SINGLE(D1L132C9))</f>
        <v>0</v>
      </c>
      <c r="X39" s="16" t="s">
        <v>21265</v>
      </c>
      <c r="Y39" s="32">
        <f>IF(D1L132C5=0,0,D1L132C7/D1L132C5)</f>
        <v>0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IF(_xlfn.SINGLE(D1L132C14)=0,0,D1L132C13/_xlfn.SINGLE(D1L132C14))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IF(_xlfn.SINGLE(D1L132C19)=0,0,D1L132C18/_xlfn.SINGLE(D1L132C19))</f>
        <v>0</v>
      </c>
      <c r="AR39" s="16" t="s">
        <v>21271</v>
      </c>
      <c r="AS39" s="32">
        <f>IF(D1L132C5=0,0,D1L132C18/D1L132C5)</f>
        <v>0</v>
      </c>
    </row>
    <row r="40" spans="1:45" x14ac:dyDescent="0.3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0</v>
      </c>
      <c r="H40" s="16" t="s">
        <v>21288</v>
      </c>
      <c r="I40" s="15">
        <f>A2L169C44</f>
        <v>0</v>
      </c>
      <c r="J40" s="16" t="s">
        <v>21289</v>
      </c>
      <c r="K40" s="21">
        <f>_xlfn.SINGLE(IF(FLOW_THRU_100PCT="Y",1,INDEX(VariabilityMatrix,D1L133C1,_xlfn.SINGLE(D1L133C8))))</f>
        <v>0.49207439048439927</v>
      </c>
      <c r="L40" s="16" t="s">
        <v>21278</v>
      </c>
      <c r="M40" s="15">
        <f>IF(_xlfn.SINGLE(D1L133C2)&lt;&gt;0,_xlfn.SINGLE(D1L133C2)*_xlfn.SINGLE(D1L133C4),_xlfn.SINGLE(D1L133C3)*_xlfn.SINGLE(D1L133C4))</f>
        <v>0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0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373957484</v>
      </c>
      <c r="V40" s="16" t="s">
        <v>21280</v>
      </c>
      <c r="W40" s="33">
        <f>IF(_xlfn.SINGLE(D1L133C9)=0,0,D1L133C7/_xlfn.SINGLE(D1L133C9))</f>
        <v>0</v>
      </c>
      <c r="X40" s="16" t="s">
        <v>21281</v>
      </c>
      <c r="Y40" s="32">
        <f>IF(D1L133C5=0,0,D1L133C7/D1L133C5)</f>
        <v>0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IF(_xlfn.SINGLE(D1L133C14)=0,0,D1L133C13/_xlfn.SINGLE(D1L133C14))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IF(_xlfn.SINGLE(D1L133C19)=0,0,D1L133C18/_xlfn.SINGLE(D1L133C19))</f>
        <v>0</v>
      </c>
      <c r="AR40" s="16" t="s">
        <v>21287</v>
      </c>
      <c r="AS40" s="32">
        <f>IF(D1L133C5=0,0,D1L133C18/D1L133C5)</f>
        <v>0</v>
      </c>
    </row>
    <row r="41" spans="1:45" x14ac:dyDescent="0.3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_xlfn.SINGLE(IF(FLOW_THRU_100PCT="Y",1,INDEX(VariabilityMatrix,D1L134C1,_xlfn.SINGLE(D1L134C8))))</f>
        <v>0.49207439048439927</v>
      </c>
      <c r="L41" s="16" t="s">
        <v>21294</v>
      </c>
      <c r="M41" s="15">
        <f>IF(_xlfn.SINGLE(D1L134C2)&lt;&gt;0,_xlfn.SINGLE(D1L134C2)*_xlfn.SINGLE(D1L134C4),_xlfn.SINGLE(D1L134C3)*_xlfn.SINGLE(D1L134C4))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373957484</v>
      </c>
      <c r="V41" s="16" t="s">
        <v>21296</v>
      </c>
      <c r="W41" s="33">
        <f>IF(_xlfn.SINGLE(D1L134C9)=0,0,D1L134C7/_xlfn.SINGLE(D1L134C9))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IF(_xlfn.SINGLE(D1L134C14)=0,0,D1L134C13/_xlfn.SINGLE(D1L134C14))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IF(_xlfn.SINGLE(D1L134C19)=0,0,D1L134C18/_xlfn.SINGLE(D1L134C19))</f>
        <v>0</v>
      </c>
      <c r="AR41" s="16" t="s">
        <v>21303</v>
      </c>
      <c r="AS41" s="32">
        <f>IF(D1L134C5=0,0,D1L134C18/D1L134C5)</f>
        <v>0</v>
      </c>
    </row>
    <row r="42" spans="1:45" x14ac:dyDescent="0.3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0</v>
      </c>
      <c r="H42" s="16" t="s">
        <v>21320</v>
      </c>
      <c r="I42" s="15">
        <f>A2L172C44</f>
        <v>0</v>
      </c>
      <c r="J42" s="16" t="s">
        <v>21321</v>
      </c>
      <c r="K42" s="21">
        <f>_xlfn.SINGLE(IF(FLOW_THRU_100PCT="Y",1,INDEX(VariabilityMatrix,D1L135C1,_xlfn.SINGLE(D1L135C8))))</f>
        <v>0.49207439048439927</v>
      </c>
      <c r="L42" s="16" t="s">
        <v>21310</v>
      </c>
      <c r="M42" s="15">
        <f>IF(_xlfn.SINGLE(D1L135C2)&lt;&gt;0,_xlfn.SINGLE(D1L135C2)*_xlfn.SINGLE(D1L135C4),_xlfn.SINGLE(D1L135C3)*_xlfn.SINGLE(D1L135C4))</f>
        <v>0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0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373957484</v>
      </c>
      <c r="V42" s="16" t="s">
        <v>21312</v>
      </c>
      <c r="W42" s="33">
        <f>IF(_xlfn.SINGLE(D1L135C9)=0,0,D1L135C7/_xlfn.SINGLE(D1L135C9))</f>
        <v>0</v>
      </c>
      <c r="X42" s="16" t="s">
        <v>21313</v>
      </c>
      <c r="Y42" s="32">
        <f>IF(D1L135C5=0,0,D1L135C7/D1L135C5)</f>
        <v>0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IF(_xlfn.SINGLE(D1L135C14)=0,0,D1L135C13/_xlfn.SINGLE(D1L135C14))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IF(_xlfn.SINGLE(D1L135C19)=0,0,D1L135C18/_xlfn.SINGLE(D1L135C19))</f>
        <v>0</v>
      </c>
      <c r="AR42" s="16" t="s">
        <v>21319</v>
      </c>
      <c r="AS42" s="32">
        <f>IF(D1L135C5=0,0,D1L135C18/D1L135C5)</f>
        <v>0</v>
      </c>
    </row>
    <row r="43" spans="1:45" x14ac:dyDescent="0.3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_xlfn.SINGLE(IF(FLOW_THRU_100PCT="Y",1,INDEX(VariabilityMatrix,D1L136C1,_xlfn.SINGLE(D1L136C8))))</f>
        <v>0.49207439048439927</v>
      </c>
      <c r="L43" s="16" t="s">
        <v>21326</v>
      </c>
      <c r="M43" s="15">
        <f>IF(_xlfn.SINGLE(D1L136C2)&lt;&gt;0,_xlfn.SINGLE(D1L136C2)*_xlfn.SINGLE(D1L136C4),_xlfn.SINGLE(D1L136C3)*_xlfn.SINGLE(D1L136C4))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373957484</v>
      </c>
      <c r="V43" s="16" t="s">
        <v>21328</v>
      </c>
      <c r="W43" s="33">
        <f>IF(_xlfn.SINGLE(D1L136C9)=0,0,D1L136C7/_xlfn.SINGLE(D1L136C9))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IF(_xlfn.SINGLE(D1L136C14)=0,0,D1L136C13/_xlfn.SINGLE(D1L136C14))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IF(_xlfn.SINGLE(D1L136C19)=0,0,D1L136C18/_xlfn.SINGLE(D1L136C19))</f>
        <v>0</v>
      </c>
      <c r="AR43" s="16" t="s">
        <v>21335</v>
      </c>
      <c r="AS43" s="32">
        <f>IF(D1L136C5=0,0,D1L136C18/D1L136C5)</f>
        <v>0</v>
      </c>
    </row>
    <row r="44" spans="1:45" x14ac:dyDescent="0.3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17</v>
      </c>
      <c r="H44" s="16" t="s">
        <v>11112</v>
      </c>
      <c r="I44" s="15">
        <v>0</v>
      </c>
      <c r="J44" s="16" t="s">
        <v>21353</v>
      </c>
      <c r="K44" s="21">
        <f>_xlfn.SINGLE(IF(FLOW_THRU_100PCT="Y",1,INDEX(VariabilityMatrix,D1L137C1,_xlfn.SINGLE(D1L137C8))))</f>
        <v>0.49207439048439927</v>
      </c>
      <c r="L44" s="16" t="s">
        <v>21342</v>
      </c>
      <c r="M44" s="15">
        <f>IF(_xlfn.SINGLE(D1L137C2)&lt;&gt;0,_xlfn.SINGLE(D1L137C2)*_xlfn.SINGLE(D1L137C4),_xlfn.SINGLE(D1L137C3)*_xlfn.SINGLE(D1L137C4))</f>
        <v>8.3652646382347875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8.3652646382347875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373957484</v>
      </c>
      <c r="V44" s="16" t="s">
        <v>21344</v>
      </c>
      <c r="W44" s="33">
        <f>IF(_xlfn.SINGLE(D1L137C9)=0,0,D1L137C7/_xlfn.SINGLE(D1L137C9))</f>
        <v>2.2369560701811726E-8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IF(_xlfn.SINGLE(D1L137C14)=0,0,D1L137C13/_xlfn.SINGLE(D1L137C14))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IF(_xlfn.SINGLE(D1L137C19)=0,0,D1L137C18/_xlfn.SINGLE(D1L137C19))</f>
        <v>0</v>
      </c>
      <c r="AR44" s="16" t="s">
        <v>21351</v>
      </c>
      <c r="AS44" s="32">
        <f>IF(D1L137C5=0,0,D1L137C18/D1L137C5)</f>
        <v>0</v>
      </c>
    </row>
    <row r="45" spans="1:45" x14ac:dyDescent="0.3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0.9563805776073997</v>
      </c>
      <c r="J45" s="16" t="s">
        <v>21369</v>
      </c>
      <c r="K45" s="21">
        <f>_xlfn.SINGLE(IF(FLOW_THRU_100PCT="Y",1,INDEX(VariabilityMatrix,D1L138C1,_xlfn.SINGLE(D1L138C8))))</f>
        <v>0.49207439048439927</v>
      </c>
      <c r="L45" s="16" t="s">
        <v>21358</v>
      </c>
      <c r="M45" s="15">
        <f>IF(_xlfn.SINGLE(D1L138C2)&lt;&gt;0,_xlfn.SINGLE(D1L138C2)*_xlfn.SINGLE(D1L138C4),_xlfn.SINGLE(D1L138C3)*_xlfn.SINGLE(D1L138C4))</f>
        <v>0.47061038979727893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0.47061038979727893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373957484</v>
      </c>
      <c r="V45" s="16" t="s">
        <v>21360</v>
      </c>
      <c r="W45" s="33">
        <f>IF(_xlfn.SINGLE(D1L138C9)=0,0,D1L138C7/_xlfn.SINGLE(D1L138C9))</f>
        <v>1.2584596108719112E-9</v>
      </c>
      <c r="X45" s="16" t="s">
        <v>21361</v>
      </c>
      <c r="Y45" s="32">
        <f>IF(D1L138C5=0,0,D1L138C7/D1L138C5)</f>
        <v>1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IF(_xlfn.SINGLE(D1L138C14)=0,0,D1L138C13/_xlfn.SINGLE(D1L138C14))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IF(_xlfn.SINGLE(D1L138C19)=0,0,D1L138C18/_xlfn.SINGLE(D1L138C19))</f>
        <v>0</v>
      </c>
      <c r="AR45" s="16" t="s">
        <v>21367</v>
      </c>
      <c r="AS45" s="32">
        <f>IF(D1L138C5=0,0,D1L138C18/D1L138C5)</f>
        <v>0</v>
      </c>
    </row>
    <row r="46" spans="1:45" x14ac:dyDescent="0.3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10805</v>
      </c>
      <c r="J46" s="16" t="s">
        <v>21385</v>
      </c>
      <c r="K46" s="21">
        <f>IF(FLOW_THRU_100PCT="Y",1,D1L113C4)</f>
        <v>0.64183445512657533</v>
      </c>
      <c r="L46" s="16" t="s">
        <v>21374</v>
      </c>
      <c r="M46" s="15">
        <f>IF(_xlfn.SINGLE(D1L139C2)&lt;&gt;0,_xlfn.SINGLE(D1L139C2)*_xlfn.SINGLE(D1L139C4),_xlfn.SINGLE(D1L139C3)*_xlfn.SINGLE(D1L139C4))</f>
        <v>6935.0212876426467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6935.0212876426467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373957484</v>
      </c>
      <c r="V46" s="16" t="s">
        <v>21376</v>
      </c>
      <c r="W46" s="33">
        <f>IF(_xlfn.SINGLE(D1L139C9)=0,0,D1L139C7/_xlfn.SINGLE(D1L139C9))</f>
        <v>1.8544945841069587E-5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IF(_xlfn.SINGLE(D1L139C14)=0,0,D1L139C13/_xlfn.SINGLE(D1L139C14))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IF(_xlfn.SINGLE(D1L139C19)=0,0,D1L139C18/_xlfn.SINGLE(D1L139C19))</f>
        <v>0</v>
      </c>
      <c r="AR46" s="16" t="s">
        <v>21383</v>
      </c>
      <c r="AS46" s="32">
        <f>IF(D1L139C5=0,0,D1L139C18/D1L139C5)</f>
        <v>0</v>
      </c>
    </row>
    <row r="47" spans="1:45" x14ac:dyDescent="0.3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3376.3153122274134</v>
      </c>
      <c r="J47" s="16" t="s">
        <v>21385</v>
      </c>
      <c r="K47" s="21">
        <f>IF(FLOW_THRU_100PCT="Y",1,D1L113C4)</f>
        <v>0.64183445512657533</v>
      </c>
      <c r="L47" s="16" t="s">
        <v>21390</v>
      </c>
      <c r="M47" s="15">
        <f>IF(_xlfn.SINGLE(D1L140C2)&lt;&gt;0,_xlfn.SINGLE(D1L140C2)*_xlfn.SINGLE(D1L140C4),_xlfn.SINGLE(D1L140C3)*_xlfn.SINGLE(D1L140C4))</f>
        <v>2167.0354987589949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2167.0354987589949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373957484</v>
      </c>
      <c r="V47" s="16" t="s">
        <v>21392</v>
      </c>
      <c r="W47" s="33">
        <f>IF(_xlfn.SINGLE(D1L140C9)=0,0,D1L140C7/_xlfn.SINGLE(D1L140C9))</f>
        <v>5.7948713195401512E-6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IF(_xlfn.SINGLE(D1L140C14)=0,0,D1L140C13/_xlfn.SINGLE(D1L140C14))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IF(_xlfn.SINGLE(D1L140C19)=0,0,D1L140C18/_xlfn.SINGLE(D1L140C19))</f>
        <v>0</v>
      </c>
      <c r="AR47" s="16" t="s">
        <v>21399</v>
      </c>
      <c r="AS47" s="32">
        <f>IF(D1L140C5=0,0,D1L140C18/D1L140C5)</f>
        <v>0</v>
      </c>
    </row>
    <row r="48" spans="1:45" x14ac:dyDescent="0.3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81.881856198591336</v>
      </c>
      <c r="J48" s="16" t="s">
        <v>21385</v>
      </c>
      <c r="K48" s="21">
        <f>IF(FLOW_THRU_100PCT="Y",1,D1L113C4)</f>
        <v>0.64183445512657533</v>
      </c>
      <c r="L48" s="16" t="s">
        <v>21405</v>
      </c>
      <c r="M48" s="15">
        <f>IF(_xlfn.SINGLE(D1L141C2)&lt;&gt;0,_xlfn.SINGLE(D1L141C2)*_xlfn.SINGLE(D1L141C4),_xlfn.SINGLE(D1L141C3)*_xlfn.SINGLE(D1L141C4))</f>
        <v>52.554596557975465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52.554596557975465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373957484</v>
      </c>
      <c r="V48" s="16" t="s">
        <v>21407</v>
      </c>
      <c r="W48" s="33">
        <f>IF(_xlfn.SINGLE(D1L141C9)=0,0,D1L141C7/_xlfn.SINGLE(D1L141C9))</f>
        <v>1.405362876972813E-7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IF(_xlfn.SINGLE(D1L141C14)=0,0,D1L141C13/_xlfn.SINGLE(D1L141C14))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IF(_xlfn.SINGLE(D1L141C19)=0,0,D1L141C18/_xlfn.SINGLE(D1L141C19))</f>
        <v>0</v>
      </c>
      <c r="AR48" s="16" t="s">
        <v>21414</v>
      </c>
      <c r="AS48" s="32">
        <f>IF(D1L141C5=0,0,D1L141C18/D1L141C5)</f>
        <v>0</v>
      </c>
    </row>
    <row r="49" spans="1:4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0</v>
      </c>
      <c r="J49" s="16" t="s">
        <v>21430</v>
      </c>
      <c r="K49" s="21">
        <f>_xlfn.SINGLE(IF(FLOW_THRU_100PCT="Y",1,INDEX(VariabilityMatrix,D1L142C1,_xlfn.SINGLE(D1L142C8))))</f>
        <v>0.49386788525398923</v>
      </c>
      <c r="L49" s="16" t="s">
        <v>21419</v>
      </c>
      <c r="M49" s="15">
        <f>IF(_xlfn.SINGLE(D1L142C2)&lt;&gt;0,_xlfn.SINGLE(D1L142C2)*_xlfn.SINGLE(D1L142C4),_xlfn.SINGLE(D1L142C3)*_xlfn.SINGLE(D1L142C4))</f>
        <v>0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378283015</v>
      </c>
      <c r="V49" s="16" t="s">
        <v>21421</v>
      </c>
      <c r="W49" s="33">
        <f>IF(_xlfn.SINGLE(D1L142C9)=0,0,D1L142C7/_xlfn.SINGLE(D1L142C9))</f>
        <v>0</v>
      </c>
      <c r="X49" s="16" t="s">
        <v>21422</v>
      </c>
      <c r="Y49" s="32">
        <f>IF(D1L142C5=0,0,D1L142C7/D1L142C5)</f>
        <v>0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IF(_xlfn.SINGLE(D1L142C14)=0,0,D1L142C13/_xlfn.SINGLE(D1L142C14))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IF(_xlfn.SINGLE(D1L142C19)=0,0,D1L142C18/_xlfn.SINGLE(D1L142C19))</f>
        <v>0</v>
      </c>
      <c r="AR49" s="16" t="s">
        <v>21428</v>
      </c>
      <c r="AS49" s="32">
        <f>IF(D1L142C5=0,0,D1L142C18/D1L142C5)</f>
        <v>0</v>
      </c>
    </row>
    <row r="50" spans="1:4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879.7573331810629</v>
      </c>
      <c r="J50" s="16" t="s">
        <v>21445</v>
      </c>
      <c r="K50" s="21">
        <f>_xlfn.SINGLE(IF(FLOW_THRU_100PCT="Y",1,INDEX(VariabilityMatrix,D1L143C1,_xlfn.SINGLE(D1L143C8))))</f>
        <v>0.48998998733105392</v>
      </c>
      <c r="L50" s="16" t="s">
        <v>21434</v>
      </c>
      <c r="M50" s="15">
        <f>IF(_xlfn.SINGLE(D1L143C2)&lt;&gt;0,_xlfn.SINGLE(D1L143C2)*_xlfn.SINGLE(D1L143C4),_xlfn.SINGLE(D1L143C3)*_xlfn.SINGLE(D1L143C4))</f>
        <v>431.07228453979081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431.07228453979081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368214604.66666669</v>
      </c>
      <c r="V50" s="16" t="s">
        <v>21436</v>
      </c>
      <c r="W50" s="33">
        <f>IF(_xlfn.SINGLE(D1L143C9)=0,0,D1L143C7/_xlfn.SINGLE(D1L143C9))</f>
        <v>1.1707093609989404E-6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IF(_xlfn.SINGLE(D1L143C14)=0,0,D1L143C13/_xlfn.SINGLE(D1L143C14))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IF(_xlfn.SINGLE(D1L143C19)=0,0,D1L143C18/_xlfn.SINGLE(D1L143C19))</f>
        <v>0</v>
      </c>
      <c r="AR50" s="16" t="s">
        <v>21443</v>
      </c>
      <c r="AS50" s="32">
        <f>IF(D1L143C5=0,0,D1L143C18/D1L143C5)</f>
        <v>0</v>
      </c>
    </row>
    <row r="51" spans="1:4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36275.901560652186</v>
      </c>
      <c r="J51" s="16" t="s">
        <v>21461</v>
      </c>
      <c r="K51" s="21">
        <f>_xlfn.SINGLE(IF(FLOW_THRU_100PCT="Y",1,INDEX(VariabilityMatrix,D1L144C1,_xlfn.SINGLE(D1L144C8))))</f>
        <v>0.48998998733105392</v>
      </c>
      <c r="L51" s="16" t="s">
        <v>21450</v>
      </c>
      <c r="M51" s="15">
        <f>IF(_xlfn.SINGLE(D1L144C2)&lt;&gt;0,_xlfn.SINGLE(D1L144C2)*_xlfn.SINGLE(D1L144C4),_xlfn.SINGLE(D1L144C3)*_xlfn.SINGLE(D1L144C4))</f>
        <v>17774.828546126522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17774.828546126522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368214604.66666669</v>
      </c>
      <c r="V51" s="16" t="s">
        <v>21452</v>
      </c>
      <c r="W51" s="33">
        <f>IF(_xlfn.SINGLE(D1L144C9)=0,0,D1L144C7/_xlfn.SINGLE(D1L144C9))</f>
        <v>4.8273013402652852E-5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IF(_xlfn.SINGLE(D1L144C14)=0,0,D1L144C13/_xlfn.SINGLE(D1L144C14))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IF(_xlfn.SINGLE(D1L144C19)=0,0,D1L144C18/_xlfn.SINGLE(D1L144C19))</f>
        <v>0</v>
      </c>
      <c r="AR51" s="16" t="s">
        <v>21459</v>
      </c>
      <c r="AS51" s="32">
        <f>IF(D1L144C5=0,0,D1L144C18/D1L144C5)</f>
        <v>0</v>
      </c>
    </row>
    <row r="52" spans="1:45" x14ac:dyDescent="0.3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3182.0059953750238</v>
      </c>
      <c r="J52" s="16" t="s">
        <v>21476</v>
      </c>
      <c r="K52" s="21">
        <f>_xlfn.SINGLE(IF(FLOW_THRU_100PCT="Y",1,INDEX(VariabilityMatrix,D1L145C1,_xlfn.SINGLE(D1L145C8))))</f>
        <v>0.48998998733105392</v>
      </c>
      <c r="L52" s="16" t="s">
        <v>21465</v>
      </c>
      <c r="M52" s="15">
        <f>IF(_xlfn.SINGLE(D1L145C2)&lt;&gt;0,_xlfn.SINGLE(D1L145C2)*_xlfn.SINGLE(D1L145C4),_xlfn.SINGLE(D1L145C3)*_xlfn.SINGLE(D1L145C4))</f>
        <v>1559.1510773611456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1559.1510773611456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368214604.66666669</v>
      </c>
      <c r="V52" s="16" t="s">
        <v>21467</v>
      </c>
      <c r="W52" s="33">
        <f>IF(_xlfn.SINGLE(D1L145C9)=0,0,D1L145C7/_xlfn.SINGLE(D1L145C9))</f>
        <v>4.2343542532013275E-6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IF(_xlfn.SINGLE(D1L145C14)=0,0,D1L145C13/_xlfn.SINGLE(D1L145C14))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IF(_xlfn.SINGLE(D1L145C19)=0,0,D1L145C18/_xlfn.SINGLE(D1L145C19))</f>
        <v>0</v>
      </c>
      <c r="AR52" s="16" t="s">
        <v>21474</v>
      </c>
      <c r="AS52" s="32">
        <f>IF(D1L145C5=0,0,D1L145C18/D1L145C5)</f>
        <v>0</v>
      </c>
    </row>
    <row r="53" spans="1:45" x14ac:dyDescent="0.3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3901.0253609274278</v>
      </c>
      <c r="J53" s="16" t="s">
        <v>21492</v>
      </c>
      <c r="K53" s="21">
        <f>IF(FLOW_THRU_100PCT="Y",1,D1L144C4)</f>
        <v>0.48998998733105392</v>
      </c>
      <c r="L53" s="16" t="s">
        <v>21481</v>
      </c>
      <c r="M53" s="15">
        <f>IF(_xlfn.SINGLE(D1L146C2)&lt;&gt;0,_xlfn.SINGLE(D1L146C2)*_xlfn.SINGLE(D1L146C4),_xlfn.SINGLE(D1L146C3)*_xlfn.SINGLE(D1L146C4))</f>
        <v>1911.4633671789504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1911.4633671789504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368214604.66666669</v>
      </c>
      <c r="V53" s="16" t="s">
        <v>21483</v>
      </c>
      <c r="W53" s="33">
        <f>IF(_xlfn.SINGLE(D1L146C9)=0,0,D1L146C7/_xlfn.SINGLE(D1L146C9))</f>
        <v>5.1911666266180268E-6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IF(_xlfn.SINGLE(D1L146C14)=0,0,D1L146C13/_xlfn.SINGLE(D1L146C14))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IF(_xlfn.SINGLE(D1L146C19)=0,0,D1L146C18/_xlfn.SINGLE(D1L146C19))</f>
        <v>0</v>
      </c>
      <c r="AR53" s="16" t="s">
        <v>21490</v>
      </c>
      <c r="AS53" s="32">
        <f>IF(D1L146C5=0,0,D1L146C18/D1L146C5)</f>
        <v>0</v>
      </c>
    </row>
    <row r="54" spans="1:45" x14ac:dyDescent="0.3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_xlfn.SINGLE(IF(FLOW_THRU_100PCT="Y",1,INDEX(VariabilityMatrix,D1L147C1,_xlfn.SINGLE(D1L147C8))))</f>
        <v>0.49207439048439927</v>
      </c>
      <c r="L54" s="16" t="s">
        <v>21497</v>
      </c>
      <c r="M54" s="15">
        <f>IF(_xlfn.SINGLE(D1L147C2)&lt;&gt;0,_xlfn.SINGLE(D1L147C2)*_xlfn.SINGLE(D1L147C4),_xlfn.SINGLE(D1L147C3)*_xlfn.SINGLE(D1L147C4))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373957484</v>
      </c>
      <c r="V54" s="16" t="s">
        <v>21499</v>
      </c>
      <c r="W54" s="33">
        <f>IF(_xlfn.SINGLE(D1L147C9)=0,0,D1L147C7/_xlfn.SINGLE(D1L147C9))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IF(_xlfn.SINGLE(D1L147C14)=0,0,D1L147C13/_xlfn.SINGLE(D1L147C14))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IF(_xlfn.SINGLE(D1L147C19)=0,0,D1L147C18/_xlfn.SINGLE(D1L147C19))</f>
        <v>0</v>
      </c>
      <c r="AR54" s="16" t="s">
        <v>21506</v>
      </c>
      <c r="AS54" s="32">
        <f>IF(D1L147C5=0,0,D1L147C18/D1L147C5)</f>
        <v>0</v>
      </c>
    </row>
    <row r="55" spans="1:45" x14ac:dyDescent="0.3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1.0519475195427344</v>
      </c>
      <c r="J55" s="16" t="s">
        <v>21524</v>
      </c>
      <c r="K55" s="21">
        <f>_xlfn.SINGLE(IF(FLOW_THRU_100PCT="Y",1,INDEX(VariabilityMatrix,D1L148C1,_xlfn.SINGLE(D1L148C8))))</f>
        <v>0.48998998733105392</v>
      </c>
      <c r="L55" s="16" t="s">
        <v>21513</v>
      </c>
      <c r="M55" s="15">
        <f>IF(_xlfn.SINGLE(D1L148C2)&lt;&gt;0,_xlfn.SINGLE(D1L148C2)*_xlfn.SINGLE(D1L148C4),_xlfn.SINGLE(D1L148C3)*_xlfn.SINGLE(D1L148C4))</f>
        <v>0.51544375177367796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0.51544375177367796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368214604.66666669</v>
      </c>
      <c r="V55" s="16" t="s">
        <v>21515</v>
      </c>
      <c r="W55" s="33">
        <f>IF(_xlfn.SINGLE(D1L148C9)=0,0,D1L148C7/_xlfn.SINGLE(D1L148C9))</f>
        <v>1.399846027944202E-9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IF(_xlfn.SINGLE(D1L148C14)=0,0,D1L148C13/_xlfn.SINGLE(D1L148C14))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IF(_xlfn.SINGLE(D1L148C19)=0,0,D1L148C18/_xlfn.SINGLE(D1L148C19))</f>
        <v>0</v>
      </c>
      <c r="AR55" s="16" t="s">
        <v>21522</v>
      </c>
      <c r="AS55" s="32">
        <f>IF(D1L148C5=0,0,D1L148C18/D1L148C5)</f>
        <v>0</v>
      </c>
    </row>
    <row r="56" spans="1:45" x14ac:dyDescent="0.3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500.30357815285333</v>
      </c>
      <c r="J56" s="16" t="s">
        <v>21540</v>
      </c>
      <c r="K56" s="21">
        <f>_xlfn.SINGLE(IF(FLOW_THRU_100PCT="Y",1,INDEX(VariabilityMatrix,D1L149C1,_xlfn.SINGLE(D1L149C8))))</f>
        <v>0.49207439048439927</v>
      </c>
      <c r="L56" s="16" t="s">
        <v>21529</v>
      </c>
      <c r="M56" s="15">
        <f>IF(_xlfn.SINGLE(D1L149C2)&lt;&gt;0,_xlfn.SINGLE(D1L149C2)*_xlfn.SINGLE(D1L149C4),_xlfn.SINGLE(D1L149C3)*_xlfn.SINGLE(D1L149C4))</f>
        <v>246.18657827672931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246.18657827672931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373957484</v>
      </c>
      <c r="V56" s="16" t="s">
        <v>21531</v>
      </c>
      <c r="W56" s="33">
        <f>IF(_xlfn.SINGLE(D1L149C9)=0,0,D1L149C7/_xlfn.SINGLE(D1L149C9))</f>
        <v>6.5832772122493287E-7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IF(_xlfn.SINGLE(D1L149C14)=0,0,D1L149C13/_xlfn.SINGLE(D1L149C14))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IF(_xlfn.SINGLE(D1L149C19)=0,0,D1L149C18/_xlfn.SINGLE(D1L149C19))</f>
        <v>0</v>
      </c>
      <c r="AR56" s="16" t="s">
        <v>21538</v>
      </c>
      <c r="AS56" s="32">
        <f>IF(D1L149C5=0,0,D1L149C18/D1L149C5)</f>
        <v>0</v>
      </c>
    </row>
    <row r="57" spans="1:45" x14ac:dyDescent="0.3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_xlfn.SINGLE(IF(FLOW_THRU_100PCT="Y",1,INDEX(VariabilityMatrix,D1L150C1,_xlfn.SINGLE(D1L150C8))))</f>
        <v>0.49207439048439927</v>
      </c>
      <c r="L57" s="16" t="s">
        <v>21545</v>
      </c>
      <c r="M57" s="15">
        <f>IF(_xlfn.SINGLE(D1L150C2)&lt;&gt;0,_xlfn.SINGLE(D1L150C2)*_xlfn.SINGLE(D1L150C4),_xlfn.SINGLE(D1L150C3)*_xlfn.SINGLE(D1L150C4))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373957484</v>
      </c>
      <c r="V57" s="16" t="s">
        <v>21547</v>
      </c>
      <c r="W57" s="33">
        <f>IF(_xlfn.SINGLE(D1L150C9)=0,0,D1L150C7/_xlfn.SINGLE(D1L150C9))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IF(_xlfn.SINGLE(D1L150C14)=0,0,D1L150C13/_xlfn.SINGLE(D1L150C14))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IF(_xlfn.SINGLE(D1L150C19)=0,0,D1L150C18/_xlfn.SINGLE(D1L150C19))</f>
        <v>0</v>
      </c>
      <c r="AR57" s="16" t="s">
        <v>21554</v>
      </c>
      <c r="AS57" s="32">
        <f>IF(D1L150C5=0,0,D1L150C18/D1L150C5)</f>
        <v>0</v>
      </c>
    </row>
    <row r="58" spans="1:45" x14ac:dyDescent="0.3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_xlfn.SINGLE(IF(FLOW_THRU_100PCT="Y",1,INDEX(VariabilityMatrix,D1L151C1,_xlfn.SINGLE(D1L151C8))))</f>
        <v>0.49207439048439927</v>
      </c>
      <c r="L58" s="16" t="s">
        <v>21561</v>
      </c>
      <c r="M58" s="15">
        <f>IF(_xlfn.SINGLE(D1L151C2)&lt;&gt;0,_xlfn.SINGLE(D1L151C2)*_xlfn.SINGLE(D1L151C4),_xlfn.SINGLE(D1L151C3)*_xlfn.SINGLE(D1L151C4))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373957484</v>
      </c>
      <c r="V58" s="16" t="s">
        <v>21563</v>
      </c>
      <c r="W58" s="33">
        <f>IF(_xlfn.SINGLE(D1L151C9)=0,0,D1L151C7/_xlfn.SINGLE(D1L151C9))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IF(_xlfn.SINGLE(D1L151C14)=0,0,D1L151C13/_xlfn.SINGLE(D1L151C14))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IF(_xlfn.SINGLE(D1L151C19)=0,0,D1L151C18/_xlfn.SINGLE(D1L151C19))</f>
        <v>0</v>
      </c>
      <c r="AR58" s="16" t="s">
        <v>21570</v>
      </c>
      <c r="AS58" s="32">
        <f>IF(D1L151C5=0,0,D1L151C18/D1L151C5)</f>
        <v>0</v>
      </c>
    </row>
    <row r="59" spans="1:45" x14ac:dyDescent="0.3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_xlfn.SINGLE(IF(FLOW_THRU_100PCT="Y",1,INDEX(VariabilityMatrix,D1L152C1,_xlfn.SINGLE(D1L152C8))))</f>
        <v>0.49207439048439927</v>
      </c>
      <c r="L59" s="16" t="s">
        <v>21577</v>
      </c>
      <c r="M59" s="15">
        <f>IF(_xlfn.SINGLE(D1L152C2)&lt;&gt;0,_xlfn.SINGLE(D1L152C2)*_xlfn.SINGLE(D1L152C4),_xlfn.SINGLE(D1L152C3)*_xlfn.SINGLE(D1L152C4))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373957484</v>
      </c>
      <c r="V59" s="16" t="s">
        <v>21579</v>
      </c>
      <c r="W59" s="33">
        <f>IF(_xlfn.SINGLE(D1L152C9)=0,0,D1L152C7/_xlfn.SINGLE(D1L152C9))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IF(_xlfn.SINGLE(D1L152C14)=0,0,D1L152C13/_xlfn.SINGLE(D1L152C14))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IF(_xlfn.SINGLE(D1L152C19)=0,0,D1L152C18/_xlfn.SINGLE(D1L152C19))</f>
        <v>0</v>
      </c>
      <c r="AR59" s="16" t="s">
        <v>21586</v>
      </c>
      <c r="AS59" s="32">
        <f>IF(D1L152C5=0,0,D1L152C18/D1L152C5)</f>
        <v>0</v>
      </c>
    </row>
    <row r="60" spans="1:45" x14ac:dyDescent="0.3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_xlfn.SINGLE(IF(FLOW_THRU_100PCT="Y",1,INDEX(VariabilityMatrix,D1L153C1,_xlfn.SINGLE(D1L153C8))))</f>
        <v>0.49207439048439927</v>
      </c>
      <c r="L60" s="16" t="s">
        <v>21593</v>
      </c>
      <c r="M60" s="15">
        <f>IF(_xlfn.SINGLE(D1L153C2)&lt;&gt;0,_xlfn.SINGLE(D1L153C2)*_xlfn.SINGLE(D1L153C4),_xlfn.SINGLE(D1L153C3)*_xlfn.SINGLE(D1L153C4))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373957484</v>
      </c>
      <c r="V60" s="16" t="s">
        <v>21595</v>
      </c>
      <c r="W60" s="33">
        <f>IF(_xlfn.SINGLE(D1L153C9)=0,0,D1L153C7/_xlfn.SINGLE(D1L153C9))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IF(_xlfn.SINGLE(D1L153C14)=0,0,D1L153C13/_xlfn.SINGLE(D1L153C14))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IF(_xlfn.SINGLE(D1L153C19)=0,0,D1L153C18/_xlfn.SINGLE(D1L153C19))</f>
        <v>0</v>
      </c>
      <c r="AR60" s="16" t="s">
        <v>21602</v>
      </c>
      <c r="AS60" s="32">
        <f>IF(D1L153C5=0,0,D1L153C18/D1L153C5)</f>
        <v>0</v>
      </c>
    </row>
    <row r="61" spans="1:45" x14ac:dyDescent="0.3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_xlfn.SINGLE(IF(FLOW_THRU_100PCT="Y",1,INDEX(VariabilityMatrix,D1L154C1,_xlfn.SINGLE(D1L154C8))))</f>
        <v>0.49207439048439927</v>
      </c>
      <c r="L61" s="16" t="s">
        <v>21609</v>
      </c>
      <c r="M61" s="15">
        <f>IF(_xlfn.SINGLE(D1L154C2)&lt;&gt;0,_xlfn.SINGLE(D1L154C2)*_xlfn.SINGLE(D1L154C4),_xlfn.SINGLE(D1L154C3)*_xlfn.SINGLE(D1L154C4))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373957484</v>
      </c>
      <c r="V61" s="16" t="s">
        <v>21611</v>
      </c>
      <c r="W61" s="33">
        <f>IF(_xlfn.SINGLE(D1L154C9)=0,0,D1L154C7/_xlfn.SINGLE(D1L154C9))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IF(_xlfn.SINGLE(D1L154C14)=0,0,D1L154C13/_xlfn.SINGLE(D1L154C14))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IF(_xlfn.SINGLE(D1L154C19)=0,0,D1L154C18/_xlfn.SINGLE(D1L154C19))</f>
        <v>0</v>
      </c>
      <c r="AR61" s="16" t="s">
        <v>21618</v>
      </c>
      <c r="AS61" s="32">
        <f>IF(D1L154C5=0,0,D1L154C18/D1L154C5)</f>
        <v>0</v>
      </c>
    </row>
    <row r="62" spans="1:45" x14ac:dyDescent="0.3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0</v>
      </c>
      <c r="J62" s="16" t="s">
        <v>21492</v>
      </c>
      <c r="K62" s="21">
        <f>IF(FLOW_THRU_100PCT="Y",1,D1L144C4)</f>
        <v>0.48998998733105392</v>
      </c>
      <c r="L62" s="16" t="s">
        <v>21625</v>
      </c>
      <c r="M62" s="15">
        <f>IF(_xlfn.SINGLE(D1L155C2)&lt;&gt;0,_xlfn.SINGLE(D1L155C2)*_xlfn.SINGLE(D1L155C4),_xlfn.SINGLE(D1L155C3)*_xlfn.SINGLE(D1L155C4))</f>
        <v>0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0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373957484</v>
      </c>
      <c r="V62" s="16" t="s">
        <v>21627</v>
      </c>
      <c r="W62" s="33">
        <f>IF(_xlfn.SINGLE(D1L155C9)=0,0,D1L155C7/_xlfn.SINGLE(D1L155C9))</f>
        <v>0</v>
      </c>
      <c r="X62" s="16" t="s">
        <v>21628</v>
      </c>
      <c r="Y62" s="32">
        <f>IF(D1L155C5=0,0,D1L155C7/D1L155C5)</f>
        <v>0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IF(_xlfn.SINGLE(D1L155C14)=0,0,D1L155C13/_xlfn.SINGLE(D1L155C14))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IF(_xlfn.SINGLE(D1L155C19)=0,0,D1L155C18/_xlfn.SINGLE(D1L155C19))</f>
        <v>0</v>
      </c>
      <c r="AR62" s="16" t="s">
        <v>21634</v>
      </c>
      <c r="AS62" s="32">
        <f>IF(D1L155C5=0,0,D1L155C18/D1L155C5)</f>
        <v>0</v>
      </c>
    </row>
    <row r="63" spans="1:45" x14ac:dyDescent="0.3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203.70814930487697</v>
      </c>
      <c r="J63" s="16" t="s">
        <v>21492</v>
      </c>
      <c r="K63" s="21">
        <f>IF(FLOW_THRU_100PCT="Y",1,D1L144C4)</f>
        <v>0.48998998733105392</v>
      </c>
      <c r="L63" s="16" t="s">
        <v>21640</v>
      </c>
      <c r="M63" s="15">
        <f>IF(_xlfn.SINGLE(D1L156C2)&lt;&gt;0,_xlfn.SINGLE(D1L156C2)*_xlfn.SINGLE(D1L156C4),_xlfn.SINGLE(D1L156C3)*_xlfn.SINGLE(D1L156C4))</f>
        <v>99.81495349712911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99.81495349712911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368214604.66666669</v>
      </c>
      <c r="V63" s="16" t="s">
        <v>21642</v>
      </c>
      <c r="W63" s="33">
        <f>IF(_xlfn.SINGLE(D1L156C9)=0,0,D1L156C7/_xlfn.SINGLE(D1L156C9))</f>
        <v>2.7107820339578468E-7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IF(_xlfn.SINGLE(D1L156C14)=0,0,D1L156C13/_xlfn.SINGLE(D1L156C14))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IF(_xlfn.SINGLE(D1L156C19)=0,0,D1L156C18/_xlfn.SINGLE(D1L156C19))</f>
        <v>0</v>
      </c>
      <c r="AR63" s="16" t="s">
        <v>21649</v>
      </c>
      <c r="AS63" s="32">
        <f>IF(D1L156C5=0,0,D1L156C18/D1L156C5)</f>
        <v>0</v>
      </c>
    </row>
    <row r="64" spans="1:45" x14ac:dyDescent="0.3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468747.07858560001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169203.03730911642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369192.1512316239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369192.1512316239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9.7808533499683307E-4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FE4AE5-AE5E-4558-A043-E9A6F67EFBB3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21679</v>
      </c>
    </row>
    <row r="3" spans="1:39" x14ac:dyDescent="0.3">
      <c r="B3" s="13" t="s">
        <v>20758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3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IF(_xlfn.SINGLE(D1L201C2)&lt;&gt;0,_xlfn.SINGLE(D1L201C2)*_xlfn.SINGLE(D1L201C4),_xlfn.SINGLE(D1L201C3)*_xlfn.SINGLE(D1L201C4))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373957484</v>
      </c>
      <c r="V8" s="16" t="s">
        <v>21733</v>
      </c>
      <c r="W8" s="33">
        <f>IF(_xlfn.SINGLE(D1L201C9)=0,0,D1L201C7/_xlfn.SINGLE(D1L201C9))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IF(_xlfn.SINGLE(D1L201C13)=0,0,D1L201C12/_xlfn.SINGLE(D1L201C13))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IF(_xlfn.SINGLE(D1L201C17)=0,0,D1L201C16/_xlfn.SINGLE(D1L201C17))</f>
        <v>0</v>
      </c>
    </row>
    <row r="9" spans="1:39" x14ac:dyDescent="0.3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24415.190781963116</v>
      </c>
      <c r="J9" s="16" t="s">
        <v>21752</v>
      </c>
      <c r="K9" s="21">
        <f>IF(FLOW_THRU_100PCT="Y",1,0.5)</f>
        <v>0.5</v>
      </c>
      <c r="L9" s="16" t="s">
        <v>21744</v>
      </c>
      <c r="M9" s="15">
        <f>IF(_xlfn.SINGLE(D1L202C2)&lt;&gt;0,_xlfn.SINGLE(D1L202C2)*_xlfn.SINGLE(D1L202C4),_xlfn.SINGLE(D1L202C3)*_xlfn.SINGLE(D1L202C4))</f>
        <v>12207.595390981558</v>
      </c>
      <c r="N9" s="16" t="s">
        <v>4251</v>
      </c>
      <c r="O9" s="32">
        <f>1</f>
        <v>1</v>
      </c>
      <c r="P9" s="16" t="s">
        <v>21745</v>
      </c>
      <c r="Q9" s="15">
        <f>D1L202C5*D1L202C6</f>
        <v>12207.595390981558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373957484</v>
      </c>
      <c r="V9" s="16" t="s">
        <v>21746</v>
      </c>
      <c r="W9" s="33">
        <f>IF(_xlfn.SINGLE(D1L202C9)=0,0,D1L202C7/_xlfn.SINGLE(D1L202C9))</f>
        <v>3.2644340368333312E-5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IF(_xlfn.SINGLE(D1L202C13)=0,0,D1L202C12/_xlfn.SINGLE(D1L202C13))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IF(_xlfn.SINGLE(D1L202C17)=0,0,D1L202C16/_xlfn.SINGLE(D1L202C17))</f>
        <v>0</v>
      </c>
    </row>
    <row r="10" spans="1:39" x14ac:dyDescent="0.3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IF(_xlfn.SINGLE(D1L203C2)&lt;&gt;0,_xlfn.SINGLE(D1L203C2)*_xlfn.SINGLE(D1L203C4),_xlfn.SINGLE(D1L203C3)*_xlfn.SINGLE(D1L203C4))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373957484</v>
      </c>
      <c r="V10" s="16" t="s">
        <v>21759</v>
      </c>
      <c r="W10" s="33">
        <f>IF(_xlfn.SINGLE(D1L203C9)=0,0,D1L203C7/_xlfn.SINGLE(D1L203C9))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IF(_xlfn.SINGLE(D1L203C13)=0,0,D1L203C12/_xlfn.SINGLE(D1L203C13))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IF(_xlfn.SINGLE(D1L203C17)=0,0,D1L203C16/_xlfn.SINGLE(D1L203C17))</f>
        <v>0</v>
      </c>
    </row>
    <row r="11" spans="1:39" x14ac:dyDescent="0.3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125.07589453821333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IF(_xlfn.SINGLE(D1L204C2)&lt;&gt;0,_xlfn.SINGLE(D1L204C2)*_xlfn.SINGLE(D1L204C4),_xlfn.SINGLE(D1L204C3)*_xlfn.SINGLE(D1L204C4))</f>
        <v>62.537947269106667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62.537947269106667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373957484</v>
      </c>
      <c r="V11" s="16" t="s">
        <v>21771</v>
      </c>
      <c r="W11" s="33">
        <f>IF(_xlfn.SINGLE(D1L204C9)=0,0,D1L204C7/_xlfn.SINGLE(D1L204C9))</f>
        <v>1.6723277363024153E-7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IF(_xlfn.SINGLE(D1L204C13)=0,0,D1L204C12/_xlfn.SINGLE(D1L204C13))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IF(_xlfn.SINGLE(D1L204C17)=0,0,D1L204C16/_xlfn.SINGLE(D1L204C17))</f>
        <v>0</v>
      </c>
    </row>
    <row r="12" spans="1:39" x14ac:dyDescent="0.3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IF(_xlfn.SINGLE(D1L205C2)&lt;&gt;0,_xlfn.SINGLE(D1L205C2)*_xlfn.SINGLE(D1L205C4),_xlfn.SINGLE(D1L205C3)*_xlfn.SINGLE(D1L205C4))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373957484</v>
      </c>
      <c r="V12" s="16" t="s">
        <v>21783</v>
      </c>
      <c r="W12" s="33">
        <f>IF(_xlfn.SINGLE(D1L205C9)=0,0,D1L205C7/_xlfn.SINGLE(D1L205C9))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IF(_xlfn.SINGLE(D1L205C13)=0,0,D1L205C12/_xlfn.SINGLE(D1L205C13))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IF(_xlfn.SINGLE(D1L205C17)=0,0,D1L205C16/_xlfn.SINGLE(D1L205C17))</f>
        <v>0</v>
      </c>
    </row>
    <row r="13" spans="1:39" x14ac:dyDescent="0.3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4.332479397974498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IF(_xlfn.SINGLE(D1L206C2)&lt;&gt;0,_xlfn.SINGLE(D1L206C2)*_xlfn.SINGLE(D1L206C4),_xlfn.SINGLE(D1L206C3)*_xlfn.SINGLE(D1L206C4))</f>
        <v>2.166239698987249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2.166239698987249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373957484</v>
      </c>
      <c r="V13" s="16" t="s">
        <v>21795</v>
      </c>
      <c r="W13" s="33">
        <f>IF(_xlfn.SINGLE(D1L206C9)=0,0,D1L206C7/_xlfn.SINGLE(D1L206C9))</f>
        <v>5.7927432707490591E-9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IF(_xlfn.SINGLE(D1L206C13)=0,0,D1L206C12/_xlfn.SINGLE(D1L206C13))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IF(_xlfn.SINGLE(D1L206C17)=0,0,D1L206C16/_xlfn.SINGLE(D1L206C17))</f>
        <v>0</v>
      </c>
    </row>
    <row r="14" spans="1:39" x14ac:dyDescent="0.3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IF(_xlfn.SINGLE(D1L207C2)&lt;&gt;0,_xlfn.SINGLE(D1L207C2)*_xlfn.SINGLE(D1L207C4),_xlfn.SINGLE(D1L207C3)*_xlfn.SINGLE(D1L207C4))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373957484</v>
      </c>
      <c r="V14" s="16" t="s">
        <v>21807</v>
      </c>
      <c r="W14" s="33">
        <f>IF(_xlfn.SINGLE(D1L207C9)=0,0,D1L207C7/_xlfn.SINGLE(D1L207C9))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IF(_xlfn.SINGLE(D1L207C13)=0,0,D1L207C12/_xlfn.SINGLE(D1L207C13))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IF(_xlfn.SINGLE(D1L207C17)=0,0,D1L207C16/_xlfn.SINGLE(D1L207C17))</f>
        <v>0</v>
      </c>
    </row>
    <row r="15" spans="1:39" x14ac:dyDescent="0.3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52109.071039055714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IF(_xlfn.SINGLE(D1L208C2)&lt;&gt;0,_xlfn.SINGLE(D1L208C2)*_xlfn.SINGLE(D1L208C4),_xlfn.SINGLE(D1L208C3)*_xlfn.SINGLE(D1L208C4))</f>
        <v>26054.535519527857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26054.535519527857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373957484</v>
      </c>
      <c r="V15" s="16" t="s">
        <v>21819</v>
      </c>
      <c r="W15" s="33">
        <f>IF(_xlfn.SINGLE(D1L208C9)=0,0,D1L208C7/_xlfn.SINGLE(D1L208C9))</f>
        <v>6.9672453779606291E-5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IF(_xlfn.SINGLE(D1L208C13)=0,0,D1L208C12/_xlfn.SINGLE(D1L208C13))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IF(_xlfn.SINGLE(D1L208C17)=0,0,D1L208C16/_xlfn.SINGLE(D1L208C17))</f>
        <v>0</v>
      </c>
    </row>
    <row r="16" spans="1:39" x14ac:dyDescent="0.3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IF(_xlfn.SINGLE(D1L209C2)&lt;&gt;0,_xlfn.SINGLE(D1L209C2)*_xlfn.SINGLE(D1L209C4),_xlfn.SINGLE(D1L209C3)*_xlfn.SINGLE(D1L209C4))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373957484</v>
      </c>
      <c r="V16" s="16" t="s">
        <v>21831</v>
      </c>
      <c r="W16" s="33">
        <f>IF(_xlfn.SINGLE(D1L209C9)=0,0,D1L209C7/_xlfn.SINGLE(D1L209C9))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IF(_xlfn.SINGLE(D1L209C13)=0,0,D1L209C12/_xlfn.SINGLE(D1L209C13))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IF(_xlfn.SINGLE(D1L209C17)=0,0,D1L209C16/_xlfn.SINGLE(D1L209C17))</f>
        <v>0</v>
      </c>
    </row>
    <row r="17" spans="1:39" x14ac:dyDescent="0.3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IF(_xlfn.SINGLE(D1L210C2)&lt;&gt;0,_xlfn.SINGLE(D1L210C2)*_xlfn.SINGLE(D1L210C4),_xlfn.SINGLE(D1L210C3)*_xlfn.SINGLE(D1L210C4))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373957484</v>
      </c>
      <c r="V17" s="16" t="s">
        <v>21843</v>
      </c>
      <c r="W17" s="33">
        <f>IF(_xlfn.SINGLE(D1L210C9)=0,0,D1L210C7/_xlfn.SINGLE(D1L210C9))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IF(_xlfn.SINGLE(D1L210C13)=0,0,D1L210C12/_xlfn.SINGLE(D1L210C13))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IF(_xlfn.SINGLE(D1L210C17)=0,0,D1L210C16/_xlfn.SINGLE(D1L210C17))</f>
        <v>0</v>
      </c>
    </row>
    <row r="18" spans="1:39" x14ac:dyDescent="0.3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IF(_xlfn.SINGLE(D1L211C2)&lt;&gt;0,_xlfn.SINGLE(D1L211C2)*_xlfn.SINGLE(D1L211C4),_xlfn.SINGLE(D1L211C3)*_xlfn.SINGLE(D1L211C4))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373957484</v>
      </c>
      <c r="V18" s="16" t="s">
        <v>21855</v>
      </c>
      <c r="W18" s="33">
        <f>IF(_xlfn.SINGLE(D1L211C9)=0,0,D1L211C7/_xlfn.SINGLE(D1L211C9))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IF(_xlfn.SINGLE(D1L211C13)=0,0,D1L211C12/_xlfn.SINGLE(D1L211C13))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IF(_xlfn.SINGLE(D1L211C17)=0,0,D1L211C16/_xlfn.SINGLE(D1L211C17))</f>
        <v>0</v>
      </c>
    </row>
    <row r="19" spans="1:39" x14ac:dyDescent="0.3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IF(_xlfn.SINGLE(D1L212C2)&lt;&gt;0,_xlfn.SINGLE(D1L212C2)*_xlfn.SINGLE(D1L212C4),_xlfn.SINGLE(D1L212C3)*_xlfn.SINGLE(D1L212C4))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373957484</v>
      </c>
      <c r="V19" s="16" t="s">
        <v>21867</v>
      </c>
      <c r="W19" s="33">
        <f>IF(_xlfn.SINGLE(D1L212C9)=0,0,D1L212C7/_xlfn.SINGLE(D1L212C9))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IF(_xlfn.SINGLE(D1L212C13)=0,0,D1L212C12/_xlfn.SINGLE(D1L212C13))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IF(_xlfn.SINGLE(D1L212C17)=0,0,D1L212C16/_xlfn.SINGLE(D1L212C17))</f>
        <v>0</v>
      </c>
    </row>
    <row r="20" spans="1:39" x14ac:dyDescent="0.3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204622.01097404328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IF(_xlfn.SINGLE(D1L213C2)&lt;&gt;0,_xlfn.SINGLE(D1L213C2)*_xlfn.SINGLE(D1L213C4),_xlfn.SINGLE(D1L213C3)*_xlfn.SINGLE(D1L213C4))</f>
        <v>102311.00548702164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102311.00548702164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373957484</v>
      </c>
      <c r="V20" s="16" t="s">
        <v>21879</v>
      </c>
      <c r="W20" s="33">
        <f>IF(_xlfn.SINGLE(D1L213C9)=0,0,D1L213C7/_xlfn.SINGLE(D1L213C9))</f>
        <v>2.7358993967084675E-4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IF(_xlfn.SINGLE(D1L213C13)=0,0,D1L213C12/_xlfn.SINGLE(D1L213C13))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IF(_xlfn.SINGLE(D1L213C17)=0,0,D1L213C16/_xlfn.SINGLE(D1L213C17))</f>
        <v>0</v>
      </c>
    </row>
    <row r="21" spans="1:39" x14ac:dyDescent="0.3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IF(_xlfn.SINGLE(D1L214C2)&lt;&gt;0,_xlfn.SINGLE(D1L214C2)*_xlfn.SINGLE(D1L214C4),_xlfn.SINGLE(D1L214C3)*_xlfn.SINGLE(D1L214C4))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373957484</v>
      </c>
      <c r="V21" s="16" t="s">
        <v>21891</v>
      </c>
      <c r="W21" s="33">
        <f>IF(_xlfn.SINGLE(D1L214C9)=0,0,D1L214C7/_xlfn.SINGLE(D1L214C9))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IF(_xlfn.SINGLE(D1L214C13)=0,0,D1L214C12/_xlfn.SINGLE(D1L214C13))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IF(_xlfn.SINGLE(D1L214C17)=0,0,D1L214C16/_xlfn.SINGLE(D1L214C17))</f>
        <v>0</v>
      </c>
    </row>
    <row r="22" spans="1:39" x14ac:dyDescent="0.3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205298.82576843572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IF(_xlfn.SINGLE(D1L215C2)&lt;&gt;0,_xlfn.SINGLE(D1L215C2)*_xlfn.SINGLE(D1L215C4),_xlfn.SINGLE(D1L215C3)*_xlfn.SINGLE(D1L215C4))</f>
        <v>102649.41288421786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102649.41288421786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373957484</v>
      </c>
      <c r="V22" s="16" t="s">
        <v>21903</v>
      </c>
      <c r="W22" s="33">
        <f>IF(_xlfn.SINGLE(D1L215C9)=0,0,D1L215C7/_xlfn.SINGLE(D1L215C9))</f>
        <v>2.7449487515596253E-4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IF(_xlfn.SINGLE(D1L215C13)=0,0,D1L215C12/_xlfn.SINGLE(D1L215C13))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IF(_xlfn.SINGLE(D1L215C17)=0,0,D1L215C16/_xlfn.SINGLE(D1L215C17))</f>
        <v>0</v>
      </c>
    </row>
    <row r="23" spans="1:39" x14ac:dyDescent="0.3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IF(_xlfn.SINGLE(D1L216C2)&lt;&gt;0,_xlfn.SINGLE(D1L216C2)*_xlfn.SINGLE(D1L216C4),_xlfn.SINGLE(D1L216C3)*_xlfn.SINGLE(D1L216C4))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373957484</v>
      </c>
      <c r="V23" s="16" t="s">
        <v>21915</v>
      </c>
      <c r="W23" s="33">
        <f>IF(_xlfn.SINGLE(D1L216C9)=0,0,D1L216C7/_xlfn.SINGLE(D1L216C9))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IF(_xlfn.SINGLE(D1L216C13)=0,0,D1L216C12/_xlfn.SINGLE(D1L216C13))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IF(_xlfn.SINGLE(D1L216C17)=0,0,D1L216C16/_xlfn.SINGLE(D1L216C17))</f>
        <v>0</v>
      </c>
    </row>
    <row r="24" spans="1:39" x14ac:dyDescent="0.3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83227.737974054762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IF(_xlfn.SINGLE(D1L217C2)&lt;&gt;0,_xlfn.SINGLE(D1L217C2)*_xlfn.SINGLE(D1L217C4),_xlfn.SINGLE(D1L217C3)*_xlfn.SINGLE(D1L217C4))</f>
        <v>41613.868987027381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41613.868987027381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373957484</v>
      </c>
      <c r="V24" s="16" t="s">
        <v>21927</v>
      </c>
      <c r="W24" s="33">
        <f>IF(_xlfn.SINGLE(D1L217C9)=0,0,D1L217C7/_xlfn.SINGLE(D1L217C9))</f>
        <v>1.112796795558379E-4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IF(_xlfn.SINGLE(D1L217C13)=0,0,D1L217C12/_xlfn.SINGLE(D1L217C13))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IF(_xlfn.SINGLE(D1L217C17)=0,0,D1L217C16/_xlfn.SINGLE(D1L217C17))</f>
        <v>0</v>
      </c>
    </row>
    <row r="25" spans="1:39" x14ac:dyDescent="0.3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312.21952621569045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IF(_xlfn.SINGLE(D1L218C2)&lt;&gt;0,_xlfn.SINGLE(D1L218C2)*_xlfn.SINGLE(D1L218C4),_xlfn.SINGLE(D1L218C3)*_xlfn.SINGLE(D1L218C4))</f>
        <v>156.10976310784523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156.10976310784523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373957484</v>
      </c>
      <c r="V25" s="16" t="s">
        <v>21939</v>
      </c>
      <c r="W25" s="33">
        <f>IF(_xlfn.SINGLE(D1L218C9)=0,0,D1L218C7/_xlfn.SINGLE(D1L218C9))</f>
        <v>4.1745323943789615E-7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IF(_xlfn.SINGLE(D1L218C13)=0,0,D1L218C12/_xlfn.SINGLE(D1L218C13))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IF(_xlfn.SINGLE(D1L218C17)=0,0,D1L218C16/_xlfn.SINGLE(D1L218C17))</f>
        <v>0</v>
      </c>
    </row>
    <row r="26" spans="1:39" x14ac:dyDescent="0.3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IF(_xlfn.SINGLE(D1L219C2)&lt;&gt;0,_xlfn.SINGLE(D1L219C2)*_xlfn.SINGLE(D1L219C4),_xlfn.SINGLE(D1L219C3)*_xlfn.SINGLE(D1L219C4))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373957484</v>
      </c>
      <c r="V26" s="16" t="s">
        <v>21951</v>
      </c>
      <c r="W26" s="33">
        <f>IF(_xlfn.SINGLE(D1L219C9)=0,0,D1L219C7/_xlfn.SINGLE(D1L219C9))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IF(_xlfn.SINGLE(D1L219C13)=0,0,D1L219C12/_xlfn.SINGLE(D1L219C13))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IF(_xlfn.SINGLE(D1L219C17)=0,0,D1L219C16/_xlfn.SINGLE(D1L219C17))</f>
        <v>0</v>
      </c>
    </row>
    <row r="27" spans="1:39" x14ac:dyDescent="0.3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373.34684309526835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IF(_xlfn.SINGLE(D1L220C2)&lt;&gt;0,_xlfn.SINGLE(D1L220C2)*_xlfn.SINGLE(D1L220C4),_xlfn.SINGLE(D1L220C3)*_xlfn.SINGLE(D1L220C4))</f>
        <v>186.67342154763418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186.67342154763418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373957484</v>
      </c>
      <c r="V27" s="16" t="s">
        <v>21963</v>
      </c>
      <c r="W27" s="33">
        <f>IF(_xlfn.SINGLE(D1L220C9)=0,0,D1L220C7/_xlfn.SINGLE(D1L220C9))</f>
        <v>4.9918354233989382E-7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IF(_xlfn.SINGLE(D1L220C13)=0,0,D1L220C12/_xlfn.SINGLE(D1L220C13))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IF(_xlfn.SINGLE(D1L220C17)=0,0,D1L220C16/_xlfn.SINGLE(D1L220C17))</f>
        <v>0</v>
      </c>
    </row>
    <row r="28" spans="1:39" x14ac:dyDescent="0.3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IF(_xlfn.SINGLE(D1L221C2)&lt;&gt;0,_xlfn.SINGLE(D1L221C2)*_xlfn.SINGLE(D1L221C4),_xlfn.SINGLE(D1L221C3)*_xlfn.SINGLE(D1L221C4))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373957484</v>
      </c>
      <c r="V28" s="16" t="s">
        <v>21975</v>
      </c>
      <c r="W28" s="33">
        <f>IF(_xlfn.SINGLE(D1L221C9)=0,0,D1L221C7/_xlfn.SINGLE(D1L221C9))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IF(_xlfn.SINGLE(D1L221C13)=0,0,D1L221C12/_xlfn.SINGLE(D1L221C13))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IF(_xlfn.SINGLE(D1L221C17)=0,0,D1L221C16/_xlfn.SINGLE(D1L221C17))</f>
        <v>0</v>
      </c>
    </row>
    <row r="29" spans="1:39" x14ac:dyDescent="0.3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829.65233385239276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IF(_xlfn.SINGLE(D1L222C2)&lt;&gt;0,_xlfn.SINGLE(D1L222C2)*_xlfn.SINGLE(D1L222C4),_xlfn.SINGLE(D1L222C3)*_xlfn.SINGLE(D1L222C4))</f>
        <v>414.82616692619638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414.82616692619638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373957484</v>
      </c>
      <c r="V29" s="16" t="s">
        <v>21987</v>
      </c>
      <c r="W29" s="33">
        <f>IF(_xlfn.SINGLE(D1L222C9)=0,0,D1L222C7/_xlfn.SINGLE(D1L222C9))</f>
        <v>1.1092869769286296E-6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IF(_xlfn.SINGLE(D1L222C13)=0,0,D1L222C12/_xlfn.SINGLE(D1L222C13))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IF(_xlfn.SINGLE(D1L222C17)=0,0,D1L222C16/_xlfn.SINGLE(D1L222C17))</f>
        <v>0</v>
      </c>
    </row>
    <row r="30" spans="1:39" x14ac:dyDescent="0.3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IF(_xlfn.SINGLE(D1L223C2)&lt;&gt;0,_xlfn.SINGLE(D1L223C2)*_xlfn.SINGLE(D1L223C4),_xlfn.SINGLE(D1L223C3)*_xlfn.SINGLE(D1L223C4))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373957484</v>
      </c>
      <c r="V30" s="16" t="s">
        <v>21999</v>
      </c>
      <c r="W30" s="33">
        <f>IF(_xlfn.SINGLE(D1L223C9)=0,0,D1L223C7/_xlfn.SINGLE(D1L223C9))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IF(_xlfn.SINGLE(D1L223C13)=0,0,D1L223C12/_xlfn.SINGLE(D1L223C13))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IF(_xlfn.SINGLE(D1L223C17)=0,0,D1L223C16/_xlfn.SINGLE(D1L223C17))</f>
        <v>0</v>
      </c>
    </row>
    <row r="31" spans="1:39" x14ac:dyDescent="0.3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120773.57700179474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IF(_xlfn.SINGLE(D1L224C2)&lt;&gt;0,_xlfn.SINGLE(D1L224C2)*_xlfn.SINGLE(D1L224C4),_xlfn.SINGLE(D1L224C3)*_xlfn.SINGLE(D1L224C4))</f>
        <v>60386.788500897368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60386.788500897368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373957484</v>
      </c>
      <c r="V31" s="16" t="s">
        <v>22011</v>
      </c>
      <c r="W31" s="33">
        <f>IF(_xlfn.SINGLE(D1L224C9)=0,0,D1L224C7/_xlfn.SINGLE(D1L224C9))</f>
        <v>1.6148035828826297E-4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IF(_xlfn.SINGLE(D1L224C13)=0,0,D1L224C12/_xlfn.SINGLE(D1L224C13))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IF(_xlfn.SINGLE(D1L224C17)=0,0,D1L224C16/_xlfn.SINGLE(D1L224C17))</f>
        <v>0</v>
      </c>
    </row>
    <row r="32" spans="1:39" x14ac:dyDescent="0.3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IF(_xlfn.SINGLE(D1L225C2)&lt;&gt;0,_xlfn.SINGLE(D1L225C2)*_xlfn.SINGLE(D1L225C4),_xlfn.SINGLE(D1L225C3)*_xlfn.SINGLE(D1L225C4))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373957484</v>
      </c>
      <c r="V32" s="16" t="s">
        <v>22023</v>
      </c>
      <c r="W32" s="33">
        <f>IF(_xlfn.SINGLE(D1L225C9)=0,0,D1L225C7/_xlfn.SINGLE(D1L225C9))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IF(_xlfn.SINGLE(D1L225C13)=0,0,D1L225C12/_xlfn.SINGLE(D1L225C13))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IF(_xlfn.SINGLE(D1L225C17)=0,0,D1L225C16/_xlfn.SINGLE(D1L225C17))</f>
        <v>0</v>
      </c>
    </row>
    <row r="33" spans="1:39" x14ac:dyDescent="0.3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19703.685280937185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IF(_xlfn.SINGLE(D1L226C2)&lt;&gt;0,_xlfn.SINGLE(D1L226C2)*_xlfn.SINGLE(D1L226C4),_xlfn.SINGLE(D1L226C3)*_xlfn.SINGLE(D1L226C4))</f>
        <v>9851.8426404685924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9851.8426404685924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373957484</v>
      </c>
      <c r="V33" s="16" t="s">
        <v>22035</v>
      </c>
      <c r="W33" s="33">
        <f>IF(_xlfn.SINGLE(D1L226C9)=0,0,D1L226C7/_xlfn.SINGLE(D1L226C9))</f>
        <v>2.6344820098502407E-5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IF(_xlfn.SINGLE(D1L226C13)=0,0,D1L226C12/_xlfn.SINGLE(D1L226C13))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IF(_xlfn.SINGLE(D1L226C17)=0,0,D1L226C16/_xlfn.SINGLE(D1L226C17))</f>
        <v>0</v>
      </c>
    </row>
    <row r="34" spans="1:39" x14ac:dyDescent="0.3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IF(_xlfn.SINGLE(D1L227C2)&lt;&gt;0,_xlfn.SINGLE(D1L227C2)*_xlfn.SINGLE(D1L227C4),_xlfn.SINGLE(D1L227C3)*_xlfn.SINGLE(D1L227C4))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373957484</v>
      </c>
      <c r="V34" s="16" t="s">
        <v>22047</v>
      </c>
      <c r="W34" s="33">
        <f>IF(_xlfn.SINGLE(D1L227C9)=0,0,D1L227C7/_xlfn.SINGLE(D1L227C9))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IF(_xlfn.SINGLE(D1L227C13)=0,0,D1L227C12/_xlfn.SINGLE(D1L227C13))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IF(_xlfn.SINGLE(D1L227C17)=0,0,D1L227C16/_xlfn.SINGLE(D1L227C17))</f>
        <v>0</v>
      </c>
    </row>
    <row r="35" spans="1:39" x14ac:dyDescent="0.3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39237.388412473112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IF(_xlfn.SINGLE(D1L228C2)&lt;&gt;0,_xlfn.SINGLE(D1L228C2)*_xlfn.SINGLE(D1L228C4),_xlfn.SINGLE(D1L228C3)*_xlfn.SINGLE(D1L228C4))</f>
        <v>19618.694206236556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19618.694206236556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373957484</v>
      </c>
      <c r="V35" s="16" t="s">
        <v>22059</v>
      </c>
      <c r="W35" s="33">
        <f>IF(_xlfn.SINGLE(D1L228C9)=0,0,D1L228C7/_xlfn.SINGLE(D1L228C9))</f>
        <v>5.2462365497775559E-5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IF(_xlfn.SINGLE(D1L228C13)=0,0,D1L228C12/_xlfn.SINGLE(D1L228C13))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IF(_xlfn.SINGLE(D1L228C17)=0,0,D1L228C16/_xlfn.SINGLE(D1L228C17))</f>
        <v>0</v>
      </c>
    </row>
    <row r="36" spans="1:39" x14ac:dyDescent="0.3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IF(_xlfn.SINGLE(D1L229C2)&lt;&gt;0,_xlfn.SINGLE(D1L229C2)*_xlfn.SINGLE(D1L229C4),_xlfn.SINGLE(D1L229C3)*_xlfn.SINGLE(D1L229C4))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373957484</v>
      </c>
      <c r="V36" s="16" t="s">
        <v>22071</v>
      </c>
      <c r="W36" s="33">
        <f>IF(_xlfn.SINGLE(D1L229C9)=0,0,D1L229C7/_xlfn.SINGLE(D1L229C9))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IF(_xlfn.SINGLE(D1L229C13)=0,0,D1L229C12/_xlfn.SINGLE(D1L229C13))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IF(_xlfn.SINGLE(D1L229C17)=0,0,D1L229C16/_xlfn.SINGLE(D1L229C17))</f>
        <v>0</v>
      </c>
    </row>
    <row r="37" spans="1:39" x14ac:dyDescent="0.3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39419.596025250292</v>
      </c>
      <c r="J37" s="16" t="s">
        <v>21739</v>
      </c>
      <c r="K37" s="21">
        <f>IF(FLOW_THRU_100PCT="Y",1,1)</f>
        <v>1</v>
      </c>
      <c r="L37" s="16" t="s">
        <v>22081</v>
      </c>
      <c r="M37" s="15">
        <f>IF(_xlfn.SINGLE(D1L230C2)&lt;&gt;0,_xlfn.SINGLE(D1L230C2)*_xlfn.SINGLE(D1L230C4),_xlfn.SINGLE(D1L230C3)*_xlfn.SINGLE(D1L230C4))</f>
        <v>39419.596025250292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39419.596025250292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373957484</v>
      </c>
      <c r="V37" s="16" t="s">
        <v>22083</v>
      </c>
      <c r="W37" s="33">
        <f>IF(_xlfn.SINGLE(D1L230C9)=0,0,D1L230C7/_xlfn.SINGLE(D1L230C9))</f>
        <v>1.0541197251517044E-4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IF(_xlfn.SINGLE(D1L230C13)=0,0,D1L230C12/_xlfn.SINGLE(D1L230C13))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IF(_xlfn.SINGLE(D1L230C17)=0,0,D1L230C16/_xlfn.SINGLE(D1L230C17))</f>
        <v>0</v>
      </c>
    </row>
    <row r="38" spans="1:39" x14ac:dyDescent="0.3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-9811.4045693021035</v>
      </c>
      <c r="J38" s="16" t="s">
        <v>21739</v>
      </c>
      <c r="K38" s="21">
        <f>IF(FLOW_THRU_100PCT="Y",1,1)</f>
        <v>1</v>
      </c>
      <c r="L38" s="16" t="s">
        <v>22093</v>
      </c>
      <c r="M38" s="15">
        <f>IF(_xlfn.SINGLE(D1L231C2)&lt;&gt;0,_xlfn.SINGLE(D1L231C2)*_xlfn.SINGLE(D1L231C4),_xlfn.SINGLE(D1L231C3)*_xlfn.SINGLE(D1L231C4))</f>
        <v>-9811.4045693021035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-9811.4045693021035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373957484</v>
      </c>
      <c r="V38" s="16" t="s">
        <v>22095</v>
      </c>
      <c r="W38" s="33">
        <f>IF(_xlfn.SINGLE(D1L231C9)=0,0,D1L231C7/_xlfn.SINGLE(D1L231C9))</f>
        <v>-2.623668462081669E-5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IF(_xlfn.SINGLE(D1L231C13)=0,0,D1L231C12/_xlfn.SINGLE(D1L231C13))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IF(_xlfn.SINGLE(D1L231C17)=0,0,D1L231C16/_xlfn.SINGLE(D1L231C17))</f>
        <v>0</v>
      </c>
    </row>
    <row r="39" spans="1:39" x14ac:dyDescent="0.3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1293.077857067995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IF(_xlfn.SINGLE(D1L232C2)&lt;&gt;0,_xlfn.SINGLE(D1L232C2)*_xlfn.SINGLE(D1L232C4),_xlfn.SINGLE(D1L232C3)*_xlfn.SINGLE(D1L232C4))</f>
        <v>646.53892853399748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646.53892853399748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373957484</v>
      </c>
      <c r="V39" s="16" t="s">
        <v>22107</v>
      </c>
      <c r="W39" s="33">
        <f>IF(_xlfn.SINGLE(D1L232C9)=0,0,D1L232C7/_xlfn.SINGLE(D1L232C9))</f>
        <v>1.728910253696106E-6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IF(_xlfn.SINGLE(D1L232C13)=0,0,D1L232C12/_xlfn.SINGLE(D1L232C13))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IF(_xlfn.SINGLE(D1L232C17)=0,0,D1L232C16/_xlfn.SINGLE(D1L232C17))</f>
        <v>0</v>
      </c>
    </row>
    <row r="40" spans="1:39" x14ac:dyDescent="0.3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-861.42495787220616</v>
      </c>
      <c r="J40" s="16" t="s">
        <v>21739</v>
      </c>
      <c r="K40" s="21">
        <f>IF(FLOW_THRU_100PCT="Y",1,1)</f>
        <v>1</v>
      </c>
      <c r="L40" s="16" t="s">
        <v>22117</v>
      </c>
      <c r="M40" s="15">
        <f>IF(_xlfn.SINGLE(D1L233C2)&lt;&gt;0,_xlfn.SINGLE(D1L233C2)*_xlfn.SINGLE(D1L233C4),_xlfn.SINGLE(D1L233C3)*_xlfn.SINGLE(D1L233C4))</f>
        <v>-861.42495787220616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-861.42495787220616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373957484</v>
      </c>
      <c r="V40" s="16" t="s">
        <v>22119</v>
      </c>
      <c r="W40" s="33">
        <f>IF(_xlfn.SINGLE(D1L233C9)=0,0,D1L233C7/_xlfn.SINGLE(D1L233C9))</f>
        <v>-2.303537152560921E-6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IF(_xlfn.SINGLE(D1L233C13)=0,0,D1L233C12/_xlfn.SINGLE(D1L233C13))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IF(_xlfn.SINGLE(D1L233C17)=0,0,D1L233C16/_xlfn.SINGLE(D1L233C17))</f>
        <v>0</v>
      </c>
    </row>
    <row r="41" spans="1:39" x14ac:dyDescent="0.3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781071.95866500121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404909.36258153862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404909.36258153862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1.0827684426862243E-3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3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89627.540614606245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IF(_xlfn.SINGLE(D1L235C2)&lt;&gt;0,_xlfn.SINGLE(D1L235C2)*_xlfn.SINGLE(D1L235C4),_xlfn.SINGLE(D1L235C3)*_xlfn.SINGLE(D1L235C4))</f>
        <v>44813.770307303123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44813.770307303123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373957484</v>
      </c>
      <c r="V42" s="16" t="s">
        <v>22140</v>
      </c>
      <c r="W42" s="33">
        <f>IF(_xlfn.SINGLE(D1L235C9)=0,0,D1L235C7/_xlfn.SINGLE(D1L235C9))</f>
        <v>1.1983653817529461E-4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IF(_xlfn.SINGLE(D1L235C13)=0,0,D1L235C12/_xlfn.SINGLE(D1L235C13))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IF(_xlfn.SINGLE(D1L235C17)=0,0,D1L235C16/_xlfn.SINGLE(D1L235C17))</f>
        <v>0</v>
      </c>
    </row>
    <row r="43" spans="1:39" x14ac:dyDescent="0.3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199843.17985085677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IF(_xlfn.SINGLE(D1L236C2)&lt;&gt;0,_xlfn.SINGLE(D1L236C2)*_xlfn.SINGLE(D1L236C4),_xlfn.SINGLE(D1L236C3)*_xlfn.SINGLE(D1L236C4))</f>
        <v>99921.589925428387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99921.589925428387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373957484</v>
      </c>
      <c r="V43" s="16" t="s">
        <v>22151</v>
      </c>
      <c r="W43" s="33">
        <f>IF(_xlfn.SINGLE(D1L236C9)=0,0,D1L236C7/_xlfn.SINGLE(D1L236C9))</f>
        <v>2.6720040165161766E-4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IF(_xlfn.SINGLE(D1L236C13)=0,0,D1L236C12/_xlfn.SINGLE(D1L236C13))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IF(_xlfn.SINGLE(D1L236C17)=0,0,D1L236C16/_xlfn.SINGLE(D1L236C17))</f>
        <v>0</v>
      </c>
    </row>
    <row r="44" spans="1:39" x14ac:dyDescent="0.3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534.90953582613508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IF(_xlfn.SINGLE(D1L237C2)&lt;&gt;0,_xlfn.SINGLE(D1L237C2)*_xlfn.SINGLE(D1L237C4),_xlfn.SINGLE(D1L237C3)*_xlfn.SINGLE(D1L237C4))</f>
        <v>267.45476791306754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267.45476791306754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373957484</v>
      </c>
      <c r="V44" s="16" t="s">
        <v>22162</v>
      </c>
      <c r="W44" s="33">
        <f>IF(_xlfn.SINGLE(D1L237C9)=0,0,D1L237C7/_xlfn.SINGLE(D1L237C9))</f>
        <v>7.1520100374048815E-7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IF(_xlfn.SINGLE(D1L237C13)=0,0,D1L237C12/_xlfn.SINGLE(D1L237C13))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IF(_xlfn.SINGLE(D1L237C17)=0,0,D1L237C16/_xlfn.SINGLE(D1L237C17))</f>
        <v>0</v>
      </c>
    </row>
    <row r="45" spans="1:39" x14ac:dyDescent="0.3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0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IF(_xlfn.SINGLE(D1L238C2)&lt;&gt;0,_xlfn.SINGLE(D1L238C2)*_xlfn.SINGLE(D1L238C4),_xlfn.SINGLE(D1L238C3)*_xlfn.SINGLE(D1L238C4))</f>
        <v>0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0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373957484</v>
      </c>
      <c r="V45" s="16" t="s">
        <v>22173</v>
      </c>
      <c r="W45" s="33">
        <f>IF(_xlfn.SINGLE(D1L238C9)=0,0,D1L238C7/_xlfn.SINGLE(D1L238C9))</f>
        <v>0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IF(_xlfn.SINGLE(D1L238C13)=0,0,D1L238C12/_xlfn.SINGLE(D1L238C13))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IF(_xlfn.SINGLE(D1L238C17)=0,0,D1L238C16/_xlfn.SINGLE(D1L238C17))</f>
        <v>0</v>
      </c>
    </row>
    <row r="46" spans="1:39" x14ac:dyDescent="0.3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248446.75563195054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IF(_xlfn.SINGLE(D1L239C2)&lt;&gt;0,_xlfn.SINGLE(D1L239C2)*_xlfn.SINGLE(D1L239C4),_xlfn.SINGLE(D1L239C3)*_xlfn.SINGLE(D1L239C4))</f>
        <v>124223.37781597527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124223.37781597527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373957484</v>
      </c>
      <c r="V46" s="16" t="s">
        <v>22184</v>
      </c>
      <c r="W46" s="33">
        <f>IF(_xlfn.SINGLE(D1L239C9)=0,0,D1L239C7/_xlfn.SINGLE(D1L239C9))</f>
        <v>3.321858316277881E-4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IF(_xlfn.SINGLE(D1L239C13)=0,0,D1L239C12/_xlfn.SINGLE(D1L239C13))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IF(_xlfn.SINGLE(D1L239C17)=0,0,D1L239C16/_xlfn.SINGLE(D1L239C17))</f>
        <v>0</v>
      </c>
    </row>
    <row r="47" spans="1:39" x14ac:dyDescent="0.3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IF(_xlfn.SINGLE(D1L240C2)&lt;&gt;0,_xlfn.SINGLE(D1L240C2)*_xlfn.SINGLE(D1L240C4),_xlfn.SINGLE(D1L240C3)*_xlfn.SINGLE(D1L240C4))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373957484</v>
      </c>
      <c r="V47" s="16" t="s">
        <v>22195</v>
      </c>
      <c r="W47" s="33">
        <f>IF(_xlfn.SINGLE(D1L240C9)=0,0,D1L240C7/_xlfn.SINGLE(D1L240C9))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IF(_xlfn.SINGLE(D1L240C13)=0,0,D1L240C12/_xlfn.SINGLE(D1L240C13))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IF(_xlfn.SINGLE(D1L240C17)=0,0,D1L240C16/_xlfn.SINGLE(D1L240C17))</f>
        <v>0</v>
      </c>
    </row>
    <row r="48" spans="1:39" x14ac:dyDescent="0.3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289861.82809199864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IF(_xlfn.SINGLE(D1L241C2)&lt;&gt;0,_xlfn.SINGLE(D1L241C2)*_xlfn.SINGLE(D1L241C4),_xlfn.SINGLE(D1L241C3)*_xlfn.SINGLE(D1L241C4))</f>
        <v>144930.91404599932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144930.91404599932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373957484</v>
      </c>
      <c r="V48" s="16" t="s">
        <v>22206</v>
      </c>
      <c r="W48" s="33">
        <f>IF(_xlfn.SINGLE(D1L241C9)=0,0,D1L241C7/_xlfn.SINGLE(D1L241C9))</f>
        <v>3.8755987043168609E-4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IF(_xlfn.SINGLE(D1L241C13)=0,0,D1L241C12/_xlfn.SINGLE(D1L241C13))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IF(_xlfn.SINGLE(D1L241C17)=0,0,D1L241C16/_xlfn.SINGLE(D1L241C17))</f>
        <v>0</v>
      </c>
    </row>
    <row r="49" spans="1:39" x14ac:dyDescent="0.3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692005.42006027349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IF(_xlfn.SINGLE(D1L242C2)&lt;&gt;0,_xlfn.SINGLE(D1L242C2)*_xlfn.SINGLE(D1L242C4),_xlfn.SINGLE(D1L242C3)*_xlfn.SINGLE(D1L242C4))</f>
        <v>346002.71003013675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346002.71003013675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373957484</v>
      </c>
      <c r="V49" s="16" t="s">
        <v>22217</v>
      </c>
      <c r="W49" s="33">
        <f>IF(_xlfn.SINGLE(D1L242C9)=0,0,D1L242C7/_xlfn.SINGLE(D1L242C9))</f>
        <v>9.2524611709639357E-4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IF(_xlfn.SINGLE(D1L242C13)=0,0,D1L242C12/_xlfn.SINGLE(D1L242C13))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IF(_xlfn.SINGLE(D1L242C17)=0,0,D1L242C16/_xlfn.SINGLE(D1L242C17))</f>
        <v>0</v>
      </c>
    </row>
    <row r="50" spans="1:39" x14ac:dyDescent="0.3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221706.69071614809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IF(_xlfn.SINGLE(D1L243C2)&lt;&gt;0,_xlfn.SINGLE(D1L243C2)*_xlfn.SINGLE(D1L243C4),_xlfn.SINGLE(D1L243C3)*_xlfn.SINGLE(D1L243C4))</f>
        <v>110853.34535807405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110853.34535807405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373957484</v>
      </c>
      <c r="V50" s="16" t="s">
        <v>22228</v>
      </c>
      <c r="W50" s="33">
        <f>IF(_xlfn.SINGLE(D1L243C9)=0,0,D1L243C7/_xlfn.SINGLE(D1L243C9))</f>
        <v>2.9643301739101991E-4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IF(_xlfn.SINGLE(D1L243C13)=0,0,D1L243C12/_xlfn.SINGLE(D1L243C13))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IF(_xlfn.SINGLE(D1L243C17)=0,0,D1L243C16/_xlfn.SINGLE(D1L243C17))</f>
        <v>0</v>
      </c>
    </row>
    <row r="51" spans="1:39" x14ac:dyDescent="0.3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1258.9488269309356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IF(_xlfn.SINGLE(D1L244C2)&lt;&gt;0,_xlfn.SINGLE(D1L244C2)*_xlfn.SINGLE(D1L244C4),_xlfn.SINGLE(D1L244C3)*_xlfn.SINGLE(D1L244C4))</f>
        <v>629.47441346546782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629.47441346546782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373957484</v>
      </c>
      <c r="V51" s="16" t="s">
        <v>22239</v>
      </c>
      <c r="W51" s="33">
        <f>IF(_xlfn.SINGLE(D1L244C9)=0,0,D1L244C7/_xlfn.SINGLE(D1L244C9))</f>
        <v>1.6832780206251143E-6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IF(_xlfn.SINGLE(D1L244C13)=0,0,D1L244C12/_xlfn.SINGLE(D1L244C13))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IF(_xlfn.SINGLE(D1L244C17)=0,0,D1L244C16/_xlfn.SINGLE(D1L244C17))</f>
        <v>0</v>
      </c>
    </row>
    <row r="52" spans="1:39" x14ac:dyDescent="0.3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398.18807646308744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IF(_xlfn.SINGLE(D1L245C2)&lt;&gt;0,_xlfn.SINGLE(D1L245C2)*_xlfn.SINGLE(D1L245C4),_xlfn.SINGLE(D1L245C3)*_xlfn.SINGLE(D1L245C4))</f>
        <v>199.09403823154372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199.09403823154372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373957484</v>
      </c>
      <c r="V52" s="16" t="s">
        <v>22250</v>
      </c>
      <c r="W52" s="33">
        <f>IF(_xlfn.SINGLE(D1L245C9)=0,0,D1L245C7/_xlfn.SINGLE(D1L245C9))</f>
        <v>5.323975231140012E-7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IF(_xlfn.SINGLE(D1L245C13)=0,0,D1L245C12/_xlfn.SINGLE(D1L245C13))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IF(_xlfn.SINGLE(D1L245C17)=0,0,D1L245C16/_xlfn.SINGLE(D1L245C17))</f>
        <v>0</v>
      </c>
    </row>
    <row r="53" spans="1:39" x14ac:dyDescent="0.3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3072.9948218596824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IF(_xlfn.SINGLE(D1L246C2)&lt;&gt;0,_xlfn.SINGLE(D1L246C2)*_xlfn.SINGLE(D1L246C4),_xlfn.SINGLE(D1L246C3)*_xlfn.SINGLE(D1L246C4))</f>
        <v>1536.4974109298412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1536.4974109298412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373957484</v>
      </c>
      <c r="V53" s="16" t="s">
        <v>22261</v>
      </c>
      <c r="W53" s="33">
        <f>IF(_xlfn.SINGLE(D1L246C9)=0,0,D1L246C7/_xlfn.SINGLE(D1L246C9))</f>
        <v>4.1087489264684465E-6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IF(_xlfn.SINGLE(D1L246C13)=0,0,D1L246C12/_xlfn.SINGLE(D1L246C13))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IF(_xlfn.SINGLE(D1L246C17)=0,0,D1L246C16/_xlfn.SINGLE(D1L246C17))</f>
        <v>0</v>
      </c>
    </row>
    <row r="54" spans="1:39" x14ac:dyDescent="0.3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191105.31534952694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IF(_xlfn.SINGLE(D1L247C2)&lt;&gt;0,_xlfn.SINGLE(D1L247C2)*_xlfn.SINGLE(D1L247C4),_xlfn.SINGLE(D1L247C3)*_xlfn.SINGLE(D1L247C4))</f>
        <v>95552.657674763468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95552.657674763468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373957484</v>
      </c>
      <c r="V54" s="16" t="s">
        <v>22272</v>
      </c>
      <c r="W54" s="33">
        <f>IF(_xlfn.SINGLE(D1L247C9)=0,0,D1L247C7/_xlfn.SINGLE(D1L247C9))</f>
        <v>2.5551743650827286E-4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IF(_xlfn.SINGLE(D1L247C13)=0,0,D1L247C12/_xlfn.SINGLE(D1L247C13))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IF(_xlfn.SINGLE(D1L247C17)=0,0,D1L247C16/_xlfn.SINGLE(D1L247C17))</f>
        <v>0</v>
      </c>
    </row>
    <row r="55" spans="1:39" x14ac:dyDescent="0.3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23280.684825682438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IF(_xlfn.SINGLE(D1L248C2)&lt;&gt;0,_xlfn.SINGLE(D1L248C2)*_xlfn.SINGLE(D1L248C4),_xlfn.SINGLE(D1L248C3)*_xlfn.SINGLE(D1L248C4))</f>
        <v>11640.342412841219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11640.342412841219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373957484</v>
      </c>
      <c r="V55" s="16" t="s">
        <v>22283</v>
      </c>
      <c r="W55" s="33">
        <f>IF(_xlfn.SINGLE(D1L248C9)=0,0,D1L248C7/_xlfn.SINGLE(D1L248C9))</f>
        <v>3.1127448736501871E-5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IF(_xlfn.SINGLE(D1L248C13)=0,0,D1L248C12/_xlfn.SINGLE(D1L248C13))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IF(_xlfn.SINGLE(D1L248C17)=0,0,D1L248C16/_xlfn.SINGLE(D1L248C17))</f>
        <v>0</v>
      </c>
    </row>
    <row r="56" spans="1:39" x14ac:dyDescent="0.3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88818.758464576706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IF(_xlfn.SINGLE(D1L249C2)&lt;&gt;0,_xlfn.SINGLE(D1L249C2)*_xlfn.SINGLE(D1L249C4),_xlfn.SINGLE(D1L249C3)*_xlfn.SINGLE(D1L249C4))</f>
        <v>44409.379232288353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44409.379232288353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373957484</v>
      </c>
      <c r="V56" s="16" t="s">
        <v>22294</v>
      </c>
      <c r="W56" s="33">
        <f>IF(_xlfn.SINGLE(D1L249C9)=0,0,D1L249C7/_xlfn.SINGLE(D1L249C9))</f>
        <v>1.1875515568579543E-4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IF(_xlfn.SINGLE(D1L249C13)=0,0,D1L249C12/_xlfn.SINGLE(D1L249C13))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IF(_xlfn.SINGLE(D1L249C17)=0,0,D1L249C16/_xlfn.SINGLE(D1L249C17))</f>
        <v>0</v>
      </c>
    </row>
    <row r="57" spans="1:39" x14ac:dyDescent="0.3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40296.518365568838</v>
      </c>
      <c r="J57" s="16" t="s">
        <v>21739</v>
      </c>
      <c r="K57" s="21">
        <f>IF(FLOW_THRU_100PCT="Y",1,1)</f>
        <v>1</v>
      </c>
      <c r="L57" s="16" t="s">
        <v>22303</v>
      </c>
      <c r="M57" s="15">
        <f>IF(_xlfn.SINGLE(D1L250C2)&lt;&gt;0,_xlfn.SINGLE(D1L250C2)*_xlfn.SINGLE(D1L250C4),_xlfn.SINGLE(D1L250C3)*_xlfn.SINGLE(D1L250C4))</f>
        <v>40296.518365568838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40296.518365568838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373957484</v>
      </c>
      <c r="V57" s="16" t="s">
        <v>22305</v>
      </c>
      <c r="W57" s="33">
        <f>IF(_xlfn.SINGLE(D1L250C9)=0,0,D1L250C7/_xlfn.SINGLE(D1L250C9))</f>
        <v>1.0775695123023354E-4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IF(_xlfn.SINGLE(D1L250C13)=0,0,D1L250C12/_xlfn.SINGLE(D1L250C13))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IF(_xlfn.SINGLE(D1L250C17)=0,0,D1L250C16/_xlfn.SINGLE(D1L250C17))</f>
        <v>0</v>
      </c>
    </row>
    <row r="58" spans="1:39" x14ac:dyDescent="0.3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2090257.7332322688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1065277.1257989188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1065277.1257989188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2.8486583940085515E-3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2.8486583940085515E-3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3EEA50-1832-4548-88A3-EF6C21E795CA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22322</v>
      </c>
    </row>
    <row r="3" spans="1:25" x14ac:dyDescent="0.3">
      <c r="B3" s="13" t="s">
        <v>22323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4069.0926097999995</v>
      </c>
      <c r="H8" s="16" t="s">
        <v>11112</v>
      </c>
      <c r="I8" s="15">
        <v>0</v>
      </c>
      <c r="J8" s="16" t="s">
        <v>22358</v>
      </c>
      <c r="K8" s="21">
        <f>_xlfn.SINGLE(IF(FLOW_THRU_100PCT="Y",1,INDEX(VariabilityMatrix,D2L101C1,_xlfn.SINGLE(D2L101C8))))</f>
        <v>0.84644749740581549</v>
      </c>
      <c r="L8" s="16" t="s">
        <v>22353</v>
      </c>
      <c r="M8" s="15">
        <f>IF(_xlfn.SINGLE(D2L101C2)&lt;&gt;0,_xlfn.SINGLE(D2L101C2)*_xlfn.SINGLE(D2L101C4),_xlfn.SINGLE(D2L101C3)*_xlfn.SINGLE(D2L101C4))</f>
        <v>3444.2732562777082</v>
      </c>
      <c r="N8" s="16" t="s">
        <v>4251</v>
      </c>
      <c r="O8" s="32">
        <f>1</f>
        <v>1</v>
      </c>
      <c r="P8" s="16" t="s">
        <v>22354</v>
      </c>
      <c r="Q8" s="15">
        <f>D2L101C5*D2L101C6</f>
        <v>3444.2732562777082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128517.192</v>
      </c>
      <c r="V8" s="16" t="s">
        <v>22355</v>
      </c>
      <c r="W8" s="33">
        <f>IF(D2L101C9=0,0,D2L101C7/D2L101C9)</f>
        <v>2.6800097346335643E-2</v>
      </c>
      <c r="X8" s="16" t="s">
        <v>22356</v>
      </c>
      <c r="Y8" s="32">
        <f>IF(D2L101C5=0,0,D2L101C7/D2L101C5)</f>
        <v>1</v>
      </c>
    </row>
    <row r="9" spans="1:25" x14ac:dyDescent="0.3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1710.0600098000002</v>
      </c>
      <c r="J9" s="16" t="s">
        <v>11112</v>
      </c>
      <c r="K9" s="21">
        <f>0</f>
        <v>0</v>
      </c>
      <c r="L9" s="16" t="s">
        <v>22360</v>
      </c>
      <c r="M9" s="15">
        <f>IF(_xlfn.SINGLE(D2L102C2)&lt;&gt;0,_xlfn.SINGLE(D2L102C2)*_xlfn.SINGLE(D2L102C4),_xlfn.SINGLE(D2L102C3)*_xlfn.SINGLE(D2L102C4))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128517.192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3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13.089486599999997</v>
      </c>
      <c r="H10" s="16" t="s">
        <v>11112</v>
      </c>
      <c r="I10" s="15">
        <v>0</v>
      </c>
      <c r="J10" s="16" t="s">
        <v>22371</v>
      </c>
      <c r="K10" s="21">
        <f>_xlfn.SINGLE(IF(FLOW_THRU_100PCT="Y",1,INDEX(VariabilityMatrix,D2L103C1,_xlfn.SINGLE(D2L103C8))))</f>
        <v>0.84644749740581549</v>
      </c>
      <c r="L10" s="16" t="s">
        <v>22366</v>
      </c>
      <c r="M10" s="15">
        <f>IF(_xlfn.SINGLE(D2L103C2)&lt;&gt;0,_xlfn.SINGLE(D2L103C2)*_xlfn.SINGLE(D2L103C4),_xlfn.SINGLE(D2L103C3)*_xlfn.SINGLE(D2L103C4))</f>
        <v>11.079563174896954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11.079563174896954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128517.192</v>
      </c>
      <c r="V10" s="16" t="s">
        <v>22368</v>
      </c>
      <c r="W10" s="33">
        <f>IF(D2L103C9=0,0,D2L103C7/D2L103C9)</f>
        <v>8.6210747390877909E-5</v>
      </c>
      <c r="X10" s="16" t="s">
        <v>22369</v>
      </c>
      <c r="Y10" s="32">
        <f>IF(D2L103C5=0,0,D2L103C7/D2L103C5)</f>
        <v>1</v>
      </c>
    </row>
    <row r="11" spans="1:25" x14ac:dyDescent="0.3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2295.7412082000001</v>
      </c>
      <c r="H11" s="16" t="s">
        <v>11112</v>
      </c>
      <c r="I11" s="15">
        <v>0</v>
      </c>
      <c r="J11" s="16" t="s">
        <v>22378</v>
      </c>
      <c r="K11" s="21">
        <f>_xlfn.SINGLE(IF(FLOW_THRU_100PCT="Y",1,INDEX(VariabilityMatrix,D2L104C1,_xlfn.SINGLE(D2L104C8))))</f>
        <v>0.84644749740581549</v>
      </c>
      <c r="L11" s="16" t="s">
        <v>22373</v>
      </c>
      <c r="M11" s="15">
        <f>IF(_xlfn.SINGLE(D2L104C2)&lt;&gt;0,_xlfn.SINGLE(D2L104C2)*_xlfn.SINGLE(D2L104C4),_xlfn.SINGLE(D2L104C3)*_xlfn.SINGLE(D2L104C4))</f>
        <v>1943.2244003722933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1943.2244003722933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128517.192</v>
      </c>
      <c r="V11" s="16" t="s">
        <v>22375</v>
      </c>
      <c r="W11" s="33">
        <f>IF(D2L104C9=0,0,D2L104C7/D2L104C9)</f>
        <v>1.5120345925176247E-2</v>
      </c>
      <c r="X11" s="16" t="s">
        <v>22376</v>
      </c>
      <c r="Y11" s="32">
        <f>IF(D2L104C5=0,0,D2L104C7/D2L104C5)</f>
        <v>1</v>
      </c>
    </row>
    <row r="12" spans="1:25" x14ac:dyDescent="0.3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4834.689348599999</v>
      </c>
      <c r="H12" s="16" t="s">
        <v>11112</v>
      </c>
      <c r="I12" s="15">
        <v>0</v>
      </c>
      <c r="J12" s="16" t="s">
        <v>22385</v>
      </c>
      <c r="K12" s="21">
        <f>_xlfn.SINGLE(IF(FLOW_THRU_100PCT="Y",1,INDEX(VariabilityMatrix,D2L105C1,_xlfn.SINGLE(D2L105C8))))</f>
        <v>0.84644749740581549</v>
      </c>
      <c r="L12" s="16" t="s">
        <v>22380</v>
      </c>
      <c r="M12" s="15">
        <f>IF(_xlfn.SINGLE(D2L105C2)&lt;&gt;0,_xlfn.SINGLE(D2L105C2)*_xlfn.SINGLE(D2L105C4),_xlfn.SINGLE(D2L105C3)*_xlfn.SINGLE(D2L105C4))</f>
        <v>4092.3106998570215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4092.3106998570215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128517.192</v>
      </c>
      <c r="V12" s="16" t="s">
        <v>22382</v>
      </c>
      <c r="W12" s="33">
        <f>IF(D2L105C9=0,0,D2L105C7/D2L105C9)</f>
        <v>3.1842515667919527E-2</v>
      </c>
      <c r="X12" s="16" t="s">
        <v>22383</v>
      </c>
      <c r="Y12" s="32">
        <f>IF(D2L105C5=0,0,D2L105C7/D2L105C5)</f>
        <v>1</v>
      </c>
    </row>
    <row r="13" spans="1:25" x14ac:dyDescent="0.3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301.45134459999997</v>
      </c>
      <c r="H13" s="16" t="s">
        <v>11112</v>
      </c>
      <c r="I13" s="15">
        <v>0</v>
      </c>
      <c r="J13" s="16" t="s">
        <v>22392</v>
      </c>
      <c r="K13" s="21">
        <f>_xlfn.SINGLE(IF(FLOW_THRU_100PCT="Y",1,INDEX(VariabilityMatrix,D2L106C1,_xlfn.SINGLE(D2L106C8))))</f>
        <v>0.84644749740581549</v>
      </c>
      <c r="L13" s="16" t="s">
        <v>22387</v>
      </c>
      <c r="M13" s="15">
        <f>IF(_xlfn.SINGLE(D2L106C2)&lt;&gt;0,_xlfn.SINGLE(D2L106C2)*_xlfn.SINGLE(D2L106C4),_xlfn.SINGLE(D2L106C3)*_xlfn.SINGLE(D2L106C4))</f>
        <v>255.16273622628808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255.16273622628808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128517.192</v>
      </c>
      <c r="V13" s="16" t="s">
        <v>22389</v>
      </c>
      <c r="W13" s="33">
        <f>IF(D2L106C9=0,0,D2L106C7/D2L106C9)</f>
        <v>1.9854365961114997E-3</v>
      </c>
      <c r="X13" s="16" t="s">
        <v>22390</v>
      </c>
      <c r="Y13" s="32">
        <f>IF(D2L106C5=0,0,D2L106C7/D2L106C5)</f>
        <v>1</v>
      </c>
    </row>
    <row r="14" spans="1:25" x14ac:dyDescent="0.3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188</v>
      </c>
      <c r="H14" s="16" t="s">
        <v>11112</v>
      </c>
      <c r="I14" s="15">
        <v>0</v>
      </c>
      <c r="J14" s="16" t="s">
        <v>22400</v>
      </c>
      <c r="K14" s="21">
        <f>_xlfn.SINGLE(IF(FLOW_THRU_100PCT="Y",1,INDEX(VariabilityMatrix,D2L107C1,_xlfn.SINGLE(D2L107C8))))</f>
        <v>0.84420250772738603</v>
      </c>
      <c r="L14" s="16" t="s">
        <v>22394</v>
      </c>
      <c r="M14" s="15">
        <f>IF(_xlfn.SINGLE(D2L107C2)&lt;&gt;0,_xlfn.SINGLE(D2L107C2)*_xlfn.SINGLE(D2L107C4),_xlfn.SINGLE(D2L107C3)*_xlfn.SINGLE(D2L107C4))</f>
        <v>158.71007145274856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158.71007145274856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126326.64</v>
      </c>
      <c r="V14" s="16" t="s">
        <v>22396</v>
      </c>
      <c r="W14" s="33">
        <f>IF(D2L107C9=0,0,D2L107C7/D2L107C9)</f>
        <v>1.2563468121430965E-3</v>
      </c>
      <c r="X14" s="16" t="s">
        <v>22397</v>
      </c>
      <c r="Y14" s="32">
        <f>IF(D2L107C5=0,0,D2L107C7/D2L107C5)</f>
        <v>1</v>
      </c>
    </row>
    <row r="15" spans="1:25" x14ac:dyDescent="0.3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8764.9770400000016</v>
      </c>
      <c r="H15" s="16" t="s">
        <v>11112</v>
      </c>
      <c r="I15" s="15">
        <v>0</v>
      </c>
      <c r="J15" s="16" t="s">
        <v>22407</v>
      </c>
      <c r="K15" s="21">
        <f>_xlfn.SINGLE(IF(FLOW_THRU_100PCT="Y",1,INDEX(VariabilityMatrix,D2L108C1,_xlfn.SINGLE(D2L108C8))))</f>
        <v>0.84644749740581549</v>
      </c>
      <c r="L15" s="16" t="s">
        <v>22402</v>
      </c>
      <c r="M15" s="15">
        <f>IF(_xlfn.SINGLE(D2L108C2)&lt;&gt;0,_xlfn.SINGLE(D2L108C2)*_xlfn.SINGLE(D2L108C4),_xlfn.SINGLE(D2L108C3)*_xlfn.SINGLE(D2L108C4))</f>
        <v>7419.0928803274337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7419.0928803274337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128517.192</v>
      </c>
      <c r="V15" s="16" t="s">
        <v>22404</v>
      </c>
      <c r="W15" s="33">
        <f>IF(D2L108C9=0,0,D2L108C7/D2L108C9)</f>
        <v>5.7728407887463293E-2</v>
      </c>
      <c r="X15" s="16" t="s">
        <v>22405</v>
      </c>
      <c r="Y15" s="32">
        <f>IF(D2L108C5=0,0,D2L108C7/D2L108C5)</f>
        <v>1</v>
      </c>
    </row>
    <row r="16" spans="1:25" x14ac:dyDescent="0.3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361.17152299999998</v>
      </c>
      <c r="H16" s="16" t="s">
        <v>11112</v>
      </c>
      <c r="I16" s="15">
        <v>0</v>
      </c>
      <c r="J16" s="16" t="s">
        <v>22414</v>
      </c>
      <c r="K16" s="21">
        <f>_xlfn.SINGLE(IF(FLOW_THRU_100PCT="Y",1,INDEX(VariabilityMatrix,D2L109C1,_xlfn.SINGLE(D2L109C8))))</f>
        <v>0.84644749740581549</v>
      </c>
      <c r="L16" s="16" t="s">
        <v>22409</v>
      </c>
      <c r="M16" s="15">
        <f>IF(_xlfn.SINGLE(D2L109C2)&lt;&gt;0,_xlfn.SINGLE(D2L109C2)*_xlfn.SINGLE(D2L109C4),_xlfn.SINGLE(D2L109C3)*_xlfn.SINGLE(D2L109C4))</f>
        <v>305.7127317775969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305.7127317775969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128517.192</v>
      </c>
      <c r="V16" s="16" t="s">
        <v>22411</v>
      </c>
      <c r="W16" s="33">
        <f>IF(D2L109C9=0,0,D2L109C7/D2L109C9)</f>
        <v>2.3787691515824352E-3</v>
      </c>
      <c r="X16" s="16" t="s">
        <v>22412</v>
      </c>
      <c r="Y16" s="32">
        <f>IF(D2L109C5=0,0,D2L109C7/D2L109C5)</f>
        <v>1</v>
      </c>
    </row>
    <row r="17" spans="1:25" x14ac:dyDescent="0.3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20828.212560800002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0.78220574732345871</v>
      </c>
      <c r="L17" s="16" t="s">
        <v>22416</v>
      </c>
      <c r="M17" s="15">
        <f>SUMIF(D2L101C2:D2L109C2,"&lt;&gt;0",D2L101C5:D2L109C5)</f>
        <v>17629.566339465986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17629.566339465986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0.1371981301341226</v>
      </c>
      <c r="X17" s="16" t="s">
        <v>22419</v>
      </c>
      <c r="Y17" s="32">
        <f>IF(D2L110C5=0,0,D2L110C7/D2L110C5)</f>
        <v>1</v>
      </c>
    </row>
    <row r="18" spans="1:25" x14ac:dyDescent="0.3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1710.0600098000002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3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11702.063997799998</v>
      </c>
      <c r="H19" s="16" t="s">
        <v>22431</v>
      </c>
      <c r="I19" s="15">
        <f>SUM(D2L101C3:D2L107C3)</f>
        <v>1710.0600098000002</v>
      </c>
      <c r="J19" s="16" t="s">
        <v>22432</v>
      </c>
      <c r="K19" s="21">
        <f>D2L112C5/SUM(D2L112C2,D2L112C3)</f>
        <v>0.73849307699126621</v>
      </c>
      <c r="L19" s="16" t="s">
        <v>22426</v>
      </c>
      <c r="M19" s="15">
        <f>SUM(D2L101C5:D2L107C5)</f>
        <v>9904.7607273609556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9904.7607273609556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7.7090953095076881E-2</v>
      </c>
      <c r="X19" s="16" t="s">
        <v>22429</v>
      </c>
      <c r="Y19" s="32">
        <f>IF(D2L112C5=0,0,D2L112C7/D2L112C5)</f>
        <v>1</v>
      </c>
    </row>
    <row r="20" spans="1:25" x14ac:dyDescent="0.3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20828.212560800002</v>
      </c>
      <c r="H20" s="16" t="s">
        <v>22438</v>
      </c>
      <c r="I20" s="15">
        <f>SUM(D2L110C3:D2L111C3)</f>
        <v>1710.0600098000002</v>
      </c>
      <c r="J20" s="16" t="s">
        <v>22439</v>
      </c>
      <c r="K20" s="21">
        <f>D2L113C5/SUM(D2L113C2,D2L113C3)</f>
        <v>0.78220574732345871</v>
      </c>
      <c r="L20" s="16" t="s">
        <v>22433</v>
      </c>
      <c r="M20" s="15">
        <f>SUM(D2L110C5:D2L111C5)</f>
        <v>17629.566339465986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17629.566339465986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0.1371981301341226</v>
      </c>
      <c r="X20" s="16" t="s">
        <v>22436</v>
      </c>
      <c r="Y20" s="32">
        <f>IF(D2L113C5=0,0,D2L113C7/D2L113C5)</f>
        <v>1</v>
      </c>
    </row>
    <row r="21" spans="1:2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523.57590597949638</v>
      </c>
      <c r="J21" s="16" t="s">
        <v>22446</v>
      </c>
      <c r="K21" s="21">
        <f>_xlfn.SINGLE(IF(FLOW_THRU_100PCT="Y",1,INDEX(VariabilityMatrix,D2L114C1,_xlfn.SINGLE(D2L114C8))))</f>
        <v>0.49386788525398923</v>
      </c>
      <c r="L21" s="16" t="s">
        <v>22440</v>
      </c>
      <c r="M21" s="15">
        <f>IF(_xlfn.SINGLE(D2L114C2)&lt;&gt;0,_xlfn.SINGLE(D2L114C2)*_xlfn.SINGLE(D2L114C4),_xlfn.SINGLE(D2L114C3)*_xlfn.SINGLE(D2L114C4))</f>
        <v>258.5773254560354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258.5773254560354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128517.192</v>
      </c>
      <c r="V21" s="16" t="s">
        <v>22442</v>
      </c>
      <c r="W21" s="33">
        <f>IF(D2L114C9=0,0,D2L114C7/D2L114C9)</f>
        <v>2.0120057202621996E-3</v>
      </c>
      <c r="X21" s="16" t="s">
        <v>22443</v>
      </c>
      <c r="Y21" s="32">
        <f>IF(D2L114C5=0,0,D2L114C7/D2L114C5)</f>
        <v>1</v>
      </c>
    </row>
    <row r="22" spans="1:25" x14ac:dyDescent="0.3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1.0409588640628173</v>
      </c>
      <c r="J22" s="16" t="s">
        <v>22453</v>
      </c>
      <c r="K22" s="21">
        <f>_xlfn.SINGLE(IF(FLOW_THRU_100PCT="Y",1,INDEX(VariabilityMatrix,D2L115C1,_xlfn.SINGLE(D2L115C8))))</f>
        <v>0.49386788525398923</v>
      </c>
      <c r="L22" s="16" t="s">
        <v>22447</v>
      </c>
      <c r="M22" s="15">
        <f>IF(_xlfn.SINGLE(D2L115C2)&lt;&gt;0,_xlfn.SINGLE(D2L115C2)*_xlfn.SINGLE(D2L115C4),_xlfn.SINGLE(D2L115C3)*_xlfn.SINGLE(D2L115C4))</f>
        <v>0.51409615283109844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0.51409615283109844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128517.192</v>
      </c>
      <c r="V22" s="16" t="s">
        <v>22449</v>
      </c>
      <c r="W22" s="33">
        <f>IF(D2L115C9=0,0,D2L115C7/D2L115C9)</f>
        <v>4.0002130830177059E-6</v>
      </c>
      <c r="X22" s="16" t="s">
        <v>22450</v>
      </c>
      <c r="Y22" s="32">
        <f>IF(D2L115C5=0,0,D2L115C7/D2L115C5)</f>
        <v>1</v>
      </c>
    </row>
    <row r="23" spans="1:25" x14ac:dyDescent="0.3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43.106072952852173</v>
      </c>
      <c r="J23" s="16" t="s">
        <v>22460</v>
      </c>
      <c r="K23" s="21">
        <f>_xlfn.SINGLE(IF(FLOW_THRU_100PCT="Y",1,INDEX(VariabilityMatrix,D2L116C1,_xlfn.SINGLE(D2L116C8))))</f>
        <v>0.49386788525398923</v>
      </c>
      <c r="L23" s="16" t="s">
        <v>22454</v>
      </c>
      <c r="M23" s="15">
        <f>IF(_xlfn.SINGLE(D2L116C2)&lt;&gt;0,_xlfn.SINGLE(D2L116C2)*_xlfn.SINGLE(D2L116C4),_xlfn.SINGLE(D2L116C3)*_xlfn.SINGLE(D2L116C4))</f>
        <v>21.288705090829286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21.288705090829286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128517.192</v>
      </c>
      <c r="V23" s="16" t="s">
        <v>22456</v>
      </c>
      <c r="W23" s="33">
        <f>IF(D2L116C9=0,0,D2L116C7/D2L116C9)</f>
        <v>1.6564869461845451E-4</v>
      </c>
      <c r="X23" s="16" t="s">
        <v>22457</v>
      </c>
      <c r="Y23" s="32">
        <f>IF(D2L116C5=0,0,D2L116C7/D2L116C5)</f>
        <v>1</v>
      </c>
    </row>
    <row r="24" spans="1:2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2502.7763637001226</v>
      </c>
      <c r="J24" s="16" t="s">
        <v>22467</v>
      </c>
      <c r="K24" s="21">
        <f>_xlfn.SINGLE(IF(FLOW_THRU_100PCT="Y",1,INDEX(VariabilityMatrix,D2L117C1,_xlfn.SINGLE(D2L117C8))))</f>
        <v>0.49386788525398923</v>
      </c>
      <c r="L24" s="16" t="s">
        <v>22461</v>
      </c>
      <c r="M24" s="15">
        <f>IF(_xlfn.SINGLE(D2L117C2)&lt;&gt;0,_xlfn.SINGLE(D2L117C2)*_xlfn.SINGLE(D2L117C4),_xlfn.SINGLE(D2L117C3)*_xlfn.SINGLE(D2L117C4))</f>
        <v>1236.0408700042485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1236.0408700042485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128517.192</v>
      </c>
      <c r="V24" s="16" t="s">
        <v>22463</v>
      </c>
      <c r="W24" s="33">
        <f>IF(D2L117C9=0,0,D2L117C7/D2L117C9)</f>
        <v>9.6177083452325084E-3</v>
      </c>
      <c r="X24" s="16" t="s">
        <v>22464</v>
      </c>
      <c r="Y24" s="32">
        <f>IF(D2L117C5=0,0,D2L117C7/D2L117C5)</f>
        <v>1</v>
      </c>
    </row>
    <row r="25" spans="1:25" x14ac:dyDescent="0.3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2292.4360178913694</v>
      </c>
      <c r="J25" s="16" t="s">
        <v>22474</v>
      </c>
      <c r="K25" s="21">
        <f>_xlfn.SINGLE(IF(FLOW_THRU_100PCT="Y",1,INDEX(VariabilityMatrix,D2L118C1,_xlfn.SINGLE(D2L118C8))))</f>
        <v>0.49386788525398923</v>
      </c>
      <c r="L25" s="16" t="s">
        <v>22468</v>
      </c>
      <c r="M25" s="15">
        <f>IF(_xlfn.SINGLE(D2L118C2)&lt;&gt;0,_xlfn.SINGLE(D2L118C2)*_xlfn.SINGLE(D2L118C4),_xlfn.SINGLE(D2L118C3)*_xlfn.SINGLE(D2L118C4))</f>
        <v>1132.1605282360867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1132.1605282360867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128517.192</v>
      </c>
      <c r="V25" s="16" t="s">
        <v>22470</v>
      </c>
      <c r="W25" s="33">
        <f>IF(D2L118C9=0,0,D2L118C7/D2L118C9)</f>
        <v>8.8094091585512301E-3</v>
      </c>
      <c r="X25" s="16" t="s">
        <v>22471</v>
      </c>
      <c r="Y25" s="32">
        <f>IF(D2L118C5=0,0,D2L118C7/D2L118C5)</f>
        <v>1</v>
      </c>
    </row>
    <row r="26" spans="1:25" x14ac:dyDescent="0.3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55.595789789436935</v>
      </c>
      <c r="J26" s="16" t="s">
        <v>22481</v>
      </c>
      <c r="K26" s="21">
        <f>_xlfn.SINGLE(IF(FLOW_THRU_100PCT="Y",1,INDEX(VariabilityMatrix,D2L119C1,_xlfn.SINGLE(D2L119C8))))</f>
        <v>0.49386788525398923</v>
      </c>
      <c r="L26" s="16" t="s">
        <v>22475</v>
      </c>
      <c r="M26" s="15">
        <f>IF(_xlfn.SINGLE(D2L119C2)&lt;&gt;0,_xlfn.SINGLE(D2L119C2)*_xlfn.SINGLE(D2L119C4),_xlfn.SINGLE(D2L119C3)*_xlfn.SINGLE(D2L119C4))</f>
        <v>27.456975132334545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27.456975132334545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128517.192</v>
      </c>
      <c r="V26" s="16" t="s">
        <v>22477</v>
      </c>
      <c r="W26" s="33">
        <f>IF(D2L119C9=0,0,D2L119C7/D2L119C9)</f>
        <v>2.1364437477232263E-4</v>
      </c>
      <c r="X26" s="16" t="s">
        <v>22478</v>
      </c>
      <c r="Y26" s="32">
        <f>IF(D2L119C5=0,0,D2L119C7/D2L119C5)</f>
        <v>1</v>
      </c>
    </row>
    <row r="27" spans="1:25" x14ac:dyDescent="0.3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7.5738620404690522</v>
      </c>
      <c r="J27" s="16" t="s">
        <v>22488</v>
      </c>
      <c r="K27" s="21">
        <f>_xlfn.SINGLE(IF(FLOW_THRU_100PCT="Y",1,INDEX(VariabilityMatrix,D2L120C1,_xlfn.SINGLE(D2L120C8))))</f>
        <v>0.49207439048439927</v>
      </c>
      <c r="L27" s="16" t="s">
        <v>22482</v>
      </c>
      <c r="M27" s="15">
        <f>IF(_xlfn.SINGLE(D2L120C2)&lt;&gt;0,_xlfn.SINGLE(D2L120C2)*_xlfn.SINGLE(D2L120C4),_xlfn.SINGLE(D2L120C3)*_xlfn.SINGLE(D2L120C4))</f>
        <v>3.7269035471767373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3.7269035471767373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126326.64</v>
      </c>
      <c r="V27" s="16" t="s">
        <v>22484</v>
      </c>
      <c r="W27" s="33">
        <f>IF(D2L120C9=0,0,D2L120C7/D2L120C9)</f>
        <v>2.9502118849806641E-5</v>
      </c>
      <c r="X27" s="16" t="s">
        <v>22485</v>
      </c>
      <c r="Y27" s="32">
        <f>IF(D2L120C5=0,0,D2L120C7/D2L120C5)</f>
        <v>1</v>
      </c>
    </row>
    <row r="28" spans="1:25" x14ac:dyDescent="0.3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542.03521750397522</v>
      </c>
      <c r="J28" s="16" t="s">
        <v>22495</v>
      </c>
      <c r="K28" s="21">
        <f>_xlfn.SINGLE(IF(FLOW_THRU_100PCT="Y",1,INDEX(VariabilityMatrix,D2L121C1,_xlfn.SINGLE(D2L121C8))))</f>
        <v>0.49386788525398923</v>
      </c>
      <c r="L28" s="16" t="s">
        <v>22489</v>
      </c>
      <c r="M28" s="15">
        <f>IF(_xlfn.SINGLE(D2L121C2)&lt;&gt;0,_xlfn.SINGLE(D2L121C2)*_xlfn.SINGLE(D2L121C4),_xlfn.SINGLE(D2L121C3)*_xlfn.SINGLE(D2L121C4))</f>
        <v>267.69378660187431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267.69378660187431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128517.192</v>
      </c>
      <c r="V28" s="16" t="s">
        <v>22491</v>
      </c>
      <c r="W28" s="33">
        <f>IF(D2L121C9=0,0,D2L121C7/D2L121C9)</f>
        <v>2.0829414527036533E-3</v>
      </c>
      <c r="X28" s="16" t="s">
        <v>22492</v>
      </c>
      <c r="Y28" s="32">
        <f>IF(D2L121C5=0,0,D2L121C7/D2L121C5)</f>
        <v>1</v>
      </c>
    </row>
    <row r="29" spans="1:2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1431.1206818708743</v>
      </c>
      <c r="J29" s="16" t="s">
        <v>22502</v>
      </c>
      <c r="K29" s="21">
        <f>_xlfn.SINGLE(IF(FLOW_THRU_100PCT="Y",1,INDEX(VariabilityMatrix,D2L122C1,_xlfn.SINGLE(D2L122C8))))</f>
        <v>0.49386788525398923</v>
      </c>
      <c r="L29" s="16" t="s">
        <v>22496</v>
      </c>
      <c r="M29" s="15">
        <f>IF(_xlfn.SINGLE(D2L122C2)&lt;&gt;0,_xlfn.SINGLE(D2L122C2)*_xlfn.SINGLE(D2L122C4),_xlfn.SINGLE(D2L122C3)*_xlfn.SINGLE(D2L122C4))</f>
        <v>706.78454469881569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706.78454469881569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128517.192</v>
      </c>
      <c r="V29" s="16" t="s">
        <v>22498</v>
      </c>
      <c r="W29" s="33">
        <f>IF(D2L122C9=0,0,D2L122C7/D2L122C9)</f>
        <v>5.4995330484563943E-3</v>
      </c>
      <c r="X29" s="16" t="s">
        <v>22499</v>
      </c>
      <c r="Y29" s="32">
        <f>IF(D2L122C5=0,0,D2L122C7/D2L122C5)</f>
        <v>1</v>
      </c>
    </row>
    <row r="30" spans="1:2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0</v>
      </c>
      <c r="J30" s="16" t="s">
        <v>22509</v>
      </c>
      <c r="K30" s="21">
        <f>_xlfn.SINGLE(IF(FLOW_THRU_100PCT="Y",1,INDEX(VariabilityMatrix,D2L123C1,_xlfn.SINGLE(D2L123C8))))</f>
        <v>0.49386788525398923</v>
      </c>
      <c r="L30" s="16" t="s">
        <v>22503</v>
      </c>
      <c r="M30" s="15">
        <f>IF(_xlfn.SINGLE(D2L123C2)&lt;&gt;0,_xlfn.SINGLE(D2L123C2)*_xlfn.SINGLE(D2L123C4),_xlfn.SINGLE(D2L123C3)*_xlfn.SINGLE(D2L123C4))</f>
        <v>0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0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128517.192</v>
      </c>
      <c r="V30" s="16" t="s">
        <v>22505</v>
      </c>
      <c r="W30" s="33">
        <f>IF(D2L123C9=0,0,D2L123C7/D2L123C9)</f>
        <v>0</v>
      </c>
      <c r="X30" s="16" t="s">
        <v>22506</v>
      </c>
      <c r="Y30" s="32">
        <f>IF(D2L123C5=0,0,D2L123C7/D2L123C5)</f>
        <v>0</v>
      </c>
    </row>
    <row r="31" spans="1:2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90.144147095362541</v>
      </c>
      <c r="J31" s="16" t="s">
        <v>22516</v>
      </c>
      <c r="K31" s="21">
        <f>_xlfn.SINGLE(IF(FLOW_THRU_100PCT="Y",1,INDEX(VariabilityMatrix,D2L124C1,_xlfn.SINGLE(D2L124C8))))</f>
        <v>0.49207439048439927</v>
      </c>
      <c r="L31" s="16" t="s">
        <v>22510</v>
      </c>
      <c r="M31" s="15">
        <f>IF(_xlfn.SINGLE(D2L124C2)&lt;&gt;0,_xlfn.SINGLE(D2L124C2)*_xlfn.SINGLE(D2L124C4),_xlfn.SINGLE(D2L124C3)*_xlfn.SINGLE(D2L124C4))</f>
        <v>44.357626237686553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44.357626237686553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126326.64</v>
      </c>
      <c r="V31" s="16" t="s">
        <v>22512</v>
      </c>
      <c r="W31" s="33">
        <f>IF(D2L124C9=0,0,D2L124C7/D2L124C9)</f>
        <v>3.511343786052297E-4</v>
      </c>
      <c r="X31" s="16" t="s">
        <v>22513</v>
      </c>
      <c r="Y31" s="32">
        <f>IF(D2L124C5=0,0,D2L124C7/D2L124C5)</f>
        <v>1</v>
      </c>
    </row>
    <row r="32" spans="1:25" x14ac:dyDescent="0.3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0</v>
      </c>
      <c r="H32" s="16" t="s">
        <v>22522</v>
      </c>
      <c r="I32" s="15">
        <f>A2L143C44</f>
        <v>0</v>
      </c>
      <c r="J32" s="16" t="s">
        <v>22523</v>
      </c>
      <c r="K32" s="21">
        <f>_xlfn.SINGLE(IF(FLOW_THRU_100PCT="Y",1,INDEX(VariabilityMatrix,D2L125C1,_xlfn.SINGLE(D2L125C8))))</f>
        <v>0.84644749740581549</v>
      </c>
      <c r="L32" s="16" t="s">
        <v>22517</v>
      </c>
      <c r="M32" s="15">
        <f>IF(_xlfn.SINGLE(D2L125C2)&lt;&gt;0,_xlfn.SINGLE(D2L125C2)*_xlfn.SINGLE(D2L125C4),_xlfn.SINGLE(D2L125C3)*_xlfn.SINGLE(D2L125C4))</f>
        <v>0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0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128517.192</v>
      </c>
      <c r="V32" s="16" t="s">
        <v>22519</v>
      </c>
      <c r="W32" s="33">
        <f>IF(D2L125C9=0,0,D2L125C7/D2L125C9)</f>
        <v>0</v>
      </c>
      <c r="X32" s="16" t="s">
        <v>22520</v>
      </c>
      <c r="Y32" s="32">
        <f>IF(D2L125C5=0,0,D2L125C7/D2L125C5)</f>
        <v>0</v>
      </c>
    </row>
    <row r="33" spans="1:25" x14ac:dyDescent="0.3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297.7913978304241</v>
      </c>
      <c r="J33" s="16" t="s">
        <v>22531</v>
      </c>
      <c r="K33" s="21">
        <f>_xlfn.SINGLE(IF(FLOW_THRU_100PCT="Y",1,INDEX(VariabilityMatrix,D2L126C1,_xlfn.SINGLE(D2L126C8))))</f>
        <v>0.49386788525398923</v>
      </c>
      <c r="L33" s="16" t="s">
        <v>22525</v>
      </c>
      <c r="M33" s="15">
        <f>IF(_xlfn.SINGLE(D2L126C2)&lt;&gt;0,_xlfn.SINGLE(D2L126C2)*_xlfn.SINGLE(D2L126C4),_xlfn.SINGLE(D2L126C3)*_xlfn.SINGLE(D2L126C4))</f>
        <v>147.06960789334096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147.06960789334096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128517.192</v>
      </c>
      <c r="V33" s="16" t="s">
        <v>22527</v>
      </c>
      <c r="W33" s="33">
        <f>IF(D2L126C9=0,0,D2L126C7/D2L126C9)</f>
        <v>1.144357463811853E-3</v>
      </c>
      <c r="X33" s="16" t="s">
        <v>22528</v>
      </c>
      <c r="Y33" s="32">
        <f>IF(D2L126C5=0,0,D2L126C7/D2L126C5)</f>
        <v>1</v>
      </c>
    </row>
    <row r="34" spans="1:25" x14ac:dyDescent="0.3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2127</v>
      </c>
      <c r="H34" s="16" t="s">
        <v>11112</v>
      </c>
      <c r="I34" s="15">
        <v>0</v>
      </c>
      <c r="J34" s="16" t="s">
        <v>22538</v>
      </c>
      <c r="K34" s="21">
        <f>_xlfn.SINGLE(IF(FLOW_THRU_100PCT="Y",1,INDEX(VariabilityMatrix,D2L127C1,_xlfn.SINGLE(D2L127C8))))</f>
        <v>0.84420250772738603</v>
      </c>
      <c r="L34" s="16" t="s">
        <v>22532</v>
      </c>
      <c r="M34" s="15">
        <f>IF(_xlfn.SINGLE(D2L127C2)&lt;&gt;0,_xlfn.SINGLE(D2L127C2)*_xlfn.SINGLE(D2L127C4),_xlfn.SINGLE(D2L127C3)*_xlfn.SINGLE(D2L127C4))</f>
        <v>1795.6187339361502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1795.6187339361502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126326.64</v>
      </c>
      <c r="V34" s="16" t="s">
        <v>22534</v>
      </c>
      <c r="W34" s="33">
        <f>IF(D2L127C9=0,0,D2L127C7/D2L127C9)</f>
        <v>1.4214093986321098E-2</v>
      </c>
      <c r="X34" s="16" t="s">
        <v>22535</v>
      </c>
      <c r="Y34" s="32">
        <f>IF(D2L127C5=0,0,D2L127C7/D2L127C5)</f>
        <v>1</v>
      </c>
    </row>
    <row r="35" spans="1:25" x14ac:dyDescent="0.3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11.716076043692851</v>
      </c>
      <c r="J35" s="16" t="s">
        <v>22546</v>
      </c>
      <c r="K35" s="21">
        <f>_xlfn.SINGLE(IF(FLOW_THRU_100PCT="Y",1,INDEX(VariabilityMatrix,D2L128C1,_xlfn.SINGLE(D2L128C8))))</f>
        <v>0.49207439048439927</v>
      </c>
      <c r="L35" s="16" t="s">
        <v>22540</v>
      </c>
      <c r="M35" s="15">
        <f>IF(_xlfn.SINGLE(D2L128C2)&lt;&gt;0,_xlfn.SINGLE(D2L128C2)*_xlfn.SINGLE(D2L128C4),_xlfn.SINGLE(D2L128C3)*_xlfn.SINGLE(D2L128C4))</f>
        <v>5.765180978069032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5.765180978069032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126326.64</v>
      </c>
      <c r="V35" s="16" t="s">
        <v>22542</v>
      </c>
      <c r="W35" s="33">
        <f>IF(D2L128C9=0,0,D2L128C7/D2L128C9)</f>
        <v>4.5637095849846333E-5</v>
      </c>
      <c r="X35" s="16" t="s">
        <v>22543</v>
      </c>
      <c r="Y35" s="32">
        <f>IF(D2L128C5=0,0,D2L128C7/D2L128C5)</f>
        <v>1</v>
      </c>
    </row>
    <row r="36" spans="1:25" x14ac:dyDescent="0.3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31364</v>
      </c>
      <c r="H36" s="16" t="s">
        <v>11112</v>
      </c>
      <c r="I36" s="15">
        <v>0</v>
      </c>
      <c r="J36" s="16" t="s">
        <v>22553</v>
      </c>
      <c r="K36" s="21">
        <f>_xlfn.SINGLE(IF(FLOW_THRU_100PCT="Y",1,INDEX(VariabilityMatrix,D2L129C1,_xlfn.SINGLE(D2L129C8))))</f>
        <v>0.84420250772738603</v>
      </c>
      <c r="L36" s="16" t="s">
        <v>22547</v>
      </c>
      <c r="M36" s="15">
        <f>IF(_xlfn.SINGLE(D2L129C2)&lt;&gt;0,_xlfn.SINGLE(D2L129C2)*_xlfn.SINGLE(D2L129C4),_xlfn.SINGLE(D2L129C3)*_xlfn.SINGLE(D2L129C4))</f>
        <v>26477.567452361734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26477.567452361734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126326.64</v>
      </c>
      <c r="V36" s="16" t="s">
        <v>22549</v>
      </c>
      <c r="W36" s="33">
        <f>IF(D2L129C9=0,0,D2L129C7/D2L129C9)</f>
        <v>0.2095960713620004</v>
      </c>
      <c r="X36" s="16" t="s">
        <v>22550</v>
      </c>
      <c r="Y36" s="32">
        <f>IF(D2L129C5=0,0,D2L129C7/D2L129C5)</f>
        <v>1</v>
      </c>
    </row>
    <row r="37" spans="1:25" x14ac:dyDescent="0.3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_xlfn.SINGLE(IF(FLOW_THRU_100PCT="Y",1,INDEX(VariabilityMatrix,D2L130C1,_xlfn.SINGLE(D2L130C8))))</f>
        <v>0.49207439048439927</v>
      </c>
      <c r="L37" s="16" t="s">
        <v>22555</v>
      </c>
      <c r="M37" s="15">
        <f>IF(_xlfn.SINGLE(D2L130C2)&lt;&gt;0,_xlfn.SINGLE(D2L130C2)*_xlfn.SINGLE(D2L130C4),_xlfn.SINGLE(D2L130C3)*_xlfn.SINGLE(D2L130C4))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126326.64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3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3</v>
      </c>
      <c r="H38" s="16" t="s">
        <v>11112</v>
      </c>
      <c r="I38" s="15">
        <v>0</v>
      </c>
      <c r="J38" s="16" t="s">
        <v>22568</v>
      </c>
      <c r="K38" s="21">
        <f>_xlfn.SINGLE(IF(FLOW_THRU_100PCT="Y",1,INDEX(VariabilityMatrix,D2L131C1,_xlfn.SINGLE(D2L131C8))))</f>
        <v>0.84420250772738603</v>
      </c>
      <c r="L38" s="16" t="s">
        <v>22562</v>
      </c>
      <c r="M38" s="15">
        <f>IF(_xlfn.SINGLE(D2L131C2)&lt;&gt;0,_xlfn.SINGLE(D2L131C2)*_xlfn.SINGLE(D2L131C4),_xlfn.SINGLE(D2L131C3)*_xlfn.SINGLE(D2L131C4))</f>
        <v>2.5326075231821581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2.5326075231821581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126326.64</v>
      </c>
      <c r="V38" s="16" t="s">
        <v>22564</v>
      </c>
      <c r="W38" s="33">
        <f>IF(D2L131C9=0,0,D2L131C7/D2L131C9)</f>
        <v>2.0048087427815369E-5</v>
      </c>
      <c r="X38" s="16" t="s">
        <v>22565</v>
      </c>
      <c r="Y38" s="32">
        <f>IF(D2L131C5=0,0,D2L131C7/D2L131C5)</f>
        <v>1</v>
      </c>
    </row>
    <row r="39" spans="1:25" x14ac:dyDescent="0.3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</v>
      </c>
      <c r="J39" s="16" t="s">
        <v>22576</v>
      </c>
      <c r="K39" s="21">
        <f>_xlfn.SINGLE(IF(FLOW_THRU_100PCT="Y",1,INDEX(VariabilityMatrix,D2L132C1,_xlfn.SINGLE(D2L132C8))))</f>
        <v>0.49207439048439927</v>
      </c>
      <c r="L39" s="16" t="s">
        <v>22570</v>
      </c>
      <c r="M39" s="15">
        <f>IF(_xlfn.SINGLE(D2L132C2)&lt;&gt;0,_xlfn.SINGLE(D2L132C2)*_xlfn.SINGLE(D2L132C4),_xlfn.SINGLE(D2L132C3)*_xlfn.SINGLE(D2L132C4))</f>
        <v>0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126326.64</v>
      </c>
      <c r="V39" s="16" t="s">
        <v>22572</v>
      </c>
      <c r="W39" s="33">
        <f>IF(D2L132C9=0,0,D2L132C7/D2L132C9)</f>
        <v>0</v>
      </c>
      <c r="X39" s="16" t="s">
        <v>22573</v>
      </c>
      <c r="Y39" s="32">
        <f>IF(D2L132C5=0,0,D2L132C7/D2L132C5)</f>
        <v>0</v>
      </c>
    </row>
    <row r="40" spans="1:25" x14ac:dyDescent="0.3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21605</v>
      </c>
      <c r="H40" s="16" t="s">
        <v>11112</v>
      </c>
      <c r="I40" s="15">
        <v>0</v>
      </c>
      <c r="J40" s="16" t="s">
        <v>22583</v>
      </c>
      <c r="K40" s="21">
        <f>_xlfn.SINGLE(IF(FLOW_THRU_100PCT="Y",1,INDEX(VariabilityMatrix,D2L133C1,_xlfn.SINGLE(D2L133C8))))</f>
        <v>0.84420250772738603</v>
      </c>
      <c r="L40" s="16" t="s">
        <v>22577</v>
      </c>
      <c r="M40" s="15">
        <f>IF(_xlfn.SINGLE(D2L133C2)&lt;&gt;0,_xlfn.SINGLE(D2L133C2)*_xlfn.SINGLE(D2L133C4),_xlfn.SINGLE(D2L133C3)*_xlfn.SINGLE(D2L133C4))</f>
        <v>18238.995179450176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18238.995179450176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126326.64</v>
      </c>
      <c r="V40" s="16" t="s">
        <v>22579</v>
      </c>
      <c r="W40" s="33">
        <f>IF(D2L133C9=0,0,D2L133C7/D2L133C9)</f>
        <v>0.14437964295931702</v>
      </c>
      <c r="X40" s="16" t="s">
        <v>22580</v>
      </c>
      <c r="Y40" s="32">
        <f>IF(D2L133C5=0,0,D2L133C7/D2L133C5)</f>
        <v>1</v>
      </c>
    </row>
    <row r="41" spans="1:25" x14ac:dyDescent="0.3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_xlfn.SINGLE(IF(FLOW_THRU_100PCT="Y",1,INDEX(VariabilityMatrix,D2L134C1,_xlfn.SINGLE(D2L134C8))))</f>
        <v>0.49207439048439927</v>
      </c>
      <c r="L41" s="16" t="s">
        <v>22585</v>
      </c>
      <c r="M41" s="15">
        <f>IF(_xlfn.SINGLE(D2L134C2)&lt;&gt;0,_xlfn.SINGLE(D2L134C2)*_xlfn.SINGLE(D2L134C4),_xlfn.SINGLE(D2L134C3)*_xlfn.SINGLE(D2L134C4))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126326.64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3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0</v>
      </c>
      <c r="H42" s="16" t="s">
        <v>22597</v>
      </c>
      <c r="I42" s="15">
        <f>A2L173C44</f>
        <v>0</v>
      </c>
      <c r="J42" s="16" t="s">
        <v>22598</v>
      </c>
      <c r="K42" s="21">
        <f>_xlfn.SINGLE(IF(FLOW_THRU_100PCT="Y",1,INDEX(VariabilityMatrix,D2L135C1,_xlfn.SINGLE(D2L135C8))))</f>
        <v>0.84420250772738603</v>
      </c>
      <c r="L42" s="16" t="s">
        <v>22592</v>
      </c>
      <c r="M42" s="15">
        <f>IF(_xlfn.SINGLE(D2L135C2)&lt;&gt;0,_xlfn.SINGLE(D2L135C2)*_xlfn.SINGLE(D2L135C4),_xlfn.SINGLE(D2L135C3)*_xlfn.SINGLE(D2L135C4))</f>
        <v>0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0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126326.64</v>
      </c>
      <c r="V42" s="16" t="s">
        <v>22594</v>
      </c>
      <c r="W42" s="33">
        <f>IF(D2L135C9=0,0,D2L135C7/D2L135C9)</f>
        <v>0</v>
      </c>
      <c r="X42" s="16" t="s">
        <v>22595</v>
      </c>
      <c r="Y42" s="32">
        <f>IF(D2L135C5=0,0,D2L135C7/D2L135C5)</f>
        <v>0</v>
      </c>
    </row>
    <row r="43" spans="1:25" x14ac:dyDescent="0.3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_xlfn.SINGLE(IF(FLOW_THRU_100PCT="Y",1,INDEX(VariabilityMatrix,D2L136C1,_xlfn.SINGLE(D2L136C8))))</f>
        <v>0.49207439048439927</v>
      </c>
      <c r="L43" s="16" t="s">
        <v>22600</v>
      </c>
      <c r="M43" s="15">
        <f>IF(_xlfn.SINGLE(D2L136C2)&lt;&gt;0,_xlfn.SINGLE(D2L136C2)*_xlfn.SINGLE(D2L136C4),_xlfn.SINGLE(D2L136C3)*_xlfn.SINGLE(D2L136C4))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126326.64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3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_xlfn.SINGLE(IF(FLOW_THRU_100PCT="Y",1,INDEX(VariabilityMatrix,D2L137C1,_xlfn.SINGLE(D2L137C8))))</f>
        <v>0.84420250772738603</v>
      </c>
      <c r="L44" s="16" t="s">
        <v>22607</v>
      </c>
      <c r="M44" s="15">
        <f>IF(_xlfn.SINGLE(D2L137C2)&lt;&gt;0,_xlfn.SINGLE(D2L137C2)*_xlfn.SINGLE(D2L137C4),_xlfn.SINGLE(D2L137C3)*_xlfn.SINGLE(D2L137C4))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126326.64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3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6.0590896323752474E-2</v>
      </c>
      <c r="J45" s="16" t="s">
        <v>22621</v>
      </c>
      <c r="K45" s="21">
        <f>_xlfn.SINGLE(IF(FLOW_THRU_100PCT="Y",1,INDEX(VariabilityMatrix,D2L138C1,_xlfn.SINGLE(D2L138C8))))</f>
        <v>0.49207439048439927</v>
      </c>
      <c r="L45" s="16" t="s">
        <v>22615</v>
      </c>
      <c r="M45" s="15">
        <f>IF(_xlfn.SINGLE(D2L138C2)&lt;&gt;0,_xlfn.SINGLE(D2L138C2)*_xlfn.SINGLE(D2L138C4),_xlfn.SINGLE(D2L138C3)*_xlfn.SINGLE(D2L138C4))</f>
        <v>2.9815228377413926E-2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2.9815228377413926E-2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126326.64</v>
      </c>
      <c r="V45" s="16" t="s">
        <v>22617</v>
      </c>
      <c r="W45" s="33">
        <f>IF(D2L138C9=0,0,D2L138C7/D2L138C9)</f>
        <v>2.3601695079845332E-7</v>
      </c>
      <c r="X45" s="16" t="s">
        <v>22618</v>
      </c>
      <c r="Y45" s="32">
        <f>IF(D2L138C5=0,0,D2L138C7/D2L138C5)</f>
        <v>1</v>
      </c>
    </row>
    <row r="46" spans="1:25" x14ac:dyDescent="0.3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1934</v>
      </c>
      <c r="J46" s="16" t="s">
        <v>22628</v>
      </c>
      <c r="K46" s="21">
        <f>IF(FLOW_THRU_100PCT="Y",1,D2L113C4)</f>
        <v>0.78220574732345871</v>
      </c>
      <c r="L46" s="16" t="s">
        <v>22622</v>
      </c>
      <c r="M46" s="15">
        <f>IF(_xlfn.SINGLE(D2L139C2)&lt;&gt;0,_xlfn.SINGLE(D2L139C2)*_xlfn.SINGLE(D2L139C4),_xlfn.SINGLE(D2L139C3)*_xlfn.SINGLE(D2L139C4))</f>
        <v>1512.785915323569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1512.785915323569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126326.64</v>
      </c>
      <c r="V46" s="16" t="s">
        <v>22624</v>
      </c>
      <c r="W46" s="33">
        <f>IF(D2L139C9=0,0,D2L139C7/D2L139C9)</f>
        <v>1.1975193160552431E-2</v>
      </c>
      <c r="X46" s="16" t="s">
        <v>22625</v>
      </c>
      <c r="Y46" s="32">
        <f>IF(D2L139C5=0,0,D2L139C7/D2L139C5)</f>
        <v>1</v>
      </c>
    </row>
    <row r="47" spans="1:25" x14ac:dyDescent="0.3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213.90435547243854</v>
      </c>
      <c r="J47" s="16" t="s">
        <v>22628</v>
      </c>
      <c r="K47" s="21">
        <f>IF(FLOW_THRU_100PCT="Y",1,D2L113C4)</f>
        <v>0.78220574732345871</v>
      </c>
      <c r="L47" s="16" t="s">
        <v>22630</v>
      </c>
      <c r="M47" s="15">
        <f>IF(_xlfn.SINGLE(D2L140C2)&lt;&gt;0,_xlfn.SINGLE(D2L140C2)*_xlfn.SINGLE(D2L140C4),_xlfn.SINGLE(D2L140C3)*_xlfn.SINGLE(D2L140C4))</f>
        <v>167.31721622806154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167.31721622806154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126326.64</v>
      </c>
      <c r="V47" s="16" t="s">
        <v>22632</v>
      </c>
      <c r="W47" s="33">
        <f>IF(D2L140C9=0,0,D2L140C7/D2L140C9)</f>
        <v>1.3244808555666608E-3</v>
      </c>
      <c r="X47" s="16" t="s">
        <v>22633</v>
      </c>
      <c r="Y47" s="32">
        <f>IF(D2L140C5=0,0,D2L140C7/D2L140C5)</f>
        <v>1</v>
      </c>
    </row>
    <row r="48" spans="1:25" x14ac:dyDescent="0.3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5.1875740431043056</v>
      </c>
      <c r="J48" s="16" t="s">
        <v>22628</v>
      </c>
      <c r="K48" s="21">
        <f>IF(FLOW_THRU_100PCT="Y",1,D2L113C4)</f>
        <v>0.78220574732345871</v>
      </c>
      <c r="L48" s="16" t="s">
        <v>22636</v>
      </c>
      <c r="M48" s="15">
        <f>IF(_xlfn.SINGLE(D2L141C2)&lt;&gt;0,_xlfn.SINGLE(D2L141C2)*_xlfn.SINGLE(D2L141C4),_xlfn.SINGLE(D2L141C3)*_xlfn.SINGLE(D2L141C4))</f>
        <v>4.0577502311821796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4.0577502311821796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126326.64</v>
      </c>
      <c r="V48" s="16" t="s">
        <v>22638</v>
      </c>
      <c r="W48" s="33">
        <f>IF(D2L141C9=0,0,D2L141C7/D2L141C9)</f>
        <v>3.212109679464426E-5</v>
      </c>
      <c r="X48" s="16" t="s">
        <v>22639</v>
      </c>
      <c r="Y48" s="32">
        <f>IF(D2L141C5=0,0,D2L141C7/D2L141C5)</f>
        <v>1</v>
      </c>
    </row>
    <row r="49" spans="1:2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</v>
      </c>
      <c r="J49" s="16" t="s">
        <v>22648</v>
      </c>
      <c r="K49" s="21">
        <f>_xlfn.SINGLE(IF(FLOW_THRU_100PCT="Y",1,INDEX(VariabilityMatrix,D2L142C1,_xlfn.SINGLE(D2L142C8))))</f>
        <v>0.49386788525398923</v>
      </c>
      <c r="L49" s="16" t="s">
        <v>22642</v>
      </c>
      <c r="M49" s="15">
        <f>IF(_xlfn.SINGLE(D2L142C2)&lt;&gt;0,_xlfn.SINGLE(D2L142C2)*_xlfn.SINGLE(D2L142C4),_xlfn.SINGLE(D2L142C3)*_xlfn.SINGLE(D2L142C4))</f>
        <v>0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128517.192</v>
      </c>
      <c r="V49" s="16" t="s">
        <v>22644</v>
      </c>
      <c r="W49" s="33">
        <f>IF(D2L142C9=0,0,D2L142C7/D2L142C9)</f>
        <v>0</v>
      </c>
      <c r="X49" s="16" t="s">
        <v>22645</v>
      </c>
      <c r="Y49" s="32">
        <f>IF(D2L142C5=0,0,D2L142C7/D2L142C5)</f>
        <v>0</v>
      </c>
    </row>
    <row r="50" spans="1:2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55.736478356963175</v>
      </c>
      <c r="J50" s="16" t="s">
        <v>22655</v>
      </c>
      <c r="K50" s="21">
        <f>_xlfn.SINGLE(IF(FLOW_THRU_100PCT="Y",1,INDEX(VariabilityMatrix,D2L143C1,_xlfn.SINGLE(D2L143C8))))</f>
        <v>0.48998998733105392</v>
      </c>
      <c r="L50" s="16" t="s">
        <v>22649</v>
      </c>
      <c r="M50" s="15">
        <f>IF(_xlfn.SINGLE(D2L143C2)&lt;&gt;0,_xlfn.SINGLE(D2L143C2)*_xlfn.SINGLE(D2L143C4),_xlfn.SINGLE(D2L143C3)*_xlfn.SINGLE(D2L143C4))</f>
        <v>27.310316324005946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27.310316324005946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122388.92</v>
      </c>
      <c r="V50" s="16" t="s">
        <v>22651</v>
      </c>
      <c r="W50" s="33">
        <f>IF(D2L143C9=0,0,D2L143C7/D2L143C9)</f>
        <v>2.2314369898848642E-4</v>
      </c>
      <c r="X50" s="16" t="s">
        <v>22652</v>
      </c>
      <c r="Y50" s="32">
        <f>IF(D2L143C5=0,0,D2L143C7/D2L143C5)</f>
        <v>1</v>
      </c>
    </row>
    <row r="51" spans="1:2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2298.2371683152451</v>
      </c>
      <c r="J51" s="16" t="s">
        <v>22662</v>
      </c>
      <c r="K51" s="21">
        <f>_xlfn.SINGLE(IF(FLOW_THRU_100PCT="Y",1,INDEX(VariabilityMatrix,D2L144C1,_xlfn.SINGLE(D2L144C8))))</f>
        <v>0.48998998733105392</v>
      </c>
      <c r="L51" s="16" t="s">
        <v>22656</v>
      </c>
      <c r="M51" s="15">
        <f>IF(_xlfn.SINGLE(D2L144C2)&lt;&gt;0,_xlfn.SINGLE(D2L144C2)*_xlfn.SINGLE(D2L144C4),_xlfn.SINGLE(D2L144C3)*_xlfn.SINGLE(D2L144C4))</f>
        <v>1126.1132009865441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1126.1132009865441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122388.92</v>
      </c>
      <c r="V51" s="16" t="s">
        <v>22658</v>
      </c>
      <c r="W51" s="33">
        <f>IF(D2L144C9=0,0,D2L144C7/D2L144C9)</f>
        <v>9.2011041602993483E-3</v>
      </c>
      <c r="X51" s="16" t="s">
        <v>22659</v>
      </c>
      <c r="Y51" s="32">
        <f>IF(D2L144C5=0,0,D2L144C7/D2L144C5)</f>
        <v>1</v>
      </c>
    </row>
    <row r="52" spans="1:25" x14ac:dyDescent="0.3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201.59400962497648</v>
      </c>
      <c r="J52" s="16" t="s">
        <v>22669</v>
      </c>
      <c r="K52" s="21">
        <f>_xlfn.SINGLE(IF(FLOW_THRU_100PCT="Y",1,INDEX(VariabilityMatrix,D2L145C1,_xlfn.SINGLE(D2L145C8))))</f>
        <v>0.48998998733105392</v>
      </c>
      <c r="L52" s="16" t="s">
        <v>22663</v>
      </c>
      <c r="M52" s="15">
        <f>IF(_xlfn.SINGLE(D2L145C2)&lt;&gt;0,_xlfn.SINGLE(D2L145C2)*_xlfn.SINGLE(D2L145C4),_xlfn.SINGLE(D2L145C3)*_xlfn.SINGLE(D2L145C4))</f>
        <v>98.779046222158584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98.779046222158584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122388.92</v>
      </c>
      <c r="V52" s="16" t="s">
        <v>22665</v>
      </c>
      <c r="W52" s="33">
        <f>IF(D2L145C9=0,0,D2L145C7/D2L145C9)</f>
        <v>8.0709141172386021E-4</v>
      </c>
      <c r="X52" s="16" t="s">
        <v>22666</v>
      </c>
      <c r="Y52" s="32">
        <f>IF(D2L145C5=0,0,D2L145C7/D2L145C5)</f>
        <v>1</v>
      </c>
    </row>
    <row r="53" spans="1:25" x14ac:dyDescent="0.3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247.14703407257275</v>
      </c>
      <c r="J53" s="16" t="s">
        <v>22676</v>
      </c>
      <c r="K53" s="21">
        <f>IF(FLOW_THRU_100PCT="Y",1,D2L144C4)</f>
        <v>0.48998998733105392</v>
      </c>
      <c r="L53" s="16" t="s">
        <v>22670</v>
      </c>
      <c r="M53" s="15">
        <f>IF(_xlfn.SINGLE(D2L146C2)&lt;&gt;0,_xlfn.SINGLE(D2L146C2)*_xlfn.SINGLE(D2L146C4),_xlfn.SINGLE(D2L146C3)*_xlfn.SINGLE(D2L146C4))</f>
        <v>121.09957209412748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121.09957209412748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122388.92</v>
      </c>
      <c r="V53" s="16" t="s">
        <v>22672</v>
      </c>
      <c r="W53" s="33">
        <f>IF(D2L146C9=0,0,D2L146C7/D2L146C9)</f>
        <v>9.8946515823595377E-4</v>
      </c>
      <c r="X53" s="16" t="s">
        <v>22673</v>
      </c>
      <c r="Y53" s="32">
        <f>IF(D2L146C5=0,0,D2L146C7/D2L146C5)</f>
        <v>1</v>
      </c>
    </row>
    <row r="54" spans="1:25" x14ac:dyDescent="0.3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_xlfn.SINGLE(IF(FLOW_THRU_100PCT="Y",1,INDEX(VariabilityMatrix,D2L147C1,_xlfn.SINGLE(D2L147C8))))</f>
        <v>0.49207439048439927</v>
      </c>
      <c r="L54" s="16" t="s">
        <v>22677</v>
      </c>
      <c r="M54" s="15">
        <f>IF(_xlfn.SINGLE(D2L147C2)&lt;&gt;0,_xlfn.SINGLE(D2L147C2)*_xlfn.SINGLE(D2L147C4),_xlfn.SINGLE(D2L147C3)*_xlfn.SINGLE(D2L147C4))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126326.64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3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6.6645480457265593E-2</v>
      </c>
      <c r="J55" s="16" t="s">
        <v>22690</v>
      </c>
      <c r="K55" s="21">
        <f>_xlfn.SINGLE(IF(FLOW_THRU_100PCT="Y",1,INDEX(VariabilityMatrix,D2L148C1,_xlfn.SINGLE(D2L148C8))))</f>
        <v>0.48998998733105392</v>
      </c>
      <c r="L55" s="16" t="s">
        <v>22684</v>
      </c>
      <c r="M55" s="15">
        <f>IF(_xlfn.SINGLE(D2L148C2)&lt;&gt;0,_xlfn.SINGLE(D2L148C2)*_xlfn.SINGLE(D2L148C4),_xlfn.SINGLE(D2L148C3)*_xlfn.SINGLE(D2L148C4))</f>
        <v>3.2655618124927573E-2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3.2655618124927573E-2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122388.92</v>
      </c>
      <c r="V55" s="16" t="s">
        <v>22686</v>
      </c>
      <c r="W55" s="33">
        <f>IF(D2L148C9=0,0,D2L148C7/D2L148C9)</f>
        <v>2.6681841889713196E-7</v>
      </c>
      <c r="X55" s="16" t="s">
        <v>22687</v>
      </c>
      <c r="Y55" s="32">
        <f>IF(D2L148C5=0,0,D2L148C7/D2L148C5)</f>
        <v>1</v>
      </c>
    </row>
    <row r="56" spans="1:25" x14ac:dyDescent="0.3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31.696421847146667</v>
      </c>
      <c r="J56" s="16" t="s">
        <v>22697</v>
      </c>
      <c r="K56" s="21">
        <f>_xlfn.SINGLE(IF(FLOW_THRU_100PCT="Y",1,INDEX(VariabilityMatrix,D2L149C1,_xlfn.SINGLE(D2L149C8))))</f>
        <v>0.49207439048439927</v>
      </c>
      <c r="L56" s="16" t="s">
        <v>22691</v>
      </c>
      <c r="M56" s="15">
        <f>IF(_xlfn.SINGLE(D2L149C2)&lt;&gt;0,_xlfn.SINGLE(D2L149C2)*_xlfn.SINGLE(D2L149C4),_xlfn.SINGLE(D2L149C3)*_xlfn.SINGLE(D2L149C4))</f>
        <v>15.596997460971092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15.596997460971092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126326.64</v>
      </c>
      <c r="V56" s="16" t="s">
        <v>22693</v>
      </c>
      <c r="W56" s="33">
        <f>IF(D2L149C9=0,0,D2L149C7/D2L149C9)</f>
        <v>1.2346562420223551E-4</v>
      </c>
      <c r="X56" s="16" t="s">
        <v>22694</v>
      </c>
      <c r="Y56" s="32">
        <f>IF(D2L149C5=0,0,D2L149C7/D2L149C5)</f>
        <v>1</v>
      </c>
    </row>
    <row r="57" spans="1:25" x14ac:dyDescent="0.3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_xlfn.SINGLE(IF(FLOW_THRU_100PCT="Y",1,INDEX(VariabilityMatrix,D2L150C1,_xlfn.SINGLE(D2L150C8))))</f>
        <v>0.49207439048439927</v>
      </c>
      <c r="L57" s="16" t="s">
        <v>22698</v>
      </c>
      <c r="M57" s="15">
        <f>IF(_xlfn.SINGLE(D2L150C2)&lt;&gt;0,_xlfn.SINGLE(D2L150C2)*_xlfn.SINGLE(D2L150C4),_xlfn.SINGLE(D2L150C3)*_xlfn.SINGLE(D2L150C4))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126326.64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3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_xlfn.SINGLE(IF(FLOW_THRU_100PCT="Y",1,INDEX(VariabilityMatrix,D2L151C1,_xlfn.SINGLE(D2L151C8))))</f>
        <v>0.49207439048439927</v>
      </c>
      <c r="L58" s="16" t="s">
        <v>22705</v>
      </c>
      <c r="M58" s="15">
        <f>IF(_xlfn.SINGLE(D2L151C2)&lt;&gt;0,_xlfn.SINGLE(D2L151C2)*_xlfn.SINGLE(D2L151C4),_xlfn.SINGLE(D2L151C3)*_xlfn.SINGLE(D2L151C4))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126326.64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3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_xlfn.SINGLE(IF(FLOW_THRU_100PCT="Y",1,INDEX(VariabilityMatrix,D2L152C1,_xlfn.SINGLE(D2L152C8))))</f>
        <v>0.49207439048439927</v>
      </c>
      <c r="L59" s="16" t="s">
        <v>22712</v>
      </c>
      <c r="M59" s="15">
        <f>IF(_xlfn.SINGLE(D2L152C2)&lt;&gt;0,_xlfn.SINGLE(D2L152C2)*_xlfn.SINGLE(D2L152C4),_xlfn.SINGLE(D2L152C3)*_xlfn.SINGLE(D2L152C4))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126326.64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3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_xlfn.SINGLE(IF(FLOW_THRU_100PCT="Y",1,INDEX(VariabilityMatrix,D2L153C1,_xlfn.SINGLE(D2L153C8))))</f>
        <v>0.49207439048439927</v>
      </c>
      <c r="L60" s="16" t="s">
        <v>22719</v>
      </c>
      <c r="M60" s="15">
        <f>IF(_xlfn.SINGLE(D2L153C2)&lt;&gt;0,_xlfn.SINGLE(D2L153C2)*_xlfn.SINGLE(D2L153C4),_xlfn.SINGLE(D2L153C3)*_xlfn.SINGLE(D2L153C4))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126326.64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3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_xlfn.SINGLE(IF(FLOW_THRU_100PCT="Y",1,INDEX(VariabilityMatrix,D2L154C1,_xlfn.SINGLE(D2L154C8))))</f>
        <v>0.49207439048439927</v>
      </c>
      <c r="L61" s="16" t="s">
        <v>22726</v>
      </c>
      <c r="M61" s="15">
        <f>IF(_xlfn.SINGLE(D2L154C2)&lt;&gt;0,_xlfn.SINGLE(D2L154C2)*_xlfn.SINGLE(D2L154C4),_xlfn.SINGLE(D2L154C3)*_xlfn.SINGLE(D2L154C4))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126326.64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3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0</v>
      </c>
      <c r="J62" s="16" t="s">
        <v>22676</v>
      </c>
      <c r="K62" s="21">
        <f>IF(FLOW_THRU_100PCT="Y",1,D2L144C4)</f>
        <v>0.48998998733105392</v>
      </c>
      <c r="L62" s="16" t="s">
        <v>22733</v>
      </c>
      <c r="M62" s="15">
        <f>IF(_xlfn.SINGLE(D2L155C2)&lt;&gt;0,_xlfn.SINGLE(D2L155C2)*_xlfn.SINGLE(D2L155C4),_xlfn.SINGLE(D2L155C3)*_xlfn.SINGLE(D2L155C4))</f>
        <v>0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126326.64</v>
      </c>
      <c r="V62" s="16" t="s">
        <v>22735</v>
      </c>
      <c r="W62" s="33">
        <f>IF(D2L155C9=0,0,D2L155C7/D2L155C9)</f>
        <v>0</v>
      </c>
      <c r="X62" s="16" t="s">
        <v>22736</v>
      </c>
      <c r="Y62" s="32">
        <f>IF(D2L155C5=0,0,D2L155C7/D2L155C5)</f>
        <v>0</v>
      </c>
    </row>
    <row r="63" spans="1:25" x14ac:dyDescent="0.3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12.905803028448901</v>
      </c>
      <c r="J63" s="16" t="s">
        <v>22676</v>
      </c>
      <c r="K63" s="21">
        <f>IF(FLOW_THRU_100PCT="Y",1,D2L144C4)</f>
        <v>0.48998998733105392</v>
      </c>
      <c r="L63" s="16" t="s">
        <v>22739</v>
      </c>
      <c r="M63" s="15">
        <f>IF(_xlfn.SINGLE(D2L156C2)&lt;&gt;0,_xlfn.SINGLE(D2L156C2)*_xlfn.SINGLE(D2L156C4),_xlfn.SINGLE(D2L156C3)*_xlfn.SINGLE(D2L156C4))</f>
        <v>6.3237142624067539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6.3237142624067539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122388.92</v>
      </c>
      <c r="V63" s="16" t="s">
        <v>22741</v>
      </c>
      <c r="W63" s="33">
        <f>IF(D2L156C9=0,0,D2L156C7/D2L156C9)</f>
        <v>5.1669009436530316E-5</v>
      </c>
      <c r="X63" s="16" t="s">
        <v>22742</v>
      </c>
      <c r="Y63" s="32">
        <f>IF(D2L156C5=0,0,D2L156C7/D2L156C5)</f>
        <v>1</v>
      </c>
    </row>
    <row r="64" spans="1:25" x14ac:dyDescent="0.3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75921.212560800006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14483.696976442918</v>
      </c>
      <c r="J64" s="16" t="s">
        <v>22751</v>
      </c>
      <c r="K64" s="21">
        <f>D2L157C5/SUM(D2L157C2:D2L157C3)</f>
        <v>0.78599105273040837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71057.45001917491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71057.45001917491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0.55996831141142667</v>
      </c>
      <c r="X64" s="16" t="s">
        <v>945</v>
      </c>
      <c r="Y64" s="21" t="str">
        <f>NULL_VALUE</f>
        <v>n/a</v>
      </c>
    </row>
    <row r="65" spans="1:25" x14ac:dyDescent="0.3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0.78599105273040837</v>
      </c>
      <c r="L65" s="16" t="s">
        <v>22752</v>
      </c>
      <c r="M65" s="15">
        <f>IF(_xlfn.SINGLE(D2L158C2)&lt;&gt;0,_xlfn.SINGLE(D2L158C2)*_xlfn.SINGLE(D2L158C4),_xlfn.SINGLE(D2L158C3)*_xlfn.SINGLE(D2L158C4))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128517.192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75921.212560800006</v>
      </c>
      <c r="H66" s="16" t="s">
        <v>22763</v>
      </c>
      <c r="I66" s="15">
        <f>SUM(D2L157C3:D2L158C3)</f>
        <v>14483.696976442918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71057.45001917491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71057.45001917491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0.55996831141142667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F2EAE3-9DB6-4BD2-9C21-83CCB0D2DCFA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22769</v>
      </c>
    </row>
    <row r="3" spans="1:23" x14ac:dyDescent="0.3">
      <c r="B3" s="13" t="s">
        <v>22323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IF(_xlfn.SINGLE(D2L201C2)&lt;&gt;0,_xlfn.SINGLE(D2L201C2)*_xlfn.SINGLE(D2L201C4),_xlfn.SINGLE(D2L201C3)*_xlfn.SINGLE(D2L201C4))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126326.64</v>
      </c>
      <c r="V8" s="16" t="s">
        <v>22825</v>
      </c>
      <c r="W8" s="33">
        <f>IF(_xlfn.SINGLE(D2L201C9)=0,0,D2L201C7/_xlfn.SINGLE(D2L201C9))</f>
        <v>0</v>
      </c>
    </row>
    <row r="9" spans="1:23" x14ac:dyDescent="0.3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1546.809218036884</v>
      </c>
      <c r="J9" s="16" t="s">
        <v>21752</v>
      </c>
      <c r="K9" s="21">
        <f>IF(FLOW_THRU_100PCT="Y",1,0.5)</f>
        <v>0.5</v>
      </c>
      <c r="L9" s="16" t="s">
        <v>22828</v>
      </c>
      <c r="M9" s="15">
        <f>IF(_xlfn.SINGLE(D2L202C2)&lt;&gt;0,_xlfn.SINGLE(D2L202C2)*_xlfn.SINGLE(D2L202C4),_xlfn.SINGLE(D2L202C3)*_xlfn.SINGLE(D2L202C4))</f>
        <v>773.40460901844199</v>
      </c>
      <c r="N9" s="16" t="s">
        <v>4251</v>
      </c>
      <c r="O9" s="32">
        <f>1</f>
        <v>1</v>
      </c>
      <c r="P9" s="16" t="s">
        <v>22829</v>
      </c>
      <c r="Q9" s="15">
        <f>D2L202C5*D2L202C6</f>
        <v>773.40460901844199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126326.64</v>
      </c>
      <c r="V9" s="16" t="s">
        <v>22830</v>
      </c>
      <c r="W9" s="33">
        <f>IF(_xlfn.SINGLE(D2L202C9)=0,0,D2L202C7/_xlfn.SINGLE(D2L202C9))</f>
        <v>6.1222605858783389E-3</v>
      </c>
    </row>
    <row r="10" spans="1:23" x14ac:dyDescent="0.3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IF(_xlfn.SINGLE(D2L203C2)&lt;&gt;0,_xlfn.SINGLE(D2L203C2)*_xlfn.SINGLE(D2L203C4),_xlfn.SINGLE(D2L203C3)*_xlfn.SINGLE(D2L203C4))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126326.64</v>
      </c>
      <c r="V10" s="16" t="s">
        <v>22835</v>
      </c>
      <c r="W10" s="33">
        <f>IF(_xlfn.SINGLE(D2L203C9)=0,0,D2L203C7/_xlfn.SINGLE(D2L203C9))</f>
        <v>0</v>
      </c>
    </row>
    <row r="11" spans="1:23" x14ac:dyDescent="0.3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7.9241054617866666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IF(_xlfn.SINGLE(D2L204C2)&lt;&gt;0,_xlfn.SINGLE(D2L204C2)*_xlfn.SINGLE(D2L204C4),_xlfn.SINGLE(D2L204C3)*_xlfn.SINGLE(D2L204C4))</f>
        <v>3.9620527308933333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3.9620527308933333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126326.64</v>
      </c>
      <c r="V11" s="16" t="s">
        <v>22840</v>
      </c>
      <c r="W11" s="33">
        <f>IF(_xlfn.SINGLE(D2L204C9)=0,0,D2L204C7/_xlfn.SINGLE(D2L204C9))</f>
        <v>3.1363556656722078E-5</v>
      </c>
    </row>
    <row r="12" spans="1:23" x14ac:dyDescent="0.3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IF(_xlfn.SINGLE(D2L205C2)&lt;&gt;0,_xlfn.SINGLE(D2L205C2)*_xlfn.SINGLE(D2L205C4),_xlfn.SINGLE(D2L205C3)*_xlfn.SINGLE(D2L205C4))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126326.64</v>
      </c>
      <c r="V12" s="16" t="s">
        <v>22845</v>
      </c>
      <c r="W12" s="33">
        <f>IF(_xlfn.SINGLE(D2L205C9)=0,0,D2L205C7/_xlfn.SINGLE(D2L205C9))</f>
        <v>0</v>
      </c>
    </row>
    <row r="13" spans="1:23" x14ac:dyDescent="0.3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4602.6675206020254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IF(_xlfn.SINGLE(D2L206C2)&lt;&gt;0,_xlfn.SINGLE(D2L206C2)*_xlfn.SINGLE(D2L206C4),_xlfn.SINGLE(D2L206C3)*_xlfn.SINGLE(D2L206C4))</f>
        <v>2301.3337603010127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2301.3337603010127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126326.64</v>
      </c>
      <c r="V13" s="16" t="s">
        <v>22850</v>
      </c>
      <c r="W13" s="33">
        <f>IF(_xlfn.SINGLE(D2L206C9)=0,0,D2L206C7/_xlfn.SINGLE(D2L206C9))</f>
        <v>1.8217327400625972E-2</v>
      </c>
    </row>
    <row r="14" spans="1:23" x14ac:dyDescent="0.3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IF(_xlfn.SINGLE(D2L207C2)&lt;&gt;0,_xlfn.SINGLE(D2L207C2)*_xlfn.SINGLE(D2L207C4),_xlfn.SINGLE(D2L207C3)*_xlfn.SINGLE(D2L207C4))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126326.64</v>
      </c>
      <c r="V14" s="16" t="s">
        <v>22855</v>
      </c>
      <c r="W14" s="33">
        <f>IF(_xlfn.SINGLE(D2L207C9)=0,0,D2L207C7/_xlfn.SINGLE(D2L207C9))</f>
        <v>0</v>
      </c>
    </row>
    <row r="15" spans="1:23" x14ac:dyDescent="0.3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24.928960944285791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IF(_xlfn.SINGLE(D2L208C2)&lt;&gt;0,_xlfn.SINGLE(D2L208C2)*_xlfn.SINGLE(D2L208C4),_xlfn.SINGLE(D2L208C3)*_xlfn.SINGLE(D2L208C4))</f>
        <v>12.464480472142895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12.464480472142895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126326.64</v>
      </c>
      <c r="V15" s="16" t="s">
        <v>22860</v>
      </c>
      <c r="W15" s="33">
        <f>IF(_xlfn.SINGLE(D2L208C9)=0,0,D2L208C7/_xlfn.SINGLE(D2L208C9))</f>
        <v>9.8668661433114156E-5</v>
      </c>
    </row>
    <row r="16" spans="1:23" x14ac:dyDescent="0.3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IF(_xlfn.SINGLE(D2L209C2)&lt;&gt;0,_xlfn.SINGLE(D2L209C2)*_xlfn.SINGLE(D2L209C4),_xlfn.SINGLE(D2L209C3)*_xlfn.SINGLE(D2L209C4))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126326.64</v>
      </c>
      <c r="V16" s="16" t="s">
        <v>22865</v>
      </c>
      <c r="W16" s="33">
        <f>IF(_xlfn.SINGLE(D2L209C9)=0,0,D2L209C7/_xlfn.SINGLE(D2L209C9))</f>
        <v>0</v>
      </c>
    </row>
    <row r="17" spans="1:23" x14ac:dyDescent="0.3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IF(_xlfn.SINGLE(D2L210C2)&lt;&gt;0,_xlfn.SINGLE(D2L210C2)*_xlfn.SINGLE(D2L210C4),_xlfn.SINGLE(D2L210C3)*_xlfn.SINGLE(D2L210C4))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126326.64</v>
      </c>
      <c r="V17" s="16" t="s">
        <v>22870</v>
      </c>
      <c r="W17" s="33">
        <f>IF(_xlfn.SINGLE(D2L210C9)=0,0,D2L210C7/_xlfn.SINGLE(D2L210C9))</f>
        <v>0</v>
      </c>
    </row>
    <row r="18" spans="1:23" x14ac:dyDescent="0.3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IF(_xlfn.SINGLE(D2L211C2)&lt;&gt;0,_xlfn.SINGLE(D2L211C2)*_xlfn.SINGLE(D2L211C4),_xlfn.SINGLE(D2L211C3)*_xlfn.SINGLE(D2L211C4))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126326.64</v>
      </c>
      <c r="V18" s="16" t="s">
        <v>22875</v>
      </c>
      <c r="W18" s="33">
        <f>IF(_xlfn.SINGLE(D2L211C9)=0,0,D2L211C7/_xlfn.SINGLE(D2L211C9))</f>
        <v>0</v>
      </c>
    </row>
    <row r="19" spans="1:23" x14ac:dyDescent="0.3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IF(_xlfn.SINGLE(D2L212C2)&lt;&gt;0,_xlfn.SINGLE(D2L212C2)*_xlfn.SINGLE(D2L212C4),_xlfn.SINGLE(D2L212C3)*_xlfn.SINGLE(D2L212C4))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126326.64</v>
      </c>
      <c r="V19" s="16" t="s">
        <v>22880</v>
      </c>
      <c r="W19" s="33">
        <f>IF(_xlfn.SINGLE(D2L212C9)=0,0,D2L212C7/_xlfn.SINGLE(D2L212C9))</f>
        <v>0</v>
      </c>
    </row>
    <row r="20" spans="1:23" x14ac:dyDescent="0.3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94579.989025956718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IF(_xlfn.SINGLE(D2L213C2)&lt;&gt;0,_xlfn.SINGLE(D2L213C2)*_xlfn.SINGLE(D2L213C4),_xlfn.SINGLE(D2L213C3)*_xlfn.SINGLE(D2L213C4))</f>
        <v>47289.994512978359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47289.994512978359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126326.64</v>
      </c>
      <c r="V20" s="16" t="s">
        <v>22885</v>
      </c>
      <c r="W20" s="33">
        <f>IF(_xlfn.SINGLE(D2L213C9)=0,0,D2L213C7/_xlfn.SINGLE(D2L213C9))</f>
        <v>0.37434696682329521</v>
      </c>
    </row>
    <row r="21" spans="1:23" x14ac:dyDescent="0.3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IF(_xlfn.SINGLE(D2L214C2)&lt;&gt;0,_xlfn.SINGLE(D2L214C2)*_xlfn.SINGLE(D2L214C4),_xlfn.SINGLE(D2L214C3)*_xlfn.SINGLE(D2L214C4))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126326.64</v>
      </c>
      <c r="V21" s="16" t="s">
        <v>22890</v>
      </c>
      <c r="W21" s="33">
        <f>IF(_xlfn.SINGLE(D2L214C9)=0,0,D2L214C7/_xlfn.SINGLE(D2L214C9))</f>
        <v>0</v>
      </c>
    </row>
    <row r="22" spans="1:23" x14ac:dyDescent="0.3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7316.1742315642769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IF(_xlfn.SINGLE(D2L215C2)&lt;&gt;0,_xlfn.SINGLE(D2L215C2)*_xlfn.SINGLE(D2L215C4),_xlfn.SINGLE(D2L215C3)*_xlfn.SINGLE(D2L215C4))</f>
        <v>3658.0871157821384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3658.0871157821384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126326.64</v>
      </c>
      <c r="V22" s="16" t="s">
        <v>22895</v>
      </c>
      <c r="W22" s="33">
        <f>IF(_xlfn.SINGLE(D2L215C9)=0,0,D2L215C7/_xlfn.SINGLE(D2L215C9))</f>
        <v>2.8957368895287158E-2</v>
      </c>
    </row>
    <row r="23" spans="1:23" x14ac:dyDescent="0.3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IF(_xlfn.SINGLE(D2L216C2)&lt;&gt;0,_xlfn.SINGLE(D2L216C2)*_xlfn.SINGLE(D2L216C4),_xlfn.SINGLE(D2L216C3)*_xlfn.SINGLE(D2L216C4))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126326.64</v>
      </c>
      <c r="V23" s="16" t="s">
        <v>22900</v>
      </c>
      <c r="W23" s="33">
        <f>IF(_xlfn.SINGLE(D2L216C9)=0,0,D2L216C7/_xlfn.SINGLE(D2L216C9))</f>
        <v>0</v>
      </c>
    </row>
    <row r="24" spans="1:23" x14ac:dyDescent="0.3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1164.2620259452378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IF(_xlfn.SINGLE(D2L217C2)&lt;&gt;0,_xlfn.SINGLE(D2L217C2)*_xlfn.SINGLE(D2L217C4),_xlfn.SINGLE(D2L217C3)*_xlfn.SINGLE(D2L217C4))</f>
        <v>582.13101297261892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582.13101297261892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126326.64</v>
      </c>
      <c r="V24" s="16" t="s">
        <v>22905</v>
      </c>
      <c r="W24" s="33">
        <f>IF(_xlfn.SINGLE(D2L217C9)=0,0,D2L217C7/_xlfn.SINGLE(D2L217C9))</f>
        <v>4.6081413466915527E-3</v>
      </c>
    </row>
    <row r="25" spans="1:23" x14ac:dyDescent="0.3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19.78047378430955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IF(_xlfn.SINGLE(D2L218C2)&lt;&gt;0,_xlfn.SINGLE(D2L218C2)*_xlfn.SINGLE(D2L218C4),_xlfn.SINGLE(D2L218C3)*_xlfn.SINGLE(D2L218C4))</f>
        <v>9.8902368921547748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9.8902368921547748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126326.64</v>
      </c>
      <c r="V25" s="16" t="s">
        <v>22910</v>
      </c>
      <c r="W25" s="33">
        <f>IF(_xlfn.SINGLE(D2L218C9)=0,0,D2L218C7/_xlfn.SINGLE(D2L218C9))</f>
        <v>7.8290983534073057E-5</v>
      </c>
    </row>
    <row r="26" spans="1:23" x14ac:dyDescent="0.3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IF(_xlfn.SINGLE(D2L219C2)&lt;&gt;0,_xlfn.SINGLE(D2L219C2)*_xlfn.SINGLE(D2L219C4),_xlfn.SINGLE(D2L219C3)*_xlfn.SINGLE(D2L219C4))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126326.64</v>
      </c>
      <c r="V26" s="16" t="s">
        <v>22915</v>
      </c>
      <c r="W26" s="33">
        <f>IF(_xlfn.SINGLE(D2L219C9)=0,0,D2L219C7/_xlfn.SINGLE(D2L219C9))</f>
        <v>0</v>
      </c>
    </row>
    <row r="27" spans="1:23" x14ac:dyDescent="0.3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23.653156904731645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IF(_xlfn.SINGLE(D2L220C2)&lt;&gt;0,_xlfn.SINGLE(D2L220C2)*_xlfn.SINGLE(D2L220C4),_xlfn.SINGLE(D2L220C3)*_xlfn.SINGLE(D2L220C4))</f>
        <v>11.826578452365823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11.826578452365823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126326.64</v>
      </c>
      <c r="V27" s="16" t="s">
        <v>22920</v>
      </c>
      <c r="W27" s="33">
        <f>IF(_xlfn.SINGLE(D2L220C9)=0,0,D2L220C7/_xlfn.SINGLE(D2L220C9))</f>
        <v>9.3619037539238143E-5</v>
      </c>
    </row>
    <row r="28" spans="1:23" x14ac:dyDescent="0.3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IF(_xlfn.SINGLE(D2L221C2)&lt;&gt;0,_xlfn.SINGLE(D2L221C2)*_xlfn.SINGLE(D2L221C4),_xlfn.SINGLE(D2L221C3)*_xlfn.SINGLE(D2L221C4))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126326.64</v>
      </c>
      <c r="V28" s="16" t="s">
        <v>22925</v>
      </c>
      <c r="W28" s="33">
        <f>IF(_xlfn.SINGLE(D2L221C9)=0,0,D2L221C7/_xlfn.SINGLE(D2L221C9))</f>
        <v>0</v>
      </c>
    </row>
    <row r="29" spans="1:23" x14ac:dyDescent="0.3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52.562107305618497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IF(_xlfn.SINGLE(D2L222C2)&lt;&gt;0,_xlfn.SINGLE(D2L222C2)*_xlfn.SINGLE(D2L222C4),_xlfn.SINGLE(D2L222C3)*_xlfn.SINGLE(D2L222C4))</f>
        <v>26.281053652809248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26.281053652809248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126326.64</v>
      </c>
      <c r="V29" s="16" t="s">
        <v>22930</v>
      </c>
      <c r="W29" s="33">
        <f>IF(_xlfn.SINGLE(D2L222C9)=0,0,D2L222C7/_xlfn.SINGLE(D2L222C9))</f>
        <v>2.080404707416365E-4</v>
      </c>
    </row>
    <row r="30" spans="1:23" x14ac:dyDescent="0.3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IF(_xlfn.SINGLE(D2L223C2)&lt;&gt;0,_xlfn.SINGLE(D2L223C2)*_xlfn.SINGLE(D2L223C4),_xlfn.SINGLE(D2L223C3)*_xlfn.SINGLE(D2L223C4))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126326.64</v>
      </c>
      <c r="V30" s="16" t="s">
        <v>22935</v>
      </c>
      <c r="W30" s="33">
        <f>IF(_xlfn.SINGLE(D2L223C9)=0,0,D2L223C7/_xlfn.SINGLE(D2L223C9))</f>
        <v>0</v>
      </c>
    </row>
    <row r="31" spans="1:23" x14ac:dyDescent="0.3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12264.422998205264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IF(_xlfn.SINGLE(D2L224C2)&lt;&gt;0,_xlfn.SINGLE(D2L224C2)*_xlfn.SINGLE(D2L224C4),_xlfn.SINGLE(D2L224C3)*_xlfn.SINGLE(D2L224C4))</f>
        <v>6132.2114991026319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6132.2114991026319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126326.64</v>
      </c>
      <c r="V31" s="16" t="s">
        <v>22940</v>
      </c>
      <c r="W31" s="33">
        <f>IF(_xlfn.SINGLE(D2L224C9)=0,0,D2L224C7/_xlfn.SINGLE(D2L224C9))</f>
        <v>4.8542504566753554E-2</v>
      </c>
    </row>
    <row r="32" spans="1:23" x14ac:dyDescent="0.3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IF(_xlfn.SINGLE(D2L225C2)&lt;&gt;0,_xlfn.SINGLE(D2L225C2)*_xlfn.SINGLE(D2L225C4),_xlfn.SINGLE(D2L225C3)*_xlfn.SINGLE(D2L225C4))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126326.64</v>
      </c>
      <c r="V32" s="16" t="s">
        <v>22945</v>
      </c>
      <c r="W32" s="33">
        <f>IF(_xlfn.SINGLE(D2L225C9)=0,0,D2L225C7/_xlfn.SINGLE(D2L225C9))</f>
        <v>0</v>
      </c>
    </row>
    <row r="33" spans="1:23" x14ac:dyDescent="0.3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1248.3147190628151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IF(_xlfn.SINGLE(D2L226C2)&lt;&gt;0,_xlfn.SINGLE(D2L226C2)*_xlfn.SINGLE(D2L226C4),_xlfn.SINGLE(D2L226C3)*_xlfn.SINGLE(D2L226C4))</f>
        <v>624.15735953140756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624.15735953140756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126326.64</v>
      </c>
      <c r="V33" s="16" t="s">
        <v>22950</v>
      </c>
      <c r="W33" s="33">
        <f>IF(_xlfn.SINGLE(D2L226C9)=0,0,D2L226C7/_xlfn.SINGLE(D2L226C9))</f>
        <v>4.9408213464033207E-3</v>
      </c>
    </row>
    <row r="34" spans="1:23" x14ac:dyDescent="0.3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IF(_xlfn.SINGLE(D2L227C2)&lt;&gt;0,_xlfn.SINGLE(D2L227C2)*_xlfn.SINGLE(D2L227C4),_xlfn.SINGLE(D2L227C3)*_xlfn.SINGLE(D2L227C4))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126326.64</v>
      </c>
      <c r="V34" s="16" t="s">
        <v>22955</v>
      </c>
      <c r="W34" s="33">
        <f>IF(_xlfn.SINGLE(D2L227C9)=0,0,D2L227C7/_xlfn.SINGLE(D2L227C9))</f>
        <v>0</v>
      </c>
    </row>
    <row r="35" spans="1:23" x14ac:dyDescent="0.3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1530.6115875268879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IF(_xlfn.SINGLE(D2L228C2)&lt;&gt;0,_xlfn.SINGLE(D2L228C2)*_xlfn.SINGLE(D2L228C4),_xlfn.SINGLE(D2L228C3)*_xlfn.SINGLE(D2L228C4))</f>
        <v>765.30579376344394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765.30579376344394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126326.64</v>
      </c>
      <c r="V35" s="16" t="s">
        <v>22960</v>
      </c>
      <c r="W35" s="33">
        <f>IF(_xlfn.SINGLE(D2L228C9)=0,0,D2L228C7/_xlfn.SINGLE(D2L228C9))</f>
        <v>6.0581504721683721E-3</v>
      </c>
    </row>
    <row r="36" spans="1:23" x14ac:dyDescent="0.3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IF(_xlfn.SINGLE(D2L229C2)&lt;&gt;0,_xlfn.SINGLE(D2L229C2)*_xlfn.SINGLE(D2L229C4),_xlfn.SINGLE(D2L229C3)*_xlfn.SINGLE(D2L229C4))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126326.64</v>
      </c>
      <c r="V36" s="16" t="s">
        <v>22965</v>
      </c>
      <c r="W36" s="33">
        <f>IF(_xlfn.SINGLE(D2L229C9)=0,0,D2L229C7/_xlfn.SINGLE(D2L229C9))</f>
        <v>0</v>
      </c>
    </row>
    <row r="37" spans="1:23" x14ac:dyDescent="0.3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2497.4039747497081</v>
      </c>
      <c r="J37" s="16" t="s">
        <v>21739</v>
      </c>
      <c r="K37" s="21">
        <f>IF(FLOW_THRU_100PCT="Y",1,1)</f>
        <v>1</v>
      </c>
      <c r="L37" s="16" t="s">
        <v>22968</v>
      </c>
      <c r="M37" s="15">
        <f>IF(_xlfn.SINGLE(D2L230C2)&lt;&gt;0,_xlfn.SINGLE(D2L230C2)*_xlfn.SINGLE(D2L230C4),_xlfn.SINGLE(D2L230C3)*_xlfn.SINGLE(D2L230C4))</f>
        <v>2497.4039747497081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2497.4039747497081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126326.64</v>
      </c>
      <c r="V37" s="16" t="s">
        <v>22970</v>
      </c>
      <c r="W37" s="33">
        <f>IF(_xlfn.SINGLE(D2L230C9)=0,0,D2L230C7/_xlfn.SINGLE(D2L230C9))</f>
        <v>1.9769416607215297E-2</v>
      </c>
    </row>
    <row r="38" spans="1:23" x14ac:dyDescent="0.3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-621.59543069789652</v>
      </c>
      <c r="J38" s="16" t="s">
        <v>21739</v>
      </c>
      <c r="K38" s="21">
        <f>IF(FLOW_THRU_100PCT="Y",1,1)</f>
        <v>1</v>
      </c>
      <c r="L38" s="16" t="s">
        <v>22973</v>
      </c>
      <c r="M38" s="15">
        <f>IF(_xlfn.SINGLE(D2L231C2)&lt;&gt;0,_xlfn.SINGLE(D2L231C2)*_xlfn.SINGLE(D2L231C4),_xlfn.SINGLE(D2L231C3)*_xlfn.SINGLE(D2L231C4))</f>
        <v>-621.59543069789652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-621.59543069789652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126326.64</v>
      </c>
      <c r="V38" s="16" t="s">
        <v>22975</v>
      </c>
      <c r="W38" s="33">
        <f>IF(_xlfn.SINGLE(D2L231C9)=0,0,D2L231C7/_xlfn.SINGLE(D2L231C9))</f>
        <v>-4.9205411518734015E-3</v>
      </c>
    </row>
    <row r="39" spans="1:23" x14ac:dyDescent="0.3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81.922142932005045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IF(_xlfn.SINGLE(D2L232C2)&lt;&gt;0,_xlfn.SINGLE(D2L232C2)*_xlfn.SINGLE(D2L232C4),_xlfn.SINGLE(D2L232C3)*_xlfn.SINGLE(D2L232C4))</f>
        <v>40.961071466002522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40.961071466002522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126326.64</v>
      </c>
      <c r="V39" s="16" t="s">
        <v>22980</v>
      </c>
      <c r="W39" s="33">
        <f>IF(_xlfn.SINGLE(D2L232C9)=0,0,D2L232C7/_xlfn.SINGLE(D2L232C9))</f>
        <v>3.2424729626310433E-4</v>
      </c>
    </row>
    <row r="40" spans="1:23" x14ac:dyDescent="0.3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-54.575042127793836</v>
      </c>
      <c r="J40" s="16" t="s">
        <v>21739</v>
      </c>
      <c r="K40" s="21">
        <f>IF(FLOW_THRU_100PCT="Y",1,1)</f>
        <v>1</v>
      </c>
      <c r="L40" s="16" t="s">
        <v>22983</v>
      </c>
      <c r="M40" s="15">
        <f>IF(_xlfn.SINGLE(D2L233C2)&lt;&gt;0,_xlfn.SINGLE(D2L233C2)*_xlfn.SINGLE(D2L233C4),_xlfn.SINGLE(D2L233C3)*_xlfn.SINGLE(D2L233C4))</f>
        <v>-54.575042127793836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-54.575042127793836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126326.64</v>
      </c>
      <c r="V40" s="16" t="s">
        <v>22985</v>
      </c>
      <c r="W40" s="33">
        <f>IF(_xlfn.SINGLE(D2L233C9)=0,0,D2L233C7/_xlfn.SINGLE(D2L233C9))</f>
        <v>-4.3201530673018639E-4</v>
      </c>
    </row>
    <row r="41" spans="1:23" x14ac:dyDescent="0.3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126961.42624898256</v>
      </c>
      <c r="J41" s="16" t="s">
        <v>22994</v>
      </c>
      <c r="K41" s="21">
        <f>D2L234C5/D2L234C3</f>
        <v>0.50983528638789899</v>
      </c>
      <c r="L41" s="16" t="s">
        <v>22988</v>
      </c>
      <c r="M41" s="15">
        <f>SUM(D2L202C5,D2L204C5,D2L206C5,D2L208C5,D2L210C5,D2L213C5,D2L215C5,D2L217C5,D2L218C5,D2L220C5,D2L222C5,D2L224C5,D2L226C5,D2L228C5,D2L230C5,D2L232C5)</f>
        <v>64729.415111866139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64729.415111866139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0.51239718805048673</v>
      </c>
    </row>
    <row r="42" spans="1:23" x14ac:dyDescent="0.3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0.50983528638789899</v>
      </c>
      <c r="L42" s="16" t="s">
        <v>22995</v>
      </c>
      <c r="M42" s="15">
        <f>IF(_xlfn.SINGLE(D2L235C2)&lt;&gt;0,_xlfn.SINGLE(D2L235C2)*_xlfn.SINGLE(D2L235C4),_xlfn.SINGLE(D2L235C3)*_xlfn.SINGLE(D2L235C4))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126326.64</v>
      </c>
      <c r="V42" s="16" t="s">
        <v>22997</v>
      </c>
      <c r="W42" s="33">
        <f>IF(_xlfn.SINGLE(D2L235C9)=0,0,D2L235C7/_xlfn.SINGLE(D2L235C9))</f>
        <v>0</v>
      </c>
    </row>
    <row r="43" spans="1:23" x14ac:dyDescent="0.3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126285.25577615688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64053.244639040451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64053.244639040451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0.50704463159188318</v>
      </c>
    </row>
    <row r="44" spans="1:23" x14ac:dyDescent="0.3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203790.71583339435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IF(_xlfn.SINGLE(D2L237C2)&lt;&gt;0,_xlfn.SINGLE(D2L237C2)*_xlfn.SINGLE(D2L237C4),_xlfn.SINGLE(D2L237C3)*_xlfn.SINGLE(D2L237C4))</f>
        <v>101895.35791669718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101895.35791669718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126326.64</v>
      </c>
      <c r="V44" s="16" t="s">
        <v>23009</v>
      </c>
      <c r="W44" s="33">
        <f>IF(_xlfn.SINGLE(D2L237C9)=0,0,D2L237C7/_xlfn.SINGLE(D2L237C9))</f>
        <v>0.80660229636992775</v>
      </c>
    </row>
    <row r="45" spans="1:23" x14ac:dyDescent="0.3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12660.940293920285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IF(_xlfn.SINGLE(D2L238C2)&lt;&gt;0,_xlfn.SINGLE(D2L238C2)*_xlfn.SINGLE(D2L238C4),_xlfn.SINGLE(D2L238C3)*_xlfn.SINGLE(D2L238C4))</f>
        <v>6330.4701469601423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6330.4701469601423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126326.64</v>
      </c>
      <c r="V45" s="16" t="s">
        <v>23014</v>
      </c>
      <c r="W45" s="33">
        <f>IF(_xlfn.SINGLE(D2L238C9)=0,0,D2L238C7/_xlfn.SINGLE(D2L238C9))</f>
        <v>5.0111917383064586E-2</v>
      </c>
    </row>
    <row r="46" spans="1:23" x14ac:dyDescent="0.3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33.888860759709722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IF(_xlfn.SINGLE(D2L239C2)&lt;&gt;0,_xlfn.SINGLE(D2L239C2)*_xlfn.SINGLE(D2L239C4),_xlfn.SINGLE(D2L239C3)*_xlfn.SINGLE(D2L239C4))</f>
        <v>16.944430379854861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16.944430379854861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126326.64</v>
      </c>
      <c r="V46" s="16" t="s">
        <v>23019</v>
      </c>
      <c r="W46" s="33">
        <f>IF(_xlfn.SINGLE(D2L239C9)=0,0,D2L239C7/_xlfn.SINGLE(D2L239C9))</f>
        <v>1.3413188524490844E-4</v>
      </c>
    </row>
    <row r="47" spans="1:23" x14ac:dyDescent="0.3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35333.20502931215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IF(_xlfn.SINGLE(D2L240C2)&lt;&gt;0,_xlfn.SINGLE(D2L240C2)*_xlfn.SINGLE(D2L240C4),_xlfn.SINGLE(D2L240C3)*_xlfn.SINGLE(D2L240C4))</f>
        <v>17666.602514656075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17666.602514656075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126326.64</v>
      </c>
      <c r="V47" s="16" t="s">
        <v>23024</v>
      </c>
      <c r="W47" s="33">
        <f>IF(_xlfn.SINGLE(D2L240C9)=0,0,D2L240C7/_xlfn.SINGLE(D2L240C9))</f>
        <v>0.13984859024712504</v>
      </c>
    </row>
    <row r="48" spans="1:23" x14ac:dyDescent="0.3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0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IF(_xlfn.SINGLE(D2L241C2)&lt;&gt;0,_xlfn.SINGLE(D2L241C2)*_xlfn.SINGLE(D2L241C4),_xlfn.SINGLE(D2L241C3)*_xlfn.SINGLE(D2L241C4))</f>
        <v>0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0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126326.64</v>
      </c>
      <c r="V48" s="16" t="s">
        <v>23029</v>
      </c>
      <c r="W48" s="33">
        <f>IF(_xlfn.SINGLE(D2L241C9)=0,0,D2L241C7/_xlfn.SINGLE(D2L241C9))</f>
        <v>0</v>
      </c>
    </row>
    <row r="49" spans="1:23" x14ac:dyDescent="0.3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IF(_xlfn.SINGLE(D2L242C2)&lt;&gt;0,_xlfn.SINGLE(D2L242C2)*_xlfn.SINGLE(D2L242C4),_xlfn.SINGLE(D2L242C3)*_xlfn.SINGLE(D2L242C4))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126326.64</v>
      </c>
      <c r="V49" s="16" t="s">
        <v>23034</v>
      </c>
      <c r="W49" s="33">
        <f>IF(_xlfn.SINGLE(D2L242C9)=0,0,D2L242C7/_xlfn.SINGLE(D2L242C9))</f>
        <v>0</v>
      </c>
    </row>
    <row r="50" spans="1:23" x14ac:dyDescent="0.3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133979.37196239681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IF(_xlfn.SINGLE(D2L243C2)&lt;&gt;0,_xlfn.SINGLE(D2L243C2)*_xlfn.SINGLE(D2L243C4),_xlfn.SINGLE(D2L243C3)*_xlfn.SINGLE(D2L243C4))</f>
        <v>66989.685981198403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66989.685981198403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126326.64</v>
      </c>
      <c r="V50" s="16" t="s">
        <v>23039</v>
      </c>
      <c r="W50" s="33">
        <f>IF(_xlfn.SINGLE(D2L243C9)=0,0,D2L243C7/_xlfn.SINGLE(D2L243C9))</f>
        <v>0.53028946215302175</v>
      </c>
    </row>
    <row r="51" spans="1:23" x14ac:dyDescent="0.3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24660.794836003344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IF(_xlfn.SINGLE(D2L244C2)&lt;&gt;0,_xlfn.SINGLE(D2L244C2)*_xlfn.SINGLE(D2L244C4),_xlfn.SINGLE(D2L244C3)*_xlfn.SINGLE(D2L244C4))</f>
        <v>12330.397418001672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12330.397418001672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126326.64</v>
      </c>
      <c r="V51" s="16" t="s">
        <v>23044</v>
      </c>
      <c r="W51" s="33">
        <f>IF(_xlfn.SINGLE(D2L244C9)=0,0,D2L244C7/_xlfn.SINGLE(D2L244C9))</f>
        <v>9.7607261762061207E-2</v>
      </c>
    </row>
    <row r="52" spans="1:23" x14ac:dyDescent="0.3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3101.4261252572514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IF(_xlfn.SINGLE(D2L245C2)&lt;&gt;0,_xlfn.SINGLE(D2L245C2)*_xlfn.SINGLE(D2L245C4),_xlfn.SINGLE(D2L245C3)*_xlfn.SINGLE(D2L245C4))</f>
        <v>1550.7130626286257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1550.7130626286257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126326.64</v>
      </c>
      <c r="V52" s="16" t="s">
        <v>23049</v>
      </c>
      <c r="W52" s="33">
        <f>IF(_xlfn.SINGLE(D2L245C9)=0,0,D2L245C7/_xlfn.SINGLE(D2L245C9))</f>
        <v>1.227542395355901E-2</v>
      </c>
    </row>
    <row r="53" spans="1:23" x14ac:dyDescent="0.3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79.759919466699927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IF(_xlfn.SINGLE(D2L246C2)&lt;&gt;0,_xlfn.SINGLE(D2L246C2)*_xlfn.SINGLE(D2L246C4),_xlfn.SINGLE(D2L246C3)*_xlfn.SINGLE(D2L246C4))</f>
        <v>39.879959733349963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39.879959733349963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126326.64</v>
      </c>
      <c r="V53" s="16" t="s">
        <v>23054</v>
      </c>
      <c r="W53" s="33">
        <f>IF(_xlfn.SINGLE(D2L246C9)=0,0,D2L246C7/_xlfn.SINGLE(D2L246C9))</f>
        <v>3.1568923018414775E-4</v>
      </c>
    </row>
    <row r="54" spans="1:23" x14ac:dyDescent="0.3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25.226957785662439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IF(_xlfn.SINGLE(D2L247C2)&lt;&gt;0,_xlfn.SINGLE(D2L247C2)*_xlfn.SINGLE(D2L247C4),_xlfn.SINGLE(D2L247C3)*_xlfn.SINGLE(D2L247C4))</f>
        <v>12.613478892831219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12.613478892831219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126326.64</v>
      </c>
      <c r="V54" s="16" t="s">
        <v>23059</v>
      </c>
      <c r="W54" s="33">
        <f>IF(_xlfn.SINGLE(D2L247C9)=0,0,D2L247C7/_xlfn.SINGLE(D2L247C9))</f>
        <v>9.9848130947132122E-5</v>
      </c>
    </row>
    <row r="55" spans="1:23" x14ac:dyDescent="0.3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194.68767456626705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IF(_xlfn.SINGLE(D2L248C2)&lt;&gt;0,_xlfn.SINGLE(D2L248C2)*_xlfn.SINGLE(D2L248C4),_xlfn.SINGLE(D2L248C3)*_xlfn.SINGLE(D2L248C4))</f>
        <v>97.343837283133524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97.343837283133524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126326.64</v>
      </c>
      <c r="V55" s="16" t="s">
        <v>23064</v>
      </c>
      <c r="W55" s="33">
        <f>IF(_xlfn.SINGLE(D2L248C9)=0,0,D2L248C7/_xlfn.SINGLE(D2L248C9))</f>
        <v>7.7057251964536956E-4</v>
      </c>
    </row>
    <row r="56" spans="1:23" x14ac:dyDescent="0.3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19406.533141079195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IF(_xlfn.SINGLE(D2L249C2)&lt;&gt;0,_xlfn.SINGLE(D2L249C2)*_xlfn.SINGLE(D2L249C4),_xlfn.SINGLE(D2L249C3)*_xlfn.SINGLE(D2L249C4))</f>
        <v>9703.2665705395975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9703.2665705395975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126326.64</v>
      </c>
      <c r="V56" s="16" t="s">
        <v>23069</v>
      </c>
      <c r="W56" s="33">
        <f>IF(_xlfn.SINGLE(D2L249C9)=0,0,D2L249C7/_xlfn.SINGLE(D2L249C9))</f>
        <v>7.6810928957974325E-2</v>
      </c>
    </row>
    <row r="57" spans="1:23" x14ac:dyDescent="0.3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1474.9332991974904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IF(_xlfn.SINGLE(D2L250C2)&lt;&gt;0,_xlfn.SINGLE(D2L250C2)*_xlfn.SINGLE(D2L250C4),_xlfn.SINGLE(D2L250C3)*_xlfn.SINGLE(D2L250C4))</f>
        <v>737.46664959874522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737.46664959874522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126326.64</v>
      </c>
      <c r="V57" s="16" t="s">
        <v>23074</v>
      </c>
      <c r="W57" s="33">
        <f>IF(_xlfn.SINGLE(D2L250C9)=0,0,D2L250C7/_xlfn.SINGLE(D2L250C9))</f>
        <v>5.8377761776830699E-3</v>
      </c>
    </row>
    <row r="58" spans="1:23" x14ac:dyDescent="0.3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3464.7316346981111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IF(_xlfn.SINGLE(D2L251C2)&lt;&gt;0,_xlfn.SINGLE(D2L251C2)*_xlfn.SINGLE(D2L251C4),_xlfn.SINGLE(D2L251C3)*_xlfn.SINGLE(D2L251C4))</f>
        <v>1732.3658173490555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1732.3658173490555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126326.64</v>
      </c>
      <c r="V58" s="16" t="s">
        <v>23079</v>
      </c>
      <c r="W58" s="33">
        <f>IF(_xlfn.SINGLE(D2L251C9)=0,0,D2L251C7/_xlfn.SINGLE(D2L251C9))</f>
        <v>1.3713384740930777E-2</v>
      </c>
    </row>
    <row r="59" spans="1:23" x14ac:dyDescent="0.3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2552.9608438981336</v>
      </c>
      <c r="J59" s="16" t="s">
        <v>21739</v>
      </c>
      <c r="K59" s="21">
        <f>IF(FLOW_THRU_100PCT="Y",1,1)</f>
        <v>1</v>
      </c>
      <c r="L59" s="16" t="s">
        <v>23082</v>
      </c>
      <c r="M59" s="15">
        <f>IF(_xlfn.SINGLE(D2L252C2)&lt;&gt;0,_xlfn.SINGLE(D2L252C2)*_xlfn.SINGLE(D2L252C4),_xlfn.SINGLE(D2L252C3)*_xlfn.SINGLE(D2L252C4))</f>
        <v>2552.9608438981336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2552.9608438981336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126326.64</v>
      </c>
      <c r="V59" s="16" t="s">
        <v>23084</v>
      </c>
      <c r="W59" s="33">
        <f>IF(_xlfn.SINGLE(D2L252C9)=0,0,D2L252C7/_xlfn.SINGLE(D2L252C9))</f>
        <v>2.0209204043566215E-2</v>
      </c>
    </row>
    <row r="60" spans="1:23" x14ac:dyDescent="0.3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440759.17641173542</v>
      </c>
      <c r="J60" s="16" t="s">
        <v>23093</v>
      </c>
      <c r="K60" s="21">
        <f>D2L253C5/D2L253C3</f>
        <v>0.50289609494314114</v>
      </c>
      <c r="L60" s="16" t="s">
        <v>23087</v>
      </c>
      <c r="M60" s="15">
        <f>SUM(D2L237C5:D2L252C5)</f>
        <v>221656.06862781677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221656.06862781677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1.7546264875549351</v>
      </c>
    </row>
    <row r="61" spans="1:23" x14ac:dyDescent="0.3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0.50289609494314114</v>
      </c>
      <c r="L61" s="16" t="s">
        <v>23094</v>
      </c>
      <c r="M61" s="15">
        <f>IF(_xlfn.SINGLE(D2L254C2)&lt;&gt;0,_xlfn.SINGLE(D2L254C2)*_xlfn.SINGLE(D2L254C4),_xlfn.SINGLE(D2L254C3)*_xlfn.SINGLE(D2L254C4))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126326.64</v>
      </c>
      <c r="V61" s="16" t="s">
        <v>23096</v>
      </c>
      <c r="W61" s="33">
        <f>IF(_xlfn.SINGLE(D2L254C9)=0,0,D2L254C7/_xlfn.SINGLE(D2L254C9))</f>
        <v>0</v>
      </c>
    </row>
    <row r="62" spans="1:23" x14ac:dyDescent="0.3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440759.17641173542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221656.06862781677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221656.06862781677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1.7546264875549351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6B42C1-10DF-414A-B2C3-CBD30CE54959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5" width="25.6328125" style="1" customWidth="1"/>
    <col min="86" max="16384" width="8.7265625" style="1"/>
  </cols>
  <sheetData>
    <row r="1" spans="1:85" x14ac:dyDescent="0.3">
      <c r="A1" s="9" t="s">
        <v>0</v>
      </c>
    </row>
    <row r="2" spans="1:85" ht="15.5" x14ac:dyDescent="0.35">
      <c r="A2" s="10" t="s">
        <v>23106</v>
      </c>
    </row>
    <row r="3" spans="1:85" x14ac:dyDescent="0.3">
      <c r="B3" s="13" t="s">
        <v>23107</v>
      </c>
    </row>
    <row r="4" spans="1:85" x14ac:dyDescent="0.3">
      <c r="B4" s="13"/>
    </row>
    <row r="6" spans="1:8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3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296094.04337299999</v>
      </c>
      <c r="J8" s="16" t="s">
        <v>23178</v>
      </c>
      <c r="K8" s="21">
        <f>_xlfn.SINGLE(IF(FLOW_THRU_100PCT="Y",1,INDEX(VariabilityMatrix,D3L101C1,_xlfn.SINGLE(D3L101C8))))</f>
        <v>0.51637807044516004</v>
      </c>
      <c r="L8" s="16" t="s">
        <v>23148</v>
      </c>
      <c r="M8" s="15">
        <f>IF(_xlfn.SINGLE(D3L101C2)&lt;&gt;0,_xlfn.SINGLE(D3L101C2)*_xlfn.SINGLE(D3L101C4),_xlfn.SINGLE(D3L101C3)*_xlfn.SINGLE(D3L101C4))</f>
        <v>152896.47078725527</v>
      </c>
      <c r="N8" s="16" t="s">
        <v>4251</v>
      </c>
      <c r="O8" s="32">
        <f>0.45*CHOOSE(MIN(D3L101C8,RUN_YEARS),B3L110C1,B3L125C1,B3L140C1,B3L155C1,B3L170C1)</f>
        <v>0.43449342248878858</v>
      </c>
      <c r="P8" s="16" t="s">
        <v>23149</v>
      </c>
      <c r="Q8" s="15">
        <f>D3L101C5*D3L101C6</f>
        <v>66432.510878811619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368214604.66666669</v>
      </c>
      <c r="V8" s="16" t="s">
        <v>23150</v>
      </c>
      <c r="W8" s="33">
        <f>IF(D3L101C9=0,0,D3L101C7/D3L101C9)</f>
        <v>1.8041791400140393E-4</v>
      </c>
      <c r="X8" s="16" t="s">
        <v>23151</v>
      </c>
      <c r="Y8" s="32">
        <f>IF(D3L101C5=0,0,D3L101C7/D3L101C5)</f>
        <v>0.43449342248878853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0.5310475163751861</v>
      </c>
      <c r="AL8" s="16" t="s">
        <v>23155</v>
      </c>
      <c r="AM8" s="15">
        <f>D3L101C5*D3L101C17</f>
        <v>81195.291074103108</v>
      </c>
      <c r="AN8" s="16" t="s">
        <v>23172</v>
      </c>
      <c r="AO8" s="15">
        <f>IF(D3L101C17=0,0,CHOOSE(MIN(D3L101C8,RUN_YEARS),A1L108C1,A1L108C6,A1L108C7,A1L108C8,A1L108C9))</f>
        <v>110090.56266666665</v>
      </c>
      <c r="AP8" s="16" t="s">
        <v>23156</v>
      </c>
      <c r="AQ8" s="33">
        <f>IF(D3L101C19=0,0,D3L101C18/D3L101C19)</f>
        <v>0.73753180206687696</v>
      </c>
      <c r="AR8" s="16" t="s">
        <v>23157</v>
      </c>
      <c r="AS8" s="32">
        <f>IF(D3L101C5=0,0,D3L101C18/D3L101C5)</f>
        <v>0.5310475163751861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3.4459061136025315E-2</v>
      </c>
      <c r="BZ8" s="16" t="s">
        <v>23167</v>
      </c>
      <c r="CA8" s="15">
        <f>D3L101C5*D3L101C37</f>
        <v>5268.6688343405376</v>
      </c>
      <c r="CB8" s="16" t="s">
        <v>23176</v>
      </c>
      <c r="CC8" s="15">
        <f>IF(D3L101C37=0,0,CHOOSE(MIN(D3L101C8,RUN_YEARS),B6L116C1,B6L117C1,B6L118C1,B6L119C1,B6L120C1))</f>
        <v>122388.92</v>
      </c>
      <c r="CD8" s="16" t="s">
        <v>23168</v>
      </c>
      <c r="CE8" s="33">
        <f>IF(D3L101C39=0,0,D3L101C38/D3L101C39)</f>
        <v>4.3048576900102865E-2</v>
      </c>
      <c r="CF8" s="16" t="s">
        <v>23169</v>
      </c>
      <c r="CG8" s="32">
        <f>IF(D3L101C5=0,0,D3L101C38/D3L101C5)</f>
        <v>3.4459061136025315E-2</v>
      </c>
    </row>
    <row r="9" spans="1:85" x14ac:dyDescent="0.3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_xlfn.SINGLE(IF(FLOW_THRU_100PCT="Y",1,INDEX(VariabilityMatrix,D3L102C1,_xlfn.SINGLE(D3L102C8))))</f>
        <v>0.51637807044516004</v>
      </c>
      <c r="L9" s="16" t="s">
        <v>23180</v>
      </c>
      <c r="M9" s="15">
        <f>IF(_xlfn.SINGLE(D3L102C2)&lt;&gt;0,_xlfn.SINGLE(D3L102C2)*_xlfn.SINGLE(D3L102C4),_xlfn.SINGLE(D3L102C3)*_xlfn.SINGLE(D3L102C4))</f>
        <v>0</v>
      </c>
      <c r="N9" s="16" t="s">
        <v>4251</v>
      </c>
      <c r="O9" s="32">
        <f>0.45*CHOOSE(MIN(D3L102C8,RUN_YEARS),B3L110C1,B3L125C1,B3L140C1,B3L155C1,B3L170C1)</f>
        <v>0.43449342248878858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368214604.66666669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0.5310475163751861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110090.56266666665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3.4459061136025315E-2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122388.92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3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IF(_xlfn.SINGLE(D3L103C2)&lt;&gt;0,_xlfn.SINGLE(D3L103C2)*_xlfn.SINGLE(D3L103C4),_xlfn.SINGLE(D3L103C3)*_xlfn.SINGLE(D3L103C4))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52865.630666666664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3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568.43085777024123</v>
      </c>
      <c r="J11" s="16" t="s">
        <v>23273</v>
      </c>
      <c r="K11" s="21">
        <f>_xlfn.SINGLE(IF(FLOW_THRU_100PCT="Y",1,INDEX(VariabilityMatrix,D3L104C1,_xlfn.SINGLE(D3L104C8))))</f>
        <v>0.49386788525398923</v>
      </c>
      <c r="L11" s="16" t="s">
        <v>23243</v>
      </c>
      <c r="M11" s="15">
        <f>IF(_xlfn.SINGLE(D3L104C2)&lt;&gt;0,_xlfn.SINGLE(D3L104C2)*_xlfn.SINGLE(D3L104C4),_xlfn.SINGLE(D3L104C3)*_xlfn.SINGLE(D3L104C4))</f>
        <v>280.72974564010019</v>
      </c>
      <c r="N11" s="16" t="s">
        <v>4251</v>
      </c>
      <c r="O11" s="32">
        <f>0.45*CHOOSE(MIN(D3L104C8,RUN_YEARS),B3L110C1,B3L125C1,B3L140C1,B3L155C1,B3L170C1)</f>
        <v>0.43630175887976708</v>
      </c>
      <c r="P11" s="16" t="s">
        <v>23244</v>
      </c>
      <c r="Q11" s="15">
        <f>D3L104C5*D3L104C6</f>
        <v>122.48288179264533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378283015</v>
      </c>
      <c r="V11" s="16" t="s">
        <v>23245</v>
      </c>
      <c r="W11" s="33">
        <f>IF(D3L104C9=0,0,D3L104C7/D3L104C9)</f>
        <v>3.2378636347879729E-7</v>
      </c>
      <c r="X11" s="16" t="s">
        <v>23246</v>
      </c>
      <c r="Y11" s="32">
        <f>IF(D3L104C5=0,0,D3L104C7/D3L104C5)</f>
        <v>0.43630175887976708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0.53325770529749317</v>
      </c>
      <c r="AL11" s="16" t="s">
        <v>23250</v>
      </c>
      <c r="AM11" s="15">
        <f>D3L104C5*D3L104C17</f>
        <v>149.70129996878876</v>
      </c>
      <c r="AN11" s="16" t="s">
        <v>23267</v>
      </c>
      <c r="AO11" s="15">
        <f>IF(D3L104C17=0,0,CHOOSE(MIN(D3L104C8,RUN_YEARS),A1L108C1,A1L108C6,A1L108C7,A1L108C8,A1L108C9))</f>
        <v>121678.45</v>
      </c>
      <c r="AP11" s="16" t="s">
        <v>23251</v>
      </c>
      <c r="AQ11" s="33">
        <f>IF(D3L104C19=0,0,D3L104C18/D3L104C19)</f>
        <v>1.2303024896256384E-3</v>
      </c>
      <c r="AR11" s="16" t="s">
        <v>23252</v>
      </c>
      <c r="AS11" s="32">
        <f>IF(D3L104C5=0,0,D3L104C18/D3L104C5)</f>
        <v>0.53325770529749317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3.0440535822739756E-2</v>
      </c>
      <c r="BZ11" s="16" t="s">
        <v>23262</v>
      </c>
      <c r="CA11" s="15">
        <f>D3L104C5*D3L104C37</f>
        <v>8.5455638786660906</v>
      </c>
      <c r="CB11" s="16" t="s">
        <v>23271</v>
      </c>
      <c r="CC11" s="15">
        <f>IF(D3L104C37=0,0,CHOOSE(MIN(D3L104C8,RUN_YEARS),B6L116C1,B6L117C1,B6L118C1,B6L119C1,B6L120C1))</f>
        <v>128517.192</v>
      </c>
      <c r="CD11" s="16" t="s">
        <v>23263</v>
      </c>
      <c r="CE11" s="33">
        <f>IF(D3L104C39=0,0,D3L104C38/D3L104C39)</f>
        <v>6.649354647171322E-5</v>
      </c>
      <c r="CF11" s="16" t="s">
        <v>23264</v>
      </c>
      <c r="CG11" s="32">
        <f>IF(D3L104C5=0,0,D3L104C38/D3L104C5)</f>
        <v>3.0440535822739759E-2</v>
      </c>
    </row>
    <row r="12" spans="1:85" x14ac:dyDescent="0.3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_xlfn.SINGLE(IF(FLOW_THRU_100PCT="Y",1,INDEX(VariabilityMatrix,D3L105C1,_xlfn.SINGLE(D3L105C8))))</f>
        <v>0.49386788525398923</v>
      </c>
      <c r="L12" s="16" t="s">
        <v>23274</v>
      </c>
      <c r="M12" s="15">
        <f>IF(_xlfn.SINGLE(D3L105C2)&lt;&gt;0,_xlfn.SINGLE(D3L105C2)*_xlfn.SINGLE(D3L105C4),_xlfn.SINGLE(D3L105C3)*_xlfn.SINGLE(D3L105C4))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56931.611799999999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3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733.1301673661892</v>
      </c>
      <c r="J13" s="16" t="s">
        <v>23335</v>
      </c>
      <c r="K13" s="21">
        <f>_xlfn.SINGLE(IF(FLOW_THRU_100PCT="Y",1,INDEX(VariabilityMatrix,D3L106C1,_xlfn.SINGLE(D3L106C8))))</f>
        <v>0.49386788525398923</v>
      </c>
      <c r="L13" s="16" t="s">
        <v>23305</v>
      </c>
      <c r="M13" s="15">
        <f>IF(_xlfn.SINGLE(D3L106C2)&lt;&gt;0,_xlfn.SINGLE(D3L106C2)*_xlfn.SINGLE(D3L106C4),_xlfn.SINGLE(D3L106C3)*_xlfn.SINGLE(D3L106C4))</f>
        <v>362.06944537304304</v>
      </c>
      <c r="N13" s="16" t="s">
        <v>4251</v>
      </c>
      <c r="O13" s="32">
        <f>0.45*CHOOSE(MIN(D3L106C8,RUN_YEARS),B3L110C1,B3L125C1,B3L140C1,B3L155C1,B3L170C1)</f>
        <v>0.43630175887976708</v>
      </c>
      <c r="P13" s="16" t="s">
        <v>23306</v>
      </c>
      <c r="Q13" s="15">
        <f>D3L106C5*D3L106C6</f>
        <v>157.97153585288041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378283015</v>
      </c>
      <c r="V13" s="16" t="s">
        <v>23307</v>
      </c>
      <c r="W13" s="33">
        <f>IF(D3L106C9=0,0,D3L106C7/D3L106C9)</f>
        <v>4.1760145073624416E-7</v>
      </c>
      <c r="X13" s="16" t="s">
        <v>23308</v>
      </c>
      <c r="Y13" s="32">
        <f>IF(D3L106C5=0,0,D3L106C7/D3L106C5)</f>
        <v>0.43630175887976702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0.53325770529749317</v>
      </c>
      <c r="AL13" s="16" t="s">
        <v>23312</v>
      </c>
      <c r="AM13" s="15">
        <f>D3L106C5*D3L106C17</f>
        <v>193.07632159796498</v>
      </c>
      <c r="AN13" s="16" t="s">
        <v>23329</v>
      </c>
      <c r="AO13" s="15">
        <f>IF(D3L106C17=0,0,CHOOSE(MIN(D3L106C8,RUN_YEARS),A1L108C1,A1L108C6,A1L108C7,A1L108C8,A1L108C9))</f>
        <v>121678.45</v>
      </c>
      <c r="AP13" s="16" t="s">
        <v>23313</v>
      </c>
      <c r="AQ13" s="33">
        <f>IF(D3L106C19=0,0,D3L106C18/D3L106C19)</f>
        <v>1.5867749925970046E-3</v>
      </c>
      <c r="AR13" s="16" t="s">
        <v>23314</v>
      </c>
      <c r="AS13" s="32">
        <f>IF(D3L106C5=0,0,D3L106C18/D3L106C5)</f>
        <v>0.53325770529749317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3.0440535822739756E-2</v>
      </c>
      <c r="BZ13" s="16" t="s">
        <v>23324</v>
      </c>
      <c r="CA13" s="15">
        <f>D3L106C5*D3L106C37</f>
        <v>11.021587922197632</v>
      </c>
      <c r="CB13" s="16" t="s">
        <v>23333</v>
      </c>
      <c r="CC13" s="15">
        <f>IF(D3L106C37=0,0,CHOOSE(MIN(D3L106C8,RUN_YEARS),B6L116C1,B6L117C1,B6L118C1,B6L119C1,B6L120C1))</f>
        <v>128517.192</v>
      </c>
      <c r="CD13" s="16" t="s">
        <v>23325</v>
      </c>
      <c r="CE13" s="33">
        <f>IF(D3L106C39=0,0,D3L106C38/D3L106C39)</f>
        <v>8.5759638462981923E-5</v>
      </c>
      <c r="CF13" s="16" t="s">
        <v>23326</v>
      </c>
      <c r="CG13" s="32">
        <f>IF(D3L106C5=0,0,D3L106C38/D3L106C5)</f>
        <v>3.0440535822739756E-2</v>
      </c>
    </row>
    <row r="14" spans="1:85" x14ac:dyDescent="0.3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_xlfn.SINGLE(IF(FLOW_THRU_100PCT="Y",1,INDEX(VariabilityMatrix,D3L107C1,_xlfn.SINGLE(D3L107C8))))</f>
        <v>0.49386788525398923</v>
      </c>
      <c r="L14" s="16" t="s">
        <v>23336</v>
      </c>
      <c r="M14" s="15">
        <f>IF(_xlfn.SINGLE(D3L107C2)&lt;&gt;0,_xlfn.SINGLE(D3L107C2)*_xlfn.SINGLE(D3L107C4),_xlfn.SINGLE(D3L107C3)*_xlfn.SINGLE(D3L107C4))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56931.611799999999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3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99.874950358066414</v>
      </c>
      <c r="J15" s="16" t="s">
        <v>23397</v>
      </c>
      <c r="K15" s="21">
        <f>_xlfn.SINGLE(IF(FLOW_THRU_100PCT="Y",1,INDEX(VariabilityMatrix,D3L108C1,_xlfn.SINGLE(D3L108C8))))</f>
        <v>0.49207439048439927</v>
      </c>
      <c r="L15" s="16" t="s">
        <v>23367</v>
      </c>
      <c r="M15" s="15">
        <f>IF(_xlfn.SINGLE(D3L108C2)&lt;&gt;0,_xlfn.SINGLE(D3L108C2)*_xlfn.SINGLE(D3L108C4),_xlfn.SINGLE(D3L108C3)*_xlfn.SINGLE(D3L108C4))</f>
        <v>49.145905322105165</v>
      </c>
      <c r="N15" s="16" t="s">
        <v>4251</v>
      </c>
      <c r="O15" s="32">
        <f>0.45*CHOOSE(MIN(D3L108C8,RUN_YEARS),B3L110C1,B3L125C1,B3L140C1,B3L155C1,B3L170C1)</f>
        <v>0.43227077923452917</v>
      </c>
      <c r="P15" s="16" t="s">
        <v>23368</v>
      </c>
      <c r="Q15" s="15">
        <f>D3L108C5*D3L108C6</f>
        <v>21.244338789772794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373957484</v>
      </c>
      <c r="V15" s="16" t="s">
        <v>23369</v>
      </c>
      <c r="W15" s="33">
        <f>IF(D3L108C9=0,0,D3L108C7/D3L108C9)</f>
        <v>5.6809502948128709E-8</v>
      </c>
      <c r="X15" s="16" t="s">
        <v>23370</v>
      </c>
      <c r="Y15" s="32">
        <f>IF(D3L108C5=0,0,D3L108C7/D3L108C5)</f>
        <v>0.43227077923452917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0.52833095239775785</v>
      </c>
      <c r="AL15" s="16" t="s">
        <v>23374</v>
      </c>
      <c r="AM15" s="15">
        <f>D3L108C5*D3L108C17</f>
        <v>25.965302965277857</v>
      </c>
      <c r="AN15" s="16" t="s">
        <v>23391</v>
      </c>
      <c r="AO15" s="15">
        <f>IF(D3L108C17=0,0,CHOOSE(MIN(D3L108C8,RUN_YEARS),A1L108C1,A1L108C6,A1L108C7,A1L108C8,A1L108C9))</f>
        <v>108740.019</v>
      </c>
      <c r="AP15" s="16" t="s">
        <v>23375</v>
      </c>
      <c r="AQ15" s="33">
        <f>IF(D3L108C19=0,0,D3L108C18/D3L108C19)</f>
        <v>2.3878332194587768E-4</v>
      </c>
      <c r="AR15" s="16" t="s">
        <v>23376</v>
      </c>
      <c r="AS15" s="32">
        <f>IF(D3L108C5=0,0,D3L108C18/D3L108C5)</f>
        <v>0.52833095239775785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3.9398268367712985E-2</v>
      </c>
      <c r="BZ15" s="16" t="s">
        <v>23386</v>
      </c>
      <c r="CA15" s="15">
        <f>D3L108C5*D3L108C37</f>
        <v>1.9362635670545132</v>
      </c>
      <c r="CB15" s="16" t="s">
        <v>23395</v>
      </c>
      <c r="CC15" s="15">
        <f>IF(D3L108C37=0,0,CHOOSE(MIN(D3L108C8,RUN_YEARS),B6L116C1,B6L117C1,B6L118C1,B6L119C1,B6L120C1))</f>
        <v>126326.64</v>
      </c>
      <c r="CD15" s="16" t="s">
        <v>23387</v>
      </c>
      <c r="CE15" s="33">
        <f>IF(D3L108C39=0,0,D3L108C38/D3L108C39)</f>
        <v>1.5327436612376561E-5</v>
      </c>
      <c r="CF15" s="16" t="s">
        <v>23388</v>
      </c>
      <c r="CG15" s="32">
        <f>IF(D3L108C5=0,0,D3L108C38/D3L108C5)</f>
        <v>3.9398268367712985E-2</v>
      </c>
    </row>
    <row r="16" spans="1:85" x14ac:dyDescent="0.3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_xlfn.SINGLE(IF(FLOW_THRU_100PCT="Y",1,INDEX(VariabilityMatrix,D3L109C1,_xlfn.SINGLE(D3L109C8))))</f>
        <v>0.49207439048439927</v>
      </c>
      <c r="L16" s="16" t="s">
        <v>23398</v>
      </c>
      <c r="M16" s="15">
        <f>IF(_xlfn.SINGLE(D3L109C2)&lt;&gt;0,_xlfn.SINGLE(D3L109C2)*_xlfn.SINGLE(D3L109C4),_xlfn.SINGLE(D3L109C3)*_xlfn.SINGLE(D3L109C4))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52673.775000000001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3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_xlfn.SINGLE(IF(FLOW_THRU_100PCT="Y",1,INDEX(VariabilityMatrix,D3L110C1,_xlfn.SINGLE(D3L110C8))))</f>
        <v>0.49386788525398923</v>
      </c>
      <c r="L17" s="16" t="s">
        <v>23429</v>
      </c>
      <c r="M17" s="15">
        <f>IF(_xlfn.SINGLE(D3L110C2)&lt;&gt;0,_xlfn.SINGLE(D3L110C2)*_xlfn.SINGLE(D3L110C4),_xlfn.SINGLE(D3L110C3)*_xlfn.SINGLE(D3L110C4))</f>
        <v>0</v>
      </c>
      <c r="N17" s="16" t="s">
        <v>4251</v>
      </c>
      <c r="O17" s="32">
        <f>0.45*CHOOSE(MIN(D3L110C8,RUN_YEARS),B3L110C1,B3L125C1,B3L140C1,B3L155C1,B3L170C1)</f>
        <v>0.43630175887976708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378283015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0.53325770529749317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121678.45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3.0440535822739756E-2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128517.192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3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7147.7061704150847</v>
      </c>
      <c r="J18" s="16" t="s">
        <v>23491</v>
      </c>
      <c r="K18" s="21">
        <f>_xlfn.SINGLE(IF(FLOW_THRU_100PCT="Y",1,INDEX(VariabilityMatrix,D3L111C1,_xlfn.SINGLE(D3L111C8))))</f>
        <v>0.5384621961562599</v>
      </c>
      <c r="L18" s="16" t="s">
        <v>23461</v>
      </c>
      <c r="M18" s="15">
        <f>IF(_xlfn.SINGLE(D3L111C2)&lt;&gt;0,_xlfn.SINGLE(D3L111C2)*_xlfn.SINGLE(D3L111C4),_xlfn.SINGLE(D3L111C3)*_xlfn.SINGLE(D3L111C4))</f>
        <v>3848.7695620013565</v>
      </c>
      <c r="N18" s="16" t="s">
        <v>4251</v>
      </c>
      <c r="O18" s="32">
        <f>0.45*CHOOSE(MIN(D3L111C8,RUN_YEARS),B3L110C1,B3L125C1,B3L140C1,B3L155C1,B3L170C1)</f>
        <v>0.43630175887976708</v>
      </c>
      <c r="P18" s="16" t="s">
        <v>23462</v>
      </c>
      <c r="Q18" s="15">
        <f>D3L111C5*D3L111C6</f>
        <v>1679.2249294241026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378283015</v>
      </c>
      <c r="V18" s="16" t="s">
        <v>23463</v>
      </c>
      <c r="W18" s="33">
        <f>IF(D3L111C9=0,0,D3L111C7/D3L111C9)</f>
        <v>4.4390703860285733E-6</v>
      </c>
      <c r="X18" s="16" t="s">
        <v>23464</v>
      </c>
      <c r="Y18" s="32">
        <f>IF(D3L111C5=0,0,D3L111C7/D3L111C5)</f>
        <v>0.43630175887976708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0.53325770529749317</v>
      </c>
      <c r="AL18" s="16" t="s">
        <v>23468</v>
      </c>
      <c r="AM18" s="15">
        <f>D3L111C5*D3L111C17</f>
        <v>2052.3860248516812</v>
      </c>
      <c r="AN18" s="16" t="s">
        <v>23485</v>
      </c>
      <c r="AO18" s="15">
        <f>IF(D3L111C17=0,0,CHOOSE(MIN(D3L111C8,RUN_YEARS),A1L108C1,A1L108C6,A1L108C7,A1L108C8,A1L108C9))</f>
        <v>121678.45</v>
      </c>
      <c r="AP18" s="16" t="s">
        <v>23469</v>
      </c>
      <c r="AQ18" s="33">
        <f>IF(D3L111C19=0,0,D3L111C18/D3L111C19)</f>
        <v>1.6867292645917836E-2</v>
      </c>
      <c r="AR18" s="16" t="s">
        <v>23470</v>
      </c>
      <c r="AS18" s="32">
        <f>IF(D3L111C5=0,0,D3L111C18/D3L111C5)</f>
        <v>0.53325770529749317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3.0440535822739756E-2</v>
      </c>
      <c r="BZ18" s="16" t="s">
        <v>23480</v>
      </c>
      <c r="CA18" s="15">
        <f>D3L111C5*D3L111C37</f>
        <v>117.15860772557269</v>
      </c>
      <c r="CB18" s="16" t="s">
        <v>23489</v>
      </c>
      <c r="CC18" s="15">
        <f>IF(D3L111C37=0,0,CHOOSE(MIN(D3L111C8,RUN_YEARS),B6L116C1,B6L117C1,B6L118C1,B6L119C1,B6L120C1))</f>
        <v>128517.192</v>
      </c>
      <c r="CD18" s="16" t="s">
        <v>23481</v>
      </c>
      <c r="CE18" s="33">
        <f>IF(D3L111C39=0,0,D3L111C38/D3L111C39)</f>
        <v>9.1161817265329531E-4</v>
      </c>
      <c r="CF18" s="16" t="s">
        <v>23482</v>
      </c>
      <c r="CG18" s="32">
        <f>IF(D3L111C5=0,0,D3L111C38/D3L111C5)</f>
        <v>3.0440535822739756E-2</v>
      </c>
    </row>
    <row r="19" spans="1:85" x14ac:dyDescent="0.3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_xlfn.SINGLE(IF(FLOW_THRU_100PCT="Y",1,INDEX(VariabilityMatrix,D3L112C1,_xlfn.SINGLE(D3L112C8))))</f>
        <v>0.20658499810127068</v>
      </c>
      <c r="L19" s="16" t="s">
        <v>23493</v>
      </c>
      <c r="M19" s="15">
        <f>IF(_xlfn.SINGLE(D3L112C2)&lt;&gt;0,_xlfn.SINGLE(D3L112C2)*_xlfn.SINGLE(D3L112C4),_xlfn.SINGLE(D3L112C3)*_xlfn.SINGLE(D3L112C4))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56931.611799999999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3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2265.7432934406638</v>
      </c>
      <c r="J20" s="16" t="s">
        <v>23555</v>
      </c>
      <c r="K20" s="21">
        <f>_xlfn.SINGLE(IF(FLOW_THRU_100PCT="Y",1,INDEX(VariabilityMatrix,D3L113C1,_xlfn.SINGLE(D3L113C8))))</f>
        <v>0.5384621961562599</v>
      </c>
      <c r="L20" s="16" t="s">
        <v>23525</v>
      </c>
      <c r="M20" s="15">
        <f>IF(_xlfn.SINGLE(D3L113C2)&lt;&gt;0,_xlfn.SINGLE(D3L113C2)*_xlfn.SINGLE(D3L113C4),_xlfn.SINGLE(D3L113C3)*_xlfn.SINGLE(D3L113C4))</f>
        <v>1220.0171097123771</v>
      </c>
      <c r="N20" s="16" t="s">
        <v>4251</v>
      </c>
      <c r="O20" s="32">
        <f>0.45*CHOOSE(MIN(D3L113C8,RUN_YEARS),B3L110C1,B3L125C1,B3L140C1,B3L155C1,B3L170C1)</f>
        <v>0.43630175887976708</v>
      </c>
      <c r="P20" s="16" t="s">
        <v>23526</v>
      </c>
      <c r="Q20" s="15">
        <f>D3L113C5*D3L113C6</f>
        <v>532.29561083091983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378283015</v>
      </c>
      <c r="V20" s="16" t="s">
        <v>23527</v>
      </c>
      <c r="W20" s="33">
        <f>IF(D3L113C9=0,0,D3L113C7/D3L113C9)</f>
        <v>1.4071359001696648E-6</v>
      </c>
      <c r="X20" s="16" t="s">
        <v>23528</v>
      </c>
      <c r="Y20" s="32">
        <f>IF(D3L113C5=0,0,D3L113C7/D3L113C5)</f>
        <v>0.43630175887976702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0.53325770529749317</v>
      </c>
      <c r="AL20" s="16" t="s">
        <v>23532</v>
      </c>
      <c r="AM20" s="15">
        <f>D3L113C5*D3L113C17</f>
        <v>650.58352434890219</v>
      </c>
      <c r="AN20" s="16" t="s">
        <v>23549</v>
      </c>
      <c r="AO20" s="15">
        <f>IF(D3L113C17=0,0,CHOOSE(MIN(D3L113C8,RUN_YEARS),A1L108C1,A1L108C6,A1L108C7,A1L108C8,A1L108C9))</f>
        <v>121678.45</v>
      </c>
      <c r="AP20" s="16" t="s">
        <v>23533</v>
      </c>
      <c r="AQ20" s="33">
        <f>IF(D3L113C19=0,0,D3L113C18/D3L113C19)</f>
        <v>5.346744015467835E-3</v>
      </c>
      <c r="AR20" s="16" t="s">
        <v>23534</v>
      </c>
      <c r="AS20" s="32">
        <f>IF(D3L113C5=0,0,D3L113C18/D3L113C5)</f>
        <v>0.53325770529749317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3.0440535822739756E-2</v>
      </c>
      <c r="BZ20" s="16" t="s">
        <v>23544</v>
      </c>
      <c r="CA20" s="15">
        <f>D3L113C5*D3L113C37</f>
        <v>37.137974532555035</v>
      </c>
      <c r="CB20" s="16" t="s">
        <v>23553</v>
      </c>
      <c r="CC20" s="15">
        <f>IF(D3L113C37=0,0,CHOOSE(MIN(D3L113C8,RUN_YEARS),B6L116C1,B6L117C1,B6L118C1,B6L119C1,B6L120C1))</f>
        <v>128517.192</v>
      </c>
      <c r="CD20" s="16" t="s">
        <v>23545</v>
      </c>
      <c r="CE20" s="33">
        <f>IF(D3L113C39=0,0,D3L113C38/D3L113C39)</f>
        <v>2.889728133225556E-4</v>
      </c>
      <c r="CF20" s="16" t="s">
        <v>23546</v>
      </c>
      <c r="CG20" s="32">
        <f>IF(D3L113C5=0,0,D3L113C38/D3L113C5)</f>
        <v>3.0440535822739756E-2</v>
      </c>
    </row>
    <row r="21" spans="1:85" x14ac:dyDescent="0.3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3926.9134975596817</v>
      </c>
      <c r="J21" s="16" t="s">
        <v>23587</v>
      </c>
      <c r="K21" s="21">
        <f>_xlfn.SINGLE(IF(FLOW_THRU_100PCT="Y",1,INDEX(VariabilityMatrix,D3L114C1,_xlfn.SINGLE(D3L114C8))))</f>
        <v>0.49386788525398923</v>
      </c>
      <c r="L21" s="16" t="s">
        <v>23557</v>
      </c>
      <c r="M21" s="15">
        <f>IF(_xlfn.SINGLE(D3L114C2)&lt;&gt;0,_xlfn.SINGLE(D3L114C2)*_xlfn.SINGLE(D3L114C4),_xlfn.SINGLE(D3L114C3)*_xlfn.SINGLE(D3L114C4))</f>
        <v>1939.3764646151465</v>
      </c>
      <c r="N21" s="16" t="s">
        <v>4251</v>
      </c>
      <c r="O21" s="32">
        <f>0.45*CHOOSE(MIN(D3L114C8,RUN_YEARS),B3L110C1,B3L125C1,B3L140C1,B3L155C1,B3L170C1)</f>
        <v>0.43630175887976708</v>
      </c>
      <c r="P21" s="16" t="s">
        <v>23558</v>
      </c>
      <c r="Q21" s="15">
        <f>D3L114C5*D3L114C6</f>
        <v>846.15336264161272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378283015</v>
      </c>
      <c r="V21" s="16" t="s">
        <v>23559</v>
      </c>
      <c r="W21" s="33">
        <f>IF(D3L114C9=0,0,D3L114C7/D3L114C9)</f>
        <v>2.2368262097139433E-6</v>
      </c>
      <c r="X21" s="16" t="s">
        <v>23560</v>
      </c>
      <c r="Y21" s="32">
        <f>IF(D3L114C5=0,0,D3L114C7/D3L114C5)</f>
        <v>0.43630175887976708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0.53325770529749317</v>
      </c>
      <c r="AL21" s="16" t="s">
        <v>23564</v>
      </c>
      <c r="AM21" s="15">
        <f>D3L114C5*D3L114C17</f>
        <v>1034.1874432286379</v>
      </c>
      <c r="AN21" s="16" t="s">
        <v>23581</v>
      </c>
      <c r="AO21" s="15">
        <f>IF(D3L114C17=0,0,CHOOSE(MIN(D3L114C8,RUN_YEARS),A1L108C1,A1L108C6,A1L108C7,A1L108C8,A1L108C9))</f>
        <v>121678.45</v>
      </c>
      <c r="AP21" s="16" t="s">
        <v>23565</v>
      </c>
      <c r="AQ21" s="33">
        <f>IF(D3L114C19=0,0,D3L114C18/D3L114C19)</f>
        <v>8.4993476102681945E-3</v>
      </c>
      <c r="AR21" s="16" t="s">
        <v>23566</v>
      </c>
      <c r="AS21" s="32">
        <f>IF(D3L114C5=0,0,D3L114C18/D3L114C5)</f>
        <v>0.53325770529749317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3.0440535822739756E-2</v>
      </c>
      <c r="BZ21" s="16" t="s">
        <v>23576</v>
      </c>
      <c r="CA21" s="15">
        <f>D3L114C5*D3L114C37</f>
        <v>59.035658744895748</v>
      </c>
      <c r="CB21" s="16" t="s">
        <v>23585</v>
      </c>
      <c r="CC21" s="15">
        <f>IF(D3L114C37=0,0,CHOOSE(MIN(D3L114C8,RUN_YEARS),B6L116C1,B6L117C1,B6L118C1,B6L119C1,B6L120C1))</f>
        <v>128517.192</v>
      </c>
      <c r="CD21" s="16" t="s">
        <v>23577</v>
      </c>
      <c r="CE21" s="33">
        <f>IF(D3L114C39=0,0,D3L114C38/D3L114C39)</f>
        <v>4.5936001110960897E-4</v>
      </c>
      <c r="CF21" s="16" t="s">
        <v>23578</v>
      </c>
      <c r="CG21" s="32">
        <f>IF(D3L114C5=0,0,D3L114C38/D3L114C5)</f>
        <v>3.0440535822739756E-2</v>
      </c>
    </row>
    <row r="22" spans="1:85" x14ac:dyDescent="0.3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_xlfn.SINGLE(IF(FLOW_THRU_100PCT="Y",1,INDEX(VariabilityMatrix,D3L115C1,_xlfn.SINGLE(D3L115C8))))</f>
        <v>0.49386788525398923</v>
      </c>
      <c r="L22" s="16" t="s">
        <v>23588</v>
      </c>
      <c r="M22" s="15">
        <f>IF(_xlfn.SINGLE(D3L115C2)&lt;&gt;0,_xlfn.SINGLE(D3L115C2)*_xlfn.SINGLE(D3L115C4),_xlfn.SINGLE(D3L115C3)*_xlfn.SINGLE(D3L115C4))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56931.611799999999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3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154.4974686629871</v>
      </c>
      <c r="J23" s="16" t="s">
        <v>23649</v>
      </c>
      <c r="K23" s="21">
        <f>_xlfn.SINGLE(IF(FLOW_THRU_100PCT="Y",1,INDEX(VariabilityMatrix,D3L116C1,_xlfn.SINGLE(D3L116C8))))</f>
        <v>0.49207439048439927</v>
      </c>
      <c r="L23" s="16" t="s">
        <v>23619</v>
      </c>
      <c r="M23" s="15">
        <f>IF(_xlfn.SINGLE(D3L116C2)&lt;&gt;0,_xlfn.SINGLE(D3L116C2)*_xlfn.SINGLE(D3L116C4),_xlfn.SINGLE(D3L116C3)*_xlfn.SINGLE(D3L116C4))</f>
        <v>76.024247723721956</v>
      </c>
      <c r="N23" s="16" t="s">
        <v>4251</v>
      </c>
      <c r="O23" s="32">
        <f>0.45*CHOOSE(MIN(D3L116C8,RUN_YEARS),B3L110C1,B3L125C1,B3L140C1,B3L155C1,B3L170C1)</f>
        <v>0.43227077923452917</v>
      </c>
      <c r="P23" s="16" t="s">
        <v>23620</v>
      </c>
      <c r="Q23" s="15">
        <f>D3L116C5*D3L116C6</f>
        <v>32.863060804252171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373957484</v>
      </c>
      <c r="V23" s="16" t="s">
        <v>23621</v>
      </c>
      <c r="W23" s="33">
        <f>IF(D3L116C9=0,0,D3L116C7/D3L116C9)</f>
        <v>8.7879136560487107E-8</v>
      </c>
      <c r="X23" s="16" t="s">
        <v>23622</v>
      </c>
      <c r="Y23" s="32">
        <f>IF(D3L116C5=0,0,D3L116C7/D3L116C5)</f>
        <v>0.43227077923452917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0.52833095239775785</v>
      </c>
      <c r="AL23" s="16" t="s">
        <v>23626</v>
      </c>
      <c r="AM23" s="15">
        <f>D3L116C5*D3L116C17</f>
        <v>40.165963205197095</v>
      </c>
      <c r="AN23" s="16" t="s">
        <v>23643</v>
      </c>
      <c r="AO23" s="15">
        <f>IF(D3L116C17=0,0,CHOOSE(MIN(D3L116C8,RUN_YEARS),A1L108C1,A1L108C6,A1L108C7,A1L108C8,A1L108C9))</f>
        <v>108740.019</v>
      </c>
      <c r="AP23" s="16" t="s">
        <v>23627</v>
      </c>
      <c r="AQ23" s="33">
        <f>IF(D3L116C19=0,0,D3L116C18/D3L116C19)</f>
        <v>3.6937609147555048E-4</v>
      </c>
      <c r="AR23" s="16" t="s">
        <v>23628</v>
      </c>
      <c r="AS23" s="32">
        <f>IF(D3L116C5=0,0,D3L116C18/D3L116C5)</f>
        <v>0.52833095239775785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3.9398268367712985E-2</v>
      </c>
      <c r="BZ23" s="16" t="s">
        <v>23638</v>
      </c>
      <c r="CA23" s="15">
        <f>D3L116C5*D3L116C37</f>
        <v>2.9952237142726905</v>
      </c>
      <c r="CB23" s="16" t="s">
        <v>23647</v>
      </c>
      <c r="CC23" s="15">
        <f>IF(D3L116C37=0,0,CHOOSE(MIN(D3L116C8,RUN_YEARS),B6L116C1,B6L117C1,B6L118C1,B6L119C1,B6L120C1))</f>
        <v>126326.64</v>
      </c>
      <c r="CD23" s="16" t="s">
        <v>23639</v>
      </c>
      <c r="CE23" s="33">
        <f>IF(D3L116C39=0,0,D3L116C38/D3L116C39)</f>
        <v>2.3710151036018139E-5</v>
      </c>
      <c r="CF23" s="16" t="s">
        <v>23640</v>
      </c>
      <c r="CG23" s="32">
        <f>IF(D3L116C5=0,0,D3L116C38/D3L116C5)</f>
        <v>3.9398268367712985E-2</v>
      </c>
    </row>
    <row r="24" spans="1:85" x14ac:dyDescent="0.3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_xlfn.SINGLE(IF(FLOW_THRU_100PCT="Y",1,INDEX(VariabilityMatrix,D3L117C1,_xlfn.SINGLE(D3L117C8))))</f>
        <v>0.49207439048439927</v>
      </c>
      <c r="L24" s="16" t="s">
        <v>23650</v>
      </c>
      <c r="M24" s="15">
        <f>IF(_xlfn.SINGLE(D3L117C2)&lt;&gt;0,_xlfn.SINGLE(D3L117C2)*_xlfn.SINGLE(D3L117C4),_xlfn.SINGLE(D3L117C3)*_xlfn.SINGLE(D3L117C4))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52673.775000000001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3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</v>
      </c>
      <c r="J25" s="16" t="s">
        <v>23711</v>
      </c>
      <c r="K25" s="21">
        <f>_xlfn.SINGLE(IF(FLOW_THRU_100PCT="Y",1,INDEX(VariabilityMatrix,D3L118C1,_xlfn.SINGLE(D3L118C8))))</f>
        <v>0.49207439048439927</v>
      </c>
      <c r="L25" s="16" t="s">
        <v>23681</v>
      </c>
      <c r="M25" s="15">
        <f>IF(_xlfn.SINGLE(D3L118C2)&lt;&gt;0,_xlfn.SINGLE(D3L118C2)*_xlfn.SINGLE(D3L118C4),_xlfn.SINGLE(D3L118C3)*_xlfn.SINGLE(D3L118C4))</f>
        <v>0</v>
      </c>
      <c r="N25" s="16" t="s">
        <v>4251</v>
      </c>
      <c r="O25" s="32">
        <f>0.45*CHOOSE(MIN(D3L118C8,RUN_YEARS),B3L110C1,B3L125C1,B3L140C1,B3L155C1,B3L170C1)</f>
        <v>0.43227077923452917</v>
      </c>
      <c r="P25" s="16" t="s">
        <v>23682</v>
      </c>
      <c r="Q25" s="15">
        <f>D3L118C5*D3L118C6</f>
        <v>0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373957484</v>
      </c>
      <c r="V25" s="16" t="s">
        <v>23683</v>
      </c>
      <c r="W25" s="33">
        <f>IF(D3L118C9=0,0,D3L118C7/D3L118C9)</f>
        <v>0</v>
      </c>
      <c r="X25" s="16" t="s">
        <v>23684</v>
      </c>
      <c r="Y25" s="32">
        <f>IF(D3L118C5=0,0,D3L118C7/D3L118C5)</f>
        <v>0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0.52833095239775785</v>
      </c>
      <c r="AL25" s="16" t="s">
        <v>23688</v>
      </c>
      <c r="AM25" s="15">
        <f>D3L118C5*D3L118C17</f>
        <v>0</v>
      </c>
      <c r="AN25" s="16" t="s">
        <v>23705</v>
      </c>
      <c r="AO25" s="15">
        <f>IF(D3L118C17=0,0,CHOOSE(MIN(D3L118C8,RUN_YEARS),A1L108C1,A1L108C6,A1L108C7,A1L108C8,A1L108C9))</f>
        <v>108740.019</v>
      </c>
      <c r="AP25" s="16" t="s">
        <v>23689</v>
      </c>
      <c r="AQ25" s="33">
        <f>IF(D3L118C19=0,0,D3L118C18/D3L118C19)</f>
        <v>0</v>
      </c>
      <c r="AR25" s="16" t="s">
        <v>23690</v>
      </c>
      <c r="AS25" s="32">
        <f>IF(D3L118C5=0,0,D3L118C18/D3L118C5)</f>
        <v>0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3.9398268367712985E-2</v>
      </c>
      <c r="BZ25" s="16" t="s">
        <v>23700</v>
      </c>
      <c r="CA25" s="15">
        <f>D3L118C5*D3L118C37</f>
        <v>0</v>
      </c>
      <c r="CB25" s="16" t="s">
        <v>23709</v>
      </c>
      <c r="CC25" s="15">
        <f>IF(D3L118C37=0,0,CHOOSE(MIN(D3L118C8,RUN_YEARS),B6L116C1,B6L117C1,B6L118C1,B6L119C1,B6L120C1))</f>
        <v>126326.64</v>
      </c>
      <c r="CD25" s="16" t="s">
        <v>23701</v>
      </c>
      <c r="CE25" s="33">
        <f>IF(D3L118C39=0,0,D3L118C38/D3L118C39)</f>
        <v>0</v>
      </c>
      <c r="CF25" s="16" t="s">
        <v>23702</v>
      </c>
      <c r="CG25" s="32">
        <f>IF(D3L118C5=0,0,D3L118C38/D3L118C5)</f>
        <v>0</v>
      </c>
    </row>
    <row r="26" spans="1:85" x14ac:dyDescent="0.3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_xlfn.SINGLE(IF(FLOW_THRU_100PCT="Y",1,INDEX(VariabilityMatrix,D3L119C1,_xlfn.SINGLE(D3L119C8))))</f>
        <v>0.49207439048439927</v>
      </c>
      <c r="L26" s="16" t="s">
        <v>23712</v>
      </c>
      <c r="M26" s="15">
        <f>IF(_xlfn.SINGLE(D3L119C2)&lt;&gt;0,_xlfn.SINGLE(D3L119C2)*_xlfn.SINGLE(D3L119C4),_xlfn.SINGLE(D3L119C3)*_xlfn.SINGLE(D3L119C4))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52673.775000000001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3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</v>
      </c>
      <c r="J27" s="16" t="s">
        <v>23773</v>
      </c>
      <c r="K27" s="21">
        <f>_xlfn.SINGLE(IF(FLOW_THRU_100PCT="Y",1,INDEX(VariabilityMatrix,D3L120C1,_xlfn.SINGLE(D3L120C8))))</f>
        <v>0.49207439048439927</v>
      </c>
      <c r="L27" s="16" t="s">
        <v>23743</v>
      </c>
      <c r="M27" s="15">
        <f>IF(_xlfn.SINGLE(D3L120C2)&lt;&gt;0,_xlfn.SINGLE(D3L120C2)*_xlfn.SINGLE(D3L120C4),_xlfn.SINGLE(D3L120C3)*_xlfn.SINGLE(D3L120C4))</f>
        <v>0</v>
      </c>
      <c r="N27" s="16" t="s">
        <v>4251</v>
      </c>
      <c r="O27" s="32">
        <f>0.45*CHOOSE(MIN(D3L120C8,RUN_YEARS),B3L110C1,B3L125C1,B3L140C1,B3L155C1,B3L170C1)</f>
        <v>0.43227077923452917</v>
      </c>
      <c r="P27" s="16" t="s">
        <v>23744</v>
      </c>
      <c r="Q27" s="15">
        <f>D3L120C5*D3L120C6</f>
        <v>0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373957484</v>
      </c>
      <c r="V27" s="16" t="s">
        <v>23745</v>
      </c>
      <c r="W27" s="33">
        <f>IF(D3L120C9=0,0,D3L120C7/D3L120C9)</f>
        <v>0</v>
      </c>
      <c r="X27" s="16" t="s">
        <v>23746</v>
      </c>
      <c r="Y27" s="32">
        <f>IF(D3L120C5=0,0,D3L120C7/D3L120C5)</f>
        <v>0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0.52833095239775785</v>
      </c>
      <c r="AL27" s="16" t="s">
        <v>23750</v>
      </c>
      <c r="AM27" s="15">
        <f>D3L120C5*D3L120C17</f>
        <v>0</v>
      </c>
      <c r="AN27" s="16" t="s">
        <v>23767</v>
      </c>
      <c r="AO27" s="15">
        <f>IF(D3L120C17=0,0,CHOOSE(MIN(D3L120C8,RUN_YEARS),A1L108C1,A1L108C6,A1L108C7,A1L108C8,A1L108C9))</f>
        <v>108740.019</v>
      </c>
      <c r="AP27" s="16" t="s">
        <v>23751</v>
      </c>
      <c r="AQ27" s="33">
        <f>IF(D3L120C19=0,0,D3L120C18/D3L120C19)</f>
        <v>0</v>
      </c>
      <c r="AR27" s="16" t="s">
        <v>23752</v>
      </c>
      <c r="AS27" s="32">
        <f>IF(D3L120C5=0,0,D3L120C18/D3L120C5)</f>
        <v>0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3.9398268367712985E-2</v>
      </c>
      <c r="BZ27" s="16" t="s">
        <v>23762</v>
      </c>
      <c r="CA27" s="15">
        <f>D3L120C5*D3L120C37</f>
        <v>0</v>
      </c>
      <c r="CB27" s="16" t="s">
        <v>23771</v>
      </c>
      <c r="CC27" s="15">
        <f>IF(D3L120C37=0,0,CHOOSE(MIN(D3L120C8,RUN_YEARS),B6L116C1,B6L117C1,B6L118C1,B6L119C1,B6L120C1))</f>
        <v>126326.64</v>
      </c>
      <c r="CD27" s="16" t="s">
        <v>23763</v>
      </c>
      <c r="CE27" s="33">
        <f>IF(D3L120C39=0,0,D3L120C38/D3L120C39)</f>
        <v>0</v>
      </c>
      <c r="CF27" s="16" t="s">
        <v>23764</v>
      </c>
      <c r="CG27" s="32">
        <f>IF(D3L120C5=0,0,D3L120C38/D3L120C5)</f>
        <v>0</v>
      </c>
    </row>
    <row r="28" spans="1:85" x14ac:dyDescent="0.3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_xlfn.SINGLE(IF(FLOW_THRU_100PCT="Y",1,INDEX(VariabilityMatrix,D3L121C1,_xlfn.SINGLE(D3L121C8))))</f>
        <v>0.49207439048439927</v>
      </c>
      <c r="L28" s="16" t="s">
        <v>23774</v>
      </c>
      <c r="M28" s="15">
        <f>IF(_xlfn.SINGLE(D3L121C2)&lt;&gt;0,_xlfn.SINGLE(D3L121C2)*_xlfn.SINGLE(D3L121C4),_xlfn.SINGLE(D3L121C3)*_xlfn.SINGLE(D3L121C4))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52673.775000000001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3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_xlfn.SINGLE(IF(FLOW_THRU_100PCT="Y",1,INDEX(VariabilityMatrix,D3L122C1,_xlfn.SINGLE(D3L122C8))))</f>
        <v>0.49207439048439927</v>
      </c>
      <c r="L29" s="16" t="s">
        <v>23805</v>
      </c>
      <c r="M29" s="15">
        <f>IF(_xlfn.SINGLE(D3L122C2)&lt;&gt;0,_xlfn.SINGLE(D3L122C2)*_xlfn.SINGLE(D3L122C4),_xlfn.SINGLE(D3L122C3)*_xlfn.SINGLE(D3L122C4))</f>
        <v>0</v>
      </c>
      <c r="N29" s="16" t="s">
        <v>4251</v>
      </c>
      <c r="O29" s="32">
        <f>0.45*CHOOSE(MIN(D3L122C8,RUN_YEARS),B3L110C1,B3L125C1,B3L140C1,B3L155C1,B3L170C1)</f>
        <v>0.43227077923452917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373957484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0.52833095239775785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108740.019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3.9398268367712985E-2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126326.64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3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_xlfn.SINGLE(IF(FLOW_THRU_100PCT="Y",1,INDEX(VariabilityMatrix,D3L123C1,_xlfn.SINGLE(D3L123C8))))</f>
        <v>0.49207439048439927</v>
      </c>
      <c r="L30" s="16" t="s">
        <v>23836</v>
      </c>
      <c r="M30" s="15">
        <f>IF(_xlfn.SINGLE(D3L123C2)&lt;&gt;0,_xlfn.SINGLE(D3L123C2)*_xlfn.SINGLE(D3L123C4),_xlfn.SINGLE(D3L123C3)*_xlfn.SINGLE(D3L123C4))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52673.775000000001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3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_xlfn.SINGLE(IF(FLOW_THRU_100PCT="Y",1,INDEX(VariabilityMatrix,D3L124C1,_xlfn.SINGLE(D3L124C8))))</f>
        <v>0.49207439048439927</v>
      </c>
      <c r="L31" s="16" t="s">
        <v>23867</v>
      </c>
      <c r="M31" s="15">
        <f>IF(_xlfn.SINGLE(D3L124C2)&lt;&gt;0,_xlfn.SINGLE(D3L124C2)*_xlfn.SINGLE(D3L124C4),_xlfn.SINGLE(D3L124C3)*_xlfn.SINGLE(D3L124C4))</f>
        <v>0</v>
      </c>
      <c r="N31" s="16" t="s">
        <v>4251</v>
      </c>
      <c r="O31" s="32">
        <f>0.45*CHOOSE(MIN(D3L124C8,RUN_YEARS),B3L110C1,B3L125C1,B3L140C1,B3L155C1,B3L170C1)</f>
        <v>0.43227077923452917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373957484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0.52833095239775785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108740.019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3.9398268367712985E-2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126326.64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3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_xlfn.SINGLE(IF(FLOW_THRU_100PCT="Y",1,INDEX(VariabilityMatrix,D3L125C1,_xlfn.SINGLE(D3L125C8))))</f>
        <v>0.49207439048439927</v>
      </c>
      <c r="L32" s="16" t="s">
        <v>23898</v>
      </c>
      <c r="M32" s="15">
        <f>IF(_xlfn.SINGLE(D3L125C2)&lt;&gt;0,_xlfn.SINGLE(D3L125C2)*_xlfn.SINGLE(D3L125C4),_xlfn.SINGLE(D3L125C3)*_xlfn.SINGLE(D3L125C4))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52673.775000000001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3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0.79899960286453142</v>
      </c>
      <c r="J33" s="16" t="s">
        <v>23959</v>
      </c>
      <c r="K33" s="21">
        <f>_xlfn.SINGLE(IF(FLOW_THRU_100PCT="Y",1,INDEX(VariabilityMatrix,D3L126C1,_xlfn.SINGLE(D3L126C8))))</f>
        <v>0.49207439048439927</v>
      </c>
      <c r="L33" s="16" t="s">
        <v>23929</v>
      </c>
      <c r="M33" s="15">
        <f>IF(_xlfn.SINGLE(D3L126C2)&lt;&gt;0,_xlfn.SINGLE(D3L126C2)*_xlfn.SINGLE(D3L126C4),_xlfn.SINGLE(D3L126C3)*_xlfn.SINGLE(D3L126C4))</f>
        <v>0.39316724257684138</v>
      </c>
      <c r="N33" s="16" t="s">
        <v>4251</v>
      </c>
      <c r="O33" s="32">
        <f>0.45*CHOOSE(MIN(D3L126C8,RUN_YEARS),B3L110C1,B3L125C1,B3L140C1,B3L155C1,B3L170C1)</f>
        <v>0.43227077923452917</v>
      </c>
      <c r="P33" s="16" t="s">
        <v>23930</v>
      </c>
      <c r="Q33" s="15">
        <f>D3L126C5*D3L126C6</f>
        <v>0.16995471031818238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373957484</v>
      </c>
      <c r="V33" s="16" t="s">
        <v>23931</v>
      </c>
      <c r="W33" s="33">
        <f>IF(D3L126C9=0,0,D3L126C7/D3L126C9)</f>
        <v>4.5447602358502975E-10</v>
      </c>
      <c r="X33" s="16" t="s">
        <v>23932</v>
      </c>
      <c r="Y33" s="32">
        <f>IF(D3L126C5=0,0,D3L126C7/D3L126C5)</f>
        <v>0.43227077923452917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0.52833095239775785</v>
      </c>
      <c r="AL33" s="16" t="s">
        <v>23936</v>
      </c>
      <c r="AM33" s="15">
        <f>D3L126C5*D3L126C17</f>
        <v>0.20772242372222288</v>
      </c>
      <c r="AN33" s="16" t="s">
        <v>23953</v>
      </c>
      <c r="AO33" s="15">
        <f>IF(D3L126C17=0,0,CHOOSE(MIN(D3L126C8,RUN_YEARS),A1L108C1,A1L108C6,A1L108C7,A1L108C8,A1L108C9))</f>
        <v>108740.019</v>
      </c>
      <c r="AP33" s="16" t="s">
        <v>23937</v>
      </c>
      <c r="AQ33" s="33">
        <f>IF(D3L126C19=0,0,D3L126C18/D3L126C19)</f>
        <v>1.9102665755670218E-6</v>
      </c>
      <c r="AR33" s="16" t="s">
        <v>23938</v>
      </c>
      <c r="AS33" s="32">
        <f>IF(D3L126C5=0,0,D3L126C18/D3L126C5)</f>
        <v>0.52833095239775785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3.9398268367712985E-2</v>
      </c>
      <c r="BZ33" s="16" t="s">
        <v>23948</v>
      </c>
      <c r="CA33" s="15">
        <f>D3L126C5*D3L126C37</f>
        <v>1.5490108536436108E-2</v>
      </c>
      <c r="CB33" s="16" t="s">
        <v>23957</v>
      </c>
      <c r="CC33" s="15">
        <f>IF(D3L126C37=0,0,CHOOSE(MIN(D3L126C8,RUN_YEARS),B6L116C1,B6L117C1,B6L118C1,B6L119C1,B6L120C1))</f>
        <v>126326.64</v>
      </c>
      <c r="CD33" s="16" t="s">
        <v>23949</v>
      </c>
      <c r="CE33" s="33">
        <f>IF(D3L126C39=0,0,D3L126C38/D3L126C39)</f>
        <v>1.2261949289901251E-7</v>
      </c>
      <c r="CF33" s="16" t="s">
        <v>23950</v>
      </c>
      <c r="CG33" s="32">
        <f>IF(D3L126C5=0,0,D3L126C38/D3L126C5)</f>
        <v>3.9398268367712985E-2</v>
      </c>
    </row>
    <row r="34" spans="1:85" x14ac:dyDescent="0.3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_xlfn.SINGLE(IF(FLOW_THRU_100PCT="Y",1,INDEX(VariabilityMatrix,D3L127C1,_xlfn.SINGLE(D3L127C8))))</f>
        <v>0.49207439048439927</v>
      </c>
      <c r="L34" s="16" t="s">
        <v>23960</v>
      </c>
      <c r="M34" s="15">
        <f>IF(_xlfn.SINGLE(D3L127C2)&lt;&gt;0,_xlfn.SINGLE(D3L127C2)*_xlfn.SINGLE(D3L127C4),_xlfn.SINGLE(D3L127C3)*_xlfn.SINGLE(D3L127C4))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52673.775000000001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3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68.40746468122228</v>
      </c>
      <c r="J35" s="16" t="s">
        <v>24021</v>
      </c>
      <c r="K35" s="21">
        <f>IF(FLOW_THRU_100PCT="Y",1,D3L101C4)</f>
        <v>0.51637807044516004</v>
      </c>
      <c r="L35" s="16" t="s">
        <v>23991</v>
      </c>
      <c r="M35" s="15">
        <f>IF(_xlfn.SINGLE(D3L128C2)&lt;&gt;0,_xlfn.SINGLE(D3L128C2)*_xlfn.SINGLE(D3L128C4),_xlfn.SINGLE(D3L128C3)*_xlfn.SINGLE(D3L128C4))</f>
        <v>35.324114616134999</v>
      </c>
      <c r="N35" s="16" t="s">
        <v>4251</v>
      </c>
      <c r="O35" s="32">
        <f>0.45*CHOOSE(MIN(D3L128C8,RUN_YEARS),B3L110C1,B3L125C1,B3L140C1,B3L155C1,B3L170C1)</f>
        <v>0.43227077923452917</v>
      </c>
      <c r="P35" s="16" t="s">
        <v>23992</v>
      </c>
      <c r="Q35" s="15">
        <f>D3L128C5*D3L128C6</f>
        <v>15.269582550886497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373957484</v>
      </c>
      <c r="V35" s="16" t="s">
        <v>23993</v>
      </c>
      <c r="W35" s="33">
        <f>IF(D3L128C9=0,0,D3L128C7/D3L128C9)</f>
        <v>4.0832402623840779E-8</v>
      </c>
      <c r="X35" s="16" t="s">
        <v>23994</v>
      </c>
      <c r="Y35" s="32">
        <f>IF(D3L128C5=0,0,D3L128C7/D3L128C5)</f>
        <v>0.43227077923452917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0.52833095239775785</v>
      </c>
      <c r="AL35" s="16" t="s">
        <v>23998</v>
      </c>
      <c r="AM35" s="15">
        <f>D3L128C5*D3L128C17</f>
        <v>18.662823117750161</v>
      </c>
      <c r="AN35" s="16" t="s">
        <v>24015</v>
      </c>
      <c r="AO35" s="15">
        <f>IF(D3L128C17=0,0,CHOOSE(MIN(D3L128C8,RUN_YEARS),A1L108C1,A1L108C6,A1L108C7,A1L108C8,A1L108C9))</f>
        <v>108740.019</v>
      </c>
      <c r="AP35" s="16" t="s">
        <v>23999</v>
      </c>
      <c r="AQ35" s="33">
        <f>IF(D3L128C19=0,0,D3L128C18/D3L128C19)</f>
        <v>1.7162791849199659E-4</v>
      </c>
      <c r="AR35" s="16" t="s">
        <v>24000</v>
      </c>
      <c r="AS35" s="32">
        <f>IF(D3L128C5=0,0,D3L128C18/D3L128C5)</f>
        <v>0.52833095239775785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3.9398268367712985E-2</v>
      </c>
      <c r="BZ35" s="16" t="s">
        <v>24010</v>
      </c>
      <c r="CA35" s="15">
        <f>D3L128C5*D3L128C37</f>
        <v>1.3917089474983395</v>
      </c>
      <c r="CB35" s="16" t="s">
        <v>24019</v>
      </c>
      <c r="CC35" s="15">
        <f>IF(D3L128C37=0,0,CHOOSE(MIN(D3L128C8,RUN_YEARS),B6L116C1,B6L117C1,B6L118C1,B6L119C1,B6L120C1))</f>
        <v>126326.64</v>
      </c>
      <c r="CD35" s="16" t="s">
        <v>24011</v>
      </c>
      <c r="CE35" s="33">
        <f>IF(D3L128C39=0,0,D3L128C38/D3L128C39)</f>
        <v>1.1016749495580185E-5</v>
      </c>
      <c r="CF35" s="16" t="s">
        <v>24012</v>
      </c>
      <c r="CG35" s="32">
        <f>IF(D3L128C5=0,0,D3L128C38/D3L128C5)</f>
        <v>3.9398268367712985E-2</v>
      </c>
    </row>
    <row r="36" spans="1:85" x14ac:dyDescent="0.3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0</v>
      </c>
      <c r="J36" s="16" t="s">
        <v>24052</v>
      </c>
      <c r="K36" s="21">
        <f>_xlfn.SINGLE(IF(FLOW_THRU_100PCT="Y",1,INDEX(VariabilityMatrix,D3L129C1,_xlfn.SINGLE(D3L129C8))))</f>
        <v>0.49386788525398923</v>
      </c>
      <c r="L36" s="16" t="s">
        <v>24022</v>
      </c>
      <c r="M36" s="15">
        <f>IF(_xlfn.SINGLE(D3L129C2)&lt;&gt;0,_xlfn.SINGLE(D3L129C2)*_xlfn.SINGLE(D3L129C4),_xlfn.SINGLE(D3L129C3)*_xlfn.SINGLE(D3L129C4))</f>
        <v>0</v>
      </c>
      <c r="N36" s="16" t="s">
        <v>4251</v>
      </c>
      <c r="O36" s="32">
        <f>0.45*CHOOSE(MIN(D3L129C8,RUN_YEARS),B3L110C1,B3L125C1,B3L140C1,B3L155C1,B3L170C1)</f>
        <v>0.43630175887976708</v>
      </c>
      <c r="P36" s="16" t="s">
        <v>24023</v>
      </c>
      <c r="Q36" s="15">
        <f>D3L129C5*D3L129C6</f>
        <v>0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378283015</v>
      </c>
      <c r="V36" s="16" t="s">
        <v>24024</v>
      </c>
      <c r="W36" s="33">
        <f>IF(D3L129C9=0,0,D3L129C7/D3L129C9)</f>
        <v>0</v>
      </c>
      <c r="X36" s="16" t="s">
        <v>24025</v>
      </c>
      <c r="Y36" s="32">
        <f>IF(D3L129C5=0,0,D3L129C7/D3L129C5)</f>
        <v>0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0.53325770529749317</v>
      </c>
      <c r="AL36" s="16" t="s">
        <v>24029</v>
      </c>
      <c r="AM36" s="15">
        <f>D3L129C5*D3L129C17</f>
        <v>0</v>
      </c>
      <c r="AN36" s="16" t="s">
        <v>24046</v>
      </c>
      <c r="AO36" s="15">
        <f>IF(D3L129C17=0,0,CHOOSE(MIN(D3L129C8,RUN_YEARS),A1L108C1,A1L108C6,A1L108C7,A1L108C8,A1L108C9))</f>
        <v>121678.45</v>
      </c>
      <c r="AP36" s="16" t="s">
        <v>24030</v>
      </c>
      <c r="AQ36" s="33">
        <f>IF(D3L129C19=0,0,D3L129C18/D3L129C19)</f>
        <v>0</v>
      </c>
      <c r="AR36" s="16" t="s">
        <v>24031</v>
      </c>
      <c r="AS36" s="32">
        <f>IF(D3L129C5=0,0,D3L129C18/D3L129C5)</f>
        <v>0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3.0440535822739756E-2</v>
      </c>
      <c r="BZ36" s="16" t="s">
        <v>24041</v>
      </c>
      <c r="CA36" s="15">
        <f>D3L129C5*D3L129C37</f>
        <v>0</v>
      </c>
      <c r="CB36" s="16" t="s">
        <v>24050</v>
      </c>
      <c r="CC36" s="15">
        <f>IF(D3L129C37=0,0,CHOOSE(MIN(D3L129C8,RUN_YEARS),B6L116C1,B6L117C1,B6L118C1,B6L119C1,B6L120C1))</f>
        <v>128517.192</v>
      </c>
      <c r="CD36" s="16" t="s">
        <v>24042</v>
      </c>
      <c r="CE36" s="33">
        <f>IF(D3L129C39=0,0,D3L129C38/D3L129C39)</f>
        <v>0</v>
      </c>
      <c r="CF36" s="16" t="s">
        <v>24043</v>
      </c>
      <c r="CG36" s="32">
        <f>IF(D3L129C5=0,0,D3L129C38/D3L129C5)</f>
        <v>0</v>
      </c>
    </row>
    <row r="37" spans="1:85" x14ac:dyDescent="0.3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734.9853983728475</v>
      </c>
      <c r="J37" s="16" t="s">
        <v>24083</v>
      </c>
      <c r="K37" s="21">
        <f>_xlfn.SINGLE(IF(FLOW_THRU_100PCT="Y",1,INDEX(VariabilityMatrix,D3L130C1,_xlfn.SINGLE(D3L130C8))))</f>
        <v>0.48998998733105392</v>
      </c>
      <c r="L37" s="16" t="s">
        <v>24053</v>
      </c>
      <c r="M37" s="15">
        <f>IF(_xlfn.SINGLE(D3L130C2)&lt;&gt;0,_xlfn.SINGLE(D3L130C2)*_xlfn.SINGLE(D3L130C4),_xlfn.SINGLE(D3L130C3)*_xlfn.SINGLE(D3L130C4))</f>
        <v>360.13548603722114</v>
      </c>
      <c r="N37" s="16" t="s">
        <v>4251</v>
      </c>
      <c r="O37" s="32">
        <f>0.45*CHOOSE(MIN(D3L130C8,RUN_YEARS),B3L110C1,B3L125C1,B3L140C1,B3L155C1,B3L170C1)</f>
        <v>0.43449342248878858</v>
      </c>
      <c r="P37" s="16" t="s">
        <v>24054</v>
      </c>
      <c r="Q37" s="15">
        <f>D3L130C5*D3L130C6</f>
        <v>156.47649988797554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368214604.66666669</v>
      </c>
      <c r="V37" s="16" t="s">
        <v>24055</v>
      </c>
      <c r="W37" s="33">
        <f>IF(D3L130C9=0,0,D3L130C7/D3L130C9)</f>
        <v>4.2496005835952347E-7</v>
      </c>
      <c r="X37" s="16" t="s">
        <v>24056</v>
      </c>
      <c r="Y37" s="32">
        <f>IF(D3L130C5=0,0,D3L130C7/D3L130C5)</f>
        <v>0.43449342248878853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0.5310475163751861</v>
      </c>
      <c r="AL37" s="16" t="s">
        <v>24060</v>
      </c>
      <c r="AM37" s="15">
        <f>D3L130C5*D3L130C17</f>
        <v>191.2490554186368</v>
      </c>
      <c r="AN37" s="16" t="s">
        <v>24077</v>
      </c>
      <c r="AO37" s="15">
        <f>IF(D3L130C17=0,0,CHOOSE(MIN(D3L130C8,RUN_YEARS),A1L108C1,A1L108C6,A1L108C7,A1L108C8,A1L108C9))</f>
        <v>110090.56266666665</v>
      </c>
      <c r="AP37" s="16" t="s">
        <v>24061</v>
      </c>
      <c r="AQ37" s="33">
        <f>IF(D3L130C19=0,0,D3L130C18/D3L130C19)</f>
        <v>1.7371975470568052E-3</v>
      </c>
      <c r="AR37" s="16" t="s">
        <v>24062</v>
      </c>
      <c r="AS37" s="32">
        <f>IF(D3L130C5=0,0,D3L130C18/D3L130C5)</f>
        <v>0.5310475163751861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3.4459061136025315E-2</v>
      </c>
      <c r="BZ37" s="16" t="s">
        <v>24072</v>
      </c>
      <c r="CA37" s="15">
        <f>D3L130C5*D3L130C37</f>
        <v>12.409930730608794</v>
      </c>
      <c r="CB37" s="16" t="s">
        <v>24081</v>
      </c>
      <c r="CC37" s="15">
        <f>IF(D3L130C37=0,0,CHOOSE(MIN(D3L130C8,RUN_YEARS),B6L116C1,B6L117C1,B6L118C1,B6L119C1,B6L120C1))</f>
        <v>122388.92</v>
      </c>
      <c r="CD37" s="16" t="s">
        <v>24073</v>
      </c>
      <c r="CE37" s="33">
        <f>IF(D3L130C39=0,0,D3L130C38/D3L130C39)</f>
        <v>1.0139750175594976E-4</v>
      </c>
      <c r="CF37" s="16" t="s">
        <v>24074</v>
      </c>
      <c r="CG37" s="32">
        <f>IF(D3L130C5=0,0,D3L130C38/D3L130C5)</f>
        <v>3.4459061136025315E-2</v>
      </c>
    </row>
    <row r="38" spans="1:85" x14ac:dyDescent="0.3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IF(_xlfn.SINGLE(D3L131C2)&lt;&gt;0,_xlfn.SINGLE(D3L131C2)*_xlfn.SINGLE(D3L131C4),_xlfn.SINGLE(D3L131C3)*_xlfn.SINGLE(D3L131C4))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52673.775000000001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3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_xlfn.SINGLE(IF(FLOW_THRU_100PCT="Y",1,INDEX(VariabilityMatrix,D3L132C1,_xlfn.SINGLE(D3L132C8))))</f>
        <v>0.49386788525398923</v>
      </c>
      <c r="L39" s="16" t="s">
        <v>24114</v>
      </c>
      <c r="M39" s="15">
        <f>IF(_xlfn.SINGLE(D3L132C2)&lt;&gt;0,_xlfn.SINGLE(D3L132C2)*_xlfn.SINGLE(D3L132C4),_xlfn.SINGLE(D3L132C3)*_xlfn.SINGLE(D3L132C4))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56931.611799999999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3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_xlfn.SINGLE(IF(FLOW_THRU_100PCT="Y",1,INDEX(VariabilityMatrix,D3L133C1,_xlfn.SINGLE(D3L133C8))))</f>
        <v>0.48998998733105392</v>
      </c>
      <c r="L40" s="16" t="s">
        <v>24145</v>
      </c>
      <c r="M40" s="15">
        <f>IF(_xlfn.SINGLE(D3L133C2)&lt;&gt;0,_xlfn.SINGLE(D3L133C2)*_xlfn.SINGLE(D3L133C4),_xlfn.SINGLE(D3L133C3)*_xlfn.SINGLE(D3L133C4))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52865.630666666664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3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7330.3036091303329</v>
      </c>
      <c r="J41" s="16" t="s">
        <v>24206</v>
      </c>
      <c r="K41" s="21">
        <f>_xlfn.SINGLE(IF(FLOW_THRU_100PCT="Y",1,INDEX(VariabilityMatrix,D3L134C1,_xlfn.SINGLE(D3L134C8))))</f>
        <v>0.51637807044516004</v>
      </c>
      <c r="L41" s="16" t="s">
        <v>24176</v>
      </c>
      <c r="M41" s="15">
        <f>IF(_xlfn.SINGLE(D3L134C2)&lt;&gt;0,_xlfn.SINGLE(D3L134C2)*_xlfn.SINGLE(D3L134C4),_xlfn.SINGLE(D3L134C3)*_xlfn.SINGLE(D3L134C4))</f>
        <v>3785.2080334599141</v>
      </c>
      <c r="N41" s="16" t="s">
        <v>4251</v>
      </c>
      <c r="O41" s="32">
        <f>0.45*CHOOSE(MIN(D3L134C8,RUN_YEARS),B3L110C1,B3L125C1,B3L140C1,B3L155C1,B3L170C1)</f>
        <v>0.43449342248878858</v>
      </c>
      <c r="P41" s="16" t="s">
        <v>24177</v>
      </c>
      <c r="Q41" s="15">
        <f>D3L134C5*D3L134C6</f>
        <v>1644.647993290055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368214604.66666669</v>
      </c>
      <c r="V41" s="16" t="s">
        <v>24178</v>
      </c>
      <c r="W41" s="33">
        <f>IF(D3L134C9=0,0,D3L134C7/D3L134C9)</f>
        <v>4.4665474221993558E-6</v>
      </c>
      <c r="X41" s="16" t="s">
        <v>24179</v>
      </c>
      <c r="Y41" s="32">
        <f>IF(D3L134C5=0,0,D3L134C7/D3L134C5)</f>
        <v>0.43449342248878858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0.5310475163751861</v>
      </c>
      <c r="AL41" s="16" t="s">
        <v>24183</v>
      </c>
      <c r="AM41" s="15">
        <f>D3L134C5*D3L134C17</f>
        <v>2010.1253251322896</v>
      </c>
      <c r="AN41" s="16" t="s">
        <v>24200</v>
      </c>
      <c r="AO41" s="15">
        <f>IF(D3L134C17=0,0,CHOOSE(MIN(D3L134C8,RUN_YEARS),A1L108C1,A1L108C6,A1L108C7,A1L108C8,A1L108C9))</f>
        <v>110090.56266666665</v>
      </c>
      <c r="AP41" s="16" t="s">
        <v>24184</v>
      </c>
      <c r="AQ41" s="33">
        <f>IF(D3L134C19=0,0,D3L134C18/D3L134C19)</f>
        <v>1.8258834149286418E-2</v>
      </c>
      <c r="AR41" s="16" t="s">
        <v>24185</v>
      </c>
      <c r="AS41" s="32">
        <f>IF(D3L134C5=0,0,D3L134C18/D3L134C5)</f>
        <v>0.5310475163751861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3.4459061136025315E-2</v>
      </c>
      <c r="BZ41" s="16" t="s">
        <v>24195</v>
      </c>
      <c r="CA41" s="15">
        <f>D3L134C5*D3L134C37</f>
        <v>130.43471503756933</v>
      </c>
      <c r="CB41" s="16" t="s">
        <v>24204</v>
      </c>
      <c r="CC41" s="15">
        <f>IF(D3L134C37=0,0,CHOOSE(MIN(D3L134C8,RUN_YEARS),B6L116C1,B6L117C1,B6L118C1,B6L119C1,B6L120C1))</f>
        <v>122388.92</v>
      </c>
      <c r="CD41" s="16" t="s">
        <v>24196</v>
      </c>
      <c r="CE41" s="33">
        <f>IF(D3L134C39=0,0,D3L134C38/D3L134C39)</f>
        <v>1.0657395705229635E-3</v>
      </c>
      <c r="CF41" s="16" t="s">
        <v>24197</v>
      </c>
      <c r="CG41" s="32">
        <f>IF(D3L134C5=0,0,D3L134C38/D3L134C5)</f>
        <v>3.4459061136025315E-2</v>
      </c>
    </row>
    <row r="42" spans="1:85" x14ac:dyDescent="0.3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2790.6634087184802</v>
      </c>
      <c r="J42" s="16" t="s">
        <v>24021</v>
      </c>
      <c r="K42" s="21">
        <f>IF(FLOW_THRU_100PCT="Y",1,D3L101C4)</f>
        <v>0.51637807044516004</v>
      </c>
      <c r="L42" s="16" t="s">
        <v>24208</v>
      </c>
      <c r="M42" s="15">
        <f>IF(_xlfn.SINGLE(D3L135C2)&lt;&gt;0,_xlfn.SINGLE(D3L135C2)*_xlfn.SINGLE(D3L135C4),_xlfn.SINGLE(D3L135C3)*_xlfn.SINGLE(D3L135C4))</f>
        <v>1441.0373862559618</v>
      </c>
      <c r="N42" s="16" t="s">
        <v>4251</v>
      </c>
      <c r="O42" s="32">
        <f>0.45*CHOOSE(MIN(D3L135C8,RUN_YEARS),B3L110C1,B3L125C1,B3L140C1,B3L155C1,B3L170C1)</f>
        <v>0.43449342248878858</v>
      </c>
      <c r="P42" s="16" t="s">
        <v>24209</v>
      </c>
      <c r="Q42" s="15">
        <f>D3L135C5*D3L135C6</f>
        <v>626.12126588865124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368214604.66666669</v>
      </c>
      <c r="V42" s="16" t="s">
        <v>24210</v>
      </c>
      <c r="W42" s="33">
        <f>IF(D3L135C9=0,0,D3L135C7/D3L135C9)</f>
        <v>1.7004248553787253E-6</v>
      </c>
      <c r="X42" s="16" t="s">
        <v>24211</v>
      </c>
      <c r="Y42" s="32">
        <f>IF(D3L135C5=0,0,D3L135C7/D3L135C5)</f>
        <v>0.43449342248878858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0.5310475163751861</v>
      </c>
      <c r="AL42" s="16" t="s">
        <v>24215</v>
      </c>
      <c r="AM42" s="15">
        <f>D3L135C5*D3L135C17</f>
        <v>765.25932497501822</v>
      </c>
      <c r="AN42" s="16" t="s">
        <v>24232</v>
      </c>
      <c r="AO42" s="15">
        <f>IF(D3L135C17=0,0,CHOOSE(MIN(D3L135C8,RUN_YEARS),A1L108C1,A1L108C6,A1L108C7,A1L108C8,A1L108C9))</f>
        <v>110090.56266666665</v>
      </c>
      <c r="AP42" s="16" t="s">
        <v>24216</v>
      </c>
      <c r="AQ42" s="33">
        <f>IF(D3L135C19=0,0,D3L135C18/D3L135C19)</f>
        <v>6.9511800688318616E-3</v>
      </c>
      <c r="AR42" s="16" t="s">
        <v>24217</v>
      </c>
      <c r="AS42" s="32">
        <f>IF(D3L135C5=0,0,D3L135C18/D3L135C5)</f>
        <v>0.5310475163751861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3.4459061136025315E-2</v>
      </c>
      <c r="BZ42" s="16" t="s">
        <v>24227</v>
      </c>
      <c r="CA42" s="15">
        <f>D3L135C5*D3L135C37</f>
        <v>49.656795392292317</v>
      </c>
      <c r="CB42" s="16" t="s">
        <v>24236</v>
      </c>
      <c r="CC42" s="15">
        <f>IF(D3L135C37=0,0,CHOOSE(MIN(D3L135C8,RUN_YEARS),B6L116C1,B6L117C1,B6L118C1,B6L119C1,B6L120C1))</f>
        <v>122388.92</v>
      </c>
      <c r="CD42" s="16" t="s">
        <v>24228</v>
      </c>
      <c r="CE42" s="33">
        <f>IF(D3L135C39=0,0,D3L135C38/D3L135C39)</f>
        <v>4.0572950061404508E-4</v>
      </c>
      <c r="CF42" s="16" t="s">
        <v>24229</v>
      </c>
      <c r="CG42" s="32">
        <f>IF(D3L135C5=0,0,D3L135C38/D3L135C5)</f>
        <v>3.4459061136025315E-2</v>
      </c>
    </row>
    <row r="43" spans="1:85" x14ac:dyDescent="0.3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181.1876407310923</v>
      </c>
      <c r="J43" s="16" t="s">
        <v>24269</v>
      </c>
      <c r="K43" s="21">
        <f>_xlfn.SINGLE(IF(FLOW_THRU_100PCT="Y",1,INDEX(VariabilityMatrix,D3L136C1,_xlfn.SINGLE(D3L136C8))))</f>
        <v>0.51151206987465281</v>
      </c>
      <c r="L43" s="16" t="s">
        <v>24239</v>
      </c>
      <c r="M43" s="15">
        <f>IF(_xlfn.SINGLE(D3L136C2)&lt;&gt;0,_xlfn.SINGLE(D3L136C2)*_xlfn.SINGLE(D3L136C4),_xlfn.SINGLE(D3L136C3)*_xlfn.SINGLE(D3L136C4))</f>
        <v>92.679665146065972</v>
      </c>
      <c r="N43" s="16" t="s">
        <v>4251</v>
      </c>
      <c r="O43" s="32">
        <f>0.45*CHOOSE(MIN(D3L136C8,RUN_YEARS),B3L110C1,B3L125C1,B3L140C1,B3L155C1,B3L170C1)</f>
        <v>0.43227077923452917</v>
      </c>
      <c r="P43" s="16" t="s">
        <v>24240</v>
      </c>
      <c r="Q43" s="15">
        <f>D3L136C5*D3L136C6</f>
        <v>40.062711071885168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373957484</v>
      </c>
      <c r="V43" s="16" t="s">
        <v>24241</v>
      </c>
      <c r="W43" s="33">
        <f>IF(D3L136C9=0,0,D3L136C7/D3L136C9)</f>
        <v>1.0713172696360629E-7</v>
      </c>
      <c r="X43" s="16" t="s">
        <v>24242</v>
      </c>
      <c r="Y43" s="32">
        <f>IF(D3L136C5=0,0,D3L136C7/D3L136C5)</f>
        <v>0.43227077923452911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0.52833095239775785</v>
      </c>
      <c r="AL43" s="16" t="s">
        <v>24246</v>
      </c>
      <c r="AM43" s="15">
        <f>D3L136C5*D3L136C17</f>
        <v>48.965535754526321</v>
      </c>
      <c r="AN43" s="16" t="s">
        <v>24263</v>
      </c>
      <c r="AO43" s="15">
        <f>IF(D3L136C17=0,0,CHOOSE(MIN(D3L136C8,RUN_YEARS),A1L108C1,A1L108C6,A1L108C7,A1L108C8,A1L108C9))</f>
        <v>108740.019</v>
      </c>
      <c r="AP43" s="16" t="s">
        <v>24247</v>
      </c>
      <c r="AQ43" s="33">
        <f>IF(D3L136C19=0,0,D3L136C18/D3L136C19)</f>
        <v>4.5029912818505505E-4</v>
      </c>
      <c r="AR43" s="16" t="s">
        <v>24248</v>
      </c>
      <c r="AS43" s="32">
        <f>IF(D3L136C5=0,0,D3L136C18/D3L136C5)</f>
        <v>0.52833095239775785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3.9398268367712985E-2</v>
      </c>
      <c r="BZ43" s="16" t="s">
        <v>24258</v>
      </c>
      <c r="CA43" s="15">
        <f>D3L136C5*D3L136C37</f>
        <v>3.6514183196544825</v>
      </c>
      <c r="CB43" s="16" t="s">
        <v>24267</v>
      </c>
      <c r="CC43" s="15">
        <f>IF(D3L136C37=0,0,CHOOSE(MIN(D3L136C8,RUN_YEARS),B6L116C1,B6L117C1,B6L118C1,B6L119C1,B6L120C1))</f>
        <v>126326.64</v>
      </c>
      <c r="CD43" s="16" t="s">
        <v>24259</v>
      </c>
      <c r="CE43" s="33">
        <f>IF(D3L136C39=0,0,D3L136C38/D3L136C39)</f>
        <v>2.8904578793946253E-5</v>
      </c>
      <c r="CF43" s="16" t="s">
        <v>24260</v>
      </c>
      <c r="CG43" s="32">
        <f>IF(D3L136C5=0,0,D3L136C38/D3L136C5)</f>
        <v>3.9398268367712985E-2</v>
      </c>
    </row>
    <row r="44" spans="1:85" x14ac:dyDescent="0.3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23994.367101504246</v>
      </c>
      <c r="J44" s="16" t="s">
        <v>24301</v>
      </c>
      <c r="K44" s="21">
        <f>_xlfn.SINGLE(IF(FLOW_THRU_100PCT="Y",1,INDEX(VariabilityMatrix,D3L137C1,_xlfn.SINGLE(D3L137C8))))</f>
        <v>0.51637807044516004</v>
      </c>
      <c r="L44" s="16" t="s">
        <v>24271</v>
      </c>
      <c r="M44" s="15">
        <f>IF(_xlfn.SINGLE(D3L137C2)&lt;&gt;0,_xlfn.SINGLE(D3L137C2)*_xlfn.SINGLE(D3L137C4),_xlfn.SINGLE(D3L137C3)*_xlfn.SINGLE(D3L137C4))</f>
        <v>12390.164985427589</v>
      </c>
      <c r="N44" s="16" t="s">
        <v>4251</v>
      </c>
      <c r="O44" s="32">
        <f>0.45*CHOOSE(MIN(D3L137C8,RUN_YEARS),B3L110C1,B3L125C1,B3L140C1,B3L155C1,B3L170C1)</f>
        <v>0.43449342248878858</v>
      </c>
      <c r="P44" s="16" t="s">
        <v>24272</v>
      </c>
      <c r="Q44" s="15">
        <f>D3L137C5*D3L137C6</f>
        <v>5383.4451897191848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368214604.66666669</v>
      </c>
      <c r="V44" s="16" t="s">
        <v>24273</v>
      </c>
      <c r="W44" s="33">
        <f>IF(D3L137C9=0,0,D3L137C7/D3L137C9)</f>
        <v>1.4620401041921332E-5</v>
      </c>
      <c r="X44" s="16" t="s">
        <v>24274</v>
      </c>
      <c r="Y44" s="32">
        <f>IF(D3L137C5=0,0,D3L137C7/D3L137C5)</f>
        <v>0.43449342248878858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0.5310475163751861</v>
      </c>
      <c r="AL44" s="16" t="s">
        <v>24278</v>
      </c>
      <c r="AM44" s="15">
        <f>D3L137C5*D3L137C17</f>
        <v>6579.7663429901149</v>
      </c>
      <c r="AN44" s="16" t="s">
        <v>24295</v>
      </c>
      <c r="AO44" s="15">
        <f>IF(D3L137C17=0,0,CHOOSE(MIN(D3L137C8,RUN_YEARS),A1L108C1,A1L108C6,A1L108C7,A1L108C8,A1L108C9))</f>
        <v>110090.56266666665</v>
      </c>
      <c r="AP44" s="16" t="s">
        <v>24279</v>
      </c>
      <c r="AQ44" s="33">
        <f>IF(D3L137C19=0,0,D3L137C18/D3L137C19)</f>
        <v>5.9766851795574887E-2</v>
      </c>
      <c r="AR44" s="16" t="s">
        <v>24280</v>
      </c>
      <c r="AS44" s="32">
        <f>IF(D3L137C5=0,0,D3L137C18/D3L137C5)</f>
        <v>0.5310475163751861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3.4459061136025315E-2</v>
      </c>
      <c r="BZ44" s="16" t="s">
        <v>24290</v>
      </c>
      <c r="CA44" s="15">
        <f>D3L137C5*D3L137C37</f>
        <v>426.9534527182895</v>
      </c>
      <c r="CB44" s="16" t="s">
        <v>24299</v>
      </c>
      <c r="CC44" s="15">
        <f>IF(D3L137C37=0,0,CHOOSE(MIN(D3L137C8,RUN_YEARS),B6L116C1,B6L117C1,B6L118C1,B6L119C1,B6L120C1))</f>
        <v>122388.92</v>
      </c>
      <c r="CD44" s="16" t="s">
        <v>24291</v>
      </c>
      <c r="CE44" s="33">
        <f>IF(D3L137C39=0,0,D3L137C38/D3L137C39)</f>
        <v>3.4884975920883156E-3</v>
      </c>
      <c r="CF44" s="16" t="s">
        <v>24292</v>
      </c>
      <c r="CG44" s="32">
        <f>IF(D3L137C5=0,0,D3L137C38/D3L137C5)</f>
        <v>3.4459061136025315E-2</v>
      </c>
    </row>
    <row r="45" spans="1:85" x14ac:dyDescent="0.3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4014.5304830094451</v>
      </c>
      <c r="J45" s="16" t="s">
        <v>24333</v>
      </c>
      <c r="K45" s="21">
        <f>_xlfn.SINGLE(IF(FLOW_THRU_100PCT="Y",1,INDEX(VariabilityMatrix,D3L138C1,_xlfn.SINGLE(D3L138C8))))</f>
        <v>0.51151206987465281</v>
      </c>
      <c r="L45" s="16" t="s">
        <v>24303</v>
      </c>
      <c r="M45" s="15">
        <f>IF(_xlfn.SINGLE(D3L138C2)&lt;&gt;0,_xlfn.SINGLE(D3L138C2)*_xlfn.SINGLE(D3L138C4),_xlfn.SINGLE(D3L138C3)*_xlfn.SINGLE(D3L138C4))</f>
        <v>2053.4807969390508</v>
      </c>
      <c r="N45" s="16" t="s">
        <v>4251</v>
      </c>
      <c r="O45" s="32">
        <f>0.45*CHOOSE(MIN(D3L138C8,RUN_YEARS),B3L110C1,B3L125C1,B3L140C1,B3L155C1,B3L170C1)</f>
        <v>0.43227077923452917</v>
      </c>
      <c r="P45" s="16" t="s">
        <v>24304</v>
      </c>
      <c r="Q45" s="15">
        <f>D3L138C5*D3L138C6</f>
        <v>887.6597442359855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373957484</v>
      </c>
      <c r="V45" s="16" t="s">
        <v>24305</v>
      </c>
      <c r="W45" s="33">
        <f>IF(D3L138C9=0,0,D3L138C7/D3L138C9)</f>
        <v>2.3736916152639037E-6</v>
      </c>
      <c r="X45" s="16" t="s">
        <v>24306</v>
      </c>
      <c r="Y45" s="32">
        <f>IF(D3L138C5=0,0,D3L138C7/D3L138C5)</f>
        <v>0.43227077923452917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0.52833095239775785</v>
      </c>
      <c r="AL45" s="16" t="s">
        <v>24310</v>
      </c>
      <c r="AM45" s="15">
        <f>D3L138C5*D3L138C17</f>
        <v>1084.9174651773155</v>
      </c>
      <c r="AN45" s="16" t="s">
        <v>24327</v>
      </c>
      <c r="AO45" s="15">
        <f>IF(D3L138C17=0,0,CHOOSE(MIN(D3L138C8,RUN_YEARS),A1L108C1,A1L108C6,A1L108C7,A1L108C8,A1L108C9))</f>
        <v>108740.019</v>
      </c>
      <c r="AP45" s="16" t="s">
        <v>24311</v>
      </c>
      <c r="AQ45" s="33">
        <f>IF(D3L138C19=0,0,D3L138C18/D3L138C19)</f>
        <v>9.9771682509758944E-3</v>
      </c>
      <c r="AR45" s="16" t="s">
        <v>24312</v>
      </c>
      <c r="AS45" s="32">
        <f>IF(D3L138C5=0,0,D3L138C18/D3L138C5)</f>
        <v>0.52833095239775785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3.9398268367712985E-2</v>
      </c>
      <c r="BZ45" s="16" t="s">
        <v>24322</v>
      </c>
      <c r="CA45" s="15">
        <f>D3L138C5*D3L138C37</f>
        <v>80.903587525749856</v>
      </c>
      <c r="CB45" s="16" t="s">
        <v>24331</v>
      </c>
      <c r="CC45" s="15">
        <f>IF(D3L138C37=0,0,CHOOSE(MIN(D3L138C8,RUN_YEARS),B6L116C1,B6L117C1,B6L118C1,B6L119C1,B6L120C1))</f>
        <v>126326.64</v>
      </c>
      <c r="CD45" s="16" t="s">
        <v>24323</v>
      </c>
      <c r="CE45" s="33">
        <f>IF(D3L138C39=0,0,D3L138C38/D3L138C39)</f>
        <v>6.4043172149397666E-4</v>
      </c>
      <c r="CF45" s="16" t="s">
        <v>24324</v>
      </c>
      <c r="CG45" s="32">
        <f>IF(D3L138C5=0,0,D3L138C38/D3L138C5)</f>
        <v>3.9398268367712985E-2</v>
      </c>
    </row>
    <row r="46" spans="1:85" x14ac:dyDescent="0.3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_xlfn.SINGLE(IF(FLOW_THRU_100PCT="Y",1,INDEX(VariabilityMatrix,D3L139C1,_xlfn.SINGLE(D3L139C8))))</f>
        <v>0.51151206987465281</v>
      </c>
      <c r="L46" s="16" t="s">
        <v>24335</v>
      </c>
      <c r="M46" s="15">
        <f>IF(_xlfn.SINGLE(D3L139C2)&lt;&gt;0,_xlfn.SINGLE(D3L139C2)*_xlfn.SINGLE(D3L139C4),_xlfn.SINGLE(D3L139C3)*_xlfn.SINGLE(D3L139C4))</f>
        <v>0</v>
      </c>
      <c r="N46" s="16" t="s">
        <v>4251</v>
      </c>
      <c r="O46" s="32">
        <f>0.45*CHOOSE(MIN(D3L139C8,RUN_YEARS),B3L110C1,B3L125C1,B3L140C1,B3L155C1,B3L170C1)</f>
        <v>0.43227077923452917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373957484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0.52833095239775785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108740.019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3.9398268367712985E-2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126326.64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3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_xlfn.SINGLE(IF(FLOW_THRU_100PCT="Y",1,INDEX(VariabilityMatrix,D3L140C1,_xlfn.SINGLE(D3L140C8))))</f>
        <v>0.51151206987465281</v>
      </c>
      <c r="L47" s="16" t="s">
        <v>24367</v>
      </c>
      <c r="M47" s="15">
        <f>IF(_xlfn.SINGLE(D3L140C2)&lt;&gt;0,_xlfn.SINGLE(D3L140C2)*_xlfn.SINGLE(D3L140C4),_xlfn.SINGLE(D3L140C3)*_xlfn.SINGLE(D3L140C4))</f>
        <v>0</v>
      </c>
      <c r="N47" s="16" t="s">
        <v>4251</v>
      </c>
      <c r="O47" s="32">
        <f>0.45*CHOOSE(MIN(D3L140C8,RUN_YEARS),B3L110C1,B3L125C1,B3L140C1,B3L155C1,B3L170C1)</f>
        <v>0.43227077923452917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373957484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0.52833095239775785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108740.019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3.9398268367712985E-2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126326.64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3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_xlfn.SINGLE(IF(FLOW_THRU_100PCT="Y",1,INDEX(VariabilityMatrix,D3L141C1,_xlfn.SINGLE(D3L141C8))))</f>
        <v>0.51151206987465281</v>
      </c>
      <c r="L48" s="16" t="s">
        <v>24399</v>
      </c>
      <c r="M48" s="15">
        <f>IF(_xlfn.SINGLE(D3L141C2)&lt;&gt;0,_xlfn.SINGLE(D3L141C2)*_xlfn.SINGLE(D3L141C4),_xlfn.SINGLE(D3L141C3)*_xlfn.SINGLE(D3L141C4))</f>
        <v>0</v>
      </c>
      <c r="N48" s="16" t="s">
        <v>4251</v>
      </c>
      <c r="O48" s="32">
        <f>0.45*CHOOSE(MIN(D3L141C8,RUN_YEARS),B3L110C1,B3L125C1,B3L140C1,B3L155C1,B3L170C1)</f>
        <v>0.43227077923452917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373957484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0.52833095239775785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108740.019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3.9398268367712985E-2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126326.64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3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_xlfn.SINGLE(IF(FLOW_THRU_100PCT="Y",1,INDEX(VariabilityMatrix,D3L142C1,_xlfn.SINGLE(D3L142C8))))</f>
        <v>0.51151206987465281</v>
      </c>
      <c r="L49" s="16" t="s">
        <v>24431</v>
      </c>
      <c r="M49" s="15">
        <f>IF(_xlfn.SINGLE(D3L142C2)&lt;&gt;0,_xlfn.SINGLE(D3L142C2)*_xlfn.SINGLE(D3L142C4),_xlfn.SINGLE(D3L142C3)*_xlfn.SINGLE(D3L142C4))</f>
        <v>0</v>
      </c>
      <c r="N49" s="16" t="s">
        <v>4251</v>
      </c>
      <c r="O49" s="32">
        <f>0.45*CHOOSE(MIN(D3L142C8,RUN_YEARS),B3L110C1,B3L125C1,B3L140C1,B3L155C1,B3L170C1)</f>
        <v>0.43227077923452917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373957484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0.52833095239775785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108740.019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3.9398268367712985E-2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126326.64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3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_xlfn.SINGLE(IF(FLOW_THRU_100PCT="Y",1,INDEX(VariabilityMatrix,D3L143C1,_xlfn.SINGLE(D3L143C8))))</f>
        <v>0.51151206987465281</v>
      </c>
      <c r="L50" s="16" t="s">
        <v>24463</v>
      </c>
      <c r="M50" s="15">
        <f>IF(_xlfn.SINGLE(D3L143C2)&lt;&gt;0,_xlfn.SINGLE(D3L143C2)*_xlfn.SINGLE(D3L143C4),_xlfn.SINGLE(D3L143C3)*_xlfn.SINGLE(D3L143C4))</f>
        <v>0</v>
      </c>
      <c r="N50" s="16" t="s">
        <v>4251</v>
      </c>
      <c r="O50" s="32">
        <f>0.45*CHOOSE(MIN(D3L143C8,RUN_YEARS),B3L110C1,B3L125C1,B3L140C1,B3L155C1,B3L170C1)</f>
        <v>0.43227077923452917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373957484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0.52833095239775785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108740.019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3.9398268367712985E-2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126326.64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3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20590.751128272888</v>
      </c>
      <c r="J51" s="16" t="s">
        <v>24021</v>
      </c>
      <c r="K51" s="21">
        <f>IF(FLOW_THRU_100PCT="Y",1,D3L101C4)</f>
        <v>0.51637807044516004</v>
      </c>
      <c r="L51" s="16" t="s">
        <v>24495</v>
      </c>
      <c r="M51" s="15">
        <f>IF(_xlfn.SINGLE(D3L144C2)&lt;&gt;0,_xlfn.SINGLE(D3L144C2)*_xlfn.SINGLE(D3L144C4),_xlfn.SINGLE(D3L144C3)*_xlfn.SINGLE(D3L144C4))</f>
        <v>10632.612336634056</v>
      </c>
      <c r="N51" s="16" t="s">
        <v>4251</v>
      </c>
      <c r="O51" s="32">
        <f>0.45*CHOOSE(MIN(D3L144C8,RUN_YEARS),B3L110C1,B3L125C1,B3L140C1,B3L155C1,B3L170C1)</f>
        <v>0.43227077923452917</v>
      </c>
      <c r="P51" s="16" t="s">
        <v>24496</v>
      </c>
      <c r="Q51" s="15">
        <f>D3L144C5*D3L144C6</f>
        <v>4596.1676200554712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373957484</v>
      </c>
      <c r="V51" s="16" t="s">
        <v>24497</v>
      </c>
      <c r="W51" s="33">
        <f>IF(D3L144C9=0,0,D3L144C7/D3L144C9)</f>
        <v>1.2290615422087585E-5</v>
      </c>
      <c r="X51" s="16" t="s">
        <v>24498</v>
      </c>
      <c r="Y51" s="32">
        <f>IF(D3L144C5=0,0,D3L144C7/D3L144C5)</f>
        <v>0.43227077923452917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0.52833095239775785</v>
      </c>
      <c r="AL51" s="16" t="s">
        <v>24502</v>
      </c>
      <c r="AM51" s="15">
        <f>D3L144C5*D3L144C17</f>
        <v>5617.5382022900203</v>
      </c>
      <c r="AN51" s="16" t="s">
        <v>24519</v>
      </c>
      <c r="AO51" s="15">
        <f>IF(D3L144C17=0,0,CHOOSE(MIN(D3L144C8,RUN_YEARS),A1L108C1,A1L108C6,A1L108C7,A1L108C8,A1L108C9))</f>
        <v>108740.019</v>
      </c>
      <c r="AP51" s="16" t="s">
        <v>24503</v>
      </c>
      <c r="AQ51" s="33">
        <f>IF(D3L144C19=0,0,D3L144C18/D3L144C19)</f>
        <v>5.1660265042716431E-2</v>
      </c>
      <c r="AR51" s="16" t="s">
        <v>24504</v>
      </c>
      <c r="AS51" s="32">
        <f>IF(D3L144C5=0,0,D3L144C18/D3L144C5)</f>
        <v>0.52833095239775785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3.9398268367712985E-2</v>
      </c>
      <c r="BZ51" s="16" t="s">
        <v>24514</v>
      </c>
      <c r="CA51" s="15">
        <f>D3L144C5*D3L144C37</f>
        <v>418.90651428856438</v>
      </c>
      <c r="CB51" s="16" t="s">
        <v>24523</v>
      </c>
      <c r="CC51" s="15">
        <f>IF(D3L144C37=0,0,CHOOSE(MIN(D3L144C8,RUN_YEARS),B6L116C1,B6L117C1,B6L118C1,B6L119C1,B6L120C1))</f>
        <v>126326.64</v>
      </c>
      <c r="CD51" s="16" t="s">
        <v>24515</v>
      </c>
      <c r="CE51" s="33">
        <f>IF(D3L144C39=0,0,D3L144C38/D3L144C39)</f>
        <v>3.3160583887022117E-3</v>
      </c>
      <c r="CF51" s="16" t="s">
        <v>24516</v>
      </c>
      <c r="CG51" s="32">
        <f>IF(D3L144C5=0,0,D3L144C38/D3L144C5)</f>
        <v>3.9398268367712985E-2</v>
      </c>
    </row>
    <row r="52" spans="1:85" x14ac:dyDescent="0.3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-8610.3515175537705</v>
      </c>
      <c r="J52" s="16" t="s">
        <v>24021</v>
      </c>
      <c r="K52" s="21">
        <f>IF(FLOW_THRU_100PCT="Y",1,D3L101C4)</f>
        <v>0.51637807044516004</v>
      </c>
      <c r="L52" s="16" t="s">
        <v>24526</v>
      </c>
      <c r="M52" s="15">
        <f>IF(_xlfn.SINGLE(D3L145C2)&lt;&gt;0,_xlfn.SINGLE(D3L145C2)*_xlfn.SINGLE(D3L145C4),_xlfn.SINGLE(D3L145C3)*_xlfn.SINGLE(D3L145C4))</f>
        <v>-4446.1967024889718</v>
      </c>
      <c r="N52" s="16" t="s">
        <v>4251</v>
      </c>
      <c r="O52" s="32">
        <f>0.45*CHOOSE(MIN(D3L145C8,RUN_YEARS),B3L110C1,B3L125C1,B3L140C1,B3L155C1,B3L170C1)</f>
        <v>0.43449342248878858</v>
      </c>
      <c r="P52" s="16" t="s">
        <v>24527</v>
      </c>
      <c r="Q52" s="15">
        <f>D3L145C5*D3L145C6</f>
        <v>-1931.8432223227994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368214604.66666669</v>
      </c>
      <c r="V52" s="16" t="s">
        <v>24528</v>
      </c>
      <c r="W52" s="33">
        <f>IF(D3L145C9=0,0,D3L145C7/D3L145C9)</f>
        <v>-5.2465143908988548E-6</v>
      </c>
      <c r="X52" s="16" t="s">
        <v>24529</v>
      </c>
      <c r="Y52" s="32">
        <f>IF(D3L145C5=0,0,D3L145C7/D3L145C5)</f>
        <v>0.43449342248878858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0.5310475163751861</v>
      </c>
      <c r="AL52" s="16" t="s">
        <v>24533</v>
      </c>
      <c r="AM52" s="15">
        <f>D3L145C5*D3L145C17</f>
        <v>-2361.1417161723107</v>
      </c>
      <c r="AN52" s="16" t="s">
        <v>24550</v>
      </c>
      <c r="AO52" s="15">
        <f>IF(D3L145C17=0,0,CHOOSE(MIN(D3L145C8,RUN_YEARS),A1L108C1,A1L108C6,A1L108C7,A1L108C8,A1L108C9))</f>
        <v>110090.56266666665</v>
      </c>
      <c r="AP52" s="16" t="s">
        <v>24534</v>
      </c>
      <c r="AQ52" s="33">
        <f>IF(D3L145C19=0,0,D3L145C18/D3L145C19)</f>
        <v>-2.1447267222363103E-2</v>
      </c>
      <c r="AR52" s="16" t="s">
        <v>24535</v>
      </c>
      <c r="AS52" s="32">
        <f>IF(D3L145C5=0,0,D3L145C18/D3L145C5)</f>
        <v>0.5310475163751861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3.4459061136025315E-2</v>
      </c>
      <c r="BZ52" s="16" t="s">
        <v>24545</v>
      </c>
      <c r="CA52" s="15">
        <f>D3L145C5*D3L145C37</f>
        <v>-153.21176399386164</v>
      </c>
      <c r="CB52" s="16" t="s">
        <v>24554</v>
      </c>
      <c r="CC52" s="15">
        <f>IF(D3L145C37=0,0,CHOOSE(MIN(D3L145C8,RUN_YEARS),B6L116C1,B6L117C1,B6L118C1,B6L119C1,B6L120C1))</f>
        <v>122388.92</v>
      </c>
      <c r="CD52" s="16" t="s">
        <v>24546</v>
      </c>
      <c r="CE52" s="33">
        <f>IF(D3L145C39=0,0,D3L145C38/D3L145C39)</f>
        <v>-1.2518434184553768E-3</v>
      </c>
      <c r="CF52" s="16" t="s">
        <v>24547</v>
      </c>
      <c r="CG52" s="32">
        <f>IF(D3L145C5=0,0,D3L145C38/D3L145C5)</f>
        <v>3.4459061136025315E-2</v>
      </c>
    </row>
    <row r="53" spans="1:85" x14ac:dyDescent="0.3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_xlfn.SINGLE(IF(FLOW_THRU_100PCT="Y",1,INDEX(VariabilityMatrix,D3L146C1,_xlfn.SINGLE(D3L146C8))))</f>
        <v>0.19659193204068207</v>
      </c>
      <c r="L53" s="16" t="s">
        <v>24557</v>
      </c>
      <c r="M53" s="15">
        <f>IF(_xlfn.SINGLE(D3L146C2)&lt;&gt;0,_xlfn.SINGLE(D3L146C2)*_xlfn.SINGLE(D3L146C4),_xlfn.SINGLE(D3L146C3)*_xlfn.SINGLE(D3L146C4))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52865.630666666664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3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IF(_xlfn.SINGLE(D3L147C2)&lt;&gt;0,_xlfn.SINGLE(D3L147C2)*_xlfn.SINGLE(D3L147C4),_xlfn.SINGLE(D3L147C3)*_xlfn.SINGLE(D3L147C4))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52865.630666666664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3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_xlfn.SINGLE(IF(FLOW_THRU_100PCT="Y",1,INDEX(VariabilityMatrix,D3L148C1,_xlfn.SINGLE(D3L148C8))))</f>
        <v>0.19550499270978466</v>
      </c>
      <c r="L55" s="16" t="s">
        <v>24620</v>
      </c>
      <c r="M55" s="15">
        <f>IF(_xlfn.SINGLE(D3L148C2)&lt;&gt;0,_xlfn.SINGLE(D3L148C2)*_xlfn.SINGLE(D3L148C4),_xlfn.SINGLE(D3L148C3)*_xlfn.SINGLE(D3L148C4))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52673.775000000001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3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_xlfn.SINGLE(IF(FLOW_THRU_100PCT="Y",1,INDEX(VariabilityMatrix,D3L149C1,_xlfn.SINGLE(D3L149C8))))</f>
        <v>0.19659193204068207</v>
      </c>
      <c r="L56" s="16" t="s">
        <v>24652</v>
      </c>
      <c r="M56" s="15">
        <f>IF(_xlfn.SINGLE(D3L149C2)&lt;&gt;0,_xlfn.SINGLE(D3L149C2)*_xlfn.SINGLE(D3L149C4),_xlfn.SINGLE(D3L149C3)*_xlfn.SINGLE(D3L149C4))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52865.630666666664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3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_xlfn.SINGLE(IF(FLOW_THRU_100PCT="Y",1,INDEX(VariabilityMatrix,D3L150C1,_xlfn.SINGLE(D3L150C8))))</f>
        <v>0.19550499270978466</v>
      </c>
      <c r="L57" s="16" t="s">
        <v>24684</v>
      </c>
      <c r="M57" s="15">
        <f>IF(_xlfn.SINGLE(D3L150C2)&lt;&gt;0,_xlfn.SINGLE(D3L150C2)*_xlfn.SINGLE(D3L150C4),_xlfn.SINGLE(D3L150C3)*_xlfn.SINGLE(D3L150C4))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52673.775000000001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3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_xlfn.SINGLE(IF(FLOW_THRU_100PCT="Y",1,INDEX(VariabilityMatrix,D3L151C1,_xlfn.SINGLE(D3L151C8))))</f>
        <v>0.19550499270978466</v>
      </c>
      <c r="L58" s="16" t="s">
        <v>24716</v>
      </c>
      <c r="M58" s="15">
        <f>IF(_xlfn.SINGLE(D3L151C2)&lt;&gt;0,_xlfn.SINGLE(D3L151C2)*_xlfn.SINGLE(D3L151C4),_xlfn.SINGLE(D3L151C3)*_xlfn.SINGLE(D3L151C4))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52673.775000000001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3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_xlfn.SINGLE(IF(FLOW_THRU_100PCT="Y",1,INDEX(VariabilityMatrix,D3L152C1,_xlfn.SINGLE(D3L152C8))))</f>
        <v>0.19550499270978466</v>
      </c>
      <c r="L59" s="16" t="s">
        <v>24748</v>
      </c>
      <c r="M59" s="15">
        <f>IF(_xlfn.SINGLE(D3L152C2)&lt;&gt;0,_xlfn.SINGLE(D3L152C2)*_xlfn.SINGLE(D3L152C4),_xlfn.SINGLE(D3L152C3)*_xlfn.SINGLE(D3L152C4))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52673.775000000001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3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_xlfn.SINGLE(IF(FLOW_THRU_100PCT="Y",1,INDEX(VariabilityMatrix,D3L153C1,_xlfn.SINGLE(D3L153C8))))</f>
        <v>0.19550499270978466</v>
      </c>
      <c r="L60" s="16" t="s">
        <v>24780</v>
      </c>
      <c r="M60" s="15">
        <f>IF(_xlfn.SINGLE(D3L153C2)&lt;&gt;0,_xlfn.SINGLE(D3L153C2)*_xlfn.SINGLE(D3L153C4),_xlfn.SINGLE(D3L153C3)*_xlfn.SINGLE(D3L153C4))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52673.775000000001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3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_xlfn.SINGLE(IF(FLOW_THRU_100PCT="Y",1,INDEX(VariabilityMatrix,D3L154C1,_xlfn.SINGLE(D3L154C8))))</f>
        <v>0.19550499270978466</v>
      </c>
      <c r="L61" s="16" t="s">
        <v>24812</v>
      </c>
      <c r="M61" s="15">
        <f>IF(_xlfn.SINGLE(D3L154C2)&lt;&gt;0,_xlfn.SINGLE(D3L154C2)*_xlfn.SINGLE(D3L154C4),_xlfn.SINGLE(D3L154C3)*_xlfn.SINGLE(D3L154C4))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52673.775000000001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3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_xlfn.SINGLE(IF(FLOW_THRU_100PCT="Y",1,INDEX(VariabilityMatrix,D3L155C1,_xlfn.SINGLE(D3L155C8))))</f>
        <v>0.19550499270978466</v>
      </c>
      <c r="L62" s="16" t="s">
        <v>24844</v>
      </c>
      <c r="M62" s="15">
        <f>IF(_xlfn.SINGLE(D3L155C2)&lt;&gt;0,_xlfn.SINGLE(D3L155C2)*_xlfn.SINGLE(D3L155C4),_xlfn.SINGLE(D3L155C3)*_xlfn.SINGLE(D3L155C4))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52673.775000000001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3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IF(_xlfn.SINGLE(D3L156C2)&lt;&gt;0,_xlfn.SINGLE(D3L156C2)*_xlfn.SINGLE(D3L156C4),_xlfn.SINGLE(D3L156C3)*_xlfn.SINGLE(D3L156C4))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52673.775000000001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3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IF(_xlfn.SINGLE(D3L157C2)&lt;&gt;0,_xlfn.SINGLE(D3L157C2)*_xlfn.SINGLE(D3L157C4),_xlfn.SINGLE(D3L157C3)*_xlfn.SINGLE(D3L157C4))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52865.630666666664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3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6957</v>
      </c>
      <c r="H65" s="16" t="s">
        <v>11112</v>
      </c>
      <c r="I65" s="15">
        <v>0</v>
      </c>
      <c r="J65" s="16" t="s">
        <v>24968</v>
      </c>
      <c r="K65" s="21">
        <f>_xlfn.SINGLE(IF(FLOW_THRU_100PCT="Y",1,INDEX(VariabilityMatrix,D3L158C1,_xlfn.SINGLE(D3L158C8))))</f>
        <v>0.44983642059909135</v>
      </c>
      <c r="L65" s="16" t="s">
        <v>24938</v>
      </c>
      <c r="M65" s="15">
        <f>IF(_xlfn.SINGLE(D3L158C2)&lt;&gt;0,_xlfn.SINGLE(D3L158C2)*_xlfn.SINGLE(D3L158C4),_xlfn.SINGLE(D3L158C3)*_xlfn.SINGLE(D3L158C4))</f>
        <v>3129.5119781078783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3129.5119781078783</v>
      </c>
      <c r="AX65" s="16" t="s">
        <v>24963</v>
      </c>
      <c r="AY65" s="15">
        <f>IF(D3L158C22=0,0,CHOOSE(MIN(D3L158C8,RUN_YEARS),A1L104C1,A1L104C6,A1L104C7,A1L104C8,A1L104C9))</f>
        <v>52673.775000000001</v>
      </c>
      <c r="AZ65" s="16" t="s">
        <v>24949</v>
      </c>
      <c r="BA65" s="33">
        <f>IF(D3L158C24=0,0,D3L158C23/D3L158C24)</f>
        <v>5.9413094620764856E-2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3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57037</v>
      </c>
      <c r="J66" s="16" t="s">
        <v>11112</v>
      </c>
      <c r="K66" s="21">
        <f>0</f>
        <v>0</v>
      </c>
      <c r="L66" s="16" t="s">
        <v>24970</v>
      </c>
      <c r="M66" s="15">
        <f>IF(_xlfn.SINGLE(D3L159C2)&lt;&gt;0,_xlfn.SINGLE(D3L159C2)*_xlfn.SINGLE(D3L159C4),_xlfn.SINGLE(D3L159C3)*_xlfn.SINGLE(D3L159C4))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0.92193956161003754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52673.775000000001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7.8060438389962558E-2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126326.64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3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13</v>
      </c>
      <c r="J67" s="16" t="s">
        <v>11112</v>
      </c>
      <c r="K67" s="21">
        <f>0</f>
        <v>0</v>
      </c>
      <c r="L67" s="16" t="s">
        <v>25001</v>
      </c>
      <c r="M67" s="15">
        <f>IF(_xlfn.SINGLE(D3L160C2)&lt;&gt;0,_xlfn.SINGLE(D3L160C2)*_xlfn.SINGLE(D3L160C4),_xlfn.SINGLE(D3L160C3)*_xlfn.SINGLE(D3L160C4))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0.92193956161003754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52673.775000000001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7.8060438389962558E-2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126326.64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3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1658</v>
      </c>
      <c r="J68" s="16" t="s">
        <v>11112</v>
      </c>
      <c r="K68" s="21">
        <f>0</f>
        <v>0</v>
      </c>
      <c r="L68" s="16" t="s">
        <v>25032</v>
      </c>
      <c r="M68" s="15">
        <f>IF(_xlfn.SINGLE(D3L161C2)&lt;&gt;0,_xlfn.SINGLE(D3L161C2)*_xlfn.SINGLE(D3L161C4),_xlfn.SINGLE(D3L161C3)*_xlfn.SINGLE(D3L161C4))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0.92193956161003754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52673.775000000001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7.8060438389962558E-2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126326.64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3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0</v>
      </c>
      <c r="J69" s="16" t="s">
        <v>11112</v>
      </c>
      <c r="K69" s="21">
        <f>0</f>
        <v>0</v>
      </c>
      <c r="L69" s="16" t="s">
        <v>25063</v>
      </c>
      <c r="M69" s="15">
        <f>IF(_xlfn.SINGLE(D3L162C2)&lt;&gt;0,_xlfn.SINGLE(D3L162C2)*_xlfn.SINGLE(D3L162C4),_xlfn.SINGLE(D3L162C3)*_xlfn.SINGLE(D3L162C4))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0.92193956161003754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52673.775000000001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7.8060438389962558E-2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126326.64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3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61142</v>
      </c>
      <c r="J70" s="16" t="s">
        <v>25124</v>
      </c>
      <c r="K70" s="21">
        <f>_xlfn.SINGLE(IF(FLOW_THRU_100PCT="Y",1,INDEX(VariabilityMatrix,D3L163C1,_xlfn.SINGLE(D3L163C8))))</f>
        <v>0.44502187561011791</v>
      </c>
      <c r="L70" s="16" t="s">
        <v>25094</v>
      </c>
      <c r="M70" s="15">
        <f>IF(_xlfn.SINGLE(D3L163C2)&lt;&gt;0,_xlfn.SINGLE(D3L163C2)*_xlfn.SINGLE(D3L163C4),_xlfn.SINGLE(D3L163C3)*_xlfn.SINGLE(D3L163C4))</f>
        <v>27209.52751855383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0.92193956161003754</v>
      </c>
      <c r="AV70" s="16" t="s">
        <v>25104</v>
      </c>
      <c r="AW70" s="15">
        <f>D3L163C5*D3L163C22</f>
        <v>25085.539872071771</v>
      </c>
      <c r="AX70" s="16" t="s">
        <v>25119</v>
      </c>
      <c r="AY70" s="15">
        <f>IF(D3L163C22=0,0,CHOOSE(MIN(D3L163C8,RUN_YEARS),A1L104C1,A1L104C6,A1L104C7,A1L104C8,A1L104C9))</f>
        <v>52673.775000000001</v>
      </c>
      <c r="AZ70" s="16" t="s">
        <v>25105</v>
      </c>
      <c r="BA70" s="33">
        <f>IF(D3L163C24=0,0,D3L163C23/D3L163C24)</f>
        <v>0.47624344129639029</v>
      </c>
      <c r="BB70" s="16" t="s">
        <v>25106</v>
      </c>
      <c r="BC70" s="32">
        <f>IF(D3L163C5=0,0,D3L163C23/D3L163C5)</f>
        <v>0.92193956161003754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7.8060438389962558E-2</v>
      </c>
      <c r="BZ70" s="16" t="s">
        <v>25113</v>
      </c>
      <c r="CA70" s="15">
        <f>D3L163C5*D3L163C37</f>
        <v>2123.9876464820622</v>
      </c>
      <c r="CB70" s="16" t="s">
        <v>25122</v>
      </c>
      <c r="CC70" s="15">
        <f>IF(D3L163C37=0,0,CHOOSE(MIN(D3L163C8,RUN_YEARS),B6L116C1,B6L117C1,B6L118C1,B6L119C1,B6L120C1))</f>
        <v>126326.64</v>
      </c>
      <c r="CD70" s="16" t="s">
        <v>25114</v>
      </c>
      <c r="CE70" s="33">
        <f>IF(D3L163C39=0,0,D3L163C38/D3L163C39)</f>
        <v>1.6813457925280544E-2</v>
      </c>
      <c r="CF70" s="16" t="s">
        <v>25115</v>
      </c>
      <c r="CG70" s="32">
        <f>IF(D3L163C5=0,0,D3L163C38/D3L163C5)</f>
        <v>7.8060438389962558E-2</v>
      </c>
    </row>
    <row r="71" spans="1:85" x14ac:dyDescent="0.3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1310858</v>
      </c>
      <c r="J71" s="16" t="s">
        <v>25155</v>
      </c>
      <c r="K71" s="21">
        <f>_xlfn.SINGLE(IF(FLOW_THRU_100PCT="Y",1,INDEX(VariabilityMatrix,D3L164C1,_xlfn.SINGLE(D3L164C8))))</f>
        <v>0.89534934946142042</v>
      </c>
      <c r="L71" s="16" t="s">
        <v>25126</v>
      </c>
      <c r="M71" s="15">
        <f>IF(_xlfn.SINGLE(D3L164C2)&lt;&gt;0,_xlfn.SINGLE(D3L164C2)*_xlfn.SINGLE(D3L164C4),_xlfn.SINGLE(D3L164C3)*_xlfn.SINGLE(D3L164C4))</f>
        <v>1173675.8575362987</v>
      </c>
      <c r="N71" s="16" t="s">
        <v>4251</v>
      </c>
      <c r="O71" s="32">
        <f>0.45*CHOOSE(MIN(D3L164C8,RUN_YEARS),B3L110C1,B3L125C1,B3L140C1,B3L155C1,B3L170C1)</f>
        <v>0.43227077923452917</v>
      </c>
      <c r="P71" s="16" t="s">
        <v>25127</v>
      </c>
      <c r="Q71" s="15">
        <f>D3L164C5*D3L164C6</f>
        <v>507345.77750597009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373957484</v>
      </c>
      <c r="V71" s="16" t="s">
        <v>25128</v>
      </c>
      <c r="W71" s="33">
        <f>IF(D3L164C9=0,0,D3L164C7/D3L164C9)</f>
        <v>1.3566937398315851E-3</v>
      </c>
      <c r="X71" s="16" t="s">
        <v>25129</v>
      </c>
      <c r="Y71" s="32">
        <f>IF(D3L164C5=0,0,D3L164C7/D3L164C5)</f>
        <v>0.43227077923452917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0.52833095239775785</v>
      </c>
      <c r="AL71" s="16" t="s">
        <v>25133</v>
      </c>
      <c r="AM71" s="15">
        <f>D3L164C5*D3L164C17</f>
        <v>620089.28361840779</v>
      </c>
      <c r="AN71" s="16" t="s">
        <v>25150</v>
      </c>
      <c r="AO71" s="15">
        <f>IF(D3L164C17=0,0,CHOOSE(MIN(D3L164C8,RUN_YEARS),A1L108C1,A1L108C6,A1L108C7,A1L108C8,A1L108C9))</f>
        <v>108740.019</v>
      </c>
      <c r="AP71" s="16" t="s">
        <v>25134</v>
      </c>
      <c r="AQ71" s="33">
        <f>IF(D3L164C19=0,0,D3L164C18/D3L164C19)</f>
        <v>5.7024937950250658</v>
      </c>
      <c r="AR71" s="16" t="s">
        <v>25135</v>
      </c>
      <c r="AS71" s="32">
        <f>IF(D3L164C5=0,0,D3L164C18/D3L164C5)</f>
        <v>0.52833095239775785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3.9398268367712985E-2</v>
      </c>
      <c r="BZ71" s="16" t="s">
        <v>25145</v>
      </c>
      <c r="CA71" s="15">
        <f>D3L164C5*D3L164C37</f>
        <v>46240.796411920768</v>
      </c>
      <c r="CB71" s="16" t="s">
        <v>25154</v>
      </c>
      <c r="CC71" s="15">
        <f>IF(D3L164C37=0,0,CHOOSE(MIN(D3L164C8,RUN_YEARS),B6L116C1,B6L117C1,B6L118C1,B6L119C1,B6L120C1))</f>
        <v>126326.64</v>
      </c>
      <c r="CD71" s="16" t="s">
        <v>25146</v>
      </c>
      <c r="CE71" s="33">
        <f>IF(D3L164C39=0,0,D3L164C38/D3L164C39)</f>
        <v>0.36604152862706368</v>
      </c>
      <c r="CF71" s="16" t="s">
        <v>25147</v>
      </c>
      <c r="CG71" s="32">
        <f>IF(D3L164C5=0,0,D3L164C38/D3L164C5)</f>
        <v>3.9398268367712985E-2</v>
      </c>
    </row>
    <row r="72" spans="1:85" x14ac:dyDescent="0.3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_xlfn.SINGLE(IF(FLOW_THRU_100PCT="Y",1,INDEX(VariabilityMatrix,D3L165C1,_xlfn.SINGLE(D3L165C8))))</f>
        <v>0.89534934946142042</v>
      </c>
      <c r="L72" s="16" t="s">
        <v>25157</v>
      </c>
      <c r="M72" s="15">
        <f>IF(_xlfn.SINGLE(D3L165C2)&lt;&gt;0,_xlfn.SINGLE(D3L165C2)*_xlfn.SINGLE(D3L165C4),_xlfn.SINGLE(D3L165C3)*_xlfn.SINGLE(D3L165C4))</f>
        <v>0</v>
      </c>
      <c r="N72" s="16" t="s">
        <v>4251</v>
      </c>
      <c r="O72" s="32">
        <f>0.45*CHOOSE(MIN(D3L165C8,RUN_YEARS),B3L110C1,B3L125C1,B3L140C1,B3L155C1,B3L170C1)</f>
        <v>0.43227077923452917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373957484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0.52833095239775785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108740.019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3.9398268367712985E-2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126326.64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3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35085</v>
      </c>
      <c r="J73" s="16" t="s">
        <v>25217</v>
      </c>
      <c r="K73" s="21">
        <f>_xlfn.SINGLE(IF(FLOW_THRU_100PCT="Y",1,INDEX(VariabilityMatrix,D3L166C1,_xlfn.SINGLE(D3L166C8))))</f>
        <v>0.51151206987465281</v>
      </c>
      <c r="L73" s="16" t="s">
        <v>25188</v>
      </c>
      <c r="M73" s="15">
        <f>IF(_xlfn.SINGLE(D3L166C2)&lt;&gt;0,_xlfn.SINGLE(D3L166C2)*_xlfn.SINGLE(D3L166C4),_xlfn.SINGLE(D3L166C3)*_xlfn.SINGLE(D3L166C4))</f>
        <v>17946.400971552193</v>
      </c>
      <c r="N73" s="16" t="s">
        <v>4251</v>
      </c>
      <c r="O73" s="32">
        <f>0.45*CHOOSE(MIN(D3L166C8,RUN_YEARS),B3L110C1,B3L125C1,B3L140C1,B3L155C1,B3L170C1)</f>
        <v>0.43227077923452917</v>
      </c>
      <c r="P73" s="16" t="s">
        <v>25189</v>
      </c>
      <c r="Q73" s="15">
        <f>D3L166C5*D3L166C6</f>
        <v>7757.7047324281775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373957484</v>
      </c>
      <c r="V73" s="16" t="s">
        <v>25190</v>
      </c>
      <c r="W73" s="33">
        <f>IF(D3L166C9=0,0,D3L166C7/D3L166C9)</f>
        <v>2.0744884283230919E-5</v>
      </c>
      <c r="X73" s="16" t="s">
        <v>25191</v>
      </c>
      <c r="Y73" s="32">
        <f>IF(D3L166C5=0,0,D3L166C7/D3L166C5)</f>
        <v>0.43227077923452917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0.52833095239775785</v>
      </c>
      <c r="AL73" s="16" t="s">
        <v>25195</v>
      </c>
      <c r="AM73" s="15">
        <f>D3L166C5*D3L166C17</f>
        <v>9481.6391174122164</v>
      </c>
      <c r="AN73" s="16" t="s">
        <v>25212</v>
      </c>
      <c r="AO73" s="15">
        <f>IF(D3L166C17=0,0,CHOOSE(MIN(D3L166C8,RUN_YEARS),A1L108C1,A1L108C6,A1L108C7,A1L108C8,A1L108C9))</f>
        <v>108740.019</v>
      </c>
      <c r="AP73" s="16" t="s">
        <v>25196</v>
      </c>
      <c r="AQ73" s="33">
        <f>IF(D3L166C19=0,0,D3L166C18/D3L166C19)</f>
        <v>8.7195488878958324E-2</v>
      </c>
      <c r="AR73" s="16" t="s">
        <v>25197</v>
      </c>
      <c r="AS73" s="32">
        <f>IF(D3L166C5=0,0,D3L166C18/D3L166C5)</f>
        <v>0.52833095239775785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3.9398268367712985E-2</v>
      </c>
      <c r="BZ73" s="16" t="s">
        <v>25207</v>
      </c>
      <c r="CA73" s="15">
        <f>D3L166C5*D3L166C37</f>
        <v>707.05712171179835</v>
      </c>
      <c r="CB73" s="16" t="s">
        <v>25216</v>
      </c>
      <c r="CC73" s="15">
        <f>IF(D3L166C37=0,0,CHOOSE(MIN(D3L166C8,RUN_YEARS),B6L116C1,B6L117C1,B6L118C1,B6L119C1,B6L120C1))</f>
        <v>126326.64</v>
      </c>
      <c r="CD73" s="16" t="s">
        <v>25208</v>
      </c>
      <c r="CE73" s="33">
        <f>IF(D3L166C39=0,0,D3L166C38/D3L166C39)</f>
        <v>5.5970547598811968E-3</v>
      </c>
      <c r="CF73" s="16" t="s">
        <v>25209</v>
      </c>
      <c r="CG73" s="32">
        <f>IF(D3L166C5=0,0,D3L166C38/D3L166C5)</f>
        <v>3.9398268367712985E-2</v>
      </c>
    </row>
    <row r="74" spans="1:85" x14ac:dyDescent="0.3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202600</v>
      </c>
      <c r="J74" s="16" t="s">
        <v>25249</v>
      </c>
      <c r="K74" s="21">
        <f>_xlfn.SINGLE(IF(FLOW_THRU_100PCT="Y",1,INDEX(VariabilityMatrix,D3L167C1,_xlfn.SINGLE(D3L167C8))))</f>
        <v>0.73465423463165758</v>
      </c>
      <c r="L74" s="16" t="s">
        <v>25219</v>
      </c>
      <c r="M74" s="15">
        <f>IF(_xlfn.SINGLE(D3L167C2)&lt;&gt;0,_xlfn.SINGLE(D3L167C2)*_xlfn.SINGLE(D3L167C4),_xlfn.SINGLE(D3L167C3)*_xlfn.SINGLE(D3L167C4))</f>
        <v>148840.94793637382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0.81346178915680412</v>
      </c>
      <c r="BF74" s="16" t="s">
        <v>25232</v>
      </c>
      <c r="BG74" s="15">
        <f>D3L167C5*D3L167C27</f>
        <v>121076.42380811738</v>
      </c>
      <c r="BH74" s="16" t="s">
        <v>25245</v>
      </c>
      <c r="BI74" s="15">
        <f>IF(D3L167C27=0,0,CHOOSE(MIN(D3L167C8,RUN_YEARS),A1L104C1,A1L104C6,A1L104C7,A1L104C8,A1L104C9))</f>
        <v>52673.775000000001</v>
      </c>
      <c r="BJ74" s="16" t="s">
        <v>25233</v>
      </c>
      <c r="BK74" s="33">
        <f>IF(D3L167C29=0,0,D3L167C28/D3L167C29)</f>
        <v>2.2986091998934457</v>
      </c>
      <c r="BL74" s="16" t="s">
        <v>25234</v>
      </c>
      <c r="BM74" s="32">
        <f>IF(D3L167C5=0,0,D3L167C28/D3L167C5)</f>
        <v>0.81346178915680412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0.18653821084319591</v>
      </c>
      <c r="BZ74" s="16" t="s">
        <v>25238</v>
      </c>
      <c r="CA74" s="15">
        <f>D3L167C5*D3L167C37</f>
        <v>27764.524128256446</v>
      </c>
      <c r="CB74" s="16" t="s">
        <v>25247</v>
      </c>
      <c r="CC74" s="15">
        <f>IF(D3L167C37=0,0,CHOOSE(MIN(D3L167C8,RUN_YEARS),B6L116C1,B6L117C1,B6L118C1,B6L119C1,B6L120C1))</f>
        <v>126326.64</v>
      </c>
      <c r="CD74" s="16" t="s">
        <v>25239</v>
      </c>
      <c r="CE74" s="33">
        <f>IF(D3L167C39=0,0,D3L167C38/D3L167C39)</f>
        <v>0.21978360327050925</v>
      </c>
      <c r="CF74" s="16" t="s">
        <v>25240</v>
      </c>
      <c r="CG74" s="32">
        <f>IF(D3L167C5=0,0,D3L167C38/D3L167C5)</f>
        <v>0.18653821084319591</v>
      </c>
    </row>
    <row r="75" spans="1:85" x14ac:dyDescent="0.3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452804</v>
      </c>
      <c r="J75" s="16" t="s">
        <v>25281</v>
      </c>
      <c r="K75" s="21">
        <f>_xlfn.SINGLE(IF(FLOW_THRU_100PCT="Y",1,INDEX(VariabilityMatrix,D3L168C1,_xlfn.SINGLE(D3L168C8))))</f>
        <v>0.73465423463165758</v>
      </c>
      <c r="L75" s="16" t="s">
        <v>25251</v>
      </c>
      <c r="M75" s="15">
        <f>IF(_xlfn.SINGLE(D3L168C2)&lt;&gt;0,_xlfn.SINGLE(D3L168C2)*_xlfn.SINGLE(D3L168C4),_xlfn.SINGLE(D3L168C3)*_xlfn.SINGLE(D3L168C4))</f>
        <v>332654.37605815305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0.81346178915680412</v>
      </c>
      <c r="BF75" s="16" t="s">
        <v>25264</v>
      </c>
      <c r="BG75" s="15">
        <f>D3L168C5*D3L168C27</f>
        <v>270601.62391910551</v>
      </c>
      <c r="BH75" s="16" t="s">
        <v>25277</v>
      </c>
      <c r="BI75" s="15">
        <f>IF(D3L168C27=0,0,CHOOSE(MIN(D3L168C8,RUN_YEARS),A1L104C1,A1L104C6,A1L104C7,A1L104C8,A1L104C9))</f>
        <v>52673.775000000001</v>
      </c>
      <c r="BJ75" s="16" t="s">
        <v>25265</v>
      </c>
      <c r="BK75" s="33">
        <f>IF(D3L168C29=0,0,D3L168C28/D3L168C29)</f>
        <v>5.13731214288525</v>
      </c>
      <c r="BL75" s="16" t="s">
        <v>25266</v>
      </c>
      <c r="BM75" s="32">
        <f>IF(D3L168C5=0,0,D3L168C28/D3L168C5)</f>
        <v>0.81346178915680412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0.18653821084319591</v>
      </c>
      <c r="BZ75" s="16" t="s">
        <v>25270</v>
      </c>
      <c r="CA75" s="15">
        <f>D3L168C5*D3L168C37</f>
        <v>62052.752139047538</v>
      </c>
      <c r="CB75" s="16" t="s">
        <v>25279</v>
      </c>
      <c r="CC75" s="15">
        <f>IF(D3L168C37=0,0,CHOOSE(MIN(D3L168C8,RUN_YEARS),B6L116C1,B6L117C1,B6L118C1,B6L119C1,B6L120C1))</f>
        <v>126326.64</v>
      </c>
      <c r="CD75" s="16" t="s">
        <v>25271</v>
      </c>
      <c r="CE75" s="33">
        <f>IF(D3L168C39=0,0,D3L168C38/D3L168C39)</f>
        <v>0.49120875960167654</v>
      </c>
      <c r="CF75" s="16" t="s">
        <v>25272</v>
      </c>
      <c r="CG75" s="32">
        <f>IF(D3L168C5=0,0,D3L168C38/D3L168C5)</f>
        <v>0.18653821084319591</v>
      </c>
    </row>
    <row r="76" spans="1:85" x14ac:dyDescent="0.3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6957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3129.5119781078783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3129.5119781078783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5.9413094620764856E-2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3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3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2121197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1700327.1100209316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515103.48223839828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1.377438624114816E-3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629570.92273582006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5.7896892839040239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25085.539872071771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0.47624344129639029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391678.0477272229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7.4359213427786957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138889.11744741863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1.0994444041844114</v>
      </c>
      <c r="CF78" s="16" t="s">
        <v>945</v>
      </c>
      <c r="CG78" s="21" t="str">
        <f>NULL_VALUE</f>
        <v>n/a</v>
      </c>
    </row>
    <row r="79" spans="1:85" x14ac:dyDescent="0.3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6957</v>
      </c>
      <c r="H79" s="16" t="s">
        <v>25375</v>
      </c>
      <c r="I79" s="15">
        <f>SUM(D3L169C3:D3L171C3)</f>
        <v>2121197</v>
      </c>
      <c r="J79" s="16" t="s">
        <v>25376</v>
      </c>
      <c r="K79" s="21">
        <f>IF(D3L172C2+D3L172C3=0,0,D3L172C5/(D3L172C2+D3L172C3))</f>
        <v>0.80043860641618958</v>
      </c>
      <c r="L79" s="16" t="s">
        <v>25345</v>
      </c>
      <c r="M79" s="15">
        <f>SUM(D3L169C5:D3L171C5)</f>
        <v>1703456.6219990395</v>
      </c>
      <c r="N79" s="16" t="s">
        <v>25346</v>
      </c>
      <c r="O79" s="32">
        <f>IF(SUM(D3L169C5:D3L171C5)=0,0,SUM(D3L169C7:D3L171C7)/SUM(D3L169C5:D3L171C5))</f>
        <v>0.30238720234267796</v>
      </c>
      <c r="P79" s="16" t="s">
        <v>25347</v>
      </c>
      <c r="Q79" s="15">
        <f>SUM(D3L169C7:D3L171C7)</f>
        <v>515103.48223839828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1.377438624114816E-3</v>
      </c>
      <c r="X79" s="16" t="s">
        <v>25349</v>
      </c>
      <c r="Y79" s="32">
        <f>IF(D3L172C5=0,0,D3L172C7/D3L172C5)</f>
        <v>0.30238720234267796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0.36958435841882858</v>
      </c>
      <c r="AL79" s="16" t="s">
        <v>25355</v>
      </c>
      <c r="AM79" s="15">
        <f>SUM(D3L169C18:D3L171C18)</f>
        <v>629570.92273582006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5.7896892839040239</v>
      </c>
      <c r="AR79" s="16" t="s">
        <v>25357</v>
      </c>
      <c r="AS79" s="32">
        <f>IF(D3L172C5=0,0,D3L172C18/D3L172C5)</f>
        <v>0.36958435841882858</v>
      </c>
      <c r="AT79" s="16" t="s">
        <v>25358</v>
      </c>
      <c r="AU79" s="32">
        <f>IF(SUM(D3L169C5:D3L171C5)=0,0,SUM(D3L169C23:D3L171C23)/SUM(D3L169C5:D3L171C5))</f>
        <v>1.6563410823498832E-2</v>
      </c>
      <c r="AV79" s="16" t="s">
        <v>25359</v>
      </c>
      <c r="AW79" s="15">
        <f>SUM(D3L169C23:D3L171C23)</f>
        <v>28215.051850179651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0.53565653591715512</v>
      </c>
      <c r="BB79" s="16" t="s">
        <v>25361</v>
      </c>
      <c r="BC79" s="32">
        <f>IF(D3L172C5=0,0,D3L172C23/D3L172C5)</f>
        <v>1.6563410823498832E-2</v>
      </c>
      <c r="BD79" s="16" t="s">
        <v>25362</v>
      </c>
      <c r="BE79" s="32">
        <f>IF(SUM(D3L169C5:D3L171C5)=0,0,SUM(D3L169C28:D3L171C28)/SUM(D3L169C5:D3L171C5))</f>
        <v>0.22993133060681115</v>
      </c>
      <c r="BF79" s="16" t="s">
        <v>25363</v>
      </c>
      <c r="BG79" s="15">
        <f>SUM(D3L169C28:D3L171C28)</f>
        <v>391678.0477272229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7.4359213427786957</v>
      </c>
      <c r="BL79" s="16" t="s">
        <v>25365</v>
      </c>
      <c r="BM79" s="32">
        <f>IF(D3L172C5=0,0,D3L172C28/D3L172C5)</f>
        <v>0.22993133060681115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8.1533697808183425E-2</v>
      </c>
      <c r="BZ79" s="16" t="s">
        <v>25371</v>
      </c>
      <c r="CA79" s="15">
        <f>SUM(D3L169C38:D3L171C38)</f>
        <v>138889.11744741863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1.0994444041844114</v>
      </c>
      <c r="CF79" s="16" t="s">
        <v>25373</v>
      </c>
      <c r="CG79" s="32">
        <f>IF(D3L172C5=0,0,D3L172C38/D3L172C5)</f>
        <v>8.1533697808183425E-2</v>
      </c>
    </row>
    <row r="80" spans="1:85" x14ac:dyDescent="0.3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61898</v>
      </c>
      <c r="J80" s="16" t="s">
        <v>25407</v>
      </c>
      <c r="K80" s="21">
        <f>_xlfn.SINGLE(IF(FLOW_THRU_100PCT="Y",1,INDEX(VariabilityMatrix,D3L173C1,_xlfn.SINGLE(D3L173C8))))</f>
        <v>0.69728544667682679</v>
      </c>
      <c r="L80" s="16" t="s">
        <v>25377</v>
      </c>
      <c r="M80" s="15">
        <f>IF(_xlfn.SINGLE(D3L173C2)&lt;&gt;0,_xlfn.SINGLE(D3L173C2)*_xlfn.SINGLE(D3L173C4),_xlfn.SINGLE(D3L173C3)*_xlfn.SINGLE(D3L173C4))</f>
        <v>43160.574578402222</v>
      </c>
      <c r="N80" s="16" t="s">
        <v>4251</v>
      </c>
      <c r="O80" s="32">
        <f>D3L172C6</f>
        <v>0.30238720234267796</v>
      </c>
      <c r="P80" s="16" t="s">
        <v>25378</v>
      </c>
      <c r="Q80" s="15">
        <f>D3L173C5*D3L173C6</f>
        <v>13051.205398265556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373957484</v>
      </c>
      <c r="V80" s="16" t="s">
        <v>25379</v>
      </c>
      <c r="W80" s="33">
        <f>IF(D3L173C9=0,0,D3L173C7/D3L173C9)</f>
        <v>3.490023854761403E-5</v>
      </c>
      <c r="X80" s="16" t="s">
        <v>25380</v>
      </c>
      <c r="Y80" s="32">
        <f>IF(D3L173C5=0,0,D3L173C7/D3L173C5)</f>
        <v>0.30238720234267796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0.36958435841882858</v>
      </c>
      <c r="AL80" s="16" t="s">
        <v>25384</v>
      </c>
      <c r="AM80" s="15">
        <f>D3L173C5*D3L173C17</f>
        <v>15951.473264546788</v>
      </c>
      <c r="AN80" s="16" t="s">
        <v>25401</v>
      </c>
      <c r="AO80" s="15">
        <f>IF(D3L173C17=0,0,CHOOSE(MIN(D3L173C8,RUN_YEARS),A1L108C1,A1L108C6,A1L108C7,A1L108C8,A1L108C9))</f>
        <v>108740.019</v>
      </c>
      <c r="AP80" s="16" t="s">
        <v>25385</v>
      </c>
      <c r="AQ80" s="33">
        <f>IF(D3L173C19=0,0,D3L173C18/D3L173C19)</f>
        <v>0.14669367737140812</v>
      </c>
      <c r="AR80" s="16" t="s">
        <v>25386</v>
      </c>
      <c r="AS80" s="32">
        <f>IF(D3L173C5=0,0,D3L173C18/D3L173C5)</f>
        <v>0.36958435841882858</v>
      </c>
      <c r="AT80" s="16" t="s">
        <v>4251</v>
      </c>
      <c r="AU80" s="32">
        <f>D3L172C22</f>
        <v>1.6563410823498832E-2</v>
      </c>
      <c r="AV80" s="16" t="s">
        <v>25387</v>
      </c>
      <c r="AW80" s="15">
        <f>D3L173C5*D3L173C22</f>
        <v>714.88632812033586</v>
      </c>
      <c r="AX80" s="16" t="s">
        <v>25402</v>
      </c>
      <c r="AY80" s="15">
        <f>IF(D3L173C22=0,0,CHOOSE(MIN(D3L173C8,RUN_YEARS),A1L104C1,A1L104C6,A1L104C7,A1L104C8,A1L104C9))</f>
        <v>52673.775000000001</v>
      </c>
      <c r="AZ80" s="16" t="s">
        <v>25388</v>
      </c>
      <c r="BA80" s="33">
        <f>IF(D3L173C24=0,0,D3L173C23/D3L173C24)</f>
        <v>1.3571959255252463E-2</v>
      </c>
      <c r="BB80" s="16" t="s">
        <v>25389</v>
      </c>
      <c r="BC80" s="32">
        <f>IF(D3L173C5=0,0,D3L173C23/D3L173C5)</f>
        <v>1.6563410823498832E-2</v>
      </c>
      <c r="BD80" s="16" t="s">
        <v>4251</v>
      </c>
      <c r="BE80" s="32">
        <f>D3L172C27</f>
        <v>0.22993133060681115</v>
      </c>
      <c r="BF80" s="16" t="s">
        <v>25390</v>
      </c>
      <c r="BG80" s="15">
        <f>D3L173C5*D3L173C27</f>
        <v>9923.9683425665298</v>
      </c>
      <c r="BH80" s="16" t="s">
        <v>25403</v>
      </c>
      <c r="BI80" s="15">
        <f>IF(D3L173C27=0,0,CHOOSE(MIN(D3L173C8,RUN_YEARS),A1L104C1,A1L104C6,A1L104C7,A1L104C8,A1L104C9))</f>
        <v>52673.775000000001</v>
      </c>
      <c r="BJ80" s="16" t="s">
        <v>25391</v>
      </c>
      <c r="BK80" s="33">
        <f>IF(D3L173C29=0,0,D3L173C28/D3L173C29)</f>
        <v>0.18840435003123526</v>
      </c>
      <c r="BL80" s="16" t="s">
        <v>25392</v>
      </c>
      <c r="BM80" s="32">
        <f>IF(D3L173C5=0,0,D3L173C28/D3L173C5)</f>
        <v>0.22993133060681115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8.1533697808183425E-2</v>
      </c>
      <c r="BZ80" s="16" t="s">
        <v>25396</v>
      </c>
      <c r="CA80" s="15">
        <f>D3L173C5*D3L173C37</f>
        <v>3519.0412449030105</v>
      </c>
      <c r="CB80" s="16" t="s">
        <v>25405</v>
      </c>
      <c r="CC80" s="15">
        <f>IF(D3L173C37=0,0,CHOOSE(MIN(D3L173C8,RUN_YEARS),B6L116C1,B6L117C1,B6L118C1,B6L119C1,B6L120C1))</f>
        <v>126326.64</v>
      </c>
      <c r="CD80" s="16" t="s">
        <v>25397</v>
      </c>
      <c r="CE80" s="33">
        <f>IF(D3L173C39=0,0,D3L173C38/D3L173C39)</f>
        <v>2.7856683633024758E-2</v>
      </c>
      <c r="CF80" s="16" t="s">
        <v>25398</v>
      </c>
      <c r="CG80" s="32">
        <f>IF(D3L173C5=0,0,D3L173C38/D3L173C5)</f>
        <v>8.1533697808183425E-2</v>
      </c>
    </row>
    <row r="81" spans="1:85" x14ac:dyDescent="0.3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353041</v>
      </c>
      <c r="J81" s="16" t="s">
        <v>25439</v>
      </c>
      <c r="K81" s="21">
        <f>_xlfn.SINGLE(IF(FLOW_THRU_100PCT="Y",1,INDEX(VariabilityMatrix,D3L174C1,_xlfn.SINGLE(D3L174C8))))</f>
        <v>0.69728544667682679</v>
      </c>
      <c r="L81" s="16" t="s">
        <v>25409</v>
      </c>
      <c r="M81" s="15">
        <f>IF(_xlfn.SINGLE(D3L174C2)&lt;&gt;0,_xlfn.SINGLE(D3L174C2)*_xlfn.SINGLE(D3L174C4),_xlfn.SINGLE(D3L174C3)*_xlfn.SINGLE(D3L174C4))</f>
        <v>246170.35138023359</v>
      </c>
      <c r="N81" s="16" t="s">
        <v>4251</v>
      </c>
      <c r="O81" s="32">
        <f>D3L172C6</f>
        <v>0.30238720234267796</v>
      </c>
      <c r="P81" s="16" t="s">
        <v>25410</v>
      </c>
      <c r="Q81" s="15">
        <f>D3L174C5*D3L174C6</f>
        <v>74438.76385358283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373957484</v>
      </c>
      <c r="V81" s="16" t="s">
        <v>25411</v>
      </c>
      <c r="W81" s="33">
        <f>IF(D3L174C9=0,0,D3L174C7/D3L174C9)</f>
        <v>1.9905675655252519E-4</v>
      </c>
      <c r="X81" s="16" t="s">
        <v>25412</v>
      </c>
      <c r="Y81" s="32">
        <f>IF(D3L174C5=0,0,D3L174C7/D3L174C5)</f>
        <v>0.30238720234267796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0.36958435841882858</v>
      </c>
      <c r="AL81" s="16" t="s">
        <v>25416</v>
      </c>
      <c r="AM81" s="15">
        <f>D3L174C5*D3L174C17</f>
        <v>90980.711376601233</v>
      </c>
      <c r="AN81" s="16" t="s">
        <v>25433</v>
      </c>
      <c r="AO81" s="15">
        <f>IF(D3L174C17=0,0,CHOOSE(MIN(D3L174C8,RUN_YEARS),A1L108C1,A1L108C6,A1L108C7,A1L108C8,A1L108C9))</f>
        <v>108740.019</v>
      </c>
      <c r="AP81" s="16" t="s">
        <v>25417</v>
      </c>
      <c r="AQ81" s="33">
        <f>IF(D3L174C19=0,0,D3L174C18/D3L174C19)</f>
        <v>0.83668103255160575</v>
      </c>
      <c r="AR81" s="16" t="s">
        <v>25418</v>
      </c>
      <c r="AS81" s="32">
        <f>IF(D3L174C5=0,0,D3L174C18/D3L174C5)</f>
        <v>0.36958435841882858</v>
      </c>
      <c r="AT81" s="16" t="s">
        <v>4251</v>
      </c>
      <c r="AU81" s="32">
        <f>D3L172C22</f>
        <v>1.6563410823498832E-2</v>
      </c>
      <c r="AV81" s="16" t="s">
        <v>25419</v>
      </c>
      <c r="AW81" s="15">
        <f>D3L174C5*D3L174C22</f>
        <v>4077.4206624758717</v>
      </c>
      <c r="AX81" s="16" t="s">
        <v>25434</v>
      </c>
      <c r="AY81" s="15">
        <f>IF(D3L174C22=0,0,CHOOSE(MIN(D3L174C8,RUN_YEARS),A1L104C1,A1L104C6,A1L104C7,A1L104C8,A1L104C9))</f>
        <v>52673.775000000001</v>
      </c>
      <c r="AZ81" s="16" t="s">
        <v>25420</v>
      </c>
      <c r="BA81" s="33">
        <f>IF(D3L174C24=0,0,D3L174C23/D3L174C24)</f>
        <v>7.7408931911105136E-2</v>
      </c>
      <c r="BB81" s="16" t="s">
        <v>25421</v>
      </c>
      <c r="BC81" s="32">
        <f>IF(D3L174C5=0,0,D3L174C23/D3L174C5)</f>
        <v>1.6563410823498832E-2</v>
      </c>
      <c r="BD81" s="16" t="s">
        <v>4251</v>
      </c>
      <c r="BE81" s="32">
        <f>D3L172C27</f>
        <v>0.22993133060681115</v>
      </c>
      <c r="BF81" s="16" t="s">
        <v>25422</v>
      </c>
      <c r="BG81" s="15">
        <f>D3L174C5*D3L174C27</f>
        <v>56602.276448803357</v>
      </c>
      <c r="BH81" s="16" t="s">
        <v>25435</v>
      </c>
      <c r="BI81" s="15">
        <f>IF(D3L174C27=0,0,CHOOSE(MIN(D3L174C8,RUN_YEARS),A1L104C1,A1L104C6,A1L104C7,A1L104C8,A1L104C9))</f>
        <v>52673.775000000001</v>
      </c>
      <c r="BJ81" s="16" t="s">
        <v>25423</v>
      </c>
      <c r="BK81" s="33">
        <f>IF(D3L174C29=0,0,D3L174C28/D3L174C29)</f>
        <v>1.0745817334869838</v>
      </c>
      <c r="BL81" s="16" t="s">
        <v>25424</v>
      </c>
      <c r="BM81" s="32">
        <f>IF(D3L174C5=0,0,D3L174C28/D3L174C5)</f>
        <v>0.22993133060681115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8.1533697808183425E-2</v>
      </c>
      <c r="BZ81" s="16" t="s">
        <v>25428</v>
      </c>
      <c r="CA81" s="15">
        <f>D3L174C5*D3L174C37</f>
        <v>20071.179038770297</v>
      </c>
      <c r="CB81" s="16" t="s">
        <v>25437</v>
      </c>
      <c r="CC81" s="15">
        <f>IF(D3L174C37=0,0,CHOOSE(MIN(D3L174C8,RUN_YEARS),B6L116C1,B6L117C1,B6L118C1,B6L119C1,B6L120C1))</f>
        <v>126326.64</v>
      </c>
      <c r="CD81" s="16" t="s">
        <v>25429</v>
      </c>
      <c r="CE81" s="33">
        <f>IF(D3L174C39=0,0,D3L174C38/D3L174C39)</f>
        <v>0.15888318599125487</v>
      </c>
      <c r="CF81" s="16" t="s">
        <v>25430</v>
      </c>
      <c r="CG81" s="32">
        <f>IF(D3L174C5=0,0,D3L174C38/D3L174C5)</f>
        <v>8.1533697808183425E-2</v>
      </c>
    </row>
    <row r="82" spans="1:85" x14ac:dyDescent="0.3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47618</v>
      </c>
      <c r="J82" s="16" t="s">
        <v>25471</v>
      </c>
      <c r="K82" s="21">
        <f>_xlfn.SINGLE(IF(FLOW_THRU_100PCT="Y",1,INDEX(VariabilityMatrix,D3L175C1,_xlfn.SINGLE(D3L175C8))))</f>
        <v>0.69728544667682679</v>
      </c>
      <c r="L82" s="16" t="s">
        <v>25441</v>
      </c>
      <c r="M82" s="15">
        <f>IF(_xlfn.SINGLE(D3L175C2)&lt;&gt;0,_xlfn.SINGLE(D3L175C2)*_xlfn.SINGLE(D3L175C4),_xlfn.SINGLE(D3L175C3)*_xlfn.SINGLE(D3L175C4))</f>
        <v>33203.338399857137</v>
      </c>
      <c r="N82" s="16" t="s">
        <v>4251</v>
      </c>
      <c r="O82" s="32">
        <f>D3L172C6</f>
        <v>0.30238720234267796</v>
      </c>
      <c r="P82" s="16" t="s">
        <v>25442</v>
      </c>
      <c r="Q82" s="15">
        <f>D3L175C5*D3L175C6</f>
        <v>10040.264607170009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373957484</v>
      </c>
      <c r="V82" s="16" t="s">
        <v>25443</v>
      </c>
      <c r="W82" s="33">
        <f>IF(D3L175C9=0,0,D3L175C7/D3L175C9)</f>
        <v>2.6848679426803526E-5</v>
      </c>
      <c r="X82" s="16" t="s">
        <v>25444</v>
      </c>
      <c r="Y82" s="32">
        <f>IF(D3L175C5=0,0,D3L175C7/D3L175C5)</f>
        <v>0.30238720234267796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0.36958435841882858</v>
      </c>
      <c r="AL82" s="16" t="s">
        <v>25448</v>
      </c>
      <c r="AM82" s="15">
        <f>D3L175C5*D3L175C17</f>
        <v>12271.434519874454</v>
      </c>
      <c r="AN82" s="16" t="s">
        <v>25465</v>
      </c>
      <c r="AO82" s="15">
        <f>IF(D3L175C17=0,0,CHOOSE(MIN(D3L175C8,RUN_YEARS),A1L108C1,A1L108C6,A1L108C7,A1L108C8,A1L108C9))</f>
        <v>108740.019</v>
      </c>
      <c r="AP82" s="16" t="s">
        <v>25449</v>
      </c>
      <c r="AQ82" s="33">
        <f>IF(D3L175C19=0,0,D3L175C18/D3L175C19)</f>
        <v>0.11285113459355248</v>
      </c>
      <c r="AR82" s="16" t="s">
        <v>25450</v>
      </c>
      <c r="AS82" s="32">
        <f>IF(D3L175C5=0,0,D3L175C18/D3L175C5)</f>
        <v>0.36958435841882858</v>
      </c>
      <c r="AT82" s="16" t="s">
        <v>4251</v>
      </c>
      <c r="AU82" s="32">
        <f>D3L172C22</f>
        <v>1.6563410823498832E-2</v>
      </c>
      <c r="AV82" s="16" t="s">
        <v>25451</v>
      </c>
      <c r="AW82" s="15">
        <f>D3L175C5*D3L175C22</f>
        <v>549.96053462848806</v>
      </c>
      <c r="AX82" s="16" t="s">
        <v>25466</v>
      </c>
      <c r="AY82" s="15">
        <f>IF(D3L175C22=0,0,CHOOSE(MIN(D3L175C8,RUN_YEARS),A1L104C1,A1L104C6,A1L104C7,A1L104C8,A1L104C9))</f>
        <v>52673.775000000001</v>
      </c>
      <c r="AZ82" s="16" t="s">
        <v>25452</v>
      </c>
      <c r="BA82" s="33">
        <f>IF(D3L175C24=0,0,D3L175C23/D3L175C24)</f>
        <v>1.0440879443869138E-2</v>
      </c>
      <c r="BB82" s="16" t="s">
        <v>25453</v>
      </c>
      <c r="BC82" s="32">
        <f>IF(D3L175C5=0,0,D3L175C23/D3L175C5)</f>
        <v>1.6563410823498832E-2</v>
      </c>
      <c r="BD82" s="16" t="s">
        <v>4251</v>
      </c>
      <c r="BE82" s="32">
        <f>D3L172C27</f>
        <v>0.22993133060681115</v>
      </c>
      <c r="BF82" s="16" t="s">
        <v>25454</v>
      </c>
      <c r="BG82" s="15">
        <f>D3L175C5*D3L175C27</f>
        <v>7634.4877788673793</v>
      </c>
      <c r="BH82" s="16" t="s">
        <v>25467</v>
      </c>
      <c r="BI82" s="15">
        <f>IF(D3L175C27=0,0,CHOOSE(MIN(D3L175C8,RUN_YEARS),A1L104C1,A1L104C6,A1L104C7,A1L104C8,A1L104C9))</f>
        <v>52673.775000000001</v>
      </c>
      <c r="BJ82" s="16" t="s">
        <v>25455</v>
      </c>
      <c r="BK82" s="33">
        <f>IF(D3L175C29=0,0,D3L175C28/D3L175C29)</f>
        <v>0.14493906652537014</v>
      </c>
      <c r="BL82" s="16" t="s">
        <v>25456</v>
      </c>
      <c r="BM82" s="32">
        <f>IF(D3L175C5=0,0,D3L175C28/D3L175C5)</f>
        <v>0.22993133060681115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8.1533697808183425E-2</v>
      </c>
      <c r="BZ82" s="16" t="s">
        <v>25460</v>
      </c>
      <c r="CA82" s="15">
        <f>D3L175C5*D3L175C37</f>
        <v>2707.1909593168043</v>
      </c>
      <c r="CB82" s="16" t="s">
        <v>25469</v>
      </c>
      <c r="CC82" s="15">
        <f>IF(D3L175C37=0,0,CHOOSE(MIN(D3L175C8,RUN_YEARS),B6L116C1,B6L117C1,B6L118C1,B6L119C1,B6L120C1))</f>
        <v>126326.64</v>
      </c>
      <c r="CD82" s="16" t="s">
        <v>25461</v>
      </c>
      <c r="CE82" s="33">
        <f>IF(D3L175C39=0,0,D3L175C38/D3L175C39)</f>
        <v>2.1430087583401286E-2</v>
      </c>
      <c r="CF82" s="16" t="s">
        <v>25462</v>
      </c>
      <c r="CG82" s="32">
        <f>IF(D3L175C5=0,0,D3L175C38/D3L175C5)</f>
        <v>8.1533697808183425E-2</v>
      </c>
    </row>
    <row r="83" spans="1:85" x14ac:dyDescent="0.3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76448</v>
      </c>
      <c r="J83" s="16" t="s">
        <v>25503</v>
      </c>
      <c r="K83" s="21">
        <f>_xlfn.SINGLE(IF(FLOW_THRU_100PCT="Y",1,INDEX(VariabilityMatrix,D3L176C1,_xlfn.SINGLE(D3L176C8))))</f>
        <v>0.69728544667682679</v>
      </c>
      <c r="L83" s="16" t="s">
        <v>25473</v>
      </c>
      <c r="M83" s="15">
        <f>IF(_xlfn.SINGLE(D3L176C2)&lt;&gt;0,_xlfn.SINGLE(D3L176C2)*_xlfn.SINGLE(D3L176C4),_xlfn.SINGLE(D3L176C3)*_xlfn.SINGLE(D3L176C4))</f>
        <v>53306.077827550056</v>
      </c>
      <c r="N83" s="16" t="s">
        <v>4251</v>
      </c>
      <c r="O83" s="32">
        <f>D3L172C6</f>
        <v>0.30238720234267796</v>
      </c>
      <c r="P83" s="16" t="s">
        <v>25474</v>
      </c>
      <c r="Q83" s="15">
        <f>D3L176C5*D3L176C6</f>
        <v>16119.075742133919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373957484</v>
      </c>
      <c r="V83" s="16" t="s">
        <v>25475</v>
      </c>
      <c r="W83" s="33">
        <f>IF(D3L176C9=0,0,D3L176C7/D3L176C9)</f>
        <v>4.3104033029952457E-5</v>
      </c>
      <c r="X83" s="16" t="s">
        <v>25476</v>
      </c>
      <c r="Y83" s="32">
        <f>IF(D3L176C5=0,0,D3L176C7/D3L176C5)</f>
        <v>0.30238720234267796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0.36958435841882858</v>
      </c>
      <c r="AL83" s="16" t="s">
        <v>25480</v>
      </c>
      <c r="AM83" s="15">
        <f>D3L176C5*D3L176C17</f>
        <v>19701.09257371923</v>
      </c>
      <c r="AN83" s="16" t="s">
        <v>25497</v>
      </c>
      <c r="AO83" s="15">
        <f>IF(D3L176C17=0,0,CHOOSE(MIN(D3L176C8,RUN_YEARS),A1L108C1,A1L108C6,A1L108C7,A1L108C8,A1L108C9))</f>
        <v>108740.019</v>
      </c>
      <c r="AP83" s="16" t="s">
        <v>25481</v>
      </c>
      <c r="AQ83" s="33">
        <f>IF(D3L176C19=0,0,D3L176C18/D3L176C19)</f>
        <v>0.18117610015976943</v>
      </c>
      <c r="AR83" s="16" t="s">
        <v>25482</v>
      </c>
      <c r="AS83" s="32">
        <f>IF(D3L176C5=0,0,D3L176C18/D3L176C5)</f>
        <v>0.36958435841882858</v>
      </c>
      <c r="AT83" s="16" t="s">
        <v>4251</v>
      </c>
      <c r="AU83" s="32">
        <f>D3L172C22</f>
        <v>1.6563410823498832E-2</v>
      </c>
      <c r="AV83" s="16" t="s">
        <v>25483</v>
      </c>
      <c r="AW83" s="15">
        <f>D3L176C5*D3L176C22</f>
        <v>882.93046644711376</v>
      </c>
      <c r="AX83" s="16" t="s">
        <v>25498</v>
      </c>
      <c r="AY83" s="15">
        <f>IF(D3L176C22=0,0,CHOOSE(MIN(D3L176C8,RUN_YEARS),A1L104C1,A1L104C6,A1L104C7,A1L104C8,A1L104C9))</f>
        <v>52673.775000000001</v>
      </c>
      <c r="AZ83" s="16" t="s">
        <v>25484</v>
      </c>
      <c r="BA83" s="33">
        <f>IF(D3L176C24=0,0,D3L176C23/D3L176C24)</f>
        <v>1.6762240155506487E-2</v>
      </c>
      <c r="BB83" s="16" t="s">
        <v>25485</v>
      </c>
      <c r="BC83" s="32">
        <f>IF(D3L176C5=0,0,D3L176C23/D3L176C5)</f>
        <v>1.6563410823498832E-2</v>
      </c>
      <c r="BD83" s="16" t="s">
        <v>4251</v>
      </c>
      <c r="BE83" s="32">
        <f>D3L172C27</f>
        <v>0.22993133060681115</v>
      </c>
      <c r="BF83" s="16" t="s">
        <v>25486</v>
      </c>
      <c r="BG83" s="15">
        <f>D3L176C5*D3L176C27</f>
        <v>12256.737404318817</v>
      </c>
      <c r="BH83" s="16" t="s">
        <v>25499</v>
      </c>
      <c r="BI83" s="15">
        <f>IF(D3L176C27=0,0,CHOOSE(MIN(D3L176C8,RUN_YEARS),A1L104C1,A1L104C6,A1L104C7,A1L104C8,A1L104C9))</f>
        <v>52673.775000000001</v>
      </c>
      <c r="BJ83" s="16" t="s">
        <v>25487</v>
      </c>
      <c r="BK83" s="33">
        <f>IF(D3L176C29=0,0,D3L176C28/D3L176C29)</f>
        <v>0.23269145612439621</v>
      </c>
      <c r="BL83" s="16" t="s">
        <v>25488</v>
      </c>
      <c r="BM83" s="32">
        <f>IF(D3L176C5=0,0,D3L176C28/D3L176C5)</f>
        <v>0.22993133060681115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8.1533697808183425E-2</v>
      </c>
      <c r="BZ83" s="16" t="s">
        <v>25492</v>
      </c>
      <c r="CA83" s="15">
        <f>D3L176C5*D3L176C37</f>
        <v>4346.2416409309735</v>
      </c>
      <c r="CB83" s="16" t="s">
        <v>25501</v>
      </c>
      <c r="CC83" s="15">
        <f>IF(D3L176C37=0,0,CHOOSE(MIN(D3L176C8,RUN_YEARS),B6L116C1,B6L117C1,B6L118C1,B6L119C1,B6L120C1))</f>
        <v>126326.64</v>
      </c>
      <c r="CD83" s="16" t="s">
        <v>25493</v>
      </c>
      <c r="CE83" s="33">
        <f>IF(D3L176C39=0,0,D3L176C38/D3L176C39)</f>
        <v>3.4404790952494053E-2</v>
      </c>
      <c r="CF83" s="16" t="s">
        <v>25494</v>
      </c>
      <c r="CG83" s="32">
        <f>IF(D3L176C5=0,0,D3L176C38/D3L176C5)</f>
        <v>8.1533697808183439E-2</v>
      </c>
    </row>
    <row r="84" spans="1:85" x14ac:dyDescent="0.3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34742</v>
      </c>
      <c r="J84" s="16" t="s">
        <v>25535</v>
      </c>
      <c r="K84" s="21">
        <f>_xlfn.SINGLE(IF(FLOW_THRU_100PCT="Y",1,INDEX(VariabilityMatrix,D3L177C1,_xlfn.SINGLE(D3L177C8))))</f>
        <v>0.69728544667682679</v>
      </c>
      <c r="L84" s="16" t="s">
        <v>25505</v>
      </c>
      <c r="M84" s="15">
        <f>IF(_xlfn.SINGLE(D3L177C2)&lt;&gt;0,_xlfn.SINGLE(D3L177C2)*_xlfn.SINGLE(D3L177C4),_xlfn.SINGLE(D3L177C3)*_xlfn.SINGLE(D3L177C4))</f>
        <v>24225.090988446318</v>
      </c>
      <c r="N84" s="16" t="s">
        <v>4251</v>
      </c>
      <c r="O84" s="32">
        <f>D3L172C6</f>
        <v>0.30238720234267796</v>
      </c>
      <c r="P84" s="16" t="s">
        <v>25506</v>
      </c>
      <c r="Q84" s="15">
        <f>D3L177C5*D3L177C6</f>
        <v>7325.3574904931011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373957484</v>
      </c>
      <c r="V84" s="16" t="s">
        <v>25507</v>
      </c>
      <c r="W84" s="33">
        <f>IF(D3L177C9=0,0,D3L177C7/D3L177C9)</f>
        <v>1.9588744185938262E-5</v>
      </c>
      <c r="X84" s="16" t="s">
        <v>25508</v>
      </c>
      <c r="Y84" s="32">
        <f>IF(D3L177C5=0,0,D3L177C7/D3L177C5)</f>
        <v>0.30238720234267796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0.36958435841882858</v>
      </c>
      <c r="AL84" s="16" t="s">
        <v>25512</v>
      </c>
      <c r="AM84" s="15">
        <f>D3L177C5*D3L177C17</f>
        <v>8953.2147106026787</v>
      </c>
      <c r="AN84" s="16" t="s">
        <v>25529</v>
      </c>
      <c r="AO84" s="15">
        <f>IF(D3L177C17=0,0,CHOOSE(MIN(D3L177C8,RUN_YEARS),A1L108C1,A1L108C6,A1L108C7,A1L108C8,A1L108C9))</f>
        <v>108740.019</v>
      </c>
      <c r="AP84" s="16" t="s">
        <v>25513</v>
      </c>
      <c r="AQ84" s="33">
        <f>IF(D3L177C19=0,0,D3L177C18/D3L177C19)</f>
        <v>8.2335967870326363E-2</v>
      </c>
      <c r="AR84" s="16" t="s">
        <v>25514</v>
      </c>
      <c r="AS84" s="32">
        <f>IF(D3L177C5=0,0,D3L177C18/D3L177C5)</f>
        <v>0.36958435841882858</v>
      </c>
      <c r="AT84" s="16" t="s">
        <v>4251</v>
      </c>
      <c r="AU84" s="32">
        <f>D3L172C22</f>
        <v>1.6563410823498832E-2</v>
      </c>
      <c r="AV84" s="16" t="s">
        <v>25515</v>
      </c>
      <c r="AW84" s="15">
        <f>D3L177C5*D3L177C22</f>
        <v>401.25013427827577</v>
      </c>
      <c r="AX84" s="16" t="s">
        <v>25530</v>
      </c>
      <c r="AY84" s="15">
        <f>IF(D3L177C22=0,0,CHOOSE(MIN(D3L177C8,RUN_YEARS),A1L104C1,A1L104C6,A1L104C7,A1L104C8,A1L104C9))</f>
        <v>52673.775000000001</v>
      </c>
      <c r="AZ84" s="16" t="s">
        <v>25516</v>
      </c>
      <c r="BA84" s="33">
        <f>IF(D3L177C24=0,0,D3L177C23/D3L177C24)</f>
        <v>7.6176452946134154E-3</v>
      </c>
      <c r="BB84" s="16" t="s">
        <v>25517</v>
      </c>
      <c r="BC84" s="32">
        <f>IF(D3L177C5=0,0,D3L177C23/D3L177C5)</f>
        <v>1.6563410823498832E-2</v>
      </c>
      <c r="BD84" s="16" t="s">
        <v>4251</v>
      </c>
      <c r="BE84" s="32">
        <f>D3L172C27</f>
        <v>0.22993133060681115</v>
      </c>
      <c r="BF84" s="16" t="s">
        <v>25518</v>
      </c>
      <c r="BG84" s="15">
        <f>D3L177C5*D3L177C27</f>
        <v>5570.1074050445313</v>
      </c>
      <c r="BH84" s="16" t="s">
        <v>25531</v>
      </c>
      <c r="BI84" s="15">
        <f>IF(D3L177C27=0,0,CHOOSE(MIN(D3L177C8,RUN_YEARS),A1L104C1,A1L104C6,A1L104C7,A1L104C8,A1L104C9))</f>
        <v>52673.775000000001</v>
      </c>
      <c r="BJ84" s="16" t="s">
        <v>25519</v>
      </c>
      <c r="BK84" s="33">
        <f>IF(D3L177C29=0,0,D3L177C28/D3L177C29)</f>
        <v>0.10574726047344302</v>
      </c>
      <c r="BL84" s="16" t="s">
        <v>25520</v>
      </c>
      <c r="BM84" s="32">
        <f>IF(D3L177C5=0,0,D3L177C28/D3L177C5)</f>
        <v>0.22993133060681112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8.1533697808183425E-2</v>
      </c>
      <c r="BZ84" s="16" t="s">
        <v>25524</v>
      </c>
      <c r="CA84" s="15">
        <f>D3L177C5*D3L177C37</f>
        <v>1975.1612480277297</v>
      </c>
      <c r="CB84" s="16" t="s">
        <v>25533</v>
      </c>
      <c r="CC84" s="15">
        <f>IF(D3L177C37=0,0,CHOOSE(MIN(D3L177C8,RUN_YEARS),B6L116C1,B6L117C1,B6L118C1,B6L119C1,B6L120C1))</f>
        <v>126326.64</v>
      </c>
      <c r="CD84" s="16" t="s">
        <v>25525</v>
      </c>
      <c r="CE84" s="33">
        <f>IF(D3L177C39=0,0,D3L177C38/D3L177C39)</f>
        <v>1.5635350136976093E-2</v>
      </c>
      <c r="CF84" s="16" t="s">
        <v>25526</v>
      </c>
      <c r="CG84" s="32">
        <f>IF(D3L177C5=0,0,D3L177C38/D3L177C5)</f>
        <v>8.1533697808183425E-2</v>
      </c>
    </row>
    <row r="85" spans="1:85" x14ac:dyDescent="0.3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11392</v>
      </c>
      <c r="J85" s="16" t="s">
        <v>25567</v>
      </c>
      <c r="K85" s="21">
        <f>_xlfn.SINGLE(IF(FLOW_THRU_100PCT="Y",1,INDEX(VariabilityMatrix,D3L178C1,_xlfn.SINGLE(D3L178C8))))</f>
        <v>0.69728544667682679</v>
      </c>
      <c r="L85" s="16" t="s">
        <v>25537</v>
      </c>
      <c r="M85" s="15">
        <f>IF(_xlfn.SINGLE(D3L178C2)&lt;&gt;0,_xlfn.SINGLE(D3L178C2)*_xlfn.SINGLE(D3L178C4),_xlfn.SINGLE(D3L178C3)*_xlfn.SINGLE(D3L178C4))</f>
        <v>7943.475808542411</v>
      </c>
      <c r="N85" s="16" t="s">
        <v>4251</v>
      </c>
      <c r="O85" s="32">
        <f>D3L172C6</f>
        <v>0.30238720234267796</v>
      </c>
      <c r="P85" s="16" t="s">
        <v>25538</v>
      </c>
      <c r="Q85" s="15">
        <f>D3L178C5*D3L178C6</f>
        <v>2402.0054266218813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373957484</v>
      </c>
      <c r="V85" s="16" t="s">
        <v>25539</v>
      </c>
      <c r="W85" s="33">
        <f>IF(D3L178C9=0,0,D3L178C7/D3L178C9)</f>
        <v>6.4232045871339782E-6</v>
      </c>
      <c r="X85" s="16" t="s">
        <v>25540</v>
      </c>
      <c r="Y85" s="32">
        <f>IF(D3L178C5=0,0,D3L178C7/D3L178C5)</f>
        <v>0.30238720234267796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0.36958435841882858</v>
      </c>
      <c r="AL85" s="16" t="s">
        <v>25544</v>
      </c>
      <c r="AM85" s="15">
        <f>D3L178C5*D3L178C17</f>
        <v>2935.7844103156326</v>
      </c>
      <c r="AN85" s="16" t="s">
        <v>25561</v>
      </c>
      <c r="AO85" s="15">
        <f>IF(D3L178C17=0,0,CHOOSE(MIN(D3L178C8,RUN_YEARS),A1L108C1,A1L108C6,A1L108C7,A1L108C8,A1L108C9))</f>
        <v>108740.019</v>
      </c>
      <c r="AP85" s="16" t="s">
        <v>25545</v>
      </c>
      <c r="AQ85" s="33">
        <f>IF(D3L178C19=0,0,D3L178C18/D3L178C19)</f>
        <v>2.699819659140976E-2</v>
      </c>
      <c r="AR85" s="16" t="s">
        <v>25546</v>
      </c>
      <c r="AS85" s="32">
        <f>IF(D3L178C5=0,0,D3L178C18/D3L178C5)</f>
        <v>0.36958435841882858</v>
      </c>
      <c r="AT85" s="16" t="s">
        <v>4251</v>
      </c>
      <c r="AU85" s="32">
        <f>D3L172C22</f>
        <v>1.6563410823498832E-2</v>
      </c>
      <c r="AV85" s="16" t="s">
        <v>25547</v>
      </c>
      <c r="AW85" s="15">
        <f>D3L178C5*D3L178C22</f>
        <v>131.57105318341252</v>
      </c>
      <c r="AX85" s="16" t="s">
        <v>25562</v>
      </c>
      <c r="AY85" s="15">
        <f>IF(D3L178C22=0,0,CHOOSE(MIN(D3L178C8,RUN_YEARS),A1L104C1,A1L104C6,A1L104C7,A1L104C8,A1L104C9))</f>
        <v>52673.775000000001</v>
      </c>
      <c r="AZ85" s="16" t="s">
        <v>25548</v>
      </c>
      <c r="BA85" s="33">
        <f>IF(D3L178C24=0,0,D3L178C23/D3L178C24)</f>
        <v>2.4978474237590245E-3</v>
      </c>
      <c r="BB85" s="16" t="s">
        <v>25549</v>
      </c>
      <c r="BC85" s="32">
        <f>IF(D3L178C5=0,0,D3L178C23/D3L178C5)</f>
        <v>1.6563410823498832E-2</v>
      </c>
      <c r="BD85" s="16" t="s">
        <v>4251</v>
      </c>
      <c r="BE85" s="32">
        <f>D3L172C27</f>
        <v>0.22993133060681115</v>
      </c>
      <c r="BF85" s="16" t="s">
        <v>25550</v>
      </c>
      <c r="BG85" s="15">
        <f>D3L178C5*D3L178C27</f>
        <v>1826.4539623011715</v>
      </c>
      <c r="BH85" s="16" t="s">
        <v>25563</v>
      </c>
      <c r="BI85" s="15">
        <f>IF(D3L178C27=0,0,CHOOSE(MIN(D3L178C8,RUN_YEARS),A1L104C1,A1L104C6,A1L104C7,A1L104C8,A1L104C9))</f>
        <v>52673.775000000001</v>
      </c>
      <c r="BJ85" s="16" t="s">
        <v>25551</v>
      </c>
      <c r="BK85" s="33">
        <f>IF(D3L178C29=0,0,D3L178C28/D3L178C29)</f>
        <v>3.4674825609160756E-2</v>
      </c>
      <c r="BL85" s="16" t="s">
        <v>25552</v>
      </c>
      <c r="BM85" s="32">
        <f>IF(D3L178C5=0,0,D3L178C28/D3L178C5)</f>
        <v>0.22993133060681115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8.1533697808183425E-2</v>
      </c>
      <c r="BZ85" s="16" t="s">
        <v>25556</v>
      </c>
      <c r="CA85" s="15">
        <f>D3L178C5*D3L178C37</f>
        <v>647.66095612031245</v>
      </c>
      <c r="CB85" s="16" t="s">
        <v>25565</v>
      </c>
      <c r="CC85" s="15">
        <f>IF(D3L178C37=0,0,CHOOSE(MIN(D3L178C8,RUN_YEARS),B6L116C1,B6L117C1,B6L118C1,B6L119C1,B6L120C1))</f>
        <v>126326.64</v>
      </c>
      <c r="CD85" s="16" t="s">
        <v>25557</v>
      </c>
      <c r="CE85" s="33">
        <f>IF(D3L178C39=0,0,D3L178C38/D3L178C39)</f>
        <v>5.1268755040133453E-3</v>
      </c>
      <c r="CF85" s="16" t="s">
        <v>25558</v>
      </c>
      <c r="CG85" s="32">
        <f>IF(D3L178C5=0,0,D3L178C38/D3L178C5)</f>
        <v>8.1533697808183425E-2</v>
      </c>
    </row>
    <row r="86" spans="1:85" x14ac:dyDescent="0.3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333.61647609534702</v>
      </c>
      <c r="J86" s="16" t="s">
        <v>25599</v>
      </c>
      <c r="K86" s="21">
        <f>_xlfn.SINGLE(IF(FLOW_THRU_100PCT="Y",1,INDEX(VariabilityMatrix,D3L179C1,_xlfn.SINGLE(D3L179C8))))</f>
        <v>0.49386788525398923</v>
      </c>
      <c r="L86" s="16" t="s">
        <v>25569</v>
      </c>
      <c r="M86" s="15">
        <f>IF(_xlfn.SINGLE(D3L179C2)&lt;&gt;0,_xlfn.SINGLE(D3L179C2)*_xlfn.SINGLE(D3L179C4),_xlfn.SINGLE(D3L179C3)*_xlfn.SINGLE(D3L179C4))</f>
        <v>164.76246353509708</v>
      </c>
      <c r="N86" s="16" t="s">
        <v>4251</v>
      </c>
      <c r="O86" s="32">
        <f>0.45*CHOOSE(MIN(D3L179C8,RUN_YEARS),B3L110C1,B3L125C1,B3L140C1,B3L155C1,B3L170C1)</f>
        <v>0.43630175887976708</v>
      </c>
      <c r="P86" s="16" t="s">
        <v>25570</v>
      </c>
      <c r="Q86" s="15">
        <f>D3L179C5*D3L179C6</f>
        <v>71.88615263772634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378283015</v>
      </c>
      <c r="V86" s="16" t="s">
        <v>25571</v>
      </c>
      <c r="W86" s="33">
        <f>IF(D3L179C9=0,0,D3L179C7/D3L179C9)</f>
        <v>1.9003272625847698E-7</v>
      </c>
      <c r="X86" s="16" t="s">
        <v>25572</v>
      </c>
      <c r="Y86" s="32">
        <f>IF(D3L179C5=0,0,D3L179C7/D3L179C5)</f>
        <v>0.43630175887976708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0.53325770529749317</v>
      </c>
      <c r="AL86" s="16" t="s">
        <v>25576</v>
      </c>
      <c r="AM86" s="15">
        <f>D3L179C5*D3L179C17</f>
        <v>87.860853223887759</v>
      </c>
      <c r="AN86" s="16" t="s">
        <v>25593</v>
      </c>
      <c r="AO86" s="15">
        <f>IF(D3L179C17=0,0,CHOOSE(MIN(D3L179C8,RUN_YEARS),A1L108C1,A1L108C6,A1L108C7,A1L108C8,A1L108C9))</f>
        <v>121678.45</v>
      </c>
      <c r="AP86" s="16" t="s">
        <v>25577</v>
      </c>
      <c r="AQ86" s="33">
        <f>IF(D3L179C19=0,0,D3L179C18/D3L179C19)</f>
        <v>7.2207406672165659E-4</v>
      </c>
      <c r="AR86" s="16" t="s">
        <v>25578</v>
      </c>
      <c r="AS86" s="32">
        <f>IF(D3L179C5=0,0,D3L179C18/D3L179C5)</f>
        <v>0.53325770529749317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3.0440535822739756E-2</v>
      </c>
      <c r="BZ86" s="16" t="s">
        <v>25588</v>
      </c>
      <c r="CA86" s="15">
        <f>D3L179C5*D3L179C37</f>
        <v>5.0154576734829757</v>
      </c>
      <c r="CB86" s="16" t="s">
        <v>25597</v>
      </c>
      <c r="CC86" s="15">
        <f>IF(D3L179C37=0,0,CHOOSE(MIN(D3L179C8,RUN_YEARS),B6L116C1,B6L117C1,B6L118C1,B6L119C1,B6L120C1))</f>
        <v>128517.192</v>
      </c>
      <c r="CD86" s="16" t="s">
        <v>25589</v>
      </c>
      <c r="CE86" s="33">
        <f>IF(D3L179C39=0,0,D3L179C38/D3L179C39)</f>
        <v>3.9025577787934982E-5</v>
      </c>
      <c r="CF86" s="16" t="s">
        <v>25590</v>
      </c>
      <c r="CG86" s="32">
        <f>IF(D3L179C5=0,0,D3L179C38/D3L179C5)</f>
        <v>3.0440535822739756E-2</v>
      </c>
    </row>
    <row r="87" spans="1:85" x14ac:dyDescent="0.3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45.448858158926313</v>
      </c>
      <c r="J87" s="16" t="s">
        <v>25630</v>
      </c>
      <c r="K87" s="21">
        <f>_xlfn.SINGLE(IF(FLOW_THRU_100PCT="Y",1,INDEX(VariabilityMatrix,D3L180C1,_xlfn.SINGLE(D3L180C8))))</f>
        <v>0.49207439048439927</v>
      </c>
      <c r="L87" s="16" t="s">
        <v>25600</v>
      </c>
      <c r="M87" s="15">
        <f>IF(_xlfn.SINGLE(D3L180C2)&lt;&gt;0,_xlfn.SINGLE(D3L180C2)*_xlfn.SINGLE(D3L180C4),_xlfn.SINGLE(D3L180C3)*_xlfn.SINGLE(D3L180C4))</f>
        <v>22.364219176765584</v>
      </c>
      <c r="N87" s="16" t="s">
        <v>4251</v>
      </c>
      <c r="O87" s="32">
        <f>0.45*CHOOSE(MIN(D3L180C8,RUN_YEARS),B3L110C1,B3L125C1,B3L140C1,B3L155C1,B3L170C1)</f>
        <v>0.43227077923452917</v>
      </c>
      <c r="P87" s="16" t="s">
        <v>25601</v>
      </c>
      <c r="Q87" s="15">
        <f>D3L180C5*D3L180C6</f>
        <v>9.667398450512259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373957484</v>
      </c>
      <c r="V87" s="16" t="s">
        <v>25602</v>
      </c>
      <c r="W87" s="33">
        <f>IF(D3L180C9=0,0,D3L180C7/D3L180C9)</f>
        <v>2.5851597746101692E-8</v>
      </c>
      <c r="X87" s="16" t="s">
        <v>25603</v>
      </c>
      <c r="Y87" s="32">
        <f>IF(D3L180C5=0,0,D3L180C7/D3L180C5)</f>
        <v>0.43227077923452917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0.52833095239775785</v>
      </c>
      <c r="AL87" s="16" t="s">
        <v>25607</v>
      </c>
      <c r="AM87" s="15">
        <f>D3L180C5*D3L180C17</f>
        <v>11.815709217292762</v>
      </c>
      <c r="AN87" s="16" t="s">
        <v>25624</v>
      </c>
      <c r="AO87" s="15">
        <f>IF(D3L180C17=0,0,CHOOSE(MIN(D3L180C8,RUN_YEARS),A1L108C1,A1L108C6,A1L108C7,A1L108C8,A1L108C9))</f>
        <v>108740.019</v>
      </c>
      <c r="AP87" s="16" t="s">
        <v>25608</v>
      </c>
      <c r="AQ87" s="33">
        <f>IF(D3L180C19=0,0,D3L180C18/D3L180C19)</f>
        <v>1.0866017245493365E-4</v>
      </c>
      <c r="AR87" s="16" t="s">
        <v>25609</v>
      </c>
      <c r="AS87" s="32">
        <f>IF(D3L180C5=0,0,D3L180C18/D3L180C5)</f>
        <v>0.52833095239775785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3.9398268367712985E-2</v>
      </c>
      <c r="BZ87" s="16" t="s">
        <v>25619</v>
      </c>
      <c r="CA87" s="15">
        <f>D3L180C5*D3L180C37</f>
        <v>0.88111150896056367</v>
      </c>
      <c r="CB87" s="16" t="s">
        <v>25628</v>
      </c>
      <c r="CC87" s="15">
        <f>IF(D3L180C37=0,0,CHOOSE(MIN(D3L180C8,RUN_YEARS),B6L116C1,B6L117C1,B6L118C1,B6L119C1,B6L120C1))</f>
        <v>126326.64</v>
      </c>
      <c r="CD87" s="16" t="s">
        <v>25620</v>
      </c>
      <c r="CE87" s="33">
        <f>IF(D3L180C39=0,0,D3L180C38/D3L180C39)</f>
        <v>6.9748669715316077E-6</v>
      </c>
      <c r="CF87" s="16" t="s">
        <v>25621</v>
      </c>
      <c r="CG87" s="32">
        <f>IF(D3L180C5=0,0,D3L180C38/D3L180C5)</f>
        <v>3.9398268367712985E-2</v>
      </c>
    </row>
    <row r="88" spans="1:85" x14ac:dyDescent="0.3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1786.9719475514987</v>
      </c>
      <c r="J88" s="16" t="s">
        <v>25661</v>
      </c>
      <c r="K88" s="21">
        <f>_xlfn.SINGLE(IF(FLOW_THRU_100PCT="Y",1,INDEX(VariabilityMatrix,D3L181C1,_xlfn.SINGLE(D3L181C8))))</f>
        <v>0.49386788525398923</v>
      </c>
      <c r="L88" s="16" t="s">
        <v>25631</v>
      </c>
      <c r="M88" s="15">
        <f>IF(_xlfn.SINGLE(D3L181C2)&lt;&gt;0,_xlfn.SINGLE(D3L181C2)*_xlfn.SINGLE(D3L181C4),_xlfn.SINGLE(D3L181C3)*_xlfn.SINGLE(D3L181C4))</f>
        <v>882.52805674546119</v>
      </c>
      <c r="N88" s="16" t="s">
        <v>4251</v>
      </c>
      <c r="O88" s="32">
        <f>0.45*CHOOSE(MIN(D3L181C8,RUN_YEARS),B3L110C1,B3L125C1,B3L140C1,B3L155C1,B3L170C1)</f>
        <v>0.43630175887976708</v>
      </c>
      <c r="P88" s="16" t="s">
        <v>25632</v>
      </c>
      <c r="Q88" s="15">
        <f>D3L181C5*D3L181C6</f>
        <v>385.04854341878757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378283015</v>
      </c>
      <c r="V88" s="16" t="s">
        <v>25633</v>
      </c>
      <c r="W88" s="33">
        <f>IF(D3L181C9=0,0,D3L181C7/D3L181C9)</f>
        <v>1.0178848326531065E-6</v>
      </c>
      <c r="X88" s="16" t="s">
        <v>25634</v>
      </c>
      <c r="Y88" s="32">
        <f>IF(D3L181C5=0,0,D3L181C7/D3L181C5)</f>
        <v>0.43630175887976702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0.53325770529749317</v>
      </c>
      <c r="AL88" s="16" t="s">
        <v>25638</v>
      </c>
      <c r="AM88" s="15">
        <f>D3L181C5*D3L181C17</f>
        <v>470.61488640074049</v>
      </c>
      <c r="AN88" s="16" t="s">
        <v>25655</v>
      </c>
      <c r="AO88" s="15">
        <f>IF(D3L181C17=0,0,CHOOSE(MIN(D3L181C8,RUN_YEARS),A1L108C1,A1L108C6,A1L108C7,A1L108C8,A1L108C9))</f>
        <v>121678.45</v>
      </c>
      <c r="AP88" s="16" t="s">
        <v>25639</v>
      </c>
      <c r="AQ88" s="33">
        <f>IF(D3L181C19=0,0,D3L181C18/D3L181C19)</f>
        <v>3.8676929760425162E-3</v>
      </c>
      <c r="AR88" s="16" t="s">
        <v>25640</v>
      </c>
      <c r="AS88" s="32">
        <f>IF(D3L181C5=0,0,D3L181C18/D3L181C5)</f>
        <v>0.53325770529749317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3.0440535822739756E-2</v>
      </c>
      <c r="BZ88" s="16" t="s">
        <v>25650</v>
      </c>
      <c r="CA88" s="15">
        <f>D3L181C5*D3L181C37</f>
        <v>26.864626925933116</v>
      </c>
      <c r="CB88" s="16" t="s">
        <v>25659</v>
      </c>
      <c r="CC88" s="15">
        <f>IF(D3L181C37=0,0,CHOOSE(MIN(D3L181C8,RUN_YEARS),B6L116C1,B6L117C1,B6L118C1,B6L119C1,B6L120C1))</f>
        <v>128517.192</v>
      </c>
      <c r="CD88" s="16" t="s">
        <v>25651</v>
      </c>
      <c r="CE88" s="33">
        <f>IF(D3L181C39=0,0,D3L181C38/D3L181C39)</f>
        <v>2.0903527775438104E-4</v>
      </c>
      <c r="CF88" s="16" t="s">
        <v>25652</v>
      </c>
      <c r="CG88" s="32">
        <f>IF(D3L181C5=0,0,D3L181C38/D3L181C5)</f>
        <v>3.0440535822739756E-2</v>
      </c>
    </row>
    <row r="89" spans="1:85" x14ac:dyDescent="0.3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70.305251857480926</v>
      </c>
      <c r="J89" s="16" t="s">
        <v>25692</v>
      </c>
      <c r="K89" s="21">
        <f>_xlfn.SINGLE(IF(FLOW_THRU_100PCT="Y",1,INDEX(VariabilityMatrix,D3L182C1,_xlfn.SINGLE(D3L182C8))))</f>
        <v>0.49207439048439927</v>
      </c>
      <c r="L89" s="16" t="s">
        <v>25662</v>
      </c>
      <c r="M89" s="15">
        <f>IF(_xlfn.SINGLE(D3L182C2)&lt;&gt;0,_xlfn.SINGLE(D3L182C2)*_xlfn.SINGLE(D3L182C4),_xlfn.SINGLE(D3L182C3)*_xlfn.SINGLE(D3L182C4))</f>
        <v>34.595413955622107</v>
      </c>
      <c r="N89" s="16" t="s">
        <v>4251</v>
      </c>
      <c r="O89" s="32">
        <f>0.45*CHOOSE(MIN(D3L182C8,RUN_YEARS),B3L110C1,B3L125C1,B3L140C1,B3L155C1,B3L170C1)</f>
        <v>0.43227077923452917</v>
      </c>
      <c r="P89" s="16" t="s">
        <v>25663</v>
      </c>
      <c r="Q89" s="15">
        <f>D3L182C5*D3L182C6</f>
        <v>14.954586548537874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373957484</v>
      </c>
      <c r="V89" s="16" t="s">
        <v>25664</v>
      </c>
      <c r="W89" s="33">
        <f>IF(D3L182C9=0,0,D3L182C7/D3L182C9)</f>
        <v>3.9990071567969673E-8</v>
      </c>
      <c r="X89" s="16" t="s">
        <v>25665</v>
      </c>
      <c r="Y89" s="32">
        <f>IF(D3L182C5=0,0,D3L182C7/D3L182C5)</f>
        <v>0.43227077923452917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0.52833095239775785</v>
      </c>
      <c r="AL89" s="16" t="s">
        <v>25669</v>
      </c>
      <c r="AM89" s="15">
        <f>D3L182C5*D3L182C17</f>
        <v>18.277828003768512</v>
      </c>
      <c r="AN89" s="16" t="s">
        <v>25686</v>
      </c>
      <c r="AO89" s="15">
        <f>IF(D3L182C17=0,0,CHOOSE(MIN(D3L182C8,RUN_YEARS),A1L108C1,A1L108C6,A1L108C7,A1L108C8,A1L108C9))</f>
        <v>108740.019</v>
      </c>
      <c r="AP89" s="16" t="s">
        <v>25670</v>
      </c>
      <c r="AQ89" s="33">
        <f>IF(D3L182C19=0,0,D3L182C18/D3L182C19)</f>
        <v>1.6808740859028645E-4</v>
      </c>
      <c r="AR89" s="16" t="s">
        <v>25671</v>
      </c>
      <c r="AS89" s="32">
        <f>IF(D3L182C5=0,0,D3L182C18/D3L182C5)</f>
        <v>0.52833095239775785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3.9398268367712985E-2</v>
      </c>
      <c r="BZ89" s="16" t="s">
        <v>25681</v>
      </c>
      <c r="CA89" s="15">
        <f>D3L182C5*D3L182C37</f>
        <v>1.3629994033157229</v>
      </c>
      <c r="CB89" s="16" t="s">
        <v>25690</v>
      </c>
      <c r="CC89" s="15">
        <f>IF(D3L182C37=0,0,CHOOSE(MIN(D3L182C8,RUN_YEARS),B6L116C1,B6L117C1,B6L118C1,B6L119C1,B6L120C1))</f>
        <v>126326.64</v>
      </c>
      <c r="CD89" s="16" t="s">
        <v>25682</v>
      </c>
      <c r="CE89" s="33">
        <f>IF(D3L182C39=0,0,D3L182C38/D3L182C39)</f>
        <v>1.0789485126143804E-5</v>
      </c>
      <c r="CF89" s="16" t="s">
        <v>25683</v>
      </c>
      <c r="CG89" s="32">
        <f>IF(D3L182C5=0,0,D3L182C38/D3L182C5)</f>
        <v>3.9398268367712985E-2</v>
      </c>
    </row>
    <row r="90" spans="1:85" x14ac:dyDescent="0.3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</v>
      </c>
      <c r="J90" s="16" t="s">
        <v>25723</v>
      </c>
      <c r="K90" s="21">
        <f>_xlfn.SINGLE(IF(FLOW_THRU_100PCT="Y",1,INDEX(VariabilityMatrix,D3L183C1,_xlfn.SINGLE(D3L183C8))))</f>
        <v>0.49207439048439927</v>
      </c>
      <c r="L90" s="16" t="s">
        <v>25693</v>
      </c>
      <c r="M90" s="15">
        <f>IF(_xlfn.SINGLE(D3L183C2)&lt;&gt;0,_xlfn.SINGLE(D3L183C2)*_xlfn.SINGLE(D3L183C4),_xlfn.SINGLE(D3L183C3)*_xlfn.SINGLE(D3L183C4))</f>
        <v>0</v>
      </c>
      <c r="N90" s="16" t="s">
        <v>4251</v>
      </c>
      <c r="O90" s="32">
        <f>0.45*CHOOSE(MIN(D3L183C8,RUN_YEARS),B3L110C1,B3L125C1,B3L140C1,B3L155C1,B3L170C1)</f>
        <v>0.43227077923452917</v>
      </c>
      <c r="P90" s="16" t="s">
        <v>25694</v>
      </c>
      <c r="Q90" s="15">
        <f>D3L183C5*D3L183C6</f>
        <v>0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373957484</v>
      </c>
      <c r="V90" s="16" t="s">
        <v>25695</v>
      </c>
      <c r="W90" s="33">
        <f>IF(D3L183C9=0,0,D3L183C7/D3L183C9)</f>
        <v>0</v>
      </c>
      <c r="X90" s="16" t="s">
        <v>25696</v>
      </c>
      <c r="Y90" s="32">
        <f>IF(D3L183C5=0,0,D3L183C7/D3L183C5)</f>
        <v>0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0.52833095239775785</v>
      </c>
      <c r="AL90" s="16" t="s">
        <v>25700</v>
      </c>
      <c r="AM90" s="15">
        <f>D3L183C5*D3L183C17</f>
        <v>0</v>
      </c>
      <c r="AN90" s="16" t="s">
        <v>25717</v>
      </c>
      <c r="AO90" s="15">
        <f>IF(D3L183C17=0,0,CHOOSE(MIN(D3L183C8,RUN_YEARS),A1L108C1,A1L108C6,A1L108C7,A1L108C8,A1L108C9))</f>
        <v>108740.019</v>
      </c>
      <c r="AP90" s="16" t="s">
        <v>25701</v>
      </c>
      <c r="AQ90" s="33">
        <f>IF(D3L183C19=0,0,D3L183C18/D3L183C19)</f>
        <v>0</v>
      </c>
      <c r="AR90" s="16" t="s">
        <v>25702</v>
      </c>
      <c r="AS90" s="32">
        <f>IF(D3L183C5=0,0,D3L183C18/D3L183C5)</f>
        <v>0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3.9398268367712985E-2</v>
      </c>
      <c r="BZ90" s="16" t="s">
        <v>25712</v>
      </c>
      <c r="CA90" s="15">
        <f>D3L183C5*D3L183C37</f>
        <v>0</v>
      </c>
      <c r="CB90" s="16" t="s">
        <v>25721</v>
      </c>
      <c r="CC90" s="15">
        <f>IF(D3L183C37=0,0,CHOOSE(MIN(D3L183C8,RUN_YEARS),B6L116C1,B6L117C1,B6L118C1,B6L119C1,B6L120C1))</f>
        <v>126326.64</v>
      </c>
      <c r="CD90" s="16" t="s">
        <v>25713</v>
      </c>
      <c r="CE90" s="33">
        <f>IF(D3L183C39=0,0,D3L183C38/D3L183C39)</f>
        <v>0</v>
      </c>
      <c r="CF90" s="16" t="s">
        <v>25714</v>
      </c>
      <c r="CG90" s="32">
        <f>IF(D3L183C5=0,0,D3L183C38/D3L183C5)</f>
        <v>0</v>
      </c>
    </row>
    <row r="91" spans="1:85" x14ac:dyDescent="0.3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0</v>
      </c>
      <c r="J91" s="16" t="s">
        <v>25754</v>
      </c>
      <c r="K91" s="21">
        <f>_xlfn.SINGLE(IF(FLOW_THRU_100PCT="Y",1,INDEX(VariabilityMatrix,D3L184C1,_xlfn.SINGLE(D3L184C8))))</f>
        <v>0.49207439048439927</v>
      </c>
      <c r="L91" s="16" t="s">
        <v>25724</v>
      </c>
      <c r="M91" s="15">
        <f>IF(_xlfn.SINGLE(D3L184C2)&lt;&gt;0,_xlfn.SINGLE(D3L184C2)*_xlfn.SINGLE(D3L184C4),_xlfn.SINGLE(D3L184C3)*_xlfn.SINGLE(D3L184C4))</f>
        <v>0</v>
      </c>
      <c r="N91" s="16" t="s">
        <v>4251</v>
      </c>
      <c r="O91" s="32">
        <f>0.45*CHOOSE(MIN(D3L184C8,RUN_YEARS),B3L110C1,B3L125C1,B3L140C1,B3L155C1,B3L170C1)</f>
        <v>0.43227077923452917</v>
      </c>
      <c r="P91" s="16" t="s">
        <v>25725</v>
      </c>
      <c r="Q91" s="15">
        <f>D3L184C5*D3L184C6</f>
        <v>0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373957484</v>
      </c>
      <c r="V91" s="16" t="s">
        <v>25726</v>
      </c>
      <c r="W91" s="33">
        <f>IF(D3L184C9=0,0,D3L184C7/D3L184C9)</f>
        <v>0</v>
      </c>
      <c r="X91" s="16" t="s">
        <v>25727</v>
      </c>
      <c r="Y91" s="32">
        <f>IF(D3L184C5=0,0,D3L184C7/D3L184C5)</f>
        <v>0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0.52833095239775785</v>
      </c>
      <c r="AL91" s="16" t="s">
        <v>25731</v>
      </c>
      <c r="AM91" s="15">
        <f>D3L184C5*D3L184C17</f>
        <v>0</v>
      </c>
      <c r="AN91" s="16" t="s">
        <v>25748</v>
      </c>
      <c r="AO91" s="15">
        <f>IF(D3L184C17=0,0,CHOOSE(MIN(D3L184C8,RUN_YEARS),A1L108C1,A1L108C6,A1L108C7,A1L108C8,A1L108C9))</f>
        <v>108740.019</v>
      </c>
      <c r="AP91" s="16" t="s">
        <v>25732</v>
      </c>
      <c r="AQ91" s="33">
        <f>IF(D3L184C19=0,0,D3L184C18/D3L184C19)</f>
        <v>0</v>
      </c>
      <c r="AR91" s="16" t="s">
        <v>25733</v>
      </c>
      <c r="AS91" s="32">
        <f>IF(D3L184C5=0,0,D3L184C18/D3L184C5)</f>
        <v>0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3.9398268367712985E-2</v>
      </c>
      <c r="BZ91" s="16" t="s">
        <v>25743</v>
      </c>
      <c r="CA91" s="15">
        <f>D3L184C5*D3L184C37</f>
        <v>0</v>
      </c>
      <c r="CB91" s="16" t="s">
        <v>25752</v>
      </c>
      <c r="CC91" s="15">
        <f>IF(D3L184C37=0,0,CHOOSE(MIN(D3L184C8,RUN_YEARS),B6L116C1,B6L117C1,B6L118C1,B6L119C1,B6L120C1))</f>
        <v>126326.64</v>
      </c>
      <c r="CD91" s="16" t="s">
        <v>25744</v>
      </c>
      <c r="CE91" s="33">
        <f>IF(D3L184C39=0,0,D3L184C38/D3L184C39)</f>
        <v>0</v>
      </c>
      <c r="CF91" s="16" t="s">
        <v>25745</v>
      </c>
      <c r="CG91" s="32">
        <f>IF(D3L184C5=0,0,D3L184C38/D3L184C5)</f>
        <v>0</v>
      </c>
    </row>
    <row r="92" spans="1:85" x14ac:dyDescent="0.3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_xlfn.SINGLE(IF(FLOW_THRU_100PCT="Y",1,INDEX(VariabilityMatrix,D3L185C1,_xlfn.SINGLE(D3L185C8))))</f>
        <v>0.49207439048439927</v>
      </c>
      <c r="L92" s="16" t="s">
        <v>25755</v>
      </c>
      <c r="M92" s="15">
        <f>IF(_xlfn.SINGLE(D3L185C2)&lt;&gt;0,_xlfn.SINGLE(D3L185C2)*_xlfn.SINGLE(D3L185C4),_xlfn.SINGLE(D3L185C3)*_xlfn.SINGLE(D3L185C4))</f>
        <v>0</v>
      </c>
      <c r="N92" s="16" t="s">
        <v>4251</v>
      </c>
      <c r="O92" s="32">
        <f>0.45*CHOOSE(MIN(D3L185C8,RUN_YEARS),B3L110C1,B3L125C1,B3L140C1,B3L155C1,B3L170C1)</f>
        <v>0.43227077923452917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373957484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0.52833095239775785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108740.019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3.9398268367712985E-2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126326.64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3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_xlfn.SINGLE(IF(FLOW_THRU_100PCT="Y",1,INDEX(VariabilityMatrix,D3L186C1,_xlfn.SINGLE(D3L186C8))))</f>
        <v>0.49207439048439927</v>
      </c>
      <c r="L93" s="16" t="s">
        <v>25786</v>
      </c>
      <c r="M93" s="15">
        <f>IF(_xlfn.SINGLE(D3L186C2)&lt;&gt;0,_xlfn.SINGLE(D3L186C2)*_xlfn.SINGLE(D3L186C4),_xlfn.SINGLE(D3L186C3)*_xlfn.SINGLE(D3L186C4))</f>
        <v>0</v>
      </c>
      <c r="N93" s="16" t="s">
        <v>4251</v>
      </c>
      <c r="O93" s="32">
        <f>0.45*CHOOSE(MIN(D3L186C8,RUN_YEARS),B3L110C1,B3L125C1,B3L140C1,B3L155C1,B3L170C1)</f>
        <v>0.43227077923452917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373957484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0.52833095239775785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108740.019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3.9398268367712985E-2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126326.64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3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0.36359086527141049</v>
      </c>
      <c r="J94" s="16" t="s">
        <v>25847</v>
      </c>
      <c r="K94" s="21">
        <f>_xlfn.SINGLE(IF(FLOW_THRU_100PCT="Y",1,INDEX(VariabilityMatrix,D3L187C1,_xlfn.SINGLE(D3L187C8))))</f>
        <v>0.49207439048439927</v>
      </c>
      <c r="L94" s="16" t="s">
        <v>25817</v>
      </c>
      <c r="M94" s="15">
        <f>IF(_xlfn.SINGLE(D3L187C2)&lt;&gt;0,_xlfn.SINGLE(D3L187C2)*_xlfn.SINGLE(D3L187C4),_xlfn.SINGLE(D3L187C3)*_xlfn.SINGLE(D3L187C4))</f>
        <v>0.17891375341412466</v>
      </c>
      <c r="N94" s="16" t="s">
        <v>4251</v>
      </c>
      <c r="O94" s="32">
        <f>0.45*CHOOSE(MIN(D3L187C8,RUN_YEARS),B3L110C1,B3L125C1,B3L140C1,B3L155C1,B3L170C1)</f>
        <v>0.43227077923452917</v>
      </c>
      <c r="P94" s="16" t="s">
        <v>25818</v>
      </c>
      <c r="Q94" s="15">
        <f>D3L187C5*D3L187C6</f>
        <v>7.7339187604098067E-2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373957484</v>
      </c>
      <c r="V94" s="16" t="s">
        <v>25819</v>
      </c>
      <c r="W94" s="33">
        <f>IF(D3L187C9=0,0,D3L187C7/D3L187C9)</f>
        <v>2.0681278196881351E-10</v>
      </c>
      <c r="X94" s="16" t="s">
        <v>25820</v>
      </c>
      <c r="Y94" s="32">
        <f>IF(D3L187C5=0,0,D3L187C7/D3L187C5)</f>
        <v>0.43227077923452917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0.52833095239775785</v>
      </c>
      <c r="AL94" s="16" t="s">
        <v>25824</v>
      </c>
      <c r="AM94" s="15">
        <f>D3L187C5*D3L187C17</f>
        <v>9.4525673738342086E-2</v>
      </c>
      <c r="AN94" s="16" t="s">
        <v>25841</v>
      </c>
      <c r="AO94" s="15">
        <f>IF(D3L187C17=0,0,CHOOSE(MIN(D3L187C8,RUN_YEARS),A1L108C1,A1L108C6,A1L108C7,A1L108C8,A1L108C9))</f>
        <v>108740.019</v>
      </c>
      <c r="AP94" s="16" t="s">
        <v>25825</v>
      </c>
      <c r="AQ94" s="33">
        <f>IF(D3L187C19=0,0,D3L187C18/D3L187C19)</f>
        <v>8.692813796394691E-7</v>
      </c>
      <c r="AR94" s="16" t="s">
        <v>25826</v>
      </c>
      <c r="AS94" s="32">
        <f>IF(D3L187C5=0,0,D3L187C18/D3L187C5)</f>
        <v>0.52833095239775785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3.9398268367712985E-2</v>
      </c>
      <c r="BZ94" s="16" t="s">
        <v>25836</v>
      </c>
      <c r="CA94" s="15">
        <f>D3L187C5*D3L187C37</f>
        <v>7.0488920716845083E-3</v>
      </c>
      <c r="CB94" s="16" t="s">
        <v>25845</v>
      </c>
      <c r="CC94" s="15">
        <f>IF(D3L187C37=0,0,CHOOSE(MIN(D3L187C8,RUN_YEARS),B6L116C1,B6L117C1,B6L118C1,B6L119C1,B6L120C1))</f>
        <v>126326.64</v>
      </c>
      <c r="CD94" s="16" t="s">
        <v>25837</v>
      </c>
      <c r="CE94" s="33">
        <f>IF(D3L187C39=0,0,D3L187C38/D3L187C39)</f>
        <v>5.5798935772252853E-8</v>
      </c>
      <c r="CF94" s="16" t="s">
        <v>25838</v>
      </c>
      <c r="CG94" s="32">
        <f>IF(D3L187C5=0,0,D3L187C38/D3L187C5)</f>
        <v>3.9398268367712985E-2</v>
      </c>
    </row>
    <row r="95" spans="1:85" x14ac:dyDescent="0.3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31.129338719691589</v>
      </c>
      <c r="J95" s="16" t="s">
        <v>25878</v>
      </c>
      <c r="K95" s="21">
        <f>IF(FLOW_THRU_100PCT="Y",1,D3L165C4)</f>
        <v>0.89534934946142042</v>
      </c>
      <c r="L95" s="16" t="s">
        <v>25848</v>
      </c>
      <c r="M95" s="15">
        <f>IF(_xlfn.SINGLE(D3L188C2)&lt;&gt;0,_xlfn.SINGLE(D3L188C2)*_xlfn.SINGLE(D3L188C4),_xlfn.SINGLE(D3L188C3)*_xlfn.SINGLE(D3L188C4))</f>
        <v>27.87163317184007</v>
      </c>
      <c r="N95" s="16" t="s">
        <v>4251</v>
      </c>
      <c r="O95" s="32">
        <f>0.45*CHOOSE(MIN(D3L188C8,RUN_YEARS),B3L110C1,B3L125C1,B3L140C1,B3L155C1,B3L170C1)</f>
        <v>0.43227077923452917</v>
      </c>
      <c r="P95" s="16" t="s">
        <v>25849</v>
      </c>
      <c r="Q95" s="15">
        <f>D3L188C5*D3L188C6</f>
        <v>12.04809258973026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373957484</v>
      </c>
      <c r="V95" s="16" t="s">
        <v>25850</v>
      </c>
      <c r="W95" s="33">
        <f>IF(D3L188C9=0,0,D3L188C7/D3L188C9)</f>
        <v>3.2217813802946273E-8</v>
      </c>
      <c r="X95" s="16" t="s">
        <v>25851</v>
      </c>
      <c r="Y95" s="32">
        <f>IF(D3L188C5=0,0,D3L188C7/D3L188C5)</f>
        <v>0.43227077923452922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0.52833095239775785</v>
      </c>
      <c r="AL95" s="16" t="s">
        <v>25855</v>
      </c>
      <c r="AM95" s="15">
        <f>D3L188C5*D3L188C17</f>
        <v>14.725446498559204</v>
      </c>
      <c r="AN95" s="16" t="s">
        <v>25872</v>
      </c>
      <c r="AO95" s="15">
        <f>IF(D3L188C17=0,0,CHOOSE(MIN(D3L188C8,RUN_YEARS),A1L108C1,A1L108C6,A1L108C7,A1L108C8,A1L108C9))</f>
        <v>108740.019</v>
      </c>
      <c r="AP95" s="16" t="s">
        <v>25856</v>
      </c>
      <c r="AQ95" s="33">
        <f>IF(D3L188C19=0,0,D3L188C18/D3L188C19)</f>
        <v>1.3541883323157415E-4</v>
      </c>
      <c r="AR95" s="16" t="s">
        <v>25857</v>
      </c>
      <c r="AS95" s="32">
        <f>IF(D3L188C5=0,0,D3L188C18/D3L188C5)</f>
        <v>0.52833095239775785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3.9398268367712985E-2</v>
      </c>
      <c r="BZ95" s="16" t="s">
        <v>25867</v>
      </c>
      <c r="CA95" s="15">
        <f>D3L188C5*D3L188C37</f>
        <v>1.0980940835506066</v>
      </c>
      <c r="CB95" s="16" t="s">
        <v>25876</v>
      </c>
      <c r="CC95" s="15">
        <f>IF(D3L188C37=0,0,CHOOSE(MIN(D3L188C8,RUN_YEARS),B6L116C1,B6L117C1,B6L118C1,B6L119C1,B6L120C1))</f>
        <v>126326.64</v>
      </c>
      <c r="CD95" s="16" t="s">
        <v>25868</v>
      </c>
      <c r="CE95" s="33">
        <f>IF(D3L188C39=0,0,D3L188C38/D3L188C39)</f>
        <v>8.6924981425185261E-6</v>
      </c>
      <c r="CF95" s="16" t="s">
        <v>25869</v>
      </c>
      <c r="CG95" s="32">
        <f>IF(D3L188C5=0,0,D3L188C38/D3L188C5)</f>
        <v>3.9398268367712985E-2</v>
      </c>
    </row>
    <row r="96" spans="1:85" x14ac:dyDescent="0.3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0</v>
      </c>
      <c r="J96" s="16" t="s">
        <v>25909</v>
      </c>
      <c r="K96" s="21">
        <f>_xlfn.SINGLE(IF(FLOW_THRU_100PCT="Y",1,INDEX(VariabilityMatrix,D3L189C1,_xlfn.SINGLE(D3L189C8))))</f>
        <v>0.49386788525398923</v>
      </c>
      <c r="L96" s="16" t="s">
        <v>25879</v>
      </c>
      <c r="M96" s="15">
        <f>IF(_xlfn.SINGLE(D3L189C2)&lt;&gt;0,_xlfn.SINGLE(D3L189C2)*_xlfn.SINGLE(D3L189C4),_xlfn.SINGLE(D3L189C3)*_xlfn.SINGLE(D3L189C4))</f>
        <v>0</v>
      </c>
      <c r="N96" s="16" t="s">
        <v>4251</v>
      </c>
      <c r="O96" s="32">
        <f>0.45*CHOOSE(MIN(D3L189C8,RUN_YEARS),B3L110C1,B3L125C1,B3L140C1,B3L155C1,B3L170C1)</f>
        <v>0.43630175887976708</v>
      </c>
      <c r="P96" s="16" t="s">
        <v>25880</v>
      </c>
      <c r="Q96" s="15">
        <f>D3L189C5*D3L189C6</f>
        <v>0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378283015</v>
      </c>
      <c r="V96" s="16" t="s">
        <v>25881</v>
      </c>
      <c r="W96" s="33">
        <f>IF(D3L189C9=0,0,D3L189C7/D3L189C9)</f>
        <v>0</v>
      </c>
      <c r="X96" s="16" t="s">
        <v>25882</v>
      </c>
      <c r="Y96" s="32">
        <f>IF(D3L189C5=0,0,D3L189C7/D3L189C5)</f>
        <v>0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0.53325770529749317</v>
      </c>
      <c r="AL96" s="16" t="s">
        <v>25886</v>
      </c>
      <c r="AM96" s="15">
        <f>D3L189C5*D3L189C17</f>
        <v>0</v>
      </c>
      <c r="AN96" s="16" t="s">
        <v>25903</v>
      </c>
      <c r="AO96" s="15">
        <f>IF(D3L189C17=0,0,CHOOSE(MIN(D3L189C8,RUN_YEARS),A1L108C1,A1L108C6,A1L108C7,A1L108C8,A1L108C9))</f>
        <v>121678.45</v>
      </c>
      <c r="AP96" s="16" t="s">
        <v>25887</v>
      </c>
      <c r="AQ96" s="33">
        <f>IF(D3L189C19=0,0,D3L189C18/D3L189C19)</f>
        <v>0</v>
      </c>
      <c r="AR96" s="16" t="s">
        <v>25888</v>
      </c>
      <c r="AS96" s="32">
        <f>IF(D3L189C5=0,0,D3L189C18/D3L189C5)</f>
        <v>0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3.0440535822739756E-2</v>
      </c>
      <c r="BZ96" s="16" t="s">
        <v>25898</v>
      </c>
      <c r="CA96" s="15">
        <f>D3L189C5*D3L189C37</f>
        <v>0</v>
      </c>
      <c r="CB96" s="16" t="s">
        <v>25907</v>
      </c>
      <c r="CC96" s="15">
        <f>IF(D3L189C37=0,0,CHOOSE(MIN(D3L189C8,RUN_YEARS),B6L116C1,B6L117C1,B6L118C1,B6L119C1,B6L120C1))</f>
        <v>128517.192</v>
      </c>
      <c r="CD96" s="16" t="s">
        <v>25899</v>
      </c>
      <c r="CE96" s="33">
        <f>IF(D3L189C39=0,0,D3L189C38/D3L189C39)</f>
        <v>0</v>
      </c>
      <c r="CF96" s="16" t="s">
        <v>25900</v>
      </c>
      <c r="CG96" s="32">
        <f>IF(D3L189C5=0,0,D3L189C38/D3L189C5)</f>
        <v>0</v>
      </c>
    </row>
    <row r="97" spans="1:85" x14ac:dyDescent="0.3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334.46071311945929</v>
      </c>
      <c r="J97" s="16" t="s">
        <v>25940</v>
      </c>
      <c r="K97" s="21">
        <f>_xlfn.SINGLE(IF(FLOW_THRU_100PCT="Y",1,INDEX(VariabilityMatrix,D3L190C1,_xlfn.SINGLE(D3L190C8))))</f>
        <v>0.48998998733105392</v>
      </c>
      <c r="L97" s="16" t="s">
        <v>25910</v>
      </c>
      <c r="M97" s="15">
        <f>IF(_xlfn.SINGLE(D3L190C2)&lt;&gt;0,_xlfn.SINGLE(D3L190C2)*_xlfn.SINGLE(D3L190C4),_xlfn.SINGLE(D3L190C3)*_xlfn.SINGLE(D3L190C4))</f>
        <v>163.88240058413911</v>
      </c>
      <c r="N97" s="16" t="s">
        <v>4251</v>
      </c>
      <c r="O97" s="32">
        <f>0.45*CHOOSE(MIN(D3L190C8,RUN_YEARS),B3L110C1,B3L125C1,B3L140C1,B3L155C1,B3L170C1)</f>
        <v>0.43449342248878858</v>
      </c>
      <c r="P97" s="16" t="s">
        <v>25911</v>
      </c>
      <c r="Q97" s="15">
        <f>D3L190C5*D3L190C6</f>
        <v>71.205825115481247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368214604.66666669</v>
      </c>
      <c r="V97" s="16" t="s">
        <v>25912</v>
      </c>
      <c r="W97" s="33">
        <f>IF(D3L190C9=0,0,D3L190C7/D3L190C9)</f>
        <v>1.9338131680013529E-7</v>
      </c>
      <c r="X97" s="16" t="s">
        <v>25913</v>
      </c>
      <c r="Y97" s="32">
        <f>IF(D3L190C5=0,0,D3L190C7/D3L190C5)</f>
        <v>0.43449342248878858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0.5310475163751861</v>
      </c>
      <c r="AL97" s="16" t="s">
        <v>25917</v>
      </c>
      <c r="AM97" s="15">
        <f>D3L190C5*D3L190C17</f>
        <v>87.029341807810425</v>
      </c>
      <c r="AN97" s="16" t="s">
        <v>25934</v>
      </c>
      <c r="AO97" s="15">
        <f>IF(D3L190C17=0,0,CHOOSE(MIN(D3L190C8,RUN_YEARS),A1L108C1,A1L108C6,A1L108C7,A1L108C8,A1L108C9))</f>
        <v>110090.56266666665</v>
      </c>
      <c r="AP97" s="16" t="s">
        <v>25918</v>
      </c>
      <c r="AQ97" s="33">
        <f>IF(D3L190C19=0,0,D3L190C18/D3L190C19)</f>
        <v>7.9052499778131549E-4</v>
      </c>
      <c r="AR97" s="16" t="s">
        <v>25919</v>
      </c>
      <c r="AS97" s="32">
        <f>IF(D3L190C5=0,0,D3L190C18/D3L190C5)</f>
        <v>0.5310475163751861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3.4459061136025315E-2</v>
      </c>
      <c r="BZ97" s="16" t="s">
        <v>25929</v>
      </c>
      <c r="CA97" s="15">
        <f>D3L190C5*D3L190C37</f>
        <v>5.6472336608474398</v>
      </c>
      <c r="CB97" s="16" t="s">
        <v>25938</v>
      </c>
      <c r="CC97" s="15">
        <f>IF(D3L190C37=0,0,CHOOSE(MIN(D3L190C8,RUN_YEARS),B6L116C1,B6L117C1,B6L118C1,B6L119C1,B6L120C1))</f>
        <v>122388.92</v>
      </c>
      <c r="CD97" s="16" t="s">
        <v>25930</v>
      </c>
      <c r="CE97" s="33">
        <f>IF(D3L190C39=0,0,D3L190C38/D3L190C39)</f>
        <v>4.6141706788877944E-5</v>
      </c>
      <c r="CF97" s="16" t="s">
        <v>25931</v>
      </c>
      <c r="CG97" s="32">
        <f>IF(D3L190C5=0,0,D3L190C38/D3L190C5)</f>
        <v>3.4459061136025315E-2</v>
      </c>
    </row>
    <row r="98" spans="1:85" x14ac:dyDescent="0.3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6957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3018760.9827065179</v>
      </c>
      <c r="J98" s="16" t="s">
        <v>25958</v>
      </c>
      <c r="K98" s="21">
        <f>IF(D3L191C2+D3L191C3=0,0,D3L191C5/(D3L191C2+D3L191C3))</f>
        <v>0.74700331655702212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2260221.3680479913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709500.93809630862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1.9003409536072777E-3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867167.81322882208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7.9596398096618763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34170.570760756593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0.64872074881203401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474351.86425903562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9.0054655140823989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175030.18170306881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1.3870409532343175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CE1831-E7FC-43F7-95F6-297219A315CF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1" width="25.6328125" style="1" customWidth="1"/>
    <col min="72" max="16384" width="8.7265625" style="1"/>
  </cols>
  <sheetData>
    <row r="1" spans="1:71" x14ac:dyDescent="0.3">
      <c r="A1" s="9" t="s">
        <v>0</v>
      </c>
    </row>
    <row r="2" spans="1:71" ht="15.5" x14ac:dyDescent="0.35">
      <c r="A2" s="10" t="s">
        <v>25974</v>
      </c>
    </row>
    <row r="3" spans="1:71" x14ac:dyDescent="0.3">
      <c r="B3" s="13" t="s">
        <v>25975</v>
      </c>
    </row>
    <row r="4" spans="1:71" x14ac:dyDescent="0.3">
      <c r="B4" s="13"/>
    </row>
    <row r="6" spans="1:7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3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3666.9987411684301</v>
      </c>
      <c r="J8" s="16" t="s">
        <v>21752</v>
      </c>
      <c r="K8" s="21">
        <f>IF(FLOW_THRU_100PCT="Y",1,0.5)</f>
        <v>0.5</v>
      </c>
      <c r="L8" s="16" t="s">
        <v>26000</v>
      </c>
      <c r="M8" s="15">
        <f>IF(_xlfn.SINGLE(D3L201C2)&lt;&gt;0,_xlfn.SINGLE(D3L201C2)*_xlfn.SINGLE(D3L201C4),_xlfn.SINGLE(D3L201C3)*_xlfn.SINGLE(D3L201C4))</f>
        <v>1833.4993705842151</v>
      </c>
      <c r="N8" s="16" t="s">
        <v>4251</v>
      </c>
      <c r="O8" s="32">
        <f>0.45*CHOOSE(MIN(D3L201C8,RUN_YEARS),B3L110C1,B3L125C1,B3L140C1,B3L155C1,B3L170C1)</f>
        <v>0.43227077923452917</v>
      </c>
      <c r="P8" s="16" t="s">
        <v>26001</v>
      </c>
      <c r="Q8" s="15">
        <f>D3L201C5*D3L201C6</f>
        <v>792.56820164845738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373957484</v>
      </c>
      <c r="V8" s="16" t="s">
        <v>26002</v>
      </c>
      <c r="W8" s="33">
        <f>IF(D3L201C9=0,0,D3L201C7/D3L201C9)</f>
        <v>2.1194072469705069E-6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0.52833095239775785</v>
      </c>
      <c r="AH8" s="16" t="s">
        <v>26006</v>
      </c>
      <c r="AI8" s="15">
        <f>D3L201C5*D3L201C15</f>
        <v>968.69446868144792</v>
      </c>
      <c r="AJ8" s="16" t="s">
        <v>26007</v>
      </c>
      <c r="AK8" s="15">
        <f>IF(D3L201C15=0,0,CHOOSE(MIN(D3L201C8,RUN_YEARS),A1L108C1,A1L108C6,A1L108C7,A1L108C8,A1L108C9))</f>
        <v>108740.019</v>
      </c>
      <c r="AL8" s="16" t="s">
        <v>26008</v>
      </c>
      <c r="AM8" s="33">
        <f>IF(D3L201C17=0,0,D3L201C16/D3L201C17)</f>
        <v>8.9083529466869767E-3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3.9398268367712985E-2</v>
      </c>
      <c r="BN8" s="16" t="s">
        <v>26018</v>
      </c>
      <c r="BO8" s="15">
        <f>D3L201C5*D3L201C31</f>
        <v>72.236700254309753</v>
      </c>
      <c r="BP8" s="16" t="s">
        <v>26019</v>
      </c>
      <c r="BQ8" s="15">
        <f>IF(D3L201C31=0,0,CHOOSE(MIN(D3L201C8,RUN_YEARS),B6L116C1,B6L117C1,B6L118C1,B6L119C1,B6L120C1))</f>
        <v>126326.64</v>
      </c>
      <c r="BR8" s="16" t="s">
        <v>26020</v>
      </c>
      <c r="BS8" s="33">
        <f>IF(D3L201C33=0,0,D3L201C32/D3L201C33)</f>
        <v>5.718247572666363E-4</v>
      </c>
    </row>
    <row r="9" spans="1:71" x14ac:dyDescent="0.3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IF(_xlfn.SINGLE(D3L202C2)&lt;&gt;0,_xlfn.SINGLE(D3L202C2)*_xlfn.SINGLE(D3L202C4),_xlfn.SINGLE(D3L202C3)*_xlfn.SINGLE(D3L202C4))</f>
        <v>0</v>
      </c>
      <c r="N9" s="16" t="s">
        <v>4251</v>
      </c>
      <c r="O9" s="32">
        <f>0.45*CHOOSE(MIN(D3L202C8,RUN_YEARS),B3L110C1,B3L125C1,B3L140C1,B3L155C1,B3L170C1)</f>
        <v>0.43227077923452917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373957484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0.52833095239775785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108740.019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3.9398268367712985E-2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126326.64</v>
      </c>
      <c r="BR9" s="16" t="s">
        <v>26044</v>
      </c>
      <c r="BS9" s="33">
        <f>IF(D3L202C33=0,0,D3L202C32/D3L202C33)</f>
        <v>0</v>
      </c>
    </row>
    <row r="10" spans="1:71" x14ac:dyDescent="0.3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5410.5187108632726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IF(_xlfn.SINGLE(D3L203C2)&lt;&gt;0,_xlfn.SINGLE(D3L203C2)*_xlfn.SINGLE(D3L203C4),_xlfn.SINGLE(D3L203C3)*_xlfn.SINGLE(D3L203C4))</f>
        <v>2705.2593554316363</v>
      </c>
      <c r="N10" s="16" t="s">
        <v>4251</v>
      </c>
      <c r="O10" s="32">
        <f>0.45*CHOOSE(MIN(D3L203C8,RUN_YEARS),B3L110C1,B3L125C1,B3L140C1,B3L155C1,B3L170C1)</f>
        <v>0.43227077923452917</v>
      </c>
      <c r="P10" s="16" t="s">
        <v>26049</v>
      </c>
      <c r="Q10" s="15">
        <f>D3L203C5*D3L203C6</f>
        <v>1169.4045696039336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373957484</v>
      </c>
      <c r="V10" s="16" t="s">
        <v>26050</v>
      </c>
      <c r="W10" s="33">
        <f>IF(D3L203C9=0,0,D3L203C7/D3L203C9)</f>
        <v>3.1271056728040603E-6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0.52833095239775785</v>
      </c>
      <c r="AH10" s="16" t="s">
        <v>26054</v>
      </c>
      <c r="AI10" s="15">
        <f>D3L203C5*D3L203C15</f>
        <v>1429.272251738141</v>
      </c>
      <c r="AJ10" s="16" t="s">
        <v>26055</v>
      </c>
      <c r="AK10" s="15">
        <f>IF(D3L203C15=0,0,CHOOSE(MIN(D3L203C8,RUN_YEARS),A1L108C1,A1L108C6,A1L108C7,A1L108C8,A1L108C9))</f>
        <v>108740.019</v>
      </c>
      <c r="AL10" s="16" t="s">
        <v>26056</v>
      </c>
      <c r="AM10" s="33">
        <f>IF(D3L203C17=0,0,D3L203C16/D3L203C17)</f>
        <v>1.3143939691036296E-2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3.9398268367712985E-2</v>
      </c>
      <c r="BN10" s="16" t="s">
        <v>26066</v>
      </c>
      <c r="BO10" s="15">
        <f>D3L203C5*D3L203C31</f>
        <v>106.58253408956186</v>
      </c>
      <c r="BP10" s="16" t="s">
        <v>26067</v>
      </c>
      <c r="BQ10" s="15">
        <f>IF(D3L203C31=0,0,CHOOSE(MIN(D3L203C8,RUN_YEARS),B6L116C1,B6L117C1,B6L118C1,B6L119C1,B6L120C1))</f>
        <v>126326.64</v>
      </c>
      <c r="BR10" s="16" t="s">
        <v>26068</v>
      </c>
      <c r="BS10" s="33">
        <f>IF(D3L203C33=0,0,D3L203C32/D3L203C33)</f>
        <v>8.4370592053712389E-4</v>
      </c>
    </row>
    <row r="11" spans="1:71" x14ac:dyDescent="0.3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IF(_xlfn.SINGLE(D3L204C2)&lt;&gt;0,_xlfn.SINGLE(D3L204C2)*_xlfn.SINGLE(D3L204C4),_xlfn.SINGLE(D3L204C3)*_xlfn.SINGLE(D3L204C4))</f>
        <v>0</v>
      </c>
      <c r="N11" s="16" t="s">
        <v>4251</v>
      </c>
      <c r="O11" s="32">
        <f>0.45*CHOOSE(MIN(D3L204C8,RUN_YEARS),B3L110C1,B3L125C1,B3L140C1,B3L155C1,B3L170C1)</f>
        <v>0.43227077923452917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373957484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0.52833095239775785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108740.019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3.9398268367712985E-2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126326.64</v>
      </c>
      <c r="BR11" s="16" t="s">
        <v>26091</v>
      </c>
      <c r="BS11" s="33">
        <f>IF(D3L204C33=0,0,D3L204C32/D3L204C33)</f>
        <v>0</v>
      </c>
    </row>
    <row r="12" spans="1:71" x14ac:dyDescent="0.3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IF(_xlfn.SINGLE(D3L205C2)&lt;&gt;0,_xlfn.SINGLE(D3L205C2)*_xlfn.SINGLE(D3L205C4),_xlfn.SINGLE(D3L205C3)*_xlfn.SINGLE(D3L205C4))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52673.775000000001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3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IF(_xlfn.SINGLE(D3L206C2)&lt;&gt;0,_xlfn.SINGLE(D3L206C2)*_xlfn.SINGLE(D3L206C4),_xlfn.SINGLE(D3L206C3)*_xlfn.SINGLE(D3L206C4))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52673.775000000001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3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IF(_xlfn.SINGLE(D3L207C2)&lt;&gt;0,_xlfn.SINGLE(D3L207C2)*_xlfn.SINGLE(D3L207C4),_xlfn.SINGLE(D3L207C3)*_xlfn.SINGLE(D3L207C4))</f>
        <v>0</v>
      </c>
      <c r="N14" s="16" t="s">
        <v>4251</v>
      </c>
      <c r="O14" s="32">
        <f>0.45*CHOOSE(MIN(D3L207C8,RUN_YEARS),B3L110C1,B3L125C1,B3L140C1,B3L155C1,B3L170C1)</f>
        <v>0.43227077923452917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373957484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0.52833095239775785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108740.019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3.9398268367712985E-2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126326.64</v>
      </c>
      <c r="BR14" s="16" t="s">
        <v>26160</v>
      </c>
      <c r="BS14" s="33">
        <f>IF(D3L207C33=0,0,D3L207C32/D3L207C33)</f>
        <v>0</v>
      </c>
    </row>
    <row r="15" spans="1:71" x14ac:dyDescent="0.3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IF(_xlfn.SINGLE(D3L208C2)&lt;&gt;0,_xlfn.SINGLE(D3L208C2)*_xlfn.SINGLE(D3L208C4),_xlfn.SINGLE(D3L208C3)*_xlfn.SINGLE(D3L208C4))</f>
        <v>0</v>
      </c>
      <c r="N15" s="16" t="s">
        <v>4251</v>
      </c>
      <c r="O15" s="32">
        <f>0.45*CHOOSE(MIN(D3L208C8,RUN_YEARS),B3L110C1,B3L125C1,B3L140C1,B3L155C1,B3L170C1)</f>
        <v>0.43227077923452917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373957484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0.52833095239775785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108740.019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3.9398268367712985E-2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126326.64</v>
      </c>
      <c r="BR15" s="16" t="s">
        <v>26184</v>
      </c>
      <c r="BS15" s="33">
        <f>IF(D3L208C33=0,0,D3L208C32/D3L208C33)</f>
        <v>0</v>
      </c>
    </row>
    <row r="16" spans="1:71" x14ac:dyDescent="0.3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167621</v>
      </c>
      <c r="J16" s="16" t="s">
        <v>21739</v>
      </c>
      <c r="K16" s="21">
        <f>IF(FLOW_THRU_100PCT="Y",1,1)</f>
        <v>1</v>
      </c>
      <c r="L16" s="16" t="s">
        <v>26188</v>
      </c>
      <c r="M16" s="15">
        <f>IF(_xlfn.SINGLE(D3L209C2)&lt;&gt;0,_xlfn.SINGLE(D3L209C2)*_xlfn.SINGLE(D3L209C4),_xlfn.SINGLE(D3L209C3)*_xlfn.SINGLE(D3L209C4))</f>
        <v>167621</v>
      </c>
      <c r="N16" s="16" t="s">
        <v>4251</v>
      </c>
      <c r="O16" s="32">
        <f>0.45*CHOOSE(MIN(D3L209C8,RUN_YEARS),B3L110C1,B3L125C1,B3L140C1,B3L155C1,B3L170C1)</f>
        <v>0.43227077923452917</v>
      </c>
      <c r="P16" s="16" t="s">
        <v>26189</v>
      </c>
      <c r="Q16" s="15">
        <f>D3L209C5*D3L209C6</f>
        <v>72457.660286071012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373957484</v>
      </c>
      <c r="V16" s="16" t="s">
        <v>26190</v>
      </c>
      <c r="W16" s="33">
        <f>IF(D3L209C9=0,0,D3L209C7/D3L209C9)</f>
        <v>1.9375908595553341E-4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0.52833095239775785</v>
      </c>
      <c r="AH16" s="16" t="s">
        <v>26194</v>
      </c>
      <c r="AI16" s="15">
        <f>D3L209C5*D3L209C15</f>
        <v>88559.362571864564</v>
      </c>
      <c r="AJ16" s="16" t="s">
        <v>26195</v>
      </c>
      <c r="AK16" s="15">
        <f>IF(D3L209C15=0,0,CHOOSE(MIN(D3L209C8,RUN_YEARS),A1L108C1,A1L108C6,A1L108C7,A1L108C8,A1L108C9))</f>
        <v>108740.019</v>
      </c>
      <c r="AL16" s="16" t="s">
        <v>26196</v>
      </c>
      <c r="AM16" s="33">
        <f>IF(D3L209C17=0,0,D3L209C16/D3L209C17)</f>
        <v>0.81441371250693417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3.9398268367712985E-2</v>
      </c>
      <c r="BN16" s="16" t="s">
        <v>26206</v>
      </c>
      <c r="BO16" s="15">
        <f>D3L209C5*D3L209C31</f>
        <v>6603.9771420644183</v>
      </c>
      <c r="BP16" s="16" t="s">
        <v>26207</v>
      </c>
      <c r="BQ16" s="15">
        <f>IF(D3L209C31=0,0,CHOOSE(MIN(D3L209C8,RUN_YEARS),B6L116C1,B6L117C1,B6L118C1,B6L119C1,B6L120C1))</f>
        <v>126326.64</v>
      </c>
      <c r="BR16" s="16" t="s">
        <v>26208</v>
      </c>
      <c r="BS16" s="33">
        <f>IF(D3L209C33=0,0,D3L209C32/D3L209C33)</f>
        <v>5.2276995114129678E-2</v>
      </c>
    </row>
    <row r="17" spans="1:71" x14ac:dyDescent="0.3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-615</v>
      </c>
      <c r="J17" s="16" t="s">
        <v>21739</v>
      </c>
      <c r="K17" s="21">
        <f>IF(FLOW_THRU_100PCT="Y",1,1)</f>
        <v>1</v>
      </c>
      <c r="L17" s="16" t="s">
        <v>26211</v>
      </c>
      <c r="M17" s="15">
        <f>IF(_xlfn.SINGLE(D3L210C2)&lt;&gt;0,_xlfn.SINGLE(D3L210C2)*_xlfn.SINGLE(D3L210C4),_xlfn.SINGLE(D3L210C3)*_xlfn.SINGLE(D3L210C4))</f>
        <v>-615</v>
      </c>
      <c r="N17" s="16" t="s">
        <v>4251</v>
      </c>
      <c r="O17" s="32">
        <f>0.45*CHOOSE(MIN(D3L210C8,RUN_YEARS),B3L110C1,B3L125C1,B3L140C1,B3L155C1,B3L170C1)</f>
        <v>0.43227077923452917</v>
      </c>
      <c r="P17" s="16" t="s">
        <v>26212</v>
      </c>
      <c r="Q17" s="15">
        <f>D3L210C5*D3L210C6</f>
        <v>-265.84652922923544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373957484</v>
      </c>
      <c r="V17" s="16" t="s">
        <v>26213</v>
      </c>
      <c r="W17" s="33">
        <f>IF(D3L210C9=0,0,D3L210C7/D3L210C9)</f>
        <v>-7.109004114201267E-7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0.52833095239775785</v>
      </c>
      <c r="AH17" s="16" t="s">
        <v>26217</v>
      </c>
      <c r="AI17" s="15">
        <f>D3L210C5*D3L210C15</f>
        <v>-324.9235357246211</v>
      </c>
      <c r="AJ17" s="16" t="s">
        <v>26218</v>
      </c>
      <c r="AK17" s="15">
        <f>IF(D3L210C15=0,0,CHOOSE(MIN(D3L210C8,RUN_YEARS),A1L108C1,A1L108C6,A1L108C7,A1L108C8,A1L108C9))</f>
        <v>108740.019</v>
      </c>
      <c r="AL17" s="16" t="s">
        <v>26219</v>
      </c>
      <c r="AM17" s="33">
        <f>IF(D3L210C17=0,0,D3L210C16/D3L210C17)</f>
        <v>-2.9880768709873145E-3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3.9398268367712985E-2</v>
      </c>
      <c r="BN17" s="16" t="s">
        <v>26229</v>
      </c>
      <c r="BO17" s="15">
        <f>D3L210C5*D3L210C31</f>
        <v>-24.229935046143485</v>
      </c>
      <c r="BP17" s="16" t="s">
        <v>26230</v>
      </c>
      <c r="BQ17" s="15">
        <f>IF(D3L210C31=0,0,CHOOSE(MIN(D3L210C8,RUN_YEARS),B6L116C1,B6L117C1,B6L118C1,B6L119C1,B6L120C1))</f>
        <v>126326.64</v>
      </c>
      <c r="BR17" s="16" t="s">
        <v>26231</v>
      </c>
      <c r="BS17" s="33">
        <f>IF(D3L210C33=0,0,D3L210C32/D3L210C33)</f>
        <v>-1.9180384316517469E-4</v>
      </c>
    </row>
    <row r="18" spans="1:71" x14ac:dyDescent="0.3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-53</v>
      </c>
      <c r="J18" s="16" t="s">
        <v>21739</v>
      </c>
      <c r="K18" s="21">
        <f>IF(FLOW_THRU_100PCT="Y",1,1)</f>
        <v>1</v>
      </c>
      <c r="L18" s="16" t="s">
        <v>26235</v>
      </c>
      <c r="M18" s="15">
        <f>IF(_xlfn.SINGLE(D3L211C2)&lt;&gt;0,_xlfn.SINGLE(D3L211C2)*_xlfn.SINGLE(D3L211C4),_xlfn.SINGLE(D3L211C3)*_xlfn.SINGLE(D3L211C4))</f>
        <v>-53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-53</v>
      </c>
      <c r="AR18" s="16" t="s">
        <v>26245</v>
      </c>
      <c r="AS18" s="15">
        <f>IF(D3L211C19=0,0,CHOOSE(MIN(D3L211C8,RUN_YEARS),A1L104C1,A1L104C6,A1L104C7,A1L104C8,A1L104C9))</f>
        <v>52673.775000000001</v>
      </c>
      <c r="AT18" s="16" t="s">
        <v>26246</v>
      </c>
      <c r="AU18" s="33">
        <f>IF(D3L211C21=0,0,D3L211C20/D3L211C21)</f>
        <v>-1.0061933096688059E-3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3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IF(_xlfn.SINGLE(D3L212C2)&lt;&gt;0,_xlfn.SINGLE(D3L212C2)*_xlfn.SINGLE(D3L212C4),_xlfn.SINGLE(D3L212C3)*_xlfn.SINGLE(D3L212C4))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52673.775000000001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3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5494.1824618958944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IF(_xlfn.SINGLE(D3L213C2)&lt;&gt;0,_xlfn.SINGLE(D3L213C2)*_xlfn.SINGLE(D3L213C4),_xlfn.SINGLE(D3L213C3)*_xlfn.SINGLE(D3L213C4))</f>
        <v>2747.0912309479472</v>
      </c>
      <c r="N20" s="16" t="s">
        <v>4251</v>
      </c>
      <c r="O20" s="32">
        <f>0.45*CHOOSE(MIN(D3L213C8,RUN_YEARS),B3L110C1,B3L125C1,B3L140C1,B3L155C1,B3L170C1)</f>
        <v>0.43227077923452917</v>
      </c>
      <c r="P20" s="16" t="s">
        <v>26283</v>
      </c>
      <c r="Q20" s="15">
        <f>D3L213C5*D3L213C6</f>
        <v>1187.4872670302111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373957484</v>
      </c>
      <c r="V20" s="16" t="s">
        <v>26284</v>
      </c>
      <c r="W20" s="33">
        <f>IF(D3L213C9=0,0,D3L213C7/D3L213C9)</f>
        <v>3.1754606281130372E-6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0.52833095239775785</v>
      </c>
      <c r="AH20" s="16" t="s">
        <v>26288</v>
      </c>
      <c r="AI20" s="15">
        <f>D3L213C5*D3L213C15</f>
        <v>1451.3733263702579</v>
      </c>
      <c r="AJ20" s="16" t="s">
        <v>26289</v>
      </c>
      <c r="AK20" s="15">
        <f>IF(D3L213C15=0,0,CHOOSE(MIN(D3L213C8,RUN_YEARS),A1L108C1,A1L108C6,A1L108C7,A1L108C8,A1L108C9))</f>
        <v>108740.019</v>
      </c>
      <c r="AL20" s="16" t="s">
        <v>26290</v>
      </c>
      <c r="AM20" s="33">
        <f>IF(D3L213C17=0,0,D3L213C16/D3L213C17)</f>
        <v>1.3347186617378262E-2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3.9398268367712985E-2</v>
      </c>
      <c r="BN20" s="16" t="s">
        <v>26300</v>
      </c>
      <c r="BO20" s="15">
        <f>D3L213C5*D3L213C31</f>
        <v>108.23063754747824</v>
      </c>
      <c r="BP20" s="16" t="s">
        <v>26301</v>
      </c>
      <c r="BQ20" s="15">
        <f>IF(D3L213C31=0,0,CHOOSE(MIN(D3L213C8,RUN_YEARS),B6L116C1,B6L117C1,B6L118C1,B6L119C1,B6L120C1))</f>
        <v>126326.64</v>
      </c>
      <c r="BR20" s="16" t="s">
        <v>26302</v>
      </c>
      <c r="BS20" s="33">
        <f>IF(D3L213C33=0,0,D3L213C32/D3L213C33)</f>
        <v>8.5675228556287284E-4</v>
      </c>
    </row>
    <row r="21" spans="1:71" x14ac:dyDescent="0.3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IF(_xlfn.SINGLE(D3L214C2)&lt;&gt;0,_xlfn.SINGLE(D3L214C2)*_xlfn.SINGLE(D3L214C4),_xlfn.SINGLE(D3L214C3)*_xlfn.SINGLE(D3L214C4))</f>
        <v>0</v>
      </c>
      <c r="N21" s="16" t="s">
        <v>4251</v>
      </c>
      <c r="O21" s="32">
        <f>0.45*CHOOSE(MIN(D3L214C8,RUN_YEARS),B3L110C1,B3L125C1,B3L140C1,B3L155C1,B3L170C1)</f>
        <v>0.43227077923452917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373957484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0.52833095239775785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108740.019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3.9398268367712985E-2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126326.64</v>
      </c>
      <c r="BR21" s="16" t="s">
        <v>26326</v>
      </c>
      <c r="BS21" s="33">
        <f>IF(D3L214C33=0,0,D3L214C32/D3L214C33)</f>
        <v>0</v>
      </c>
    </row>
    <row r="22" spans="1:71" x14ac:dyDescent="0.3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-1.7375674435531083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IF(_xlfn.SINGLE(D3L215C2)&lt;&gt;0,_xlfn.SINGLE(D3L215C2)*_xlfn.SINGLE(D3L215C4),_xlfn.SINGLE(D3L215C3)*_xlfn.SINGLE(D3L215C4))</f>
        <v>-0.86878372177655416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-0.86878372177655416</v>
      </c>
      <c r="AR22" s="16" t="s">
        <v>26340</v>
      </c>
      <c r="AS22" s="15">
        <f>IF(D3L215C19=0,0,CHOOSE(MIN(D3L215C8,RUN_YEARS),A1L104C1,A1L104C6,A1L104C7,A1L104C8,A1L104C9))</f>
        <v>52673.775000000001</v>
      </c>
      <c r="AT22" s="16" t="s">
        <v>26341</v>
      </c>
      <c r="AU22" s="33">
        <f>IF(D3L215C21=0,0,D3L215C20/D3L215C21)</f>
        <v>-1.6493667328315734E-5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3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IF(_xlfn.SINGLE(D3L216C2)&lt;&gt;0,_xlfn.SINGLE(D3L216C2)*_xlfn.SINGLE(D3L216C4),_xlfn.SINGLE(D3L216C3)*_xlfn.SINGLE(D3L216C4))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52673.775000000001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3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181522.96234648404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174237.98117324203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75341.273795124376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2.0147015909200087E-4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92083.779082929788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0.84682511489104828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-53.868783721776552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-1.0226869769971215E-3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6866.7970789096244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5.4357474234331141E-2</v>
      </c>
    </row>
    <row r="25" spans="1:71" x14ac:dyDescent="0.3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6878.8007301351317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IF(_xlfn.SINGLE(D3L218C2)&lt;&gt;0,_xlfn.SINGLE(D3L218C2)*_xlfn.SINGLE(D3L218C4),_xlfn.SINGLE(D3L218C3)*_xlfn.SINGLE(D3L218C4))</f>
        <v>3439.4003650675659</v>
      </c>
      <c r="N25" s="16" t="s">
        <v>4251</v>
      </c>
      <c r="O25" s="32">
        <f>0.45*CHOOSE(MIN(D3L218C8,RUN_YEARS),B3L110C1,B3L125C1,B3L140C1,B3L155C1,B3L170C1)</f>
        <v>0.43227077923452917</v>
      </c>
      <c r="P25" s="16" t="s">
        <v>26396</v>
      </c>
      <c r="Q25" s="15">
        <f>D3L218C5*D3L218C6</f>
        <v>1486.7522759072808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373957484</v>
      </c>
      <c r="V25" s="16" t="s">
        <v>26397</v>
      </c>
      <c r="W25" s="33">
        <f>IF(D3L218C9=0,0,D3L218C7/D3L218C9)</f>
        <v>3.9757254220570189E-6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0.52833095239775785</v>
      </c>
      <c r="AH25" s="16" t="s">
        <v>26401</v>
      </c>
      <c r="AI25" s="15">
        <f>D3L218C5*D3L218C15</f>
        <v>1817.1416705533431</v>
      </c>
      <c r="AJ25" s="16" t="s">
        <v>26402</v>
      </c>
      <c r="AK25" s="15">
        <f>IF(D3L218C15=0,0,CHOOSE(MIN(D3L218C8,RUN_YEARS),A1L108C1,A1L108C6,A1L108C7,A1L108C8,A1L108C9))</f>
        <v>108740.019</v>
      </c>
      <c r="AL25" s="16" t="s">
        <v>26403</v>
      </c>
      <c r="AM25" s="33">
        <f>IF(D3L218C17=0,0,D3L218C16/D3L218C17)</f>
        <v>1.6710882408006045E-2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3.9398268367712985E-2</v>
      </c>
      <c r="BN25" s="16" t="s">
        <v>26413</v>
      </c>
      <c r="BO25" s="15">
        <f>D3L218C5*D3L218C31</f>
        <v>135.50641860694196</v>
      </c>
      <c r="BP25" s="16" t="s">
        <v>26414</v>
      </c>
      <c r="BQ25" s="15">
        <f>IF(D3L218C31=0,0,CHOOSE(MIN(D3L218C8,RUN_YEARS),B6L116C1,B6L117C1,B6L118C1,B6L119C1,B6L120C1))</f>
        <v>126326.64</v>
      </c>
      <c r="BR25" s="16" t="s">
        <v>26415</v>
      </c>
      <c r="BS25" s="33">
        <f>IF(D3L218C33=0,0,D3L218C32/D3L218C33)</f>
        <v>1.0726670052092098E-3</v>
      </c>
    </row>
    <row r="26" spans="1:71" x14ac:dyDescent="0.3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16109.956754407152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IF(_xlfn.SINGLE(D3L219C2)&lt;&gt;0,_xlfn.SINGLE(D3L219C2)*_xlfn.SINGLE(D3L219C4),_xlfn.SINGLE(D3L219C3)*_xlfn.SINGLE(D3L219C4))</f>
        <v>8054.9783772035762</v>
      </c>
      <c r="N26" s="16" t="s">
        <v>4251</v>
      </c>
      <c r="O26" s="32">
        <f>0.45*CHOOSE(MIN(D3L219C8,RUN_YEARS),B3L110C1,B3L125C1,B3L140C1,B3L155C1,B3L170C1)</f>
        <v>0.43227077923452917</v>
      </c>
      <c r="P26" s="16" t="s">
        <v>26419</v>
      </c>
      <c r="Q26" s="15">
        <f>D3L219C5*D3L219C6</f>
        <v>3481.9317798310731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373957484</v>
      </c>
      <c r="V26" s="16" t="s">
        <v>26420</v>
      </c>
      <c r="W26" s="33">
        <f>IF(D3L219C9=0,0,D3L219C7/D3L219C9)</f>
        <v>9.3110364916004005E-6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0.52833095239775785</v>
      </c>
      <c r="AH26" s="16" t="s">
        <v>26424</v>
      </c>
      <c r="AI26" s="15">
        <f>D3L219C5*D3L219C15</f>
        <v>4255.6943975713111</v>
      </c>
      <c r="AJ26" s="16" t="s">
        <v>26425</v>
      </c>
      <c r="AK26" s="15">
        <f>IF(D3L219C15=0,0,CHOOSE(MIN(D3L219C8,RUN_YEARS),A1L108C1,A1L108C6,A1L108C7,A1L108C8,A1L108C9))</f>
        <v>108740.019</v>
      </c>
      <c r="AL26" s="16" t="s">
        <v>26426</v>
      </c>
      <c r="AM26" s="33">
        <f>IF(D3L219C17=0,0,D3L219C16/D3L219C17)</f>
        <v>3.9136413959715337E-2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3.9398268367712985E-2</v>
      </c>
      <c r="BN26" s="16" t="s">
        <v>26436</v>
      </c>
      <c r="BO26" s="15">
        <f>D3L219C5*D3L219C31</f>
        <v>317.35219980119172</v>
      </c>
      <c r="BP26" s="16" t="s">
        <v>26437</v>
      </c>
      <c r="BQ26" s="15">
        <f>IF(D3L219C31=0,0,CHOOSE(MIN(D3L219C8,RUN_YEARS),B6L116C1,B6L117C1,B6L118C1,B6L119C1,B6L120C1))</f>
        <v>126326.64</v>
      </c>
      <c r="BR26" s="16" t="s">
        <v>26438</v>
      </c>
      <c r="BS26" s="33">
        <f>IF(D3L219C33=0,0,D3L219C32/D3L219C33)</f>
        <v>2.5121557875772815E-3</v>
      </c>
    </row>
    <row r="27" spans="1:71" x14ac:dyDescent="0.3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-2.3291192363667124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IF(_xlfn.SINGLE(D3L220C2)&lt;&gt;0,_xlfn.SINGLE(D3L220C2)*_xlfn.SINGLE(D3L220C4),_xlfn.SINGLE(D3L220C3)*_xlfn.SINGLE(D3L220C4))</f>
        <v>-1.1645596181833562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-1.1645596181833562</v>
      </c>
      <c r="AR27" s="16" t="s">
        <v>26451</v>
      </c>
      <c r="AS27" s="15">
        <f>IF(D3L220C19=0,0,CHOOSE(MIN(D3L220C8,RUN_YEARS),A1L104C1,A1L104C6,A1L104C7,A1L104C8,A1L104C9))</f>
        <v>52673.775000000001</v>
      </c>
      <c r="AT27" s="16" t="s">
        <v>26452</v>
      </c>
      <c r="AU27" s="33">
        <f>IF(D3L220C21=0,0,D3L220C20/D3L220C21)</f>
        <v>-2.2108907481633054E-5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3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IF(_xlfn.SINGLE(D3L221C2)&lt;&gt;0,_xlfn.SINGLE(D3L221C2)*_xlfn.SINGLE(D3L221C4),_xlfn.SINGLE(D3L221C3)*_xlfn.SINGLE(D3L221C4))</f>
        <v>0</v>
      </c>
      <c r="N28" s="16" t="s">
        <v>4251</v>
      </c>
      <c r="O28" s="32">
        <f>0.45*CHOOSE(MIN(D3L221C8,RUN_YEARS),B3L110C1,B3L125C1,B3L140C1,B3L155C1,B3L170C1)</f>
        <v>0.43227077923452917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373957484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0.52833095239775785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108740.019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3.9398268367712985E-2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126326.64</v>
      </c>
      <c r="BR28" s="16" t="s">
        <v>26484</v>
      </c>
      <c r="BS28" s="33">
        <f>IF(D3L221C33=0,0,D3L221C32/D3L221C33)</f>
        <v>0</v>
      </c>
    </row>
    <row r="29" spans="1:71" x14ac:dyDescent="0.3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298914.00014912675</v>
      </c>
      <c r="J29" s="16" t="s">
        <v>21739</v>
      </c>
      <c r="K29" s="21">
        <f>IF(FLOW_THRU_100PCT="Y",1,1)</f>
        <v>1</v>
      </c>
      <c r="L29" s="16" t="s">
        <v>26487</v>
      </c>
      <c r="M29" s="15">
        <f>IF(_xlfn.SINGLE(D3L222C2)&lt;&gt;0,_xlfn.SINGLE(D3L222C2)*_xlfn.SINGLE(D3L222C4),_xlfn.SINGLE(D3L222C3)*_xlfn.SINGLE(D3L222C4))</f>
        <v>298914.00014912675</v>
      </c>
      <c r="N29" s="16" t="s">
        <v>4251</v>
      </c>
      <c r="O29" s="32">
        <f>0.45*CHOOSE(MIN(D3L222C8,RUN_YEARS),B3L110C1,B3L125C1,B3L140C1,B3L155C1,B3L170C1)</f>
        <v>0.43227077923452917</v>
      </c>
      <c r="P29" s="16" t="s">
        <v>26488</v>
      </c>
      <c r="Q29" s="15">
        <f>D3L222C5*D3L222C6</f>
        <v>129211.78776857318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373957484</v>
      </c>
      <c r="V29" s="16" t="s">
        <v>26489</v>
      </c>
      <c r="W29" s="33">
        <f>IF(D3L222C9=0,0,D3L222C7/D3L222C9)</f>
        <v>3.4552534257764226E-4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0.52833095239775785</v>
      </c>
      <c r="AH29" s="16" t="s">
        <v>26493</v>
      </c>
      <c r="AI29" s="15">
        <f>D3L222C5*D3L222C15</f>
        <v>157925.51838381166</v>
      </c>
      <c r="AJ29" s="16" t="s">
        <v>26494</v>
      </c>
      <c r="AK29" s="15">
        <f>IF(D3L222C15=0,0,CHOOSE(MIN(D3L222C8,RUN_YEARS),A1L108C1,A1L108C6,A1L108C7,A1L108C8,A1L108C9))</f>
        <v>108740.019</v>
      </c>
      <c r="AL29" s="16" t="s">
        <v>26495</v>
      </c>
      <c r="AM29" s="33">
        <f>IF(D3L222C17=0,0,D3L222C16/D3L222C17)</f>
        <v>1.4523219679022832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3.9398268367712985E-2</v>
      </c>
      <c r="BN29" s="16" t="s">
        <v>26505</v>
      </c>
      <c r="BO29" s="15">
        <f>D3L222C5*D3L222C31</f>
        <v>11776.693996741895</v>
      </c>
      <c r="BP29" s="16" t="s">
        <v>26506</v>
      </c>
      <c r="BQ29" s="15">
        <f>IF(D3L222C31=0,0,CHOOSE(MIN(D3L222C8,RUN_YEARS),B6L116C1,B6L117C1,B6L118C1,B6L119C1,B6L120C1))</f>
        <v>126326.64</v>
      </c>
      <c r="BR29" s="16" t="s">
        <v>26507</v>
      </c>
      <c r="BS29" s="33">
        <f>IF(D3L222C33=0,0,D3L222C32/D3L222C33)</f>
        <v>9.3224152852809938E-2</v>
      </c>
    </row>
    <row r="30" spans="1:71" x14ac:dyDescent="0.3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244.30925219646352</v>
      </c>
      <c r="J30" s="16" t="s">
        <v>21739</v>
      </c>
      <c r="K30" s="21">
        <f>IF(FLOW_THRU_100PCT="Y",1,1)</f>
        <v>1</v>
      </c>
      <c r="L30" s="16" t="s">
        <v>26510</v>
      </c>
      <c r="M30" s="15">
        <f>IF(_xlfn.SINGLE(D3L223C2)&lt;&gt;0,_xlfn.SINGLE(D3L223C2)*_xlfn.SINGLE(D3L223C4),_xlfn.SINGLE(D3L223C3)*_xlfn.SINGLE(D3L223C4))</f>
        <v>244.30925219646352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244.30925219646352</v>
      </c>
      <c r="AR30" s="16" t="s">
        <v>26520</v>
      </c>
      <c r="AS30" s="15">
        <f>IF(D3L223C19=0,0,CHOOSE(MIN(D3L223C8,RUN_YEARS),A1L104C1,A1L104C6,A1L104C7,A1L104C8,A1L104C9))</f>
        <v>52673.775000000001</v>
      </c>
      <c r="AT30" s="16" t="s">
        <v>26521</v>
      </c>
      <c r="AU30" s="33">
        <f>IF(D3L223C21=0,0,D3L223C20/D3L223C21)</f>
        <v>4.6381572650994445E-3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3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322144.73776662914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310651.52358397614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134180.47182431153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3.5881210449129969E-4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163998.35445193632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1.5081692642700046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243.14469257828017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4.6160483576178114E-3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12229.552615150029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9.6808975645596429E-2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C8BDB5-66EF-4120-A675-F24626355E01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26554</v>
      </c>
    </row>
    <row r="3" spans="1:25" x14ac:dyDescent="0.3">
      <c r="B3" s="13" t="s">
        <v>20653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6230.0986213333335</v>
      </c>
      <c r="H8" s="16" t="s">
        <v>11112</v>
      </c>
      <c r="I8" s="15">
        <v>0</v>
      </c>
      <c r="J8" s="16" t="s">
        <v>26588</v>
      </c>
      <c r="K8" s="21">
        <f>_xlfn.SINGLE(IF(FLOW_THRU_100PCT="Y",1,INDEX(VariabilityMatrix,D4L101C1,_xlfn.SINGLE(D4L101C8))))</f>
        <v>0.66879284166131781</v>
      </c>
      <c r="L8" s="16" t="s">
        <v>26582</v>
      </c>
      <c r="M8" s="15">
        <f>IF(_xlfn.SINGLE(D4L101C2)&lt;&gt;0,_xlfn.SINGLE(D4L101C2)*_xlfn.SINGLE(D4L101C4),_xlfn.SINGLE(D4L101C3)*_xlfn.SINGLE(D4L101C4))</f>
        <v>4166.6453607917783</v>
      </c>
      <c r="N8" s="16" t="s">
        <v>4251</v>
      </c>
      <c r="O8" s="32">
        <f>1</f>
        <v>1</v>
      </c>
      <c r="P8" s="16" t="s">
        <v>26583</v>
      </c>
      <c r="Q8" s="15">
        <f>D4L101C5*_xlfn.SINGLE(D4L101C6)</f>
        <v>4166.6453607917783</v>
      </c>
      <c r="R8" s="16" t="s">
        <v>26589</v>
      </c>
      <c r="S8" s="6">
        <f>A3L301C1</f>
        <v>3</v>
      </c>
      <c r="T8" s="16" t="s">
        <v>26586</v>
      </c>
      <c r="U8" s="15">
        <f>IF(_xlfn.SINGLE(D4L101C6)=0,0,CHOOSE(MIN(D4L101C8,RUN_YEARS),B6L116C1,B6L117C1,B6L118C1,B6L119C1,B6L120C1))</f>
        <v>122388.92</v>
      </c>
      <c r="V8" s="16" t="s">
        <v>26584</v>
      </c>
      <c r="W8" s="33">
        <f>IF(D4L101C9=0,0,D4L101C7/D4L101C9)</f>
        <v>3.4044302056033982E-2</v>
      </c>
      <c r="X8" s="16" t="s">
        <v>26585</v>
      </c>
      <c r="Y8" s="32">
        <f>IF(D4L101C5=0,0,D4L101C7/D4L101C5)</f>
        <v>1</v>
      </c>
    </row>
    <row r="9" spans="1:25" x14ac:dyDescent="0.3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_xlfn.SINGLE(IF(FLOW_THRU_100PCT="Y",1,INDEX(VariabilityMatrix,D4L102C1,_xlfn.SINGLE(D4L102C8))))</f>
        <v>0.66879284166131781</v>
      </c>
      <c r="L9" s="16" t="s">
        <v>26590</v>
      </c>
      <c r="M9" s="15">
        <f>IF(_xlfn.SINGLE(D4L102C2)&lt;&gt;0,_xlfn.SINGLE(D4L102C2)*_xlfn.SINGLE(D4L102C4),_xlfn.SINGLE(D4L102C3)*_xlfn.SINGLE(D4L102C4))</f>
        <v>0</v>
      </c>
      <c r="N9" s="16" t="s">
        <v>4251</v>
      </c>
      <c r="O9" s="32">
        <f>1</f>
        <v>1</v>
      </c>
      <c r="P9" s="16" t="s">
        <v>26591</v>
      </c>
      <c r="Q9" s="15">
        <f>D4L102C5*_xlfn.SINGLE(D4L102C6)</f>
        <v>0</v>
      </c>
      <c r="R9" s="16" t="s">
        <v>26597</v>
      </c>
      <c r="S9" s="6">
        <f>A3L303C1</f>
        <v>3</v>
      </c>
      <c r="T9" s="16" t="s">
        <v>26594</v>
      </c>
      <c r="U9" s="15">
        <f>IF(_xlfn.SINGLE(D4L102C6)=0,0,CHOOSE(MIN(D4L102C8,RUN_YEARS),B6L116C1,B6L117C1,B6L118C1,B6L119C1,B6L120C1))</f>
        <v>122388.92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3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11.960322683210848</v>
      </c>
      <c r="J10" s="16" t="s">
        <v>26604</v>
      </c>
      <c r="K10" s="21">
        <f>_xlfn.SINGLE(IF(FLOW_THRU_100PCT="Y",1,INDEX(VariabilityMatrix,D4L103C1,_xlfn.SINGLE(D4L103C8))))</f>
        <v>0.49386788525398923</v>
      </c>
      <c r="L10" s="16" t="s">
        <v>26598</v>
      </c>
      <c r="M10" s="15">
        <f>IF(_xlfn.SINGLE(D4L103C2)&lt;&gt;0,_xlfn.SINGLE(D4L103C2)*_xlfn.SINGLE(D4L103C4),_xlfn.SINGLE(D4L103C3)*_xlfn.SINGLE(D4L103C4))</f>
        <v>5.906819270512659</v>
      </c>
      <c r="N10" s="16" t="s">
        <v>4251</v>
      </c>
      <c r="O10" s="32">
        <f>1</f>
        <v>1</v>
      </c>
      <c r="P10" s="16" t="s">
        <v>26599</v>
      </c>
      <c r="Q10" s="15">
        <f>D4L103C5*_xlfn.SINGLE(D4L103C6)</f>
        <v>5.906819270512659</v>
      </c>
      <c r="R10" s="16" t="s">
        <v>21004</v>
      </c>
      <c r="S10" s="6">
        <f>A2L102C1</f>
        <v>5</v>
      </c>
      <c r="T10" s="16" t="s">
        <v>26602</v>
      </c>
      <c r="U10" s="15">
        <f>IF(_xlfn.SINGLE(D4L103C6)=0,0,CHOOSE(MIN(D4L103C8,RUN_YEARS),B6L116C1,B6L117C1,B6L118C1,B6L119C1,B6L120C1))</f>
        <v>128517.192</v>
      </c>
      <c r="V10" s="16" t="s">
        <v>26600</v>
      </c>
      <c r="W10" s="33">
        <f>IF(D4L103C9=0,0,D4L103C7/D4L103C9)</f>
        <v>4.5961315981076363E-5</v>
      </c>
      <c r="X10" s="16" t="s">
        <v>26601</v>
      </c>
      <c r="Y10" s="32">
        <f>IF(D4L103C5=0,0,D4L103C7/D4L103C5)</f>
        <v>1</v>
      </c>
    </row>
    <row r="11" spans="1:25" x14ac:dyDescent="0.3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15.425751875771994</v>
      </c>
      <c r="J11" s="16" t="s">
        <v>26611</v>
      </c>
      <c r="K11" s="21">
        <f>_xlfn.SINGLE(IF(FLOW_THRU_100PCT="Y",1,INDEX(VariabilityMatrix,D4L104C1,_xlfn.SINGLE(D4L104C8))))</f>
        <v>0.49386788525398923</v>
      </c>
      <c r="L11" s="16" t="s">
        <v>26605</v>
      </c>
      <c r="M11" s="15">
        <f>IF(_xlfn.SINGLE(D4L104C2)&lt;&gt;0,_xlfn.SINGLE(D4L104C2)*_xlfn.SINGLE(D4L104C4),_xlfn.SINGLE(D4L104C3)*_xlfn.SINGLE(D4L104C4))</f>
        <v>7.6182834573402722</v>
      </c>
      <c r="N11" s="16" t="s">
        <v>4251</v>
      </c>
      <c r="O11" s="32">
        <f>1</f>
        <v>1</v>
      </c>
      <c r="P11" s="16" t="s">
        <v>26606</v>
      </c>
      <c r="Q11" s="15">
        <f>D4L104C5*_xlfn.SINGLE(D4L104C6)</f>
        <v>7.6182834573402722</v>
      </c>
      <c r="R11" s="16" t="s">
        <v>21051</v>
      </c>
      <c r="S11" s="6">
        <f>A2L105C1</f>
        <v>5</v>
      </c>
      <c r="T11" s="16" t="s">
        <v>26609</v>
      </c>
      <c r="U11" s="15">
        <f>IF(_xlfn.SINGLE(D4L104C6)=0,0,CHOOSE(MIN(D4L104C8,RUN_YEARS),B6L116C1,B6L117C1,B6L118C1,B6L119C1,B6L120C1))</f>
        <v>128517.192</v>
      </c>
      <c r="V11" s="16" t="s">
        <v>26607</v>
      </c>
      <c r="W11" s="33">
        <f>IF(D4L104C9=0,0,D4L104C7/D4L104C9)</f>
        <v>5.9278321746558796E-5</v>
      </c>
      <c r="X11" s="16" t="s">
        <v>26608</v>
      </c>
      <c r="Y11" s="32">
        <f>IF(D4L104C5=0,0,D4L104C7/D4L104C5)</f>
        <v>1</v>
      </c>
    </row>
    <row r="12" spans="1:25" x14ac:dyDescent="0.3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2.1014633845493478</v>
      </c>
      <c r="J12" s="16" t="s">
        <v>26618</v>
      </c>
      <c r="K12" s="21">
        <f>_xlfn.SINGLE(IF(FLOW_THRU_100PCT="Y",1,INDEX(VariabilityMatrix,D4L105C1,_xlfn.SINGLE(D4L105C8))))</f>
        <v>0.49207439048439927</v>
      </c>
      <c r="L12" s="16" t="s">
        <v>26612</v>
      </c>
      <c r="M12" s="15">
        <f>IF(_xlfn.SINGLE(D4L105C2)&lt;&gt;0,_xlfn.SINGLE(D4L105C2)*_xlfn.SINGLE(D4L105C4),_xlfn.SINGLE(D4L105C3)*_xlfn.SINGLE(D4L105C4))</f>
        <v>1.034076314077403</v>
      </c>
      <c r="N12" s="16" t="s">
        <v>4251</v>
      </c>
      <c r="O12" s="32">
        <f>1</f>
        <v>1</v>
      </c>
      <c r="P12" s="16" t="s">
        <v>26613</v>
      </c>
      <c r="Q12" s="15">
        <f>D4L105C5*_xlfn.SINGLE(D4L105C6)</f>
        <v>1.034076314077403</v>
      </c>
      <c r="R12" s="16" t="s">
        <v>21082</v>
      </c>
      <c r="S12" s="6">
        <f>A2L120C1</f>
        <v>1</v>
      </c>
      <c r="T12" s="16" t="s">
        <v>26616</v>
      </c>
      <c r="U12" s="15">
        <f>IF(_xlfn.SINGLE(D4L105C6)=0,0,CHOOSE(MIN(D4L105C8,RUN_YEARS),B6L116C1,B6L117C1,B6L118C1,B6L119C1,B6L120C1))</f>
        <v>126326.64</v>
      </c>
      <c r="V12" s="16" t="s">
        <v>26614</v>
      </c>
      <c r="W12" s="33">
        <f>IF(D4L105C9=0,0,D4L105C7/D4L105C9)</f>
        <v>8.1857343318669987E-6</v>
      </c>
      <c r="X12" s="16" t="s">
        <v>26615</v>
      </c>
      <c r="Y12" s="32">
        <f>IF(D4L105C5=0,0,D4L105C7/D4L105C5)</f>
        <v>1</v>
      </c>
    </row>
    <row r="13" spans="1:25" x14ac:dyDescent="0.3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936.06263000000001</v>
      </c>
      <c r="J13" s="16" t="s">
        <v>26625</v>
      </c>
      <c r="K13" s="21">
        <f>_xlfn.SINGLE(IF(FLOW_THRU_100PCT="Y",1,INDEX(VariabilityMatrix,D4L106C1,_xlfn.SINGLE(D4L106C8))))</f>
        <v>0.49386788525398923</v>
      </c>
      <c r="L13" s="16" t="s">
        <v>26619</v>
      </c>
      <c r="M13" s="15">
        <f>IF(_xlfn.SINGLE(D4L106C2)&lt;&gt;0,_xlfn.SINGLE(D4L106C2)*_xlfn.SINGLE(D4L106C4),_xlfn.SINGLE(D4L106C3)*_xlfn.SINGLE(D4L106C4))</f>
        <v>462.29127154338738</v>
      </c>
      <c r="N13" s="16" t="s">
        <v>4251</v>
      </c>
      <c r="O13" s="32">
        <f>1</f>
        <v>1</v>
      </c>
      <c r="P13" s="16" t="s">
        <v>26620</v>
      </c>
      <c r="Q13" s="15">
        <f>D4L106C5*_xlfn.SINGLE(D4L106C6)</f>
        <v>462.29127154338738</v>
      </c>
      <c r="R13" s="16" t="s">
        <v>23460</v>
      </c>
      <c r="S13" s="6">
        <f>A2L124C1</f>
        <v>5</v>
      </c>
      <c r="T13" s="16" t="s">
        <v>26623</v>
      </c>
      <c r="U13" s="15">
        <f>IF(_xlfn.SINGLE(D4L106C6)=0,0,CHOOSE(MIN(D4L106C8,RUN_YEARS),B6L116C1,B6L117C1,B6L118C1,B6L119C1,B6L120C1))</f>
        <v>128517.192</v>
      </c>
      <c r="V13" s="16" t="s">
        <v>26621</v>
      </c>
      <c r="W13" s="33">
        <f>IF(D4L106C9=0,0,D4L106C7/D4L106C9)</f>
        <v>3.5971161861627619E-3</v>
      </c>
      <c r="X13" s="16" t="s">
        <v>26622</v>
      </c>
      <c r="Y13" s="32">
        <f>IF(D4L106C5=0,0,D4L106C7/D4L106C5)</f>
        <v>1</v>
      </c>
    </row>
    <row r="14" spans="1:25" x14ac:dyDescent="0.3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150.39449578491349</v>
      </c>
      <c r="J14" s="16" t="s">
        <v>26632</v>
      </c>
      <c r="K14" s="21">
        <f>_xlfn.SINGLE(IF(FLOW_THRU_100PCT="Y",1,INDEX(VariabilityMatrix,D4L107C1,_xlfn.SINGLE(D4L107C8))))</f>
        <v>0.5384621961562599</v>
      </c>
      <c r="L14" s="16" t="s">
        <v>26626</v>
      </c>
      <c r="M14" s="15">
        <f>IF(_xlfn.SINGLE(D4L107C2)&lt;&gt;0,_xlfn.SINGLE(D4L107C2)*_xlfn.SINGLE(D4L107C4),_xlfn.SINGLE(D4L107C3)*_xlfn.SINGLE(D4L107C4))</f>
        <v>80.981750490157893</v>
      </c>
      <c r="N14" s="16" t="s">
        <v>4251</v>
      </c>
      <c r="O14" s="32">
        <f>1</f>
        <v>1</v>
      </c>
      <c r="P14" s="16" t="s">
        <v>26627</v>
      </c>
      <c r="Q14" s="15">
        <f>D4L107C5*_xlfn.SINGLE(D4L107C6)</f>
        <v>80.981750490157893</v>
      </c>
      <c r="R14" s="16" t="s">
        <v>23492</v>
      </c>
      <c r="S14" s="6">
        <f>A2L128C1</f>
        <v>5</v>
      </c>
      <c r="T14" s="16" t="s">
        <v>26630</v>
      </c>
      <c r="U14" s="15">
        <f>IF(_xlfn.SINGLE(D4L107C6)=0,0,CHOOSE(MIN(D4L107C8,RUN_YEARS),B6L116C1,B6L117C1,B6L118C1,B6L119C1,B6L120C1))</f>
        <v>128517.192</v>
      </c>
      <c r="V14" s="16" t="s">
        <v>26628</v>
      </c>
      <c r="W14" s="33">
        <f>IF(D4L107C9=0,0,D4L107C7/D4L107C9)</f>
        <v>6.3012387082156212E-4</v>
      </c>
      <c r="X14" s="16" t="s">
        <v>26629</v>
      </c>
      <c r="Y14" s="32">
        <f>IF(D4L107C5=0,0,D4L107C7/D4L107C5)</f>
        <v>1</v>
      </c>
    </row>
    <row r="15" spans="1:25" x14ac:dyDescent="0.3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119.25046575933629</v>
      </c>
      <c r="J15" s="16" t="s">
        <v>26639</v>
      </c>
      <c r="K15" s="21">
        <f>_xlfn.SINGLE(IF(FLOW_THRU_100PCT="Y",1,INDEX(VariabilityMatrix,D4L108C1,_xlfn.SINGLE(D4L108C8))))</f>
        <v>0.5384621961562599</v>
      </c>
      <c r="L15" s="16" t="s">
        <v>26633</v>
      </c>
      <c r="M15" s="15">
        <f>IF(_xlfn.SINGLE(D4L108C2)&lt;&gt;0,_xlfn.SINGLE(D4L108C2)*_xlfn.SINGLE(D4L108C4),_xlfn.SINGLE(D4L108C3)*_xlfn.SINGLE(D4L108C4))</f>
        <v>64.211867685429098</v>
      </c>
      <c r="N15" s="16" t="s">
        <v>4251</v>
      </c>
      <c r="O15" s="32">
        <f>1</f>
        <v>1</v>
      </c>
      <c r="P15" s="16" t="s">
        <v>26634</v>
      </c>
      <c r="Q15" s="15">
        <f>D4L108C5*_xlfn.SINGLE(D4L108C6)</f>
        <v>64.211867685429098</v>
      </c>
      <c r="R15" s="16" t="s">
        <v>23556</v>
      </c>
      <c r="S15" s="6">
        <f>A2L131C1</f>
        <v>5</v>
      </c>
      <c r="T15" s="16" t="s">
        <v>26637</v>
      </c>
      <c r="U15" s="15">
        <f>IF(_xlfn.SINGLE(D4L108C6)=0,0,CHOOSE(MIN(D4L108C8,RUN_YEARS),B6L116C1,B6L117C1,B6L118C1,B6L119C1,B6L120C1))</f>
        <v>128517.192</v>
      </c>
      <c r="V15" s="16" t="s">
        <v>26635</v>
      </c>
      <c r="W15" s="33">
        <f>IF(D4L108C9=0,0,D4L108C7/D4L108C9)</f>
        <v>4.9963640417407423E-4</v>
      </c>
      <c r="X15" s="16" t="s">
        <v>26636</v>
      </c>
      <c r="Y15" s="32">
        <f>IF(D4L108C5=0,0,D4L108C7/D4L108C5)</f>
        <v>1</v>
      </c>
    </row>
    <row r="16" spans="1:25" x14ac:dyDescent="0.3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82.625972777244442</v>
      </c>
      <c r="J16" s="16" t="s">
        <v>26646</v>
      </c>
      <c r="K16" s="21">
        <f>_xlfn.SINGLE(IF(FLOW_THRU_100PCT="Y",1,INDEX(VariabilityMatrix,D4L109C1,_xlfn.SINGLE(D4L109C8))))</f>
        <v>0.49386788525398923</v>
      </c>
      <c r="L16" s="16" t="s">
        <v>26640</v>
      </c>
      <c r="M16" s="15">
        <f>IF(_xlfn.SINGLE(D4L109C2)&lt;&gt;0,_xlfn.SINGLE(D4L109C2)*_xlfn.SINGLE(D4L109C4),_xlfn.SINGLE(D4L109C3)*_xlfn.SINGLE(D4L109C4))</f>
        <v>40.806314442551397</v>
      </c>
      <c r="N16" s="16" t="s">
        <v>4251</v>
      </c>
      <c r="O16" s="32">
        <f>1</f>
        <v>1</v>
      </c>
      <c r="P16" s="16" t="s">
        <v>26641</v>
      </c>
      <c r="Q16" s="15">
        <f>D4L109C5*_xlfn.SINGLE(D4L109C6)</f>
        <v>40.806314442551397</v>
      </c>
      <c r="R16" s="16" t="s">
        <v>21178</v>
      </c>
      <c r="S16" s="6">
        <f>A2L144C1</f>
        <v>5</v>
      </c>
      <c r="T16" s="16" t="s">
        <v>26644</v>
      </c>
      <c r="U16" s="15">
        <f>IF(_xlfn.SINGLE(D4L109C6)=0,0,CHOOSE(MIN(D4L109C8,RUN_YEARS),B6L116C1,B6L117C1,B6L118C1,B6L119C1,B6L120C1))</f>
        <v>128517.192</v>
      </c>
      <c r="V16" s="16" t="s">
        <v>26642</v>
      </c>
      <c r="W16" s="33">
        <f>IF(D4L109C9=0,0,D4L109C7/D4L109C9)</f>
        <v>3.1751638677688661E-4</v>
      </c>
      <c r="X16" s="16" t="s">
        <v>26643</v>
      </c>
      <c r="Y16" s="32">
        <f>IF(D4L109C5=0,0,D4L109C7/D4L109C5)</f>
        <v>1</v>
      </c>
    </row>
    <row r="17" spans="1:25" x14ac:dyDescent="0.3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3.2507728137719596</v>
      </c>
      <c r="J17" s="16" t="s">
        <v>26653</v>
      </c>
      <c r="K17" s="21">
        <f>_xlfn.SINGLE(IF(FLOW_THRU_100PCT="Y",1,INDEX(VariabilityMatrix,D4L110C1,_xlfn.SINGLE(D4L110C8))))</f>
        <v>0.49207439048439927</v>
      </c>
      <c r="L17" s="16" t="s">
        <v>26647</v>
      </c>
      <c r="M17" s="15">
        <f>IF(_xlfn.SINGLE(D4L110C2)&lt;&gt;0,_xlfn.SINGLE(D4L110C2)*_xlfn.SINGLE(D4L110C4),_xlfn.SINGLE(D4L110C3)*_xlfn.SINGLE(D4L110C4))</f>
        <v>1.5996220509400927</v>
      </c>
      <c r="N17" s="16" t="s">
        <v>4251</v>
      </c>
      <c r="O17" s="32">
        <f>1</f>
        <v>1</v>
      </c>
      <c r="P17" s="16" t="s">
        <v>26648</v>
      </c>
      <c r="Q17" s="15">
        <f>D4L110C5*_xlfn.SINGLE(D4L110C6)</f>
        <v>1.5996220509400927</v>
      </c>
      <c r="R17" s="16" t="s">
        <v>21210</v>
      </c>
      <c r="S17" s="6">
        <f>A2L147C1</f>
        <v>1</v>
      </c>
      <c r="T17" s="16" t="s">
        <v>26651</v>
      </c>
      <c r="U17" s="15">
        <f>IF(_xlfn.SINGLE(D4L110C6)=0,0,CHOOSE(MIN(D4L110C8,RUN_YEARS),B6L116C1,B6L117C1,B6L118C1,B6L119C1,B6L120C1))</f>
        <v>126326.64</v>
      </c>
      <c r="V17" s="16" t="s">
        <v>26649</v>
      </c>
      <c r="W17" s="33">
        <f>IF(D4L110C9=0,0,D4L110C7/D4L110C9)</f>
        <v>1.2662586853731665E-5</v>
      </c>
      <c r="X17" s="16" t="s">
        <v>26650</v>
      </c>
      <c r="Y17" s="32">
        <f>IF(D4L110C5=0,0,D4L110C7/D4L110C5)</f>
        <v>1</v>
      </c>
    </row>
    <row r="18" spans="1:25" x14ac:dyDescent="0.3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_xlfn.SINGLE(IF(FLOW_THRU_100PCT="Y",1,INDEX(VariabilityMatrix,D4L111C1,_xlfn.SINGLE(D4L111C8))))</f>
        <v>0.49207439048439927</v>
      </c>
      <c r="L18" s="16" t="s">
        <v>26654</v>
      </c>
      <c r="M18" s="15">
        <f>IF(_xlfn.SINGLE(D4L111C2)&lt;&gt;0,_xlfn.SINGLE(D4L111C2)*_xlfn.SINGLE(D4L111C4),_xlfn.SINGLE(D4L111C3)*_xlfn.SINGLE(D4L111C4))</f>
        <v>0</v>
      </c>
      <c r="N18" s="16" t="s">
        <v>4251</v>
      </c>
      <c r="O18" s="32">
        <f>1</f>
        <v>1</v>
      </c>
      <c r="P18" s="16" t="s">
        <v>26655</v>
      </c>
      <c r="Q18" s="15">
        <f>D4L111C5*_xlfn.SINGLE(D4L111C6)</f>
        <v>0</v>
      </c>
      <c r="R18" s="16" t="s">
        <v>21242</v>
      </c>
      <c r="S18" s="6">
        <f>A2L156C1</f>
        <v>1</v>
      </c>
      <c r="T18" s="16" t="s">
        <v>26658</v>
      </c>
      <c r="U18" s="15">
        <f>IF(_xlfn.SINGLE(D4L111C6)=0,0,CHOOSE(MIN(D4L111C8,RUN_YEARS),B6L116C1,B6L117C1,B6L118C1,B6L119C1,B6L120C1))</f>
        <v>126326.64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3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_xlfn.SINGLE(IF(FLOW_THRU_100PCT="Y",1,INDEX(VariabilityMatrix,D4L112C1,_xlfn.SINGLE(D4L112C8))))</f>
        <v>0.49207439048439927</v>
      </c>
      <c r="L19" s="16" t="s">
        <v>26661</v>
      </c>
      <c r="M19" s="15">
        <f>IF(_xlfn.SINGLE(D4L112C2)&lt;&gt;0,_xlfn.SINGLE(D4L112C2)*_xlfn.SINGLE(D4L112C4),_xlfn.SINGLE(D4L112C3)*_xlfn.SINGLE(D4L112C4))</f>
        <v>0</v>
      </c>
      <c r="N19" s="16" t="s">
        <v>4251</v>
      </c>
      <c r="O19" s="32">
        <f>1</f>
        <v>1</v>
      </c>
      <c r="P19" s="16" t="s">
        <v>26662</v>
      </c>
      <c r="Q19" s="15">
        <f>D4L112C5*_xlfn.SINGLE(D4L112C6)</f>
        <v>0</v>
      </c>
      <c r="R19" s="16" t="s">
        <v>21274</v>
      </c>
      <c r="S19" s="6">
        <f>A2L159C1</f>
        <v>1</v>
      </c>
      <c r="T19" s="16" t="s">
        <v>26665</v>
      </c>
      <c r="U19" s="15">
        <f>IF(_xlfn.SINGLE(D4L112C6)=0,0,CHOOSE(MIN(D4L112C8,RUN_YEARS),B6L116C1,B6L117C1,B6L118C1,B6L119C1,B6L120C1))</f>
        <v>126326.64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3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_xlfn.SINGLE(IF(FLOW_THRU_100PCT="Y",1,INDEX(VariabilityMatrix,D4L113C1,_xlfn.SINGLE(D4L113C8))))</f>
        <v>0.49207439048439927</v>
      </c>
      <c r="L20" s="16" t="s">
        <v>26668</v>
      </c>
      <c r="M20" s="15">
        <f>IF(_xlfn.SINGLE(D4L113C2)&lt;&gt;0,_xlfn.SINGLE(D4L113C2)*_xlfn.SINGLE(D4L113C4),_xlfn.SINGLE(D4L113C3)*_xlfn.SINGLE(D4L113C4))</f>
        <v>0</v>
      </c>
      <c r="N20" s="16" t="s">
        <v>4251</v>
      </c>
      <c r="O20" s="32">
        <f>1</f>
        <v>1</v>
      </c>
      <c r="P20" s="16" t="s">
        <v>26669</v>
      </c>
      <c r="Q20" s="15">
        <f>D4L113C5*_xlfn.SINGLE(D4L113C6)</f>
        <v>0</v>
      </c>
      <c r="R20" s="16" t="s">
        <v>21306</v>
      </c>
      <c r="S20" s="6">
        <f>A2L171C1</f>
        <v>1</v>
      </c>
      <c r="T20" s="16" t="s">
        <v>26672</v>
      </c>
      <c r="U20" s="15">
        <f>IF(_xlfn.SINGLE(D4L113C6)=0,0,CHOOSE(MIN(D4L113C8,RUN_YEARS),B6L116C1,B6L117C1,B6L118C1,B6L119C1,B6L120C1))</f>
        <v>126326.64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3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_xlfn.SINGLE(IF(FLOW_THRU_100PCT="Y",1,INDEX(VariabilityMatrix,D4L114C1,_xlfn.SINGLE(D4L114C8))))</f>
        <v>0.49207439048439927</v>
      </c>
      <c r="L21" s="16" t="s">
        <v>26675</v>
      </c>
      <c r="M21" s="15">
        <f>IF(_xlfn.SINGLE(D4L114C2)&lt;&gt;0,_xlfn.SINGLE(D4L114C2)*_xlfn.SINGLE(D4L114C4),_xlfn.SINGLE(D4L114C3)*_xlfn.SINGLE(D4L114C4))</f>
        <v>0</v>
      </c>
      <c r="N21" s="16" t="s">
        <v>4251</v>
      </c>
      <c r="O21" s="32">
        <f>1</f>
        <v>1</v>
      </c>
      <c r="P21" s="16" t="s">
        <v>26676</v>
      </c>
      <c r="Q21" s="15">
        <f>D4L114C5*_xlfn.SINGLE(D4L114C6)</f>
        <v>0</v>
      </c>
      <c r="R21" s="16" t="s">
        <v>21338</v>
      </c>
      <c r="S21" s="6">
        <f>A2L174C1</f>
        <v>1</v>
      </c>
      <c r="T21" s="16" t="s">
        <v>26679</v>
      </c>
      <c r="U21" s="15">
        <f>IF(_xlfn.SINGLE(D4L114C6)=0,0,CHOOSE(MIN(D4L114C8,RUN_YEARS),B6L116C1,B6L117C1,B6L118C1,B6L119C1,B6L120C1))</f>
        <v>126326.64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3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1.6811707076394677E-2</v>
      </c>
      <c r="J22" s="16" t="s">
        <v>26688</v>
      </c>
      <c r="K22" s="21">
        <f>_xlfn.SINGLE(IF(FLOW_THRU_100PCT="Y",1,INDEX(VariabilityMatrix,D4L115C1,_xlfn.SINGLE(D4L115C8))))</f>
        <v>0.49207439048439927</v>
      </c>
      <c r="L22" s="16" t="s">
        <v>26682</v>
      </c>
      <c r="M22" s="15">
        <f>IF(_xlfn.SINGLE(D4L115C2)&lt;&gt;0,_xlfn.SINGLE(D4L115C2)*_xlfn.SINGLE(D4L115C4),_xlfn.SINGLE(D4L115C3)*_xlfn.SINGLE(D4L115C4))</f>
        <v>8.2726105126191725E-3</v>
      </c>
      <c r="N22" s="16" t="s">
        <v>4251</v>
      </c>
      <c r="O22" s="32">
        <f>1</f>
        <v>1</v>
      </c>
      <c r="P22" s="16" t="s">
        <v>26683</v>
      </c>
      <c r="Q22" s="15">
        <f>D4L115C5*_xlfn.SINGLE(D4L115C6)</f>
        <v>8.2726105126191725E-3</v>
      </c>
      <c r="R22" s="16" t="s">
        <v>21370</v>
      </c>
      <c r="S22" s="6">
        <f>A2L177C1</f>
        <v>1</v>
      </c>
      <c r="T22" s="16" t="s">
        <v>26686</v>
      </c>
      <c r="U22" s="15">
        <f>IF(_xlfn.SINGLE(D4L115C6)=0,0,CHOOSE(MIN(D4L115C8,RUN_YEARS),B6L116C1,B6L117C1,B6L118C1,B6L119C1,B6L120C1))</f>
        <v>126326.64</v>
      </c>
      <c r="V22" s="16" t="s">
        <v>26684</v>
      </c>
      <c r="W22" s="33">
        <f>IF(D4L115C9=0,0,D4L115C7/D4L115C9)</f>
        <v>6.548587465493559E-8</v>
      </c>
      <c r="X22" s="16" t="s">
        <v>26685</v>
      </c>
      <c r="Y22" s="32">
        <f>IF(D4L115C5=0,0,D4L115C7/D4L115C5)</f>
        <v>1</v>
      </c>
    </row>
    <row r="23" spans="1:25" x14ac:dyDescent="0.3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1.4393577342672472</v>
      </c>
      <c r="J23" s="16" t="s">
        <v>26695</v>
      </c>
      <c r="K23" s="21">
        <f>IF(FLOW_THRU_100PCT="Y",1,D4L101C4)</f>
        <v>0.66879284166131781</v>
      </c>
      <c r="L23" s="16" t="s">
        <v>26689</v>
      </c>
      <c r="M23" s="15">
        <f>IF(_xlfn.SINGLE(D4L116C2)&lt;&gt;0,_xlfn.SINGLE(D4L116C2)*_xlfn.SINGLE(D4L116C4),_xlfn.SINGLE(D4L116C3)*_xlfn.SINGLE(D4L116C4))</f>
        <v>0.96263214926778817</v>
      </c>
      <c r="N23" s="16" t="s">
        <v>4251</v>
      </c>
      <c r="O23" s="32">
        <f>1</f>
        <v>1</v>
      </c>
      <c r="P23" s="16" t="s">
        <v>26690</v>
      </c>
      <c r="Q23" s="15">
        <f>D4L116C5*_xlfn.SINGLE(D4L116C6)</f>
        <v>0.96263214926778817</v>
      </c>
      <c r="R23" s="16" t="s">
        <v>21401</v>
      </c>
      <c r="S23" s="6">
        <f>A2L180C1</f>
        <v>1</v>
      </c>
      <c r="T23" s="16" t="s">
        <v>26693</v>
      </c>
      <c r="U23" s="15">
        <f>IF(_xlfn.SINGLE(D4L116C6)=0,0,CHOOSE(MIN(D4L116C8,RUN_YEARS),B6L116C1,B6L117C1,B6L118C1,B6L119C1,B6L120C1))</f>
        <v>126326.64</v>
      </c>
      <c r="V23" s="16" t="s">
        <v>26691</v>
      </c>
      <c r="W23" s="33">
        <f>IF(D4L116C9=0,0,D4L116C7/D4L116C9)</f>
        <v>7.6201832746266989E-6</v>
      </c>
      <c r="X23" s="16" t="s">
        <v>26692</v>
      </c>
      <c r="Y23" s="32">
        <f>IF(D4L116C5=0,0,D4L116C7/D4L116C5)</f>
        <v>1</v>
      </c>
    </row>
    <row r="24" spans="1:25" x14ac:dyDescent="0.3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</v>
      </c>
      <c r="J24" s="16" t="s">
        <v>26702</v>
      </c>
      <c r="K24" s="21">
        <f>_xlfn.SINGLE(IF(FLOW_THRU_100PCT="Y",1,INDEX(VariabilityMatrix,D4L117C1,_xlfn.SINGLE(D4L117C8))))</f>
        <v>0.49386788525398923</v>
      </c>
      <c r="L24" s="16" t="s">
        <v>26696</v>
      </c>
      <c r="M24" s="15">
        <f>IF(_xlfn.SINGLE(D4L117C2)&lt;&gt;0,_xlfn.SINGLE(D4L117C2)*_xlfn.SINGLE(D4L117C4),_xlfn.SINGLE(D4L117C3)*_xlfn.SINGLE(D4L117C4))</f>
        <v>0</v>
      </c>
      <c r="N24" s="16" t="s">
        <v>4251</v>
      </c>
      <c r="O24" s="32">
        <f>1</f>
        <v>1</v>
      </c>
      <c r="P24" s="16" t="s">
        <v>26697</v>
      </c>
      <c r="Q24" s="15">
        <f>D4L117C5*_xlfn.SINGLE(D4L117C6)</f>
        <v>0</v>
      </c>
      <c r="R24" s="16" t="s">
        <v>21130</v>
      </c>
      <c r="S24" s="6">
        <f>A2L140C1</f>
        <v>5</v>
      </c>
      <c r="T24" s="16" t="s">
        <v>26700</v>
      </c>
      <c r="U24" s="15">
        <f>IF(_xlfn.SINGLE(D4L117C6)=0,0,CHOOSE(MIN(D4L117C8,RUN_YEARS),B6L116C1,B6L117C1,B6L118C1,B6L119C1,B6L120C1))</f>
        <v>128517.192</v>
      </c>
      <c r="V24" s="16" t="s">
        <v>26698</v>
      </c>
      <c r="W24" s="33">
        <f>IF(D4L117C9=0,0,D4L117C7/D4L117C9)</f>
        <v>0</v>
      </c>
      <c r="X24" s="16" t="s">
        <v>26699</v>
      </c>
      <c r="Y24" s="32">
        <f>IF(D4L117C5=0,0,D4L117C7/D4L117C5)</f>
        <v>0</v>
      </c>
    </row>
    <row r="25" spans="1:25" x14ac:dyDescent="0.3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15.464787690221897</v>
      </c>
      <c r="J25" s="16" t="s">
        <v>26709</v>
      </c>
      <c r="K25" s="21">
        <f>_xlfn.SINGLE(IF(FLOW_THRU_100PCT="Y",1,INDEX(VariabilityMatrix,D4L118C1,_xlfn.SINGLE(D4L118C8))))</f>
        <v>0.48998998733105392</v>
      </c>
      <c r="L25" s="16" t="s">
        <v>26703</v>
      </c>
      <c r="M25" s="15">
        <f>IF(_xlfn.SINGLE(D4L118C2)&lt;&gt;0,_xlfn.SINGLE(D4L118C2)*_xlfn.SINGLE(D4L118C4),_xlfn.SINGLE(D4L118C3)*_xlfn.SINGLE(D4L118C4))</f>
        <v>7.577591124409266</v>
      </c>
      <c r="N25" s="16" t="s">
        <v>4251</v>
      </c>
      <c r="O25" s="32">
        <f>1</f>
        <v>1</v>
      </c>
      <c r="P25" s="16" t="s">
        <v>26704</v>
      </c>
      <c r="Q25" s="15">
        <f>D4L118C5*_xlfn.SINGLE(D4L118C6)</f>
        <v>7.577591124409266</v>
      </c>
      <c r="R25" s="16" t="s">
        <v>21446</v>
      </c>
      <c r="S25" s="6">
        <f>A2L245C1</f>
        <v>3</v>
      </c>
      <c r="T25" s="16" t="s">
        <v>26707</v>
      </c>
      <c r="U25" s="15">
        <f>IF(_xlfn.SINGLE(D4L118C6)=0,0,CHOOSE(MIN(D4L118C8,RUN_YEARS),B6L116C1,B6L117C1,B6L118C1,B6L119C1,B6L120C1))</f>
        <v>122388.92</v>
      </c>
      <c r="V25" s="16" t="s">
        <v>26705</v>
      </c>
      <c r="W25" s="33">
        <f>IF(D4L118C9=0,0,D4L118C7/D4L118C9)</f>
        <v>6.1914028854975325E-5</v>
      </c>
      <c r="X25" s="16" t="s">
        <v>26706</v>
      </c>
      <c r="Y25" s="32">
        <f>IF(D4L118C5=0,0,D4L118C7/D4L118C5)</f>
        <v>1</v>
      </c>
    </row>
    <row r="26" spans="1:25" x14ac:dyDescent="0.3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154.23651853633328</v>
      </c>
      <c r="J26" s="16" t="s">
        <v>26716</v>
      </c>
      <c r="K26" s="21">
        <f>_xlfn.SINGLE(IF(FLOW_THRU_100PCT="Y",1,INDEX(VariabilityMatrix,D4L119C1,_xlfn.SINGLE(D4L119C8))))</f>
        <v>0.51637807044516004</v>
      </c>
      <c r="L26" s="16" t="s">
        <v>26710</v>
      </c>
      <c r="M26" s="15">
        <f>IF(_xlfn.SINGLE(D4L119C2)&lt;&gt;0,_xlfn.SINGLE(D4L119C2)*_xlfn.SINGLE(D4L119C4),_xlfn.SINGLE(D4L119C3)*_xlfn.SINGLE(D4L119C4))</f>
        <v>79.644355833970934</v>
      </c>
      <c r="N26" s="16" t="s">
        <v>4251</v>
      </c>
      <c r="O26" s="32">
        <f>1</f>
        <v>1</v>
      </c>
      <c r="P26" s="16" t="s">
        <v>26711</v>
      </c>
      <c r="Q26" s="15">
        <f>D4L119C5*_xlfn.SINGLE(D4L119C6)</f>
        <v>79.644355833970934</v>
      </c>
      <c r="R26" s="16" t="s">
        <v>24207</v>
      </c>
      <c r="S26" s="6">
        <f>A2L201C1</f>
        <v>3</v>
      </c>
      <c r="T26" s="16" t="s">
        <v>26714</v>
      </c>
      <c r="U26" s="15">
        <f>IF(_xlfn.SINGLE(D4L119C6)=0,0,CHOOSE(MIN(D4L119C8,RUN_YEARS),B6L116C1,B6L117C1,B6L118C1,B6L119C1,B6L120C1))</f>
        <v>122388.92</v>
      </c>
      <c r="V26" s="16" t="s">
        <v>26712</v>
      </c>
      <c r="W26" s="33">
        <f>IF(D4L119C9=0,0,D4L119C7/D4L119C9)</f>
        <v>6.5074808923855961E-4</v>
      </c>
      <c r="X26" s="16" t="s">
        <v>26713</v>
      </c>
      <c r="Y26" s="32">
        <f>IF(D4L119C5=0,0,D4L119C7/D4L119C5)</f>
        <v>1</v>
      </c>
    </row>
    <row r="27" spans="1:25" x14ac:dyDescent="0.3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58.718196614852332</v>
      </c>
      <c r="J27" s="16" t="s">
        <v>26695</v>
      </c>
      <c r="K27" s="21">
        <f>IF(FLOW_THRU_100PCT="Y",1,D4L101C4)</f>
        <v>0.66879284166131781</v>
      </c>
      <c r="L27" s="16" t="s">
        <v>26717</v>
      </c>
      <c r="M27" s="15">
        <f>IF(_xlfn.SINGLE(D4L120C2)&lt;&gt;0,_xlfn.SINGLE(D4L120C2)*_xlfn.SINGLE(D4L120C4),_xlfn.SINGLE(D4L120C3)*_xlfn.SINGLE(D4L120C4))</f>
        <v>39.270309571275064</v>
      </c>
      <c r="N27" s="16" t="s">
        <v>4251</v>
      </c>
      <c r="O27" s="32">
        <f>1</f>
        <v>1</v>
      </c>
      <c r="P27" s="16" t="s">
        <v>26718</v>
      </c>
      <c r="Q27" s="15">
        <f>D4L120C5*_xlfn.SINGLE(D4L120C6)</f>
        <v>39.270309571275064</v>
      </c>
      <c r="R27" s="16" t="s">
        <v>24238</v>
      </c>
      <c r="S27" s="6">
        <f>A2L203C1</f>
        <v>3</v>
      </c>
      <c r="T27" s="16" t="s">
        <v>26721</v>
      </c>
      <c r="U27" s="15">
        <f>IF(_xlfn.SINGLE(D4L120C6)=0,0,CHOOSE(MIN(D4L120C8,RUN_YEARS),B6L116C1,B6L117C1,B6L118C1,B6L119C1,B6L120C1))</f>
        <v>122388.92</v>
      </c>
      <c r="V27" s="16" t="s">
        <v>26719</v>
      </c>
      <c r="W27" s="33">
        <f>IF(D4L120C9=0,0,D4L120C7/D4L120C9)</f>
        <v>3.208649081246494E-4</v>
      </c>
      <c r="X27" s="16" t="s">
        <v>26720</v>
      </c>
      <c r="Y27" s="32">
        <f>IF(D4L120C5=0,0,D4L120C7/D4L120C5)</f>
        <v>1</v>
      </c>
    </row>
    <row r="28" spans="1:25" x14ac:dyDescent="0.3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3.8123592689076986</v>
      </c>
      <c r="J28" s="16" t="s">
        <v>26729</v>
      </c>
      <c r="K28" s="21">
        <f>_xlfn.SINGLE(IF(FLOW_THRU_100PCT="Y",1,INDEX(VariabilityMatrix,D4L121C1,_xlfn.SINGLE(D4L121C8))))</f>
        <v>0.51151206987465281</v>
      </c>
      <c r="L28" s="16" t="s">
        <v>26723</v>
      </c>
      <c r="M28" s="15">
        <f>IF(_xlfn.SINGLE(D4L121C2)&lt;&gt;0,_xlfn.SINGLE(D4L121C2)*_xlfn.SINGLE(D4L121C4),_xlfn.SINGLE(D4L121C3)*_xlfn.SINGLE(D4L121C4))</f>
        <v>1.950067780744795</v>
      </c>
      <c r="N28" s="16" t="s">
        <v>4251</v>
      </c>
      <c r="O28" s="32">
        <f>1</f>
        <v>1</v>
      </c>
      <c r="P28" s="16" t="s">
        <v>26724</v>
      </c>
      <c r="Q28" s="15">
        <f>D4L121C5*_xlfn.SINGLE(D4L121C6)</f>
        <v>1.950067780744795</v>
      </c>
      <c r="R28" s="16" t="s">
        <v>24270</v>
      </c>
      <c r="S28" s="6">
        <f>A2L204C1</f>
        <v>1</v>
      </c>
      <c r="T28" s="16" t="s">
        <v>26727</v>
      </c>
      <c r="U28" s="15">
        <f>IF(_xlfn.SINGLE(D4L121C6)=0,0,CHOOSE(MIN(D4L121C8,RUN_YEARS),B6L116C1,B6L117C1,B6L118C1,B6L119C1,B6L120C1))</f>
        <v>126326.64</v>
      </c>
      <c r="V28" s="16" t="s">
        <v>26725</v>
      </c>
      <c r="W28" s="33">
        <f>IF(D4L121C9=0,0,D4L121C7/D4L121C9)</f>
        <v>1.5436710584123785E-5</v>
      </c>
      <c r="X28" s="16" t="s">
        <v>26726</v>
      </c>
      <c r="Y28" s="32">
        <f>IF(D4L121C5=0,0,D4L121C7/D4L121C5)</f>
        <v>1</v>
      </c>
    </row>
    <row r="29" spans="1:25" x14ac:dyDescent="0.3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504.8641698290885</v>
      </c>
      <c r="J29" s="16" t="s">
        <v>26736</v>
      </c>
      <c r="K29" s="21">
        <f>_xlfn.SINGLE(IF(FLOW_THRU_100PCT="Y",1,INDEX(VariabilityMatrix,D4L122C1,_xlfn.SINGLE(D4L122C8))))</f>
        <v>0.51637807044516004</v>
      </c>
      <c r="L29" s="16" t="s">
        <v>26730</v>
      </c>
      <c r="M29" s="15">
        <f>IF(_xlfn.SINGLE(D4L122C2)&lt;&gt;0,_xlfn.SINGLE(D4L122C2)*_xlfn.SINGLE(D4L122C4),_xlfn.SINGLE(D4L122C3)*_xlfn.SINGLE(D4L122C4))</f>
        <v>260.70078585324228</v>
      </c>
      <c r="N29" s="16" t="s">
        <v>4251</v>
      </c>
      <c r="O29" s="32">
        <f>1</f>
        <v>1</v>
      </c>
      <c r="P29" s="16" t="s">
        <v>26731</v>
      </c>
      <c r="Q29" s="15">
        <f>D4L122C5*_xlfn.SINGLE(D4L122C6)</f>
        <v>260.70078585324228</v>
      </c>
      <c r="R29" s="16" t="s">
        <v>24302</v>
      </c>
      <c r="S29" s="6">
        <f>A2L205C1</f>
        <v>3</v>
      </c>
      <c r="T29" s="16" t="s">
        <v>26734</v>
      </c>
      <c r="U29" s="15">
        <f>IF(_xlfn.SINGLE(D4L122C6)=0,0,CHOOSE(MIN(D4L122C8,RUN_YEARS),B6L116C1,B6L117C1,B6L118C1,B6L119C1,B6L120C1))</f>
        <v>122388.92</v>
      </c>
      <c r="V29" s="16" t="s">
        <v>26732</v>
      </c>
      <c r="W29" s="33">
        <f>IF(D4L122C9=0,0,D4L122C7/D4L122C9)</f>
        <v>2.1301012040407111E-3</v>
      </c>
      <c r="X29" s="16" t="s">
        <v>26733</v>
      </c>
      <c r="Y29" s="32">
        <f>IF(D4L122C5=0,0,D4L122C7/D4L122C5)</f>
        <v>1</v>
      </c>
    </row>
    <row r="30" spans="1:25" x14ac:dyDescent="0.3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84.469516990554894</v>
      </c>
      <c r="J30" s="16" t="s">
        <v>26743</v>
      </c>
      <c r="K30" s="21">
        <f>_xlfn.SINGLE(IF(FLOW_THRU_100PCT="Y",1,INDEX(VariabilityMatrix,D4L123C1,_xlfn.SINGLE(D4L123C8))))</f>
        <v>0.51151206987465281</v>
      </c>
      <c r="L30" s="16" t="s">
        <v>26737</v>
      </c>
      <c r="M30" s="15">
        <f>IF(_xlfn.SINGLE(D4L123C2)&lt;&gt;0,_xlfn.SINGLE(D4L123C2)*_xlfn.SINGLE(D4L123C4),_xlfn.SINGLE(D4L123C3)*_xlfn.SINGLE(D4L123C4))</f>
        <v>43.207177477150886</v>
      </c>
      <c r="N30" s="16" t="s">
        <v>4251</v>
      </c>
      <c r="O30" s="32">
        <f>1</f>
        <v>1</v>
      </c>
      <c r="P30" s="16" t="s">
        <v>26738</v>
      </c>
      <c r="Q30" s="15">
        <f>D4L123C5*_xlfn.SINGLE(D4L123C6)</f>
        <v>43.207177477150886</v>
      </c>
      <c r="R30" s="16" t="s">
        <v>24334</v>
      </c>
      <c r="S30" s="6">
        <f>A2L206C1</f>
        <v>1</v>
      </c>
      <c r="T30" s="16" t="s">
        <v>26741</v>
      </c>
      <c r="U30" s="15">
        <f>IF(_xlfn.SINGLE(D4L123C6)=0,0,CHOOSE(MIN(D4L123C8,RUN_YEARS),B6L116C1,B6L117C1,B6L118C1,B6L119C1,B6L120C1))</f>
        <v>126326.64</v>
      </c>
      <c r="V30" s="16" t="s">
        <v>26739</v>
      </c>
      <c r="W30" s="33">
        <f>IF(D4L123C9=0,0,D4L123C7/D4L123C9)</f>
        <v>3.4202744153688318E-4</v>
      </c>
      <c r="X30" s="16" t="s">
        <v>26740</v>
      </c>
      <c r="Y30" s="32">
        <f>IF(D4L123C5=0,0,D4L123C7/D4L123C5)</f>
        <v>1</v>
      </c>
    </row>
    <row r="31" spans="1:25" x14ac:dyDescent="0.3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_xlfn.SINGLE(IF(FLOW_THRU_100PCT="Y",1,INDEX(VariabilityMatrix,D4L124C1,_xlfn.SINGLE(D4L124C8))))</f>
        <v>0.51151206987465281</v>
      </c>
      <c r="L31" s="16" t="s">
        <v>26744</v>
      </c>
      <c r="M31" s="15">
        <f>IF(_xlfn.SINGLE(D4L124C2)&lt;&gt;0,_xlfn.SINGLE(D4L124C2)*_xlfn.SINGLE(D4L124C4),_xlfn.SINGLE(D4L124C3)*_xlfn.SINGLE(D4L124C4))</f>
        <v>0</v>
      </c>
      <c r="N31" s="16" t="s">
        <v>4251</v>
      </c>
      <c r="O31" s="32">
        <f>1</f>
        <v>1</v>
      </c>
      <c r="P31" s="16" t="s">
        <v>26745</v>
      </c>
      <c r="Q31" s="15">
        <f>D4L124C5*_xlfn.SINGLE(D4L124C6)</f>
        <v>0</v>
      </c>
      <c r="R31" s="16" t="s">
        <v>24366</v>
      </c>
      <c r="S31" s="6">
        <f>A2L209C1</f>
        <v>1</v>
      </c>
      <c r="T31" s="16" t="s">
        <v>26748</v>
      </c>
      <c r="U31" s="15">
        <f>IF(_xlfn.SINGLE(D4L124C6)=0,0,CHOOSE(MIN(D4L124C8,RUN_YEARS),B6L116C1,B6L117C1,B6L118C1,B6L119C1,B6L120C1))</f>
        <v>126326.64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3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_xlfn.SINGLE(IF(FLOW_THRU_100PCT="Y",1,INDEX(VariabilityMatrix,D4L125C1,_xlfn.SINGLE(D4L125C8))))</f>
        <v>0.51151206987465281</v>
      </c>
      <c r="L32" s="16" t="s">
        <v>26751</v>
      </c>
      <c r="M32" s="15">
        <f>IF(_xlfn.SINGLE(D4L125C2)&lt;&gt;0,_xlfn.SINGLE(D4L125C2)*_xlfn.SINGLE(D4L125C4),_xlfn.SINGLE(D4L125C3)*_xlfn.SINGLE(D4L125C4))</f>
        <v>0</v>
      </c>
      <c r="N32" s="16" t="s">
        <v>4251</v>
      </c>
      <c r="O32" s="32">
        <f>1</f>
        <v>1</v>
      </c>
      <c r="P32" s="16" t="s">
        <v>26752</v>
      </c>
      <c r="Q32" s="15">
        <f>D4L125C5*_xlfn.SINGLE(D4L125C6)</f>
        <v>0</v>
      </c>
      <c r="R32" s="16" t="s">
        <v>24398</v>
      </c>
      <c r="S32" s="6">
        <f>A2L210C1</f>
        <v>1</v>
      </c>
      <c r="T32" s="16" t="s">
        <v>26755</v>
      </c>
      <c r="U32" s="15">
        <f>IF(_xlfn.SINGLE(D4L125C6)=0,0,CHOOSE(MIN(D4L125C8,RUN_YEARS),B6L116C1,B6L117C1,B6L118C1,B6L119C1,B6L120C1))</f>
        <v>126326.64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3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_xlfn.SINGLE(IF(FLOW_THRU_100PCT="Y",1,INDEX(VariabilityMatrix,D4L126C1,_xlfn.SINGLE(D4L126C8))))</f>
        <v>0.51151206987465281</v>
      </c>
      <c r="L33" s="16" t="s">
        <v>26758</v>
      </c>
      <c r="M33" s="15">
        <f>IF(_xlfn.SINGLE(D4L126C2)&lt;&gt;0,_xlfn.SINGLE(D4L126C2)*_xlfn.SINGLE(D4L126C4),_xlfn.SINGLE(D4L126C3)*_xlfn.SINGLE(D4L126C4))</f>
        <v>0</v>
      </c>
      <c r="N33" s="16" t="s">
        <v>4251</v>
      </c>
      <c r="O33" s="32">
        <f>1</f>
        <v>1</v>
      </c>
      <c r="P33" s="16" t="s">
        <v>26759</v>
      </c>
      <c r="Q33" s="15">
        <f>D4L126C5*_xlfn.SINGLE(D4L126C6)</f>
        <v>0</v>
      </c>
      <c r="R33" s="16" t="s">
        <v>24430</v>
      </c>
      <c r="S33" s="6">
        <f>A2L214C1</f>
        <v>1</v>
      </c>
      <c r="T33" s="16" t="s">
        <v>26762</v>
      </c>
      <c r="U33" s="15">
        <f>IF(_xlfn.SINGLE(D4L126C6)=0,0,CHOOSE(MIN(D4L126C8,RUN_YEARS),B6L116C1,B6L117C1,B6L118C1,B6L119C1,B6L120C1))</f>
        <v>126326.64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3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_xlfn.SINGLE(IF(FLOW_THRU_100PCT="Y",1,INDEX(VariabilityMatrix,D4L127C1,_xlfn.SINGLE(D4L127C8))))</f>
        <v>0.51151206987465281</v>
      </c>
      <c r="L34" s="16" t="s">
        <v>26765</v>
      </c>
      <c r="M34" s="15">
        <f>IF(_xlfn.SINGLE(D4L127C2)&lt;&gt;0,_xlfn.SINGLE(D4L127C2)*_xlfn.SINGLE(D4L127C4),_xlfn.SINGLE(D4L127C3)*_xlfn.SINGLE(D4L127C4))</f>
        <v>0</v>
      </c>
      <c r="N34" s="16" t="s">
        <v>4251</v>
      </c>
      <c r="O34" s="32">
        <f>1</f>
        <v>1</v>
      </c>
      <c r="P34" s="16" t="s">
        <v>26766</v>
      </c>
      <c r="Q34" s="15">
        <f>D4L127C5*_xlfn.SINGLE(D4L127C6)</f>
        <v>0</v>
      </c>
      <c r="R34" s="16" t="s">
        <v>24462</v>
      </c>
      <c r="S34" s="6">
        <f>A2L215C1</f>
        <v>1</v>
      </c>
      <c r="T34" s="16" t="s">
        <v>26769</v>
      </c>
      <c r="U34" s="15">
        <f>IF(_xlfn.SINGLE(D4L127C6)=0,0,CHOOSE(MIN(D4L127C8,RUN_YEARS),B6L116C1,B6L117C1,B6L118C1,B6L119C1,B6L120C1))</f>
        <v>126326.64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3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_xlfn.SINGLE(IF(FLOW_THRU_100PCT="Y",1,INDEX(VariabilityMatrix,D4L128C1,_xlfn.SINGLE(D4L128C8))))</f>
        <v>0.51151206987465281</v>
      </c>
      <c r="L35" s="16" t="s">
        <v>26772</v>
      </c>
      <c r="M35" s="15">
        <f>IF(_xlfn.SINGLE(D4L128C2)&lt;&gt;0,_xlfn.SINGLE(D4L128C2)*_xlfn.SINGLE(D4L128C4),_xlfn.SINGLE(D4L128C3)*_xlfn.SINGLE(D4L128C4))</f>
        <v>0</v>
      </c>
      <c r="N35" s="16" t="s">
        <v>4251</v>
      </c>
      <c r="O35" s="32">
        <f>1</f>
        <v>1</v>
      </c>
      <c r="P35" s="16" t="s">
        <v>26773</v>
      </c>
      <c r="Q35" s="15">
        <f>D4L128C5*_xlfn.SINGLE(D4L128C6)</f>
        <v>0</v>
      </c>
      <c r="R35" s="16" t="s">
        <v>24494</v>
      </c>
      <c r="S35" s="6">
        <f>A2L217C1</f>
        <v>1</v>
      </c>
      <c r="T35" s="16" t="s">
        <v>26776</v>
      </c>
      <c r="U35" s="15">
        <f>IF(_xlfn.SINGLE(D4L128C6)=0,0,CHOOSE(MIN(D4L128C8,RUN_YEARS),B6L116C1,B6L117C1,B6L118C1,B6L119C1,B6L120C1))</f>
        <v>126326.64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3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433.24887172711169</v>
      </c>
      <c r="J36" s="16" t="s">
        <v>26695</v>
      </c>
      <c r="K36" s="21">
        <f>IF(FLOW_THRU_100PCT="Y",1,D4L101C4)</f>
        <v>0.66879284166131781</v>
      </c>
      <c r="L36" s="16" t="s">
        <v>26779</v>
      </c>
      <c r="M36" s="15">
        <f>IF(_xlfn.SINGLE(D4L129C2)&lt;&gt;0,_xlfn.SINGLE(D4L129C2)*_xlfn.SINGLE(D4L129C4),_xlfn.SINGLE(D4L129C3)*_xlfn.SINGLE(D4L129C4))</f>
        <v>289.75374406893479</v>
      </c>
      <c r="N36" s="16" t="s">
        <v>4251</v>
      </c>
      <c r="O36" s="32">
        <f>1</f>
        <v>1</v>
      </c>
      <c r="P36" s="16" t="s">
        <v>26780</v>
      </c>
      <c r="Q36" s="15">
        <f>D4L129C5*_xlfn.SINGLE(D4L129C6)</f>
        <v>289.75374406893479</v>
      </c>
      <c r="R36" s="16" t="s">
        <v>24525</v>
      </c>
      <c r="S36" s="6">
        <f>A2L218C1</f>
        <v>1</v>
      </c>
      <c r="T36" s="16" t="s">
        <v>26783</v>
      </c>
      <c r="U36" s="15">
        <f>IF(_xlfn.SINGLE(D4L129C6)=0,0,CHOOSE(MIN(D4L129C8,RUN_YEARS),B6L116C1,B6L117C1,B6L118C1,B6L119C1,B6L120C1))</f>
        <v>126326.64</v>
      </c>
      <c r="V36" s="16" t="s">
        <v>26781</v>
      </c>
      <c r="W36" s="33">
        <f>IF(D4L129C9=0,0,D4L129C7/D4L129C9)</f>
        <v>2.29368677951804E-3</v>
      </c>
      <c r="X36" s="16" t="s">
        <v>26782</v>
      </c>
      <c r="Y36" s="32">
        <f>IF(D4L129C5=0,0,D4L129C7/D4L129C5)</f>
        <v>1</v>
      </c>
    </row>
    <row r="37" spans="1:25" x14ac:dyDescent="0.3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-181.16993677961545</v>
      </c>
      <c r="J37" s="16" t="s">
        <v>26695</v>
      </c>
      <c r="K37" s="21">
        <f>IF(FLOW_THRU_100PCT="Y",1,D4L101C4)</f>
        <v>0.66879284166131781</v>
      </c>
      <c r="L37" s="16" t="s">
        <v>26785</v>
      </c>
      <c r="M37" s="15">
        <f>IF(_xlfn.SINGLE(D4L130C2)&lt;&gt;0,_xlfn.SINGLE(D4L130C2)*_xlfn.SINGLE(D4L130C4),_xlfn.SINGLE(D4L130C3)*_xlfn.SINGLE(D4L130C4))</f>
        <v>-121.16515684244031</v>
      </c>
      <c r="N37" s="16" t="s">
        <v>4251</v>
      </c>
      <c r="O37" s="32">
        <f>1</f>
        <v>1</v>
      </c>
      <c r="P37" s="16" t="s">
        <v>26786</v>
      </c>
      <c r="Q37" s="15">
        <f>D4L130C5*_xlfn.SINGLE(D4L130C6)</f>
        <v>-121.16515684244031</v>
      </c>
      <c r="R37" s="16" t="s">
        <v>24556</v>
      </c>
      <c r="S37" s="6">
        <f>A2L216C1</f>
        <v>3</v>
      </c>
      <c r="T37" s="16" t="s">
        <v>26789</v>
      </c>
      <c r="U37" s="15">
        <f>IF(_xlfn.SINGLE(D4L130C6)=0,0,CHOOSE(MIN(D4L130C8,RUN_YEARS),B6L116C1,B6L117C1,B6L118C1,B6L119C1,B6L120C1))</f>
        <v>122388.92</v>
      </c>
      <c r="V37" s="16" t="s">
        <v>26787</v>
      </c>
      <c r="W37" s="33">
        <f>IF(D4L130C9=0,0,D4L130C7/D4L130C9)</f>
        <v>-9.9000102985172451E-4</v>
      </c>
      <c r="X37" s="16" t="s">
        <v>26788</v>
      </c>
      <c r="Y37" s="32">
        <f>IF(D4L130C5=0,0,D4L130C7/D4L130C5)</f>
        <v>1</v>
      </c>
    </row>
    <row r="38" spans="1:25" x14ac:dyDescent="0.3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166379</v>
      </c>
      <c r="H38" s="16" t="s">
        <v>11112</v>
      </c>
      <c r="I38" s="15">
        <v>0</v>
      </c>
      <c r="J38" s="16" t="s">
        <v>26797</v>
      </c>
      <c r="K38" s="21">
        <f>_xlfn.SINGLE(IF(FLOW_THRU_100PCT="Y",1,INDEX(VariabilityMatrix,D4L131C1,_xlfn.SINGLE(D4L131C8))))</f>
        <v>0.75493222058971043</v>
      </c>
      <c r="L38" s="16" t="s">
        <v>26791</v>
      </c>
      <c r="M38" s="15">
        <f>IF(_xlfn.SINGLE(D4L131C2)&lt;&gt;0,_xlfn.SINGLE(D4L131C2)*_xlfn.SINGLE(D4L131C4),_xlfn.SINGLE(D4L131C3)*_xlfn.SINGLE(D4L131C4))</f>
        <v>125604.86792949543</v>
      </c>
      <c r="N38" s="16" t="s">
        <v>4251</v>
      </c>
      <c r="O38" s="32">
        <f>1</f>
        <v>1</v>
      </c>
      <c r="P38" s="16" t="s">
        <v>26792</v>
      </c>
      <c r="Q38" s="15">
        <f>D4L131C5*_xlfn.SINGLE(D4L131C6)</f>
        <v>125604.86792949543</v>
      </c>
      <c r="R38" s="16" t="s">
        <v>26798</v>
      </c>
      <c r="S38" s="6">
        <f>A2L321C1</f>
        <v>1</v>
      </c>
      <c r="T38" s="16" t="s">
        <v>26795</v>
      </c>
      <c r="U38" s="15">
        <f>IF(_xlfn.SINGLE(D4L131C6)=0,0,CHOOSE(MIN(D4L131C8,RUN_YEARS),B6L116C1,B6L117C1,B6L118C1,B6L119C1,B6L120C1))</f>
        <v>126326.64</v>
      </c>
      <c r="V38" s="16" t="s">
        <v>26793</v>
      </c>
      <c r="W38" s="33">
        <f>IF(D4L131C9=0,0,D4L131C7/D4L131C9)</f>
        <v>0.99428646190142822</v>
      </c>
      <c r="X38" s="16" t="s">
        <v>26794</v>
      </c>
      <c r="Y38" s="32">
        <f>IF(D4L131C5=0,0,D4L131C7/D4L131C5)</f>
        <v>1</v>
      </c>
    </row>
    <row r="39" spans="1:25" x14ac:dyDescent="0.3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30011</v>
      </c>
      <c r="H39" s="16" t="s">
        <v>11112</v>
      </c>
      <c r="I39" s="15">
        <v>0</v>
      </c>
      <c r="J39" s="16" t="s">
        <v>26805</v>
      </c>
      <c r="K39" s="21">
        <f>_xlfn.SINGLE(IF(FLOW_THRU_100PCT="Y",1,INDEX(VariabilityMatrix,D4L132C1,_xlfn.SINGLE(D4L132C8))))</f>
        <v>0.4443607632307679</v>
      </c>
      <c r="L39" s="16" t="s">
        <v>26799</v>
      </c>
      <c r="M39" s="15">
        <f>IF(_xlfn.SINGLE(D4L132C2)&lt;&gt;0,_xlfn.SINGLE(D4L132C2)*_xlfn.SINGLE(D4L132C4),_xlfn.SINGLE(D4L132C3)*_xlfn.SINGLE(D4L132C4))</f>
        <v>13335.710865318575</v>
      </c>
      <c r="N39" s="16" t="s">
        <v>4251</v>
      </c>
      <c r="O39" s="32">
        <f>1</f>
        <v>1</v>
      </c>
      <c r="P39" s="16" t="s">
        <v>26800</v>
      </c>
      <c r="Q39" s="15">
        <f>D4L132C5*_xlfn.SINGLE(D4L132C6)</f>
        <v>13335.710865318575</v>
      </c>
      <c r="R39" s="16" t="s">
        <v>26806</v>
      </c>
      <c r="S39" s="6">
        <f>A2L322C1</f>
        <v>1</v>
      </c>
      <c r="T39" s="16" t="s">
        <v>26803</v>
      </c>
      <c r="U39" s="15">
        <f>IF(_xlfn.SINGLE(D4L132C6)=0,0,CHOOSE(MIN(D4L132C8,RUN_YEARS),B6L116C1,B6L117C1,B6L118C1,B6L119C1,B6L120C1))</f>
        <v>126326.64</v>
      </c>
      <c r="V39" s="16" t="s">
        <v>26801</v>
      </c>
      <c r="W39" s="33">
        <f>IF(D4L132C9=0,0,D4L132C7/D4L132C9)</f>
        <v>0.10556530962367539</v>
      </c>
      <c r="X39" s="16" t="s">
        <v>26802</v>
      </c>
      <c r="Y39" s="32">
        <f>IF(D4L132C5=0,0,D4L132C7/D4L132C5)</f>
        <v>1</v>
      </c>
    </row>
    <row r="40" spans="1:25" x14ac:dyDescent="0.3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7660</v>
      </c>
      <c r="H40" s="16" t="s">
        <v>11112</v>
      </c>
      <c r="I40" s="15">
        <v>0</v>
      </c>
      <c r="J40" s="16" t="s">
        <v>26813</v>
      </c>
      <c r="K40" s="21">
        <f>_xlfn.SINGLE(IF(FLOW_THRU_100PCT="Y",1,INDEX(VariabilityMatrix,D4L133C1,_xlfn.SINGLE(D4L133C8))))</f>
        <v>0.4443607632307679</v>
      </c>
      <c r="L40" s="16" t="s">
        <v>26807</v>
      </c>
      <c r="M40" s="15">
        <f>IF(_xlfn.SINGLE(D4L133C2)&lt;&gt;0,_xlfn.SINGLE(D4L133C2)*_xlfn.SINGLE(D4L133C4),_xlfn.SINGLE(D4L133C3)*_xlfn.SINGLE(D4L133C4))</f>
        <v>3403.803446347682</v>
      </c>
      <c r="N40" s="16" t="s">
        <v>4251</v>
      </c>
      <c r="O40" s="32">
        <f>1</f>
        <v>1</v>
      </c>
      <c r="P40" s="16" t="s">
        <v>26808</v>
      </c>
      <c r="Q40" s="15">
        <f>D4L133C5*_xlfn.SINGLE(D4L133C6)</f>
        <v>3403.803446347682</v>
      </c>
      <c r="R40" s="16" t="s">
        <v>26814</v>
      </c>
      <c r="S40" s="6">
        <f>A2L323C1</f>
        <v>1</v>
      </c>
      <c r="T40" s="16" t="s">
        <v>26811</v>
      </c>
      <c r="U40" s="15">
        <f>IF(_xlfn.SINGLE(D4L133C6)=0,0,CHOOSE(MIN(D4L133C8,RUN_YEARS),B6L116C1,B6L117C1,B6L118C1,B6L119C1,B6L120C1))</f>
        <v>126326.64</v>
      </c>
      <c r="V40" s="16" t="s">
        <v>26809</v>
      </c>
      <c r="W40" s="33">
        <f>IF(D4L133C9=0,0,D4L133C7/D4L133C9)</f>
        <v>2.6944462754235229E-2</v>
      </c>
      <c r="X40" s="16" t="s">
        <v>26810</v>
      </c>
      <c r="Y40" s="32">
        <f>IF(D4L133C5=0,0,D4L133C7/D4L133C5)</f>
        <v>1</v>
      </c>
    </row>
    <row r="41" spans="1:25" x14ac:dyDescent="0.3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98</v>
      </c>
      <c r="H41" s="16" t="s">
        <v>11112</v>
      </c>
      <c r="I41" s="15">
        <v>0</v>
      </c>
      <c r="J41" s="16" t="s">
        <v>26821</v>
      </c>
      <c r="K41" s="21">
        <f>_xlfn.SINGLE(IF(FLOW_THRU_100PCT="Y",1,INDEX(VariabilityMatrix,D4L134C1,_xlfn.SINGLE(D4L134C8))))</f>
        <v>0.4443607632307679</v>
      </c>
      <c r="L41" s="16" t="s">
        <v>26815</v>
      </c>
      <c r="M41" s="15">
        <f>IF(_xlfn.SINGLE(D4L134C2)&lt;&gt;0,_xlfn.SINGLE(D4L134C2)*_xlfn.SINGLE(D4L134C4),_xlfn.SINGLE(D4L134C3)*_xlfn.SINGLE(D4L134C4))</f>
        <v>43.547354796615252</v>
      </c>
      <c r="N41" s="16" t="s">
        <v>4251</v>
      </c>
      <c r="O41" s="32">
        <f>1</f>
        <v>1</v>
      </c>
      <c r="P41" s="16" t="s">
        <v>26816</v>
      </c>
      <c r="Q41" s="15">
        <f>D4L134C5*_xlfn.SINGLE(D4L134C6)</f>
        <v>43.547354796615252</v>
      </c>
      <c r="R41" s="16" t="s">
        <v>26822</v>
      </c>
      <c r="S41" s="6">
        <f>A2L324C1</f>
        <v>1</v>
      </c>
      <c r="T41" s="16" t="s">
        <v>26819</v>
      </c>
      <c r="U41" s="15">
        <f>IF(_xlfn.SINGLE(D4L134C6)=0,0,CHOOSE(MIN(D4L134C8,RUN_YEARS),B6L116C1,B6L117C1,B6L118C1,B6L119C1,B6L120C1))</f>
        <v>126326.64</v>
      </c>
      <c r="V41" s="16" t="s">
        <v>26817</v>
      </c>
      <c r="W41" s="33">
        <f>IF(D4L134C9=0,0,D4L134C7/D4L134C9)</f>
        <v>3.447202806677614E-4</v>
      </c>
      <c r="X41" s="16" t="s">
        <v>26818</v>
      </c>
      <c r="Y41" s="32">
        <f>IF(D4L134C5=0,0,D4L134C7/D4L134C5)</f>
        <v>1</v>
      </c>
    </row>
    <row r="42" spans="1:25" x14ac:dyDescent="0.3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68993</v>
      </c>
      <c r="H42" s="16" t="s">
        <v>11112</v>
      </c>
      <c r="I42" s="15">
        <v>0</v>
      </c>
      <c r="J42" s="16" t="s">
        <v>26828</v>
      </c>
      <c r="K42" s="21">
        <f>_xlfn.SINGLE(IF(FLOW_THRU_100PCT="Y",1,INDEX(VariabilityMatrix,D4L135C1,_xlfn.SINGLE(D4L135C8))))</f>
        <v>0.4443607632307679</v>
      </c>
      <c r="L42" s="16" t="s">
        <v>26823</v>
      </c>
      <c r="M42" s="15">
        <f>IF(_xlfn.SINGLE(D4L135C2)&lt;&gt;0,_xlfn.SINGLE(D4L135C2)*_xlfn.SINGLE(D4L135C4),_xlfn.SINGLE(D4L135C3)*_xlfn.SINGLE(D4L135C4))</f>
        <v>30657.782137580369</v>
      </c>
      <c r="N42" s="16" t="s">
        <v>4251</v>
      </c>
      <c r="O42" s="32">
        <f>1</f>
        <v>1</v>
      </c>
      <c r="P42" s="16" t="s">
        <v>26824</v>
      </c>
      <c r="Q42" s="15">
        <f>D4L135C5*_xlfn.SINGLE(D4L135C6)</f>
        <v>30657.782137580369</v>
      </c>
      <c r="R42" s="16" t="s">
        <v>26829</v>
      </c>
      <c r="S42" s="6">
        <f>A2L325C1</f>
        <v>1</v>
      </c>
      <c r="T42" s="16" t="s">
        <v>26827</v>
      </c>
      <c r="U42" s="15">
        <f>IF(_xlfn.SINGLE(D4L135C6)=0,0,CHOOSE(MIN(D4L135C8,RUN_YEARS),B6L116C1,B6L117C1,B6L118C1,B6L119C1,B6L120C1))</f>
        <v>126326.64</v>
      </c>
      <c r="V42" s="16" t="s">
        <v>26825</v>
      </c>
      <c r="W42" s="33">
        <f>IF(D4L135C9=0,0,D4L135C7/D4L135C9)</f>
        <v>0.24268659514398838</v>
      </c>
      <c r="X42" s="16" t="s">
        <v>26826</v>
      </c>
      <c r="Y42" s="32">
        <f>IF(D4L135C5=0,0,D4L135C7/D4L135C5)</f>
        <v>1</v>
      </c>
    </row>
    <row r="43" spans="1:25" x14ac:dyDescent="0.3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_xlfn.SINGLE(IF(FLOW_THRU_100PCT="Y",1,INDEX(VariabilityMatrix,D4L136C1,_xlfn.SINGLE(D4L136C8))))</f>
        <v>0.4443607632307679</v>
      </c>
      <c r="L43" s="16" t="s">
        <v>26830</v>
      </c>
      <c r="M43" s="15">
        <f>IF(_xlfn.SINGLE(D4L136C2)&lt;&gt;0,_xlfn.SINGLE(D4L136C2)*_xlfn.SINGLE(D4L136C4),_xlfn.SINGLE(D4L136C3)*_xlfn.SINGLE(D4L136C4))</f>
        <v>0</v>
      </c>
      <c r="N43" s="16" t="s">
        <v>4251</v>
      </c>
      <c r="O43" s="32">
        <f>1</f>
        <v>1</v>
      </c>
      <c r="P43" s="16" t="s">
        <v>26831</v>
      </c>
      <c r="Q43" s="15">
        <f>D4L136C5*_xlfn.SINGLE(D4L136C6)</f>
        <v>0</v>
      </c>
      <c r="R43" s="16" t="s">
        <v>26836</v>
      </c>
      <c r="S43" s="6">
        <f>A2L326C1</f>
        <v>1</v>
      </c>
      <c r="T43" s="16" t="s">
        <v>26834</v>
      </c>
      <c r="U43" s="15">
        <f>IF(_xlfn.SINGLE(D4L136C6)=0,0,CHOOSE(MIN(D4L136C8,RUN_YEARS),B6L116C1,B6L117C1,B6L118C1,B6L119C1,B6L120C1))</f>
        <v>126326.64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3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695</v>
      </c>
      <c r="H44" s="16" t="s">
        <v>11112</v>
      </c>
      <c r="I44" s="15">
        <v>0</v>
      </c>
      <c r="J44" s="16" t="s">
        <v>26842</v>
      </c>
      <c r="K44" s="21">
        <f>_xlfn.SINGLE(IF(FLOW_THRU_100PCT="Y",1,INDEX(VariabilityMatrix,D4L137C1,_xlfn.SINGLE(D4L137C8))))</f>
        <v>0.4443607632307679</v>
      </c>
      <c r="L44" s="16" t="s">
        <v>26837</v>
      </c>
      <c r="M44" s="15">
        <f>IF(_xlfn.SINGLE(D4L137C2)&lt;&gt;0,_xlfn.SINGLE(D4L137C2)*_xlfn.SINGLE(D4L137C4),_xlfn.SINGLE(D4L137C3)*_xlfn.SINGLE(D4L137C4))</f>
        <v>308.83073044538367</v>
      </c>
      <c r="N44" s="16" t="s">
        <v>4251</v>
      </c>
      <c r="O44" s="32">
        <f>1</f>
        <v>1</v>
      </c>
      <c r="P44" s="16" t="s">
        <v>26838</v>
      </c>
      <c r="Q44" s="15">
        <f>D4L137C5*_xlfn.SINGLE(D4L137C6)</f>
        <v>308.83073044538367</v>
      </c>
      <c r="R44" s="16" t="s">
        <v>26843</v>
      </c>
      <c r="S44" s="6">
        <f>A2L327C1</f>
        <v>1</v>
      </c>
      <c r="T44" s="16" t="s">
        <v>26841</v>
      </c>
      <c r="U44" s="15">
        <f>IF(_xlfn.SINGLE(D4L137C6)=0,0,CHOOSE(MIN(D4L137C8,RUN_YEARS),B6L116C1,B6L117C1,B6L118C1,B6L119C1,B6L120C1))</f>
        <v>126326.64</v>
      </c>
      <c r="V44" s="16" t="s">
        <v>26839</v>
      </c>
      <c r="W44" s="33">
        <f>IF(D4L137C9=0,0,D4L137C7/D4L137C9)</f>
        <v>2.4446999496336138E-3</v>
      </c>
      <c r="X44" s="16" t="s">
        <v>26840</v>
      </c>
      <c r="Y44" s="32">
        <f>IF(D4L137C5=0,0,D4L137C7/D4L137C5)</f>
        <v>1</v>
      </c>
    </row>
    <row r="45" spans="1:25" x14ac:dyDescent="0.3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9837</v>
      </c>
      <c r="H45" s="16" t="s">
        <v>11112</v>
      </c>
      <c r="I45" s="15">
        <v>0</v>
      </c>
      <c r="J45" s="16" t="s">
        <v>26850</v>
      </c>
      <c r="K45" s="21">
        <f>_xlfn.SINGLE(IF(FLOW_THRU_100PCT="Y",1,INDEX(VariabilityMatrix,D4L138C1,_xlfn.SINGLE(D4L138C8))))</f>
        <v>0.4443607632307679</v>
      </c>
      <c r="L45" s="16" t="s">
        <v>26844</v>
      </c>
      <c r="M45" s="15">
        <f>IF(_xlfn.SINGLE(D4L138C2)&lt;&gt;0,_xlfn.SINGLE(D4L138C2)*_xlfn.SINGLE(D4L138C4),_xlfn.SINGLE(D4L138C3)*_xlfn.SINGLE(D4L138C4))</f>
        <v>4371.1768279010639</v>
      </c>
      <c r="N45" s="16" t="s">
        <v>4251</v>
      </c>
      <c r="O45" s="32">
        <f>1</f>
        <v>1</v>
      </c>
      <c r="P45" s="16" t="s">
        <v>26845</v>
      </c>
      <c r="Q45" s="15">
        <f>D4L138C5*_xlfn.SINGLE(D4L138C6)</f>
        <v>4371.1768279010639</v>
      </c>
      <c r="R45" s="16" t="s">
        <v>26851</v>
      </c>
      <c r="S45" s="6">
        <f>A2L329C1</f>
        <v>1</v>
      </c>
      <c r="T45" s="16" t="s">
        <v>26848</v>
      </c>
      <c r="U45" s="15">
        <f>IF(_xlfn.SINGLE(D4L138C6)=0,0,CHOOSE(MIN(D4L138C8,RUN_YEARS),B6L116C1,B6L117C1,B6L118C1,B6L119C1,B6L120C1))</f>
        <v>126326.64</v>
      </c>
      <c r="V45" s="16" t="s">
        <v>26846</v>
      </c>
      <c r="W45" s="33">
        <f>IF(D4L138C9=0,0,D4L138C7/D4L138C9)</f>
        <v>3.4602177560497646E-2</v>
      </c>
      <c r="X45" s="16" t="s">
        <v>26847</v>
      </c>
      <c r="Y45" s="32">
        <f>IF(D4L138C5=0,0,D4L138C7/D4L138C5)</f>
        <v>1</v>
      </c>
    </row>
    <row r="46" spans="1:25" x14ac:dyDescent="0.3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18330</v>
      </c>
      <c r="H46" s="16" t="s">
        <v>11112</v>
      </c>
      <c r="I46" s="15">
        <v>0</v>
      </c>
      <c r="J46" s="16" t="s">
        <v>26858</v>
      </c>
      <c r="K46" s="21">
        <f>_xlfn.SINGLE(IF(FLOW_THRU_100PCT="Y",1,INDEX(VariabilityMatrix,D4L139C1,_xlfn.SINGLE(D4L139C8))))</f>
        <v>0.4443607632307679</v>
      </c>
      <c r="L46" s="16" t="s">
        <v>26852</v>
      </c>
      <c r="M46" s="15">
        <f>IF(_xlfn.SINGLE(D4L139C2)&lt;&gt;0,_xlfn.SINGLE(D4L139C2)*_xlfn.SINGLE(D4L139C4),_xlfn.SINGLE(D4L139C3)*_xlfn.SINGLE(D4L139C4))</f>
        <v>8145.1327900199758</v>
      </c>
      <c r="N46" s="16" t="s">
        <v>4251</v>
      </c>
      <c r="O46" s="32">
        <f>1</f>
        <v>1</v>
      </c>
      <c r="P46" s="16" t="s">
        <v>26853</v>
      </c>
      <c r="Q46" s="15">
        <f>D4L139C5*_xlfn.SINGLE(D4L139C6)</f>
        <v>8145.1327900199758</v>
      </c>
      <c r="R46" s="16" t="s">
        <v>26859</v>
      </c>
      <c r="S46" s="6">
        <f>A2L320C1</f>
        <v>1</v>
      </c>
      <c r="T46" s="16" t="s">
        <v>26856</v>
      </c>
      <c r="U46" s="15">
        <f>IF(_xlfn.SINGLE(D4L139C6)=0,0,CHOOSE(MIN(D4L139C8,RUN_YEARS),B6L116C1,B6L117C1,B6L118C1,B6L119C1,B6L120C1))</f>
        <v>126326.64</v>
      </c>
      <c r="V46" s="16" t="s">
        <v>26854</v>
      </c>
      <c r="W46" s="33">
        <f>IF(D4L139C9=0,0,D4L139C7/D4L139C9)</f>
        <v>6.4476762700408849E-2</v>
      </c>
      <c r="X46" s="16" t="s">
        <v>26855</v>
      </c>
      <c r="Y46" s="32">
        <f>IF(D4L139C5=0,0,D4L139C7/D4L139C5)</f>
        <v>1</v>
      </c>
    </row>
    <row r="47" spans="1:25" x14ac:dyDescent="0.3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84293</v>
      </c>
      <c r="H47" s="16" t="s">
        <v>11112</v>
      </c>
      <c r="I47" s="15">
        <v>0</v>
      </c>
      <c r="J47" s="16" t="s">
        <v>26866</v>
      </c>
      <c r="K47" s="21">
        <f>_xlfn.SINGLE(IF(FLOW_THRU_100PCT="Y",1,INDEX(VariabilityMatrix,D4L140C1,_xlfn.SINGLE(D4L140C8))))</f>
        <v>0.4443607632307679</v>
      </c>
      <c r="L47" s="16" t="s">
        <v>26860</v>
      </c>
      <c r="M47" s="15">
        <f>IF(_xlfn.SINGLE(D4L140C2)&lt;&gt;0,_xlfn.SINGLE(D4L140C2)*_xlfn.SINGLE(D4L140C4),_xlfn.SINGLE(D4L140C3)*_xlfn.SINGLE(D4L140C4))</f>
        <v>37456.501815011121</v>
      </c>
      <c r="N47" s="16" t="s">
        <v>4251</v>
      </c>
      <c r="O47" s="32">
        <f>1</f>
        <v>1</v>
      </c>
      <c r="P47" s="16" t="s">
        <v>26861</v>
      </c>
      <c r="Q47" s="15">
        <f>D4L140C5*_xlfn.SINGLE(D4L140C6)</f>
        <v>37456.501815011121</v>
      </c>
      <c r="R47" s="16" t="s">
        <v>26867</v>
      </c>
      <c r="S47" s="6">
        <f>A2L330C1</f>
        <v>1</v>
      </c>
      <c r="T47" s="16" t="s">
        <v>26864</v>
      </c>
      <c r="U47" s="15">
        <f>IF(_xlfn.SINGLE(D4L140C6)=0,0,CHOOSE(MIN(D4L140C8,RUN_YEARS),B6L116C1,B6L117C1,B6L118C1,B6L119C1,B6L120C1))</f>
        <v>126326.64</v>
      </c>
      <c r="V47" s="16" t="s">
        <v>26862</v>
      </c>
      <c r="W47" s="33">
        <f>IF(D4L140C9=0,0,D4L140C7/D4L140C9)</f>
        <v>0.29650516957477158</v>
      </c>
      <c r="X47" s="16" t="s">
        <v>26863</v>
      </c>
      <c r="Y47" s="32">
        <f>IF(D4L140C5=0,0,D4L140C7/D4L140C5)</f>
        <v>1</v>
      </c>
    </row>
    <row r="48" spans="1:25" x14ac:dyDescent="0.3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14617</v>
      </c>
      <c r="H48" s="16" t="s">
        <v>11112</v>
      </c>
      <c r="I48" s="15">
        <v>0</v>
      </c>
      <c r="J48" s="16" t="s">
        <v>26874</v>
      </c>
      <c r="K48" s="21">
        <f>_xlfn.SINGLE(IF(FLOW_THRU_100PCT="Y",1,INDEX(VariabilityMatrix,D4L141C1,_xlfn.SINGLE(D4L141C8))))</f>
        <v>0.4443607632307679</v>
      </c>
      <c r="L48" s="16" t="s">
        <v>26868</v>
      </c>
      <c r="M48" s="15">
        <f>IF(_xlfn.SINGLE(D4L141C2)&lt;&gt;0,_xlfn.SINGLE(D4L141C2)*_xlfn.SINGLE(D4L141C4),_xlfn.SINGLE(D4L141C3)*_xlfn.SINGLE(D4L141C4))</f>
        <v>6495.2212761441342</v>
      </c>
      <c r="N48" s="16" t="s">
        <v>4251</v>
      </c>
      <c r="O48" s="32">
        <f>1</f>
        <v>1</v>
      </c>
      <c r="P48" s="16" t="s">
        <v>26869</v>
      </c>
      <c r="Q48" s="15">
        <f>D4L141C5*_xlfn.SINGLE(D4L141C6)</f>
        <v>6495.2212761441342</v>
      </c>
      <c r="R48" s="16" t="s">
        <v>26875</v>
      </c>
      <c r="S48" s="6">
        <f>A2L331C1</f>
        <v>1</v>
      </c>
      <c r="T48" s="16" t="s">
        <v>26872</v>
      </c>
      <c r="U48" s="15">
        <f>IF(_xlfn.SINGLE(D4L141C6)=0,0,CHOOSE(MIN(D4L141C8,RUN_YEARS),B6L116C1,B6L117C1,B6L118C1,B6L119C1,B6L120C1))</f>
        <v>126326.64</v>
      </c>
      <c r="V48" s="16" t="s">
        <v>26870</v>
      </c>
      <c r="W48" s="33">
        <f>IF(D4L141C9=0,0,D4L141C7/D4L141C9)</f>
        <v>5.1416085127761919E-2</v>
      </c>
      <c r="X48" s="16" t="s">
        <v>26871</v>
      </c>
      <c r="Y48" s="32">
        <f>IF(D4L141C5=0,0,D4L141C7/D4L141C5)</f>
        <v>1</v>
      </c>
    </row>
    <row r="49" spans="1:25" x14ac:dyDescent="0.3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41652</v>
      </c>
      <c r="H49" s="16" t="s">
        <v>11112</v>
      </c>
      <c r="I49" s="15">
        <v>0</v>
      </c>
      <c r="J49" s="16" t="s">
        <v>26882</v>
      </c>
      <c r="K49" s="21">
        <f>_xlfn.SINGLE(IF(FLOW_THRU_100PCT="Y",1,INDEX(VariabilityMatrix,D4L142C1,_xlfn.SINGLE(D4L142C8))))</f>
        <v>0.4443607632307679</v>
      </c>
      <c r="L49" s="16" t="s">
        <v>26876</v>
      </c>
      <c r="M49" s="15">
        <f>IF(_xlfn.SINGLE(D4L142C2)&lt;&gt;0,_xlfn.SINGLE(D4L142C2)*_xlfn.SINGLE(D4L142C4),_xlfn.SINGLE(D4L142C3)*_xlfn.SINGLE(D4L142C4))</f>
        <v>18508.514510087945</v>
      </c>
      <c r="N49" s="16" t="s">
        <v>4251</v>
      </c>
      <c r="O49" s="32">
        <f>1</f>
        <v>1</v>
      </c>
      <c r="P49" s="16" t="s">
        <v>26877</v>
      </c>
      <c r="Q49" s="15">
        <f>D4L142C5*_xlfn.SINGLE(D4L142C6)</f>
        <v>18508.514510087945</v>
      </c>
      <c r="R49" s="16" t="s">
        <v>26883</v>
      </c>
      <c r="S49" s="6">
        <f>A2L332C1</f>
        <v>1</v>
      </c>
      <c r="T49" s="16" t="s">
        <v>26880</v>
      </c>
      <c r="U49" s="15">
        <f>IF(_xlfn.SINGLE(D4L142C6)=0,0,CHOOSE(MIN(D4L142C8,RUN_YEARS),B6L116C1,B6L117C1,B6L118C1,B6L119C1,B6L120C1))</f>
        <v>126326.64</v>
      </c>
      <c r="V49" s="16" t="s">
        <v>26878</v>
      </c>
      <c r="W49" s="33">
        <f>IF(D4L142C9=0,0,D4L142C7/D4L142C9)</f>
        <v>0.14651315439156734</v>
      </c>
      <c r="X49" s="16" t="s">
        <v>26879</v>
      </c>
      <c r="Y49" s="32">
        <f>IF(D4L142C5=0,0,D4L142C7/D4L142C5)</f>
        <v>1</v>
      </c>
    </row>
    <row r="50" spans="1:25" x14ac:dyDescent="0.3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36648</v>
      </c>
      <c r="H50" s="16" t="s">
        <v>11112</v>
      </c>
      <c r="I50" s="15">
        <v>0</v>
      </c>
      <c r="J50" s="16" t="s">
        <v>26890</v>
      </c>
      <c r="K50" s="21">
        <f>_xlfn.SINGLE(IF(FLOW_THRU_100PCT="Y",1,INDEX(VariabilityMatrix,D4L143C1,_xlfn.SINGLE(D4L143C8))))</f>
        <v>0.4443607632307679</v>
      </c>
      <c r="L50" s="16" t="s">
        <v>26884</v>
      </c>
      <c r="M50" s="15">
        <f>IF(_xlfn.SINGLE(D4L143C2)&lt;&gt;0,_xlfn.SINGLE(D4L143C2)*_xlfn.SINGLE(D4L143C4),_xlfn.SINGLE(D4L143C3)*_xlfn.SINGLE(D4L143C4))</f>
        <v>16284.933250881182</v>
      </c>
      <c r="N50" s="16" t="s">
        <v>4251</v>
      </c>
      <c r="O50" s="32">
        <f>1</f>
        <v>1</v>
      </c>
      <c r="P50" s="16" t="s">
        <v>26885</v>
      </c>
      <c r="Q50" s="15">
        <f>D4L143C5*_xlfn.SINGLE(D4L143C6)</f>
        <v>16284.933250881182</v>
      </c>
      <c r="R50" s="16" t="s">
        <v>26891</v>
      </c>
      <c r="S50" s="6">
        <f>A2L333C1</f>
        <v>1</v>
      </c>
      <c r="T50" s="16" t="s">
        <v>26888</v>
      </c>
      <c r="U50" s="15">
        <f>IF(_xlfn.SINGLE(D4L143C6)=0,0,CHOOSE(MIN(D4L143C8,RUN_YEARS),B6L116C1,B6L117C1,B6L118C1,B6L119C1,B6L120C1))</f>
        <v>126326.64</v>
      </c>
      <c r="V50" s="16" t="s">
        <v>26886</v>
      </c>
      <c r="W50" s="33">
        <f>IF(D4L143C9=0,0,D4L143C7/D4L143C9)</f>
        <v>0.12891131475420531</v>
      </c>
      <c r="X50" s="16" t="s">
        <v>26887</v>
      </c>
      <c r="Y50" s="32">
        <f>IF(D4L143C5=0,0,D4L143C7/D4L143C5)</f>
        <v>1</v>
      </c>
    </row>
    <row r="51" spans="1:25" x14ac:dyDescent="0.3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21679</v>
      </c>
      <c r="H51" s="16" t="s">
        <v>11112</v>
      </c>
      <c r="I51" s="15">
        <v>0</v>
      </c>
      <c r="J51" s="16" t="s">
        <v>26898</v>
      </c>
      <c r="K51" s="21">
        <f>_xlfn.SINGLE(IF(FLOW_THRU_100PCT="Y",1,INDEX(VariabilityMatrix,D4L144C1,_xlfn.SINGLE(D4L144C8))))</f>
        <v>0.4443607632307679</v>
      </c>
      <c r="L51" s="16" t="s">
        <v>26892</v>
      </c>
      <c r="M51" s="15">
        <f>IF(_xlfn.SINGLE(D4L144C2)&lt;&gt;0,_xlfn.SINGLE(D4L144C2)*_xlfn.SINGLE(D4L144C4),_xlfn.SINGLE(D4L144C3)*_xlfn.SINGLE(D4L144C4))</f>
        <v>9633.2969860798166</v>
      </c>
      <c r="N51" s="16" t="s">
        <v>4251</v>
      </c>
      <c r="O51" s="32">
        <f>1</f>
        <v>1</v>
      </c>
      <c r="P51" s="16" t="s">
        <v>26893</v>
      </c>
      <c r="Q51" s="15">
        <f>D4L144C5*_xlfn.SINGLE(D4L144C6)</f>
        <v>9633.2969860798166</v>
      </c>
      <c r="R51" s="16" t="s">
        <v>26899</v>
      </c>
      <c r="S51" s="6">
        <f>A2L334C1</f>
        <v>1</v>
      </c>
      <c r="T51" s="16" t="s">
        <v>26896</v>
      </c>
      <c r="U51" s="15">
        <f>IF(_xlfn.SINGLE(D4L144C6)=0,0,CHOOSE(MIN(D4L144C8,RUN_YEARS),B6L116C1,B6L117C1,B6L118C1,B6L119C1,B6L120C1))</f>
        <v>126326.64</v>
      </c>
      <c r="V51" s="16" t="s">
        <v>26894</v>
      </c>
      <c r="W51" s="33">
        <f>IF(D4L144C9=0,0,D4L144C7/D4L144C9)</f>
        <v>7.6257050659146924E-2</v>
      </c>
      <c r="X51" s="16" t="s">
        <v>26895</v>
      </c>
      <c r="Y51" s="32">
        <f>IF(D4L144C5=0,0,D4L144C7/D4L144C5)</f>
        <v>1</v>
      </c>
    </row>
    <row r="52" spans="1:25" x14ac:dyDescent="0.3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7.0196060822385107</v>
      </c>
      <c r="J52" s="16" t="s">
        <v>26906</v>
      </c>
      <c r="K52" s="21">
        <f>_xlfn.SINGLE(IF(FLOW_THRU_100PCT="Y",1,INDEX(VariabilityMatrix,D4L145C1,_xlfn.SINGLE(D4L145C8))))</f>
        <v>0.49386788525398923</v>
      </c>
      <c r="L52" s="16" t="s">
        <v>26900</v>
      </c>
      <c r="M52" s="15">
        <f>IF(_xlfn.SINGLE(D4L145C2)&lt;&gt;0,_xlfn.SINGLE(D4L145C2)*_xlfn.SINGLE(D4L145C4),_xlfn.SINGLE(D4L145C3)*_xlfn.SINGLE(D4L145C4))</f>
        <v>3.4667580111511738</v>
      </c>
      <c r="N52" s="16" t="s">
        <v>4251</v>
      </c>
      <c r="O52" s="32">
        <f>1</f>
        <v>1</v>
      </c>
      <c r="P52" s="16" t="s">
        <v>26901</v>
      </c>
      <c r="Q52" s="15">
        <f>D4L145C5*_xlfn.SINGLE(D4L145C6)</f>
        <v>3.4667580111511738</v>
      </c>
      <c r="R52" s="16" t="s">
        <v>21051</v>
      </c>
      <c r="S52" s="6">
        <f>A2L105C1</f>
        <v>5</v>
      </c>
      <c r="T52" s="16" t="s">
        <v>26904</v>
      </c>
      <c r="U52" s="15">
        <f>IF(_xlfn.SINGLE(D4L145C6)=0,0,CHOOSE(MIN(D4L145C8,RUN_YEARS),B6L116C1,B6L117C1,B6L118C1,B6L119C1,B6L120C1))</f>
        <v>128517.192</v>
      </c>
      <c r="V52" s="16" t="s">
        <v>26902</v>
      </c>
      <c r="W52" s="33">
        <f>IF(D4L145C9=0,0,D4L145C7/D4L145C9)</f>
        <v>2.6975052576243447E-5</v>
      </c>
      <c r="X52" s="16" t="s">
        <v>26903</v>
      </c>
      <c r="Y52" s="32">
        <f>IF(D4L145C5=0,0,D4L145C7/D4L145C5)</f>
        <v>1</v>
      </c>
    </row>
    <row r="53" spans="1:25" x14ac:dyDescent="0.3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0.95628694630782007</v>
      </c>
      <c r="J53" s="16" t="s">
        <v>26913</v>
      </c>
      <c r="K53" s="21">
        <f>_xlfn.SINGLE(IF(FLOW_THRU_100PCT="Y",1,INDEX(VariabilityMatrix,D4L146C1,_xlfn.SINGLE(D4L146C8))))</f>
        <v>0.49207439048439927</v>
      </c>
      <c r="L53" s="16" t="s">
        <v>26907</v>
      </c>
      <c r="M53" s="15">
        <f>IF(_xlfn.SINGLE(D4L146C2)&lt;&gt;0,_xlfn.SINGLE(D4L146C2)*_xlfn.SINGLE(D4L146C4),_xlfn.SINGLE(D4L146C3)*_xlfn.SINGLE(D4L146C4))</f>
        <v>0.47056431623260803</v>
      </c>
      <c r="N53" s="16" t="s">
        <v>4251</v>
      </c>
      <c r="O53" s="32">
        <f>1</f>
        <v>1</v>
      </c>
      <c r="P53" s="16" t="s">
        <v>26908</v>
      </c>
      <c r="Q53" s="15">
        <f>D4L146C5*_xlfn.SINGLE(D4L146C6)</f>
        <v>0.47056431623260803</v>
      </c>
      <c r="R53" s="16" t="s">
        <v>21082</v>
      </c>
      <c r="S53" s="6">
        <f>A2L120C1</f>
        <v>1</v>
      </c>
      <c r="T53" s="16" t="s">
        <v>26911</v>
      </c>
      <c r="U53" s="15">
        <f>IF(_xlfn.SINGLE(D4L146C6)=0,0,CHOOSE(MIN(D4L146C8,RUN_YEARS),B6L116C1,B6L117C1,B6L118C1,B6L119C1,B6L120C1))</f>
        <v>126326.64</v>
      </c>
      <c r="V53" s="16" t="s">
        <v>26909</v>
      </c>
      <c r="W53" s="33">
        <f>IF(D4L146C9=0,0,D4L146C7/D4L146C9)</f>
        <v>3.7249808609855215E-6</v>
      </c>
      <c r="X53" s="16" t="s">
        <v>26910</v>
      </c>
      <c r="Y53" s="32">
        <f>IF(D4L146C5=0,0,D4L146C7/D4L146C5)</f>
        <v>1</v>
      </c>
    </row>
    <row r="54" spans="1:25" x14ac:dyDescent="0.3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37.599579309257706</v>
      </c>
      <c r="J54" s="16" t="s">
        <v>26920</v>
      </c>
      <c r="K54" s="21">
        <f>_xlfn.SINGLE(IF(FLOW_THRU_100PCT="Y",1,INDEX(VariabilityMatrix,D4L147C1,_xlfn.SINGLE(D4L147C8))))</f>
        <v>0.49386788525398923</v>
      </c>
      <c r="L54" s="16" t="s">
        <v>26914</v>
      </c>
      <c r="M54" s="15">
        <f>IF(_xlfn.SINGLE(D4L147C2)&lt;&gt;0,_xlfn.SINGLE(D4L147C2)*_xlfn.SINGLE(D4L147C4),_xlfn.SINGLE(D4L147C3)*_xlfn.SINGLE(D4L147C4))</f>
        <v>18.569224719902753</v>
      </c>
      <c r="N54" s="16" t="s">
        <v>4251</v>
      </c>
      <c r="O54" s="32">
        <f>1</f>
        <v>1</v>
      </c>
      <c r="P54" s="16" t="s">
        <v>26915</v>
      </c>
      <c r="Q54" s="15">
        <f>D4L147C5*_xlfn.SINGLE(D4L147C6)</f>
        <v>18.569224719902753</v>
      </c>
      <c r="R54" s="16" t="s">
        <v>21178</v>
      </c>
      <c r="S54" s="6">
        <f>A2L144C1</f>
        <v>5</v>
      </c>
      <c r="T54" s="16" t="s">
        <v>26918</v>
      </c>
      <c r="U54" s="15">
        <f>IF(_xlfn.SINGLE(D4L147C6)=0,0,CHOOSE(MIN(D4L147C8,RUN_YEARS),B6L116C1,B6L117C1,B6L118C1,B6L119C1,B6L120C1))</f>
        <v>128517.192</v>
      </c>
      <c r="V54" s="16" t="s">
        <v>26916</v>
      </c>
      <c r="W54" s="33">
        <f>IF(D4L147C9=0,0,D4L147C7/D4L147C9)</f>
        <v>1.4448825430221626E-4</v>
      </c>
      <c r="X54" s="16" t="s">
        <v>26917</v>
      </c>
      <c r="Y54" s="32">
        <f>IF(D4L147C5=0,0,D4L147C7/D4L147C5)</f>
        <v>1</v>
      </c>
    </row>
    <row r="55" spans="1:25" x14ac:dyDescent="0.3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1.4792889707612602</v>
      </c>
      <c r="J55" s="16" t="s">
        <v>26927</v>
      </c>
      <c r="K55" s="21">
        <f>_xlfn.SINGLE(IF(FLOW_THRU_100PCT="Y",1,INDEX(VariabilityMatrix,D4L148C1,_xlfn.SINGLE(D4L148C8))))</f>
        <v>0.49207439048439927</v>
      </c>
      <c r="L55" s="16" t="s">
        <v>26921</v>
      </c>
      <c r="M55" s="15">
        <f>IF(_xlfn.SINGLE(D4L148C2)&lt;&gt;0,_xlfn.SINGLE(D4L148C2)*_xlfn.SINGLE(D4L148C4),_xlfn.SINGLE(D4L148C3)*_xlfn.SINGLE(D4L148C4))</f>
        <v>0.72792021863764145</v>
      </c>
      <c r="N55" s="16" t="s">
        <v>4251</v>
      </c>
      <c r="O55" s="32">
        <f>1</f>
        <v>1</v>
      </c>
      <c r="P55" s="16" t="s">
        <v>26922</v>
      </c>
      <c r="Q55" s="15">
        <f>D4L148C5*_xlfn.SINGLE(D4L148C6)</f>
        <v>0.72792021863764145</v>
      </c>
      <c r="R55" s="16" t="s">
        <v>21210</v>
      </c>
      <c r="S55" s="6">
        <f>A2L147C1</f>
        <v>1</v>
      </c>
      <c r="T55" s="16" t="s">
        <v>26925</v>
      </c>
      <c r="U55" s="15">
        <f>IF(_xlfn.SINGLE(D4L148C6)=0,0,CHOOSE(MIN(D4L148C8,RUN_YEARS),B6L116C1,B6L117C1,B6L118C1,B6L119C1,B6L120C1))</f>
        <v>126326.64</v>
      </c>
      <c r="V55" s="16" t="s">
        <v>26923</v>
      </c>
      <c r="W55" s="33">
        <f>IF(D4L148C9=0,0,D4L148C7/D4L148C9)</f>
        <v>5.7622067573208742E-6</v>
      </c>
      <c r="X55" s="16" t="s">
        <v>26924</v>
      </c>
      <c r="Y55" s="32">
        <f>IF(D4L148C5=0,0,D4L148C7/D4L148C5)</f>
        <v>1</v>
      </c>
    </row>
    <row r="56" spans="1:25" x14ac:dyDescent="0.3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_xlfn.SINGLE(IF(FLOW_THRU_100PCT="Y",1,INDEX(VariabilityMatrix,D4L149C1,_xlfn.SINGLE(D4L149C8))))</f>
        <v>0.49207439048439927</v>
      </c>
      <c r="L56" s="16" t="s">
        <v>26928</v>
      </c>
      <c r="M56" s="15">
        <f>IF(_xlfn.SINGLE(D4L149C2)&lt;&gt;0,_xlfn.SINGLE(D4L149C2)*_xlfn.SINGLE(D4L149C4),_xlfn.SINGLE(D4L149C3)*_xlfn.SINGLE(D4L149C4))</f>
        <v>0</v>
      </c>
      <c r="N56" s="16" t="s">
        <v>4251</v>
      </c>
      <c r="O56" s="32">
        <f>1</f>
        <v>1</v>
      </c>
      <c r="P56" s="16" t="s">
        <v>26929</v>
      </c>
      <c r="Q56" s="15">
        <f>D4L149C5*_xlfn.SINGLE(D4L149C6)</f>
        <v>0</v>
      </c>
      <c r="R56" s="16" t="s">
        <v>21242</v>
      </c>
      <c r="S56" s="6">
        <f>A2L156C1</f>
        <v>1</v>
      </c>
      <c r="T56" s="16" t="s">
        <v>26932</v>
      </c>
      <c r="U56" s="15">
        <f>IF(_xlfn.SINGLE(D4L149C6)=0,0,CHOOSE(MIN(D4L149C8,RUN_YEARS),B6L116C1,B6L117C1,B6L118C1,B6L119C1,B6L120C1))</f>
        <v>126326.64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3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_xlfn.SINGLE(IF(FLOW_THRU_100PCT="Y",1,INDEX(VariabilityMatrix,D4L150C1,_xlfn.SINGLE(D4L150C8))))</f>
        <v>0.49207439048439927</v>
      </c>
      <c r="L57" s="16" t="s">
        <v>26935</v>
      </c>
      <c r="M57" s="15">
        <f>IF(_xlfn.SINGLE(D4L150C2)&lt;&gt;0,_xlfn.SINGLE(D4L150C2)*_xlfn.SINGLE(D4L150C4),_xlfn.SINGLE(D4L150C3)*_xlfn.SINGLE(D4L150C4))</f>
        <v>0</v>
      </c>
      <c r="N57" s="16" t="s">
        <v>4251</v>
      </c>
      <c r="O57" s="32">
        <f>1</f>
        <v>1</v>
      </c>
      <c r="P57" s="16" t="s">
        <v>26936</v>
      </c>
      <c r="Q57" s="15">
        <f>D4L150C5*_xlfn.SINGLE(D4L150C6)</f>
        <v>0</v>
      </c>
      <c r="R57" s="16" t="s">
        <v>21274</v>
      </c>
      <c r="S57" s="6">
        <f>A2L159C1</f>
        <v>1</v>
      </c>
      <c r="T57" s="16" t="s">
        <v>26939</v>
      </c>
      <c r="U57" s="15">
        <f>IF(_xlfn.SINGLE(D4L150C6)=0,0,CHOOSE(MIN(D4L150C8,RUN_YEARS),B6L116C1,B6L117C1,B6L118C1,B6L119C1,B6L120C1))</f>
        <v>126326.64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3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_xlfn.SINGLE(IF(FLOW_THRU_100PCT="Y",1,INDEX(VariabilityMatrix,D4L151C1,_xlfn.SINGLE(D4L151C8))))</f>
        <v>0.49207439048439927</v>
      </c>
      <c r="L58" s="16" t="s">
        <v>26942</v>
      </c>
      <c r="M58" s="15">
        <f>IF(_xlfn.SINGLE(D4L151C2)&lt;&gt;0,_xlfn.SINGLE(D4L151C2)*_xlfn.SINGLE(D4L151C4),_xlfn.SINGLE(D4L151C3)*_xlfn.SINGLE(D4L151C4))</f>
        <v>0</v>
      </c>
      <c r="N58" s="16" t="s">
        <v>4251</v>
      </c>
      <c r="O58" s="32">
        <f>1</f>
        <v>1</v>
      </c>
      <c r="P58" s="16" t="s">
        <v>26943</v>
      </c>
      <c r="Q58" s="15">
        <f>D4L151C5*_xlfn.SINGLE(D4L151C6)</f>
        <v>0</v>
      </c>
      <c r="R58" s="16" t="s">
        <v>21306</v>
      </c>
      <c r="S58" s="6">
        <f>A2L171C1</f>
        <v>1</v>
      </c>
      <c r="T58" s="16" t="s">
        <v>26946</v>
      </c>
      <c r="U58" s="15">
        <f>IF(_xlfn.SINGLE(D4L151C6)=0,0,CHOOSE(MIN(D4L151C8,RUN_YEARS),B6L116C1,B6L117C1,B6L118C1,B6L119C1,B6L120C1))</f>
        <v>126326.64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3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_xlfn.SINGLE(IF(FLOW_THRU_100PCT="Y",1,INDEX(VariabilityMatrix,D4L152C1,_xlfn.SINGLE(D4L152C8))))</f>
        <v>0.49207439048439927</v>
      </c>
      <c r="L59" s="16" t="s">
        <v>26949</v>
      </c>
      <c r="M59" s="15">
        <f>IF(_xlfn.SINGLE(D4L152C2)&lt;&gt;0,_xlfn.SINGLE(D4L152C2)*_xlfn.SINGLE(D4L152C4),_xlfn.SINGLE(D4L152C3)*_xlfn.SINGLE(D4L152C4))</f>
        <v>0</v>
      </c>
      <c r="N59" s="16" t="s">
        <v>4251</v>
      </c>
      <c r="O59" s="32">
        <f>1</f>
        <v>1</v>
      </c>
      <c r="P59" s="16" t="s">
        <v>26950</v>
      </c>
      <c r="Q59" s="15">
        <f>D4L152C5*_xlfn.SINGLE(D4L152C6)</f>
        <v>0</v>
      </c>
      <c r="R59" s="16" t="s">
        <v>21338</v>
      </c>
      <c r="S59" s="6">
        <f>A2L174C1</f>
        <v>1</v>
      </c>
      <c r="T59" s="16" t="s">
        <v>26953</v>
      </c>
      <c r="U59" s="15">
        <f>IF(_xlfn.SINGLE(D4L152C6)=0,0,CHOOSE(MIN(D4L152C8,RUN_YEARS),B6L116C1,B6L117C1,B6L118C1,B6L119C1,B6L120C1))</f>
        <v>126326.64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3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7.6502955704625397E-3</v>
      </c>
      <c r="J60" s="16" t="s">
        <v>26962</v>
      </c>
      <c r="K60" s="21">
        <f>_xlfn.SINGLE(IF(FLOW_THRU_100PCT="Y",1,INDEX(VariabilityMatrix,D4L153C1,_xlfn.SINGLE(D4L153C8))))</f>
        <v>0.49207439048439927</v>
      </c>
      <c r="L60" s="16" t="s">
        <v>26956</v>
      </c>
      <c r="M60" s="15">
        <f>IF(_xlfn.SINGLE(D4L153C2)&lt;&gt;0,_xlfn.SINGLE(D4L153C2)*_xlfn.SINGLE(D4L153C4),_xlfn.SINGLE(D4L153C3)*_xlfn.SINGLE(D4L153C4))</f>
        <v>3.764514529860854E-3</v>
      </c>
      <c r="N60" s="16" t="s">
        <v>4251</v>
      </c>
      <c r="O60" s="32">
        <f>1</f>
        <v>1</v>
      </c>
      <c r="P60" s="16" t="s">
        <v>26957</v>
      </c>
      <c r="Q60" s="15">
        <f>D4L153C5*_xlfn.SINGLE(D4L153C6)</f>
        <v>3.764514529860854E-3</v>
      </c>
      <c r="R60" s="16" t="s">
        <v>21370</v>
      </c>
      <c r="S60" s="6">
        <f>A2L177C1</f>
        <v>1</v>
      </c>
      <c r="T60" s="16" t="s">
        <v>26960</v>
      </c>
      <c r="U60" s="15">
        <f>IF(_xlfn.SINGLE(D4L153C6)=0,0,CHOOSE(MIN(D4L153C8,RUN_YEARS),B6L116C1,B6L117C1,B6L118C1,B6L119C1,B6L120C1))</f>
        <v>126326.64</v>
      </c>
      <c r="V60" s="16" t="s">
        <v>26958</v>
      </c>
      <c r="W60" s="33">
        <f>IF(D4L153C9=0,0,D4L153C7/D4L153C9)</f>
        <v>2.9799846887884092E-8</v>
      </c>
      <c r="X60" s="16" t="s">
        <v>26959</v>
      </c>
      <c r="Y60" s="32">
        <f>IF(D4L153C5=0,0,D4L153C7/D4L153C5)</f>
        <v>1</v>
      </c>
    </row>
    <row r="61" spans="1:25" x14ac:dyDescent="0.3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0.65499071859495928</v>
      </c>
      <c r="J61" s="16" t="s">
        <v>26969</v>
      </c>
      <c r="K61" s="21">
        <f>IF(FLOW_THRU_100PCT="Y",1,D4L136C4)</f>
        <v>0.4443607632307679</v>
      </c>
      <c r="L61" s="16" t="s">
        <v>26963</v>
      </c>
      <c r="M61" s="15">
        <f>IF(_xlfn.SINGLE(D4L154C2)&lt;&gt;0,_xlfn.SINGLE(D4L154C2)*_xlfn.SINGLE(D4L154C4),_xlfn.SINGLE(D4L154C3)*_xlfn.SINGLE(D4L154C4))</f>
        <v>0.29105217562392521</v>
      </c>
      <c r="N61" s="16" t="s">
        <v>4251</v>
      </c>
      <c r="O61" s="32">
        <f>1</f>
        <v>1</v>
      </c>
      <c r="P61" s="16" t="s">
        <v>26964</v>
      </c>
      <c r="Q61" s="15">
        <f>D4L154C5*_xlfn.SINGLE(D4L154C6)</f>
        <v>0.29105217562392521</v>
      </c>
      <c r="R61" s="16" t="s">
        <v>21401</v>
      </c>
      <c r="S61" s="6">
        <f>A2L180C1</f>
        <v>1</v>
      </c>
      <c r="T61" s="16" t="s">
        <v>26967</v>
      </c>
      <c r="U61" s="15">
        <f>IF(_xlfn.SINGLE(D4L154C6)=0,0,CHOOSE(MIN(D4L154C8,RUN_YEARS),B6L116C1,B6L117C1,B6L118C1,B6L119C1,B6L120C1))</f>
        <v>126326.64</v>
      </c>
      <c r="V61" s="16" t="s">
        <v>26965</v>
      </c>
      <c r="W61" s="33">
        <f>IF(D4L154C9=0,0,D4L154C7/D4L154C9)</f>
        <v>2.3039651464166643E-6</v>
      </c>
      <c r="X61" s="16" t="s">
        <v>26966</v>
      </c>
      <c r="Y61" s="32">
        <f>IF(D4L154C5=0,0,D4L154C7/D4L154C5)</f>
        <v>1</v>
      </c>
    </row>
    <row r="62" spans="1:25" x14ac:dyDescent="0.3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</v>
      </c>
      <c r="J62" s="16" t="s">
        <v>26976</v>
      </c>
      <c r="K62" s="21">
        <f>_xlfn.SINGLE(IF(FLOW_THRU_100PCT="Y",1,INDEX(VariabilityMatrix,D4L155C1,_xlfn.SINGLE(D4L155C8))))</f>
        <v>0.49386788525398923</v>
      </c>
      <c r="L62" s="16" t="s">
        <v>26970</v>
      </c>
      <c r="M62" s="15">
        <f>IF(_xlfn.SINGLE(D4L155C2)&lt;&gt;0,_xlfn.SINGLE(D4L155C2)*_xlfn.SINGLE(D4L155C4),_xlfn.SINGLE(D4L155C3)*_xlfn.SINGLE(D4L155C4))</f>
        <v>0</v>
      </c>
      <c r="N62" s="16" t="s">
        <v>4251</v>
      </c>
      <c r="O62" s="32">
        <f>1</f>
        <v>1</v>
      </c>
      <c r="P62" s="16" t="s">
        <v>26971</v>
      </c>
      <c r="Q62" s="15">
        <f>D4L155C5*_xlfn.SINGLE(D4L155C6)</f>
        <v>0</v>
      </c>
      <c r="R62" s="16" t="s">
        <v>21130</v>
      </c>
      <c r="S62" s="6">
        <f>A2L140C1</f>
        <v>5</v>
      </c>
      <c r="T62" s="16" t="s">
        <v>26974</v>
      </c>
      <c r="U62" s="15">
        <f>IF(_xlfn.SINGLE(D4L155C6)=0,0,CHOOSE(MIN(D4L155C8,RUN_YEARS),B6L116C1,B6L117C1,B6L118C1,B6L119C1,B6L120C1))</f>
        <v>128517.192</v>
      </c>
      <c r="V62" s="16" t="s">
        <v>26972</v>
      </c>
      <c r="W62" s="33">
        <f>IF(D4L155C9=0,0,D4L155C7/D4L155C9)</f>
        <v>0</v>
      </c>
      <c r="X62" s="16" t="s">
        <v>26973</v>
      </c>
      <c r="Y62" s="32">
        <f>IF(D4L155C5=0,0,D4L155C7/D4L155C5)</f>
        <v>0</v>
      </c>
    </row>
    <row r="63" spans="1:25" x14ac:dyDescent="0.3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7.0373696274286885</v>
      </c>
      <c r="J63" s="16" t="s">
        <v>26983</v>
      </c>
      <c r="K63" s="21">
        <f>_xlfn.SINGLE(IF(FLOW_THRU_100PCT="Y",1,INDEX(VariabilityMatrix,D4L156C1,_xlfn.SINGLE(D4L156C8))))</f>
        <v>0.48998998733105392</v>
      </c>
      <c r="L63" s="16" t="s">
        <v>26977</v>
      </c>
      <c r="M63" s="15">
        <f>IF(_xlfn.SINGLE(D4L156C2)&lt;&gt;0,_xlfn.SINGLE(D4L156C2)*_xlfn.SINGLE(D4L156C4),_xlfn.SINGLE(D4L156C3)*_xlfn.SINGLE(D4L156C4))</f>
        <v>3.4482406545877269</v>
      </c>
      <c r="N63" s="16" t="s">
        <v>4251</v>
      </c>
      <c r="O63" s="32">
        <f>1</f>
        <v>1</v>
      </c>
      <c r="P63" s="16" t="s">
        <v>26978</v>
      </c>
      <c r="Q63" s="15">
        <f>D4L156C5*_xlfn.SINGLE(D4L156C6)</f>
        <v>3.4482406545877269</v>
      </c>
      <c r="R63" s="16" t="s">
        <v>21446</v>
      </c>
      <c r="S63" s="6">
        <f>A2L245C1</f>
        <v>3</v>
      </c>
      <c r="T63" s="16" t="s">
        <v>26981</v>
      </c>
      <c r="U63" s="15">
        <f>IF(_xlfn.SINGLE(D4L156C6)=0,0,CHOOSE(MIN(D4L156C8,RUN_YEARS),B6L116C1,B6L117C1,B6L118C1,B6L119C1,B6L120C1))</f>
        <v>122388.92</v>
      </c>
      <c r="V63" s="16" t="s">
        <v>26979</v>
      </c>
      <c r="W63" s="33">
        <f>IF(D4L156C9=0,0,D4L156C7/D4L156C9)</f>
        <v>2.8174451205123199E-5</v>
      </c>
      <c r="X63" s="16" t="s">
        <v>26980</v>
      </c>
      <c r="Y63" s="32">
        <f>IF(D4L156C5=0,0,D4L156C7/D4L156C5)</f>
        <v>1</v>
      </c>
    </row>
    <row r="64" spans="1:25" x14ac:dyDescent="0.3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433826.09862133337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2813.267173906987</v>
      </c>
      <c r="J64" s="16" t="s">
        <v>26990</v>
      </c>
      <c r="K64" s="21">
        <f>IF((D4L157C2+D4L157C3)=0,0,D4L157C5/(D4L157C2+D4L157C3))</f>
        <v>0.56655855101787622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247381.76640231578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247381.76640231578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1.959370042348054</v>
      </c>
      <c r="X64" s="16" t="s">
        <v>26985</v>
      </c>
      <c r="Y64" s="32">
        <f>IF(D4L157C5=0,0,D4L157C7/D4L157C5)</f>
        <v>1</v>
      </c>
    </row>
    <row r="65" spans="1:25" x14ac:dyDescent="0.3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0.56655855101787622</v>
      </c>
      <c r="L65" s="16" t="s">
        <v>26991</v>
      </c>
      <c r="M65" s="15">
        <f>IF(_xlfn.SINGLE(D4L158C2)&lt;&gt;0,_xlfn.SINGLE(D4L158C2)*_xlfn.SINGLE(D4L158C4),_xlfn.SINGLE(D4L158C3)*_xlfn.SINGLE(D4L158C4))</f>
        <v>0</v>
      </c>
      <c r="N65" s="16" t="s">
        <v>4251</v>
      </c>
      <c r="O65" s="32">
        <f>1</f>
        <v>1</v>
      </c>
      <c r="P65" s="16" t="s">
        <v>26992</v>
      </c>
      <c r="Q65" s="15">
        <f>D4L158C5*_xlfn.SINGLE(D4L158C6)</f>
        <v>0</v>
      </c>
      <c r="R65" s="16" t="s">
        <v>26798</v>
      </c>
      <c r="S65" s="6">
        <f>A2L321C1</f>
        <v>1</v>
      </c>
      <c r="T65" s="16" t="s">
        <v>26994</v>
      </c>
      <c r="U65" s="15">
        <f>IF(_xlfn.SINGLE(D4L158C6)=0,0,CHOOSE(MIN(D4L158C8,RUN_YEARS),B6L116C1,B6L117C1,B6L118C1,B6L119C1,B6L120C1))</f>
        <v>126326.64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433826.09862133337</v>
      </c>
      <c r="H66" s="16" t="s">
        <v>27001</v>
      </c>
      <c r="I66" s="15">
        <f>SUM(D4L157C3:D4L158C3)</f>
        <v>2813.267173906987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247381.76640231578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247381.76640231578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1.959370042348054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FBD06C-F2EA-433D-8190-FE6852164C49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27002</v>
      </c>
    </row>
    <row r="3" spans="1:23" x14ac:dyDescent="0.3">
      <c r="B3" s="13" t="s">
        <v>27003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193.00125883156988</v>
      </c>
      <c r="J8" s="16" t="s">
        <v>21752</v>
      </c>
      <c r="K8" s="21">
        <f>IF(FLOW_THRU_100PCT="Y",1,0.5)</f>
        <v>0.5</v>
      </c>
      <c r="L8" s="16" t="s">
        <v>27022</v>
      </c>
      <c r="M8" s="15">
        <f>IF(_xlfn.SINGLE(D4L201C2)&lt;&gt;0,_xlfn.SINGLE(D4L201C2)*_xlfn.SINGLE(D4L201C4),_xlfn.SINGLE(D4L201C3)*_xlfn.SINGLE(D4L201C4))</f>
        <v>96.500629415784942</v>
      </c>
      <c r="N8" s="16" t="s">
        <v>4251</v>
      </c>
      <c r="O8" s="32">
        <f>1</f>
        <v>1</v>
      </c>
      <c r="P8" s="16" t="s">
        <v>27023</v>
      </c>
      <c r="Q8" s="15">
        <f>D4L201C5*_xlfn.SINGLE(D4L201C6)</f>
        <v>96.500629415784942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126326.64</v>
      </c>
      <c r="V8" s="16" t="s">
        <v>27024</v>
      </c>
      <c r="W8" s="33">
        <f>IF(_xlfn.SINGLE(D4L201C9)=0,0,D4L201C7/_xlfn.SINGLE(D4L201C9))</f>
        <v>7.6389769739609111E-4</v>
      </c>
    </row>
    <row r="9" spans="1:23" x14ac:dyDescent="0.3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IF(_xlfn.SINGLE(D4L202C2)&lt;&gt;0,_xlfn.SINGLE(D4L202C2)*_xlfn.SINGLE(D4L202C4),_xlfn.SINGLE(D4L202C3)*_xlfn.SINGLE(D4L202C4))</f>
        <v>0</v>
      </c>
      <c r="N9" s="16" t="s">
        <v>4251</v>
      </c>
      <c r="O9" s="32">
        <f>1</f>
        <v>1</v>
      </c>
      <c r="P9" s="16" t="s">
        <v>27028</v>
      </c>
      <c r="Q9" s="15">
        <f>D4L202C5*_xlfn.SINGLE(D4L202C6)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126326.64</v>
      </c>
      <c r="V9" s="16" t="s">
        <v>27029</v>
      </c>
      <c r="W9" s="33">
        <f>IF(_xlfn.SINGLE(D4L202C9)=0,0,D4L202C7/_xlfn.SINGLE(D4L202C9))</f>
        <v>0</v>
      </c>
    </row>
    <row r="10" spans="1:23" x14ac:dyDescent="0.3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113.84242917303222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IF(_xlfn.SINGLE(D4L203C2)&lt;&gt;0,_xlfn.SINGLE(D4L203C2)*_xlfn.SINGLE(D4L203C4),_xlfn.SINGLE(D4L203C3)*_xlfn.SINGLE(D4L203C4))</f>
        <v>56.921214586516108</v>
      </c>
      <c r="N10" s="16" t="s">
        <v>4251</v>
      </c>
      <c r="O10" s="32">
        <f>1</f>
        <v>1</v>
      </c>
      <c r="P10" s="16" t="s">
        <v>27033</v>
      </c>
      <c r="Q10" s="15">
        <f>D4L203C5*_xlfn.SINGLE(D4L203C6)</f>
        <v>56.921214586516108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126326.64</v>
      </c>
      <c r="V10" s="16" t="s">
        <v>27034</v>
      </c>
      <c r="W10" s="33">
        <f>IF(_xlfn.SINGLE(D4L203C9)=0,0,D4L203C7/_xlfn.SINGLE(D4L203C9))</f>
        <v>4.5058757667041651E-4</v>
      </c>
    </row>
    <row r="11" spans="1:23" x14ac:dyDescent="0.3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IF(_xlfn.SINGLE(D4L204C2)&lt;&gt;0,_xlfn.SINGLE(D4L204C2)*_xlfn.SINGLE(D4L204C4),_xlfn.SINGLE(D4L204C3)*_xlfn.SINGLE(D4L204C4))</f>
        <v>0</v>
      </c>
      <c r="N11" s="16" t="s">
        <v>4251</v>
      </c>
      <c r="O11" s="32">
        <f>1</f>
        <v>1</v>
      </c>
      <c r="P11" s="16" t="s">
        <v>27038</v>
      </c>
      <c r="Q11" s="15">
        <f>D4L204C5*_xlfn.SINGLE(D4L204C6)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126326.64</v>
      </c>
      <c r="V11" s="16" t="s">
        <v>27039</v>
      </c>
      <c r="W11" s="33">
        <f>IF(_xlfn.SINGLE(D4L204C9)=0,0,D4L204C7/_xlfn.SINGLE(D4L204C9))</f>
        <v>0</v>
      </c>
    </row>
    <row r="12" spans="1:23" x14ac:dyDescent="0.3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1324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IF(_xlfn.SINGLE(D4L205C2)&lt;&gt;0,_xlfn.SINGLE(D4L205C2)*_xlfn.SINGLE(D4L205C4),_xlfn.SINGLE(D4L205C3)*_xlfn.SINGLE(D4L205C4))</f>
        <v>662</v>
      </c>
      <c r="N12" s="16" t="s">
        <v>4251</v>
      </c>
      <c r="O12" s="32">
        <f>1</f>
        <v>1</v>
      </c>
      <c r="P12" s="16" t="s">
        <v>27043</v>
      </c>
      <c r="Q12" s="15">
        <f>D4L205C5*_xlfn.SINGLE(D4L205C6)</f>
        <v>662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126326.64</v>
      </c>
      <c r="V12" s="16" t="s">
        <v>27044</v>
      </c>
      <c r="W12" s="33">
        <f>IF(_xlfn.SINGLE(D4L205C9)=0,0,D4L205C7/_xlfn.SINGLE(D4L205C9))</f>
        <v>5.2403831844177922E-3</v>
      </c>
    </row>
    <row r="13" spans="1:23" x14ac:dyDescent="0.3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IF(_xlfn.SINGLE(D4L206C2)&lt;&gt;0,_xlfn.SINGLE(D4L206C2)*_xlfn.SINGLE(D4L206C4),_xlfn.SINGLE(D4L206C3)*_xlfn.SINGLE(D4L206C4))</f>
        <v>0</v>
      </c>
      <c r="N13" s="16" t="s">
        <v>4251</v>
      </c>
      <c r="O13" s="32">
        <f>1</f>
        <v>1</v>
      </c>
      <c r="P13" s="16" t="s">
        <v>27048</v>
      </c>
      <c r="Q13" s="15">
        <f>D4L206C5*_xlfn.SINGLE(D4L206C6)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126326.64</v>
      </c>
      <c r="V13" s="16" t="s">
        <v>27049</v>
      </c>
      <c r="W13" s="33">
        <f>IF(_xlfn.SINGLE(D4L206C9)=0,0,D4L206C7/_xlfn.SINGLE(D4L206C9))</f>
        <v>0</v>
      </c>
    </row>
    <row r="14" spans="1:23" x14ac:dyDescent="0.3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3686</v>
      </c>
      <c r="J14" s="16" t="s">
        <v>21739</v>
      </c>
      <c r="K14" s="21">
        <f>IF(FLOW_THRU_100PCT="Y",1,1)</f>
        <v>1</v>
      </c>
      <c r="L14" s="16" t="s">
        <v>27052</v>
      </c>
      <c r="M14" s="15">
        <f>IF(_xlfn.SINGLE(D4L207C2)&lt;&gt;0,_xlfn.SINGLE(D4L207C2)*_xlfn.SINGLE(D4L207C4),_xlfn.SINGLE(D4L207C3)*_xlfn.SINGLE(D4L207C4))</f>
        <v>3686</v>
      </c>
      <c r="N14" s="16" t="s">
        <v>4251</v>
      </c>
      <c r="O14" s="32">
        <f>1</f>
        <v>1</v>
      </c>
      <c r="P14" s="16" t="s">
        <v>27053</v>
      </c>
      <c r="Q14" s="15">
        <f>D4L207C5*_xlfn.SINGLE(D4L207C6)</f>
        <v>3686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126326.64</v>
      </c>
      <c r="V14" s="16" t="s">
        <v>27054</v>
      </c>
      <c r="W14" s="33">
        <f>IF(_xlfn.SINGLE(D4L207C9)=0,0,D4L207C7/_xlfn.SINGLE(D4L207C9))</f>
        <v>2.9178326915051331E-2</v>
      </c>
    </row>
    <row r="15" spans="1:23" x14ac:dyDescent="0.3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-15</v>
      </c>
      <c r="J15" s="16" t="s">
        <v>21739</v>
      </c>
      <c r="K15" s="21">
        <f>IF(FLOW_THRU_100PCT="Y",1,1)</f>
        <v>1</v>
      </c>
      <c r="L15" s="16" t="s">
        <v>27057</v>
      </c>
      <c r="M15" s="15">
        <f>IF(_xlfn.SINGLE(D4L208C2)&lt;&gt;0,_xlfn.SINGLE(D4L208C2)*_xlfn.SINGLE(D4L208C4),_xlfn.SINGLE(D4L208C3)*_xlfn.SINGLE(D4L208C4))</f>
        <v>-15</v>
      </c>
      <c r="N15" s="16" t="s">
        <v>4251</v>
      </c>
      <c r="O15" s="32">
        <f>1</f>
        <v>1</v>
      </c>
      <c r="P15" s="16" t="s">
        <v>27058</v>
      </c>
      <c r="Q15" s="15">
        <f>D4L208C5*_xlfn.SINGLE(D4L208C6)</f>
        <v>-15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126326.64</v>
      </c>
      <c r="V15" s="16" t="s">
        <v>27059</v>
      </c>
      <c r="W15" s="33">
        <f>IF(_xlfn.SINGLE(D4L208C9)=0,0,D4L208C7/_xlfn.SINGLE(D4L208C9))</f>
        <v>-1.1873980025115842E-4</v>
      </c>
    </row>
    <row r="16" spans="1:23" x14ac:dyDescent="0.3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120.81753810410555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IF(_xlfn.SINGLE(D4L209C2)&lt;&gt;0,_xlfn.SINGLE(D4L209C2)*_xlfn.SINGLE(D4L209C4),_xlfn.SINGLE(D4L209C3)*_xlfn.SINGLE(D4L209C4))</f>
        <v>60.408769052052776</v>
      </c>
      <c r="N16" s="16" t="s">
        <v>4251</v>
      </c>
      <c r="O16" s="32">
        <f>1</f>
        <v>1</v>
      </c>
      <c r="P16" s="16" t="s">
        <v>27064</v>
      </c>
      <c r="Q16" s="15">
        <f>D4L209C5*_xlfn.SINGLE(D4L209C6)</f>
        <v>60.408769052052776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126326.64</v>
      </c>
      <c r="V16" s="16" t="s">
        <v>27065</v>
      </c>
      <c r="W16" s="33">
        <f>IF(_xlfn.SINGLE(D4L209C9)=0,0,D4L209C7/_xlfn.SINGLE(D4L209C9))</f>
        <v>4.7819501137727385E-4</v>
      </c>
    </row>
    <row r="17" spans="1:23" x14ac:dyDescent="0.3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IF(_xlfn.SINGLE(D4L210C2)&lt;&gt;0,_xlfn.SINGLE(D4L210C2)*_xlfn.SINGLE(D4L210C4),_xlfn.SINGLE(D4L210C3)*_xlfn.SINGLE(D4L210C4))</f>
        <v>0</v>
      </c>
      <c r="N17" s="16" t="s">
        <v>4251</v>
      </c>
      <c r="O17" s="32">
        <f>1</f>
        <v>1</v>
      </c>
      <c r="P17" s="16" t="s">
        <v>27069</v>
      </c>
      <c r="Q17" s="15">
        <f>D4L210C5*_xlfn.SINGLE(D4L210C6)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126326.64</v>
      </c>
      <c r="V17" s="16" t="s">
        <v>27070</v>
      </c>
      <c r="W17" s="33">
        <f>IF(_xlfn.SINGLE(D4L210C9)=0,0,D4L210C7/_xlfn.SINGLE(D4L210C9))</f>
        <v>0</v>
      </c>
    </row>
    <row r="18" spans="1:23" x14ac:dyDescent="0.3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5437.6612261087075</v>
      </c>
      <c r="J18" s="16" t="s">
        <v>27079</v>
      </c>
      <c r="K18" s="21">
        <f>IF((D4L211C2+D4L211C3)=0,0,D4L211C5/(D4L211C2+D4L211C3))</f>
        <v>0.83893247912372904</v>
      </c>
      <c r="L18" s="16" t="s">
        <v>27073</v>
      </c>
      <c r="M18" s="15">
        <f>SUM(D4L201C5,D4L203C5,D4L205C5,D4L207C5,D4L209C5)</f>
        <v>4561.8306130543542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4561.8306130543542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3.6111390384912907E-2</v>
      </c>
    </row>
    <row r="19" spans="1:23" x14ac:dyDescent="0.3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0.83893247912372904</v>
      </c>
      <c r="L19" s="16" t="s">
        <v>27080</v>
      </c>
      <c r="M19" s="15">
        <f>IF(_xlfn.SINGLE(D4L212C2)&lt;&gt;0,_xlfn.SINGLE(D4L212C2)*_xlfn.SINGLE(D4L212C4),_xlfn.SINGLE(D4L212C3)*_xlfn.SINGLE(D4L212C4))</f>
        <v>0</v>
      </c>
      <c r="N19" s="16" t="s">
        <v>4251</v>
      </c>
      <c r="O19" s="32">
        <f>1</f>
        <v>1</v>
      </c>
      <c r="P19" s="16" t="s">
        <v>27081</v>
      </c>
      <c r="Q19" s="15">
        <f>D4L212C5*_xlfn.SINGLE(D4L212C6)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126326.64</v>
      </c>
      <c r="V19" s="16" t="s">
        <v>27082</v>
      </c>
      <c r="W19" s="33">
        <f>IF(_xlfn.SINGLE(D4L212C9)=0,0,D4L212C7/_xlfn.SINGLE(D4L212C9))</f>
        <v>0</v>
      </c>
    </row>
    <row r="20" spans="1:23" x14ac:dyDescent="0.3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5422.6612261087075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4546.8306130543542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4546.8306130543542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3.5992650584661751E-2</v>
      </c>
    </row>
    <row r="21" spans="1:23" x14ac:dyDescent="0.3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362.04462937573254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IF(_xlfn.SINGLE(D4L214C2)&lt;&gt;0,_xlfn.SINGLE(D4L214C2)*_xlfn.SINGLE(D4L214C4),_xlfn.SINGLE(D4L214C3)*_xlfn.SINGLE(D4L214C4))</f>
        <v>181.02231468786627</v>
      </c>
      <c r="N21" s="16" t="s">
        <v>4251</v>
      </c>
      <c r="O21" s="32">
        <f>1</f>
        <v>1</v>
      </c>
      <c r="P21" s="16" t="s">
        <v>27092</v>
      </c>
      <c r="Q21" s="15">
        <f>D4L214C5*_xlfn.SINGLE(D4L214C6)</f>
        <v>181.02231468786627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126326.64</v>
      </c>
      <c r="V21" s="16" t="s">
        <v>27093</v>
      </c>
      <c r="W21" s="33">
        <f>IF(_xlfn.SINGLE(D4L214C9)=0,0,D4L214C7/_xlfn.SINGLE(D4L214C9))</f>
        <v>1.4329702324693055E-3</v>
      </c>
    </row>
    <row r="22" spans="1:23" x14ac:dyDescent="0.3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338.96872163326941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IF(_xlfn.SINGLE(D4L215C2)&lt;&gt;0,_xlfn.SINGLE(D4L215C2)*_xlfn.SINGLE(D4L215C4),_xlfn.SINGLE(D4L215C3)*_xlfn.SINGLE(D4L215C4))</f>
        <v>169.48436081663471</v>
      </c>
      <c r="N22" s="16" t="s">
        <v>4251</v>
      </c>
      <c r="O22" s="32">
        <f>1</f>
        <v>1</v>
      </c>
      <c r="P22" s="16" t="s">
        <v>27097</v>
      </c>
      <c r="Q22" s="15">
        <f>D4L215C5*_xlfn.SINGLE(D4L215C6)</f>
        <v>169.48436081663471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126326.64</v>
      </c>
      <c r="V22" s="16" t="s">
        <v>27098</v>
      </c>
      <c r="W22" s="33">
        <f>IF(_xlfn.SINGLE(D4L215C9)=0,0,D4L215C7/_xlfn.SINGLE(D4L215C9))</f>
        <v>1.3416359432708311E-3</v>
      </c>
    </row>
    <row r="23" spans="1:23" x14ac:dyDescent="0.3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5220.9641109507793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IF(_xlfn.SINGLE(D4L216C2)&lt;&gt;0,_xlfn.SINGLE(D4L216C2)*_xlfn.SINGLE(D4L216C4),_xlfn.SINGLE(D4L216C3)*_xlfn.SINGLE(D4L216C4))</f>
        <v>2610.4820554753896</v>
      </c>
      <c r="N23" s="16" t="s">
        <v>4251</v>
      </c>
      <c r="O23" s="32">
        <f>1</f>
        <v>1</v>
      </c>
      <c r="P23" s="16" t="s">
        <v>27102</v>
      </c>
      <c r="Q23" s="15">
        <f>D4L216C5*_xlfn.SINGLE(D4L216C6)</f>
        <v>2610.4820554753896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126326.64</v>
      </c>
      <c r="V23" s="16" t="s">
        <v>27103</v>
      </c>
      <c r="W23" s="33">
        <f>IF(_xlfn.SINGLE(D4L216C9)=0,0,D4L216C7/_xlfn.SINGLE(D4L216C9))</f>
        <v>2.0664541188425416E-2</v>
      </c>
    </row>
    <row r="24" spans="1:23" x14ac:dyDescent="0.3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8326.3812569893125</v>
      </c>
      <c r="J24" s="16" t="s">
        <v>21739</v>
      </c>
      <c r="K24" s="21">
        <f>IF(FLOW_THRU_100PCT="Y",1,1)</f>
        <v>1</v>
      </c>
      <c r="L24" s="16" t="s">
        <v>27106</v>
      </c>
      <c r="M24" s="15">
        <f>IF(_xlfn.SINGLE(D4L217C2)&lt;&gt;0,_xlfn.SINGLE(D4L217C2)*_xlfn.SINGLE(D4L217C4),_xlfn.SINGLE(D4L217C3)*_xlfn.SINGLE(D4L217C4))</f>
        <v>8326.3812569893125</v>
      </c>
      <c r="N24" s="16" t="s">
        <v>4251</v>
      </c>
      <c r="O24" s="32">
        <f>1</f>
        <v>1</v>
      </c>
      <c r="P24" s="16" t="s">
        <v>27107</v>
      </c>
      <c r="Q24" s="15">
        <f>D4L217C5*_xlfn.SINGLE(D4L217C6)</f>
        <v>8326.3812569893125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126326.64</v>
      </c>
      <c r="V24" s="16" t="s">
        <v>27108</v>
      </c>
      <c r="W24" s="33">
        <f>IF(_xlfn.SINGLE(D4L217C9)=0,0,D4L217C7/_xlfn.SINGLE(D4L217C9))</f>
        <v>6.5911523151326687E-2</v>
      </c>
    </row>
    <row r="25" spans="1:23" x14ac:dyDescent="0.3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14248.358718949094</v>
      </c>
      <c r="J25" s="16" t="s">
        <v>27117</v>
      </c>
      <c r="K25" s="21">
        <f>IF((D4L218C2+D4L218C3)=0,0,D4L218C5/(D4L218C2+D4L218C3))</f>
        <v>0.79218738176194081</v>
      </c>
      <c r="L25" s="16" t="s">
        <v>27111</v>
      </c>
      <c r="M25" s="15">
        <f>SUM(D4L214C5:D4L217C5)</f>
        <v>11287.369987969203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11287.369987969203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8.9350670515492239E-2</v>
      </c>
    </row>
    <row r="26" spans="1:23" x14ac:dyDescent="0.3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0.79218738176194081</v>
      </c>
      <c r="L26" s="16" t="s">
        <v>27118</v>
      </c>
      <c r="M26" s="15">
        <f>IF(_xlfn.SINGLE(D4L219C2)&lt;&gt;0,_xlfn.SINGLE(D4L219C2)*_xlfn.SINGLE(D4L219C4),_xlfn.SINGLE(D4L219C3)*_xlfn.SINGLE(D4L219C4))</f>
        <v>0</v>
      </c>
      <c r="N26" s="16" t="s">
        <v>4251</v>
      </c>
      <c r="O26" s="32">
        <f>1</f>
        <v>1</v>
      </c>
      <c r="P26" s="16" t="s">
        <v>27119</v>
      </c>
      <c r="Q26" s="15">
        <f>D4L219C5*_xlfn.SINGLE(D4L219C6)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126326.64</v>
      </c>
      <c r="V26" s="16" t="s">
        <v>27120</v>
      </c>
      <c r="W26" s="33">
        <f>IF(_xlfn.SINGLE(D4L219C9)=0,0,D4L219C7/_xlfn.SINGLE(D4L219C9))</f>
        <v>0</v>
      </c>
    </row>
    <row r="27" spans="1:23" x14ac:dyDescent="0.3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14248.358718949094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11287.369987969203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11287.369987969203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8.9350670515492239E-2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06455D-EB82-4A59-B400-86A382644B76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27129</v>
      </c>
    </row>
    <row r="3" spans="1:39" x14ac:dyDescent="0.3">
      <c r="B3" s="13" t="s">
        <v>27130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3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3436</v>
      </c>
      <c r="H8" s="16" t="s">
        <v>11112</v>
      </c>
      <c r="I8" s="15">
        <v>0</v>
      </c>
      <c r="J8" s="16" t="s">
        <v>27146</v>
      </c>
      <c r="K8" s="21">
        <f>_xlfn.SINGLE(IF(FLOW_THRU_100PCT="Y",1,INDEX(VariabilityMatrix,D5L101C1,_xlfn.SINGLE(D5L101C8))))</f>
        <v>0.90573928481532406</v>
      </c>
      <c r="L8" s="16" t="s">
        <v>27139</v>
      </c>
      <c r="M8" s="15">
        <f>IF(_xlfn.SINGLE(D5L101C2)&lt;&gt;0,_xlfn.SINGLE(D5L101C2)*_xlfn.SINGLE(D5L101C4),_xlfn.SINGLE(D5L101C3)*_xlfn.SINGLE(D5L101C4))</f>
        <v>3112.1201826254537</v>
      </c>
      <c r="N8" s="16" t="s">
        <v>4251</v>
      </c>
      <c r="O8" s="32">
        <f>0</f>
        <v>0</v>
      </c>
      <c r="P8" s="16" t="s">
        <v>27140</v>
      </c>
      <c r="Q8" s="15">
        <f>D5L101C5*_xlfn.SINGLE(D5L101C6)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IF(_xlfn.SINGLE(D5L101C9)=0,0,D5L101C7/_xlfn.SINGLE(D5L101C9))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IF(_xlfn.SINGLE(D5L101C13)=0,0,D5L101C12/_xlfn.SINGLE(D5L101C13))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3112.1201826254537</v>
      </c>
      <c r="AJ8" s="16" t="s">
        <v>27150</v>
      </c>
      <c r="AK8" s="15">
        <f>IF(D5L101C15=0,0,CHOOSE(MIN(D5L101C8,RUN_YEARS),A1L145C1,A1L145C6,A1L145C7,A1L145C8,A1L145C9))</f>
        <v>6130.4600000000009</v>
      </c>
      <c r="AL8" s="16" t="s">
        <v>27145</v>
      </c>
      <c r="AM8" s="33">
        <f>IF(_xlfn.SINGLE(D5L101C17)=0,0,D5L101C16/_xlfn.SINGLE(D5L101C17))</f>
        <v>0.50764872173139586</v>
      </c>
    </row>
    <row r="9" spans="1:39" x14ac:dyDescent="0.3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</v>
      </c>
      <c r="J9" s="16" t="s">
        <v>27159</v>
      </c>
      <c r="K9" s="21">
        <f>_xlfn.SINGLE(IF(FLOW_THRU_100PCT="Y",1,INDEX(VariabilityMatrix,D5L102C1,_xlfn.SINGLE(D5L102C8))))</f>
        <v>0.90573928481532406</v>
      </c>
      <c r="L9" s="16" t="s">
        <v>27151</v>
      </c>
      <c r="M9" s="15">
        <f>IF(_xlfn.SINGLE(D5L102C2)&lt;&gt;0,_xlfn.SINGLE(D5L102C2)*_xlfn.SINGLE(D5L102C4),_xlfn.SINGLE(D5L102C3)*_xlfn.SINGLE(D5L102C4))</f>
        <v>0</v>
      </c>
      <c r="N9" s="16" t="s">
        <v>4251</v>
      </c>
      <c r="O9" s="32">
        <f>0</f>
        <v>0</v>
      </c>
      <c r="P9" s="16" t="s">
        <v>27152</v>
      </c>
      <c r="Q9" s="15">
        <f>D5L102C5*_xlfn.SINGLE(D5L102C6)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IF(_xlfn.SINGLE(D5L102C9)=0,0,D5L102C7/_xlfn.SINGLE(D5L102C9))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IF(_xlfn.SINGLE(D5L102C13)=0,0,D5L102C12/_xlfn.SINGLE(D5L102C13))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</v>
      </c>
      <c r="AJ9" s="16" t="s">
        <v>27163</v>
      </c>
      <c r="AK9" s="15">
        <f>IF(D5L102C15=0,0,CHOOSE(MIN(D5L102C8,RUN_YEARS),A1L145C1,A1L145C6,A1L145C7,A1L145C8,A1L145C9))</f>
        <v>6130.4600000000009</v>
      </c>
      <c r="AL9" s="16" t="s">
        <v>27157</v>
      </c>
      <c r="AM9" s="33">
        <f>IF(_xlfn.SINGLE(D5L102C17)=0,0,D5L102C16/_xlfn.SINGLE(D5L102C17))</f>
        <v>0</v>
      </c>
    </row>
    <row r="10" spans="1:39" x14ac:dyDescent="0.3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2895</v>
      </c>
      <c r="H10" s="16" t="s">
        <v>11112</v>
      </c>
      <c r="I10" s="15">
        <v>0</v>
      </c>
      <c r="J10" s="16" t="s">
        <v>27171</v>
      </c>
      <c r="K10" s="21">
        <f>_xlfn.SINGLE(IF(FLOW_THRU_100PCT="Y",1,INDEX(VariabilityMatrix,D5L103C1,_xlfn.SINGLE(D5L103C8))))</f>
        <v>0.90573928481532406</v>
      </c>
      <c r="L10" s="16" t="s">
        <v>27164</v>
      </c>
      <c r="M10" s="15">
        <f>IF(_xlfn.SINGLE(D5L103C2)&lt;&gt;0,_xlfn.SINGLE(D5L103C2)*_xlfn.SINGLE(D5L103C4),_xlfn.SINGLE(D5L103C3)*_xlfn.SINGLE(D5L103C4))</f>
        <v>2622.1152295403631</v>
      </c>
      <c r="N10" s="16" t="s">
        <v>4251</v>
      </c>
      <c r="O10" s="32">
        <f>0</f>
        <v>0</v>
      </c>
      <c r="P10" s="16" t="s">
        <v>27165</v>
      </c>
      <c r="Q10" s="15">
        <f>D5L103C5*_xlfn.SINGLE(D5L103C6)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IF(_xlfn.SINGLE(D5L103C9)=0,0,D5L103C7/_xlfn.SINGLE(D5L103C9))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IF(_xlfn.SINGLE(D5L103C13)=0,0,D5L103C12/_xlfn.SINGLE(D5L103C13))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2622.1152295403631</v>
      </c>
      <c r="AJ10" s="16" t="s">
        <v>27175</v>
      </c>
      <c r="AK10" s="15">
        <f>IF(D5L103C15=0,0,CHOOSE(MIN(D5L103C8,RUN_YEARS),A1L145C1,A1L145C6,A1L145C7,A1L145C8,A1L145C9))</f>
        <v>6130.4600000000009</v>
      </c>
      <c r="AL10" s="16" t="s">
        <v>27170</v>
      </c>
      <c r="AM10" s="33">
        <f>IF(_xlfn.SINGLE(D5L103C17)=0,0,D5L103C16/_xlfn.SINGLE(D5L103C17))</f>
        <v>0.42771916455541065</v>
      </c>
    </row>
    <row r="11" spans="1:39" x14ac:dyDescent="0.3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0</v>
      </c>
      <c r="J11" s="16" t="s">
        <v>27184</v>
      </c>
      <c r="K11" s="21">
        <f>_xlfn.SINGLE(IF(FLOW_THRU_100PCT="Y",1,INDEX(VariabilityMatrix,D5L104C1,_xlfn.SINGLE(D5L104C8))))</f>
        <v>0.90573928481532406</v>
      </c>
      <c r="L11" s="16" t="s">
        <v>27176</v>
      </c>
      <c r="M11" s="15">
        <f>IF(_xlfn.SINGLE(D5L104C2)&lt;&gt;0,_xlfn.SINGLE(D5L104C2)*_xlfn.SINGLE(D5L104C4),_xlfn.SINGLE(D5L104C3)*_xlfn.SINGLE(D5L104C4))</f>
        <v>0</v>
      </c>
      <c r="N11" s="16" t="s">
        <v>4251</v>
      </c>
      <c r="O11" s="32">
        <f>0</f>
        <v>0</v>
      </c>
      <c r="P11" s="16" t="s">
        <v>27177</v>
      </c>
      <c r="Q11" s="15">
        <f>D5L104C5*_xlfn.SINGLE(D5L104C6)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IF(_xlfn.SINGLE(D5L104C9)=0,0,D5L104C7/_xlfn.SINGLE(D5L104C9))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IF(_xlfn.SINGLE(D5L104C13)=0,0,D5L104C12/_xlfn.SINGLE(D5L104C13))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0</v>
      </c>
      <c r="AJ11" s="16" t="s">
        <v>27187</v>
      </c>
      <c r="AK11" s="15">
        <f>IF(D5L104C15=0,0,CHOOSE(MIN(D5L104C8,RUN_YEARS),A1L145C1,A1L145C6,A1L145C7,A1L145C8,A1L145C9))</f>
        <v>6130.4600000000009</v>
      </c>
      <c r="AL11" s="16" t="s">
        <v>27182</v>
      </c>
      <c r="AM11" s="33">
        <f>IF(_xlfn.SINGLE(D5L104C17)=0,0,D5L104C16/_xlfn.SINGLE(D5L104C17))</f>
        <v>0</v>
      </c>
    </row>
    <row r="12" spans="1:39" x14ac:dyDescent="0.3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_xlfn.SINGLE(IF(FLOW_THRU_100PCT="Y",1,INDEX(VariabilityMatrix,D5L105C1,_xlfn.SINGLE(D5L105C8))))</f>
        <v>0.90573928481532406</v>
      </c>
      <c r="L12" s="16" t="s">
        <v>27188</v>
      </c>
      <c r="M12" s="15">
        <f>IF(_xlfn.SINGLE(D5L105C2)&lt;&gt;0,_xlfn.SINGLE(D5L105C2)*_xlfn.SINGLE(D5L105C4),_xlfn.SINGLE(D5L105C3)*_xlfn.SINGLE(D5L105C4))</f>
        <v>0</v>
      </c>
      <c r="N12" s="16" t="s">
        <v>4251</v>
      </c>
      <c r="O12" s="32">
        <f>0</f>
        <v>0</v>
      </c>
      <c r="P12" s="16" t="s">
        <v>27189</v>
      </c>
      <c r="Q12" s="15">
        <f>D5L105C5*_xlfn.SINGLE(D5L105C6)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IF(_xlfn.SINGLE(D5L105C9)=0,0,D5L105C7/_xlfn.SINGLE(D5L105C9))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IF(_xlfn.SINGLE(D5L105C13)=0,0,D5L105C12/_xlfn.SINGLE(D5L105C13))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6130.4600000000009</v>
      </c>
      <c r="AL12" s="16" t="s">
        <v>27194</v>
      </c>
      <c r="AM12" s="33">
        <f>IF(_xlfn.SINGLE(D5L105C17)=0,0,D5L105C16/_xlfn.SINGLE(D5L105C17))</f>
        <v>0</v>
      </c>
    </row>
    <row r="13" spans="1:39" x14ac:dyDescent="0.3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_xlfn.SINGLE(IF(FLOW_THRU_100PCT="Y",1,INDEX(VariabilityMatrix,D5L106C1,_xlfn.SINGLE(D5L106C8))))</f>
        <v>0.90573928481532406</v>
      </c>
      <c r="L13" s="16" t="s">
        <v>27200</v>
      </c>
      <c r="M13" s="15">
        <f>IF(_xlfn.SINGLE(D5L106C2)&lt;&gt;0,_xlfn.SINGLE(D5L106C2)*_xlfn.SINGLE(D5L106C4),_xlfn.SINGLE(D5L106C3)*_xlfn.SINGLE(D5L106C4))</f>
        <v>0</v>
      </c>
      <c r="N13" s="16" t="s">
        <v>4251</v>
      </c>
      <c r="O13" s="32">
        <f>0</f>
        <v>0</v>
      </c>
      <c r="P13" s="16" t="s">
        <v>27201</v>
      </c>
      <c r="Q13" s="15">
        <f>D5L106C5*_xlfn.SINGLE(D5L106C6)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IF(_xlfn.SINGLE(D5L106C9)=0,0,D5L106C7/_xlfn.SINGLE(D5L106C9))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IF(_xlfn.SINGLE(D5L106C13)=0,0,D5L106C12/_xlfn.SINGLE(D5L106C13))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6130.4600000000009</v>
      </c>
      <c r="AL13" s="16" t="s">
        <v>27206</v>
      </c>
      <c r="AM13" s="33">
        <f>IF(_xlfn.SINGLE(D5L106C17)=0,0,D5L106C16/_xlfn.SINGLE(D5L106C17))</f>
        <v>0</v>
      </c>
    </row>
    <row r="14" spans="1:39" x14ac:dyDescent="0.3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6368</v>
      </c>
      <c r="J14" s="16" t="s">
        <v>27219</v>
      </c>
      <c r="K14" s="21">
        <f>_xlfn.SINGLE(IF(FLOW_THRU_100PCT="Y",1,INDEX(VariabilityMatrix,D5L107C1,_xlfn.SINGLE(D5L107C8))))</f>
        <v>0.78735712428546045</v>
      </c>
      <c r="L14" s="16" t="s">
        <v>27212</v>
      </c>
      <c r="M14" s="15">
        <f>IF(_xlfn.SINGLE(D5L107C2)&lt;&gt;0,_xlfn.SINGLE(D5L107C2)*_xlfn.SINGLE(D5L107C4),_xlfn.SINGLE(D5L107C3)*_xlfn.SINGLE(D5L107C4))</f>
        <v>5013.890167449812</v>
      </c>
      <c r="N14" s="16" t="s">
        <v>4251</v>
      </c>
      <c r="O14" s="32">
        <f>0</f>
        <v>0</v>
      </c>
      <c r="P14" s="16" t="s">
        <v>27213</v>
      </c>
      <c r="Q14" s="15">
        <f>D5L107C5*_xlfn.SINGLE(D5L107C6)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IF(_xlfn.SINGLE(D5L107C9)=0,0,D5L107C7/_xlfn.SINGLE(D5L107C9))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5013.890167449812</v>
      </c>
      <c r="AB14" s="16" t="s">
        <v>27222</v>
      </c>
      <c r="AC14" s="15">
        <f>IF(D5L107C11=0,0,CHOOSE(MIN(D5L107C8,RUN_YEARS),A1L144C1,A1L144C6,A1L144C7,A1L144C8,A1L144C9))</f>
        <v>9673.0169999999998</v>
      </c>
      <c r="AD14" s="16" t="s">
        <v>27216</v>
      </c>
      <c r="AE14" s="33">
        <f>IF(_xlfn.SINGLE(D5L107C13)=0,0,D5L107C12/_xlfn.SINGLE(D5L107C13))</f>
        <v>0.51833778100977312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IF(_xlfn.SINGLE(D5L107C17)=0,0,D5L107C16/_xlfn.SINGLE(D5L107C17))</f>
        <v>0</v>
      </c>
    </row>
    <row r="15" spans="1:39" x14ac:dyDescent="0.3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80767.499232893533</v>
      </c>
      <c r="J15" s="16" t="s">
        <v>27232</v>
      </c>
      <c r="K15" s="21">
        <f>_xlfn.SINGLE(IF(FLOW_THRU_100PCT="Y",1,INDEX(VariabilityMatrix,D5L108C1,_xlfn.SINGLE(D5L108C8))))</f>
        <v>0.78735712428546045</v>
      </c>
      <c r="L15" s="16" t="s">
        <v>27224</v>
      </c>
      <c r="M15" s="15">
        <f>IF(_xlfn.SINGLE(D5L108C2)&lt;&gt;0,_xlfn.SINGLE(D5L108C2)*_xlfn.SINGLE(D5L108C4),_xlfn.SINGLE(D5L108C3)*_xlfn.SINGLE(D5L108C4))</f>
        <v>63592.865931739187</v>
      </c>
      <c r="N15" s="16" t="s">
        <v>4251</v>
      </c>
      <c r="O15" s="32">
        <f>0</f>
        <v>0</v>
      </c>
      <c r="P15" s="16" t="s">
        <v>27225</v>
      </c>
      <c r="Q15" s="15">
        <f>D5L108C5*_xlfn.SINGLE(D5L108C6)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IF(_xlfn.SINGLE(D5L108C9)=0,0,D5L108C7/_xlfn.SINGLE(D5L108C9))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63592.865931739187</v>
      </c>
      <c r="AB15" s="16" t="s">
        <v>27235</v>
      </c>
      <c r="AC15" s="15">
        <f>IF(D5L108C11=0,0,CHOOSE(MIN(D5L108C8,RUN_YEARS),A1L144C1,A1L144C6,A1L144C7,A1L144C8,A1L144C9))</f>
        <v>9673.0169999999998</v>
      </c>
      <c r="AD15" s="16" t="s">
        <v>27228</v>
      </c>
      <c r="AE15" s="33">
        <f>IF(_xlfn.SINGLE(D5L108C13)=0,0,D5L108C12/_xlfn.SINGLE(D5L108C13))</f>
        <v>6.5742535066090744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IF(_xlfn.SINGLE(D5L108C17)=0,0,D5L108C16/_xlfn.SINGLE(D5L108C17))</f>
        <v>0</v>
      </c>
    </row>
    <row r="16" spans="1:39" x14ac:dyDescent="0.3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8901.3267873580862</v>
      </c>
      <c r="J16" s="16" t="s">
        <v>27245</v>
      </c>
      <c r="K16" s="21">
        <f>_xlfn.SINGLE(IF(FLOW_THRU_100PCT="Y",1,INDEX(VariabilityMatrix,D5L109C1,_xlfn.SINGLE(D5L109C8))))</f>
        <v>0.78735712428546045</v>
      </c>
      <c r="L16" s="16" t="s">
        <v>27237</v>
      </c>
      <c r="M16" s="15">
        <f>IF(_xlfn.SINGLE(D5L109C2)&lt;&gt;0,_xlfn.SINGLE(D5L109C2)*_xlfn.SINGLE(D5L109C4),_xlfn.SINGLE(D5L109C3)*_xlfn.SINGLE(D5L109C4))</f>
        <v>7008.5230616193994</v>
      </c>
      <c r="N16" s="16" t="s">
        <v>4251</v>
      </c>
      <c r="O16" s="32">
        <f>0</f>
        <v>0</v>
      </c>
      <c r="P16" s="16" t="s">
        <v>27238</v>
      </c>
      <c r="Q16" s="15">
        <f>D5L109C5*_xlfn.SINGLE(D5L109C6)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IF(_xlfn.SINGLE(D5L109C9)=0,0,D5L109C7/_xlfn.SINGLE(D5L109C9))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7008.5230616193994</v>
      </c>
      <c r="AB16" s="16" t="s">
        <v>27248</v>
      </c>
      <c r="AC16" s="15">
        <f>IF(D5L109C11=0,0,CHOOSE(MIN(D5L109C8,RUN_YEARS),A1L144C1,A1L144C6,A1L144C7,A1L144C8,A1L144C9))</f>
        <v>9673.0169999999998</v>
      </c>
      <c r="AD16" s="16" t="s">
        <v>27241</v>
      </c>
      <c r="AE16" s="33">
        <f>IF(_xlfn.SINGLE(D5L109C13)=0,0,D5L109C12/_xlfn.SINGLE(D5L109C13))</f>
        <v>0.72454365185333591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IF(_xlfn.SINGLE(D5L109C17)=0,0,D5L109C16/_xlfn.SINGLE(D5L109C17))</f>
        <v>0</v>
      </c>
    </row>
    <row r="17" spans="1:39" x14ac:dyDescent="0.3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3504.4516722921144</v>
      </c>
      <c r="J17" s="16" t="s">
        <v>27258</v>
      </c>
      <c r="K17" s="21">
        <f>_xlfn.SINGLE(IF(FLOW_THRU_100PCT="Y",1,INDEX(VariabilityMatrix,D5L110C1,_xlfn.SINGLE(D5L110C8))))</f>
        <v>0.78735712428546045</v>
      </c>
      <c r="L17" s="16" t="s">
        <v>27250</v>
      </c>
      <c r="M17" s="15">
        <f>IF(_xlfn.SINGLE(D5L110C2)&lt;&gt;0,_xlfn.SINGLE(D5L110C2)*_xlfn.SINGLE(D5L110C4),_xlfn.SINGLE(D5L110C3)*_xlfn.SINGLE(D5L110C4))</f>
        <v>2759.254990893292</v>
      </c>
      <c r="N17" s="16" t="s">
        <v>4251</v>
      </c>
      <c r="O17" s="32">
        <f>0</f>
        <v>0</v>
      </c>
      <c r="P17" s="16" t="s">
        <v>27251</v>
      </c>
      <c r="Q17" s="15">
        <f>D5L110C5*_xlfn.SINGLE(D5L110C6)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IF(_xlfn.SINGLE(D5L110C9)=0,0,D5L110C7/_xlfn.SINGLE(D5L110C9))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2759.254990893292</v>
      </c>
      <c r="AB17" s="16" t="s">
        <v>27261</v>
      </c>
      <c r="AC17" s="15">
        <f>IF(D5L110C11=0,0,CHOOSE(MIN(D5L110C8,RUN_YEARS),A1L144C1,A1L144C6,A1L144C7,A1L144C8,A1L144C9))</f>
        <v>9673.0169999999998</v>
      </c>
      <c r="AD17" s="16" t="s">
        <v>27254</v>
      </c>
      <c r="AE17" s="33">
        <f>IF(_xlfn.SINGLE(D5L110C13)=0,0,D5L110C12/_xlfn.SINGLE(D5L110C13))</f>
        <v>0.28525278006782084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IF(_xlfn.SINGLE(D5L110C17)=0,0,D5L110C16/_xlfn.SINGLE(D5L110C17))</f>
        <v>0</v>
      </c>
    </row>
    <row r="18" spans="1:39" x14ac:dyDescent="0.3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_xlfn.SINGLE(IF(FLOW_THRU_100PCT="Y",1,INDEX(VariabilityMatrix,D5L111C1,_xlfn.SINGLE(D5L111C8))))</f>
        <v>0.78735712428546045</v>
      </c>
      <c r="L18" s="16" t="s">
        <v>27263</v>
      </c>
      <c r="M18" s="15">
        <f>IF(_xlfn.SINGLE(D5L111C2)&lt;&gt;0,_xlfn.SINGLE(D5L111C2)*_xlfn.SINGLE(D5L111C4),_xlfn.SINGLE(D5L111C3)*_xlfn.SINGLE(D5L111C4))</f>
        <v>0</v>
      </c>
      <c r="N18" s="16" t="s">
        <v>4251</v>
      </c>
      <c r="O18" s="32">
        <f>0</f>
        <v>0</v>
      </c>
      <c r="P18" s="16" t="s">
        <v>27264</v>
      </c>
      <c r="Q18" s="15">
        <f>D5L111C5*_xlfn.SINGLE(D5L111C6)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IF(_xlfn.SINGLE(D5L111C9)=0,0,D5L111C7/_xlfn.SINGLE(D5L111C9))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9673.0169999999998</v>
      </c>
      <c r="AD18" s="16" t="s">
        <v>27267</v>
      </c>
      <c r="AE18" s="33">
        <f>IF(_xlfn.SINGLE(D5L111C13)=0,0,D5L111C12/_xlfn.SINGLE(D5L111C13))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IF(_xlfn.SINGLE(D5L111C17)=0,0,D5L111C16/_xlfn.SINGLE(D5L111C17))</f>
        <v>0</v>
      </c>
    </row>
    <row r="19" spans="1:39" x14ac:dyDescent="0.3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_xlfn.SINGLE(IF(FLOW_THRU_100PCT="Y",1,INDEX(VariabilityMatrix,D5L112C1,_xlfn.SINGLE(D5L112C8))))</f>
        <v>0.78735712428546045</v>
      </c>
      <c r="L19" s="16" t="s">
        <v>27276</v>
      </c>
      <c r="M19" s="15">
        <f>IF(_xlfn.SINGLE(D5L112C2)&lt;&gt;0,_xlfn.SINGLE(D5L112C2)*_xlfn.SINGLE(D5L112C4),_xlfn.SINGLE(D5L112C3)*_xlfn.SINGLE(D5L112C4))</f>
        <v>0</v>
      </c>
      <c r="N19" s="16" t="s">
        <v>4251</v>
      </c>
      <c r="O19" s="32">
        <f>0</f>
        <v>0</v>
      </c>
      <c r="P19" s="16" t="s">
        <v>27277</v>
      </c>
      <c r="Q19" s="15">
        <f>D5L112C5*_xlfn.SINGLE(D5L112C6)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IF(_xlfn.SINGLE(D5L112C9)=0,0,D5L112C7/_xlfn.SINGLE(D5L112C9))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9673.0169999999998</v>
      </c>
      <c r="AD19" s="16" t="s">
        <v>27280</v>
      </c>
      <c r="AE19" s="33">
        <f>IF(_xlfn.SINGLE(D5L112C13)=0,0,D5L112C12/_xlfn.SINGLE(D5L112C13))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IF(_xlfn.SINGLE(D5L112C17)=0,0,D5L112C16/_xlfn.SINGLE(D5L112C17))</f>
        <v>0</v>
      </c>
    </row>
    <row r="20" spans="1:39" x14ac:dyDescent="0.3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10481.114452285978</v>
      </c>
      <c r="J20" s="16" t="s">
        <v>27297</v>
      </c>
      <c r="K20" s="21">
        <f>_xlfn.SINGLE(IF(FLOW_THRU_100PCT="Y",1,INDEX(VariabilityMatrix,D5L113C1,_xlfn.SINGLE(D5L113C8))))</f>
        <v>0.78735712428546045</v>
      </c>
      <c r="L20" s="16" t="s">
        <v>27289</v>
      </c>
      <c r="M20" s="15">
        <f>IF(_xlfn.SINGLE(D5L113C2)&lt;&gt;0,_xlfn.SINGLE(D5L113C2)*_xlfn.SINGLE(D5L113C4),_xlfn.SINGLE(D5L113C3)*_xlfn.SINGLE(D5L113C4))</f>
        <v>8252.3801344586664</v>
      </c>
      <c r="N20" s="16" t="s">
        <v>4251</v>
      </c>
      <c r="O20" s="32">
        <f>0</f>
        <v>0</v>
      </c>
      <c r="P20" s="16" t="s">
        <v>27290</v>
      </c>
      <c r="Q20" s="15">
        <f>D5L113C5*_xlfn.SINGLE(D5L113C6)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IF(_xlfn.SINGLE(D5L113C9)=0,0,D5L113C7/_xlfn.SINGLE(D5L113C9))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8252.3801344586664</v>
      </c>
      <c r="AB20" s="16" t="s">
        <v>27300</v>
      </c>
      <c r="AC20" s="15">
        <f>IF(D5L113C11=0,0,CHOOSE(MIN(D5L113C8,RUN_YEARS),A1L144C1,A1L144C6,A1L144C7,A1L144C8,A1L144C9))</f>
        <v>9673.0169999999998</v>
      </c>
      <c r="AD20" s="16" t="s">
        <v>27293</v>
      </c>
      <c r="AE20" s="33">
        <f>IF(_xlfn.SINGLE(D5L113C13)=0,0,D5L113C12/_xlfn.SINGLE(D5L113C13))</f>
        <v>0.85313404643645996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IF(_xlfn.SINGLE(D5L113C17)=0,0,D5L113C16/_xlfn.SINGLE(D5L113C17))</f>
        <v>0</v>
      </c>
    </row>
    <row r="21" spans="1:39" x14ac:dyDescent="0.3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150</v>
      </c>
      <c r="J21" s="16" t="s">
        <v>27309</v>
      </c>
      <c r="K21" s="21">
        <f>_xlfn.SINGLE(IF(FLOW_THRU_100PCT="Y",1,INDEX(VariabilityMatrix,D5L114C1,_xlfn.SINGLE(D5L114C8))))</f>
        <v>0.78735712428546045</v>
      </c>
      <c r="L21" s="16" t="s">
        <v>27302</v>
      </c>
      <c r="M21" s="15">
        <f>IF(_xlfn.SINGLE(D5L114C2)&lt;&gt;0,_xlfn.SINGLE(D5L114C2)*_xlfn.SINGLE(D5L114C4),_xlfn.SINGLE(D5L114C3)*_xlfn.SINGLE(D5L114C4))</f>
        <v>118.10356864281907</v>
      </c>
      <c r="N21" s="16" t="s">
        <v>4251</v>
      </c>
      <c r="O21" s="32">
        <f>0</f>
        <v>0</v>
      </c>
      <c r="P21" s="16" t="s">
        <v>27303</v>
      </c>
      <c r="Q21" s="15">
        <f>D5L114C5*_xlfn.SINGLE(D5L114C6)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IF(_xlfn.SINGLE(D5L114C9)=0,0,D5L114C7/_xlfn.SINGLE(D5L114C9))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118.10356864281907</v>
      </c>
      <c r="AB21" s="16" t="s">
        <v>27312</v>
      </c>
      <c r="AC21" s="15">
        <f>IF(D5L114C11=0,0,CHOOSE(MIN(D5L114C8,RUN_YEARS),A1L144C1,A1L144C6,A1L144C7,A1L144C8,A1L144C9))</f>
        <v>9673.0169999999998</v>
      </c>
      <c r="AD21" s="16" t="s">
        <v>27306</v>
      </c>
      <c r="AE21" s="33">
        <f>IF(_xlfn.SINGLE(D5L114C13)=0,0,D5L114C12/_xlfn.SINGLE(D5L114C13))</f>
        <v>1.2209589690870911E-2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IF(_xlfn.SINGLE(D5L114C17)=0,0,D5L114C16/_xlfn.SINGLE(D5L114C17))</f>
        <v>0</v>
      </c>
    </row>
    <row r="22" spans="1:39" x14ac:dyDescent="0.3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1902.5007671064745</v>
      </c>
      <c r="J22" s="16" t="s">
        <v>27322</v>
      </c>
      <c r="K22" s="21">
        <f>_xlfn.SINGLE(IF(FLOW_THRU_100PCT="Y",1,INDEX(VariabilityMatrix,D5L115C1,_xlfn.SINGLE(D5L115C8))))</f>
        <v>0.78735712428546045</v>
      </c>
      <c r="L22" s="16" t="s">
        <v>27314</v>
      </c>
      <c r="M22" s="15">
        <f>IF(_xlfn.SINGLE(D5L115C2)&lt;&gt;0,_xlfn.SINGLE(D5L115C2)*_xlfn.SINGLE(D5L115C4),_xlfn.SINGLE(D5L115C3)*_xlfn.SINGLE(D5L115C4))</f>
        <v>1497.9475329398363</v>
      </c>
      <c r="N22" s="16" t="s">
        <v>4251</v>
      </c>
      <c r="O22" s="32">
        <f>0</f>
        <v>0</v>
      </c>
      <c r="P22" s="16" t="s">
        <v>27315</v>
      </c>
      <c r="Q22" s="15">
        <f>D5L115C5*_xlfn.SINGLE(D5L115C6)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IF(_xlfn.SINGLE(D5L115C9)=0,0,D5L115C7/_xlfn.SINGLE(D5L115C9))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1497.9475329398363</v>
      </c>
      <c r="AB22" s="16" t="s">
        <v>27324</v>
      </c>
      <c r="AC22" s="15">
        <f>IF(D5L115C11=0,0,CHOOSE(MIN(D5L115C8,RUN_YEARS),A1L144C1,A1L144C6,A1L144C7,A1L144C8,A1L144C9))</f>
        <v>9673.0169999999998</v>
      </c>
      <c r="AD22" s="16" t="s">
        <v>27318</v>
      </c>
      <c r="AE22" s="33">
        <f>IF(_xlfn.SINGLE(D5L115C13)=0,0,D5L115C12/_xlfn.SINGLE(D5L115C13))</f>
        <v>0.15485835835291475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IF(_xlfn.SINGLE(D5L115C17)=0,0,D5L115C16/_xlfn.SINGLE(D5L115C17))</f>
        <v>0</v>
      </c>
    </row>
    <row r="23" spans="1:39" x14ac:dyDescent="0.3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209.67321264191472</v>
      </c>
      <c r="J23" s="16" t="s">
        <v>27334</v>
      </c>
      <c r="K23" s="21">
        <f>_xlfn.SINGLE(IF(FLOW_THRU_100PCT="Y",1,INDEX(VariabilityMatrix,D5L116C1,_xlfn.SINGLE(D5L116C8))))</f>
        <v>0.78735712428546045</v>
      </c>
      <c r="L23" s="16" t="s">
        <v>27326</v>
      </c>
      <c r="M23" s="15">
        <f>IF(_xlfn.SINGLE(D5L116C2)&lt;&gt;0,_xlfn.SINGLE(D5L116C2)*_xlfn.SINGLE(D5L116C4),_xlfn.SINGLE(D5L116C3)*_xlfn.SINGLE(D5L116C4))</f>
        <v>165.08769774543183</v>
      </c>
      <c r="N23" s="16" t="s">
        <v>4251</v>
      </c>
      <c r="O23" s="32">
        <f>0</f>
        <v>0</v>
      </c>
      <c r="P23" s="16" t="s">
        <v>27327</v>
      </c>
      <c r="Q23" s="15">
        <f>D5L116C5*_xlfn.SINGLE(D5L116C6)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IF(_xlfn.SINGLE(D5L116C9)=0,0,D5L116C7/_xlfn.SINGLE(D5L116C9))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165.08769774543183</v>
      </c>
      <c r="AB23" s="16" t="s">
        <v>27336</v>
      </c>
      <c r="AC23" s="15">
        <f>IF(D5L116C11=0,0,CHOOSE(MIN(D5L116C8,RUN_YEARS),A1L144C1,A1L144C6,A1L144C7,A1L144C8,A1L144C9))</f>
        <v>9673.0169999999998</v>
      </c>
      <c r="AD23" s="16" t="s">
        <v>27330</v>
      </c>
      <c r="AE23" s="33">
        <f>IF(_xlfn.SINGLE(D5L116C13)=0,0,D5L116C12/_xlfn.SINGLE(D5L116C13))</f>
        <v>1.7066825970163377E-2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IF(_xlfn.SINGLE(D5L116C17)=0,0,D5L116C16/_xlfn.SINGLE(D5L116C17))</f>
        <v>0</v>
      </c>
    </row>
    <row r="24" spans="1:39" x14ac:dyDescent="0.3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82.548327707885861</v>
      </c>
      <c r="J24" s="16" t="s">
        <v>27346</v>
      </c>
      <c r="K24" s="21">
        <f>_xlfn.SINGLE(IF(FLOW_THRU_100PCT="Y",1,INDEX(VariabilityMatrix,D5L117C1,_xlfn.SINGLE(D5L117C8))))</f>
        <v>0.78735712428546045</v>
      </c>
      <c r="L24" s="16" t="s">
        <v>27338</v>
      </c>
      <c r="M24" s="15">
        <f>IF(_xlfn.SINGLE(D5L117C2)&lt;&gt;0,_xlfn.SINGLE(D5L117C2)*_xlfn.SINGLE(D5L117C4),_xlfn.SINGLE(D5L117C3)*_xlfn.SINGLE(D5L117C4))</f>
        <v>64.995013918654806</v>
      </c>
      <c r="N24" s="16" t="s">
        <v>4251</v>
      </c>
      <c r="O24" s="32">
        <f>0</f>
        <v>0</v>
      </c>
      <c r="P24" s="16" t="s">
        <v>27339</v>
      </c>
      <c r="Q24" s="15">
        <f>D5L117C5*_xlfn.SINGLE(D5L117C6)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IF(_xlfn.SINGLE(D5L117C9)=0,0,D5L117C7/_xlfn.SINGLE(D5L117C9))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64.995013918654806</v>
      </c>
      <c r="AB24" s="16" t="s">
        <v>27348</v>
      </c>
      <c r="AC24" s="15">
        <f>IF(D5L117C11=0,0,CHOOSE(MIN(D5L117C8,RUN_YEARS),A1L144C1,A1L144C6,A1L144C7,A1L144C8,A1L144C9))</f>
        <v>9673.0169999999998</v>
      </c>
      <c r="AD24" s="16" t="s">
        <v>27342</v>
      </c>
      <c r="AE24" s="33">
        <f>IF(_xlfn.SINGLE(D5L117C13)=0,0,D5L117C12/_xlfn.SINGLE(D5L117C13))</f>
        <v>6.7192080732055787E-3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IF(_xlfn.SINGLE(D5L117C17)=0,0,D5L117C16/_xlfn.SINGLE(D5L117C17))</f>
        <v>0</v>
      </c>
    </row>
    <row r="25" spans="1:39" x14ac:dyDescent="0.3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_xlfn.SINGLE(IF(FLOW_THRU_100PCT="Y",1,INDEX(VariabilityMatrix,D5L118C1,_xlfn.SINGLE(D5L118C8))))</f>
        <v>0.78735712428546045</v>
      </c>
      <c r="L25" s="16" t="s">
        <v>27350</v>
      </c>
      <c r="M25" s="15">
        <f>IF(_xlfn.SINGLE(D5L118C2)&lt;&gt;0,_xlfn.SINGLE(D5L118C2)*_xlfn.SINGLE(D5L118C4),_xlfn.SINGLE(D5L118C3)*_xlfn.SINGLE(D5L118C4))</f>
        <v>0</v>
      </c>
      <c r="N25" s="16" t="s">
        <v>4251</v>
      </c>
      <c r="O25" s="32">
        <f>0</f>
        <v>0</v>
      </c>
      <c r="P25" s="16" t="s">
        <v>27351</v>
      </c>
      <c r="Q25" s="15">
        <f>D5L118C5*_xlfn.SINGLE(D5L118C6)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IF(_xlfn.SINGLE(D5L118C9)=0,0,D5L118C7/_xlfn.SINGLE(D5L118C9))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9673.0169999999998</v>
      </c>
      <c r="AD25" s="16" t="s">
        <v>27354</v>
      </c>
      <c r="AE25" s="33">
        <f>IF(_xlfn.SINGLE(D5L118C13)=0,0,D5L118C12/_xlfn.SINGLE(D5L118C13))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IF(_xlfn.SINGLE(D5L118C17)=0,0,D5L118C16/_xlfn.SINGLE(D5L118C17))</f>
        <v>0</v>
      </c>
    </row>
    <row r="26" spans="1:39" x14ac:dyDescent="0.3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_xlfn.SINGLE(IF(FLOW_THRU_100PCT="Y",1,INDEX(VariabilityMatrix,D5L119C1,_xlfn.SINGLE(D5L119C8))))</f>
        <v>0.78735712428546045</v>
      </c>
      <c r="L26" s="16" t="s">
        <v>27362</v>
      </c>
      <c r="M26" s="15">
        <f>IF(_xlfn.SINGLE(D5L119C2)&lt;&gt;0,_xlfn.SINGLE(D5L119C2)*_xlfn.SINGLE(D5L119C4),_xlfn.SINGLE(D5L119C3)*_xlfn.SINGLE(D5L119C4))</f>
        <v>0</v>
      </c>
      <c r="N26" s="16" t="s">
        <v>4251</v>
      </c>
      <c r="O26" s="32">
        <f>0</f>
        <v>0</v>
      </c>
      <c r="P26" s="16" t="s">
        <v>27363</v>
      </c>
      <c r="Q26" s="15">
        <f>D5L119C5*_xlfn.SINGLE(D5L119C6)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IF(_xlfn.SINGLE(D5L119C9)=0,0,D5L119C7/_xlfn.SINGLE(D5L119C9))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9673.0169999999998</v>
      </c>
      <c r="AD26" s="16" t="s">
        <v>27366</v>
      </c>
      <c r="AE26" s="33">
        <f>IF(_xlfn.SINGLE(D5L119C13)=0,0,D5L119C12/_xlfn.SINGLE(D5L119C13))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IF(_xlfn.SINGLE(D5L119C17)=0,0,D5L119C16/_xlfn.SINGLE(D5L119C17))</f>
        <v>0</v>
      </c>
    </row>
    <row r="27" spans="1:39" x14ac:dyDescent="0.3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246.88554771402272</v>
      </c>
      <c r="J27" s="16" t="s">
        <v>27382</v>
      </c>
      <c r="K27" s="21">
        <f>_xlfn.SINGLE(IF(FLOW_THRU_100PCT="Y",1,INDEX(VariabilityMatrix,D5L120C1,_xlfn.SINGLE(D5L120C8))))</f>
        <v>0.78735712428546045</v>
      </c>
      <c r="L27" s="16" t="s">
        <v>27374</v>
      </c>
      <c r="M27" s="15">
        <f>IF(_xlfn.SINGLE(D5L120C2)&lt;&gt;0,_xlfn.SINGLE(D5L120C2)*_xlfn.SINGLE(D5L120C4),_xlfn.SINGLE(D5L120C3)*_xlfn.SINGLE(D5L120C4))</f>
        <v>194.38709487575377</v>
      </c>
      <c r="N27" s="16" t="s">
        <v>4251</v>
      </c>
      <c r="O27" s="32">
        <f>0</f>
        <v>0</v>
      </c>
      <c r="P27" s="16" t="s">
        <v>27375</v>
      </c>
      <c r="Q27" s="15">
        <f>D5L120C5*_xlfn.SINGLE(D5L120C6)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IF(_xlfn.SINGLE(D5L120C9)=0,0,D5L120C7/_xlfn.SINGLE(D5L120C9))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194.38709487575377</v>
      </c>
      <c r="AB27" s="16" t="s">
        <v>27384</v>
      </c>
      <c r="AC27" s="15">
        <f>IF(D5L120C11=0,0,CHOOSE(MIN(D5L120C8,RUN_YEARS),A1L144C1,A1L144C6,A1L144C7,A1L144C8,A1L144C9))</f>
        <v>9673.0169999999998</v>
      </c>
      <c r="AD27" s="16" t="s">
        <v>27378</v>
      </c>
      <c r="AE27" s="33">
        <f>IF(_xlfn.SINGLE(D5L120C13)=0,0,D5L120C12/_xlfn.SINGLE(D5L120C13))</f>
        <v>2.0095808254627669E-2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IF(_xlfn.SINGLE(D5L120C17)=0,0,D5L120C16/_xlfn.SINGLE(D5L120C17))</f>
        <v>0</v>
      </c>
    </row>
    <row r="28" spans="1:39" x14ac:dyDescent="0.3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6331</v>
      </c>
      <c r="H28" s="16" t="s">
        <v>27394</v>
      </c>
      <c r="I28" s="15">
        <f>SUM(D5L101C3:D5L106C3)</f>
        <v>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5734.2354121658173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5734.2354121658173</v>
      </c>
      <c r="AK28" s="21" t="str">
        <f>NULL_VALUE</f>
        <v>n/a</v>
      </c>
      <c r="AL28" s="16" t="s">
        <v>27392</v>
      </c>
      <c r="AM28" s="33">
        <f>SUM(D5L101C18:D5L106C18)</f>
        <v>0.93536788628680645</v>
      </c>
    </row>
    <row r="29" spans="1:39" x14ac:dyDescent="0.3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112614.00000000001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88667.435194282851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88667.435194282851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9.1664715563182462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7E7DAE-0C18-49DE-9F6C-4FCBFFD6C51D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27408</v>
      </c>
    </row>
    <row r="3" spans="1:25" x14ac:dyDescent="0.3">
      <c r="B3" s="13" t="s">
        <v>27409</v>
      </c>
    </row>
    <row r="4" spans="1:25" x14ac:dyDescent="0.3">
      <c r="B4" s="13" t="s">
        <v>27410</v>
      </c>
    </row>
    <row r="5" spans="1:25" x14ac:dyDescent="0.3">
      <c r="B5" s="11" t="s">
        <v>27411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3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CHOOSE(MIN(D6L1C3,RUN_YEARS),_xlfn.SINGLE(D6L1C2)*D6L1C4,_xlfn.SINGLE(D6L1C2)*D6L1C5,_xlfn.SINGLE(D6L1C2)*D6L1C6,_xlfn.SINGLE(D6L1C2)*D6L1C7,_xlfn.SINGLE(D6L1C2)*D6L1C8)</f>
        <v>0</v>
      </c>
    </row>
    <row r="9" spans="1:25" x14ac:dyDescent="0.3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25944</v>
      </c>
      <c r="L9" s="16" t="s">
        <v>27461</v>
      </c>
      <c r="M9" s="15">
        <f>B7L802C16</f>
        <v>25128</v>
      </c>
      <c r="N9" s="16" t="s">
        <v>27462</v>
      </c>
      <c r="O9" s="15">
        <f>B7L802C25</f>
        <v>23906.333333333332</v>
      </c>
      <c r="P9" s="16" t="s">
        <v>27463</v>
      </c>
      <c r="Q9" s="15">
        <f>B7L802C34</f>
        <v>22981</v>
      </c>
      <c r="R9" s="16" t="s">
        <v>27464</v>
      </c>
      <c r="S9" s="15">
        <f>B7L802C43</f>
        <v>21134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CHOOSE(MIN(D6L2C3,RUN_YEARS),_xlfn.SINGLE(D6L2C2)*D6L2C4,_xlfn.SINGLE(D6L2C2)*D6L2C5,_xlfn.SINGLE(D6L2C2)*D6L2C6,_xlfn.SINGLE(D6L2C2)*D6L2C7,_xlfn.SINGLE(D6L2C2)*D6L2C8)</f>
        <v>0</v>
      </c>
    </row>
    <row r="10" spans="1:25" x14ac:dyDescent="0.3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188779</v>
      </c>
      <c r="L10" s="16" t="s">
        <v>27470</v>
      </c>
      <c r="M10" s="15">
        <f>B7L803C16</f>
        <v>191676</v>
      </c>
      <c r="N10" s="16" t="s">
        <v>27471</v>
      </c>
      <c r="O10" s="15">
        <f>B7L803C25</f>
        <v>191416.33333333334</v>
      </c>
      <c r="P10" s="16" t="s">
        <v>27472</v>
      </c>
      <c r="Q10" s="15">
        <f>B7L803C34</f>
        <v>196783.75</v>
      </c>
      <c r="R10" s="16" t="s">
        <v>27473</v>
      </c>
      <c r="S10" s="15">
        <f>B7L803C43</f>
        <v>201822.6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CHOOSE(MIN(D6L3C3,RUN_YEARS),_xlfn.SINGLE(D6L3C2)*D6L3C4,_xlfn.SINGLE(D6L3C2)*D6L3C5,_xlfn.SINGLE(D6L3C2)*D6L3C6,_xlfn.SINGLE(D6L3C2)*D6L3C7,_xlfn.SINGLE(D6L3C2)*D6L3C8)</f>
        <v>0</v>
      </c>
    </row>
    <row r="11" spans="1:25" x14ac:dyDescent="0.3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303062</v>
      </c>
      <c r="L11" s="16" t="s">
        <v>27479</v>
      </c>
      <c r="M11" s="15">
        <f>B7L804C16</f>
        <v>306532.5</v>
      </c>
      <c r="N11" s="16" t="s">
        <v>27480</v>
      </c>
      <c r="O11" s="15">
        <f>B7L804C25</f>
        <v>292544</v>
      </c>
      <c r="P11" s="16" t="s">
        <v>27481</v>
      </c>
      <c r="Q11" s="15">
        <f>B7L804C34</f>
        <v>309235.5</v>
      </c>
      <c r="R11" s="16" t="s">
        <v>27482</v>
      </c>
      <c r="S11" s="15">
        <f>B7L804C43</f>
        <v>331664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CHOOSE(MIN(D6L4C3,RUN_YEARS),_xlfn.SINGLE(D6L4C2)*D6L4C4,_xlfn.SINGLE(D6L4C2)*D6L4C5,_xlfn.SINGLE(D6L4C2)*D6L4C6,_xlfn.SINGLE(D6L4C2)*D6L4C7,_xlfn.SINGLE(D6L4C2)*D6L4C8)</f>
        <v>0</v>
      </c>
    </row>
    <row r="12" spans="1:25" x14ac:dyDescent="0.3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81194</v>
      </c>
      <c r="L12" s="16" t="s">
        <v>27488</v>
      </c>
      <c r="M12" s="15">
        <f>B7L805C16</f>
        <v>84755.5</v>
      </c>
      <c r="N12" s="16" t="s">
        <v>27489</v>
      </c>
      <c r="O12" s="15">
        <f>B7L805C25</f>
        <v>83115</v>
      </c>
      <c r="P12" s="16" t="s">
        <v>27490</v>
      </c>
      <c r="Q12" s="15">
        <f>B7L805C34</f>
        <v>84034</v>
      </c>
      <c r="R12" s="16" t="s">
        <v>27491</v>
      </c>
      <c r="S12" s="15">
        <f>B7L805C43</f>
        <v>86964.200000000012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CHOOSE(MIN(D6L5C3,RUN_YEARS),_xlfn.SINGLE(D6L5C2)*D6L5C4,_xlfn.SINGLE(D6L5C2)*D6L5C5,_xlfn.SINGLE(D6L5C2)*D6L5C6,_xlfn.SINGLE(D6L5C2)*D6L5C7,_xlfn.SINGLE(D6L5C2)*D6L5C8)</f>
        <v>0</v>
      </c>
    </row>
    <row r="13" spans="1:25" x14ac:dyDescent="0.3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173012</v>
      </c>
      <c r="L13" s="16" t="s">
        <v>27497</v>
      </c>
      <c r="M13" s="15">
        <f>B7L806C16</f>
        <v>177482.5</v>
      </c>
      <c r="N13" s="16" t="s">
        <v>27498</v>
      </c>
      <c r="O13" s="15">
        <f>B7L806C25</f>
        <v>172687.66666666669</v>
      </c>
      <c r="P13" s="16" t="s">
        <v>27499</v>
      </c>
      <c r="Q13" s="15">
        <f>B7L806C34</f>
        <v>175358.75</v>
      </c>
      <c r="R13" s="16" t="s">
        <v>27500</v>
      </c>
      <c r="S13" s="15">
        <f>B7L806C43</f>
        <v>179269.8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CHOOSE(MIN(D6L6C3,RUN_YEARS),_xlfn.SINGLE(D6L6C2)*D6L6C4,_xlfn.SINGLE(D6L6C2)*D6L6C5,_xlfn.SINGLE(D6L6C2)*D6L6C6,_xlfn.SINGLE(D6L6C2)*D6L6C7,_xlfn.SINGLE(D6L6C2)*D6L6C8)</f>
        <v>0</v>
      </c>
    </row>
    <row r="14" spans="1:25" x14ac:dyDescent="0.3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52259</v>
      </c>
      <c r="L14" s="16" t="s">
        <v>27506</v>
      </c>
      <c r="M14" s="15">
        <f>B7L807C16</f>
        <v>55015.5</v>
      </c>
      <c r="N14" s="16" t="s">
        <v>27507</v>
      </c>
      <c r="O14" s="15">
        <f>B7L807C25</f>
        <v>54210</v>
      </c>
      <c r="P14" s="16" t="s">
        <v>27508</v>
      </c>
      <c r="Q14" s="15">
        <f>B7L807C34</f>
        <v>55970.75</v>
      </c>
      <c r="R14" s="16" t="s">
        <v>27509</v>
      </c>
      <c r="S14" s="15">
        <f>B7L807C43</f>
        <v>57528.600000000006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CHOOSE(MIN(D6L7C3,RUN_YEARS),_xlfn.SINGLE(D6L7C2)*D6L7C4,_xlfn.SINGLE(D6L7C2)*D6L7C5,_xlfn.SINGLE(D6L7C2)*D6L7C6,_xlfn.SINGLE(D6L7C2)*D6L7C7,_xlfn.SINGLE(D6L7C2)*D6L7C8)</f>
        <v>0</v>
      </c>
    </row>
    <row r="15" spans="1:25" x14ac:dyDescent="0.3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53081</v>
      </c>
      <c r="L15" s="16" t="s">
        <v>27515</v>
      </c>
      <c r="M15" s="15">
        <f>B7L808C16</f>
        <v>58282.5</v>
      </c>
      <c r="N15" s="16" t="s">
        <v>27516</v>
      </c>
      <c r="O15" s="15">
        <f>B7L808C25</f>
        <v>59194</v>
      </c>
      <c r="P15" s="16" t="s">
        <v>27517</v>
      </c>
      <c r="Q15" s="15">
        <f>B7L808C34</f>
        <v>61586.25</v>
      </c>
      <c r="R15" s="16" t="s">
        <v>27518</v>
      </c>
      <c r="S15" s="15">
        <f>B7L808C43</f>
        <v>63754.2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CHOOSE(MIN(D6L8C3,RUN_YEARS),_xlfn.SINGLE(D6L8C2)*D6L8C4,_xlfn.SINGLE(D6L8C2)*D6L8C5,_xlfn.SINGLE(D6L8C2)*D6L8C6,_xlfn.SINGLE(D6L8C2)*D6L8C7,_xlfn.SINGLE(D6L8C2)*D6L8C8)</f>
        <v>0</v>
      </c>
    </row>
    <row r="16" spans="1:25" x14ac:dyDescent="0.3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9710</v>
      </c>
      <c r="L16" s="16" t="s">
        <v>27524</v>
      </c>
      <c r="M16" s="15">
        <f>B7L809C16</f>
        <v>11279.5</v>
      </c>
      <c r="N16" s="16" t="s">
        <v>27525</v>
      </c>
      <c r="O16" s="15">
        <f>B7L809C25</f>
        <v>12474.333333333332</v>
      </c>
      <c r="P16" s="16" t="s">
        <v>27526</v>
      </c>
      <c r="Q16" s="15">
        <f>B7L809C34</f>
        <v>14584</v>
      </c>
      <c r="R16" s="16" t="s">
        <v>27527</v>
      </c>
      <c r="S16" s="15">
        <f>B7L809C43</f>
        <v>16818.800000000003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CHOOSE(MIN(D6L9C3,RUN_YEARS),_xlfn.SINGLE(D6L9C2)*D6L9C4,_xlfn.SINGLE(D6L9C2)*D6L9C5,_xlfn.SINGLE(D6L9C2)*D6L9C6,_xlfn.SINGLE(D6L9C2)*D6L9C7,_xlfn.SINGLE(D6L9C2)*D6L9C8)</f>
        <v>0</v>
      </c>
    </row>
    <row r="17" spans="1:25" x14ac:dyDescent="0.3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2276</v>
      </c>
      <c r="L17" s="16" t="s">
        <v>27533</v>
      </c>
      <c r="M17" s="15">
        <f>B7L810C16</f>
        <v>2815</v>
      </c>
      <c r="N17" s="16" t="s">
        <v>27534</v>
      </c>
      <c r="O17" s="15">
        <f>B7L810C25</f>
        <v>3069.666666666667</v>
      </c>
      <c r="P17" s="16" t="s">
        <v>27535</v>
      </c>
      <c r="Q17" s="15">
        <f>B7L810C34</f>
        <v>3523.25</v>
      </c>
      <c r="R17" s="16" t="s">
        <v>27536</v>
      </c>
      <c r="S17" s="15">
        <f>B7L810C43</f>
        <v>3979.2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CHOOSE(MIN(D6L10C3,RUN_YEARS),_xlfn.SINGLE(D6L10C2)*D6L10C4,_xlfn.SINGLE(D6L10C2)*D6L10C5,_xlfn.SINGLE(D6L10C2)*D6L10C6,_xlfn.SINGLE(D6L10C2)*D6L10C7,_xlfn.SINGLE(D6L10C2)*D6L10C8)</f>
        <v>0</v>
      </c>
    </row>
    <row r="18" spans="1:25" x14ac:dyDescent="0.3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119876</v>
      </c>
      <c r="L18" s="16" t="s">
        <v>27542</v>
      </c>
      <c r="M18" s="15">
        <f>B7L811C16</f>
        <v>112893.5</v>
      </c>
      <c r="N18" s="16" t="s">
        <v>27543</v>
      </c>
      <c r="O18" s="15">
        <f>B7L811C25</f>
        <v>116057</v>
      </c>
      <c r="P18" s="16" t="s">
        <v>27544</v>
      </c>
      <c r="Q18" s="15">
        <f>B7L811C34</f>
        <v>118382</v>
      </c>
      <c r="R18" s="16" t="s">
        <v>27545</v>
      </c>
      <c r="S18" s="15">
        <f>B7L811C43</f>
        <v>123002.8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CHOOSE(MIN(D6L11C3,RUN_YEARS),_xlfn.SINGLE(D6L11C2)*D6L11C4,_xlfn.SINGLE(D6L11C2)*D6L11C5,_xlfn.SINGLE(D6L11C2)*D6L11C6,_xlfn.SINGLE(D6L11C2)*D6L11C7,_xlfn.SINGLE(D6L11C2)*D6L11C8)</f>
        <v>0</v>
      </c>
    </row>
    <row r="19" spans="1:25" x14ac:dyDescent="0.3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54206</v>
      </c>
      <c r="L19" s="16" t="s">
        <v>27551</v>
      </c>
      <c r="M19" s="15">
        <f>B7L812C16</f>
        <v>52364</v>
      </c>
      <c r="N19" s="16" t="s">
        <v>27552</v>
      </c>
      <c r="O19" s="15">
        <f>B7L812C25</f>
        <v>53383.666666666664</v>
      </c>
      <c r="P19" s="16" t="s">
        <v>27553</v>
      </c>
      <c r="Q19" s="15">
        <f>B7L812C34</f>
        <v>59268.75</v>
      </c>
      <c r="R19" s="16" t="s">
        <v>27554</v>
      </c>
      <c r="S19" s="15">
        <f>B7L812C43</f>
        <v>62426.400000000001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CHOOSE(MIN(D6L12C3,RUN_YEARS),_xlfn.SINGLE(D6L12C2)*D6L12C4,_xlfn.SINGLE(D6L12C2)*D6L12C5,_xlfn.SINGLE(D6L12C2)*D6L12C6,_xlfn.SINGLE(D6L12C2)*D6L12C7,_xlfn.SINGLE(D6L12C2)*D6L12C8)</f>
        <v>0</v>
      </c>
    </row>
    <row r="20" spans="1:25" x14ac:dyDescent="0.3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191</v>
      </c>
      <c r="L20" s="16" t="s">
        <v>27560</v>
      </c>
      <c r="M20" s="15">
        <f>B7L813C16</f>
        <v>207</v>
      </c>
      <c r="N20" s="16" t="s">
        <v>27561</v>
      </c>
      <c r="O20" s="15">
        <f>B7L813C25</f>
        <v>224.33333333333331</v>
      </c>
      <c r="P20" s="16" t="s">
        <v>27562</v>
      </c>
      <c r="Q20" s="15">
        <f>B7L813C34</f>
        <v>250.25</v>
      </c>
      <c r="R20" s="16" t="s">
        <v>27563</v>
      </c>
      <c r="S20" s="15">
        <f>B7L813C43</f>
        <v>255.4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CHOOSE(MIN(D6L13C3,RUN_YEARS),_xlfn.SINGLE(D6L13C2)*D6L13C4,_xlfn.SINGLE(D6L13C2)*D6L13C5,_xlfn.SINGLE(D6L13C2)*D6L13C6,_xlfn.SINGLE(D6L13C2)*D6L13C7,_xlfn.SINGLE(D6L13C2)*D6L13C8)</f>
        <v>0</v>
      </c>
    </row>
    <row r="21" spans="1:25" x14ac:dyDescent="0.3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61705</v>
      </c>
      <c r="L21" s="16" t="s">
        <v>27569</v>
      </c>
      <c r="M21" s="15">
        <f>B7L814C16</f>
        <v>65220.5</v>
      </c>
      <c r="N21" s="16" t="s">
        <v>27570</v>
      </c>
      <c r="O21" s="15">
        <f>B7L814C25</f>
        <v>65086.666666666664</v>
      </c>
      <c r="P21" s="16" t="s">
        <v>27571</v>
      </c>
      <c r="Q21" s="15">
        <f>B7L814C34</f>
        <v>66140.5</v>
      </c>
      <c r="R21" s="16" t="s">
        <v>27572</v>
      </c>
      <c r="S21" s="15">
        <f>B7L814C43</f>
        <v>65779.8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CHOOSE(MIN(D6L14C3,RUN_YEARS),_xlfn.SINGLE(D6L14C2)*D6L14C4,_xlfn.SINGLE(D6L14C2)*D6L14C5,_xlfn.SINGLE(D6L14C2)*D6L14C6,_xlfn.SINGLE(D6L14C2)*D6L14C7,_xlfn.SINGLE(D6L14C2)*D6L14C8)</f>
        <v>0</v>
      </c>
    </row>
    <row r="22" spans="1:25" x14ac:dyDescent="0.3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8568</v>
      </c>
      <c r="L22" s="16" t="s">
        <v>27578</v>
      </c>
      <c r="M22" s="15">
        <f>B7L815C16</f>
        <v>7361.5</v>
      </c>
      <c r="N22" s="16" t="s">
        <v>27579</v>
      </c>
      <c r="O22" s="15">
        <f>B7L815C25</f>
        <v>6222.3333333333339</v>
      </c>
      <c r="P22" s="16" t="s">
        <v>27580</v>
      </c>
      <c r="Q22" s="15">
        <f>B7L815C34</f>
        <v>5774.75</v>
      </c>
      <c r="R22" s="16" t="s">
        <v>27581</v>
      </c>
      <c r="S22" s="15">
        <f>B7L815C43</f>
        <v>5721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CHOOSE(MIN(D6L15C3,RUN_YEARS),_xlfn.SINGLE(D6L15C2)*D6L15C4,_xlfn.SINGLE(D6L15C2)*D6L15C5,_xlfn.SINGLE(D6L15C2)*D6L15C6,_xlfn.SINGLE(D6L15C2)*D6L15C7,_xlfn.SINGLE(D6L15C2)*D6L15C8)</f>
        <v>0</v>
      </c>
    </row>
    <row r="23" spans="1:25" x14ac:dyDescent="0.3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54206</v>
      </c>
      <c r="L23" s="16" t="s">
        <v>27551</v>
      </c>
      <c r="M23" s="15">
        <f>B7L812C16</f>
        <v>52364</v>
      </c>
      <c r="N23" s="16" t="s">
        <v>27552</v>
      </c>
      <c r="O23" s="15">
        <f>B7L812C25</f>
        <v>53383.666666666664</v>
      </c>
      <c r="P23" s="16" t="s">
        <v>27553</v>
      </c>
      <c r="Q23" s="15">
        <f>B7L812C34</f>
        <v>59268.75</v>
      </c>
      <c r="R23" s="16" t="s">
        <v>27554</v>
      </c>
      <c r="S23" s="15">
        <f>B7L812C43</f>
        <v>62426.400000000001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CHOOSE(MIN(D6L16C3,RUN_YEARS),_xlfn.SINGLE(D6L16C2)*D6L16C4,_xlfn.SINGLE(D6L16C2)*D6L16C5,_xlfn.SINGLE(D6L16C2)*D6L16C6,_xlfn.SINGLE(D6L16C2)*D6L16C7,_xlfn.SINGLE(D6L16C2)*D6L16C8)</f>
        <v>0</v>
      </c>
    </row>
    <row r="24" spans="1:25" x14ac:dyDescent="0.3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1133863</v>
      </c>
      <c r="L24" s="16" t="s">
        <v>27591</v>
      </c>
      <c r="M24" s="15">
        <f>B7L816C16</f>
        <v>1151013.5</v>
      </c>
      <c r="N24" s="16" t="s">
        <v>27592</v>
      </c>
      <c r="O24" s="15">
        <f>B7L816C25</f>
        <v>1133591.3333333333</v>
      </c>
      <c r="P24" s="16" t="s">
        <v>27593</v>
      </c>
      <c r="Q24" s="15">
        <f>B7L816C34</f>
        <v>1173873.5</v>
      </c>
      <c r="R24" s="16" t="s">
        <v>27594</v>
      </c>
      <c r="S24" s="15">
        <f>B7L816C43</f>
        <v>1220120.8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CHOOSE(MIN(D6L17C3,RUN_YEARS),_xlfn.SINGLE(D6L17C2)*D6L17C4,_xlfn.SINGLE(D6L17C2)*D6L17C5,_xlfn.SINGLE(D6L17C2)*D6L17C6,_xlfn.SINGLE(D6L17C2)*D6L17C7,_xlfn.SINGLE(D6L17C2)*D6L17C8)</f>
        <v>0</v>
      </c>
    </row>
    <row r="25" spans="1:25" x14ac:dyDescent="0.3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3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3672AC-5E00-434D-898C-8EE114D80ED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27603</v>
      </c>
    </row>
    <row r="3" spans="1:53" x14ac:dyDescent="0.3">
      <c r="B3" s="13" t="s">
        <v>27409</v>
      </c>
    </row>
    <row r="4" spans="1:53" x14ac:dyDescent="0.3">
      <c r="B4" s="13" t="s">
        <v>11983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IF(_xlfn.SINGLE(D6L101C2)&lt;&gt;0,_xlfn.SINGLE(D6L101C2)*_xlfn.SINGLE(D6L101C4),_xlfn.SINGLE(D6L101C3)*_xlfn.SINGLE(D6L101C4))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3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_xlfn.SINGLE(IF(FLOW_THRU_100PCT="Y",1,INDEX(VariabilityMatrix,D6L102C1,_xlfn.SINGLE(D6L102C9))))</f>
        <v>0.49386788525398923</v>
      </c>
      <c r="L9" s="16" t="s">
        <v>27681</v>
      </c>
      <c r="M9" s="15">
        <f>IF(_xlfn.SINGLE(D6L102C2)&lt;&gt;0,_xlfn.SINGLE(D6L102C2)*_xlfn.SINGLE(D6L102C4),_xlfn.SINGLE(D6L102C3)*_xlfn.SINGLE(D6L102C4))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3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_xlfn.SINGLE(IF(FLOW_THRU_100PCT="Y",1,INDEX(VariabilityMatrix,D6L103C1,_xlfn.SINGLE(D6L103C9))))</f>
        <v>0.49386788525398923</v>
      </c>
      <c r="L10" s="16" t="s">
        <v>27702</v>
      </c>
      <c r="M10" s="15">
        <f>IF(_xlfn.SINGLE(D6L103C2)&lt;&gt;0,_xlfn.SINGLE(D6L103C2)*_xlfn.SINGLE(D6L103C4),_xlfn.SINGLE(D6L103C3)*_xlfn.SINGLE(D6L103C4))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3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_xlfn.SINGLE(IF(FLOW_THRU_100PCT="Y",1,INDEX(VariabilityMatrix,D6L104C1,_xlfn.SINGLE(D6L104C9))))</f>
        <v>0.49207439048439927</v>
      </c>
      <c r="L11" s="16" t="s">
        <v>27723</v>
      </c>
      <c r="M11" s="15">
        <f>IF(_xlfn.SINGLE(D6L104C2)&lt;&gt;0,_xlfn.SINGLE(D6L104C2)*_xlfn.SINGLE(D6L104C4),_xlfn.SINGLE(D6L104C3)*_xlfn.SINGLE(D6L104C4))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3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_xlfn.SINGLE(IF(FLOW_THRU_100PCT="Y",1,INDEX(VariabilityMatrix,D6L105C1,_xlfn.SINGLE(D6L105C9))))</f>
        <v>0.20658499810127068</v>
      </c>
      <c r="L12" s="16" t="s">
        <v>27744</v>
      </c>
      <c r="M12" s="15">
        <f>IF(_xlfn.SINGLE(D6L105C2)&lt;&gt;0,_xlfn.SINGLE(D6L105C2)*_xlfn.SINGLE(D6L105C4),_xlfn.SINGLE(D6L105C3)*_xlfn.SINGLE(D6L105C4))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3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_xlfn.SINGLE(IF(FLOW_THRU_100PCT="Y",1,INDEX(VariabilityMatrix,D6L106C1,_xlfn.SINGLE(D6L106C9))))</f>
        <v>0.49386788525398923</v>
      </c>
      <c r="L13" s="16" t="s">
        <v>27765</v>
      </c>
      <c r="M13" s="15">
        <f>IF(_xlfn.SINGLE(D6L106C2)&lt;&gt;0,_xlfn.SINGLE(D6L106C2)*_xlfn.SINGLE(D6L106C4),_xlfn.SINGLE(D6L106C3)*_xlfn.SINGLE(D6L106C4))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3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_xlfn.SINGLE(IF(FLOW_THRU_100PCT="Y",1,INDEX(VariabilityMatrix,D6L107C1,_xlfn.SINGLE(D6L107C9))))</f>
        <v>0.49207439048439927</v>
      </c>
      <c r="L14" s="16" t="s">
        <v>27786</v>
      </c>
      <c r="M14" s="15">
        <f>IF(_xlfn.SINGLE(D6L107C2)&lt;&gt;0,_xlfn.SINGLE(D6L107C2)*_xlfn.SINGLE(D6L107C4),_xlfn.SINGLE(D6L107C3)*_xlfn.SINGLE(D6L107C4))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3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_xlfn.SINGLE(IF(FLOW_THRU_100PCT="Y",1,INDEX(VariabilityMatrix,D6L108C1,_xlfn.SINGLE(D6L108C9))))</f>
        <v>0.49207439048439927</v>
      </c>
      <c r="L15" s="16" t="s">
        <v>27807</v>
      </c>
      <c r="M15" s="15">
        <f>IF(_xlfn.SINGLE(D6L108C2)&lt;&gt;0,_xlfn.SINGLE(D6L108C2)*_xlfn.SINGLE(D6L108C4),_xlfn.SINGLE(D6L108C3)*_xlfn.SINGLE(D6L108C4))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3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_xlfn.SINGLE(IF(FLOW_THRU_100PCT="Y",1,INDEX(VariabilityMatrix,D6L109C1,_xlfn.SINGLE(D6L109C9))))</f>
        <v>0.49207439048439927</v>
      </c>
      <c r="L16" s="16" t="s">
        <v>27828</v>
      </c>
      <c r="M16" s="15">
        <f>IF(_xlfn.SINGLE(D6L109C2)&lt;&gt;0,_xlfn.SINGLE(D6L109C2)*_xlfn.SINGLE(D6L109C4),_xlfn.SINGLE(D6L109C3)*_xlfn.SINGLE(D6L109C4))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3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_xlfn.SINGLE(IF(FLOW_THRU_100PCT="Y",1,INDEX(VariabilityMatrix,D6L110C1,_xlfn.SINGLE(D6L110C9))))</f>
        <v>0.49207439048439927</v>
      </c>
      <c r="L17" s="16" t="s">
        <v>27849</v>
      </c>
      <c r="M17" s="15">
        <f>IF(_xlfn.SINGLE(D6L110C2)&lt;&gt;0,_xlfn.SINGLE(D6L110C2)*_xlfn.SINGLE(D6L110C4),_xlfn.SINGLE(D6L110C3)*_xlfn.SINGLE(D6L110C4))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3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_xlfn.SINGLE(IF(FLOW_THRU_100PCT="Y",1,INDEX(VariabilityMatrix,D6L111C1,_xlfn.SINGLE(D6L111C9))))</f>
        <v>0.49207439048439927</v>
      </c>
      <c r="L18" s="16" t="s">
        <v>27870</v>
      </c>
      <c r="M18" s="15">
        <f>IF(_xlfn.SINGLE(D6L111C2)&lt;&gt;0,_xlfn.SINGLE(D6L111C2)*_xlfn.SINGLE(D6L111C4),_xlfn.SINGLE(D6L111C3)*_xlfn.SINGLE(D6L111C4))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3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_xlfn.SINGLE(IF(FLOW_THRU_100PCT="Y",1,INDEX(VariabilityMatrix,D6L112C1,_xlfn.SINGLE(D6L112C9))))</f>
        <v>0.49207439048439927</v>
      </c>
      <c r="L19" s="16" t="s">
        <v>27891</v>
      </c>
      <c r="M19" s="15">
        <f>IF(_xlfn.SINGLE(D6L112C2)&lt;&gt;0,_xlfn.SINGLE(D6L112C2)*_xlfn.SINGLE(D6L112C4),_xlfn.SINGLE(D6L112C3)*_xlfn.SINGLE(D6L112C4))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3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IF(_xlfn.SINGLE(D6L113C2)&lt;&gt;0,_xlfn.SINGLE(D6L113C2)*_xlfn.SINGLE(D6L113C4),_xlfn.SINGLE(D6L113C3)*_xlfn.SINGLE(D6L113C4))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3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_xlfn.SINGLE(IF(FLOW_THRU_100PCT="Y",1,INDEX(VariabilityMatrix,D6L114C1,_xlfn.SINGLE(D6L114C9))))</f>
        <v>0.49386788525398923</v>
      </c>
      <c r="L21" s="16" t="s">
        <v>27932</v>
      </c>
      <c r="M21" s="15">
        <f>IF(_xlfn.SINGLE(D6L114C2)&lt;&gt;0,_xlfn.SINGLE(D6L114C2)*_xlfn.SINGLE(D6L114C4),_xlfn.SINGLE(D6L114C3)*_xlfn.SINGLE(D6L114C4))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3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_xlfn.SINGLE(IF(FLOW_THRU_100PCT="Y",1,INDEX(VariabilityMatrix,D6L115C1,_xlfn.SINGLE(D6L115C9))))</f>
        <v>0.48998998733105392</v>
      </c>
      <c r="L22" s="16" t="s">
        <v>27953</v>
      </c>
      <c r="M22" s="15">
        <f>IF(_xlfn.SINGLE(D6L115C2)&lt;&gt;0,_xlfn.SINGLE(D6L115C2)*_xlfn.SINGLE(D6L115C4),_xlfn.SINGLE(D6L115C3)*_xlfn.SINGLE(D6L115C4))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3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_xlfn.SINGLE(IF(FLOW_THRU_100PCT="Y",1,INDEX(VariabilityMatrix,D6L116C1,_xlfn.SINGLE(D6L116C9))))</f>
        <v>0.19659193204068207</v>
      </c>
      <c r="L23" s="16" t="s">
        <v>27974</v>
      </c>
      <c r="M23" s="15">
        <f>IF(_xlfn.SINGLE(D6L116C2)&lt;&gt;0,_xlfn.SINGLE(D6L116C2)*_xlfn.SINGLE(D6L116C4),_xlfn.SINGLE(D6L116C3)*_xlfn.SINGLE(D6L116C4))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3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IF(_xlfn.SINGLE(D6L117C2)&lt;&gt;0,_xlfn.SINGLE(D6L117C2)*_xlfn.SINGLE(D6L117C4),_xlfn.SINGLE(D6L117C3)*_xlfn.SINGLE(D6L117C4))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3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_xlfn.SINGLE(IF(FLOW_THRU_100PCT="Y",1,INDEX(VariabilityMatrix,D6L118C1,_xlfn.SINGLE(D6L118C9))))</f>
        <v>0.19550499270978466</v>
      </c>
      <c r="L25" s="16" t="s">
        <v>28015</v>
      </c>
      <c r="M25" s="15">
        <f>IF(_xlfn.SINGLE(D6L118C2)&lt;&gt;0,_xlfn.SINGLE(D6L118C2)*_xlfn.SINGLE(D6L118C4),_xlfn.SINGLE(D6L118C3)*_xlfn.SINGLE(D6L118C4))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3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_xlfn.SINGLE(IF(FLOW_THRU_100PCT="Y",1,INDEX(VariabilityMatrix,D6L119C1,_xlfn.SINGLE(D6L119C9))))</f>
        <v>0.19659193204068207</v>
      </c>
      <c r="L26" s="16" t="s">
        <v>28036</v>
      </c>
      <c r="M26" s="15">
        <f>IF(_xlfn.SINGLE(D6L119C2)&lt;&gt;0,_xlfn.SINGLE(D6L119C2)*_xlfn.SINGLE(D6L119C4),_xlfn.SINGLE(D6L119C3)*_xlfn.SINGLE(D6L119C4))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3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_xlfn.SINGLE(IF(FLOW_THRU_100PCT="Y",1,INDEX(VariabilityMatrix,D6L120C1,_xlfn.SINGLE(D6L120C9))))</f>
        <v>0.19550499270978466</v>
      </c>
      <c r="L27" s="16" t="s">
        <v>28057</v>
      </c>
      <c r="M27" s="15">
        <f>IF(_xlfn.SINGLE(D6L120C2)&lt;&gt;0,_xlfn.SINGLE(D6L120C2)*_xlfn.SINGLE(D6L120C4),_xlfn.SINGLE(D6L120C3)*_xlfn.SINGLE(D6L120C4))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3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_xlfn.SINGLE(IF(FLOW_THRU_100PCT="Y",1,INDEX(VariabilityMatrix,D6L121C1,_xlfn.SINGLE(D6L121C9))))</f>
        <v>0.19550499270978466</v>
      </c>
      <c r="L28" s="16" t="s">
        <v>28078</v>
      </c>
      <c r="M28" s="15">
        <f>IF(_xlfn.SINGLE(D6L121C2)&lt;&gt;0,_xlfn.SINGLE(D6L121C2)*_xlfn.SINGLE(D6L121C4),_xlfn.SINGLE(D6L121C3)*_xlfn.SINGLE(D6L121C4))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3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_xlfn.SINGLE(IF(FLOW_THRU_100PCT="Y",1,INDEX(VariabilityMatrix,D6L122C1,_xlfn.SINGLE(D6L122C9))))</f>
        <v>0.19550499270978466</v>
      </c>
      <c r="L29" s="16" t="s">
        <v>28099</v>
      </c>
      <c r="M29" s="15">
        <f>IF(_xlfn.SINGLE(D6L122C2)&lt;&gt;0,_xlfn.SINGLE(D6L122C2)*_xlfn.SINGLE(D6L122C4),_xlfn.SINGLE(D6L122C3)*_xlfn.SINGLE(D6L122C4))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3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_xlfn.SINGLE(IF(FLOW_THRU_100PCT="Y",1,INDEX(VariabilityMatrix,D6L123C1,_xlfn.SINGLE(D6L123C9))))</f>
        <v>0.19550499270978466</v>
      </c>
      <c r="L30" s="16" t="s">
        <v>28120</v>
      </c>
      <c r="M30" s="15">
        <f>IF(_xlfn.SINGLE(D6L123C2)&lt;&gt;0,_xlfn.SINGLE(D6L123C2)*_xlfn.SINGLE(D6L123C4),_xlfn.SINGLE(D6L123C3)*_xlfn.SINGLE(D6L123C4))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3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_xlfn.SINGLE(IF(FLOW_THRU_100PCT="Y",1,INDEX(VariabilityMatrix,D6L124C1,_xlfn.SINGLE(D6L124C9))))</f>
        <v>0.19550499270978466</v>
      </c>
      <c r="L31" s="16" t="s">
        <v>28141</v>
      </c>
      <c r="M31" s="15">
        <f>IF(_xlfn.SINGLE(D6L124C2)&lt;&gt;0,_xlfn.SINGLE(D6L124C2)*_xlfn.SINGLE(D6L124C4),_xlfn.SINGLE(D6L124C3)*_xlfn.SINGLE(D6L124C4))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3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_xlfn.SINGLE(IF(FLOW_THRU_100PCT="Y",1,INDEX(VariabilityMatrix,D6L125C1,_xlfn.SINGLE(D6L125C9))))</f>
        <v>0.19550499270978466</v>
      </c>
      <c r="L32" s="16" t="s">
        <v>28162</v>
      </c>
      <c r="M32" s="15">
        <f>IF(_xlfn.SINGLE(D6L125C2)&lt;&gt;0,_xlfn.SINGLE(D6L125C2)*_xlfn.SINGLE(D6L125C4),_xlfn.SINGLE(D6L125C3)*_xlfn.SINGLE(D6L125C4))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3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IF(_xlfn.SINGLE(D6L126C2)&lt;&gt;0,_xlfn.SINGLE(D6L126C2)*_xlfn.SINGLE(D6L126C4),_xlfn.SINGLE(D6L126C3)*_xlfn.SINGLE(D6L126C4))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3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IF(_xlfn.SINGLE(D6L127C2)&lt;&gt;0,_xlfn.SINGLE(D6L127C2)*_xlfn.SINGLE(D6L127C4),_xlfn.SINGLE(D6L127C3)*_xlfn.SINGLE(D6L127C4))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3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3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IF(_xlfn.SINGLE(D6L129C2)&lt;&gt;0,_xlfn.SINGLE(D6L129C2)*_xlfn.SINGLE(D6L129C4),_xlfn.SINGLE(D6L129C3)*_xlfn.SINGLE(D6L129C4))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3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IF(_xlfn.SINGLE(D6L130C2)&lt;&gt;0,_xlfn.SINGLE(D6L130C2)*_xlfn.SINGLE(D6L130C4),_xlfn.SINGLE(D6L130C3)*_xlfn.SINGLE(D6L130C4))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3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IF(_xlfn.SINGLE(D6L131C2)&lt;&gt;0,_xlfn.SINGLE(D6L131C2)*_xlfn.SINGLE(D6L131C4),_xlfn.SINGLE(D6L131C3)*_xlfn.SINGLE(D6L131C4))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3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IF(_xlfn.SINGLE(D6L132C2)&lt;&gt;0,_xlfn.SINGLE(D6L132C2)*_xlfn.SINGLE(D6L132C4),_xlfn.SINGLE(D6L132C3)*_xlfn.SINGLE(D6L132C4))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3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IF(_xlfn.SINGLE(D6L133C2)&lt;&gt;0,_xlfn.SINGLE(D6L133C2)*_xlfn.SINGLE(D6L133C4),_xlfn.SINGLE(D6L133C3)*_xlfn.SINGLE(D6L133C4))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3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IF(_xlfn.SINGLE(D6L134C2)&lt;&gt;0,_xlfn.SINGLE(D6L134C2)*_xlfn.SINGLE(D6L134C4),_xlfn.SINGLE(D6L134C3)*_xlfn.SINGLE(D6L134C4))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3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IF(_xlfn.SINGLE(D6L135C2)&lt;&gt;0,_xlfn.SINGLE(D6L135C2)*_xlfn.SINGLE(D6L135C4),_xlfn.SINGLE(D6L135C3)*_xlfn.SINGLE(D6L135C4))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3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IF(_xlfn.SINGLE(D6L136C2)&lt;&gt;0,_xlfn.SINGLE(D6L136C2)*_xlfn.SINGLE(D6L136C4),_xlfn.SINGLE(D6L136C3)*_xlfn.SINGLE(D6L136C4))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3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3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IF(_xlfn.SINGLE(D6L138C2)&lt;&gt;0,_xlfn.SINGLE(D6L138C2)*_xlfn.SINGLE(D6L138C4),_xlfn.SINGLE(D6L138C3)*_xlfn.SINGLE(D6L138C4))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3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IF(_xlfn.SINGLE(D6L139C2)&lt;&gt;0,_xlfn.SINGLE(D6L139C2)*_xlfn.SINGLE(D6L139C4),_xlfn.SINGLE(D6L139C3)*_xlfn.SINGLE(D6L139C4))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3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3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6F965D-8527-464B-841C-F546793EB1C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28492</v>
      </c>
    </row>
    <row r="3" spans="1:53" x14ac:dyDescent="0.3">
      <c r="B3" s="13" t="s">
        <v>27409</v>
      </c>
    </row>
    <row r="4" spans="1:53" x14ac:dyDescent="0.3">
      <c r="B4" s="13" t="s">
        <v>11984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51.562389666666661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IF(_xlfn.SINGLE(D6L201C2)&lt;&gt;0,_xlfn.SINGLE(D6L201C2)*_xlfn.SINGLE(D6L201C4),_xlfn.SINGLE(D6L201C3)*_xlfn.SINGLE(D6L201C4))</f>
        <v>44.343655113333327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22.171827556666663</v>
      </c>
      <c r="R8" s="16" t="s">
        <v>28499</v>
      </c>
      <c r="S8" s="15">
        <f>D6L201C5-D6L201C7</f>
        <v>22.171827556666663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21.384624672404478</v>
      </c>
      <c r="X8" s="16" t="s">
        <v>28501</v>
      </c>
      <c r="Y8" s="33">
        <f>D6L201C7-D6L201C10</f>
        <v>0.78720288426218588</v>
      </c>
      <c r="Z8" s="16" t="s">
        <v>28502</v>
      </c>
      <c r="AA8" s="33">
        <f>CHOOSE(MIN(D6L201C9,RUN_YEARS),B7L802C7,B7L802C16,B7L802C25,B7L802C34,B7L802C43)</f>
        <v>23906.333333333332</v>
      </c>
      <c r="AB8" s="16" t="s">
        <v>28503</v>
      </c>
      <c r="AC8" s="33">
        <f>IF(D6L201C12=0,0,D6L201C10/D6L201C12)</f>
        <v>8.9451712959206673E-4</v>
      </c>
      <c r="AD8" s="16" t="s">
        <v>28504</v>
      </c>
      <c r="AE8" s="33">
        <f>IF(D6L201C5=0,0,D6L201C10/D6L201C5)</f>
        <v>0.4822476770972024</v>
      </c>
      <c r="AF8" s="16" t="s">
        <v>28505</v>
      </c>
      <c r="AG8" s="33">
        <f>CHOOSE(MIN(D6L201C9,RUN_YEARS),B7L802C5,B7L802C14,B7L802C23,B7L802C32,B7L802C41)</f>
        <v>338.4734960178086</v>
      </c>
      <c r="AH8" s="16" t="s">
        <v>28506</v>
      </c>
      <c r="AI8" s="33">
        <f>IF(D6L201C15=0,0,D6L201C11/D6L201C15)</f>
        <v>2.3257445369393639E-3</v>
      </c>
      <c r="AJ8" s="16" t="s">
        <v>28507</v>
      </c>
      <c r="AK8" s="33">
        <f>IF(D6L201C5=0,0,D6L201C11/D6L201C5)</f>
        <v>1.7752322902797615E-2</v>
      </c>
      <c r="AL8" s="16" t="s">
        <v>28508</v>
      </c>
      <c r="AM8" s="33">
        <f>D6L201C8*CHOOSE(MIN(D6L201C9,RUN_YEARS),B7L802C4,B7L802C13,B7L802C22,B7L802C31,B7L802C40)</f>
        <v>5.2145232077370709</v>
      </c>
      <c r="AN8" s="16" t="s">
        <v>28509</v>
      </c>
      <c r="AO8" s="33">
        <f>D6L201C8-D6L201C18</f>
        <v>16.957304348929593</v>
      </c>
      <c r="AP8" s="16" t="s">
        <v>28510</v>
      </c>
      <c r="AQ8" s="33">
        <f>CHOOSE(MIN(D6L201C9,RUN_YEARS),B7L802C2,B7L802C11,B7L802C20,B7L802C29,B7L802C38)</f>
        <v>44.909584182789509</v>
      </c>
      <c r="AR8" s="16" t="s">
        <v>28511</v>
      </c>
      <c r="AS8" s="33">
        <f>IF(D6L201C20=0,0,D6L201C18/D6L201C20)</f>
        <v>0.11611158959996358</v>
      </c>
      <c r="AT8" s="16" t="s">
        <v>28512</v>
      </c>
      <c r="AU8" s="33">
        <f>IF(D6L201C5=0,0,D6L201C18/D6L201C5)</f>
        <v>0.11759344588103562</v>
      </c>
      <c r="AV8" s="16" t="s">
        <v>28513</v>
      </c>
      <c r="AW8" s="33">
        <f>CHOOSE(MIN(D6L201C9,RUN_YEARS),B7L802C1,B7L802C10,B7L802C19,B7L802C28,B7L802C37)</f>
        <v>146.04316767475308</v>
      </c>
      <c r="AX8" s="16" t="s">
        <v>28514</v>
      </c>
      <c r="AY8" s="33">
        <f>IF(D6L201C23=0,0,D6L201C19/D6L201C23)</f>
        <v>0.11611158959996355</v>
      </c>
      <c r="AZ8" s="16" t="s">
        <v>28515</v>
      </c>
      <c r="BA8" s="33">
        <f>IF(D6L201C5=0,0,D6L201C19/D6L201C5)</f>
        <v>0.3824065541189644</v>
      </c>
    </row>
    <row r="9" spans="1:53" x14ac:dyDescent="0.3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0.11486745169345033</v>
      </c>
      <c r="J9" s="16" t="s">
        <v>28536</v>
      </c>
      <c r="K9" s="21">
        <f>_xlfn.SINGLE(IF(FLOW_THRU_100PCT="Y",1,INDEX(VariabilityMatrix,D6L202C1,_xlfn.SINGLE(D6L202C9))))</f>
        <v>0.49386788525398923</v>
      </c>
      <c r="L9" s="16" t="s">
        <v>28516</v>
      </c>
      <c r="M9" s="15">
        <f>IF(_xlfn.SINGLE(D6L202C2)&lt;&gt;0,_xlfn.SINGLE(D6L202C2)*_xlfn.SINGLE(D6L202C4),_xlfn.SINGLE(D6L202C3)*_xlfn.SINGLE(D6L202C4))</f>
        <v>5.6729345452359081E-2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2.8364672726179541E-2</v>
      </c>
      <c r="R9" s="16" t="s">
        <v>28518</v>
      </c>
      <c r="S9" s="15">
        <f>D6L202C5-D6L202C7</f>
        <v>2.8364672726179541E-2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2.736197095465142E-2</v>
      </c>
      <c r="X9" s="16" t="s">
        <v>28520</v>
      </c>
      <c r="Y9" s="33">
        <f>D6L202C7-D6L202C10</f>
        <v>1.0027017715281208E-3</v>
      </c>
      <c r="Z9" s="16" t="s">
        <v>28521</v>
      </c>
      <c r="AA9" s="33">
        <f>CHOOSE(MIN(D6L202C9,RUN_YEARS),B7L802C7,B7L802C16,B7L802C25,B7L802C34,B7L802C43)</f>
        <v>21134</v>
      </c>
      <c r="AB9" s="16" t="s">
        <v>28522</v>
      </c>
      <c r="AC9" s="33">
        <f>IF(D6L202C12=0,0,D6L202C10/D6L202C12)</f>
        <v>1.2946896448685255E-6</v>
      </c>
      <c r="AD9" s="16" t="s">
        <v>28523</v>
      </c>
      <c r="AE9" s="33">
        <f>IF(D6L202C5=0,0,D6L202C10/D6L202C5)</f>
        <v>0.48232481331253535</v>
      </c>
      <c r="AF9" s="16" t="s">
        <v>28524</v>
      </c>
      <c r="AG9" s="33">
        <f>CHOOSE(MIN(D6L202C9,RUN_YEARS),B7L802C5,B7L802C14,B7L802C23,B7L802C32,B7L802C41)</f>
        <v>297.87411140526837</v>
      </c>
      <c r="AH9" s="16" t="s">
        <v>28525</v>
      </c>
      <c r="AI9" s="33">
        <f>IF(D6L202C15=0,0,D6L202C11/D6L202C15)</f>
        <v>3.3661930766581767E-6</v>
      </c>
      <c r="AJ9" s="16" t="s">
        <v>28526</v>
      </c>
      <c r="AK9" s="33">
        <f>IF(D6L202C5=0,0,D6L202C11/D6L202C5)</f>
        <v>1.7675186687464657E-2</v>
      </c>
      <c r="AL9" s="16" t="s">
        <v>28527</v>
      </c>
      <c r="AM9" s="33">
        <f>D6L202C8*CHOOSE(MIN(D6L202C9,RUN_YEARS),B7L802C4,B7L802C13,B7L802C22,B7L802C31,B7L802C40)</f>
        <v>6.3974993425726509E-3</v>
      </c>
      <c r="AN9" s="16" t="s">
        <v>28528</v>
      </c>
      <c r="AO9" s="33">
        <f>D6L202C8-D6L202C18</f>
        <v>2.1967173383606889E-2</v>
      </c>
      <c r="AP9" s="16" t="s">
        <v>28529</v>
      </c>
      <c r="AQ9" s="33">
        <f>CHOOSE(MIN(D6L202C9,RUN_YEARS),B7L802C2,B7L802C11,B7L802C20,B7L802C29,B7L802C38)</f>
        <v>37.599571581951942</v>
      </c>
      <c r="AR9" s="16" t="s">
        <v>28530</v>
      </c>
      <c r="AS9" s="33">
        <f>IF(D6L202C20=0,0,D6L202C18/D6L202C20)</f>
        <v>1.701481977960487E-4</v>
      </c>
      <c r="AT9" s="16" t="s">
        <v>28531</v>
      </c>
      <c r="AU9" s="33">
        <f>IF(D6L202C5=0,0,D6L202C18/D6L202C5)</f>
        <v>0.11277231019605589</v>
      </c>
      <c r="AV9" s="16" t="s">
        <v>28532</v>
      </c>
      <c r="AW9" s="33">
        <f>CHOOSE(MIN(D6L202C9,RUN_YEARS),B7L802C1,B7L802C10,B7L802C19,B7L802C28,B7L802C37)</f>
        <v>129.10611847877607</v>
      </c>
      <c r="AX9" s="16" t="s">
        <v>28533</v>
      </c>
      <c r="AY9" s="33">
        <f>IF(D6L202C23=0,0,D6L202C19/D6L202C23)</f>
        <v>1.701481977960487E-4</v>
      </c>
      <c r="AZ9" s="16" t="s">
        <v>28534</v>
      </c>
      <c r="BA9" s="33">
        <f>IF(D6L202C5=0,0,D6L202C19/D6L202C5)</f>
        <v>0.38722768980394412</v>
      </c>
    </row>
    <row r="10" spans="1:53" x14ac:dyDescent="0.3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0.14814958219419108</v>
      </c>
      <c r="J10" s="16" t="s">
        <v>28557</v>
      </c>
      <c r="K10" s="21">
        <f>_xlfn.SINGLE(IF(FLOW_THRU_100PCT="Y",1,INDEX(VariabilityMatrix,D6L203C1,_xlfn.SINGLE(D6L203C9))))</f>
        <v>0.49386788525398923</v>
      </c>
      <c r="L10" s="16" t="s">
        <v>28537</v>
      </c>
      <c r="M10" s="15">
        <f>IF(_xlfn.SINGLE(D6L203C2)&lt;&gt;0,_xlfn.SINGLE(D6L203C2)*_xlfn.SINGLE(D6L203C4),_xlfn.SINGLE(D6L203C3)*_xlfn.SINGLE(D6L203C4))</f>
        <v>7.3166320859507208E-2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3.6583160429753604E-2</v>
      </c>
      <c r="R10" s="16" t="s">
        <v>28539</v>
      </c>
      <c r="S10" s="15">
        <f>D6L203C5-D6L203C7</f>
        <v>3.6583160429753604E-2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3.5289932049326872E-2</v>
      </c>
      <c r="X10" s="16" t="s">
        <v>28541</v>
      </c>
      <c r="Y10" s="33">
        <f>D6L203C7-D6L203C10</f>
        <v>1.2932283804267322E-3</v>
      </c>
      <c r="Z10" s="16" t="s">
        <v>28542</v>
      </c>
      <c r="AA10" s="33">
        <f>CHOOSE(MIN(D6L203C9,RUN_YEARS),B7L802C7,B7L802C16,B7L802C25,B7L802C34,B7L802C43)</f>
        <v>21134</v>
      </c>
      <c r="AB10" s="16" t="s">
        <v>28543</v>
      </c>
      <c r="AC10" s="33">
        <f>IF(D6L203C12=0,0,D6L203C10/D6L203C12)</f>
        <v>1.6698179260588092E-6</v>
      </c>
      <c r="AD10" s="16" t="s">
        <v>28544</v>
      </c>
      <c r="AE10" s="33">
        <f>IF(D6L203C5=0,0,D6L203C10/D6L203C5)</f>
        <v>0.48232481331253529</v>
      </c>
      <c r="AF10" s="16" t="s">
        <v>28545</v>
      </c>
      <c r="AG10" s="33">
        <f>CHOOSE(MIN(D6L203C9,RUN_YEARS),B7L802C5,B7L802C14,B7L802C23,B7L802C32,B7L802C41)</f>
        <v>297.87411140526837</v>
      </c>
      <c r="AH10" s="16" t="s">
        <v>28546</v>
      </c>
      <c r="AI10" s="33">
        <f>IF(D6L203C15=0,0,D6L203C11/D6L203C15)</f>
        <v>4.3415266077529271E-6</v>
      </c>
      <c r="AJ10" s="16" t="s">
        <v>28547</v>
      </c>
      <c r="AK10" s="33">
        <f>IF(D6L203C5=0,0,D6L203C11/D6L203C5)</f>
        <v>1.7675186687464695E-2</v>
      </c>
      <c r="AL10" s="16" t="s">
        <v>28548</v>
      </c>
      <c r="AM10" s="33">
        <f>D6L203C8*CHOOSE(MIN(D6L203C9,RUN_YEARS),B7L802C4,B7L802C13,B7L802C22,B7L802C31,B7L802C40)</f>
        <v>8.2511350318725026E-3</v>
      </c>
      <c r="AN10" s="16" t="s">
        <v>28549</v>
      </c>
      <c r="AO10" s="33">
        <f>D6L203C8-D6L203C18</f>
        <v>2.83320253978811E-2</v>
      </c>
      <c r="AP10" s="16" t="s">
        <v>28550</v>
      </c>
      <c r="AQ10" s="33">
        <f>CHOOSE(MIN(D6L203C9,RUN_YEARS),B7L802C2,B7L802C11,B7L802C20,B7L802C29,B7L802C38)</f>
        <v>37.599571581951942</v>
      </c>
      <c r="AR10" s="16" t="s">
        <v>28551</v>
      </c>
      <c r="AS10" s="33">
        <f>IF(D6L203C20=0,0,D6L203C18/D6L203C20)</f>
        <v>2.1944758104193679E-4</v>
      </c>
      <c r="AT10" s="16" t="s">
        <v>28552</v>
      </c>
      <c r="AU10" s="33">
        <f>IF(D6L203C5=0,0,D6L203C18/D6L203C5)</f>
        <v>0.11277231019605591</v>
      </c>
      <c r="AV10" s="16" t="s">
        <v>28553</v>
      </c>
      <c r="AW10" s="33">
        <f>CHOOSE(MIN(D6L203C9,RUN_YEARS),B7L802C1,B7L802C10,B7L802C19,B7L802C28,B7L802C37)</f>
        <v>129.10611847877607</v>
      </c>
      <c r="AX10" s="16" t="s">
        <v>28554</v>
      </c>
      <c r="AY10" s="33">
        <f>IF(D6L203C23=0,0,D6L203C19/D6L203C23)</f>
        <v>2.1944758104193676E-4</v>
      </c>
      <c r="AZ10" s="16" t="s">
        <v>28555</v>
      </c>
      <c r="BA10" s="33">
        <f>IF(D6L203C5=0,0,D6L203C19/D6L203C5)</f>
        <v>0.38722768980394406</v>
      </c>
    </row>
    <row r="11" spans="1:53" x14ac:dyDescent="0.3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2.0182544418230829E-2</v>
      </c>
      <c r="J11" s="16" t="s">
        <v>28578</v>
      </c>
      <c r="K11" s="21">
        <f>_xlfn.SINGLE(IF(FLOW_THRU_100PCT="Y",1,INDEX(VariabilityMatrix,D6L204C1,_xlfn.SINGLE(D6L204C9))))</f>
        <v>0.49207439048439927</v>
      </c>
      <c r="L11" s="16" t="s">
        <v>28558</v>
      </c>
      <c r="M11" s="15">
        <f>IF(_xlfn.SINGLE(D6L204C2)&lt;&gt;0,_xlfn.SINGLE(D6L204C2)*_xlfn.SINGLE(D6L204C4),_xlfn.SINGLE(D6L204C3)*_xlfn.SINGLE(D6L204C4))</f>
        <v>9.9313132430252499E-3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4.9656566215126249E-3</v>
      </c>
      <c r="R11" s="16" t="s">
        <v>28560</v>
      </c>
      <c r="S11" s="15">
        <f>D6L204C5-D6L204C7</f>
        <v>4.9656566215126249E-3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4.7805553385049009E-3</v>
      </c>
      <c r="X11" s="16" t="s">
        <v>28562</v>
      </c>
      <c r="Y11" s="33">
        <f>D6L204C7-D6L204C10</f>
        <v>1.8510128300772404E-4</v>
      </c>
      <c r="Z11" s="16" t="s">
        <v>28563</v>
      </c>
      <c r="AA11" s="33">
        <f>CHOOSE(MIN(D6L204C9,RUN_YEARS),B7L802C7,B7L802C16,B7L802C25,B7L802C34,B7L802C43)</f>
        <v>25944</v>
      </c>
      <c r="AB11" s="16" t="s">
        <v>28564</v>
      </c>
      <c r="AC11" s="33">
        <f>IF(D6L204C12=0,0,D6L204C10/D6L204C12)</f>
        <v>1.8426439016747228E-7</v>
      </c>
      <c r="AD11" s="16" t="s">
        <v>28565</v>
      </c>
      <c r="AE11" s="33">
        <f>IF(D6L204C5=0,0,D6L204C10/D6L204C5)</f>
        <v>0.48136185230712358</v>
      </c>
      <c r="AF11" s="16" t="s">
        <v>28566</v>
      </c>
      <c r="AG11" s="33">
        <f>CHOOSE(MIN(D6L204C9,RUN_YEARS),B7L802C5,B7L802C14,B7L802C23,B7L802C32,B7L802C41)</f>
        <v>386.3622325079308</v>
      </c>
      <c r="AH11" s="16" t="s">
        <v>28567</v>
      </c>
      <c r="AI11" s="33">
        <f>IF(D6L204C15=0,0,D6L204C11/D6L204C15)</f>
        <v>4.7908741443542753E-7</v>
      </c>
      <c r="AJ11" s="16" t="s">
        <v>28568</v>
      </c>
      <c r="AK11" s="33">
        <f>IF(D6L204C5=0,0,D6L204C11/D6L204C5)</f>
        <v>1.8638147692876413E-2</v>
      </c>
      <c r="AL11" s="16" t="s">
        <v>28569</v>
      </c>
      <c r="AM11" s="33">
        <f>D6L204C8*CHOOSE(MIN(D6L204C9,RUN_YEARS),B7L802C4,B7L802C13,B7L802C22,B7L802C31,B7L802C40)</f>
        <v>1.3879313972525614E-3</v>
      </c>
      <c r="AN11" s="16" t="s">
        <v>28570</v>
      </c>
      <c r="AO11" s="33">
        <f>D6L204C8-D6L204C18</f>
        <v>3.5777252242600636E-3</v>
      </c>
      <c r="AP11" s="16" t="s">
        <v>28571</v>
      </c>
      <c r="AQ11" s="33">
        <f>CHOOSE(MIN(D6L204C9,RUN_YEARS),B7L802C2,B7L802C11,B7L802C20,B7L802C29,B7L802C38)</f>
        <v>63.548270652710947</v>
      </c>
      <c r="AR11" s="16" t="s">
        <v>28572</v>
      </c>
      <c r="AS11" s="33">
        <f>IF(D6L204C20=0,0,D6L204C18/D6L204C20)</f>
        <v>2.1840584849862513E-5</v>
      </c>
      <c r="AT11" s="16" t="s">
        <v>28573</v>
      </c>
      <c r="AU11" s="33">
        <f>IF(D6L204C5=0,0,D6L204C18/D6L204C5)</f>
        <v>0.13975305815948399</v>
      </c>
      <c r="AV11" s="16" t="s">
        <v>28574</v>
      </c>
      <c r="AW11" s="33">
        <f>CHOOSE(MIN(D6L204C9,RUN_YEARS),B7L802C1,B7L802C10,B7L802C19,B7L802C28,B7L802C37)</f>
        <v>163.81087085598742</v>
      </c>
      <c r="AX11" s="16" t="s">
        <v>28575</v>
      </c>
      <c r="AY11" s="33">
        <f>IF(D6L204C23=0,0,D6L204C19/D6L204C23)</f>
        <v>2.1840584849862513E-5</v>
      </c>
      <c r="AZ11" s="16" t="s">
        <v>28576</v>
      </c>
      <c r="BA11" s="33">
        <f>IF(D6L204C5=0,0,D6L204C19/D6L204C5)</f>
        <v>0.36024694184051598</v>
      </c>
    </row>
    <row r="12" spans="1:53" x14ac:dyDescent="0.3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1.4443951837340154</v>
      </c>
      <c r="J12" s="16" t="s">
        <v>28599</v>
      </c>
      <c r="K12" s="21">
        <f>_xlfn.SINGLE(IF(FLOW_THRU_100PCT="Y",1,INDEX(VariabilityMatrix,D6L205C1,_xlfn.SINGLE(D6L205C9))))</f>
        <v>0.20658499810127068</v>
      </c>
      <c r="L12" s="16" t="s">
        <v>28579</v>
      </c>
      <c r="M12" s="15">
        <f>IF(_xlfn.SINGLE(D6L205C2)&lt;&gt;0,_xlfn.SINGLE(D6L205C2)*_xlfn.SINGLE(D6L205C4),_xlfn.SINGLE(D6L205C3)*_xlfn.SINGLE(D6L205C4))</f>
        <v>0.29839037628917608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0.14919518814458804</v>
      </c>
      <c r="R12" s="16" t="s">
        <v>28581</v>
      </c>
      <c r="S12" s="15">
        <f>D6L205C5-D6L205C7</f>
        <v>0.14919518814458804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0.14392108253793404</v>
      </c>
      <c r="X12" s="16" t="s">
        <v>28583</v>
      </c>
      <c r="Y12" s="33">
        <f>D6L205C7-D6L205C10</f>
        <v>5.274105606654006E-3</v>
      </c>
      <c r="Z12" s="16" t="s">
        <v>28584</v>
      </c>
      <c r="AA12" s="33">
        <f>CHOOSE(MIN(D6L205C9,RUN_YEARS),B7L802C7,B7L802C16,B7L802C25,B7L802C34,B7L802C43)</f>
        <v>21134</v>
      </c>
      <c r="AB12" s="16" t="s">
        <v>28585</v>
      </c>
      <c r="AC12" s="33">
        <f>IF(D6L205C12=0,0,D6L205C10/D6L205C12)</f>
        <v>6.8099310370935002E-6</v>
      </c>
      <c r="AD12" s="16" t="s">
        <v>28586</v>
      </c>
      <c r="AE12" s="33">
        <f>IF(D6L205C5=0,0,D6L205C10/D6L205C5)</f>
        <v>0.48232481331253535</v>
      </c>
      <c r="AF12" s="16" t="s">
        <v>28587</v>
      </c>
      <c r="AG12" s="33">
        <f>CHOOSE(MIN(D6L205C9,RUN_YEARS),B7L802C5,B7L802C14,B7L802C23,B7L802C32,B7L802C41)</f>
        <v>297.87411140526837</v>
      </c>
      <c r="AH12" s="16" t="s">
        <v>28588</v>
      </c>
      <c r="AI12" s="33">
        <f>IF(D6L205C15=0,0,D6L205C11/D6L205C15)</f>
        <v>1.7705820696443124E-5</v>
      </c>
      <c r="AJ12" s="16" t="s">
        <v>28589</v>
      </c>
      <c r="AK12" s="33">
        <f>IF(D6L205C5=0,0,D6L205C11/D6L205C5)</f>
        <v>1.7675186687464626E-2</v>
      </c>
      <c r="AL12" s="16" t="s">
        <v>28590</v>
      </c>
      <c r="AM12" s="33">
        <f>D6L205C8*CHOOSE(MIN(D6L205C9,RUN_YEARS),B7L802C4,B7L802C13,B7L802C22,B7L802C31,B7L802C40)</f>
        <v>3.3650172074400804E-2</v>
      </c>
      <c r="AN12" s="16" t="s">
        <v>28591</v>
      </c>
      <c r="AO12" s="33">
        <f>D6L205C8-D6L205C18</f>
        <v>0.11554501607018725</v>
      </c>
      <c r="AP12" s="16" t="s">
        <v>28592</v>
      </c>
      <c r="AQ12" s="33">
        <f>CHOOSE(MIN(D6L205C9,RUN_YEARS),B7L802C2,B7L802C11,B7L802C20,B7L802C29,B7L802C38)</f>
        <v>37.599571581951942</v>
      </c>
      <c r="AR12" s="16" t="s">
        <v>28593</v>
      </c>
      <c r="AS12" s="33">
        <f>IF(D6L205C20=0,0,D6L205C18/D6L205C20)</f>
        <v>8.9496158223656788E-4</v>
      </c>
      <c r="AT12" s="16" t="s">
        <v>28594</v>
      </c>
      <c r="AU12" s="33">
        <f>IF(D6L205C5=0,0,D6L205C18/D6L205C5)</f>
        <v>0.11277231019605588</v>
      </c>
      <c r="AV12" s="16" t="s">
        <v>28595</v>
      </c>
      <c r="AW12" s="33">
        <f>CHOOSE(MIN(D6L205C9,RUN_YEARS),B7L802C1,B7L802C10,B7L802C19,B7L802C28,B7L802C37)</f>
        <v>129.10611847877607</v>
      </c>
      <c r="AX12" s="16" t="s">
        <v>28596</v>
      </c>
      <c r="AY12" s="33">
        <f>IF(D6L205C23=0,0,D6L205C19/D6L205C23)</f>
        <v>8.9496158223656809E-4</v>
      </c>
      <c r="AZ12" s="16" t="s">
        <v>28597</v>
      </c>
      <c r="BA12" s="33">
        <f>IF(D6L205C5=0,0,D6L205C19/D6L205C5)</f>
        <v>0.38722768980394412</v>
      </c>
    </row>
    <row r="13" spans="1:53" x14ac:dyDescent="0.3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0.79354338407085268</v>
      </c>
      <c r="J13" s="16" t="s">
        <v>28620</v>
      </c>
      <c r="K13" s="21">
        <f>_xlfn.SINGLE(IF(FLOW_THRU_100PCT="Y",1,INDEX(VariabilityMatrix,D6L206C1,_xlfn.SINGLE(D6L206C9))))</f>
        <v>0.49386788525398923</v>
      </c>
      <c r="L13" s="16" t="s">
        <v>28600</v>
      </c>
      <c r="M13" s="15">
        <f>IF(_xlfn.SINGLE(D6L206C2)&lt;&gt;0,_xlfn.SINGLE(D6L206C2)*_xlfn.SINGLE(D6L206C4),_xlfn.SINGLE(D6L206C3)*_xlfn.SINGLE(D6L206C4))</f>
        <v>0.39190559294836619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0.19595279647418309</v>
      </c>
      <c r="R13" s="16" t="s">
        <v>28602</v>
      </c>
      <c r="S13" s="15">
        <f>D6L206C5-D6L206C7</f>
        <v>0.19595279647418309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0.18902579195495919</v>
      </c>
      <c r="X13" s="16" t="s">
        <v>28604</v>
      </c>
      <c r="Y13" s="33">
        <f>D6L206C7-D6L206C10</f>
        <v>6.9270045192239005E-3</v>
      </c>
      <c r="Z13" s="16" t="s">
        <v>28605</v>
      </c>
      <c r="AA13" s="33">
        <f>CHOOSE(MIN(D6L206C9,RUN_YEARS),B7L802C7,B7L802C16,B7L802C25,B7L802C34,B7L802C43)</f>
        <v>21134</v>
      </c>
      <c r="AB13" s="16" t="s">
        <v>28606</v>
      </c>
      <c r="AC13" s="33">
        <f>IF(D6L206C12=0,0,D6L206C10/D6L206C12)</f>
        <v>8.9441559550941226E-6</v>
      </c>
      <c r="AD13" s="16" t="s">
        <v>28607</v>
      </c>
      <c r="AE13" s="33">
        <f>IF(D6L206C5=0,0,D6L206C10/D6L206C5)</f>
        <v>0.48232481331253535</v>
      </c>
      <c r="AF13" s="16" t="s">
        <v>28608</v>
      </c>
      <c r="AG13" s="33">
        <f>CHOOSE(MIN(D6L206C9,RUN_YEARS),B7L802C5,B7L802C14,B7L802C23,B7L802C32,B7L802C41)</f>
        <v>297.87411140526837</v>
      </c>
      <c r="AH13" s="16" t="s">
        <v>28609</v>
      </c>
      <c r="AI13" s="33">
        <f>IF(D6L206C15=0,0,D6L206C11/D6L206C15)</f>
        <v>2.3254805483244778E-5</v>
      </c>
      <c r="AJ13" s="16" t="s">
        <v>28610</v>
      </c>
      <c r="AK13" s="33">
        <f>IF(D6L206C5=0,0,D6L206C11/D6L206C5)</f>
        <v>1.7675186687464647E-2</v>
      </c>
      <c r="AL13" s="16" t="s">
        <v>28611</v>
      </c>
      <c r="AM13" s="33">
        <f>D6L206C8*CHOOSE(MIN(D6L206C9,RUN_YEARS),B7L802C4,B7L802C13,B7L802C22,B7L802C31,B7L802C40)</f>
        <v>4.4196099095542368E-2</v>
      </c>
      <c r="AN13" s="16" t="s">
        <v>28612</v>
      </c>
      <c r="AO13" s="33">
        <f>D6L206C8-D6L206C18</f>
        <v>0.15175669737864073</v>
      </c>
      <c r="AP13" s="16" t="s">
        <v>28613</v>
      </c>
      <c r="AQ13" s="33">
        <f>CHOOSE(MIN(D6L206C9,RUN_YEARS),B7L802C2,B7L802C11,B7L802C20,B7L802C29,B7L802C38)</f>
        <v>37.599571581951942</v>
      </c>
      <c r="AR13" s="16" t="s">
        <v>28614</v>
      </c>
      <c r="AS13" s="33">
        <f>IF(D6L206C20=0,0,D6L206C18/D6L206C20)</f>
        <v>1.1754415605298228E-3</v>
      </c>
      <c r="AT13" s="16" t="s">
        <v>28615</v>
      </c>
      <c r="AU13" s="33">
        <f>IF(D6L206C5=0,0,D6L206C18/D6L206C5)</f>
        <v>0.11277231019605589</v>
      </c>
      <c r="AV13" s="16" t="s">
        <v>28616</v>
      </c>
      <c r="AW13" s="33">
        <f>CHOOSE(MIN(D6L206C9,RUN_YEARS),B7L802C1,B7L802C10,B7L802C19,B7L802C28,B7L802C37)</f>
        <v>129.10611847877607</v>
      </c>
      <c r="AX13" s="16" t="s">
        <v>28617</v>
      </c>
      <c r="AY13" s="33">
        <f>IF(D6L206C23=0,0,D6L206C19/D6L206C23)</f>
        <v>1.1754415605298228E-3</v>
      </c>
      <c r="AZ13" s="16" t="s">
        <v>28618</v>
      </c>
      <c r="BA13" s="33">
        <f>IF(D6L206C5=0,0,D6L206C19/D6L206C5)</f>
        <v>0.38722768980394412</v>
      </c>
    </row>
    <row r="14" spans="1:53" x14ac:dyDescent="0.3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3.1220561438237798E-2</v>
      </c>
      <c r="J14" s="16" t="s">
        <v>28641</v>
      </c>
      <c r="K14" s="21">
        <f>_xlfn.SINGLE(IF(FLOW_THRU_100PCT="Y",1,INDEX(VariabilityMatrix,D6L207C1,_xlfn.SINGLE(D6L207C9))))</f>
        <v>0.49207439048439927</v>
      </c>
      <c r="L14" s="16" t="s">
        <v>28621</v>
      </c>
      <c r="M14" s="15">
        <f>IF(_xlfn.SINGLE(D6L207C2)&lt;&gt;0,_xlfn.SINGLE(D6L207C2)*_xlfn.SINGLE(D6L207C4),_xlfn.SINGLE(D6L207C3)*_xlfn.SINGLE(D6L207C4))</f>
        <v>1.5362838740301605E-2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7.6814193701508025E-3</v>
      </c>
      <c r="R14" s="16" t="s">
        <v>28623</v>
      </c>
      <c r="S14" s="15">
        <f>D6L207C5-D6L207C7</f>
        <v>7.6814193701508025E-3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7.395084512727218E-3</v>
      </c>
      <c r="X14" s="16" t="s">
        <v>28625</v>
      </c>
      <c r="Y14" s="33">
        <f>D6L207C7-D6L207C10</f>
        <v>2.8633485742358446E-4</v>
      </c>
      <c r="Z14" s="16" t="s">
        <v>28626</v>
      </c>
      <c r="AA14" s="33">
        <f>CHOOSE(MIN(D6L207C9,RUN_YEARS),B7L802C7,B7L802C16,B7L802C25,B7L802C34,B7L802C43)</f>
        <v>25944</v>
      </c>
      <c r="AB14" s="16" t="s">
        <v>28627</v>
      </c>
      <c r="AC14" s="33">
        <f>IF(D6L207C12=0,0,D6L207C10/D6L207C12)</f>
        <v>2.8504026028088259E-7</v>
      </c>
      <c r="AD14" s="16" t="s">
        <v>28628</v>
      </c>
      <c r="AE14" s="33">
        <f>IF(D6L207C5=0,0,D6L207C10/D6L207C5)</f>
        <v>0.48136185230712358</v>
      </c>
      <c r="AF14" s="16" t="s">
        <v>28629</v>
      </c>
      <c r="AG14" s="33">
        <f>CHOOSE(MIN(D6L207C9,RUN_YEARS),B7L802C5,B7L802C14,B7L802C23,B7L802C32,B7L802C41)</f>
        <v>386.3622325079308</v>
      </c>
      <c r="AH14" s="16" t="s">
        <v>28630</v>
      </c>
      <c r="AI14" s="33">
        <f>IF(D6L207C15=0,0,D6L207C11/D6L207C15)</f>
        <v>7.4110467673029329E-7</v>
      </c>
      <c r="AJ14" s="16" t="s">
        <v>28631</v>
      </c>
      <c r="AK14" s="33">
        <f>IF(D6L207C5=0,0,D6L207C11/D6L207C5)</f>
        <v>1.8638147692876396E-2</v>
      </c>
      <c r="AL14" s="16" t="s">
        <v>28632</v>
      </c>
      <c r="AM14" s="33">
        <f>D6L207C8*CHOOSE(MIN(D6L207C9,RUN_YEARS),B7L802C4,B7L802C13,B7L802C22,B7L802C31,B7L802C40)</f>
        <v>2.147003695968144E-3</v>
      </c>
      <c r="AN14" s="16" t="s">
        <v>28633</v>
      </c>
      <c r="AO14" s="33">
        <f>D6L207C8-D6L207C18</f>
        <v>5.5344156741826585E-3</v>
      </c>
      <c r="AP14" s="16" t="s">
        <v>28634</v>
      </c>
      <c r="AQ14" s="33">
        <f>CHOOSE(MIN(D6L207C9,RUN_YEARS),B7L802C2,B7L802C11,B7L802C20,B7L802C29,B7L802C38)</f>
        <v>63.548270652710947</v>
      </c>
      <c r="AR14" s="16" t="s">
        <v>28635</v>
      </c>
      <c r="AS14" s="33">
        <f>IF(D6L207C20=0,0,D6L207C18/D6L207C20)</f>
        <v>3.3785399255023684E-5</v>
      </c>
      <c r="AT14" s="16" t="s">
        <v>28636</v>
      </c>
      <c r="AU14" s="33">
        <f>IF(D6L207C5=0,0,D6L207C18/D6L207C5)</f>
        <v>0.13975305815948399</v>
      </c>
      <c r="AV14" s="16" t="s">
        <v>28637</v>
      </c>
      <c r="AW14" s="33">
        <f>CHOOSE(MIN(D6L207C9,RUN_YEARS),B7L802C1,B7L802C10,B7L802C19,B7L802C28,B7L802C37)</f>
        <v>163.81087085598742</v>
      </c>
      <c r="AX14" s="16" t="s">
        <v>28638</v>
      </c>
      <c r="AY14" s="33">
        <f>IF(D6L207C23=0,0,D6L207C19/D6L207C23)</f>
        <v>3.3785399255023684E-5</v>
      </c>
      <c r="AZ14" s="16" t="s">
        <v>28639</v>
      </c>
      <c r="BA14" s="33">
        <f>IF(D6L207C5=0,0,D6L207C19/D6L207C5)</f>
        <v>0.36024694184051603</v>
      </c>
    </row>
    <row r="15" spans="1:53" x14ac:dyDescent="0.3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_xlfn.SINGLE(IF(FLOW_THRU_100PCT="Y",1,INDEX(VariabilityMatrix,D6L208C1,_xlfn.SINGLE(D6L208C9))))</f>
        <v>0.49207439048439927</v>
      </c>
      <c r="L15" s="16" t="s">
        <v>28642</v>
      </c>
      <c r="M15" s="15">
        <f>IF(_xlfn.SINGLE(D6L208C2)&lt;&gt;0,_xlfn.SINGLE(D6L208C2)*_xlfn.SINGLE(D6L208C4),_xlfn.SINGLE(D6L208C3)*_xlfn.SINGLE(D6L208C4))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25944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386.3622325079308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63.548270652710947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163.81087085598742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3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</v>
      </c>
      <c r="J16" s="16" t="s">
        <v>28683</v>
      </c>
      <c r="K16" s="21">
        <f>_xlfn.SINGLE(IF(FLOW_THRU_100PCT="Y",1,INDEX(VariabilityMatrix,D6L209C1,_xlfn.SINGLE(D6L209C9))))</f>
        <v>0.49207439048439927</v>
      </c>
      <c r="L16" s="16" t="s">
        <v>28663</v>
      </c>
      <c r="M16" s="15">
        <f>IF(_xlfn.SINGLE(D6L209C2)&lt;&gt;0,_xlfn.SINGLE(D6L209C2)*_xlfn.SINGLE(D6L209C4),_xlfn.SINGLE(D6L209C3)*_xlfn.SINGLE(D6L209C4))</f>
        <v>0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0</v>
      </c>
      <c r="R16" s="16" t="s">
        <v>28665</v>
      </c>
      <c r="S16" s="15">
        <f>D6L209C5-D6L209C7</f>
        <v>0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0</v>
      </c>
      <c r="X16" s="16" t="s">
        <v>28667</v>
      </c>
      <c r="Y16" s="33">
        <f>D6L209C7-D6L209C10</f>
        <v>0</v>
      </c>
      <c r="Z16" s="16" t="s">
        <v>28668</v>
      </c>
      <c r="AA16" s="33">
        <f>CHOOSE(MIN(D6L209C9,RUN_YEARS),B7L802C7,B7L802C16,B7L802C25,B7L802C34,B7L802C43)</f>
        <v>25944</v>
      </c>
      <c r="AB16" s="16" t="s">
        <v>28669</v>
      </c>
      <c r="AC16" s="33">
        <f>IF(D6L209C12=0,0,D6L209C10/D6L209C12)</f>
        <v>0</v>
      </c>
      <c r="AD16" s="16" t="s">
        <v>28670</v>
      </c>
      <c r="AE16" s="33">
        <f>IF(D6L209C5=0,0,D6L209C10/D6L209C5)</f>
        <v>0</v>
      </c>
      <c r="AF16" s="16" t="s">
        <v>28671</v>
      </c>
      <c r="AG16" s="33">
        <f>CHOOSE(MIN(D6L209C9,RUN_YEARS),B7L802C5,B7L802C14,B7L802C23,B7L802C32,B7L802C41)</f>
        <v>386.3622325079308</v>
      </c>
      <c r="AH16" s="16" t="s">
        <v>28672</v>
      </c>
      <c r="AI16" s="33">
        <f>IF(D6L209C15=0,0,D6L209C11/D6L209C15)</f>
        <v>0</v>
      </c>
      <c r="AJ16" s="16" t="s">
        <v>28673</v>
      </c>
      <c r="AK16" s="33">
        <f>IF(D6L209C5=0,0,D6L209C11/D6L209C5)</f>
        <v>0</v>
      </c>
      <c r="AL16" s="16" t="s">
        <v>28674</v>
      </c>
      <c r="AM16" s="33">
        <f>D6L209C8*CHOOSE(MIN(D6L209C9,RUN_YEARS),B7L802C4,B7L802C13,B7L802C22,B7L802C31,B7L802C40)</f>
        <v>0</v>
      </c>
      <c r="AN16" s="16" t="s">
        <v>28675</v>
      </c>
      <c r="AO16" s="33">
        <f>D6L209C8-D6L209C18</f>
        <v>0</v>
      </c>
      <c r="AP16" s="16" t="s">
        <v>28676</v>
      </c>
      <c r="AQ16" s="33">
        <f>CHOOSE(MIN(D6L209C9,RUN_YEARS),B7L802C2,B7L802C11,B7L802C20,B7L802C29,B7L802C38)</f>
        <v>63.548270652710947</v>
      </c>
      <c r="AR16" s="16" t="s">
        <v>28677</v>
      </c>
      <c r="AS16" s="33">
        <f>IF(D6L209C20=0,0,D6L209C18/D6L209C20)</f>
        <v>0</v>
      </c>
      <c r="AT16" s="16" t="s">
        <v>28678</v>
      </c>
      <c r="AU16" s="33">
        <f>IF(D6L209C5=0,0,D6L209C18/D6L209C5)</f>
        <v>0</v>
      </c>
      <c r="AV16" s="16" t="s">
        <v>28679</v>
      </c>
      <c r="AW16" s="33">
        <f>CHOOSE(MIN(D6L209C9,RUN_YEARS),B7L802C1,B7L802C10,B7L802C19,B7L802C28,B7L802C37)</f>
        <v>163.81087085598742</v>
      </c>
      <c r="AX16" s="16" t="s">
        <v>28680</v>
      </c>
      <c r="AY16" s="33">
        <f>IF(D6L209C23=0,0,D6L209C19/D6L209C23)</f>
        <v>0</v>
      </c>
      <c r="AZ16" s="16" t="s">
        <v>28681</v>
      </c>
      <c r="BA16" s="33">
        <f>IF(D6L209C5=0,0,D6L209C19/D6L209C5)</f>
        <v>0</v>
      </c>
    </row>
    <row r="17" spans="1:53" x14ac:dyDescent="0.3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_xlfn.SINGLE(IF(FLOW_THRU_100PCT="Y",1,INDEX(VariabilityMatrix,D6L210C1,_xlfn.SINGLE(D6L210C9))))</f>
        <v>0.49207439048439927</v>
      </c>
      <c r="L17" s="16" t="s">
        <v>28684</v>
      </c>
      <c r="M17" s="15">
        <f>IF(_xlfn.SINGLE(D6L210C2)&lt;&gt;0,_xlfn.SINGLE(D6L210C2)*_xlfn.SINGLE(D6L210C4),_xlfn.SINGLE(D6L210C3)*_xlfn.SINGLE(D6L210C4))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25944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386.3622325079308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63.548270652710947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163.81087085598742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3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_xlfn.SINGLE(IF(FLOW_THRU_100PCT="Y",1,INDEX(VariabilityMatrix,D6L211C1,_xlfn.SINGLE(D6L211C9))))</f>
        <v>0.49207439048439927</v>
      </c>
      <c r="L18" s="16" t="s">
        <v>28705</v>
      </c>
      <c r="M18" s="15">
        <f>IF(_xlfn.SINGLE(D6L211C2)&lt;&gt;0,_xlfn.SINGLE(D6L211C2)*_xlfn.SINGLE(D6L211C4),_xlfn.SINGLE(D6L211C3)*_xlfn.SINGLE(D6L211C4))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25944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386.3622325079308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63.548270652710947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163.81087085598742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3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1.6146035534584662E-4</v>
      </c>
      <c r="J19" s="16" t="s">
        <v>28746</v>
      </c>
      <c r="K19" s="21">
        <f>_xlfn.SINGLE(IF(FLOW_THRU_100PCT="Y",1,INDEX(VariabilityMatrix,D6L212C1,_xlfn.SINGLE(D6L212C9))))</f>
        <v>0.49207439048439927</v>
      </c>
      <c r="L19" s="16" t="s">
        <v>28726</v>
      </c>
      <c r="M19" s="15">
        <f>IF(_xlfn.SINGLE(D6L212C2)&lt;&gt;0,_xlfn.SINGLE(D6L212C2)*_xlfn.SINGLE(D6L212C4),_xlfn.SINGLE(D6L212C3)*_xlfn.SINGLE(D6L212C4))</f>
        <v>7.9450505944202E-5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3.9725252972101E-5</v>
      </c>
      <c r="R19" s="16" t="s">
        <v>28728</v>
      </c>
      <c r="S19" s="15">
        <f>D6L212C5-D6L212C7</f>
        <v>3.9725252972101E-5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3.8244442708039209E-5</v>
      </c>
      <c r="X19" s="16" t="s">
        <v>28730</v>
      </c>
      <c r="Y19" s="33">
        <f>D6L212C7-D6L212C10</f>
        <v>1.4808102640617913E-6</v>
      </c>
      <c r="Z19" s="16" t="s">
        <v>28731</v>
      </c>
      <c r="AA19" s="33">
        <f>CHOOSE(MIN(D6L212C9,RUN_YEARS),B7L802C7,B7L802C16,B7L802C25,B7L802C34,B7L802C43)</f>
        <v>25944</v>
      </c>
      <c r="AB19" s="16" t="s">
        <v>28732</v>
      </c>
      <c r="AC19" s="33">
        <f>IF(D6L212C12=0,0,D6L212C10/D6L212C12)</f>
        <v>1.4741151213397783E-9</v>
      </c>
      <c r="AD19" s="16" t="s">
        <v>28733</v>
      </c>
      <c r="AE19" s="33">
        <f>IF(D6L212C5=0,0,D6L212C10/D6L212C5)</f>
        <v>0.48136185230712358</v>
      </c>
      <c r="AF19" s="16" t="s">
        <v>28734</v>
      </c>
      <c r="AG19" s="33">
        <f>CHOOSE(MIN(D6L212C9,RUN_YEARS),B7L802C5,B7L802C14,B7L802C23,B7L802C32,B7L802C41)</f>
        <v>386.3622325079308</v>
      </c>
      <c r="AH19" s="16" t="s">
        <v>28735</v>
      </c>
      <c r="AI19" s="33">
        <f>IF(D6L212C15=0,0,D6L212C11/D6L212C15)</f>
        <v>3.8326993154834177E-9</v>
      </c>
      <c r="AJ19" s="16" t="s">
        <v>28736</v>
      </c>
      <c r="AK19" s="33">
        <f>IF(D6L212C5=0,0,D6L212C11/D6L212C5)</f>
        <v>1.8638147692876403E-2</v>
      </c>
      <c r="AL19" s="16" t="s">
        <v>28737</v>
      </c>
      <c r="AM19" s="33">
        <f>D6L212C8*CHOOSE(MIN(D6L212C9,RUN_YEARS),B7L802C4,B7L802C13,B7L802C22,B7L802C31,B7L802C40)</f>
        <v>1.1103451178020492E-5</v>
      </c>
      <c r="AN19" s="16" t="s">
        <v>28738</v>
      </c>
      <c r="AO19" s="33">
        <f>D6L212C8-D6L212C18</f>
        <v>2.8621801794080507E-5</v>
      </c>
      <c r="AP19" s="16" t="s">
        <v>28739</v>
      </c>
      <c r="AQ19" s="33">
        <f>CHOOSE(MIN(D6L212C9,RUN_YEARS),B7L802C2,B7L802C11,B7L802C20,B7L802C29,B7L802C38)</f>
        <v>63.548270652710947</v>
      </c>
      <c r="AR19" s="16" t="s">
        <v>28740</v>
      </c>
      <c r="AS19" s="33">
        <f>IF(D6L212C20=0,0,D6L212C18/D6L212C20)</f>
        <v>1.7472467879890014E-7</v>
      </c>
      <c r="AT19" s="16" t="s">
        <v>28741</v>
      </c>
      <c r="AU19" s="33">
        <f>IF(D6L212C5=0,0,D6L212C18/D6L212C5)</f>
        <v>0.13975305815948399</v>
      </c>
      <c r="AV19" s="16" t="s">
        <v>28742</v>
      </c>
      <c r="AW19" s="33">
        <f>CHOOSE(MIN(D6L212C9,RUN_YEARS),B7L802C1,B7L802C10,B7L802C19,B7L802C28,B7L802C37)</f>
        <v>163.81087085598742</v>
      </c>
      <c r="AX19" s="16" t="s">
        <v>28743</v>
      </c>
      <c r="AY19" s="33">
        <f>IF(D6L212C23=0,0,D6L212C19/D6L212C23)</f>
        <v>1.7472467879890011E-7</v>
      </c>
      <c r="AZ19" s="16" t="s">
        <v>28744</v>
      </c>
      <c r="BA19" s="33">
        <f>IF(D6L212C5=0,0,D6L212C19/D6L212C5)</f>
        <v>0.36024694184051598</v>
      </c>
    </row>
    <row r="20" spans="1:53" x14ac:dyDescent="0.3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1.3823653373719226E-2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IF(_xlfn.SINGLE(D6L213C2)&lt;&gt;0,_xlfn.SINGLE(D6L213C2)*_xlfn.SINGLE(D6L213C4),_xlfn.SINGLE(D6L213C3)*_xlfn.SINGLE(D6L213C4))</f>
        <v>1.1888341901398534E-2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5.9441709506992671E-3</v>
      </c>
      <c r="R20" s="16" t="s">
        <v>28749</v>
      </c>
      <c r="S20" s="15">
        <f>D6L213C5-D6L213C7</f>
        <v>5.9441709506992671E-3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5.7225942785175902E-3</v>
      </c>
      <c r="X20" s="16" t="s">
        <v>28751</v>
      </c>
      <c r="Y20" s="33">
        <f>D6L213C7-D6L213C10</f>
        <v>2.2157667218167688E-4</v>
      </c>
      <c r="Z20" s="16" t="s">
        <v>28752</v>
      </c>
      <c r="AA20" s="33">
        <f>CHOOSE(MIN(D6L213C9,RUN_YEARS),B7L802C7,B7L802C16,B7L802C25,B7L802C34,B7L802C43)</f>
        <v>25944</v>
      </c>
      <c r="AB20" s="16" t="s">
        <v>28753</v>
      </c>
      <c r="AC20" s="33">
        <f>IF(D6L213C12=0,0,D6L213C10/D6L213C12)</f>
        <v>2.2057486426601873E-7</v>
      </c>
      <c r="AD20" s="16" t="s">
        <v>28754</v>
      </c>
      <c r="AE20" s="33">
        <f>IF(D6L213C5=0,0,D6L213C10/D6L213C5)</f>
        <v>0.48136185230712358</v>
      </c>
      <c r="AF20" s="16" t="s">
        <v>28755</v>
      </c>
      <c r="AG20" s="33">
        <f>CHOOSE(MIN(D6L213C9,RUN_YEARS),B7L802C5,B7L802C14,B7L802C23,B7L802C32,B7L802C41)</f>
        <v>386.3622325079308</v>
      </c>
      <c r="AH20" s="16" t="s">
        <v>28756</v>
      </c>
      <c r="AI20" s="33">
        <f>IF(D6L213C15=0,0,D6L213C11/D6L213C15)</f>
        <v>5.7349464709164765E-7</v>
      </c>
      <c r="AJ20" s="16" t="s">
        <v>28757</v>
      </c>
      <c r="AK20" s="33">
        <f>IF(D6L213C5=0,0,D6L213C11/D6L213C5)</f>
        <v>1.8638147692876396E-2</v>
      </c>
      <c r="AL20" s="16" t="s">
        <v>28758</v>
      </c>
      <c r="AM20" s="33">
        <f>D6L213C8*CHOOSE(MIN(D6L213C9,RUN_YEARS),B7L802C4,B7L802C13,B7L802C22,B7L802C31,B7L802C40)</f>
        <v>1.66143213716598E-3</v>
      </c>
      <c r="AN20" s="16" t="s">
        <v>28759</v>
      </c>
      <c r="AO20" s="33">
        <f>D6L213C8-D6L213C18</f>
        <v>4.2827388135332871E-3</v>
      </c>
      <c r="AP20" s="16" t="s">
        <v>28760</v>
      </c>
      <c r="AQ20" s="33">
        <f>CHOOSE(MIN(D6L213C9,RUN_YEARS),B7L802C2,B7L802C11,B7L802C20,B7L802C29,B7L802C38)</f>
        <v>63.548270652710947</v>
      </c>
      <c r="AR20" s="16" t="s">
        <v>28761</v>
      </c>
      <c r="AS20" s="33">
        <f>IF(D6L213C20=0,0,D6L213C18/D6L213C20)</f>
        <v>2.6144411485965492E-5</v>
      </c>
      <c r="AT20" s="16" t="s">
        <v>28762</v>
      </c>
      <c r="AU20" s="33">
        <f>IF(D6L213C5=0,0,D6L213C18/D6L213C5)</f>
        <v>0.13975305815948399</v>
      </c>
      <c r="AV20" s="16" t="s">
        <v>28763</v>
      </c>
      <c r="AW20" s="33">
        <f>CHOOSE(MIN(D6L213C9,RUN_YEARS),B7L802C1,B7L802C10,B7L802C19,B7L802C28,B7L802C37)</f>
        <v>163.81087085598742</v>
      </c>
      <c r="AX20" s="16" t="s">
        <v>28764</v>
      </c>
      <c r="AY20" s="33">
        <f>IF(D6L213C23=0,0,D6L213C19/D6L213C23)</f>
        <v>2.6144411485965492E-5</v>
      </c>
      <c r="AZ20" s="16" t="s">
        <v>28765</v>
      </c>
      <c r="BA20" s="33">
        <f>IF(D6L213C5=0,0,D6L213C19/D6L213C5)</f>
        <v>0.36024694184051598</v>
      </c>
    </row>
    <row r="21" spans="1:53" x14ac:dyDescent="0.3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</v>
      </c>
      <c r="J21" s="16" t="s">
        <v>28787</v>
      </c>
      <c r="K21" s="21">
        <f>_xlfn.SINGLE(IF(FLOW_THRU_100PCT="Y",1,INDEX(VariabilityMatrix,D6L214C1,_xlfn.SINGLE(D6L214C9))))</f>
        <v>0.49386788525398923</v>
      </c>
      <c r="L21" s="16" t="s">
        <v>28767</v>
      </c>
      <c r="M21" s="15">
        <f>IF(_xlfn.SINGLE(D6L214C2)&lt;&gt;0,_xlfn.SINGLE(D6L214C2)*_xlfn.SINGLE(D6L214C4),_xlfn.SINGLE(D6L214C3)*_xlfn.SINGLE(D6L214C4))</f>
        <v>0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</v>
      </c>
      <c r="R21" s="16" t="s">
        <v>28769</v>
      </c>
      <c r="S21" s="15">
        <f>D6L214C5-D6L214C7</f>
        <v>0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</v>
      </c>
      <c r="X21" s="16" t="s">
        <v>28771</v>
      </c>
      <c r="Y21" s="33">
        <f>D6L214C7-D6L214C10</f>
        <v>0</v>
      </c>
      <c r="Z21" s="16" t="s">
        <v>28772</v>
      </c>
      <c r="AA21" s="33">
        <f>CHOOSE(MIN(D6L214C9,RUN_YEARS),B7L802C7,B7L802C16,B7L802C25,B7L802C34,B7L802C43)</f>
        <v>21134</v>
      </c>
      <c r="AB21" s="16" t="s">
        <v>28773</v>
      </c>
      <c r="AC21" s="33">
        <f>IF(D6L214C12=0,0,D6L214C10/D6L214C12)</f>
        <v>0</v>
      </c>
      <c r="AD21" s="16" t="s">
        <v>28774</v>
      </c>
      <c r="AE21" s="33">
        <f>IF(D6L214C5=0,0,D6L214C10/D6L214C5)</f>
        <v>0</v>
      </c>
      <c r="AF21" s="16" t="s">
        <v>28775</v>
      </c>
      <c r="AG21" s="33">
        <f>CHOOSE(MIN(D6L214C9,RUN_YEARS),B7L802C5,B7L802C14,B7L802C23,B7L802C32,B7L802C41)</f>
        <v>297.87411140526837</v>
      </c>
      <c r="AH21" s="16" t="s">
        <v>28776</v>
      </c>
      <c r="AI21" s="33">
        <f>IF(D6L214C15=0,0,D6L214C11/D6L214C15)</f>
        <v>0</v>
      </c>
      <c r="AJ21" s="16" t="s">
        <v>28777</v>
      </c>
      <c r="AK21" s="33">
        <f>IF(D6L214C5=0,0,D6L214C11/D6L214C5)</f>
        <v>0</v>
      </c>
      <c r="AL21" s="16" t="s">
        <v>28778</v>
      </c>
      <c r="AM21" s="33">
        <f>D6L214C8*CHOOSE(MIN(D6L214C9,RUN_YEARS),B7L802C4,B7L802C13,B7L802C22,B7L802C31,B7L802C40)</f>
        <v>0</v>
      </c>
      <c r="AN21" s="16" t="s">
        <v>28779</v>
      </c>
      <c r="AO21" s="33">
        <f>D6L214C8-D6L214C18</f>
        <v>0</v>
      </c>
      <c r="AP21" s="16" t="s">
        <v>28780</v>
      </c>
      <c r="AQ21" s="33">
        <f>CHOOSE(MIN(D6L214C9,RUN_YEARS),B7L802C2,B7L802C11,B7L802C20,B7L802C29,B7L802C38)</f>
        <v>37.599571581951942</v>
      </c>
      <c r="AR21" s="16" t="s">
        <v>28781</v>
      </c>
      <c r="AS21" s="33">
        <f>IF(D6L214C20=0,0,D6L214C18/D6L214C20)</f>
        <v>0</v>
      </c>
      <c r="AT21" s="16" t="s">
        <v>28782</v>
      </c>
      <c r="AU21" s="33">
        <f>IF(D6L214C5=0,0,D6L214C18/D6L214C5)</f>
        <v>0</v>
      </c>
      <c r="AV21" s="16" t="s">
        <v>28783</v>
      </c>
      <c r="AW21" s="33">
        <f>CHOOSE(MIN(D6L214C9,RUN_YEARS),B7L802C1,B7L802C10,B7L802C19,B7L802C28,B7L802C37)</f>
        <v>129.10611847877607</v>
      </c>
      <c r="AX21" s="16" t="s">
        <v>28784</v>
      </c>
      <c r="AY21" s="33">
        <f>IF(D6L214C23=0,0,D6L214C19/D6L214C23)</f>
        <v>0</v>
      </c>
      <c r="AZ21" s="16" t="s">
        <v>28785</v>
      </c>
      <c r="BA21" s="33">
        <f>IF(D6L214C5=0,0,D6L214C19/D6L214C5)</f>
        <v>0</v>
      </c>
    </row>
    <row r="22" spans="1:53" x14ac:dyDescent="0.3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0.14852448382932301</v>
      </c>
      <c r="J22" s="16" t="s">
        <v>28808</v>
      </c>
      <c r="K22" s="21">
        <f>_xlfn.SINGLE(IF(FLOW_THRU_100PCT="Y",1,INDEX(VariabilityMatrix,D6L215C1,_xlfn.SINGLE(D6L215C9))))</f>
        <v>0.48998998733105392</v>
      </c>
      <c r="L22" s="16" t="s">
        <v>28788</v>
      </c>
      <c r="M22" s="15">
        <f>IF(_xlfn.SINGLE(D6L215C2)&lt;&gt;0,_xlfn.SINGLE(D6L215C2)*_xlfn.SINGLE(D6L215C4),_xlfn.SINGLE(D6L215C3)*_xlfn.SINGLE(D6L215C4))</f>
        <v>7.2775509949881301E-2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3.638775497494065E-2</v>
      </c>
      <c r="R22" s="16" t="s">
        <v>28790</v>
      </c>
      <c r="S22" s="15">
        <f>D6L215C5-D6L215C7</f>
        <v>3.638775497494065E-2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3.5095820622894597E-2</v>
      </c>
      <c r="X22" s="16" t="s">
        <v>28792</v>
      </c>
      <c r="Y22" s="33">
        <f>D6L215C7-D6L215C10</f>
        <v>1.2919343520460536E-3</v>
      </c>
      <c r="Z22" s="16" t="s">
        <v>28793</v>
      </c>
      <c r="AA22" s="33">
        <f>CHOOSE(MIN(D6L215C9,RUN_YEARS),B7L802C7,B7L802C16,B7L802C25,B7L802C34,B7L802C43)</f>
        <v>23906.333333333332</v>
      </c>
      <c r="AB22" s="16" t="s">
        <v>28794</v>
      </c>
      <c r="AC22" s="33">
        <f>IF(D6L215C12=0,0,D6L215C10/D6L215C12)</f>
        <v>1.4680553530958853E-6</v>
      </c>
      <c r="AD22" s="16" t="s">
        <v>28795</v>
      </c>
      <c r="AE22" s="33">
        <f>IF(D6L215C5=0,0,D6L215C10/D6L215C5)</f>
        <v>0.4822476770972024</v>
      </c>
      <c r="AF22" s="16" t="s">
        <v>28796</v>
      </c>
      <c r="AG22" s="33">
        <f>CHOOSE(MIN(D6L215C9,RUN_YEARS),B7L802C5,B7L802C14,B7L802C23,B7L802C32,B7L802C41)</f>
        <v>338.4734960178086</v>
      </c>
      <c r="AH22" s="16" t="s">
        <v>28797</v>
      </c>
      <c r="AI22" s="33">
        <f>IF(D6L215C15=0,0,D6L215C11/D6L215C15)</f>
        <v>3.8169439180492856E-6</v>
      </c>
      <c r="AJ22" s="16" t="s">
        <v>28798</v>
      </c>
      <c r="AK22" s="33">
        <f>IF(D6L215C5=0,0,D6L215C11/D6L215C5)</f>
        <v>1.7752322902797615E-2</v>
      </c>
      <c r="AL22" s="16" t="s">
        <v>28799</v>
      </c>
      <c r="AM22" s="33">
        <f>D6L215C8*CHOOSE(MIN(D6L215C9,RUN_YEARS),B7L802C4,B7L802C13,B7L802C22,B7L802C31,B7L802C40)</f>
        <v>8.5579229907561359E-3</v>
      </c>
      <c r="AN22" s="16" t="s">
        <v>28800</v>
      </c>
      <c r="AO22" s="33">
        <f>D6L215C8-D6L215C18</f>
        <v>2.7829831984184514E-2</v>
      </c>
      <c r="AP22" s="16" t="s">
        <v>28801</v>
      </c>
      <c r="AQ22" s="33">
        <f>CHOOSE(MIN(D6L215C9,RUN_YEARS),B7L802C2,B7L802C11,B7L802C20,B7L802C29,B7L802C38)</f>
        <v>44.909584182789509</v>
      </c>
      <c r="AR22" s="16" t="s">
        <v>28802</v>
      </c>
      <c r="AS22" s="33">
        <f>IF(D6L215C20=0,0,D6L215C18/D6L215C20)</f>
        <v>1.9055894518915962E-4</v>
      </c>
      <c r="AT22" s="16" t="s">
        <v>28803</v>
      </c>
      <c r="AU22" s="33">
        <f>IF(D6L215C5=0,0,D6L215C18/D6L215C5)</f>
        <v>0.11759344588103562</v>
      </c>
      <c r="AV22" s="16" t="s">
        <v>28804</v>
      </c>
      <c r="AW22" s="33">
        <f>CHOOSE(MIN(D6L215C9,RUN_YEARS),B7L802C1,B7L802C10,B7L802C19,B7L802C28,B7L802C37)</f>
        <v>146.04316767475308</v>
      </c>
      <c r="AX22" s="16" t="s">
        <v>28805</v>
      </c>
      <c r="AY22" s="33">
        <f>IF(D6L215C23=0,0,D6L215C19/D6L215C23)</f>
        <v>1.9055894518915959E-4</v>
      </c>
      <c r="AZ22" s="16" t="s">
        <v>28806</v>
      </c>
      <c r="BA22" s="33">
        <f>IF(D6L215C5=0,0,D6L215C19/D6L215C5)</f>
        <v>0.3824065541189644</v>
      </c>
    </row>
    <row r="23" spans="1:53" x14ac:dyDescent="0.3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12.290538414563475</v>
      </c>
      <c r="J23" s="16" t="s">
        <v>28829</v>
      </c>
      <c r="K23" s="21">
        <f>_xlfn.SINGLE(IF(FLOW_THRU_100PCT="Y",1,INDEX(VariabilityMatrix,D6L216C1,_xlfn.SINGLE(D6L216C9))))</f>
        <v>0.19659193204068207</v>
      </c>
      <c r="L23" s="16" t="s">
        <v>28809</v>
      </c>
      <c r="M23" s="15">
        <f>IF(_xlfn.SINGLE(D6L216C2)&lt;&gt;0,_xlfn.SINGLE(D6L216C2)*_xlfn.SINGLE(D6L216C4),_xlfn.SINGLE(D6L216C3)*_xlfn.SINGLE(D6L216C4))</f>
        <v>2.4162206927392549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1.2081103463696274</v>
      </c>
      <c r="R23" s="16" t="s">
        <v>28811</v>
      </c>
      <c r="S23" s="15">
        <f>D6L216C5-D6L216C7</f>
        <v>1.2081103463696274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1.1652168164276988</v>
      </c>
      <c r="X23" s="16" t="s">
        <v>28813</v>
      </c>
      <c r="Y23" s="33">
        <f>D6L216C7-D6L216C10</f>
        <v>4.2893529941928632E-2</v>
      </c>
      <c r="Z23" s="16" t="s">
        <v>28814</v>
      </c>
      <c r="AA23" s="33">
        <f>CHOOSE(MIN(D6L216C9,RUN_YEARS),B7L802C7,B7L802C16,B7L802C25,B7L802C34,B7L802C43)</f>
        <v>23906.333333333332</v>
      </c>
      <c r="AB23" s="16" t="s">
        <v>28815</v>
      </c>
      <c r="AC23" s="33">
        <f>IF(D6L216C12=0,0,D6L216C10/D6L216C12)</f>
        <v>4.8740925686123577E-5</v>
      </c>
      <c r="AD23" s="16" t="s">
        <v>28816</v>
      </c>
      <c r="AE23" s="33">
        <f>IF(D6L216C5=0,0,D6L216C10/D6L216C5)</f>
        <v>0.48224767709720234</v>
      </c>
      <c r="AF23" s="16" t="s">
        <v>28817</v>
      </c>
      <c r="AG23" s="33">
        <f>CHOOSE(MIN(D6L216C9,RUN_YEARS),B7L802C5,B7L802C14,B7L802C23,B7L802C32,B7L802C41)</f>
        <v>338.4734960178086</v>
      </c>
      <c r="AH23" s="16" t="s">
        <v>28818</v>
      </c>
      <c r="AI23" s="33">
        <f>IF(D6L216C15=0,0,D6L216C11/D6L216C15)</f>
        <v>1.2672640678392086E-4</v>
      </c>
      <c r="AJ23" s="16" t="s">
        <v>28819</v>
      </c>
      <c r="AK23" s="33">
        <f>IF(D6L216C5=0,0,D6L216C11/D6L216C5)</f>
        <v>1.7752322902797629E-2</v>
      </c>
      <c r="AL23" s="16" t="s">
        <v>28820</v>
      </c>
      <c r="AM23" s="33">
        <f>D6L216C8*CHOOSE(MIN(D6L216C9,RUN_YEARS),B7L802C4,B7L802C13,B7L802C22,B7L802C31,B7L802C40)</f>
        <v>0.28413171726827197</v>
      </c>
      <c r="AN23" s="16" t="s">
        <v>28821</v>
      </c>
      <c r="AO23" s="33">
        <f>D6L216C8-D6L216C18</f>
        <v>0.92397862910135542</v>
      </c>
      <c r="AP23" s="16" t="s">
        <v>28822</v>
      </c>
      <c r="AQ23" s="33">
        <f>CHOOSE(MIN(D6L216C9,RUN_YEARS),B7L802C2,B7L802C11,B7L802C20,B7L802C29,B7L802C38)</f>
        <v>44.909584182789509</v>
      </c>
      <c r="AR23" s="16" t="s">
        <v>28823</v>
      </c>
      <c r="AS23" s="33">
        <f>IF(D6L216C20=0,0,D6L216C18/D6L216C20)</f>
        <v>6.326750123354704E-3</v>
      </c>
      <c r="AT23" s="16" t="s">
        <v>28824</v>
      </c>
      <c r="AU23" s="33">
        <f>IF(D6L216C5=0,0,D6L216C18/D6L216C5)</f>
        <v>0.11759344588103562</v>
      </c>
      <c r="AV23" s="16" t="s">
        <v>28825</v>
      </c>
      <c r="AW23" s="33">
        <f>CHOOSE(MIN(D6L216C9,RUN_YEARS),B7L802C1,B7L802C10,B7L802C19,B7L802C28,B7L802C37)</f>
        <v>146.04316767475308</v>
      </c>
      <c r="AX23" s="16" t="s">
        <v>28826</v>
      </c>
      <c r="AY23" s="33">
        <f>IF(D6L216C23=0,0,D6L216C19/D6L216C23)</f>
        <v>6.3267501233547014E-3</v>
      </c>
      <c r="AZ23" s="16" t="s">
        <v>28827</v>
      </c>
      <c r="BA23" s="33">
        <f>IF(D6L216C5=0,0,D6L216C19/D6L216C5)</f>
        <v>0.38240655411896435</v>
      </c>
    </row>
    <row r="24" spans="1:53" x14ac:dyDescent="0.3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2.5948518114936969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IF(_xlfn.SINGLE(D6L217C2)&lt;&gt;0,_xlfn.SINGLE(D6L217C2)*_xlfn.SINGLE(D6L217C4),_xlfn.SINGLE(D6L217C3)*_xlfn.SINGLE(D6L217C4))</f>
        <v>2.2315725578845793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1.1157862789422897</v>
      </c>
      <c r="R24" s="16" t="s">
        <v>28832</v>
      </c>
      <c r="S24" s="15">
        <f>D6L217C5-D6L217C7</f>
        <v>1.1157862789422897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1.0761706823137005</v>
      </c>
      <c r="X24" s="16" t="s">
        <v>28834</v>
      </c>
      <c r="Y24" s="33">
        <f>D6L217C7-D6L217C10</f>
        <v>3.9615596628589156E-2</v>
      </c>
      <c r="Z24" s="16" t="s">
        <v>28835</v>
      </c>
      <c r="AA24" s="33">
        <f>CHOOSE(MIN(D6L217C9,RUN_YEARS),B7L802C7,B7L802C16,B7L802C25,B7L802C34,B7L802C43)</f>
        <v>23906.333333333332</v>
      </c>
      <c r="AB24" s="16" t="s">
        <v>28836</v>
      </c>
      <c r="AC24" s="33">
        <f>IF(D6L217C12=0,0,D6L217C10/D6L217C12)</f>
        <v>4.5016133060152839E-5</v>
      </c>
      <c r="AD24" s="16" t="s">
        <v>28837</v>
      </c>
      <c r="AE24" s="33">
        <f>IF(D6L217C5=0,0,D6L217C10/D6L217C5)</f>
        <v>0.48224767709720234</v>
      </c>
      <c r="AF24" s="16" t="s">
        <v>28838</v>
      </c>
      <c r="AG24" s="33">
        <f>CHOOSE(MIN(D6L217C9,RUN_YEARS),B7L802C5,B7L802C14,B7L802C23,B7L802C32,B7L802C41)</f>
        <v>338.4734960178086</v>
      </c>
      <c r="AH24" s="16" t="s">
        <v>28839</v>
      </c>
      <c r="AI24" s="33">
        <f>IF(D6L217C15=0,0,D6L217C11/D6L217C15)</f>
        <v>1.1704194595639714E-4</v>
      </c>
      <c r="AJ24" s="16" t="s">
        <v>28840</v>
      </c>
      <c r="AK24" s="33">
        <f>IF(D6L217C5=0,0,D6L217C11/D6L217C5)</f>
        <v>1.7752322902797654E-2</v>
      </c>
      <c r="AL24" s="16" t="s">
        <v>28841</v>
      </c>
      <c r="AM24" s="33">
        <f>D6L217C8*CHOOSE(MIN(D6L217C9,RUN_YEARS),B7L802C4,B7L802C13,B7L802C22,B7L802C31,B7L802C40)</f>
        <v>0.26241830681520451</v>
      </c>
      <c r="AN24" s="16" t="s">
        <v>28842</v>
      </c>
      <c r="AO24" s="33">
        <f>D6L217C8-D6L217C18</f>
        <v>0.85336797212708515</v>
      </c>
      <c r="AP24" s="16" t="s">
        <v>28843</v>
      </c>
      <c r="AQ24" s="33">
        <f>CHOOSE(MIN(D6L217C9,RUN_YEARS),B7L802C2,B7L802C11,B7L802C20,B7L802C29,B7L802C38)</f>
        <v>44.909584182789509</v>
      </c>
      <c r="AR24" s="16" t="s">
        <v>28844</v>
      </c>
      <c r="AS24" s="33">
        <f>IF(D6L217C20=0,0,D6L217C18/D6L217C20)</f>
        <v>5.8432584400496378E-3</v>
      </c>
      <c r="AT24" s="16" t="s">
        <v>28845</v>
      </c>
      <c r="AU24" s="33">
        <f>IF(D6L217C5=0,0,D6L217C18/D6L217C5)</f>
        <v>0.11759344588103562</v>
      </c>
      <c r="AV24" s="16" t="s">
        <v>28846</v>
      </c>
      <c r="AW24" s="33">
        <f>CHOOSE(MIN(D6L217C9,RUN_YEARS),B7L802C1,B7L802C10,B7L802C19,B7L802C28,B7L802C37)</f>
        <v>146.04316767475308</v>
      </c>
      <c r="AX24" s="16" t="s">
        <v>28847</v>
      </c>
      <c r="AY24" s="33">
        <f>IF(D6L217C23=0,0,D6L217C19/D6L217C23)</f>
        <v>5.8432584400496361E-3</v>
      </c>
      <c r="AZ24" s="16" t="s">
        <v>28848</v>
      </c>
      <c r="BA24" s="33">
        <f>IF(D6L217C5=0,0,D6L217C19/D6L217C5)</f>
        <v>0.3824065541189644</v>
      </c>
    </row>
    <row r="25" spans="1:53" x14ac:dyDescent="0.3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4.8784011683245865</v>
      </c>
      <c r="J25" s="16" t="s">
        <v>28870</v>
      </c>
      <c r="K25" s="21">
        <f>_xlfn.SINGLE(IF(FLOW_THRU_100PCT="Y",1,INDEX(VariabilityMatrix,D6L218C1,_xlfn.SINGLE(D6L218C9))))</f>
        <v>0.19550499270978466</v>
      </c>
      <c r="L25" s="16" t="s">
        <v>28850</v>
      </c>
      <c r="M25" s="15">
        <f>IF(_xlfn.SINGLE(D6L218C2)&lt;&gt;0,_xlfn.SINGLE(D6L218C2)*_xlfn.SINGLE(D6L218C4),_xlfn.SINGLE(D6L218C3)*_xlfn.SINGLE(D6L218C4))</f>
        <v>0.95375178484870327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0.47687589242435163</v>
      </c>
      <c r="R25" s="16" t="s">
        <v>28852</v>
      </c>
      <c r="S25" s="15">
        <f>D6L218C5-D6L218C7</f>
        <v>0.47687589242435163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0.459099725795997</v>
      </c>
      <c r="X25" s="16" t="s">
        <v>28854</v>
      </c>
      <c r="Y25" s="33">
        <f>D6L218C7-D6L218C10</f>
        <v>1.7776166628354628E-2</v>
      </c>
      <c r="Z25" s="16" t="s">
        <v>28855</v>
      </c>
      <c r="AA25" s="33">
        <f>CHOOSE(MIN(D6L218C9,RUN_YEARS),B7L802C7,B7L802C16,B7L802C25,B7L802C34,B7L802C43)</f>
        <v>25944</v>
      </c>
      <c r="AB25" s="16" t="s">
        <v>28856</v>
      </c>
      <c r="AC25" s="33">
        <f>IF(D6L218C12=0,0,D6L218C10/D6L218C12)</f>
        <v>1.7695795783071115E-5</v>
      </c>
      <c r="AD25" s="16" t="s">
        <v>28857</v>
      </c>
      <c r="AE25" s="33">
        <f>IF(D6L218C5=0,0,D6L218C10/D6L218C5)</f>
        <v>0.48136185230712358</v>
      </c>
      <c r="AF25" s="16" t="s">
        <v>28858</v>
      </c>
      <c r="AG25" s="33">
        <f>CHOOSE(MIN(D6L218C9,RUN_YEARS),B7L802C5,B7L802C14,B7L802C23,B7L802C32,B7L802C41)</f>
        <v>386.3622325079308</v>
      </c>
      <c r="AH25" s="16" t="s">
        <v>28859</v>
      </c>
      <c r="AI25" s="33">
        <f>IF(D6L218C15=0,0,D6L218C11/D6L218C15)</f>
        <v>4.6009069035984875E-5</v>
      </c>
      <c r="AJ25" s="16" t="s">
        <v>28860</v>
      </c>
      <c r="AK25" s="33">
        <f>IF(D6L218C5=0,0,D6L218C11/D6L218C5)</f>
        <v>1.863814769287642E-2</v>
      </c>
      <c r="AL25" s="16" t="s">
        <v>28861</v>
      </c>
      <c r="AM25" s="33">
        <f>D6L218C8*CHOOSE(MIN(D6L218C9,RUN_YEARS),B7L802C4,B7L802C13,B7L802C22,B7L802C31,B7L802C40)</f>
        <v>0.1332897286576725</v>
      </c>
      <c r="AN25" s="16" t="s">
        <v>28862</v>
      </c>
      <c r="AO25" s="33">
        <f>D6L218C8-D6L218C18</f>
        <v>0.34358616376667916</v>
      </c>
      <c r="AP25" s="16" t="s">
        <v>28863</v>
      </c>
      <c r="AQ25" s="33">
        <f>CHOOSE(MIN(D6L218C9,RUN_YEARS),B7L802C2,B7L802C11,B7L802C20,B7L802C29,B7L802C38)</f>
        <v>63.548270652710947</v>
      </c>
      <c r="AR25" s="16" t="s">
        <v>28864</v>
      </c>
      <c r="AS25" s="33">
        <f>IF(D6L218C20=0,0,D6L218C18/D6L218C20)</f>
        <v>2.0974564262510958E-3</v>
      </c>
      <c r="AT25" s="16" t="s">
        <v>28865</v>
      </c>
      <c r="AU25" s="33">
        <f>IF(D6L218C5=0,0,D6L218C18/D6L218C5)</f>
        <v>0.13975305815948399</v>
      </c>
      <c r="AV25" s="16" t="s">
        <v>28866</v>
      </c>
      <c r="AW25" s="33">
        <f>CHOOSE(MIN(D6L218C9,RUN_YEARS),B7L802C1,B7L802C10,B7L802C19,B7L802C28,B7L802C37)</f>
        <v>163.81087085598742</v>
      </c>
      <c r="AX25" s="16" t="s">
        <v>28867</v>
      </c>
      <c r="AY25" s="33">
        <f>IF(D6L218C23=0,0,D6L218C19/D6L218C23)</f>
        <v>2.0974564262510958E-3</v>
      </c>
      <c r="AZ25" s="16" t="s">
        <v>28868</v>
      </c>
      <c r="BA25" s="33">
        <f>IF(D6L218C5=0,0,D6L218C19/D6L218C5)</f>
        <v>0.36024694184051603</v>
      </c>
    </row>
    <row r="26" spans="1:53" x14ac:dyDescent="0.3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16.305727253711453</v>
      </c>
      <c r="J26" s="16" t="s">
        <v>28891</v>
      </c>
      <c r="K26" s="21">
        <f>_xlfn.SINGLE(IF(FLOW_THRU_100PCT="Y",1,INDEX(VariabilityMatrix,D6L219C1,_xlfn.SINGLE(D6L219C9))))</f>
        <v>0.19659193204068207</v>
      </c>
      <c r="L26" s="16" t="s">
        <v>28871</v>
      </c>
      <c r="M26" s="15">
        <f>IF(_xlfn.SINGLE(D6L219C2)&lt;&gt;0,_xlfn.SINGLE(D6L219C2)*_xlfn.SINGLE(D6L219C4),_xlfn.SINGLE(D6L219C3)*_xlfn.SINGLE(D6L219C4))</f>
        <v>3.2055744241355395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1.6027872120677698</v>
      </c>
      <c r="R26" s="16" t="s">
        <v>28873</v>
      </c>
      <c r="S26" s="15">
        <f>D6L219C5-D6L219C7</f>
        <v>1.6027872120677698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1.5458808198015661</v>
      </c>
      <c r="X26" s="16" t="s">
        <v>28875</v>
      </c>
      <c r="Y26" s="33">
        <f>D6L219C7-D6L219C10</f>
        <v>5.6906392266203643E-2</v>
      </c>
      <c r="Z26" s="16" t="s">
        <v>28876</v>
      </c>
      <c r="AA26" s="33">
        <f>CHOOSE(MIN(D6L219C9,RUN_YEARS),B7L802C7,B7L802C16,B7L802C25,B7L802C34,B7L802C43)</f>
        <v>23906.333333333332</v>
      </c>
      <c r="AB26" s="16" t="s">
        <v>28877</v>
      </c>
      <c r="AC26" s="33">
        <f>IF(D6L219C12=0,0,D6L219C10/D6L219C12)</f>
        <v>6.4664070321737599E-5</v>
      </c>
      <c r="AD26" s="16" t="s">
        <v>28878</v>
      </c>
      <c r="AE26" s="33">
        <f>IF(D6L219C5=0,0,D6L219C10/D6L219C5)</f>
        <v>0.4822476770972024</v>
      </c>
      <c r="AF26" s="16" t="s">
        <v>28879</v>
      </c>
      <c r="AG26" s="33">
        <f>CHOOSE(MIN(D6L219C9,RUN_YEARS),B7L802C5,B7L802C14,B7L802C23,B7L802C32,B7L802C41)</f>
        <v>338.4734960178086</v>
      </c>
      <c r="AH26" s="16" t="s">
        <v>28880</v>
      </c>
      <c r="AI26" s="33">
        <f>IF(D6L219C15=0,0,D6L219C11/D6L219C15)</f>
        <v>1.6812658283651711E-4</v>
      </c>
      <c r="AJ26" s="16" t="s">
        <v>28881</v>
      </c>
      <c r="AK26" s="33">
        <f>IF(D6L219C5=0,0,D6L219C11/D6L219C5)</f>
        <v>1.7752322902797622E-2</v>
      </c>
      <c r="AL26" s="16" t="s">
        <v>28882</v>
      </c>
      <c r="AM26" s="33">
        <f>D6L219C8*CHOOSE(MIN(D6L219C9,RUN_YEARS),B7L802C4,B7L802C13,B7L802C22,B7L802C31,B7L802C40)</f>
        <v>0.37695454256221445</v>
      </c>
      <c r="AN26" s="16" t="s">
        <v>28883</v>
      </c>
      <c r="AO26" s="33">
        <f>D6L219C8-D6L219C18</f>
        <v>1.2258326695055553</v>
      </c>
      <c r="AP26" s="16" t="s">
        <v>28884</v>
      </c>
      <c r="AQ26" s="33">
        <f>CHOOSE(MIN(D6L219C9,RUN_YEARS),B7L802C2,B7L802C11,B7L802C20,B7L802C29,B7L802C38)</f>
        <v>44.909584182789509</v>
      </c>
      <c r="AR26" s="16" t="s">
        <v>28885</v>
      </c>
      <c r="AS26" s="33">
        <f>IF(D6L219C20=0,0,D6L219C18/D6L219C20)</f>
        <v>8.3936324377430552E-3</v>
      </c>
      <c r="AT26" s="16" t="s">
        <v>28886</v>
      </c>
      <c r="AU26" s="33">
        <f>IF(D6L219C5=0,0,D6L219C18/D6L219C5)</f>
        <v>0.11759344588103561</v>
      </c>
      <c r="AV26" s="16" t="s">
        <v>28887</v>
      </c>
      <c r="AW26" s="33">
        <f>CHOOSE(MIN(D6L219C9,RUN_YEARS),B7L802C1,B7L802C10,B7L802C19,B7L802C28,B7L802C37)</f>
        <v>146.04316767475308</v>
      </c>
      <c r="AX26" s="16" t="s">
        <v>28888</v>
      </c>
      <c r="AY26" s="33">
        <f>IF(D6L219C23=0,0,D6L219C19/D6L219C23)</f>
        <v>8.3936324377430534E-3</v>
      </c>
      <c r="AZ26" s="16" t="s">
        <v>28889</v>
      </c>
      <c r="BA26" s="33">
        <f>IF(D6L219C5=0,0,D6L219C19/D6L219C5)</f>
        <v>0.3824065541189644</v>
      </c>
    </row>
    <row r="27" spans="1:53" x14ac:dyDescent="0.3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9.4337247704090306</v>
      </c>
      <c r="J27" s="16" t="s">
        <v>28912</v>
      </c>
      <c r="K27" s="21">
        <f>_xlfn.SINGLE(IF(FLOW_THRU_100PCT="Y",1,INDEX(VariabilityMatrix,D6L220C1,_xlfn.SINGLE(D6L220C9))))</f>
        <v>0.19550499270978466</v>
      </c>
      <c r="L27" s="16" t="s">
        <v>28892</v>
      </c>
      <c r="M27" s="15">
        <f>IF(_xlfn.SINGLE(D6L220C2)&lt;&gt;0,_xlfn.SINGLE(D6L220C2)*_xlfn.SINGLE(D6L220C4),_xlfn.SINGLE(D6L220C3)*_xlfn.SINGLE(D6L220C4))</f>
        <v>1.8443402924649326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0.92217014623246629</v>
      </c>
      <c r="R27" s="16" t="s">
        <v>28894</v>
      </c>
      <c r="S27" s="15">
        <f>D6L220C5-D6L220C7</f>
        <v>0.92217014623246629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0.88779505946558201</v>
      </c>
      <c r="X27" s="16" t="s">
        <v>28896</v>
      </c>
      <c r="Y27" s="33">
        <f>D6L220C7-D6L220C10</f>
        <v>3.4375086766884277E-2</v>
      </c>
      <c r="Z27" s="16" t="s">
        <v>28897</v>
      </c>
      <c r="AA27" s="33">
        <f>CHOOSE(MIN(D6L220C9,RUN_YEARS),B7L802C7,B7L802C16,B7L802C25,B7L802C34,B7L802C43)</f>
        <v>25944</v>
      </c>
      <c r="AB27" s="16" t="s">
        <v>28898</v>
      </c>
      <c r="AC27" s="33">
        <f>IF(D6L220C12=0,0,D6L220C10/D6L220C12)</f>
        <v>3.4219667725315373E-5</v>
      </c>
      <c r="AD27" s="16" t="s">
        <v>28899</v>
      </c>
      <c r="AE27" s="33">
        <f>IF(D6L220C5=0,0,D6L220C10/D6L220C5)</f>
        <v>0.48136185230712358</v>
      </c>
      <c r="AF27" s="16" t="s">
        <v>28900</v>
      </c>
      <c r="AG27" s="33">
        <f>CHOOSE(MIN(D6L220C9,RUN_YEARS),B7L802C5,B7L802C14,B7L802C23,B7L802C32,B7L802C41)</f>
        <v>386.3622325079308</v>
      </c>
      <c r="AH27" s="16" t="s">
        <v>28901</v>
      </c>
      <c r="AI27" s="33">
        <f>IF(D6L220C15=0,0,D6L220C11/D6L220C15)</f>
        <v>8.8971136085819845E-5</v>
      </c>
      <c r="AJ27" s="16" t="s">
        <v>28902</v>
      </c>
      <c r="AK27" s="33">
        <f>IF(D6L220C5=0,0,D6L220C11/D6L220C5)</f>
        <v>1.8638147692876406E-2</v>
      </c>
      <c r="AL27" s="16" t="s">
        <v>28903</v>
      </c>
      <c r="AM27" s="33">
        <f>D6L220C8*CHOOSE(MIN(D6L220C9,RUN_YEARS),B7L802C4,B7L802C13,B7L802C22,B7L802C31,B7L802C40)</f>
        <v>0.25775219615873146</v>
      </c>
      <c r="AN27" s="16" t="s">
        <v>28904</v>
      </c>
      <c r="AO27" s="33">
        <f>D6L220C8-D6L220C18</f>
        <v>0.66441795007373483</v>
      </c>
      <c r="AP27" s="16" t="s">
        <v>28905</v>
      </c>
      <c r="AQ27" s="33">
        <f>CHOOSE(MIN(D6L220C9,RUN_YEARS),B7L802C2,B7L802C11,B7L802C20,B7L802C29,B7L802C38)</f>
        <v>63.548270652710947</v>
      </c>
      <c r="AR27" s="16" t="s">
        <v>28906</v>
      </c>
      <c r="AS27" s="33">
        <f>IF(D6L220C20=0,0,D6L220C18/D6L220C20)</f>
        <v>4.05600645794656E-3</v>
      </c>
      <c r="AT27" s="16" t="s">
        <v>28907</v>
      </c>
      <c r="AU27" s="33">
        <f>IF(D6L220C5=0,0,D6L220C18/D6L220C5)</f>
        <v>0.13975305815948399</v>
      </c>
      <c r="AV27" s="16" t="s">
        <v>28908</v>
      </c>
      <c r="AW27" s="33">
        <f>CHOOSE(MIN(D6L220C9,RUN_YEARS),B7L802C1,B7L802C10,B7L802C19,B7L802C28,B7L802C37)</f>
        <v>163.81087085598742</v>
      </c>
      <c r="AX27" s="16" t="s">
        <v>28909</v>
      </c>
      <c r="AY27" s="33">
        <f>IF(D6L220C23=0,0,D6L220C19/D6L220C23)</f>
        <v>4.0560064579465592E-3</v>
      </c>
      <c r="AZ27" s="16" t="s">
        <v>28910</v>
      </c>
      <c r="BA27" s="33">
        <f>IF(D6L220C5=0,0,D6L220C19/D6L220C5)</f>
        <v>0.36024694184051598</v>
      </c>
    </row>
    <row r="28" spans="1:53" x14ac:dyDescent="0.3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_xlfn.SINGLE(IF(FLOW_THRU_100PCT="Y",1,INDEX(VariabilityMatrix,D6L221C1,_xlfn.SINGLE(D6L221C9))))</f>
        <v>0.19550499270978466</v>
      </c>
      <c r="L28" s="16" t="s">
        <v>28913</v>
      </c>
      <c r="M28" s="15">
        <f>IF(_xlfn.SINGLE(D6L221C2)&lt;&gt;0,_xlfn.SINGLE(D6L221C2)*_xlfn.SINGLE(D6L221C4),_xlfn.SINGLE(D6L221C3)*_xlfn.SINGLE(D6L221C4))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25944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386.3622325079308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63.548270652710947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163.81087085598742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3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_xlfn.SINGLE(IF(FLOW_THRU_100PCT="Y",1,INDEX(VariabilityMatrix,D6L222C1,_xlfn.SINGLE(D6L222C9))))</f>
        <v>0.19550499270978466</v>
      </c>
      <c r="L29" s="16" t="s">
        <v>28934</v>
      </c>
      <c r="M29" s="15">
        <f>IF(_xlfn.SINGLE(D6L222C2)&lt;&gt;0,_xlfn.SINGLE(D6L222C2)*_xlfn.SINGLE(D6L222C4),_xlfn.SINGLE(D6L222C3)*_xlfn.SINGLE(D6L222C4))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25944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386.3622325079308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63.548270652710947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163.81087085598742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3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_xlfn.SINGLE(IF(FLOW_THRU_100PCT="Y",1,INDEX(VariabilityMatrix,D6L223C1,_xlfn.SINGLE(D6L223C9))))</f>
        <v>0.19550499270978466</v>
      </c>
      <c r="L30" s="16" t="s">
        <v>28955</v>
      </c>
      <c r="M30" s="15">
        <f>IF(_xlfn.SINGLE(D6L223C2)&lt;&gt;0,_xlfn.SINGLE(D6L223C2)*_xlfn.SINGLE(D6L223C4),_xlfn.SINGLE(D6L223C3)*_xlfn.SINGLE(D6L223C4))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25944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386.3622325079308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63.548270652710947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163.81087085598742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3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_xlfn.SINGLE(IF(FLOW_THRU_100PCT="Y",1,INDEX(VariabilityMatrix,D6L224C1,_xlfn.SINGLE(D6L224C9))))</f>
        <v>0.19550499270978466</v>
      </c>
      <c r="L31" s="16" t="s">
        <v>28976</v>
      </c>
      <c r="M31" s="15">
        <f>IF(_xlfn.SINGLE(D6L224C2)&lt;&gt;0,_xlfn.SINGLE(D6L224C2)*_xlfn.SINGLE(D6L224C4),_xlfn.SINGLE(D6L224C3)*_xlfn.SINGLE(D6L224C4))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25944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386.3622325079308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63.548270652710947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163.81087085598742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3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_xlfn.SINGLE(IF(FLOW_THRU_100PCT="Y",1,INDEX(VariabilityMatrix,D6L225C1,_xlfn.SINGLE(D6L225C9))))</f>
        <v>0.19550499270978466</v>
      </c>
      <c r="L32" s="16" t="s">
        <v>28997</v>
      </c>
      <c r="M32" s="15">
        <f>IF(_xlfn.SINGLE(D6L225C2)&lt;&gt;0,_xlfn.SINGLE(D6L225C2)*_xlfn.SINGLE(D6L225C4),_xlfn.SINGLE(D6L225C3)*_xlfn.SINGLE(D6L225C4))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25944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386.3622325079308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63.548270652710947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163.81087085598742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3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IF(_xlfn.SINGLE(D6L226C2)&lt;&gt;0,_xlfn.SINGLE(D6L226C2)*_xlfn.SINGLE(D6L226C4),_xlfn.SINGLE(D6L226C3)*_xlfn.SINGLE(D6L226C4))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25944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386.3622325079308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63.548270652710947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163.81087085598742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3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2.9251923314883315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IF(_xlfn.SINGLE(D6L227C2)&lt;&gt;0,_xlfn.SINGLE(D6L227C2)*_xlfn.SINGLE(D6L227C4),_xlfn.SINGLE(D6L227C3)*_xlfn.SINGLE(D6L227C4))</f>
        <v>2.5156654050799649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1.2578327025399825</v>
      </c>
      <c r="R34" s="16" t="s">
        <v>29040</v>
      </c>
      <c r="S34" s="15">
        <f>D6L227C5-D6L227C7</f>
        <v>1.2578327025399825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1.2131737979536057</v>
      </c>
      <c r="X34" s="16" t="s">
        <v>29042</v>
      </c>
      <c r="Y34" s="33">
        <f>D6L227C7-D6L227C10</f>
        <v>4.465890458637678E-2</v>
      </c>
      <c r="Z34" s="16" t="s">
        <v>29043</v>
      </c>
      <c r="AA34" s="33">
        <f>CHOOSE(MIN(D6L227C9,RUN_YEARS),B7L802C7,B7L802C16,B7L802C25,B7L802C34,B7L802C43)</f>
        <v>23906.333333333332</v>
      </c>
      <c r="AB34" s="16" t="s">
        <v>29044</v>
      </c>
      <c r="AC34" s="33">
        <f>IF(D6L227C12=0,0,D6L227C10/D6L227C12)</f>
        <v>5.0746962365075046E-5</v>
      </c>
      <c r="AD34" s="16" t="s">
        <v>29045</v>
      </c>
      <c r="AE34" s="33">
        <f>IF(D6L227C5=0,0,D6L227C10/D6L227C5)</f>
        <v>0.48224767709720234</v>
      </c>
      <c r="AF34" s="16" t="s">
        <v>29046</v>
      </c>
      <c r="AG34" s="33">
        <f>CHOOSE(MIN(D6L227C9,RUN_YEARS),B7L802C5,B7L802C14,B7L802C23,B7L802C32,B7L802C41)</f>
        <v>338.4734960178086</v>
      </c>
      <c r="AH34" s="16" t="s">
        <v>29047</v>
      </c>
      <c r="AI34" s="33">
        <f>IF(D6L227C15=0,0,D6L227C11/D6L227C15)</f>
        <v>1.319421021491948E-4</v>
      </c>
      <c r="AJ34" s="16" t="s">
        <v>29048</v>
      </c>
      <c r="AK34" s="33">
        <f>IF(D6L227C5=0,0,D6L227C11/D6L227C5)</f>
        <v>1.7752322902797647E-2</v>
      </c>
      <c r="AL34" s="16" t="s">
        <v>29049</v>
      </c>
      <c r="AM34" s="33">
        <f>D6L227C8*CHOOSE(MIN(D6L227C9,RUN_YEARS),B7L802C4,B7L802C13,B7L802C22,B7L802C31,B7L802C40)</f>
        <v>0.29582576366706437</v>
      </c>
      <c r="AN34" s="16" t="s">
        <v>29050</v>
      </c>
      <c r="AO34" s="33">
        <f>D6L227C8-D6L227C18</f>
        <v>0.9620069388729181</v>
      </c>
      <c r="AP34" s="16" t="s">
        <v>29051</v>
      </c>
      <c r="AQ34" s="33">
        <f>CHOOSE(MIN(D6L227C9,RUN_YEARS),B7L802C2,B7L802C11,B7L802C20,B7L802C29,B7L802C38)</f>
        <v>44.909584182789509</v>
      </c>
      <c r="AR34" s="16" t="s">
        <v>29052</v>
      </c>
      <c r="AS34" s="33">
        <f>IF(D6L227C20=0,0,D6L227C18/D6L227C20)</f>
        <v>6.5871410089882844E-3</v>
      </c>
      <c r="AT34" s="16" t="s">
        <v>29053</v>
      </c>
      <c r="AU34" s="33">
        <f>IF(D6L227C5=0,0,D6L227C18/D6L227C5)</f>
        <v>0.11759344588103561</v>
      </c>
      <c r="AV34" s="16" t="s">
        <v>29054</v>
      </c>
      <c r="AW34" s="33">
        <f>CHOOSE(MIN(D6L227C9,RUN_YEARS),B7L802C1,B7L802C10,B7L802C19,B7L802C28,B7L802C37)</f>
        <v>146.04316767475308</v>
      </c>
      <c r="AX34" s="16" t="s">
        <v>29055</v>
      </c>
      <c r="AY34" s="33">
        <f>IF(D6L227C23=0,0,D6L227C19/D6L227C23)</f>
        <v>6.5871410089882836E-3</v>
      </c>
      <c r="AZ34" s="16" t="s">
        <v>29056</v>
      </c>
      <c r="BA34" s="33">
        <f>IF(D6L227C5=0,0,D6L227C19/D6L227C5)</f>
        <v>0.3824065541189644</v>
      </c>
    </row>
    <row r="35" spans="1:53" x14ac:dyDescent="0.3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96.855309058787938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53.409678550216327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26.704839275108164</v>
      </c>
      <c r="R35" s="16" t="s">
        <v>29060</v>
      </c>
      <c r="S35" s="15">
        <f>SUM(D6L201C8:D6L227C8)-2*SUM(D6L209C8,D6L211C8,D6L222C8,D6L224C8,D6L227C8)</f>
        <v>26.704839275108164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25.754245054947638</v>
      </c>
      <c r="X35" s="16" t="s">
        <v>29062</v>
      </c>
      <c r="Y35" s="33">
        <f>SUM(D6L201C11:D6L227C11)-2*SUM(D6L209C11,D6L211C11,D6L222C11,D6L224C11,D6L227C11)</f>
        <v>0.95059422016052553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1.0749847633494387E-3</v>
      </c>
      <c r="AD35" s="16" t="s">
        <v>29064</v>
      </c>
      <c r="AE35" s="33">
        <f>IF(D6L228C5=0,0,D6L228C10/D6L228C5)</f>
        <v>0.48220183595999805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2.7949603847085302E-3</v>
      </c>
      <c r="AJ35" s="16" t="s">
        <v>29066</v>
      </c>
      <c r="AK35" s="33">
        <f>IF(D6L228C5=0,0,D6L228C11/D6L228C5)</f>
        <v>1.7798164040001983E-2</v>
      </c>
      <c r="AL35" s="16" t="s">
        <v>29067</v>
      </c>
      <c r="AM35" s="33">
        <f>SUM(D6L201C18:D6L227C18)-2*SUM(D6L209C18,D6L211C18,D6L222C18,D6L224C18,D6L227C18)</f>
        <v>6.3395042347488104</v>
      </c>
      <c r="AN35" s="16" t="s">
        <v>29068</v>
      </c>
      <c r="AO35" s="33">
        <f>SUM(D6L201C19:D6L227C19)-2*SUM(D6L209C19,D6L211C19,D6L222C19,D6L224C19,D6L227C19)</f>
        <v>20.365335040359355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0.13897405546338348</v>
      </c>
      <c r="AT35" s="16" t="s">
        <v>29070</v>
      </c>
      <c r="AU35" s="33">
        <f>IF(D6L228C5=0,0,D6L228C18/D6L228C5)</f>
        <v>0.11869579459813344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0.13897405546338346</v>
      </c>
      <c r="AZ35" s="16" t="s">
        <v>29072</v>
      </c>
      <c r="BA35" s="33">
        <f>IF(D6L228C5=0,0,D6L228C19/D6L228C5)</f>
        <v>0.3813042054018666</v>
      </c>
    </row>
    <row r="36" spans="1:53" x14ac:dyDescent="0.3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0.94219819787756798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IF(_xlfn.SINGLE(D6L229C2)&lt;&gt;0,_xlfn.SINGLE(D6L229C2)*_xlfn.SINGLE(D6L229C4),_xlfn.SINGLE(D6L229C3)*_xlfn.SINGLE(D6L229C4))</f>
        <v>0.47109909893878399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0.23554954946939199</v>
      </c>
      <c r="R36" s="16" t="s">
        <v>29077</v>
      </c>
      <c r="S36" s="15">
        <f>D6L229C5-D6L229C7</f>
        <v>0.23554954946939199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0.22676913488538994</v>
      </c>
      <c r="X36" s="16" t="s">
        <v>29079</v>
      </c>
      <c r="Y36" s="33">
        <f>D6L229C7-D6L229C10</f>
        <v>8.7804145840020553E-3</v>
      </c>
      <c r="Z36" s="16" t="s">
        <v>29080</v>
      </c>
      <c r="AA36" s="33">
        <f>CHOOSE(MIN(D6L229C9,RUN_YEARS),B7L802C7,B7L802C16,B7L802C25,B7L802C34,B7L802C43)</f>
        <v>25944</v>
      </c>
      <c r="AB36" s="16" t="s">
        <v>29081</v>
      </c>
      <c r="AC36" s="33">
        <f>IF(D6L229C12=0,0,D6L229C10/D6L229C12)</f>
        <v>8.7407159607381252E-6</v>
      </c>
      <c r="AD36" s="16" t="s">
        <v>29082</v>
      </c>
      <c r="AE36" s="33">
        <f>IF(D6L229C5=0,0,D6L229C10/D6L229C5)</f>
        <v>0.48136185230712358</v>
      </c>
      <c r="AF36" s="16" t="s">
        <v>29083</v>
      </c>
      <c r="AG36" s="33">
        <f>CHOOSE(MIN(D6L229C9,RUN_YEARS),B7L802C5,B7L802C14,B7L802C23,B7L802C32,B7L802C41)</f>
        <v>386.3622325079308</v>
      </c>
      <c r="AH36" s="16" t="s">
        <v>29084</v>
      </c>
      <c r="AI36" s="33">
        <f>IF(D6L229C15=0,0,D6L229C11/D6L229C15)</f>
        <v>2.2725861497919108E-5</v>
      </c>
      <c r="AJ36" s="16" t="s">
        <v>29085</v>
      </c>
      <c r="AK36" s="33">
        <f>IF(D6L229C5=0,0,D6L229C11/D6L229C5)</f>
        <v>1.8638147692876417E-2</v>
      </c>
      <c r="AL36" s="16" t="s">
        <v>29086</v>
      </c>
      <c r="AM36" s="33">
        <f>D6L229C8*CHOOSE(MIN(D6L229C9,RUN_YEARS),B7L802C4,B7L802C13,B7L802C22,B7L802C31,B7L802C40)</f>
        <v>6.5837539772872378E-2</v>
      </c>
      <c r="AN36" s="16" t="s">
        <v>29087</v>
      </c>
      <c r="AO36" s="33">
        <f>D6L229C8-D6L229C18</f>
        <v>0.16971200969651962</v>
      </c>
      <c r="AP36" s="16" t="s">
        <v>29088</v>
      </c>
      <c r="AQ36" s="33">
        <f>CHOOSE(MIN(D6L229C9,RUN_YEARS),B7L802C2,B7L802C11,B7L802C20,B7L802C29,B7L802C38)</f>
        <v>63.548270652710947</v>
      </c>
      <c r="AR36" s="16" t="s">
        <v>29089</v>
      </c>
      <c r="AS36" s="33">
        <f>IF(D6L229C20=0,0,D6L229C18/D6L229C20)</f>
        <v>1.0360240978495262E-3</v>
      </c>
      <c r="AT36" s="16" t="s">
        <v>29090</v>
      </c>
      <c r="AU36" s="33">
        <f>IF(D6L229C5=0,0,D6L229C18/D6L229C5)</f>
        <v>0.13975305815948399</v>
      </c>
      <c r="AV36" s="16" t="s">
        <v>29091</v>
      </c>
      <c r="AW36" s="33">
        <f>CHOOSE(MIN(D6L229C9,RUN_YEARS),B7L802C1,B7L802C10,B7L802C19,B7L802C28,B7L802C37)</f>
        <v>163.81087085598742</v>
      </c>
      <c r="AX36" s="16" t="s">
        <v>29092</v>
      </c>
      <c r="AY36" s="33">
        <f>IF(D6L229C23=0,0,D6L229C19/D6L229C23)</f>
        <v>1.0360240978495262E-3</v>
      </c>
      <c r="AZ36" s="16" t="s">
        <v>29093</v>
      </c>
      <c r="BA36" s="33">
        <f>IF(D6L229C5=0,0,D6L229C19/D6L229C5)</f>
        <v>0.36024694184051603</v>
      </c>
    </row>
    <row r="37" spans="1:53" x14ac:dyDescent="0.3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IF(_xlfn.SINGLE(D6L230C2)&lt;&gt;0,_xlfn.SINGLE(D6L230C2)*_xlfn.SINGLE(D6L230C4),_xlfn.SINGLE(D6L230C3)*_xlfn.SINGLE(D6L230C4))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25944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386.3622325079308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63.548270652710947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163.81087085598742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3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0.55733295359250645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IF(_xlfn.SINGLE(D6L231C2)&lt;&gt;0,_xlfn.SINGLE(D6L231C2)*_xlfn.SINGLE(D6L231C4),_xlfn.SINGLE(D6L231C3)*_xlfn.SINGLE(D6L231C4))</f>
        <v>0.27866647679625323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0.13933323839812661</v>
      </c>
      <c r="R38" s="16" t="s">
        <v>29117</v>
      </c>
      <c r="S38" s="15">
        <f>D6L231C5-D6L231C7</f>
        <v>0.13933323839812661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0.13413941144654454</v>
      </c>
      <c r="X38" s="16" t="s">
        <v>29119</v>
      </c>
      <c r="Y38" s="33">
        <f>D6L231C7-D6L231C10</f>
        <v>5.1938269515820756E-3</v>
      </c>
      <c r="Z38" s="16" t="s">
        <v>29120</v>
      </c>
      <c r="AA38" s="33">
        <f>CHOOSE(MIN(D6L231C9,RUN_YEARS),B7L802C7,B7L802C16,B7L802C25,B7L802C34,B7L802C43)</f>
        <v>25944</v>
      </c>
      <c r="AB38" s="16" t="s">
        <v>29121</v>
      </c>
      <c r="AC38" s="33">
        <f>IF(D6L231C12=0,0,D6L231C10/D6L231C12)</f>
        <v>5.1703442586549696E-6</v>
      </c>
      <c r="AD38" s="16" t="s">
        <v>29122</v>
      </c>
      <c r="AE38" s="33">
        <f>IF(D6L231C5=0,0,D6L231C10/D6L231C5)</f>
        <v>0.48136185230712364</v>
      </c>
      <c r="AF38" s="16" t="s">
        <v>29123</v>
      </c>
      <c r="AG38" s="33">
        <f>CHOOSE(MIN(D6L231C9,RUN_YEARS),B7L802C5,B7L802C14,B7L802C23,B7L802C32,B7L802C41)</f>
        <v>386.3622325079308</v>
      </c>
      <c r="AH38" s="16" t="s">
        <v>29124</v>
      </c>
      <c r="AI38" s="33">
        <f>IF(D6L231C15=0,0,D6L231C11/D6L231C15)</f>
        <v>1.3442895072502882E-5</v>
      </c>
      <c r="AJ38" s="16" t="s">
        <v>29125</v>
      </c>
      <c r="AK38" s="33">
        <f>IF(D6L231C5=0,0,D6L231C11/D6L231C5)</f>
        <v>1.8638147692876379E-2</v>
      </c>
      <c r="AL38" s="16" t="s">
        <v>29126</v>
      </c>
      <c r="AM38" s="33">
        <f>D6L231C8*CHOOSE(MIN(D6L231C9,RUN_YEARS),B7L802C4,B7L802C13,B7L802C22,B7L802C31,B7L802C40)</f>
        <v>3.8944492338805273E-2</v>
      </c>
      <c r="AN38" s="16" t="s">
        <v>29127</v>
      </c>
      <c r="AO38" s="33">
        <f>D6L231C8-D6L231C18</f>
        <v>0.10038874605932134</v>
      </c>
      <c r="AP38" s="16" t="s">
        <v>29128</v>
      </c>
      <c r="AQ38" s="33">
        <f>CHOOSE(MIN(D6L231C9,RUN_YEARS),B7L802C2,B7L802C11,B7L802C20,B7L802C29,B7L802C38)</f>
        <v>63.548270652710947</v>
      </c>
      <c r="AR38" s="16" t="s">
        <v>29129</v>
      </c>
      <c r="AS38" s="33">
        <f>IF(D6L231C20=0,0,D6L231C18/D6L231C20)</f>
        <v>6.1283323588198877E-4</v>
      </c>
      <c r="AT38" s="16" t="s">
        <v>29130</v>
      </c>
      <c r="AU38" s="33">
        <f>IF(D6L231C5=0,0,D6L231C18/D6L231C5)</f>
        <v>0.13975305815948399</v>
      </c>
      <c r="AV38" s="16" t="s">
        <v>29131</v>
      </c>
      <c r="AW38" s="33">
        <f>CHOOSE(MIN(D6L231C9,RUN_YEARS),B7L802C1,B7L802C10,B7L802C19,B7L802C28,B7L802C37)</f>
        <v>163.81087085598742</v>
      </c>
      <c r="AX38" s="16" t="s">
        <v>29132</v>
      </c>
      <c r="AY38" s="33">
        <f>IF(D6L231C23=0,0,D6L231C19/D6L231C23)</f>
        <v>6.1283323588198877E-4</v>
      </c>
      <c r="AZ38" s="16" t="s">
        <v>29133</v>
      </c>
      <c r="BA38" s="33">
        <f>IF(D6L231C5=0,0,D6L231C19/D6L231C5)</f>
        <v>0.36024694184051603</v>
      </c>
    </row>
    <row r="39" spans="1:53" x14ac:dyDescent="0.3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IF(_xlfn.SINGLE(D6L232C2)&lt;&gt;0,_xlfn.SINGLE(D6L232C2)*_xlfn.SINGLE(D6L232C4),_xlfn.SINGLE(D6L232C3)*_xlfn.SINGLE(D6L232C4))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25944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386.3622325079308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63.548270652710947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163.81087085598742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3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17</v>
      </c>
      <c r="J40" s="16" t="s">
        <v>21739</v>
      </c>
      <c r="K40" s="21">
        <f>IF(FLOW_THRU_100PCT="Y",1,1)</f>
        <v>1</v>
      </c>
      <c r="L40" s="16" t="s">
        <v>29155</v>
      </c>
      <c r="M40" s="15">
        <f>IF(_xlfn.SINGLE(D6L233C2)&lt;&gt;0,_xlfn.SINGLE(D6L233C2)*_xlfn.SINGLE(D6L233C4),_xlfn.SINGLE(D6L233C3)*_xlfn.SINGLE(D6L233C4))</f>
        <v>17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6.8000000000000007</v>
      </c>
      <c r="R40" s="16" t="s">
        <v>29158</v>
      </c>
      <c r="S40" s="15">
        <f>D6L233C5-D6L233C7</f>
        <v>10.199999999999999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6.5465211913768817</v>
      </c>
      <c r="X40" s="16" t="s">
        <v>29160</v>
      </c>
      <c r="Y40" s="33">
        <f>D6L233C7-D6L233C10</f>
        <v>0.253478808623119</v>
      </c>
      <c r="Z40" s="16" t="s">
        <v>29161</v>
      </c>
      <c r="AA40" s="33">
        <f>CHOOSE(MIN(D6L233C9,RUN_YEARS),B7L802C7,B7L802C16,B7L802C25,B7L802C34,B7L802C43)</f>
        <v>25944</v>
      </c>
      <c r="AB40" s="16" t="s">
        <v>29162</v>
      </c>
      <c r="AC40" s="33">
        <f>IF(D6L233C12=0,0,D6L233C10/D6L233C12)</f>
        <v>2.5233276254150793E-4</v>
      </c>
      <c r="AD40" s="16" t="s">
        <v>29163</v>
      </c>
      <c r="AE40" s="33">
        <f>IF(D6L233C5=0,0,D6L233C10/D6L233C5)</f>
        <v>0.38508948184569891</v>
      </c>
      <c r="AF40" s="16" t="s">
        <v>29164</v>
      </c>
      <c r="AG40" s="33">
        <f>CHOOSE(MIN(D6L233C9,RUN_YEARS),B7L802C5,B7L802C14,B7L802C23,B7L802C32,B7L802C41)</f>
        <v>386.3622325079308</v>
      </c>
      <c r="AH40" s="16" t="s">
        <v>29165</v>
      </c>
      <c r="AI40" s="33">
        <f>IF(D6L233C15=0,0,D6L233C11/D6L233C15)</f>
        <v>6.5606518260791929E-4</v>
      </c>
      <c r="AJ40" s="16" t="s">
        <v>29166</v>
      </c>
      <c r="AK40" s="33">
        <f>IF(D6L233C5=0,0,D6L233C11/D6L233C5)</f>
        <v>1.4910518154301118E-2</v>
      </c>
      <c r="AL40" s="16" t="s">
        <v>29167</v>
      </c>
      <c r="AM40" s="33">
        <f>D6L233C8*CHOOSE(MIN(D6L233C9,RUN_YEARS),B7L802C4,B7L802C13,B7L802C22,B7L802C31,B7L802C40)</f>
        <v>2.8509623864534732</v>
      </c>
      <c r="AN40" s="16" t="s">
        <v>29168</v>
      </c>
      <c r="AO40" s="33">
        <f>D6L233C8-D6L233C18</f>
        <v>7.3490376135465265</v>
      </c>
      <c r="AP40" s="16" t="s">
        <v>29169</v>
      </c>
      <c r="AQ40" s="33">
        <f>CHOOSE(MIN(D6L233C9,RUN_YEARS),B7L802C2,B7L802C11,B7L802C20,B7L802C29,B7L802C38)</f>
        <v>63.548270652710947</v>
      </c>
      <c r="AR40" s="16" t="s">
        <v>29170</v>
      </c>
      <c r="AS40" s="33">
        <f>IF(D6L233C20=0,0,D6L233C18/D6L233C20)</f>
        <v>4.4862942093796411E-2</v>
      </c>
      <c r="AT40" s="16" t="s">
        <v>29171</v>
      </c>
      <c r="AU40" s="33">
        <f>IF(D6L233C5=0,0,D6L233C18/D6L233C5)</f>
        <v>0.16770366979138077</v>
      </c>
      <c r="AV40" s="16" t="s">
        <v>29172</v>
      </c>
      <c r="AW40" s="33">
        <f>CHOOSE(MIN(D6L233C9,RUN_YEARS),B7L802C1,B7L802C10,B7L802C19,B7L802C28,B7L802C37)</f>
        <v>163.81087085598742</v>
      </c>
      <c r="AX40" s="16" t="s">
        <v>29173</v>
      </c>
      <c r="AY40" s="33">
        <f>IF(D6L233C23=0,0,D6L233C19/D6L233C23)</f>
        <v>4.4862942093796418E-2</v>
      </c>
      <c r="AZ40" s="16" t="s">
        <v>29174</v>
      </c>
      <c r="BA40" s="33">
        <f>IF(D6L233C5=0,0,D6L233C19/D6L233C5)</f>
        <v>0.43229633020861918</v>
      </c>
    </row>
    <row r="41" spans="1:53" x14ac:dyDescent="0.3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IF(_xlfn.SINGLE(D6L234C2)&lt;&gt;0,_xlfn.SINGLE(D6L234C2)*_xlfn.SINGLE(D6L234C4),_xlfn.SINGLE(D6L234C3)*_xlfn.SINGLE(D6L234C4))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25944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386.3622325079308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63.548270652710947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163.81087085598742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3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1843</v>
      </c>
      <c r="J42" s="16" t="s">
        <v>21739</v>
      </c>
      <c r="K42" s="21">
        <f>IF(FLOW_THRU_100PCT="Y",1,1)</f>
        <v>1</v>
      </c>
      <c r="L42" s="16" t="s">
        <v>29196</v>
      </c>
      <c r="M42" s="15">
        <f>IF(_xlfn.SINGLE(D6L235C2)&lt;&gt;0,_xlfn.SINGLE(D6L235C2)*_xlfn.SINGLE(D6L235C4),_xlfn.SINGLE(D6L235C3)*_xlfn.SINGLE(D6L235C4))</f>
        <v>1843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1843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1774.2997876040574</v>
      </c>
      <c r="X42" s="16" t="s">
        <v>29200</v>
      </c>
      <c r="Y42" s="33">
        <f>D6L235C7-D6L235C10</f>
        <v>68.700212395942572</v>
      </c>
      <c r="Z42" s="16" t="s">
        <v>29201</v>
      </c>
      <c r="AA42" s="33">
        <f>CHOOSE(MIN(D6L235C9,RUN_YEARS),B7L802C7,B7L802C16,B7L802C25,B7L802C34,B7L802C43)</f>
        <v>25944</v>
      </c>
      <c r="AB42" s="16" t="s">
        <v>29202</v>
      </c>
      <c r="AC42" s="33">
        <f>IF(D6L235C12=0,0,D6L235C10/D6L235C12)</f>
        <v>6.8389600200588097E-2</v>
      </c>
      <c r="AD42" s="16" t="s">
        <v>29203</v>
      </c>
      <c r="AE42" s="33">
        <f>IF(D6L235C5=0,0,D6L235C10/D6L235C5)</f>
        <v>0.96272370461424717</v>
      </c>
      <c r="AF42" s="16" t="s">
        <v>29204</v>
      </c>
      <c r="AG42" s="33">
        <f>CHOOSE(MIN(D6L235C9,RUN_YEARS),B7L802C5,B7L802C14,B7L802C23,B7L802C32,B7L802C41)</f>
        <v>386.3622325079308</v>
      </c>
      <c r="AH42" s="16" t="s">
        <v>29205</v>
      </c>
      <c r="AI42" s="33">
        <f>IF(D6L235C15=0,0,D6L235C11/D6L235C15)</f>
        <v>0.17781296052152917</v>
      </c>
      <c r="AJ42" s="16" t="s">
        <v>29206</v>
      </c>
      <c r="AK42" s="33">
        <f>IF(D6L235C5=0,0,D6L235C11/D6L235C5)</f>
        <v>3.7276295385752889E-2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63.548270652710947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163.81087085598742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3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7305</v>
      </c>
      <c r="J43" s="16" t="s">
        <v>21739</v>
      </c>
      <c r="K43" s="21">
        <f>IF(FLOW_THRU_100PCT="Y",1,1)</f>
        <v>1</v>
      </c>
      <c r="L43" s="16" t="s">
        <v>29217</v>
      </c>
      <c r="M43" s="15">
        <f>IF(_xlfn.SINGLE(D6L236C2)&lt;&gt;0,_xlfn.SINGLE(D6L236C2)*_xlfn.SINGLE(D6L236C4),_xlfn.SINGLE(D6L236C3)*_xlfn.SINGLE(D6L236C4))</f>
        <v>7305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7305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25944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386.3622325079308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2041.7921797100612</v>
      </c>
      <c r="AN43" s="16" t="s">
        <v>29228</v>
      </c>
      <c r="AO43" s="33">
        <f>D6L236C8-D6L236C18</f>
        <v>5263.2078202899393</v>
      </c>
      <c r="AP43" s="16" t="s">
        <v>29229</v>
      </c>
      <c r="AQ43" s="33">
        <f>CHOOSE(MIN(D6L236C9,RUN_YEARS),B7L802C2,B7L802C11,B7L802C20,B7L802C29,B7L802C38)</f>
        <v>63.548270652710947</v>
      </c>
      <c r="AR43" s="16" t="s">
        <v>29230</v>
      </c>
      <c r="AS43" s="33">
        <f>IF(D6L236C20=0,0,D6L236C18/D6L236C20)</f>
        <v>32.129783528939491</v>
      </c>
      <c r="AT43" s="16" t="s">
        <v>29231</v>
      </c>
      <c r="AU43" s="33">
        <f>IF(D6L236C5=0,0,D6L236C18/D6L236C5)</f>
        <v>0.27950611631896799</v>
      </c>
      <c r="AV43" s="16" t="s">
        <v>29232</v>
      </c>
      <c r="AW43" s="33">
        <f>CHOOSE(MIN(D6L236C9,RUN_YEARS),B7L802C1,B7L802C10,B7L802C19,B7L802C28,B7L802C37)</f>
        <v>163.81087085598742</v>
      </c>
      <c r="AX43" s="16" t="s">
        <v>29233</v>
      </c>
      <c r="AY43" s="33">
        <f>IF(D6L236C23=0,0,D6L236C19/D6L236C23)</f>
        <v>32.129783528939498</v>
      </c>
      <c r="AZ43" s="16" t="s">
        <v>29234</v>
      </c>
      <c r="BA43" s="33">
        <f>IF(D6L236C5=0,0,D6L236C19/D6L236C5)</f>
        <v>0.72049388368103207</v>
      </c>
    </row>
    <row r="44" spans="1:53" x14ac:dyDescent="0.3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9166.4995311514704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9165.7497655757343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1850.1748827878675</v>
      </c>
      <c r="R44" s="16" t="s">
        <v>29238</v>
      </c>
      <c r="S44" s="15">
        <f>SUM(D6L229C8:D6L236C8)</f>
        <v>7315.5748827878679</v>
      </c>
      <c r="U44" s="21" t="str">
        <f>NULL_VALUE</f>
        <v>n/a</v>
      </c>
      <c r="V44" s="16" t="s">
        <v>29239</v>
      </c>
      <c r="W44" s="33">
        <f>SUM(D6L229C10:D6L236C10)</f>
        <v>1781.2072173417662</v>
      </c>
      <c r="X44" s="16" t="s">
        <v>29240</v>
      </c>
      <c r="Y44" s="33">
        <f>SUM(D6L229C11:D6L236C11)</f>
        <v>68.967665446101279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6.8655844023348997E-2</v>
      </c>
      <c r="AD44" s="16" t="s">
        <v>29242</v>
      </c>
      <c r="AE44" s="33">
        <f>IF(D6L237C5=0,0,D6L237C10/D6L237C5)</f>
        <v>0.19433295288417488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0.17850519446070751</v>
      </c>
      <c r="AJ44" s="16" t="s">
        <v>29244</v>
      </c>
      <c r="AK44" s="33">
        <f>IF(D6L237C5=0,0,D6L237C11/D6L237C5)</f>
        <v>7.5244979636174009E-3</v>
      </c>
      <c r="AL44" s="16" t="s">
        <v>29245</v>
      </c>
      <c r="AM44" s="33">
        <f>SUM(D6L229C18:D6L236C18)</f>
        <v>2044.7479241286264</v>
      </c>
      <c r="AN44" s="16" t="s">
        <v>29246</v>
      </c>
      <c r="AO44" s="33">
        <f>SUM(D6L229C19:D6L236C19)</f>
        <v>5270.8269586592414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32.176295328367019</v>
      </c>
      <c r="AT44" s="16" t="s">
        <v>29248</v>
      </c>
      <c r="AU44" s="33">
        <f>IF(D6L237C5=0,0,D6L237C18/D6L237C5)</f>
        <v>0.22308572418245462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32.176295328367026</v>
      </c>
      <c r="AZ44" s="16" t="s">
        <v>29250</v>
      </c>
      <c r="BA44" s="33">
        <f>IF(D6L237C5=0,0,D6L237C19/D6L237C5)</f>
        <v>0.57505682496975319</v>
      </c>
    </row>
    <row r="45" spans="1:53" x14ac:dyDescent="0.3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2.2685748692734817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IF(_xlfn.SINGLE(D6L238C2)&lt;&gt;0,_xlfn.SINGLE(D6L238C2)*_xlfn.SINGLE(D6L238C4),_xlfn.SINGLE(D6L238C3)*_xlfn.SINGLE(D6L238C4))</f>
        <v>1.1342874346367409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0.56714371731837043</v>
      </c>
      <c r="R45" s="16" t="s">
        <v>29255</v>
      </c>
      <c r="S45" s="15">
        <f>D6L238C5-D6L238C7</f>
        <v>0.56714371731837043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0.54600270058543698</v>
      </c>
      <c r="X45" s="16" t="s">
        <v>29257</v>
      </c>
      <c r="Y45" s="33">
        <f>D6L238C7-D6L238C10</f>
        <v>2.1141016732933449E-2</v>
      </c>
      <c r="Z45" s="16" t="s">
        <v>29258</v>
      </c>
      <c r="AA45" s="33">
        <f>CHOOSE(MIN(D6L238C9,RUN_YEARS),B7L802C7,B7L802C16,B7L802C25,B7L802C34,B7L802C43)</f>
        <v>25944</v>
      </c>
      <c r="AB45" s="16" t="s">
        <v>29259</v>
      </c>
      <c r="AC45" s="33">
        <f>IF(D6L238C12=0,0,D6L238C10/D6L238C12)</f>
        <v>2.1045432492500654E-5</v>
      </c>
      <c r="AD45" s="16" t="s">
        <v>29260</v>
      </c>
      <c r="AE45" s="33">
        <f>IF(D6L238C5=0,0,D6L238C10/D6L238C5)</f>
        <v>0.48136185230712364</v>
      </c>
      <c r="AF45" s="16" t="s">
        <v>29261</v>
      </c>
      <c r="AG45" s="33">
        <f>CHOOSE(MIN(D6L238C9,RUN_YEARS),B7L802C5,B7L802C14,B7L802C23,B7L802C32,B7L802C41)</f>
        <v>386.3622325079308</v>
      </c>
      <c r="AH45" s="16" t="s">
        <v>29262</v>
      </c>
      <c r="AI45" s="33">
        <f>IF(D6L238C15=0,0,D6L238C11/D6L238C15)</f>
        <v>5.471812448050157E-5</v>
      </c>
      <c r="AJ45" s="16" t="s">
        <v>29263</v>
      </c>
      <c r="AK45" s="33">
        <f>IF(D6L238C5=0,0,D6L238C11/D6L238C5)</f>
        <v>1.8638147692876389E-2</v>
      </c>
      <c r="AL45" s="16" t="s">
        <v>29264</v>
      </c>
      <c r="AM45" s="33">
        <f>D6L238C8*CHOOSE(MIN(D6L238C9,RUN_YEARS),B7L802C4,B7L802C13,B7L802C22,B7L802C31,B7L802C40)</f>
        <v>0.15852013782236035</v>
      </c>
      <c r="AN45" s="16" t="s">
        <v>29265</v>
      </c>
      <c r="AO45" s="33">
        <f>D6L238C8-D6L238C18</f>
        <v>0.40862357949601008</v>
      </c>
      <c r="AP45" s="16" t="s">
        <v>29266</v>
      </c>
      <c r="AQ45" s="33">
        <f>CHOOSE(MIN(D6L238C9,RUN_YEARS),B7L802C2,B7L802C11,B7L802C20,B7L802C29,B7L802C38)</f>
        <v>63.548270652710947</v>
      </c>
      <c r="AR45" s="16" t="s">
        <v>29267</v>
      </c>
      <c r="AS45" s="33">
        <f>IF(D6L238C20=0,0,D6L238C18/D6L238C20)</f>
        <v>2.4944838969524017E-3</v>
      </c>
      <c r="AT45" s="16" t="s">
        <v>29268</v>
      </c>
      <c r="AU45" s="33">
        <f>IF(D6L238C5=0,0,D6L238C18/D6L238C5)</f>
        <v>0.13975305815948399</v>
      </c>
      <c r="AV45" s="16" t="s">
        <v>29269</v>
      </c>
      <c r="AW45" s="33">
        <f>CHOOSE(MIN(D6L238C9,RUN_YEARS),B7L802C1,B7L802C10,B7L802C19,B7L802C28,B7L802C37)</f>
        <v>163.81087085598742</v>
      </c>
      <c r="AX45" s="16" t="s">
        <v>29270</v>
      </c>
      <c r="AY45" s="33">
        <f>IF(D6L238C23=0,0,D6L238C19/D6L238C23)</f>
        <v>2.4944838969524017E-3</v>
      </c>
      <c r="AZ45" s="16" t="s">
        <v>29271</v>
      </c>
      <c r="BA45" s="33">
        <f>IF(D6L238C5=0,0,D6L238C19/D6L238C5)</f>
        <v>0.36024694184051598</v>
      </c>
    </row>
    <row r="46" spans="1:53" x14ac:dyDescent="0.3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3.3620539293091305</v>
      </c>
      <c r="J46" s="16" t="s">
        <v>21739</v>
      </c>
      <c r="K46" s="21">
        <f>IF(FLOW_THRU_100PCT="Y",1,1)</f>
        <v>1</v>
      </c>
      <c r="L46" s="16" t="s">
        <v>29273</v>
      </c>
      <c r="M46" s="15">
        <f>IF(_xlfn.SINGLE(D6L239C2)&lt;&gt;0,_xlfn.SINGLE(D6L239C2)*_xlfn.SINGLE(D6L239C4),_xlfn.SINGLE(D6L239C3)*_xlfn.SINGLE(D6L239C4))</f>
        <v>3.3620539293091305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1.3448215717236522</v>
      </c>
      <c r="R46" s="16" t="s">
        <v>29275</v>
      </c>
      <c r="S46" s="15">
        <f>D6L239C5-D6L239C7</f>
        <v>2.0172323575854785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1.2946916055749489</v>
      </c>
      <c r="X46" s="16" t="s">
        <v>29277</v>
      </c>
      <c r="Y46" s="33">
        <f>D6L239C7-D6L239C10</f>
        <v>5.0129966148703353E-2</v>
      </c>
      <c r="Z46" s="16" t="s">
        <v>29278</v>
      </c>
      <c r="AA46" s="33">
        <f>CHOOSE(MIN(D6L239C9,RUN_YEARS),B7L802C7,B7L802C16,B7L802C25,B7L802C34,B7L802C43)</f>
        <v>25944</v>
      </c>
      <c r="AB46" s="16" t="s">
        <v>29279</v>
      </c>
      <c r="AC46" s="33">
        <f>IF(D6L239C12=0,0,D6L239C10/D6L239C12)</f>
        <v>4.9903315046829668E-5</v>
      </c>
      <c r="AD46" s="16" t="s">
        <v>29280</v>
      </c>
      <c r="AE46" s="33">
        <f>IF(D6L239C5=0,0,D6L239C10/D6L239C5)</f>
        <v>0.38508948184569886</v>
      </c>
      <c r="AF46" s="16" t="s">
        <v>29281</v>
      </c>
      <c r="AG46" s="33">
        <f>CHOOSE(MIN(D6L239C9,RUN_YEARS),B7L802C5,B7L802C14,B7L802C23,B7L802C32,B7L802C41)</f>
        <v>386.3622325079308</v>
      </c>
      <c r="AH46" s="16" t="s">
        <v>29282</v>
      </c>
      <c r="AI46" s="33">
        <f>IF(D6L239C15=0,0,D6L239C11/D6L239C15)</f>
        <v>1.2974861912175731E-4</v>
      </c>
      <c r="AJ46" s="16" t="s">
        <v>29283</v>
      </c>
      <c r="AK46" s="33">
        <f>IF(D6L239C5=0,0,D6L239C11/D6L239C5)</f>
        <v>1.4910518154301165E-2</v>
      </c>
      <c r="AL46" s="16" t="s">
        <v>29284</v>
      </c>
      <c r="AM46" s="33">
        <f>D6L239C8*CHOOSE(MIN(D6L239C9,RUN_YEARS),B7L802C4,B7L802C13,B7L802C22,B7L802C31,B7L802C40)</f>
        <v>0.56382878198167274</v>
      </c>
      <c r="AN46" s="16" t="s">
        <v>29285</v>
      </c>
      <c r="AO46" s="33">
        <f>D6L239C8-D6L239C18</f>
        <v>1.4534035756038057</v>
      </c>
      <c r="AP46" s="16" t="s">
        <v>29286</v>
      </c>
      <c r="AQ46" s="33">
        <f>CHOOSE(MIN(D6L239C9,RUN_YEARS),B7L802C2,B7L802C11,B7L802C20,B7L802C29,B7L802C38)</f>
        <v>63.548270652710947</v>
      </c>
      <c r="AR46" s="16" t="s">
        <v>29287</v>
      </c>
      <c r="AS46" s="33">
        <f>IF(D6L239C20=0,0,D6L239C18/D6L239C20)</f>
        <v>8.8724488674597791E-3</v>
      </c>
      <c r="AT46" s="16" t="s">
        <v>29288</v>
      </c>
      <c r="AU46" s="33">
        <f>IF(D6L239C5=0,0,D6L239C18/D6L239C5)</f>
        <v>0.16770366979138079</v>
      </c>
      <c r="AV46" s="16" t="s">
        <v>29289</v>
      </c>
      <c r="AW46" s="33">
        <f>CHOOSE(MIN(D6L239C9,RUN_YEARS),B7L802C1,B7L802C10,B7L802C19,B7L802C28,B7L802C37)</f>
        <v>163.81087085598742</v>
      </c>
      <c r="AX46" s="16" t="s">
        <v>29290</v>
      </c>
      <c r="AY46" s="33">
        <f>IF(D6L239C23=0,0,D6L239C19/D6L239C23)</f>
        <v>8.8724488674597791E-3</v>
      </c>
      <c r="AZ46" s="16" t="s">
        <v>29291</v>
      </c>
      <c r="BA46" s="33">
        <f>IF(D6L239C5=0,0,D6L239C19/D6L239C5)</f>
        <v>0.43229633020861924</v>
      </c>
    </row>
    <row r="47" spans="1:53" x14ac:dyDescent="0.3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5.6306287985826122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4.4963413639458718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1.9119652890420227</v>
      </c>
      <c r="R47" s="16" t="s">
        <v>29295</v>
      </c>
      <c r="S47" s="15">
        <f>SUM(D6L238C8:D6L239C8)</f>
        <v>2.5843760749038491</v>
      </c>
      <c r="U47" s="21" t="str">
        <f>NULL_VALUE</f>
        <v>n/a</v>
      </c>
      <c r="V47" s="16" t="s">
        <v>29296</v>
      </c>
      <c r="W47" s="33">
        <f>SUM(D6L238C10:D6L239C10)</f>
        <v>1.840694306160386</v>
      </c>
      <c r="X47" s="16" t="s">
        <v>29297</v>
      </c>
      <c r="Y47" s="33">
        <f>SUM(D6L238C11:D6L239C11)</f>
        <v>7.1270982881636802E-2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7.0948747539330322E-5</v>
      </c>
      <c r="AD47" s="16" t="s">
        <v>29299</v>
      </c>
      <c r="AE47" s="33">
        <f>IF(D6L240C5=0,0,D6L240C10/D6L240C5)</f>
        <v>0.40937601422349318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1.8446674360225889E-4</v>
      </c>
      <c r="AJ47" s="16" t="s">
        <v>29301</v>
      </c>
      <c r="AK47" s="33">
        <f>IF(D6L240C5=0,0,D6L240C11/D6L240C5)</f>
        <v>1.5850883443398356E-2</v>
      </c>
      <c r="AL47" s="16" t="s">
        <v>29302</v>
      </c>
      <c r="AM47" s="33">
        <f>SUM(D6L238C18:D6L239C18)</f>
        <v>0.72234891980403315</v>
      </c>
      <c r="AN47" s="16" t="s">
        <v>29303</v>
      </c>
      <c r="AO47" s="33">
        <f>SUM(D6L238C19:D6L239C19)</f>
        <v>1.8620271550998158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1.1366932764412181E-2</v>
      </c>
      <c r="AT47" s="16" t="s">
        <v>29305</v>
      </c>
      <c r="AU47" s="33">
        <f>IF(D6L240C5=0,0,D6L240C18/D6L240C5)</f>
        <v>0.1606525975977319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1.1366932764412181E-2</v>
      </c>
      <c r="AZ47" s="16" t="s">
        <v>29307</v>
      </c>
      <c r="BA47" s="33">
        <f>IF(D6L240C5=0,0,D6L240C19/D6L240C5)</f>
        <v>0.41412050473537654</v>
      </c>
    </row>
    <row r="48" spans="1:53" x14ac:dyDescent="0.3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9268.9854690088414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9223.6557854898965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1878.7916873520178</v>
      </c>
      <c r="R48" s="16" t="s">
        <v>29312</v>
      </c>
      <c r="S48" s="15">
        <f>SUM(D6L228C8,D6L237C8,D6L240C8)</f>
        <v>7344.8640981378803</v>
      </c>
      <c r="U48" s="21" t="str">
        <f>NULL_VALUE</f>
        <v>n/a</v>
      </c>
      <c r="V48" s="16" t="s">
        <v>29313</v>
      </c>
      <c r="W48" s="33">
        <f>SUM(D6L228C10,D6L237C10,D6L240C10)</f>
        <v>1808.8021567028743</v>
      </c>
      <c r="X48" s="16" t="s">
        <v>29314</v>
      </c>
      <c r="Y48" s="33">
        <f>SUM(D6L228C11,D6L237C11,D6L240C11)</f>
        <v>69.989530649143447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6.9801777534237774E-2</v>
      </c>
      <c r="AD48" s="16" t="s">
        <v>29316</v>
      </c>
      <c r="AE48" s="33">
        <f>IF(D6L241C5=0,0,D6L241C10/D6L241C5)</f>
        <v>0.19610468980730761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0.18148462158901829</v>
      </c>
      <c r="AJ48" s="16" t="s">
        <v>29318</v>
      </c>
      <c r="AK48" s="33">
        <f>IF(D6L241C5=0,0,D6L241C11/D6L241C5)</f>
        <v>7.5880466787634016E-3</v>
      </c>
      <c r="AL48" s="16" t="s">
        <v>29319</v>
      </c>
      <c r="AM48" s="33">
        <f>SUM(D6L228C18,D6L237C18,D6L240C18)</f>
        <v>2051.8097772831793</v>
      </c>
      <c r="AN48" s="16" t="s">
        <v>29320</v>
      </c>
      <c r="AO48" s="33">
        <f>SUM(D6L228C19,D6L237C19,D6L240C19)</f>
        <v>5293.0543208547006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32.326636316594815</v>
      </c>
      <c r="AT48" s="16" t="s">
        <v>29322</v>
      </c>
      <c r="AU48" s="33">
        <f>IF(D6L241C5=0,0,D6L241C18/D6L241C5)</f>
        <v>0.22245081830904442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32.326636316594822</v>
      </c>
      <c r="AZ48" s="16" t="s">
        <v>29324</v>
      </c>
      <c r="BA48" s="33">
        <f>IF(D6L241C5=0,0,D6L241C19/D6L241C5)</f>
        <v>0.57385644520488466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FFB03-8D49-402B-B593-11228B487F3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29327</v>
      </c>
    </row>
    <row r="3" spans="1:53" x14ac:dyDescent="0.3">
      <c r="B3" s="13" t="s">
        <v>27409</v>
      </c>
    </row>
    <row r="4" spans="1:53" x14ac:dyDescent="0.3">
      <c r="B4" s="13" t="s">
        <v>11985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8233.6395656666664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IF(_xlfn.SINGLE(D6L301C2)&lt;&gt;0,_xlfn.SINGLE(D6L301C2)*_xlfn.SINGLE(D6L301C4),_xlfn.SINGLE(D6L301C3)*_xlfn.SINGLE(D6L301C4))</f>
        <v>7080.9300264733329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3540.4650132366664</v>
      </c>
      <c r="R8" s="16" t="s">
        <v>29335</v>
      </c>
      <c r="S8" s="15">
        <f>D6L301C5-D6L301C7</f>
        <v>3540.4650132366664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3400.5033172876247</v>
      </c>
      <c r="X8" s="16" t="s">
        <v>29337</v>
      </c>
      <c r="Y8" s="33">
        <f>D6L301C7-D6L301C10</f>
        <v>139.96169594904177</v>
      </c>
      <c r="Z8" s="16" t="s">
        <v>29338</v>
      </c>
      <c r="AA8" s="33">
        <f>CHOOSE(MIN(D6L301C9,RUN_YEARS),B7L803C7,B7L803C16,B7L803C25,B7L803C34,B7L803C43)</f>
        <v>191416.33333333334</v>
      </c>
      <c r="AB8" s="16" t="s">
        <v>29339</v>
      </c>
      <c r="AC8" s="33">
        <f>IF(D6L301C12=0,0,D6L301C10/D6L301C12)</f>
        <v>1.7764959019280616E-2</v>
      </c>
      <c r="AD8" s="16" t="s">
        <v>29340</v>
      </c>
      <c r="AE8" s="33">
        <f>IF(D6L301C5=0,0,D6L301C10/D6L301C5)</f>
        <v>0.48023399533313144</v>
      </c>
      <c r="AF8" s="16" t="s">
        <v>29341</v>
      </c>
      <c r="AG8" s="33">
        <f>CHOOSE(MIN(D6L301C9,RUN_YEARS),B7L803C5,B7L803C14,B7L803C23,B7L803C32,B7L803C41)</f>
        <v>3030.2024035314689</v>
      </c>
      <c r="AH8" s="16" t="s">
        <v>29342</v>
      </c>
      <c r="AI8" s="33">
        <f>IF(D6L301C15=0,0,D6L301C11/D6L301C15)</f>
        <v>4.6188893450129644E-2</v>
      </c>
      <c r="AJ8" s="16" t="s">
        <v>29343</v>
      </c>
      <c r="AK8" s="33">
        <f>IF(D6L301C5=0,0,D6L301C11/D6L301C5)</f>
        <v>1.9766004666868581E-2</v>
      </c>
      <c r="AL8" s="16" t="s">
        <v>29344</v>
      </c>
      <c r="AM8" s="33">
        <f>D6L301C8*CHOOSE(MIN(D6L301C9,RUN_YEARS),B7L803C4,B7L803C13,B7L803C22,B7L803C31,B7L803C40)</f>
        <v>764.6176179806572</v>
      </c>
      <c r="AN8" s="16" t="s">
        <v>29345</v>
      </c>
      <c r="AO8" s="33">
        <f>D6L301C8-D6L301C18</f>
        <v>2775.8473952560093</v>
      </c>
      <c r="AP8" s="16" t="s">
        <v>29346</v>
      </c>
      <c r="AQ8" s="33">
        <f>CHOOSE(MIN(D6L301C9,RUN_YEARS),B7L803C2,B7L803C11,B7L803C20,B7L803C29,B7L803C38)</f>
        <v>359.58788894689968</v>
      </c>
      <c r="AR8" s="16" t="s">
        <v>29347</v>
      </c>
      <c r="AS8" s="33">
        <f>IF(D6L301C20=0,0,D6L301C18/D6L301C20)</f>
        <v>2.1263719982893203</v>
      </c>
      <c r="AT8" s="16" t="s">
        <v>29348</v>
      </c>
      <c r="AU8" s="33">
        <f>IF(D6L301C5=0,0,D6L301C18/D6L301C5)</f>
        <v>0.10798265413187201</v>
      </c>
      <c r="AV8" s="16" t="s">
        <v>29349</v>
      </c>
      <c r="AW8" s="33">
        <f>CHOOSE(MIN(D6L301C9,RUN_YEARS),B7L803C1,B7L803C10,B7L803C19,B7L803C28,B7L803C37)</f>
        <v>1305.4382758469337</v>
      </c>
      <c r="AX8" s="16" t="s">
        <v>29350</v>
      </c>
      <c r="AY8" s="33">
        <f>IF(D6L301C23=0,0,D6L301C19/D6L301C23)</f>
        <v>2.1263719982893203</v>
      </c>
      <c r="AZ8" s="16" t="s">
        <v>29351</v>
      </c>
      <c r="BA8" s="33">
        <f>IF(D6L301C5=0,0,D6L301C19/D6L301C5)</f>
        <v>0.39201734586812803</v>
      </c>
    </row>
    <row r="9" spans="1:53" x14ac:dyDescent="0.3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18.342384850365271</v>
      </c>
      <c r="J9" s="16" t="s">
        <v>29372</v>
      </c>
      <c r="K9" s="21">
        <f>_xlfn.SINGLE(IF(FLOW_THRU_100PCT="Y",1,INDEX(VariabilityMatrix,D6L302C1,_xlfn.SINGLE(D6L302C9))))</f>
        <v>0.49386788525398923</v>
      </c>
      <c r="L9" s="16" t="s">
        <v>29352</v>
      </c>
      <c r="M9" s="15">
        <f>IF(_xlfn.SINGLE(D6L302C2)&lt;&gt;0,_xlfn.SINGLE(D6L302C2)*_xlfn.SINGLE(D6L302C4),_xlfn.SINGLE(D6L302C3)*_xlfn.SINGLE(D6L302C4))</f>
        <v>9.0587148165647058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4.5293574082823529</v>
      </c>
      <c r="R9" s="16" t="s">
        <v>29354</v>
      </c>
      <c r="S9" s="15">
        <f>D6L302C5-D6L302C7</f>
        <v>4.5293574082823529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4.3496167632203528</v>
      </c>
      <c r="X9" s="16" t="s">
        <v>29356</v>
      </c>
      <c r="Y9" s="33">
        <f>D6L302C7-D6L302C10</f>
        <v>0.17974064506200005</v>
      </c>
      <c r="Z9" s="16" t="s">
        <v>29357</v>
      </c>
      <c r="AA9" s="33">
        <f>CHOOSE(MIN(D6L302C9,RUN_YEARS),B7L803C7,B7L803C16,B7L803C25,B7L803C34,B7L803C43)</f>
        <v>201822.6</v>
      </c>
      <c r="AB9" s="16" t="s">
        <v>29358</v>
      </c>
      <c r="AC9" s="33">
        <f>IF(D6L302C12=0,0,D6L302C10/D6L302C12)</f>
        <v>2.1551683325952358E-5</v>
      </c>
      <c r="AD9" s="16" t="s">
        <v>29359</v>
      </c>
      <c r="AE9" s="33">
        <f>IF(D6L302C5=0,0,D6L302C10/D6L302C5)</f>
        <v>0.48015826210431889</v>
      </c>
      <c r="AF9" s="16" t="s">
        <v>29360</v>
      </c>
      <c r="AG9" s="33">
        <f>CHOOSE(MIN(D6L302C9,RUN_YEARS),B7L803C5,B7L803C14,B7L803C23,B7L803C32,B7L803C41)</f>
        <v>3207.6852784994171</v>
      </c>
      <c r="AH9" s="16" t="s">
        <v>29361</v>
      </c>
      <c r="AI9" s="33">
        <f>IF(D6L302C15=0,0,D6L302C11/D6L302C15)</f>
        <v>5.6034376647475923E-5</v>
      </c>
      <c r="AJ9" s="16" t="s">
        <v>29362</v>
      </c>
      <c r="AK9" s="33">
        <f>IF(D6L302C5=0,0,D6L302C11/D6L302C5)</f>
        <v>1.9841737895681128E-2</v>
      </c>
      <c r="AL9" s="16" t="s">
        <v>29363</v>
      </c>
      <c r="AM9" s="33">
        <f>D6L302C8*CHOOSE(MIN(D6L302C9,RUN_YEARS),B7L803C4,B7L803C13,B7L803C22,B7L803C31,B7L803C40)</f>
        <v>0.93042539129006752</v>
      </c>
      <c r="AN9" s="16" t="s">
        <v>29364</v>
      </c>
      <c r="AO9" s="33">
        <f>D6L302C8-D6L302C18</f>
        <v>3.5989320169922854</v>
      </c>
      <c r="AP9" s="16" t="s">
        <v>29365</v>
      </c>
      <c r="AQ9" s="33">
        <f>CHOOSE(MIN(D6L302C9,RUN_YEARS),B7L803C2,B7L803C11,B7L803C20,B7L803C29,B7L803C38)</f>
        <v>359.0632769733914</v>
      </c>
      <c r="AR9" s="16" t="s">
        <v>29366</v>
      </c>
      <c r="AS9" s="33">
        <f>IF(D6L302C20=0,0,D6L302C18/D6L302C20)</f>
        <v>2.5912574494746151E-3</v>
      </c>
      <c r="AT9" s="16" t="s">
        <v>29367</v>
      </c>
      <c r="AU9" s="33">
        <f>IF(D6L302C5=0,0,D6L302C18/D6L302C5)</f>
        <v>0.10271052904642697</v>
      </c>
      <c r="AV9" s="16" t="s">
        <v>29368</v>
      </c>
      <c r="AW9" s="33">
        <f>CHOOSE(MIN(D6L302C9,RUN_YEARS),B7L803C1,B7L803C10,B7L803C19,B7L803C28,B7L803C37)</f>
        <v>1388.8747402238937</v>
      </c>
      <c r="AX9" s="16" t="s">
        <v>29369</v>
      </c>
      <c r="AY9" s="33">
        <f>IF(D6L302C23=0,0,D6L302C19/D6L302C23)</f>
        <v>2.5912574494746151E-3</v>
      </c>
      <c r="AZ9" s="16" t="s">
        <v>29370</v>
      </c>
      <c r="BA9" s="33">
        <f>IF(D6L302C5=0,0,D6L302C19/D6L302C5)</f>
        <v>0.39728947095357303</v>
      </c>
    </row>
    <row r="10" spans="1:53" x14ac:dyDescent="0.3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23.656976906554114</v>
      </c>
      <c r="J10" s="16" t="s">
        <v>29393</v>
      </c>
      <c r="K10" s="21">
        <f>_xlfn.SINGLE(IF(FLOW_THRU_100PCT="Y",1,INDEX(VariabilityMatrix,D6L303C1,_xlfn.SINGLE(D6L303C9))))</f>
        <v>0.49386788525398923</v>
      </c>
      <c r="L10" s="16" t="s">
        <v>29373</v>
      </c>
      <c r="M10" s="15">
        <f>IF(_xlfn.SINGLE(D6L303C2)&lt;&gt;0,_xlfn.SINGLE(D6L303C2)*_xlfn.SINGLE(D6L303C4),_xlfn.SINGLE(D6L303C3)*_xlfn.SINGLE(D6L303C4))</f>
        <v>11.683421156342341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5.8417105781711705</v>
      </c>
      <c r="R10" s="16" t="s">
        <v>29375</v>
      </c>
      <c r="S10" s="15">
        <f>D6L303C5-D6L303C7</f>
        <v>5.8417105781711705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5.6098911978621695</v>
      </c>
      <c r="X10" s="16" t="s">
        <v>29377</v>
      </c>
      <c r="Y10" s="33">
        <f>D6L303C7-D6L303C10</f>
        <v>0.23181938030900096</v>
      </c>
      <c r="Z10" s="16" t="s">
        <v>29378</v>
      </c>
      <c r="AA10" s="33">
        <f>CHOOSE(MIN(D6L303C9,RUN_YEARS),B7L803C7,B7L803C16,B7L803C25,B7L803C34,B7L803C43)</f>
        <v>201822.6</v>
      </c>
      <c r="AB10" s="16" t="s">
        <v>29379</v>
      </c>
      <c r="AC10" s="33">
        <f>IF(D6L303C12=0,0,D6L303C10/D6L303C12)</f>
        <v>2.7796149677301596E-5</v>
      </c>
      <c r="AD10" s="16" t="s">
        <v>29380</v>
      </c>
      <c r="AE10" s="33">
        <f>IF(D6L303C5=0,0,D6L303C10/D6L303C5)</f>
        <v>0.48015826210431883</v>
      </c>
      <c r="AF10" s="16" t="s">
        <v>29381</v>
      </c>
      <c r="AG10" s="33">
        <f>CHOOSE(MIN(D6L303C9,RUN_YEARS),B7L803C5,B7L803C14,B7L803C23,B7L803C32,B7L803C41)</f>
        <v>3207.6852784994171</v>
      </c>
      <c r="AH10" s="16" t="s">
        <v>29382</v>
      </c>
      <c r="AI10" s="33">
        <f>IF(D6L303C15=0,0,D6L303C11/D6L303C15)</f>
        <v>7.2269989160984047E-5</v>
      </c>
      <c r="AJ10" s="16" t="s">
        <v>29383</v>
      </c>
      <c r="AK10" s="33">
        <f>IF(D6L303C5=0,0,D6L303C11/D6L303C5)</f>
        <v>1.984173789568117E-2</v>
      </c>
      <c r="AL10" s="16" t="s">
        <v>29384</v>
      </c>
      <c r="AM10" s="33">
        <f>D6L303C8*CHOOSE(MIN(D6L303C9,RUN_YEARS),B7L803C4,B7L803C13,B7L803C22,B7L803C31,B7L803C40)</f>
        <v>1.2000103680401393</v>
      </c>
      <c r="AN10" s="16" t="s">
        <v>29385</v>
      </c>
      <c r="AO10" s="33">
        <f>D6L303C8-D6L303C18</f>
        <v>4.641700210131031</v>
      </c>
      <c r="AP10" s="16" t="s">
        <v>29386</v>
      </c>
      <c r="AQ10" s="33">
        <f>CHOOSE(MIN(D6L303C9,RUN_YEARS),B7L803C2,B7L803C11,B7L803C20,B7L803C29,B7L803C38)</f>
        <v>359.0632769733914</v>
      </c>
      <c r="AR10" s="16" t="s">
        <v>29387</v>
      </c>
      <c r="AS10" s="33">
        <f>IF(D6L303C20=0,0,D6L303C18/D6L303C20)</f>
        <v>3.3420581969708552E-3</v>
      </c>
      <c r="AT10" s="16" t="s">
        <v>29388</v>
      </c>
      <c r="AU10" s="33">
        <f>IF(D6L303C5=0,0,D6L303C18/D6L303C5)</f>
        <v>0.10271052904642695</v>
      </c>
      <c r="AV10" s="16" t="s">
        <v>29389</v>
      </c>
      <c r="AW10" s="33">
        <f>CHOOSE(MIN(D6L303C9,RUN_YEARS),B7L803C1,B7L803C10,B7L803C19,B7L803C28,B7L803C37)</f>
        <v>1388.8747402238937</v>
      </c>
      <c r="AX10" s="16" t="s">
        <v>29390</v>
      </c>
      <c r="AY10" s="33">
        <f>IF(D6L303C23=0,0,D6L303C19/D6L303C23)</f>
        <v>3.3420581969708552E-3</v>
      </c>
      <c r="AZ10" s="16" t="s">
        <v>29391</v>
      </c>
      <c r="BA10" s="33">
        <f>IF(D6L303C5=0,0,D6L303C19/D6L303C5)</f>
        <v>0.39728947095357303</v>
      </c>
    </row>
    <row r="11" spans="1:53" x14ac:dyDescent="0.3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3.2228102175256108</v>
      </c>
      <c r="J11" s="16" t="s">
        <v>29414</v>
      </c>
      <c r="K11" s="21">
        <f>_xlfn.SINGLE(IF(FLOW_THRU_100PCT="Y",1,INDEX(VariabilityMatrix,D6L304C1,_xlfn.SINGLE(D6L304C9))))</f>
        <v>0.49207439048439927</v>
      </c>
      <c r="L11" s="16" t="s">
        <v>29394</v>
      </c>
      <c r="M11" s="15">
        <f>IF(_xlfn.SINGLE(D6L304C2)&lt;&gt;0,_xlfn.SINGLE(D6L304C2)*_xlfn.SINGLE(D6L304C4),_xlfn.SINGLE(D6L304C3)*_xlfn.SINGLE(D6L304C4))</f>
        <v>1.5858623734358093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0.79293118671790463</v>
      </c>
      <c r="R11" s="16" t="s">
        <v>29396</v>
      </c>
      <c r="S11" s="15">
        <f>D6L304C5-D6L304C7</f>
        <v>0.79293118671790463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0.76108220695619322</v>
      </c>
      <c r="X11" s="16" t="s">
        <v>29398</v>
      </c>
      <c r="Y11" s="33">
        <f>D6L304C7-D6L304C10</f>
        <v>3.1848979761711416E-2</v>
      </c>
      <c r="Z11" s="16" t="s">
        <v>29399</v>
      </c>
      <c r="AA11" s="33">
        <f>CHOOSE(MIN(D6L304C9,RUN_YEARS),B7L803C7,B7L803C16,B7L803C25,B7L803C34,B7L803C43)</f>
        <v>188779</v>
      </c>
      <c r="AB11" s="16" t="s">
        <v>29400</v>
      </c>
      <c r="AC11" s="33">
        <f>IF(D6L304C12=0,0,D6L304C10/D6L304C12)</f>
        <v>4.0316041877337691E-6</v>
      </c>
      <c r="AD11" s="16" t="s">
        <v>29401</v>
      </c>
      <c r="AE11" s="33">
        <f>IF(D6L304C5=0,0,D6L304C10/D6L304C5)</f>
        <v>0.47991693333847762</v>
      </c>
      <c r="AF11" s="16" t="s">
        <v>29402</v>
      </c>
      <c r="AG11" s="33">
        <f>CHOOSE(MIN(D6L304C9,RUN_YEARS),B7L803C5,B7L803C14,B7L803C23,B7L803C32,B7L803C41)</f>
        <v>3038.3953955420247</v>
      </c>
      <c r="AH11" s="16" t="s">
        <v>29403</v>
      </c>
      <c r="AI11" s="33">
        <f>IF(D6L304C15=0,0,D6L304C11/D6L304C15)</f>
        <v>1.0482170888107807E-5</v>
      </c>
      <c r="AJ11" s="16" t="s">
        <v>29404</v>
      </c>
      <c r="AK11" s="33">
        <f>IF(D6L304C5=0,0,D6L304C11/D6L304C5)</f>
        <v>2.0083066661522354E-2</v>
      </c>
      <c r="AL11" s="16" t="s">
        <v>29405</v>
      </c>
      <c r="AM11" s="33">
        <f>D6L304C8*CHOOSE(MIN(D6L304C9,RUN_YEARS),B7L803C4,B7L803C13,B7L803C22,B7L803C31,B7L803C40)</f>
        <v>0.20947308570238934</v>
      </c>
      <c r="AN11" s="16" t="s">
        <v>29406</v>
      </c>
      <c r="AO11" s="33">
        <f>D6L304C8-D6L304C18</f>
        <v>0.58345810101551532</v>
      </c>
      <c r="AP11" s="16" t="s">
        <v>29407</v>
      </c>
      <c r="AQ11" s="33">
        <f>CHOOSE(MIN(D6L304C9,RUN_YEARS),B7L803C2,B7L803C11,B7L803C20,B7L803C29,B7L803C38)</f>
        <v>462.40282861347981</v>
      </c>
      <c r="AR11" s="16" t="s">
        <v>29408</v>
      </c>
      <c r="AS11" s="33">
        <f>IF(D6L304C20=0,0,D6L304C18/D6L304C20)</f>
        <v>4.5300995742283149E-4</v>
      </c>
      <c r="AT11" s="16" t="s">
        <v>29409</v>
      </c>
      <c r="AU11" s="33">
        <f>IF(D6L304C5=0,0,D6L304C18/D6L304C5)</f>
        <v>0.13208780863408773</v>
      </c>
      <c r="AV11" s="16" t="s">
        <v>29410</v>
      </c>
      <c r="AW11" s="33">
        <f>CHOOSE(MIN(D6L304C9,RUN_YEARS),B7L803C1,B7L803C10,B7L803C19,B7L803C28,B7L803C37)</f>
        <v>1287.9586672549137</v>
      </c>
      <c r="AX11" s="16" t="s">
        <v>29411</v>
      </c>
      <c r="AY11" s="33">
        <f>IF(D6L304C23=0,0,D6L304C19/D6L304C23)</f>
        <v>4.5300995742283154E-4</v>
      </c>
      <c r="AZ11" s="16" t="s">
        <v>29412</v>
      </c>
      <c r="BA11" s="33">
        <f>IF(D6L304C5=0,0,D6L304C19/D6L304C5)</f>
        <v>0.3679121913659123</v>
      </c>
    </row>
    <row r="12" spans="1:53" x14ac:dyDescent="0.3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230.64542605826793</v>
      </c>
      <c r="J12" s="16" t="s">
        <v>29435</v>
      </c>
      <c r="K12" s="21">
        <f>_xlfn.SINGLE(IF(FLOW_THRU_100PCT="Y",1,INDEX(VariabilityMatrix,D6L305C1,_xlfn.SINGLE(D6L305C9))))</f>
        <v>0.20658499810127068</v>
      </c>
      <c r="L12" s="16" t="s">
        <v>29415</v>
      </c>
      <c r="M12" s="15">
        <f>IF(_xlfn.SINGLE(D6L305C2)&lt;&gt;0,_xlfn.SINGLE(D6L305C2)*_xlfn.SINGLE(D6L305C4),_xlfn.SINGLE(D6L305C3)*_xlfn.SINGLE(D6L305C4))</f>
        <v>47.647884904314047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23.823942452157024</v>
      </c>
      <c r="R12" s="16" t="s">
        <v>29417</v>
      </c>
      <c r="S12" s="15">
        <f>D6L305C5-D6L305C7</f>
        <v>23.823942452157024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22.87852560860204</v>
      </c>
      <c r="X12" s="16" t="s">
        <v>29419</v>
      </c>
      <c r="Y12" s="33">
        <f>D6L305C7-D6L305C10</f>
        <v>0.9454168435549839</v>
      </c>
      <c r="Z12" s="16" t="s">
        <v>29420</v>
      </c>
      <c r="AA12" s="33">
        <f>CHOOSE(MIN(D6L305C9,RUN_YEARS),B7L803C7,B7L803C16,B7L803C25,B7L803C34,B7L803C43)</f>
        <v>201822.6</v>
      </c>
      <c r="AB12" s="16" t="s">
        <v>29421</v>
      </c>
      <c r="AC12" s="33">
        <f>IF(D6L305C12=0,0,D6L305C10/D6L305C12)</f>
        <v>1.1335958217068871E-4</v>
      </c>
      <c r="AD12" s="16" t="s">
        <v>29422</v>
      </c>
      <c r="AE12" s="33">
        <f>IF(D6L305C5=0,0,D6L305C10/D6L305C5)</f>
        <v>0.48015826210431883</v>
      </c>
      <c r="AF12" s="16" t="s">
        <v>29423</v>
      </c>
      <c r="AG12" s="33">
        <f>CHOOSE(MIN(D6L305C9,RUN_YEARS),B7L803C5,B7L803C14,B7L803C23,B7L803C32,B7L803C41)</f>
        <v>3207.6852784994171</v>
      </c>
      <c r="AH12" s="16" t="s">
        <v>29424</v>
      </c>
      <c r="AI12" s="33">
        <f>IF(D6L305C15=0,0,D6L305C11/D6L305C15)</f>
        <v>2.9473491364379056E-4</v>
      </c>
      <c r="AJ12" s="16" t="s">
        <v>29425</v>
      </c>
      <c r="AK12" s="33">
        <f>IF(D6L305C5=0,0,D6L305C11/D6L305C5)</f>
        <v>1.9841737895681194E-2</v>
      </c>
      <c r="AL12" s="16" t="s">
        <v>29426</v>
      </c>
      <c r="AM12" s="33">
        <f>D6L305C8*CHOOSE(MIN(D6L305C9,RUN_YEARS),B7L803C4,B7L803C13,B7L803C22,B7L803C31,B7L803C40)</f>
        <v>4.8939394664653566</v>
      </c>
      <c r="AN12" s="16" t="s">
        <v>29427</v>
      </c>
      <c r="AO12" s="33">
        <f>D6L305C8-D6L305C18</f>
        <v>18.930002985691665</v>
      </c>
      <c r="AP12" s="16" t="s">
        <v>29428</v>
      </c>
      <c r="AQ12" s="33">
        <f>CHOOSE(MIN(D6L305C9,RUN_YEARS),B7L803C2,B7L803C11,B7L803C20,B7L803C29,B7L803C38)</f>
        <v>359.0632769733914</v>
      </c>
      <c r="AR12" s="16" t="s">
        <v>29429</v>
      </c>
      <c r="AS12" s="33">
        <f>IF(D6L305C20=0,0,D6L305C18/D6L305C20)</f>
        <v>1.3629740996398318E-2</v>
      </c>
      <c r="AT12" s="16" t="s">
        <v>29430</v>
      </c>
      <c r="AU12" s="33">
        <f>IF(D6L305C5=0,0,D6L305C18/D6L305C5)</f>
        <v>0.10271052904642695</v>
      </c>
      <c r="AV12" s="16" t="s">
        <v>29431</v>
      </c>
      <c r="AW12" s="33">
        <f>CHOOSE(MIN(D6L305C9,RUN_YEARS),B7L803C1,B7L803C10,B7L803C19,B7L803C28,B7L803C37)</f>
        <v>1388.8747402238937</v>
      </c>
      <c r="AX12" s="16" t="s">
        <v>29432</v>
      </c>
      <c r="AY12" s="33">
        <f>IF(D6L305C23=0,0,D6L305C19/D6L305C23)</f>
        <v>1.3629740996398316E-2</v>
      </c>
      <c r="AZ12" s="16" t="s">
        <v>29433</v>
      </c>
      <c r="BA12" s="33">
        <f>IF(D6L305C5=0,0,D6L305C19/D6L305C5)</f>
        <v>0.39728947095357298</v>
      </c>
    </row>
    <row r="13" spans="1:53" x14ac:dyDescent="0.3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126.71542662000867</v>
      </c>
      <c r="J13" s="16" t="s">
        <v>29456</v>
      </c>
      <c r="K13" s="21">
        <f>_xlfn.SINGLE(IF(FLOW_THRU_100PCT="Y",1,INDEX(VariabilityMatrix,D6L306C1,_xlfn.SINGLE(D6L306C9))))</f>
        <v>0.49386788525398923</v>
      </c>
      <c r="L13" s="16" t="s">
        <v>29436</v>
      </c>
      <c r="M13" s="15">
        <f>IF(_xlfn.SINGLE(D6L306C2)&lt;&gt;0,_xlfn.SINGLE(D6L306C2)*_xlfn.SINGLE(D6L306C4),_xlfn.SINGLE(D6L306C3)*_xlfn.SINGLE(D6L306C4))</f>
        <v>62.580679773880732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31.290339886940366</v>
      </c>
      <c r="R13" s="16" t="s">
        <v>29438</v>
      </c>
      <c r="S13" s="15">
        <f>D6L306C5-D6L306C7</f>
        <v>31.290339886940366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30.048630441533469</v>
      </c>
      <c r="X13" s="16" t="s">
        <v>29440</v>
      </c>
      <c r="Y13" s="33">
        <f>D6L306C7-D6L306C10</f>
        <v>1.2417094454068973</v>
      </c>
      <c r="Z13" s="16" t="s">
        <v>29441</v>
      </c>
      <c r="AA13" s="33">
        <f>CHOOSE(MIN(D6L306C9,RUN_YEARS),B7L803C7,B7L803C16,B7L803C25,B7L803C34,B7L803C43)</f>
        <v>201822.6</v>
      </c>
      <c r="AB13" s="16" t="s">
        <v>29442</v>
      </c>
      <c r="AC13" s="33">
        <f>IF(D6L306C12=0,0,D6L306C10/D6L306C12)</f>
        <v>1.4888635089198865E-4</v>
      </c>
      <c r="AD13" s="16" t="s">
        <v>29443</v>
      </c>
      <c r="AE13" s="33">
        <f>IF(D6L306C5=0,0,D6L306C10/D6L306C5)</f>
        <v>0.48015826210431883</v>
      </c>
      <c r="AF13" s="16" t="s">
        <v>29444</v>
      </c>
      <c r="AG13" s="33">
        <f>CHOOSE(MIN(D6L306C9,RUN_YEARS),B7L803C5,B7L803C14,B7L803C23,B7L803C32,B7L803C41)</f>
        <v>3207.6852784994171</v>
      </c>
      <c r="AH13" s="16" t="s">
        <v>29445</v>
      </c>
      <c r="AI13" s="33">
        <f>IF(D6L306C15=0,0,D6L306C11/D6L306C15)</f>
        <v>3.8710451231916982E-4</v>
      </c>
      <c r="AJ13" s="16" t="s">
        <v>29446</v>
      </c>
      <c r="AK13" s="33">
        <f>IF(D6L306C5=0,0,D6L306C11/D6L306C5)</f>
        <v>1.984173789568117E-2</v>
      </c>
      <c r="AL13" s="16" t="s">
        <v>29447</v>
      </c>
      <c r="AM13" s="33">
        <f>D6L306C8*CHOOSE(MIN(D6L306C9,RUN_YEARS),B7L803C4,B7L803C13,B7L803C22,B7L803C31,B7L803C40)</f>
        <v>6.427694727660322</v>
      </c>
      <c r="AN13" s="16" t="s">
        <v>29448</v>
      </c>
      <c r="AO13" s="33">
        <f>D6L306C8-D6L306C18</f>
        <v>24.862645159280042</v>
      </c>
      <c r="AP13" s="16" t="s">
        <v>29449</v>
      </c>
      <c r="AQ13" s="33">
        <f>CHOOSE(MIN(D6L306C9,RUN_YEARS),B7L803C2,B7L803C11,B7L803C20,B7L803C29,B7L803C38)</f>
        <v>359.0632769733914</v>
      </c>
      <c r="AR13" s="16" t="s">
        <v>29450</v>
      </c>
      <c r="AS13" s="33">
        <f>IF(D6L306C20=0,0,D6L306C18/D6L306C20)</f>
        <v>1.7901286875785547E-2</v>
      </c>
      <c r="AT13" s="16" t="s">
        <v>29451</v>
      </c>
      <c r="AU13" s="33">
        <f>IF(D6L306C5=0,0,D6L306C18/D6L306C5)</f>
        <v>0.10271052904642697</v>
      </c>
      <c r="AV13" s="16" t="s">
        <v>29452</v>
      </c>
      <c r="AW13" s="33">
        <f>CHOOSE(MIN(D6L306C9,RUN_YEARS),B7L803C1,B7L803C10,B7L803C19,B7L803C28,B7L803C37)</f>
        <v>1388.8747402238937</v>
      </c>
      <c r="AX13" s="16" t="s">
        <v>29453</v>
      </c>
      <c r="AY13" s="33">
        <f>IF(D6L306C23=0,0,D6L306C19/D6L306C23)</f>
        <v>1.7901286875785544E-2</v>
      </c>
      <c r="AZ13" s="16" t="s">
        <v>29454</v>
      </c>
      <c r="BA13" s="33">
        <f>IF(D6L306C5=0,0,D6L306C19/D6L306C5)</f>
        <v>0.39728947095357298</v>
      </c>
    </row>
    <row r="14" spans="1:53" x14ac:dyDescent="0.3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4.9853944237650722</v>
      </c>
      <c r="J14" s="16" t="s">
        <v>29477</v>
      </c>
      <c r="K14" s="21">
        <f>_xlfn.SINGLE(IF(FLOW_THRU_100PCT="Y",1,INDEX(VariabilityMatrix,D6L307C1,_xlfn.SINGLE(D6L307C9))))</f>
        <v>0.49207439048439927</v>
      </c>
      <c r="L14" s="16" t="s">
        <v>29457</v>
      </c>
      <c r="M14" s="15">
        <f>IF(_xlfn.SINGLE(D6L307C2)&lt;&gt;0,_xlfn.SINGLE(D6L307C2)*_xlfn.SINGLE(D6L307C4),_xlfn.SINGLE(D6L307C3)*_xlfn.SINGLE(D6L307C4))</f>
        <v>2.4531849223985209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1.2265924611992605</v>
      </c>
      <c r="R14" s="16" t="s">
        <v>29459</v>
      </c>
      <c r="S14" s="15">
        <f>D6L307C5-D6L307C7</f>
        <v>1.2265924611992605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1.1773249848696894</v>
      </c>
      <c r="X14" s="16" t="s">
        <v>29461</v>
      </c>
      <c r="Y14" s="33">
        <f>D6L307C7-D6L307C10</f>
        <v>4.9267476329571069E-2</v>
      </c>
      <c r="Z14" s="16" t="s">
        <v>29462</v>
      </c>
      <c r="AA14" s="33">
        <f>CHOOSE(MIN(D6L307C9,RUN_YEARS),B7L803C7,B7L803C16,B7L803C25,B7L803C34,B7L803C43)</f>
        <v>188779</v>
      </c>
      <c r="AB14" s="16" t="s">
        <v>29463</v>
      </c>
      <c r="AC14" s="33">
        <f>IF(D6L307C12=0,0,D6L307C10/D6L307C12)</f>
        <v>6.2365251689525285E-6</v>
      </c>
      <c r="AD14" s="16" t="s">
        <v>29464</v>
      </c>
      <c r="AE14" s="33">
        <f>IF(D6L307C5=0,0,D6L307C10/D6L307C5)</f>
        <v>0.47991693333847762</v>
      </c>
      <c r="AF14" s="16" t="s">
        <v>29465</v>
      </c>
      <c r="AG14" s="33">
        <f>CHOOSE(MIN(D6L307C9,RUN_YEARS),B7L803C5,B7L803C14,B7L803C23,B7L803C32,B7L803C41)</f>
        <v>3038.3953955420247</v>
      </c>
      <c r="AH14" s="16" t="s">
        <v>29466</v>
      </c>
      <c r="AI14" s="33">
        <f>IF(D6L307C15=0,0,D6L307C11/D6L307C15)</f>
        <v>1.6214965439276593E-5</v>
      </c>
      <c r="AJ14" s="16" t="s">
        <v>29467</v>
      </c>
      <c r="AK14" s="33">
        <f>IF(D6L307C5=0,0,D6L307C11/D6L307C5)</f>
        <v>2.0083066661522365E-2</v>
      </c>
      <c r="AL14" s="16" t="s">
        <v>29468</v>
      </c>
      <c r="AM14" s="33">
        <f>D6L307C8*CHOOSE(MIN(D6L307C9,RUN_YEARS),B7L803C4,B7L803C13,B7L803C22,B7L803C31,B7L803C40)</f>
        <v>0.3240358205738052</v>
      </c>
      <c r="AN14" s="16" t="s">
        <v>29469</v>
      </c>
      <c r="AO14" s="33">
        <f>D6L307C8-D6L307C18</f>
        <v>0.90255664062545526</v>
      </c>
      <c r="AP14" s="16" t="s">
        <v>29470</v>
      </c>
      <c r="AQ14" s="33">
        <f>CHOOSE(MIN(D6L307C9,RUN_YEARS),B7L803C2,B7L803C11,B7L803C20,B7L803C29,B7L803C38)</f>
        <v>462.40282861347981</v>
      </c>
      <c r="AR14" s="16" t="s">
        <v>29471</v>
      </c>
      <c r="AS14" s="33">
        <f>IF(D6L307C20=0,0,D6L307C18/D6L307C20)</f>
        <v>7.0076522140971825E-4</v>
      </c>
      <c r="AT14" s="16" t="s">
        <v>29472</v>
      </c>
      <c r="AU14" s="33">
        <f>IF(D6L307C5=0,0,D6L307C18/D6L307C5)</f>
        <v>0.13208780863408773</v>
      </c>
      <c r="AV14" s="16" t="s">
        <v>29473</v>
      </c>
      <c r="AW14" s="33">
        <f>CHOOSE(MIN(D6L307C9,RUN_YEARS),B7L803C1,B7L803C10,B7L803C19,B7L803C28,B7L803C37)</f>
        <v>1287.9586672549137</v>
      </c>
      <c r="AX14" s="16" t="s">
        <v>29474</v>
      </c>
      <c r="AY14" s="33">
        <f>IF(D6L307C23=0,0,D6L307C19/D6L307C23)</f>
        <v>7.0076522140971825E-4</v>
      </c>
      <c r="AZ14" s="16" t="s">
        <v>29475</v>
      </c>
      <c r="BA14" s="33">
        <f>IF(D6L307C5=0,0,D6L307C19/D6L307C5)</f>
        <v>0.36791219136591224</v>
      </c>
    </row>
    <row r="15" spans="1:53" x14ac:dyDescent="0.3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</v>
      </c>
      <c r="J15" s="16" t="s">
        <v>29498</v>
      </c>
      <c r="K15" s="21">
        <f>_xlfn.SINGLE(IF(FLOW_THRU_100PCT="Y",1,INDEX(VariabilityMatrix,D6L308C1,_xlfn.SINGLE(D6L308C9))))</f>
        <v>0.49207439048439927</v>
      </c>
      <c r="L15" s="16" t="s">
        <v>29478</v>
      </c>
      <c r="M15" s="15">
        <f>IF(_xlfn.SINGLE(D6L308C2)&lt;&gt;0,_xlfn.SINGLE(D6L308C2)*_xlfn.SINGLE(D6L308C4),_xlfn.SINGLE(D6L308C3)*_xlfn.SINGLE(D6L308C4))</f>
        <v>0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</v>
      </c>
      <c r="R15" s="16" t="s">
        <v>29480</v>
      </c>
      <c r="S15" s="15">
        <f>D6L308C5-D6L308C7</f>
        <v>0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</v>
      </c>
      <c r="X15" s="16" t="s">
        <v>29482</v>
      </c>
      <c r="Y15" s="33">
        <f>D6L308C7-D6L308C10</f>
        <v>0</v>
      </c>
      <c r="Z15" s="16" t="s">
        <v>29483</v>
      </c>
      <c r="AA15" s="33">
        <f>CHOOSE(MIN(D6L308C9,RUN_YEARS),B7L803C7,B7L803C16,B7L803C25,B7L803C34,B7L803C43)</f>
        <v>188779</v>
      </c>
      <c r="AB15" s="16" t="s">
        <v>29484</v>
      </c>
      <c r="AC15" s="33">
        <f>IF(D6L308C12=0,0,D6L308C10/D6L308C12)</f>
        <v>0</v>
      </c>
      <c r="AD15" s="16" t="s">
        <v>29485</v>
      </c>
      <c r="AE15" s="33">
        <f>IF(D6L308C5=0,0,D6L308C10/D6L308C5)</f>
        <v>0</v>
      </c>
      <c r="AF15" s="16" t="s">
        <v>29486</v>
      </c>
      <c r="AG15" s="33">
        <f>CHOOSE(MIN(D6L308C9,RUN_YEARS),B7L803C5,B7L803C14,B7L803C23,B7L803C32,B7L803C41)</f>
        <v>3038.3953955420247</v>
      </c>
      <c r="AH15" s="16" t="s">
        <v>29487</v>
      </c>
      <c r="AI15" s="33">
        <f>IF(D6L308C15=0,0,D6L308C11/D6L308C15)</f>
        <v>0</v>
      </c>
      <c r="AJ15" s="16" t="s">
        <v>29488</v>
      </c>
      <c r="AK15" s="33">
        <f>IF(D6L308C5=0,0,D6L308C11/D6L308C5)</f>
        <v>0</v>
      </c>
      <c r="AL15" s="16" t="s">
        <v>29489</v>
      </c>
      <c r="AM15" s="33">
        <f>D6L308C8*CHOOSE(MIN(D6L308C9,RUN_YEARS),B7L803C4,B7L803C13,B7L803C22,B7L803C31,B7L803C40)</f>
        <v>0</v>
      </c>
      <c r="AN15" s="16" t="s">
        <v>29490</v>
      </c>
      <c r="AO15" s="33">
        <f>D6L308C8-D6L308C18</f>
        <v>0</v>
      </c>
      <c r="AP15" s="16" t="s">
        <v>29491</v>
      </c>
      <c r="AQ15" s="33">
        <f>CHOOSE(MIN(D6L308C9,RUN_YEARS),B7L803C2,B7L803C11,B7L803C20,B7L803C29,B7L803C38)</f>
        <v>462.40282861347981</v>
      </c>
      <c r="AR15" s="16" t="s">
        <v>29492</v>
      </c>
      <c r="AS15" s="33">
        <f>IF(D6L308C20=0,0,D6L308C18/D6L308C20)</f>
        <v>0</v>
      </c>
      <c r="AT15" s="16" t="s">
        <v>29493</v>
      </c>
      <c r="AU15" s="33">
        <f>IF(D6L308C5=0,0,D6L308C18/D6L308C5)</f>
        <v>0</v>
      </c>
      <c r="AV15" s="16" t="s">
        <v>29494</v>
      </c>
      <c r="AW15" s="33">
        <f>CHOOSE(MIN(D6L308C9,RUN_YEARS),B7L803C1,B7L803C10,B7L803C19,B7L803C28,B7L803C37)</f>
        <v>1287.9586672549137</v>
      </c>
      <c r="AX15" s="16" t="s">
        <v>29495</v>
      </c>
      <c r="AY15" s="33">
        <f>IF(D6L308C23=0,0,D6L308C19/D6L308C23)</f>
        <v>0</v>
      </c>
      <c r="AZ15" s="16" t="s">
        <v>29496</v>
      </c>
      <c r="BA15" s="33">
        <f>IF(D6L308C5=0,0,D6L308C19/D6L308C5)</f>
        <v>0</v>
      </c>
    </row>
    <row r="16" spans="1:53" x14ac:dyDescent="0.3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</v>
      </c>
      <c r="J16" s="16" t="s">
        <v>29519</v>
      </c>
      <c r="K16" s="21">
        <f>_xlfn.SINGLE(IF(FLOW_THRU_100PCT="Y",1,INDEX(VariabilityMatrix,D6L309C1,_xlfn.SINGLE(D6L309C9))))</f>
        <v>0.49207439048439927</v>
      </c>
      <c r="L16" s="16" t="s">
        <v>29499</v>
      </c>
      <c r="M16" s="15">
        <f>IF(_xlfn.SINGLE(D6L309C2)&lt;&gt;0,_xlfn.SINGLE(D6L309C2)*_xlfn.SINGLE(D6L309C4),_xlfn.SINGLE(D6L309C3)*_xlfn.SINGLE(D6L309C4))</f>
        <v>0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</v>
      </c>
      <c r="R16" s="16" t="s">
        <v>29501</v>
      </c>
      <c r="S16" s="15">
        <f>D6L309C5-D6L309C7</f>
        <v>0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</v>
      </c>
      <c r="X16" s="16" t="s">
        <v>29503</v>
      </c>
      <c r="Y16" s="33">
        <f>D6L309C7-D6L309C10</f>
        <v>0</v>
      </c>
      <c r="Z16" s="16" t="s">
        <v>29504</v>
      </c>
      <c r="AA16" s="33">
        <f>CHOOSE(MIN(D6L309C9,RUN_YEARS),B7L803C7,B7L803C16,B7L803C25,B7L803C34,B7L803C43)</f>
        <v>188779</v>
      </c>
      <c r="AB16" s="16" t="s">
        <v>29505</v>
      </c>
      <c r="AC16" s="33">
        <f>IF(D6L309C12=0,0,D6L309C10/D6L309C12)</f>
        <v>0</v>
      </c>
      <c r="AD16" s="16" t="s">
        <v>29506</v>
      </c>
      <c r="AE16" s="33">
        <f>IF(D6L309C5=0,0,D6L309C10/D6L309C5)</f>
        <v>0</v>
      </c>
      <c r="AF16" s="16" t="s">
        <v>29507</v>
      </c>
      <c r="AG16" s="33">
        <f>CHOOSE(MIN(D6L309C9,RUN_YEARS),B7L803C5,B7L803C14,B7L803C23,B7L803C32,B7L803C41)</f>
        <v>3038.3953955420247</v>
      </c>
      <c r="AH16" s="16" t="s">
        <v>29508</v>
      </c>
      <c r="AI16" s="33">
        <f>IF(D6L309C15=0,0,D6L309C11/D6L309C15)</f>
        <v>0</v>
      </c>
      <c r="AJ16" s="16" t="s">
        <v>29509</v>
      </c>
      <c r="AK16" s="33">
        <f>IF(D6L309C5=0,0,D6L309C11/D6L309C5)</f>
        <v>0</v>
      </c>
      <c r="AL16" s="16" t="s">
        <v>29510</v>
      </c>
      <c r="AM16" s="33">
        <f>D6L309C8*CHOOSE(MIN(D6L309C9,RUN_YEARS),B7L803C4,B7L803C13,B7L803C22,B7L803C31,B7L803C40)</f>
        <v>0</v>
      </c>
      <c r="AN16" s="16" t="s">
        <v>29511</v>
      </c>
      <c r="AO16" s="33">
        <f>D6L309C8-D6L309C18</f>
        <v>0</v>
      </c>
      <c r="AP16" s="16" t="s">
        <v>29512</v>
      </c>
      <c r="AQ16" s="33">
        <f>CHOOSE(MIN(D6L309C9,RUN_YEARS),B7L803C2,B7L803C11,B7L803C20,B7L803C29,B7L803C38)</f>
        <v>462.40282861347981</v>
      </c>
      <c r="AR16" s="16" t="s">
        <v>29513</v>
      </c>
      <c r="AS16" s="33">
        <f>IF(D6L309C20=0,0,D6L309C18/D6L309C20)</f>
        <v>0</v>
      </c>
      <c r="AT16" s="16" t="s">
        <v>29514</v>
      </c>
      <c r="AU16" s="33">
        <f>IF(D6L309C5=0,0,D6L309C18/D6L309C5)</f>
        <v>0</v>
      </c>
      <c r="AV16" s="16" t="s">
        <v>29515</v>
      </c>
      <c r="AW16" s="33">
        <f>CHOOSE(MIN(D6L309C9,RUN_YEARS),B7L803C1,B7L803C10,B7L803C19,B7L803C28,B7L803C37)</f>
        <v>1287.9586672549137</v>
      </c>
      <c r="AX16" s="16" t="s">
        <v>29516</v>
      </c>
      <c r="AY16" s="33">
        <f>IF(D6L309C23=0,0,D6L309C19/D6L309C23)</f>
        <v>0</v>
      </c>
      <c r="AZ16" s="16" t="s">
        <v>29517</v>
      </c>
      <c r="BA16" s="33">
        <f>IF(D6L309C5=0,0,D6L309C19/D6L309C5)</f>
        <v>0</v>
      </c>
    </row>
    <row r="17" spans="1:53" x14ac:dyDescent="0.3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_xlfn.SINGLE(IF(FLOW_THRU_100PCT="Y",1,INDEX(VariabilityMatrix,D6L310C1,_xlfn.SINGLE(D6L310C9))))</f>
        <v>0.49207439048439927</v>
      </c>
      <c r="L17" s="16" t="s">
        <v>29520</v>
      </c>
      <c r="M17" s="15">
        <f>IF(_xlfn.SINGLE(D6L310C2)&lt;&gt;0,_xlfn.SINGLE(D6L310C2)*_xlfn.SINGLE(D6L310C4),_xlfn.SINGLE(D6L310C3)*_xlfn.SINGLE(D6L310C4))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188779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3038.3953955420247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462.40282861347981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1287.9586672549137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3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_xlfn.SINGLE(IF(FLOW_THRU_100PCT="Y",1,INDEX(VariabilityMatrix,D6L311C1,_xlfn.SINGLE(D6L311C9))))</f>
        <v>0.49207439048439927</v>
      </c>
      <c r="L18" s="16" t="s">
        <v>29541</v>
      </c>
      <c r="M18" s="15">
        <f>IF(_xlfn.SINGLE(D6L311C2)&lt;&gt;0,_xlfn.SINGLE(D6L311C2)*_xlfn.SINGLE(D6L311C4),_xlfn.SINGLE(D6L311C3)*_xlfn.SINGLE(D6L311C4))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188779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3038.3953955420247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462.40282861347981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1287.9586672549137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3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2.5782481740204886E-2</v>
      </c>
      <c r="J19" s="16" t="s">
        <v>29582</v>
      </c>
      <c r="K19" s="21">
        <f>_xlfn.SINGLE(IF(FLOW_THRU_100PCT="Y",1,INDEX(VariabilityMatrix,D6L312C1,_xlfn.SINGLE(D6L312C9))))</f>
        <v>0.49207439048439927</v>
      </c>
      <c r="L19" s="16" t="s">
        <v>29562</v>
      </c>
      <c r="M19" s="15">
        <f>IF(_xlfn.SINGLE(D6L312C2)&lt;&gt;0,_xlfn.SINGLE(D6L312C2)*_xlfn.SINGLE(D6L312C4),_xlfn.SINGLE(D6L312C3)*_xlfn.SINGLE(D6L312C4))</f>
        <v>1.2686898987486473E-2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6.3434494937432365E-3</v>
      </c>
      <c r="R19" s="16" t="s">
        <v>29564</v>
      </c>
      <c r="S19" s="15">
        <f>D6L312C5-D6L312C7</f>
        <v>6.3434494937432365E-3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6.088657655649545E-3</v>
      </c>
      <c r="X19" s="16" t="s">
        <v>29566</v>
      </c>
      <c r="Y19" s="33">
        <f>D6L312C7-D6L312C10</f>
        <v>2.5479183809369154E-4</v>
      </c>
      <c r="Z19" s="16" t="s">
        <v>29567</v>
      </c>
      <c r="AA19" s="33">
        <f>CHOOSE(MIN(D6L312C9,RUN_YEARS),B7L803C7,B7L803C16,B7L803C25,B7L803C34,B7L803C43)</f>
        <v>188779</v>
      </c>
      <c r="AB19" s="16" t="s">
        <v>29568</v>
      </c>
      <c r="AC19" s="33">
        <f>IF(D6L312C12=0,0,D6L312C10/D6L312C12)</f>
        <v>3.2252833501870152E-8</v>
      </c>
      <c r="AD19" s="16" t="s">
        <v>29569</v>
      </c>
      <c r="AE19" s="33">
        <f>IF(D6L312C5=0,0,D6L312C10/D6L312C5)</f>
        <v>0.47991693333847762</v>
      </c>
      <c r="AF19" s="16" t="s">
        <v>29570</v>
      </c>
      <c r="AG19" s="33">
        <f>CHOOSE(MIN(D6L312C9,RUN_YEARS),B7L803C5,B7L803C14,B7L803C23,B7L803C32,B7L803C41)</f>
        <v>3038.3953955420247</v>
      </c>
      <c r="AH19" s="16" t="s">
        <v>29571</v>
      </c>
      <c r="AI19" s="33">
        <f>IF(D6L312C15=0,0,D6L312C11/D6L312C15)</f>
        <v>8.3857367104862522E-8</v>
      </c>
      <c r="AJ19" s="16" t="s">
        <v>29572</v>
      </c>
      <c r="AK19" s="33">
        <f>IF(D6L312C5=0,0,D6L312C11/D6L312C5)</f>
        <v>2.0083066661522372E-2</v>
      </c>
      <c r="AL19" s="16" t="s">
        <v>29573</v>
      </c>
      <c r="AM19" s="33">
        <f>D6L312C8*CHOOSE(MIN(D6L312C9,RUN_YEARS),B7L803C4,B7L803C13,B7L803C22,B7L803C31,B7L803C40)</f>
        <v>1.6757846856191147E-3</v>
      </c>
      <c r="AN19" s="16" t="s">
        <v>29574</v>
      </c>
      <c r="AO19" s="33">
        <f>D6L312C8-D6L312C18</f>
        <v>4.6676648081241216E-3</v>
      </c>
      <c r="AP19" s="16" t="s">
        <v>29575</v>
      </c>
      <c r="AQ19" s="33">
        <f>CHOOSE(MIN(D6L312C9,RUN_YEARS),B7L803C2,B7L803C11,B7L803C20,B7L803C29,B7L803C38)</f>
        <v>462.40282861347981</v>
      </c>
      <c r="AR19" s="16" t="s">
        <v>29576</v>
      </c>
      <c r="AS19" s="33">
        <f>IF(D6L312C20=0,0,D6L312C18/D6L312C20)</f>
        <v>3.624079659382652E-6</v>
      </c>
      <c r="AT19" s="16" t="s">
        <v>29577</v>
      </c>
      <c r="AU19" s="33">
        <f>IF(D6L312C5=0,0,D6L312C18/D6L312C5)</f>
        <v>0.13208780863408773</v>
      </c>
      <c r="AV19" s="16" t="s">
        <v>29578</v>
      </c>
      <c r="AW19" s="33">
        <f>CHOOSE(MIN(D6L312C9,RUN_YEARS),B7L803C1,B7L803C10,B7L803C19,B7L803C28,B7L803C37)</f>
        <v>1287.9586672549137</v>
      </c>
      <c r="AX19" s="16" t="s">
        <v>29579</v>
      </c>
      <c r="AY19" s="33">
        <f>IF(D6L312C23=0,0,D6L312C19/D6L312C23)</f>
        <v>3.6240796593826515E-6</v>
      </c>
      <c r="AZ19" s="16" t="s">
        <v>29580</v>
      </c>
      <c r="BA19" s="33">
        <f>IF(D6L312C5=0,0,D6L312C19/D6L312C5)</f>
        <v>0.36791219136591224</v>
      </c>
    </row>
    <row r="20" spans="1:53" x14ac:dyDescent="0.3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2.2074031109829697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IF(_xlfn.SINGLE(D6L313C2)&lt;&gt;0,_xlfn.SINGLE(D6L313C2)*_xlfn.SINGLE(D6L313C4),_xlfn.SINGLE(D6L313C3)*_xlfn.SINGLE(D6L313C4))</f>
        <v>1.8983666754453539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0.94918333772267693</v>
      </c>
      <c r="R20" s="16" t="s">
        <v>29585</v>
      </c>
      <c r="S20" s="15">
        <f>D6L313C5-D6L313C7</f>
        <v>0.94918333772267693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0.91105831323169528</v>
      </c>
      <c r="X20" s="16" t="s">
        <v>29587</v>
      </c>
      <c r="Y20" s="33">
        <f>D6L313C7-D6L313C10</f>
        <v>3.8125024490981652E-2</v>
      </c>
      <c r="Z20" s="16" t="s">
        <v>29588</v>
      </c>
      <c r="AA20" s="33">
        <f>CHOOSE(MIN(D6L313C9,RUN_YEARS),B7L803C7,B7L803C16,B7L803C25,B7L803C34,B7L803C43)</f>
        <v>188779</v>
      </c>
      <c r="AB20" s="16" t="s">
        <v>29589</v>
      </c>
      <c r="AC20" s="33">
        <f>IF(D6L313C12=0,0,D6L313C10/D6L313C12)</f>
        <v>4.8260575235153023E-6</v>
      </c>
      <c r="AD20" s="16" t="s">
        <v>29590</v>
      </c>
      <c r="AE20" s="33">
        <f>IF(D6L313C5=0,0,D6L313C10/D6L313C5)</f>
        <v>0.47991693333847762</v>
      </c>
      <c r="AF20" s="16" t="s">
        <v>29591</v>
      </c>
      <c r="AG20" s="33">
        <f>CHOOSE(MIN(D6L313C9,RUN_YEARS),B7L803C5,B7L803C14,B7L803C23,B7L803C32,B7L803C41)</f>
        <v>3038.3953955420247</v>
      </c>
      <c r="AH20" s="16" t="s">
        <v>29592</v>
      </c>
      <c r="AI20" s="33">
        <f>IF(D6L313C15=0,0,D6L313C11/D6L313C15)</f>
        <v>1.2547749561139808E-5</v>
      </c>
      <c r="AJ20" s="16" t="s">
        <v>29593</v>
      </c>
      <c r="AK20" s="33">
        <f>IF(D6L313C5=0,0,D6L313C11/D6L313C5)</f>
        <v>2.0083066661522375E-2</v>
      </c>
      <c r="AL20" s="16" t="s">
        <v>29594</v>
      </c>
      <c r="AM20" s="33">
        <f>D6L313C8*CHOOSE(MIN(D6L313C9,RUN_YEARS),B7L803C4,B7L803C13,B7L803C22,B7L803C31,B7L803C40)</f>
        <v>0.25075109414355523</v>
      </c>
      <c r="AN20" s="16" t="s">
        <v>29595</v>
      </c>
      <c r="AO20" s="33">
        <f>D6L313C8-D6L313C18</f>
        <v>0.6984322435791217</v>
      </c>
      <c r="AP20" s="16" t="s">
        <v>29596</v>
      </c>
      <c r="AQ20" s="33">
        <f>CHOOSE(MIN(D6L313C9,RUN_YEARS),B7L803C2,B7L803C11,B7L803C20,B7L803C29,B7L803C38)</f>
        <v>462.40282861347981</v>
      </c>
      <c r="AR20" s="16" t="s">
        <v>29597</v>
      </c>
      <c r="AS20" s="33">
        <f>IF(D6L313C20=0,0,D6L313C18/D6L313C20)</f>
        <v>5.4227846074262839E-4</v>
      </c>
      <c r="AT20" s="16" t="s">
        <v>29598</v>
      </c>
      <c r="AU20" s="33">
        <f>IF(D6L313C5=0,0,D6L313C18/D6L313C5)</f>
        <v>0.13208780863408773</v>
      </c>
      <c r="AV20" s="16" t="s">
        <v>29599</v>
      </c>
      <c r="AW20" s="33">
        <f>CHOOSE(MIN(D6L313C9,RUN_YEARS),B7L803C1,B7L803C10,B7L803C19,B7L803C28,B7L803C37)</f>
        <v>1287.9586672549137</v>
      </c>
      <c r="AX20" s="16" t="s">
        <v>29600</v>
      </c>
      <c r="AY20" s="33">
        <f>IF(D6L313C23=0,0,D6L313C19/D6L313C23)</f>
        <v>5.4227846074262839E-4</v>
      </c>
      <c r="AZ20" s="16" t="s">
        <v>29601</v>
      </c>
      <c r="BA20" s="33">
        <f>IF(D6L313C5=0,0,D6L313C19/D6L313C5)</f>
        <v>0.36791219136591224</v>
      </c>
    </row>
    <row r="21" spans="1:53" x14ac:dyDescent="0.3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0</v>
      </c>
      <c r="J21" s="16" t="s">
        <v>29623</v>
      </c>
      <c r="K21" s="21">
        <f>_xlfn.SINGLE(IF(FLOW_THRU_100PCT="Y",1,INDEX(VariabilityMatrix,D6L314C1,_xlfn.SINGLE(D6L314C9))))</f>
        <v>0.49386788525398923</v>
      </c>
      <c r="L21" s="16" t="s">
        <v>29603</v>
      </c>
      <c r="M21" s="15">
        <f>IF(_xlfn.SINGLE(D6L314C2)&lt;&gt;0,_xlfn.SINGLE(D6L314C2)*_xlfn.SINGLE(D6L314C4),_xlfn.SINGLE(D6L314C3)*_xlfn.SINGLE(D6L314C4))</f>
        <v>0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0</v>
      </c>
      <c r="R21" s="16" t="s">
        <v>29605</v>
      </c>
      <c r="S21" s="15">
        <f>D6L314C5-D6L314C7</f>
        <v>0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0</v>
      </c>
      <c r="X21" s="16" t="s">
        <v>29607</v>
      </c>
      <c r="Y21" s="33">
        <f>D6L314C7-D6L314C10</f>
        <v>0</v>
      </c>
      <c r="Z21" s="16" t="s">
        <v>29608</v>
      </c>
      <c r="AA21" s="33">
        <f>CHOOSE(MIN(D6L314C9,RUN_YEARS),B7L803C7,B7L803C16,B7L803C25,B7L803C34,B7L803C43)</f>
        <v>201822.6</v>
      </c>
      <c r="AB21" s="16" t="s">
        <v>29609</v>
      </c>
      <c r="AC21" s="33">
        <f>IF(D6L314C12=0,0,D6L314C10/D6L314C12)</f>
        <v>0</v>
      </c>
      <c r="AD21" s="16" t="s">
        <v>29610</v>
      </c>
      <c r="AE21" s="33">
        <f>IF(D6L314C5=0,0,D6L314C10/D6L314C5)</f>
        <v>0</v>
      </c>
      <c r="AF21" s="16" t="s">
        <v>29611</v>
      </c>
      <c r="AG21" s="33">
        <f>CHOOSE(MIN(D6L314C9,RUN_YEARS),B7L803C5,B7L803C14,B7L803C23,B7L803C32,B7L803C41)</f>
        <v>3207.6852784994171</v>
      </c>
      <c r="AH21" s="16" t="s">
        <v>29612</v>
      </c>
      <c r="AI21" s="33">
        <f>IF(D6L314C15=0,0,D6L314C11/D6L314C15)</f>
        <v>0</v>
      </c>
      <c r="AJ21" s="16" t="s">
        <v>29613</v>
      </c>
      <c r="AK21" s="33">
        <f>IF(D6L314C5=0,0,D6L314C11/D6L314C5)</f>
        <v>0</v>
      </c>
      <c r="AL21" s="16" t="s">
        <v>29614</v>
      </c>
      <c r="AM21" s="33">
        <f>D6L314C8*CHOOSE(MIN(D6L314C9,RUN_YEARS),B7L803C4,B7L803C13,B7L803C22,B7L803C31,B7L803C40)</f>
        <v>0</v>
      </c>
      <c r="AN21" s="16" t="s">
        <v>29615</v>
      </c>
      <c r="AO21" s="33">
        <f>D6L314C8-D6L314C18</f>
        <v>0</v>
      </c>
      <c r="AP21" s="16" t="s">
        <v>29616</v>
      </c>
      <c r="AQ21" s="33">
        <f>CHOOSE(MIN(D6L314C9,RUN_YEARS),B7L803C2,B7L803C11,B7L803C20,B7L803C29,B7L803C38)</f>
        <v>359.0632769733914</v>
      </c>
      <c r="AR21" s="16" t="s">
        <v>29617</v>
      </c>
      <c r="AS21" s="33">
        <f>IF(D6L314C20=0,0,D6L314C18/D6L314C20)</f>
        <v>0</v>
      </c>
      <c r="AT21" s="16" t="s">
        <v>29618</v>
      </c>
      <c r="AU21" s="33">
        <f>IF(D6L314C5=0,0,D6L314C18/D6L314C5)</f>
        <v>0</v>
      </c>
      <c r="AV21" s="16" t="s">
        <v>29619</v>
      </c>
      <c r="AW21" s="33">
        <f>CHOOSE(MIN(D6L314C9,RUN_YEARS),B7L803C1,B7L803C10,B7L803C19,B7L803C28,B7L803C37)</f>
        <v>1388.8747402238937</v>
      </c>
      <c r="AX21" s="16" t="s">
        <v>29620</v>
      </c>
      <c r="AY21" s="33">
        <f>IF(D6L314C23=0,0,D6L314C19/D6L314C23)</f>
        <v>0</v>
      </c>
      <c r="AZ21" s="16" t="s">
        <v>29621</v>
      </c>
      <c r="BA21" s="33">
        <f>IF(D6L314C5=0,0,D6L314C19/D6L314C5)</f>
        <v>0</v>
      </c>
    </row>
    <row r="22" spans="1:53" x14ac:dyDescent="0.3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23.716842342508702</v>
      </c>
      <c r="J22" s="16" t="s">
        <v>29644</v>
      </c>
      <c r="K22" s="21">
        <f>_xlfn.SINGLE(IF(FLOW_THRU_100PCT="Y",1,INDEX(VariabilityMatrix,D6L315C1,_xlfn.SINGLE(D6L315C9))))</f>
        <v>0.48998998733105392</v>
      </c>
      <c r="L22" s="16" t="s">
        <v>29624</v>
      </c>
      <c r="M22" s="15">
        <f>IF(_xlfn.SINGLE(D6L315C2)&lt;&gt;0,_xlfn.SINGLE(D6L315C2)*_xlfn.SINGLE(D6L315C4),_xlfn.SINGLE(D6L315C3)*_xlfn.SINGLE(D6L315C4))</f>
        <v>11.621015278938442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5.810507639469221</v>
      </c>
      <c r="R22" s="16" t="s">
        <v>29626</v>
      </c>
      <c r="S22" s="15">
        <f>D6L315C5-D6L315C7</f>
        <v>5.810507639469221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5.5808065972319731</v>
      </c>
      <c r="X22" s="16" t="s">
        <v>29628</v>
      </c>
      <c r="Y22" s="33">
        <f>D6L315C7-D6L315C10</f>
        <v>0.22970104223724785</v>
      </c>
      <c r="Z22" s="16" t="s">
        <v>29629</v>
      </c>
      <c r="AA22" s="33">
        <f>CHOOSE(MIN(D6L315C9,RUN_YEARS),B7L803C7,B7L803C16,B7L803C25,B7L803C34,B7L803C43)</f>
        <v>191416.33333333334</v>
      </c>
      <c r="AB22" s="16" t="s">
        <v>29630</v>
      </c>
      <c r="AC22" s="33">
        <f>IF(D6L315C12=0,0,D6L315C10/D6L315C12)</f>
        <v>2.9155331209450811E-5</v>
      </c>
      <c r="AD22" s="16" t="s">
        <v>29631</v>
      </c>
      <c r="AE22" s="33">
        <f>IF(D6L315C5=0,0,D6L315C10/D6L315C5)</f>
        <v>0.48023399533313144</v>
      </c>
      <c r="AF22" s="16" t="s">
        <v>29632</v>
      </c>
      <c r="AG22" s="33">
        <f>CHOOSE(MIN(D6L315C9,RUN_YEARS),B7L803C5,B7L803C14,B7L803C23,B7L803C32,B7L803C41)</f>
        <v>3030.2024035314689</v>
      </c>
      <c r="AH22" s="16" t="s">
        <v>29633</v>
      </c>
      <c r="AI22" s="33">
        <f>IF(D6L315C15=0,0,D6L315C11/D6L315C15)</f>
        <v>7.5803861144572011E-5</v>
      </c>
      <c r="AJ22" s="16" t="s">
        <v>29634</v>
      </c>
      <c r="AK22" s="33">
        <f>IF(D6L315C5=0,0,D6L315C11/D6L315C5)</f>
        <v>1.976600466686854E-2</v>
      </c>
      <c r="AL22" s="16" t="s">
        <v>29635</v>
      </c>
      <c r="AM22" s="33">
        <f>D6L315C8*CHOOSE(MIN(D6L315C9,RUN_YEARS),B7L803C4,B7L803C13,B7L803C22,B7L803C31,B7L803C40)</f>
        <v>1.2548680735268098</v>
      </c>
      <c r="AN22" s="16" t="s">
        <v>29636</v>
      </c>
      <c r="AO22" s="33">
        <f>D6L315C8-D6L315C18</f>
        <v>4.5556395659424114</v>
      </c>
      <c r="AP22" s="16" t="s">
        <v>29637</v>
      </c>
      <c r="AQ22" s="33">
        <f>CHOOSE(MIN(D6L315C9,RUN_YEARS),B7L803C2,B7L803C11,B7L803C20,B7L803C29,B7L803C38)</f>
        <v>359.58788894689968</v>
      </c>
      <c r="AR22" s="16" t="s">
        <v>29638</v>
      </c>
      <c r="AS22" s="33">
        <f>IF(D6L315C20=0,0,D6L315C18/D6L315C20)</f>
        <v>3.4897395382304328E-3</v>
      </c>
      <c r="AT22" s="16" t="s">
        <v>29639</v>
      </c>
      <c r="AU22" s="33">
        <f>IF(D6L315C5=0,0,D6L315C18/D6L315C5)</f>
        <v>0.10798265413187201</v>
      </c>
      <c r="AV22" s="16" t="s">
        <v>29640</v>
      </c>
      <c r="AW22" s="33">
        <f>CHOOSE(MIN(D6L315C9,RUN_YEARS),B7L803C1,B7L803C10,B7L803C19,B7L803C28,B7L803C37)</f>
        <v>1305.4382758469337</v>
      </c>
      <c r="AX22" s="16" t="s">
        <v>29641</v>
      </c>
      <c r="AY22" s="33">
        <f>IF(D6L315C23=0,0,D6L315C19/D6L315C23)</f>
        <v>3.4897395382304333E-3</v>
      </c>
      <c r="AZ22" s="16" t="s">
        <v>29642</v>
      </c>
      <c r="BA22" s="33">
        <f>IF(D6L315C5=0,0,D6L315C19/D6L315C5)</f>
        <v>0.39201734586812803</v>
      </c>
    </row>
    <row r="23" spans="1:53" x14ac:dyDescent="0.3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1962.590640730439</v>
      </c>
      <c r="J23" s="16" t="s">
        <v>29665</v>
      </c>
      <c r="K23" s="21">
        <f>_xlfn.SINGLE(IF(FLOW_THRU_100PCT="Y",1,INDEX(VariabilityMatrix,D6L316C1,_xlfn.SINGLE(D6L316C9))))</f>
        <v>0.19659193204068207</v>
      </c>
      <c r="L23" s="16" t="s">
        <v>29645</v>
      </c>
      <c r="M23" s="15">
        <f>IF(_xlfn.SINGLE(D6L316C2)&lt;&gt;0,_xlfn.SINGLE(D6L316C2)*_xlfn.SINGLE(D6L316C4),_xlfn.SINGLE(D6L316C3)*_xlfn.SINGLE(D6L316C4))</f>
        <v>385.82948586615714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192.91474293307857</v>
      </c>
      <c r="R23" s="16" t="s">
        <v>29647</v>
      </c>
      <c r="S23" s="15">
        <f>D6L316C5-D6L316C7</f>
        <v>192.91474293307857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185.2884355148326</v>
      </c>
      <c r="X23" s="16" t="s">
        <v>29649</v>
      </c>
      <c r="Y23" s="33">
        <f>D6L316C7-D6L316C10</f>
        <v>7.6263074182459718</v>
      </c>
      <c r="Z23" s="16" t="s">
        <v>29650</v>
      </c>
      <c r="AA23" s="33">
        <f>CHOOSE(MIN(D6L316C9,RUN_YEARS),B7L803C7,B7L803C16,B7L803C25,B7L803C34,B7L803C43)</f>
        <v>191416.33333333334</v>
      </c>
      <c r="AB23" s="16" t="s">
        <v>29651</v>
      </c>
      <c r="AC23" s="33">
        <f>IF(D6L316C12=0,0,D6L316C10/D6L316C12)</f>
        <v>9.6798654685423529E-4</v>
      </c>
      <c r="AD23" s="16" t="s">
        <v>29652</v>
      </c>
      <c r="AE23" s="33">
        <f>IF(D6L316C5=0,0,D6L316C10/D6L316C5)</f>
        <v>0.48023399533313138</v>
      </c>
      <c r="AF23" s="16" t="s">
        <v>29653</v>
      </c>
      <c r="AG23" s="33">
        <f>CHOOSE(MIN(D6L316C9,RUN_YEARS),B7L803C5,B7L803C14,B7L803C23,B7L803C32,B7L803C41)</f>
        <v>3030.2024035314689</v>
      </c>
      <c r="AH23" s="16" t="s">
        <v>29654</v>
      </c>
      <c r="AI23" s="33">
        <f>IF(D6L316C15=0,0,D6L316C11/D6L316C15)</f>
        <v>2.5167650218210157E-3</v>
      </c>
      <c r="AJ23" s="16" t="s">
        <v>29655</v>
      </c>
      <c r="AK23" s="33">
        <f>IF(D6L316C5=0,0,D6L316C11/D6L316C5)</f>
        <v>1.9766004666868592E-2</v>
      </c>
      <c r="AL23" s="16" t="s">
        <v>29656</v>
      </c>
      <c r="AM23" s="33">
        <f>D6L316C8*CHOOSE(MIN(D6L316C9,RUN_YEARS),B7L803C4,B7L803C13,B7L803C22,B7L803C31,B7L803C40)</f>
        <v>41.662891926163248</v>
      </c>
      <c r="AN23" s="16" t="s">
        <v>29657</v>
      </c>
      <c r="AO23" s="33">
        <f>D6L316C8-D6L316C18</f>
        <v>151.25185100691533</v>
      </c>
      <c r="AP23" s="16" t="s">
        <v>29658</v>
      </c>
      <c r="AQ23" s="33">
        <f>CHOOSE(MIN(D6L316C9,RUN_YEARS),B7L803C2,B7L803C11,B7L803C20,B7L803C29,B7L803C38)</f>
        <v>359.58788894689968</v>
      </c>
      <c r="AR23" s="16" t="s">
        <v>29659</v>
      </c>
      <c r="AS23" s="33">
        <f>IF(D6L316C20=0,0,D6L316C18/D6L316C20)</f>
        <v>0.11586288973240588</v>
      </c>
      <c r="AT23" s="16" t="s">
        <v>29660</v>
      </c>
      <c r="AU23" s="33">
        <f>IF(D6L316C5=0,0,D6L316C18/D6L316C5)</f>
        <v>0.10798265413187201</v>
      </c>
      <c r="AV23" s="16" t="s">
        <v>29661</v>
      </c>
      <c r="AW23" s="33">
        <f>CHOOSE(MIN(D6L316C9,RUN_YEARS),B7L803C1,B7L803C10,B7L803C19,B7L803C28,B7L803C37)</f>
        <v>1305.4382758469337</v>
      </c>
      <c r="AX23" s="16" t="s">
        <v>29662</v>
      </c>
      <c r="AY23" s="33">
        <f>IF(D6L316C23=0,0,D6L316C19/D6L316C23)</f>
        <v>0.11586288973240588</v>
      </c>
      <c r="AZ23" s="16" t="s">
        <v>29663</v>
      </c>
      <c r="BA23" s="33">
        <f>IF(D6L316C5=0,0,D6L316C19/D6L316C5)</f>
        <v>0.39201734586812803</v>
      </c>
    </row>
    <row r="24" spans="1:53" x14ac:dyDescent="0.3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414.35384745110298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IF(_xlfn.SINGLE(D6L317C2)&lt;&gt;0,_xlfn.SINGLE(D6L317C2)*_xlfn.SINGLE(D6L317C4),_xlfn.SINGLE(D6L317C3)*_xlfn.SINGLE(D6L317C4))</f>
        <v>356.34430880794855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178.17215440397428</v>
      </c>
      <c r="R24" s="16" t="s">
        <v>29668</v>
      </c>
      <c r="S24" s="15">
        <f>D6L317C5-D6L317C7</f>
        <v>178.17215440397428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171.12865113306432</v>
      </c>
      <c r="X24" s="16" t="s">
        <v>29670</v>
      </c>
      <c r="Y24" s="33">
        <f>D6L317C7-D6L317C10</f>
        <v>7.0435032709099517</v>
      </c>
      <c r="Z24" s="16" t="s">
        <v>29671</v>
      </c>
      <c r="AA24" s="33">
        <f>CHOOSE(MIN(D6L317C9,RUN_YEARS),B7L803C7,B7L803C16,B7L803C25,B7L803C34,B7L803C43)</f>
        <v>191416.33333333334</v>
      </c>
      <c r="AB24" s="16" t="s">
        <v>29672</v>
      </c>
      <c r="AC24" s="33">
        <f>IF(D6L317C12=0,0,D6L317C10/D6L317C12)</f>
        <v>8.9401279479667001E-4</v>
      </c>
      <c r="AD24" s="16" t="s">
        <v>29673</v>
      </c>
      <c r="AE24" s="33">
        <f>IF(D6L317C5=0,0,D6L317C10/D6L317C5)</f>
        <v>0.48023399533313149</v>
      </c>
      <c r="AF24" s="16" t="s">
        <v>29674</v>
      </c>
      <c r="AG24" s="33">
        <f>CHOOSE(MIN(D6L317C9,RUN_YEARS),B7L803C5,B7L803C14,B7L803C23,B7L803C32,B7L803C41)</f>
        <v>3030.2024035314689</v>
      </c>
      <c r="AH24" s="16" t="s">
        <v>29675</v>
      </c>
      <c r="AI24" s="33">
        <f>IF(D6L317C15=0,0,D6L317C11/D6L317C15)</f>
        <v>2.3244332664713379E-3</v>
      </c>
      <c r="AJ24" s="16" t="s">
        <v>29676</v>
      </c>
      <c r="AK24" s="33">
        <f>IF(D6L317C5=0,0,D6L317C11/D6L317C5)</f>
        <v>1.9766004666868529E-2</v>
      </c>
      <c r="AL24" s="16" t="s">
        <v>29677</v>
      </c>
      <c r="AM24" s="33">
        <f>D6L317C8*CHOOSE(MIN(D6L317C9,RUN_YEARS),B7L803C4,B7L803C13,B7L803C22,B7L803C31,B7L803C40)</f>
        <v>38.479004249869703</v>
      </c>
      <c r="AN24" s="16" t="s">
        <v>29678</v>
      </c>
      <c r="AO24" s="33">
        <f>D6L317C8-D6L317C18</f>
        <v>139.69315015410456</v>
      </c>
      <c r="AP24" s="16" t="s">
        <v>29679</v>
      </c>
      <c r="AQ24" s="33">
        <f>CHOOSE(MIN(D6L317C9,RUN_YEARS),B7L803C2,B7L803C11,B7L803C20,B7L803C29,B7L803C38)</f>
        <v>359.58788894689968</v>
      </c>
      <c r="AR24" s="16" t="s">
        <v>29680</v>
      </c>
      <c r="AS24" s="33">
        <f>IF(D6L317C20=0,0,D6L317C18/D6L317C20)</f>
        <v>0.1070086213486236</v>
      </c>
      <c r="AT24" s="16" t="s">
        <v>29681</v>
      </c>
      <c r="AU24" s="33">
        <f>IF(D6L317C5=0,0,D6L317C18/D6L317C5)</f>
        <v>0.10798265413187201</v>
      </c>
      <c r="AV24" s="16" t="s">
        <v>29682</v>
      </c>
      <c r="AW24" s="33">
        <f>CHOOSE(MIN(D6L317C9,RUN_YEARS),B7L803C1,B7L803C10,B7L803C19,B7L803C28,B7L803C37)</f>
        <v>1305.4382758469337</v>
      </c>
      <c r="AX24" s="16" t="s">
        <v>29683</v>
      </c>
      <c r="AY24" s="33">
        <f>IF(D6L317C23=0,0,D6L317C19/D6L317C23)</f>
        <v>0.10700862134862359</v>
      </c>
      <c r="AZ24" s="16" t="s">
        <v>29684</v>
      </c>
      <c r="BA24" s="33">
        <f>IF(D6L317C5=0,0,D6L317C19/D6L317C5)</f>
        <v>0.39201734586812792</v>
      </c>
    </row>
    <row r="25" spans="1:53" x14ac:dyDescent="0.3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778.99796996178418</v>
      </c>
      <c r="J25" s="16" t="s">
        <v>29706</v>
      </c>
      <c r="K25" s="21">
        <f>_xlfn.SINGLE(IF(FLOW_THRU_100PCT="Y",1,INDEX(VariabilityMatrix,D6L318C1,_xlfn.SINGLE(D6L318C9))))</f>
        <v>0.19550499270978466</v>
      </c>
      <c r="L25" s="16" t="s">
        <v>29686</v>
      </c>
      <c r="M25" s="15">
        <f>IF(_xlfn.SINGLE(D6L318C2)&lt;&gt;0,_xlfn.SINGLE(D6L318C2)*_xlfn.SINGLE(D6L318C4),_xlfn.SINGLE(D6L318C3)*_xlfn.SINGLE(D6L318C4))</f>
        <v>152.29799243831567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76.148996219157837</v>
      </c>
      <c r="R25" s="16" t="s">
        <v>29688</v>
      </c>
      <c r="S25" s="15">
        <f>D6L318C5-D6L318C7</f>
        <v>76.148996219157837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73.090385484603118</v>
      </c>
      <c r="X25" s="16" t="s">
        <v>29690</v>
      </c>
      <c r="Y25" s="33">
        <f>D6L318C7-D6L318C10</f>
        <v>3.0586107345547191</v>
      </c>
      <c r="Z25" s="16" t="s">
        <v>29691</v>
      </c>
      <c r="AA25" s="33">
        <f>CHOOSE(MIN(D6L318C9,RUN_YEARS),B7L803C7,B7L803C16,B7L803C25,B7L803C34,B7L803C43)</f>
        <v>188779</v>
      </c>
      <c r="AB25" s="16" t="s">
        <v>29692</v>
      </c>
      <c r="AC25" s="33">
        <f>IF(D6L318C12=0,0,D6L318C10/D6L318C12)</f>
        <v>3.8717434399272759E-4</v>
      </c>
      <c r="AD25" s="16" t="s">
        <v>29693</v>
      </c>
      <c r="AE25" s="33">
        <f>IF(D6L318C5=0,0,D6L318C10/D6L318C5)</f>
        <v>0.47991693333847768</v>
      </c>
      <c r="AF25" s="16" t="s">
        <v>29694</v>
      </c>
      <c r="AG25" s="33">
        <f>CHOOSE(MIN(D6L318C9,RUN_YEARS),B7L803C5,B7L803C14,B7L803C23,B7L803C32,B7L803C41)</f>
        <v>3038.3953955420247</v>
      </c>
      <c r="AH25" s="16" t="s">
        <v>29695</v>
      </c>
      <c r="AI25" s="33">
        <f>IF(D6L318C15=0,0,D6L318C11/D6L318C15)</f>
        <v>1.0066532943810917E-3</v>
      </c>
      <c r="AJ25" s="16" t="s">
        <v>29696</v>
      </c>
      <c r="AK25" s="33">
        <f>IF(D6L318C5=0,0,D6L318C11/D6L318C5)</f>
        <v>2.008306666152234E-2</v>
      </c>
      <c r="AL25" s="16" t="s">
        <v>29697</v>
      </c>
      <c r="AM25" s="33">
        <f>D6L318C8*CHOOSE(MIN(D6L318C9,RUN_YEARS),B7L803C4,B7L803C13,B7L803C22,B7L803C31,B7L803C40)</f>
        <v>20.11670808054798</v>
      </c>
      <c r="AN25" s="16" t="s">
        <v>29698</v>
      </c>
      <c r="AO25" s="33">
        <f>D6L318C8-D6L318C18</f>
        <v>56.032288138609857</v>
      </c>
      <c r="AP25" s="16" t="s">
        <v>29699</v>
      </c>
      <c r="AQ25" s="33">
        <f>CHOOSE(MIN(D6L318C9,RUN_YEARS),B7L803C2,B7L803C11,B7L803C20,B7L803C29,B7L803C38)</f>
        <v>462.40282861347981</v>
      </c>
      <c r="AR25" s="16" t="s">
        <v>29700</v>
      </c>
      <c r="AS25" s="33">
        <f>IF(D6L318C20=0,0,D6L318C18/D6L318C20)</f>
        <v>4.3504725394669749E-2</v>
      </c>
      <c r="AT25" s="16" t="s">
        <v>29701</v>
      </c>
      <c r="AU25" s="33">
        <f>IF(D6L318C5=0,0,D6L318C18/D6L318C5)</f>
        <v>0.13208780863408773</v>
      </c>
      <c r="AV25" s="16" t="s">
        <v>29702</v>
      </c>
      <c r="AW25" s="33">
        <f>CHOOSE(MIN(D6L318C9,RUN_YEARS),B7L803C1,B7L803C10,B7L803C19,B7L803C28,B7L803C37)</f>
        <v>1287.9586672549137</v>
      </c>
      <c r="AX25" s="16" t="s">
        <v>29703</v>
      </c>
      <c r="AY25" s="33">
        <f>IF(D6L318C23=0,0,D6L318C19/D6L318C23)</f>
        <v>4.3504725394669756E-2</v>
      </c>
      <c r="AZ25" s="16" t="s">
        <v>29704</v>
      </c>
      <c r="BA25" s="33">
        <f>IF(D6L318C5=0,0,D6L318C19/D6L318C5)</f>
        <v>0.3679121913659123</v>
      </c>
    </row>
    <row r="26" spans="1:53" x14ac:dyDescent="0.3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2603.748234537693</v>
      </c>
      <c r="J26" s="16" t="s">
        <v>29727</v>
      </c>
      <c r="K26" s="21">
        <f>_xlfn.SINGLE(IF(FLOW_THRU_100PCT="Y",1,INDEX(VariabilityMatrix,D6L319C1,_xlfn.SINGLE(D6L319C9))))</f>
        <v>0.19659193204068207</v>
      </c>
      <c r="L26" s="16" t="s">
        <v>29707</v>
      </c>
      <c r="M26" s="15">
        <f>IF(_xlfn.SINGLE(D6L319C2)&lt;&gt;0,_xlfn.SINGLE(D6L319C2)*_xlfn.SINGLE(D6L319C4),_xlfn.SINGLE(D6L319C3)*_xlfn.SINGLE(D6L319C4))</f>
        <v>511.87589597528006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255.93794798764003</v>
      </c>
      <c r="R26" s="16" t="s">
        <v>29709</v>
      </c>
      <c r="S26" s="15">
        <f>D6L319C5-D6L319C7</f>
        <v>255.93794798764003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245.8202066389351</v>
      </c>
      <c r="X26" s="16" t="s">
        <v>29711</v>
      </c>
      <c r="Y26" s="33">
        <f>D6L319C7-D6L319C10</f>
        <v>10.117741348704925</v>
      </c>
      <c r="Z26" s="16" t="s">
        <v>29712</v>
      </c>
      <c r="AA26" s="33">
        <f>CHOOSE(MIN(D6L319C9,RUN_YEARS),B7L803C7,B7L803C16,B7L803C25,B7L803C34,B7L803C43)</f>
        <v>191416.33333333334</v>
      </c>
      <c r="AB26" s="16" t="s">
        <v>29713</v>
      </c>
      <c r="AC26" s="33">
        <f>IF(D6L319C12=0,0,D6L319C10/D6L319C12)</f>
        <v>1.2842175082878773E-3</v>
      </c>
      <c r="AD26" s="16" t="s">
        <v>29714</v>
      </c>
      <c r="AE26" s="33">
        <f>IF(D6L319C5=0,0,D6L319C10/D6L319C5)</f>
        <v>0.48023399533313144</v>
      </c>
      <c r="AF26" s="16" t="s">
        <v>29715</v>
      </c>
      <c r="AG26" s="33">
        <f>CHOOSE(MIN(D6L319C9,RUN_YEARS),B7L803C5,B7L803C14,B7L803C23,B7L803C32,B7L803C41)</f>
        <v>3030.2024035314689</v>
      </c>
      <c r="AH26" s="16" t="s">
        <v>29716</v>
      </c>
      <c r="AI26" s="33">
        <f>IF(D6L319C15=0,0,D6L319C11/D6L319C15)</f>
        <v>3.3389655215484856E-3</v>
      </c>
      <c r="AJ26" s="16" t="s">
        <v>29717</v>
      </c>
      <c r="AK26" s="33">
        <f>IF(D6L319C5=0,0,D6L319C11/D6L319C5)</f>
        <v>1.9766004666868588E-2</v>
      </c>
      <c r="AL26" s="16" t="s">
        <v>29718</v>
      </c>
      <c r="AM26" s="33">
        <f>D6L319C8*CHOOSE(MIN(D6L319C9,RUN_YEARS),B7L803C4,B7L803C13,B7L803C22,B7L803C31,B7L803C40)</f>
        <v>55.273717833540765</v>
      </c>
      <c r="AN26" s="16" t="s">
        <v>29719</v>
      </c>
      <c r="AO26" s="33">
        <f>D6L319C8-D6L319C18</f>
        <v>200.66423015409927</v>
      </c>
      <c r="AP26" s="16" t="s">
        <v>29720</v>
      </c>
      <c r="AQ26" s="33">
        <f>CHOOSE(MIN(D6L319C9,RUN_YEARS),B7L803C2,B7L803C11,B7L803C20,B7L803C29,B7L803C38)</f>
        <v>359.58788894689968</v>
      </c>
      <c r="AR26" s="16" t="s">
        <v>29721</v>
      </c>
      <c r="AS26" s="33">
        <f>IF(D6L319C20=0,0,D6L319C18/D6L319C20)</f>
        <v>0.15371406972414198</v>
      </c>
      <c r="AT26" s="16" t="s">
        <v>29722</v>
      </c>
      <c r="AU26" s="33">
        <f>IF(D6L319C5=0,0,D6L319C18/D6L319C5)</f>
        <v>0.10798265413187201</v>
      </c>
      <c r="AV26" s="16" t="s">
        <v>29723</v>
      </c>
      <c r="AW26" s="33">
        <f>CHOOSE(MIN(D6L319C9,RUN_YEARS),B7L803C1,B7L803C10,B7L803C19,B7L803C28,B7L803C37)</f>
        <v>1305.4382758469337</v>
      </c>
      <c r="AX26" s="16" t="s">
        <v>29724</v>
      </c>
      <c r="AY26" s="33">
        <f>IF(D6L319C23=0,0,D6L319C19/D6L319C23)</f>
        <v>0.15371406972414198</v>
      </c>
      <c r="AZ26" s="16" t="s">
        <v>29725</v>
      </c>
      <c r="BA26" s="33">
        <f>IF(D6L319C5=0,0,D6L319C19/D6L319C5)</f>
        <v>0.39201734586812798</v>
      </c>
    </row>
    <row r="27" spans="1:53" x14ac:dyDescent="0.3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1506.405929271021</v>
      </c>
      <c r="J27" s="16" t="s">
        <v>29748</v>
      </c>
      <c r="K27" s="21">
        <f>_xlfn.SINGLE(IF(FLOW_THRU_100PCT="Y",1,INDEX(VariabilityMatrix,D6L320C1,_xlfn.SINGLE(D6L320C9))))</f>
        <v>0.19550499270978466</v>
      </c>
      <c r="L27" s="16" t="s">
        <v>29728</v>
      </c>
      <c r="M27" s="15">
        <f>IF(_xlfn.SINGLE(D6L320C2)&lt;&gt;0,_xlfn.SINGLE(D6L320C2)*_xlfn.SINGLE(D6L320C4),_xlfn.SINGLE(D6L320C3)*_xlfn.SINGLE(D6L320C4))</f>
        <v>294.50988022010733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147.25494011005367</v>
      </c>
      <c r="R27" s="16" t="s">
        <v>29730</v>
      </c>
      <c r="S27" s="15">
        <f>D6L320C5-D6L320C7</f>
        <v>147.25494011005367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141.34027855311629</v>
      </c>
      <c r="X27" s="16" t="s">
        <v>29732</v>
      </c>
      <c r="Y27" s="33">
        <f>D6L320C7-D6L320C10</f>
        <v>5.9146615569373751</v>
      </c>
      <c r="Z27" s="16" t="s">
        <v>29733</v>
      </c>
      <c r="AA27" s="33">
        <f>CHOOSE(MIN(D6L320C9,RUN_YEARS),B7L803C7,B7L803C16,B7L803C25,B7L803C34,B7L803C43)</f>
        <v>188779</v>
      </c>
      <c r="AB27" s="16" t="s">
        <v>29734</v>
      </c>
      <c r="AC27" s="33">
        <f>IF(D6L320C12=0,0,D6L320C10/D6L320C12)</f>
        <v>7.4870763460510061E-4</v>
      </c>
      <c r="AD27" s="16" t="s">
        <v>29735</v>
      </c>
      <c r="AE27" s="33">
        <f>IF(D6L320C5=0,0,D6L320C10/D6L320C5)</f>
        <v>0.47991693333847768</v>
      </c>
      <c r="AF27" s="16" t="s">
        <v>29736</v>
      </c>
      <c r="AG27" s="33">
        <f>CHOOSE(MIN(D6L320C9,RUN_YEARS),B7L803C5,B7L803C14,B7L803C23,B7L803C32,B7L803C41)</f>
        <v>3038.3953955420247</v>
      </c>
      <c r="AH27" s="16" t="s">
        <v>29737</v>
      </c>
      <c r="AI27" s="33">
        <f>IF(D6L320C15=0,0,D6L320C11/D6L320C15)</f>
        <v>1.9466398499732613E-3</v>
      </c>
      <c r="AJ27" s="16" t="s">
        <v>29738</v>
      </c>
      <c r="AK27" s="33">
        <f>IF(D6L320C5=0,0,D6L320C11/D6L320C5)</f>
        <v>2.008306666152234E-2</v>
      </c>
      <c r="AL27" s="16" t="s">
        <v>29739</v>
      </c>
      <c r="AM27" s="33">
        <f>D6L320C8*CHOOSE(MIN(D6L320C9,RUN_YEARS),B7L803C4,B7L803C13,B7L803C22,B7L803C31,B7L803C40)</f>
        <v>38.901164699361637</v>
      </c>
      <c r="AN27" s="16" t="s">
        <v>29740</v>
      </c>
      <c r="AO27" s="33">
        <f>D6L320C8-D6L320C18</f>
        <v>108.35377541069204</v>
      </c>
      <c r="AP27" s="16" t="s">
        <v>29741</v>
      </c>
      <c r="AQ27" s="33">
        <f>CHOOSE(MIN(D6L320C9,RUN_YEARS),B7L803C2,B7L803C11,B7L803C20,B7L803C29,B7L803C38)</f>
        <v>462.40282861347981</v>
      </c>
      <c r="AR27" s="16" t="s">
        <v>29742</v>
      </c>
      <c r="AS27" s="33">
        <f>IF(D6L320C20=0,0,D6L320C18/D6L320C20)</f>
        <v>8.4128301758030391E-2</v>
      </c>
      <c r="AT27" s="16" t="s">
        <v>29743</v>
      </c>
      <c r="AU27" s="33">
        <f>IF(D6L320C5=0,0,D6L320C18/D6L320C5)</f>
        <v>0.13208780863408773</v>
      </c>
      <c r="AV27" s="16" t="s">
        <v>29744</v>
      </c>
      <c r="AW27" s="33">
        <f>CHOOSE(MIN(D6L320C9,RUN_YEARS),B7L803C1,B7L803C10,B7L803C19,B7L803C28,B7L803C37)</f>
        <v>1287.9586672549137</v>
      </c>
      <c r="AX27" s="16" t="s">
        <v>29745</v>
      </c>
      <c r="AY27" s="33">
        <f>IF(D6L320C23=0,0,D6L320C19/D6L320C23)</f>
        <v>8.4128301758030391E-2</v>
      </c>
      <c r="AZ27" s="16" t="s">
        <v>29746</v>
      </c>
      <c r="BA27" s="33">
        <f>IF(D6L320C5=0,0,D6L320C19/D6L320C5)</f>
        <v>0.3679121913659123</v>
      </c>
    </row>
    <row r="28" spans="1:53" x14ac:dyDescent="0.3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_xlfn.SINGLE(IF(FLOW_THRU_100PCT="Y",1,INDEX(VariabilityMatrix,D6L321C1,_xlfn.SINGLE(D6L321C9))))</f>
        <v>0.19550499270978466</v>
      </c>
      <c r="L28" s="16" t="s">
        <v>29749</v>
      </c>
      <c r="M28" s="15">
        <f>IF(_xlfn.SINGLE(D6L321C2)&lt;&gt;0,_xlfn.SINGLE(D6L321C2)*_xlfn.SINGLE(D6L321C4),_xlfn.SINGLE(D6L321C3)*_xlfn.SINGLE(D6L321C4))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188779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3038.3953955420247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462.40282861347981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1287.9586672549137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3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_xlfn.SINGLE(IF(FLOW_THRU_100PCT="Y",1,INDEX(VariabilityMatrix,D6L322C1,_xlfn.SINGLE(D6L322C9))))</f>
        <v>0.19550499270978466</v>
      </c>
      <c r="L29" s="16" t="s">
        <v>29770</v>
      </c>
      <c r="M29" s="15">
        <f>IF(_xlfn.SINGLE(D6L322C2)&lt;&gt;0,_xlfn.SINGLE(D6L322C2)*_xlfn.SINGLE(D6L322C4),_xlfn.SINGLE(D6L322C3)*_xlfn.SINGLE(D6L322C4))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188779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3038.3953955420247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462.40282861347981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1287.9586672549137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3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_xlfn.SINGLE(IF(FLOW_THRU_100PCT="Y",1,INDEX(VariabilityMatrix,D6L323C1,_xlfn.SINGLE(D6L323C9))))</f>
        <v>0.19550499270978466</v>
      </c>
      <c r="L30" s="16" t="s">
        <v>29791</v>
      </c>
      <c r="M30" s="15">
        <f>IF(_xlfn.SINGLE(D6L323C2)&lt;&gt;0,_xlfn.SINGLE(D6L323C2)*_xlfn.SINGLE(D6L323C4),_xlfn.SINGLE(D6L323C3)*_xlfn.SINGLE(D6L323C4))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188779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3038.3953955420247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462.40282861347981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1287.9586672549137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3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_xlfn.SINGLE(IF(FLOW_THRU_100PCT="Y",1,INDEX(VariabilityMatrix,D6L324C1,_xlfn.SINGLE(D6L324C9))))</f>
        <v>0.19550499270978466</v>
      </c>
      <c r="L31" s="16" t="s">
        <v>29812</v>
      </c>
      <c r="M31" s="15">
        <f>IF(_xlfn.SINGLE(D6L324C2)&lt;&gt;0,_xlfn.SINGLE(D6L324C2)*_xlfn.SINGLE(D6L324C4),_xlfn.SINGLE(D6L324C3)*_xlfn.SINGLE(D6L324C4))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188779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3038.3953955420247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462.40282861347981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1287.9586672549137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3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_xlfn.SINGLE(IF(FLOW_THRU_100PCT="Y",1,INDEX(VariabilityMatrix,D6L325C1,_xlfn.SINGLE(D6L325C9))))</f>
        <v>0.19550499270978466</v>
      </c>
      <c r="L32" s="16" t="s">
        <v>29833</v>
      </c>
      <c r="M32" s="15">
        <f>IF(_xlfn.SINGLE(D6L325C2)&lt;&gt;0,_xlfn.SINGLE(D6L325C2)*_xlfn.SINGLE(D6L325C4),_xlfn.SINGLE(D6L325C3)*_xlfn.SINGLE(D6L325C4))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188779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3038.3953955420247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462.40282861347981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1287.9586672549137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3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0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IF(_xlfn.SINGLE(D6L326C2)&lt;&gt;0,_xlfn.SINGLE(D6L326C2)*_xlfn.SINGLE(D6L326C4),_xlfn.SINGLE(D6L326C3)*_xlfn.SINGLE(D6L326C4))</f>
        <v>0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0</v>
      </c>
      <c r="R33" s="16" t="s">
        <v>29856</v>
      </c>
      <c r="S33" s="15">
        <f>D6L326C5-D6L326C7</f>
        <v>0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0</v>
      </c>
      <c r="X33" s="16" t="s">
        <v>29858</v>
      </c>
      <c r="Y33" s="33">
        <f>D6L326C7-D6L326C10</f>
        <v>0</v>
      </c>
      <c r="Z33" s="16" t="s">
        <v>29859</v>
      </c>
      <c r="AA33" s="33">
        <f>CHOOSE(MIN(D6L326C9,RUN_YEARS),B7L803C7,B7L803C16,B7L803C25,B7L803C34,B7L803C43)</f>
        <v>188779</v>
      </c>
      <c r="AB33" s="16" t="s">
        <v>29860</v>
      </c>
      <c r="AC33" s="33">
        <f>IF(D6L326C12=0,0,D6L326C10/D6L326C12)</f>
        <v>0</v>
      </c>
      <c r="AD33" s="16" t="s">
        <v>29861</v>
      </c>
      <c r="AE33" s="33">
        <f>IF(D6L326C5=0,0,D6L326C10/D6L326C5)</f>
        <v>0</v>
      </c>
      <c r="AF33" s="16" t="s">
        <v>29862</v>
      </c>
      <c r="AG33" s="33">
        <f>CHOOSE(MIN(D6L326C9,RUN_YEARS),B7L803C5,B7L803C14,B7L803C23,B7L803C32,B7L803C41)</f>
        <v>3038.3953955420247</v>
      </c>
      <c r="AH33" s="16" t="s">
        <v>29863</v>
      </c>
      <c r="AI33" s="33">
        <f>IF(D6L326C15=0,0,D6L326C11/D6L326C15)</f>
        <v>0</v>
      </c>
      <c r="AJ33" s="16" t="s">
        <v>29864</v>
      </c>
      <c r="AK33" s="33">
        <f>IF(D6L326C5=0,0,D6L326C11/D6L326C5)</f>
        <v>0</v>
      </c>
      <c r="AL33" s="16" t="s">
        <v>29865</v>
      </c>
      <c r="AM33" s="33">
        <f>D6L326C8*CHOOSE(MIN(D6L326C9,RUN_YEARS),B7L803C4,B7L803C13,B7L803C22,B7L803C31,B7L803C40)</f>
        <v>0</v>
      </c>
      <c r="AN33" s="16" t="s">
        <v>29866</v>
      </c>
      <c r="AO33" s="33">
        <f>D6L326C8-D6L326C18</f>
        <v>0</v>
      </c>
      <c r="AP33" s="16" t="s">
        <v>29867</v>
      </c>
      <c r="AQ33" s="33">
        <f>CHOOSE(MIN(D6L326C9,RUN_YEARS),B7L803C2,B7L803C11,B7L803C20,B7L803C29,B7L803C38)</f>
        <v>462.40282861347981</v>
      </c>
      <c r="AR33" s="16" t="s">
        <v>29868</v>
      </c>
      <c r="AS33" s="33">
        <f>IF(D6L326C20=0,0,D6L326C18/D6L326C20)</f>
        <v>0</v>
      </c>
      <c r="AT33" s="16" t="s">
        <v>29869</v>
      </c>
      <c r="AU33" s="33">
        <f>IF(D6L326C5=0,0,D6L326C18/D6L326C5)</f>
        <v>0</v>
      </c>
      <c r="AV33" s="16" t="s">
        <v>29870</v>
      </c>
      <c r="AW33" s="33">
        <f>CHOOSE(MIN(D6L326C9,RUN_YEARS),B7L803C1,B7L803C10,B7L803C19,B7L803C28,B7L803C37)</f>
        <v>1287.9586672549137</v>
      </c>
      <c r="AX33" s="16" t="s">
        <v>29871</v>
      </c>
      <c r="AY33" s="33">
        <f>IF(D6L326C23=0,0,D6L326C19/D6L326C23)</f>
        <v>0</v>
      </c>
      <c r="AZ33" s="16" t="s">
        <v>29872</v>
      </c>
      <c r="BA33" s="33">
        <f>IF(D6L326C5=0,0,D6L326C19/D6L326C5)</f>
        <v>0</v>
      </c>
    </row>
    <row r="34" spans="1:53" x14ac:dyDescent="0.3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467.10362869968327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IF(_xlfn.SINGLE(D6L327C2)&lt;&gt;0,_xlfn.SINGLE(D6L327C2)*_xlfn.SINGLE(D6L327C4),_xlfn.SINGLE(D6L327C3)*_xlfn.SINGLE(D6L327C4))</f>
        <v>401.7091206817276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200.8545603408638</v>
      </c>
      <c r="R34" s="16" t="s">
        <v>29876</v>
      </c>
      <c r="S34" s="15">
        <f>D6L327C5-D6L327C7</f>
        <v>200.8545603408638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192.91437598674511</v>
      </c>
      <c r="X34" s="16" t="s">
        <v>29878</v>
      </c>
      <c r="Y34" s="33">
        <f>D6L327C7-D6L327C10</f>
        <v>7.940184354118685</v>
      </c>
      <c r="Z34" s="16" t="s">
        <v>29879</v>
      </c>
      <c r="AA34" s="33">
        <f>CHOOSE(MIN(D6L327C9,RUN_YEARS),B7L803C7,B7L803C16,B7L803C25,B7L803C34,B7L803C43)</f>
        <v>191416.33333333334</v>
      </c>
      <c r="AB34" s="16" t="s">
        <v>29880</v>
      </c>
      <c r="AC34" s="33">
        <f>IF(D6L327C12=0,0,D6L327C10/D6L327C12)</f>
        <v>1.0078260962757188E-3</v>
      </c>
      <c r="AD34" s="16" t="s">
        <v>29881</v>
      </c>
      <c r="AE34" s="33">
        <f>IF(D6L327C5=0,0,D6L327C10/D6L327C5)</f>
        <v>0.48023399533313144</v>
      </c>
      <c r="AF34" s="16" t="s">
        <v>29882</v>
      </c>
      <c r="AG34" s="33">
        <f>CHOOSE(MIN(D6L327C9,RUN_YEARS),B7L803C5,B7L803C14,B7L803C23,B7L803C32,B7L803C41)</f>
        <v>3030.2024035314689</v>
      </c>
      <c r="AH34" s="16" t="s">
        <v>29883</v>
      </c>
      <c r="AI34" s="33">
        <f>IF(D6L327C15=0,0,D6L327C11/D6L327C15)</f>
        <v>2.6203478503168658E-3</v>
      </c>
      <c r="AJ34" s="16" t="s">
        <v>29884</v>
      </c>
      <c r="AK34" s="33">
        <f>IF(D6L327C5=0,0,D6L327C11/D6L327C5)</f>
        <v>1.976600466686854E-2</v>
      </c>
      <c r="AL34" s="16" t="s">
        <v>29885</v>
      </c>
      <c r="AM34" s="33">
        <f>D6L327C8*CHOOSE(MIN(D6L327C9,RUN_YEARS),B7L803C4,B7L803C13,B7L803C22,B7L803C31,B7L803C40)</f>
        <v>43.377617040193428</v>
      </c>
      <c r="AN34" s="16" t="s">
        <v>29886</v>
      </c>
      <c r="AO34" s="33">
        <f>D6L327C8-D6L327C18</f>
        <v>157.47694330067037</v>
      </c>
      <c r="AP34" s="16" t="s">
        <v>29887</v>
      </c>
      <c r="AQ34" s="33">
        <f>CHOOSE(MIN(D6L327C9,RUN_YEARS),B7L803C2,B7L803C11,B7L803C20,B7L803C29,B7L803C38)</f>
        <v>359.58788894689968</v>
      </c>
      <c r="AR34" s="16" t="s">
        <v>29888</v>
      </c>
      <c r="AS34" s="33">
        <f>IF(D6L327C20=0,0,D6L327C18/D6L327C20)</f>
        <v>0.12063147389983148</v>
      </c>
      <c r="AT34" s="16" t="s">
        <v>29889</v>
      </c>
      <c r="AU34" s="33">
        <f>IF(D6L327C5=0,0,D6L327C18/D6L327C5)</f>
        <v>0.10798265413187202</v>
      </c>
      <c r="AV34" s="16" t="s">
        <v>29890</v>
      </c>
      <c r="AW34" s="33">
        <f>CHOOSE(MIN(D6L327C9,RUN_YEARS),B7L803C1,B7L803C10,B7L803C19,B7L803C28,B7L803C37)</f>
        <v>1305.4382758469337</v>
      </c>
      <c r="AX34" s="16" t="s">
        <v>29891</v>
      </c>
      <c r="AY34" s="33">
        <f>IF(D6L327C23=0,0,D6L327C19/D6L327C23)</f>
        <v>0.12063147389983146</v>
      </c>
      <c r="AZ34" s="16" t="s">
        <v>29892</v>
      </c>
      <c r="BA34" s="33">
        <f>IF(D6L327C5=0,0,D6L327C19/D6L327C5)</f>
        <v>0.39201734586812798</v>
      </c>
    </row>
    <row r="35" spans="1:53" x14ac:dyDescent="0.3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15466.151005930738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8528.6202858997203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4264.3101429498602</v>
      </c>
      <c r="R35" s="16" t="s">
        <v>29896</v>
      </c>
      <c r="S35" s="15">
        <f>SUM(D6L301C8:D6L327C8)-2*SUM(D6L309C8,D6L311C8,D6L322C8,D6L324C8,D6L327C8)</f>
        <v>4264.3101429498602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4095.5799233965936</v>
      </c>
      <c r="X35" s="16" t="s">
        <v>29898</v>
      </c>
      <c r="Y35" s="33">
        <f>SUM(D6L301C11:D6L327C11)-2*SUM(D6L309C11,D6L311C11,D6L322C11,D6L324C11,D6L327C11)</f>
        <v>168.73021955326655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2.1395107288530595E-2</v>
      </c>
      <c r="AD35" s="16" t="s">
        <v>29900</v>
      </c>
      <c r="AE35" s="33">
        <f>IF(D6L328C5=0,0,D6L328C10/D6L328C5)</f>
        <v>0.48021600049046309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5.562727895017959E-2</v>
      </c>
      <c r="AJ35" s="16" t="s">
        <v>29902</v>
      </c>
      <c r="AK35" s="33">
        <f>IF(D6L328C5=0,0,D6L328C11/D6L328C5)</f>
        <v>1.9783999509536902E-2</v>
      </c>
      <c r="AL35" s="16" t="s">
        <v>29903</v>
      </c>
      <c r="AM35" s="33">
        <f>SUM(D6L301C18:D6L327C18)-2*SUM(D6L309C18,D6L311C18,D6L322C18,D6L324C18,D6L327C18)</f>
        <v>931.16636154203525</v>
      </c>
      <c r="AN35" s="16" t="s">
        <v>29904</v>
      </c>
      <c r="AO35" s="33">
        <f>SUM(D6L301C19:D6L327C19)-2*SUM(D6L309C19,D6L311C19,D6L322C19,D6L324C19,D6L327C19)</f>
        <v>3333.1437814078254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2.5526128931234542</v>
      </c>
      <c r="AT35" s="16" t="s">
        <v>29906</v>
      </c>
      <c r="AU35" s="33">
        <f>IF(D6L328C5=0,0,D6L328C18/D6L328C5)</f>
        <v>0.10918135997700859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2.5526128931234542</v>
      </c>
      <c r="AZ35" s="16" t="s">
        <v>29908</v>
      </c>
      <c r="BA35" s="33">
        <f>IF(D6L328C5=0,0,D6L328C19/D6L328C5)</f>
        <v>0.39081864002299149</v>
      </c>
    </row>
    <row r="36" spans="1:53" x14ac:dyDescent="0.3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150.45308045060756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IF(_xlfn.SINGLE(D6L329C2)&lt;&gt;0,_xlfn.SINGLE(D6L329C2)*_xlfn.SINGLE(D6L329C4),_xlfn.SINGLE(D6L329C3)*_xlfn.SINGLE(D6L329C4))</f>
        <v>75.226540225303779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37.61327011265189</v>
      </c>
      <c r="R36" s="16" t="s">
        <v>29913</v>
      </c>
      <c r="S36" s="15">
        <f>D6L329C5-D6L329C7</f>
        <v>37.61327011265189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36.102490490591421</v>
      </c>
      <c r="X36" s="16" t="s">
        <v>29915</v>
      </c>
      <c r="Y36" s="33">
        <f>D6L329C7-D6L329C10</f>
        <v>1.5107796220604683</v>
      </c>
      <c r="Z36" s="16" t="s">
        <v>29916</v>
      </c>
      <c r="AA36" s="33">
        <f>CHOOSE(MIN(D6L329C9,RUN_YEARS),B7L803C7,B7L803C16,B7L803C25,B7L803C34,B7L803C43)</f>
        <v>188779</v>
      </c>
      <c r="AB36" s="16" t="s">
        <v>29917</v>
      </c>
      <c r="AC36" s="33">
        <f>IF(D6L329C12=0,0,D6L329C10/D6L329C12)</f>
        <v>1.912420899072006E-4</v>
      </c>
      <c r="AD36" s="16" t="s">
        <v>29918</v>
      </c>
      <c r="AE36" s="33">
        <f>IF(D6L329C5=0,0,D6L329C10/D6L329C5)</f>
        <v>0.47991693333847762</v>
      </c>
      <c r="AF36" s="16" t="s">
        <v>29919</v>
      </c>
      <c r="AG36" s="33">
        <f>CHOOSE(MIN(D6L329C9,RUN_YEARS),B7L803C5,B7L803C14,B7L803C23,B7L803C32,B7L803C41)</f>
        <v>3038.3953955420247</v>
      </c>
      <c r="AH36" s="16" t="s">
        <v>29920</v>
      </c>
      <c r="AI36" s="33">
        <f>IF(D6L329C15=0,0,D6L329C11/D6L329C15)</f>
        <v>4.9722943375872172E-4</v>
      </c>
      <c r="AJ36" s="16" t="s">
        <v>29921</v>
      </c>
      <c r="AK36" s="33">
        <f>IF(D6L329C5=0,0,D6L329C11/D6L329C5)</f>
        <v>2.0083066661522351E-2</v>
      </c>
      <c r="AL36" s="16" t="s">
        <v>29922</v>
      </c>
      <c r="AM36" s="33">
        <f>D6L329C8*CHOOSE(MIN(D6L329C9,RUN_YEARS),B7L803C4,B7L803C13,B7L803C22,B7L803C31,B7L803C40)</f>
        <v>9.9365088494844276</v>
      </c>
      <c r="AN36" s="16" t="s">
        <v>29923</v>
      </c>
      <c r="AO36" s="33">
        <f>D6L329C8-D6L329C18</f>
        <v>27.676761263167464</v>
      </c>
      <c r="AP36" s="16" t="s">
        <v>29924</v>
      </c>
      <c r="AQ36" s="33">
        <f>CHOOSE(MIN(D6L329C9,RUN_YEARS),B7L803C2,B7L803C11,B7L803C20,B7L803C29,B7L803C38)</f>
        <v>462.40282861347981</v>
      </c>
      <c r="AR36" s="16" t="s">
        <v>29925</v>
      </c>
      <c r="AS36" s="33">
        <f>IF(D6L329C20=0,0,D6L329C18/D6L329C20)</f>
        <v>2.1488858273811091E-2</v>
      </c>
      <c r="AT36" s="16" t="s">
        <v>29926</v>
      </c>
      <c r="AU36" s="33">
        <f>IF(D6L329C5=0,0,D6L329C18/D6L329C5)</f>
        <v>0.13208780863408773</v>
      </c>
      <c r="AV36" s="16" t="s">
        <v>29927</v>
      </c>
      <c r="AW36" s="33">
        <f>CHOOSE(MIN(D6L329C9,RUN_YEARS),B7L803C1,B7L803C10,B7L803C19,B7L803C28,B7L803C37)</f>
        <v>1287.9586672549137</v>
      </c>
      <c r="AX36" s="16" t="s">
        <v>29928</v>
      </c>
      <c r="AY36" s="33">
        <f>IF(D6L329C23=0,0,D6L329C19/D6L329C23)</f>
        <v>2.1488858273811095E-2</v>
      </c>
      <c r="AZ36" s="16" t="s">
        <v>29929</v>
      </c>
      <c r="BA36" s="33">
        <f>IF(D6L329C5=0,0,D6L329C19/D6L329C5)</f>
        <v>0.3679121913659123</v>
      </c>
    </row>
    <row r="37" spans="1:53" x14ac:dyDescent="0.3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IF(_xlfn.SINGLE(D6L330C2)&lt;&gt;0,_xlfn.SINGLE(D6L330C2)*_xlfn.SINGLE(D6L330C4),_xlfn.SINGLE(D6L330C3)*_xlfn.SINGLE(D6L330C4))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188779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3038.3953955420247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462.40282861347981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1287.9586672549137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3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94.385974905460358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IF(_xlfn.SINGLE(D6L331C2)&lt;&gt;0,_xlfn.SINGLE(D6L331C2)*_xlfn.SINGLE(D6L331C4),_xlfn.SINGLE(D6L331C3)*_xlfn.SINGLE(D6L331C4))</f>
        <v>47.192987452730179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23.59649372636509</v>
      </c>
      <c r="R38" s="16" t="s">
        <v>29953</v>
      </c>
      <c r="S38" s="15">
        <f>D6L331C5-D6L331C7</f>
        <v>23.59649372636509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22.648713813395521</v>
      </c>
      <c r="X38" s="16" t="s">
        <v>29955</v>
      </c>
      <c r="Y38" s="33">
        <f>D6L331C7-D6L331C10</f>
        <v>0.94777991296956898</v>
      </c>
      <c r="Z38" s="16" t="s">
        <v>29956</v>
      </c>
      <c r="AA38" s="33">
        <f>CHOOSE(MIN(D6L331C9,RUN_YEARS),B7L803C7,B7L803C16,B7L803C25,B7L803C34,B7L803C43)</f>
        <v>188779</v>
      </c>
      <c r="AB38" s="16" t="s">
        <v>29957</v>
      </c>
      <c r="AC38" s="33">
        <f>IF(D6L331C12=0,0,D6L331C10/D6L331C12)</f>
        <v>1.1997475255931815E-4</v>
      </c>
      <c r="AD38" s="16" t="s">
        <v>29958</v>
      </c>
      <c r="AE38" s="33">
        <f>IF(D6L331C5=0,0,D6L331C10/D6L331C5)</f>
        <v>0.47991693333847762</v>
      </c>
      <c r="AF38" s="16" t="s">
        <v>29959</v>
      </c>
      <c r="AG38" s="33">
        <f>CHOOSE(MIN(D6L331C9,RUN_YEARS),B7L803C5,B7L803C14,B7L803C23,B7L803C32,B7L803C41)</f>
        <v>3038.3953955420247</v>
      </c>
      <c r="AH38" s="16" t="s">
        <v>29960</v>
      </c>
      <c r="AI38" s="33">
        <f>IF(D6L331C15=0,0,D6L331C11/D6L331C15)</f>
        <v>3.1193435665422762E-4</v>
      </c>
      <c r="AJ38" s="16" t="s">
        <v>29961</v>
      </c>
      <c r="AK38" s="33">
        <f>IF(D6L331C5=0,0,D6L331C11/D6L331C5)</f>
        <v>2.0083066661522372E-2</v>
      </c>
      <c r="AL38" s="16" t="s">
        <v>29962</v>
      </c>
      <c r="AM38" s="33">
        <f>D6L331C8*CHOOSE(MIN(D6L331C9,RUN_YEARS),B7L803C4,B7L803C13,B7L803C22,B7L803C31,B7L803C40)</f>
        <v>6.2336182955271271</v>
      </c>
      <c r="AN38" s="16" t="s">
        <v>29963</v>
      </c>
      <c r="AO38" s="33">
        <f>D6L331C8-D6L331C18</f>
        <v>17.362875430837963</v>
      </c>
      <c r="AP38" s="16" t="s">
        <v>29964</v>
      </c>
      <c r="AQ38" s="33">
        <f>CHOOSE(MIN(D6L331C9,RUN_YEARS),B7L803C2,B7L803C11,B7L803C20,B7L803C29,B7L803C38)</f>
        <v>462.40282861347981</v>
      </c>
      <c r="AR38" s="16" t="s">
        <v>29965</v>
      </c>
      <c r="AS38" s="33">
        <f>IF(D6L331C20=0,0,D6L331C18/D6L331C20)</f>
        <v>1.3480925958473704E-2</v>
      </c>
      <c r="AT38" s="16" t="s">
        <v>29966</v>
      </c>
      <c r="AU38" s="33">
        <f>IF(D6L331C5=0,0,D6L331C18/D6L331C5)</f>
        <v>0.13208780863408773</v>
      </c>
      <c r="AV38" s="16" t="s">
        <v>29967</v>
      </c>
      <c r="AW38" s="33">
        <f>CHOOSE(MIN(D6L331C9,RUN_YEARS),B7L803C1,B7L803C10,B7L803C19,B7L803C28,B7L803C37)</f>
        <v>1287.9586672549137</v>
      </c>
      <c r="AX38" s="16" t="s">
        <v>29968</v>
      </c>
      <c r="AY38" s="33">
        <f>IF(D6L331C23=0,0,D6L331C19/D6L331C23)</f>
        <v>1.3480925958473704E-2</v>
      </c>
      <c r="AZ38" s="16" t="s">
        <v>29969</v>
      </c>
      <c r="BA38" s="33">
        <f>IF(D6L331C5=0,0,D6L331C19/D6L331C5)</f>
        <v>0.3679121913659123</v>
      </c>
    </row>
    <row r="39" spans="1:53" x14ac:dyDescent="0.3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IF(_xlfn.SINGLE(D6L332C2)&lt;&gt;0,_xlfn.SINGLE(D6L332C2)*_xlfn.SINGLE(D6L332C4),_xlfn.SINGLE(D6L332C3)*_xlfn.SINGLE(D6L332C4))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188779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3038.3953955420247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462.40282861347981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1287.9586672549137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3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2879</v>
      </c>
      <c r="J40" s="16" t="s">
        <v>21739</v>
      </c>
      <c r="K40" s="21">
        <f>IF(FLOW_THRU_100PCT="Y",1,1)</f>
        <v>1</v>
      </c>
      <c r="L40" s="16" t="s">
        <v>29991</v>
      </c>
      <c r="M40" s="15">
        <f>IF(_xlfn.SINGLE(D6L333C2)&lt;&gt;0,_xlfn.SINGLE(D6L333C2)*_xlfn.SINGLE(D6L333C4),_xlfn.SINGLE(D6L333C3)*_xlfn.SINGLE(D6L333C4))</f>
        <v>2879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1151.6000000000001</v>
      </c>
      <c r="R40" s="16" t="s">
        <v>29994</v>
      </c>
      <c r="S40" s="15">
        <f>D6L333C5-D6L333C7</f>
        <v>1727.3999999999999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1105.3446808651818</v>
      </c>
      <c r="X40" s="16" t="s">
        <v>29996</v>
      </c>
      <c r="Y40" s="33">
        <f>D6L333C7-D6L333C10</f>
        <v>46.255319134818365</v>
      </c>
      <c r="Z40" s="16" t="s">
        <v>29997</v>
      </c>
      <c r="AA40" s="33">
        <f>CHOOSE(MIN(D6L333C9,RUN_YEARS),B7L803C7,B7L803C16,B7L803C25,B7L803C34,B7L803C43)</f>
        <v>188779</v>
      </c>
      <c r="AB40" s="16" t="s">
        <v>29998</v>
      </c>
      <c r="AC40" s="33">
        <f>IF(D6L333C12=0,0,D6L333C10/D6L333C12)</f>
        <v>5.8552311478775806E-3</v>
      </c>
      <c r="AD40" s="16" t="s">
        <v>29999</v>
      </c>
      <c r="AE40" s="33">
        <f>IF(D6L333C5=0,0,D6L333C10/D6L333C5)</f>
        <v>0.38393354667078211</v>
      </c>
      <c r="AF40" s="16" t="s">
        <v>30000</v>
      </c>
      <c r="AG40" s="33">
        <f>CHOOSE(MIN(D6L333C9,RUN_YEARS),B7L803C5,B7L803C14,B7L803C23,B7L803C32,B7L803C41)</f>
        <v>3038.3953955420247</v>
      </c>
      <c r="AH40" s="16" t="s">
        <v>30001</v>
      </c>
      <c r="AI40" s="33">
        <f>IF(D6L333C15=0,0,D6L333C11/D6L333C15)</f>
        <v>1.5223600984481743E-2</v>
      </c>
      <c r="AJ40" s="16" t="s">
        <v>30002</v>
      </c>
      <c r="AK40" s="33">
        <f>IF(D6L333C5=0,0,D6L333C11/D6L333C5)</f>
        <v>1.6066453329217911E-2</v>
      </c>
      <c r="AL40" s="16" t="s">
        <v>30003</v>
      </c>
      <c r="AM40" s="33">
        <f>D6L333C8*CHOOSE(MIN(D6L333C9,RUN_YEARS),B7L803C4,B7L803C13,B7L803C22,B7L803C31,B7L803C40)</f>
        <v>456.33696126904624</v>
      </c>
      <c r="AN40" s="16" t="s">
        <v>30004</v>
      </c>
      <c r="AO40" s="33">
        <f>D6L333C8-D6L333C18</f>
        <v>1271.0630387309536</v>
      </c>
      <c r="AP40" s="16" t="s">
        <v>30005</v>
      </c>
      <c r="AQ40" s="33">
        <f>CHOOSE(MIN(D6L333C9,RUN_YEARS),B7L803C2,B7L803C11,B7L803C20,B7L803C29,B7L803C38)</f>
        <v>462.40282861347981</v>
      </c>
      <c r="AR40" s="16" t="s">
        <v>30006</v>
      </c>
      <c r="AS40" s="33">
        <f>IF(D6L333C20=0,0,D6L333C18/D6L333C20)</f>
        <v>0.98688185502103842</v>
      </c>
      <c r="AT40" s="16" t="s">
        <v>30007</v>
      </c>
      <c r="AU40" s="33">
        <f>IF(D6L333C5=0,0,D6L333C18/D6L333C5)</f>
        <v>0.15850537036090526</v>
      </c>
      <c r="AV40" s="16" t="s">
        <v>30008</v>
      </c>
      <c r="AW40" s="33">
        <f>CHOOSE(MIN(D6L333C9,RUN_YEARS),B7L803C1,B7L803C10,B7L803C19,B7L803C28,B7L803C37)</f>
        <v>1287.9586672549137</v>
      </c>
      <c r="AX40" s="16" t="s">
        <v>30009</v>
      </c>
      <c r="AY40" s="33">
        <f>IF(D6L333C23=0,0,D6L333C19/D6L333C23)</f>
        <v>0.98688185502103842</v>
      </c>
      <c r="AZ40" s="16" t="s">
        <v>30010</v>
      </c>
      <c r="BA40" s="33">
        <f>IF(D6L333C5=0,0,D6L333C19/D6L333C5)</f>
        <v>0.44149462963909469</v>
      </c>
    </row>
    <row r="41" spans="1:53" x14ac:dyDescent="0.3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486</v>
      </c>
      <c r="J41" s="16" t="s">
        <v>21739</v>
      </c>
      <c r="K41" s="21">
        <f>IF(FLOW_THRU_100PCT="Y",1,1)</f>
        <v>1</v>
      </c>
      <c r="L41" s="16" t="s">
        <v>30012</v>
      </c>
      <c r="M41" s="15">
        <f>IF(_xlfn.SINGLE(D6L334C2)&lt;&gt;0,_xlfn.SINGLE(D6L334C2)*_xlfn.SINGLE(D6L334C4),_xlfn.SINGLE(D6L334C3)*_xlfn.SINGLE(D6L334C4))</f>
        <v>486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486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188779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3038.3953955420247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128.38934999233328</v>
      </c>
      <c r="AN41" s="16" t="s">
        <v>30023</v>
      </c>
      <c r="AO41" s="33">
        <f>D6L334C8-D6L334C18</f>
        <v>357.61065000766672</v>
      </c>
      <c r="AP41" s="16" t="s">
        <v>30024</v>
      </c>
      <c r="AQ41" s="33">
        <f>CHOOSE(MIN(D6L334C9,RUN_YEARS),B7L803C2,B7L803C11,B7L803C20,B7L803C29,B7L803C38)</f>
        <v>462.40282861347981</v>
      </c>
      <c r="AR41" s="16" t="s">
        <v>30025</v>
      </c>
      <c r="AS41" s="33">
        <f>IF(D6L334C20=0,0,D6L334C18/D6L334C20)</f>
        <v>0.27765693038104938</v>
      </c>
      <c r="AT41" s="16" t="s">
        <v>30026</v>
      </c>
      <c r="AU41" s="33">
        <f>IF(D6L334C5=0,0,D6L334C18/D6L334C5)</f>
        <v>0.26417561726817546</v>
      </c>
      <c r="AV41" s="16" t="s">
        <v>30027</v>
      </c>
      <c r="AW41" s="33">
        <f>CHOOSE(MIN(D6L334C9,RUN_YEARS),B7L803C1,B7L803C10,B7L803C19,B7L803C28,B7L803C37)</f>
        <v>1287.9586672549137</v>
      </c>
      <c r="AX41" s="16" t="s">
        <v>30028</v>
      </c>
      <c r="AY41" s="33">
        <f>IF(D6L334C23=0,0,D6L334C19/D6L334C23)</f>
        <v>0.27765693038104938</v>
      </c>
      <c r="AZ41" s="16" t="s">
        <v>30029</v>
      </c>
      <c r="BA41" s="33">
        <f>IF(D6L334C5=0,0,D6L334C19/D6L334C5)</f>
        <v>0.73582438273182449</v>
      </c>
    </row>
    <row r="42" spans="1:53" x14ac:dyDescent="0.3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9234</v>
      </c>
      <c r="J42" s="16" t="s">
        <v>21739</v>
      </c>
      <c r="K42" s="21">
        <f>IF(FLOW_THRU_100PCT="Y",1,1)</f>
        <v>1</v>
      </c>
      <c r="L42" s="16" t="s">
        <v>30032</v>
      </c>
      <c r="M42" s="15">
        <f>IF(_xlfn.SINGLE(D6L335C2)&lt;&gt;0,_xlfn.SINGLE(D6L335C2)*_xlfn.SINGLE(D6L335C4),_xlfn.SINGLE(D6L335C3)*_xlfn.SINGLE(D6L335C4))</f>
        <v>9234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9234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8863.1059248950041</v>
      </c>
      <c r="X42" s="16" t="s">
        <v>30036</v>
      </c>
      <c r="Y42" s="33">
        <f>D6L335C7-D6L335C10</f>
        <v>370.89407510499586</v>
      </c>
      <c r="Z42" s="16" t="s">
        <v>30037</v>
      </c>
      <c r="AA42" s="33">
        <f>CHOOSE(MIN(D6L335C9,RUN_YEARS),B7L803C7,B7L803C16,B7L803C25,B7L803C34,B7L803C43)</f>
        <v>188779</v>
      </c>
      <c r="AB42" s="16" t="s">
        <v>30038</v>
      </c>
      <c r="AC42" s="33">
        <f>IF(D6L335C12=0,0,D6L335C10/D6L335C12)</f>
        <v>4.6949639127736691E-2</v>
      </c>
      <c r="AD42" s="16" t="s">
        <v>30039</v>
      </c>
      <c r="AE42" s="33">
        <f>IF(D6L335C5=0,0,D6L335C10/D6L335C5)</f>
        <v>0.95983386667695514</v>
      </c>
      <c r="AF42" s="16" t="s">
        <v>30040</v>
      </c>
      <c r="AG42" s="33">
        <f>CHOOSE(MIN(D6L335C9,RUN_YEARS),B7L803C5,B7L803C14,B7L803C23,B7L803C32,B7L803C41)</f>
        <v>3038.3953955420247</v>
      </c>
      <c r="AH42" s="16" t="s">
        <v>30041</v>
      </c>
      <c r="AI42" s="33">
        <f>IF(D6L335C15=0,0,D6L335C11/D6L335C15)</f>
        <v>0.12206906173211582</v>
      </c>
      <c r="AJ42" s="16" t="s">
        <v>30042</v>
      </c>
      <c r="AK42" s="33">
        <f>IF(D6L335C5=0,0,D6L335C11/D6L335C5)</f>
        <v>4.016613332304482E-2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462.40282861347981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1287.9586672549137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3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31871</v>
      </c>
      <c r="J43" s="16" t="s">
        <v>21739</v>
      </c>
      <c r="K43" s="21">
        <f>IF(FLOW_THRU_100PCT="Y",1,1)</f>
        <v>1</v>
      </c>
      <c r="L43" s="16" t="s">
        <v>30053</v>
      </c>
      <c r="M43" s="15">
        <f>IF(_xlfn.SINGLE(D6L336C2)&lt;&gt;0,_xlfn.SINGLE(D6L336C2)*_xlfn.SINGLE(D6L336C4),_xlfn.SINGLE(D6L336C3)*_xlfn.SINGLE(D6L336C4))</f>
        <v>31871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31871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188779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3038.3953955420247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8419.5410979540193</v>
      </c>
      <c r="AN43" s="16" t="s">
        <v>30064</v>
      </c>
      <c r="AO43" s="33">
        <f>D6L336C8-D6L336C18</f>
        <v>23451.458902045983</v>
      </c>
      <c r="AP43" s="16" t="s">
        <v>30065</v>
      </c>
      <c r="AQ43" s="33">
        <f>CHOOSE(MIN(D6L336C9,RUN_YEARS),B7L803C2,B7L803C11,B7L803C20,B7L803C29,B7L803C38)</f>
        <v>462.40282861347981</v>
      </c>
      <c r="AR43" s="16" t="s">
        <v>30066</v>
      </c>
      <c r="AS43" s="33">
        <f>IF(D6L336C20=0,0,D6L336C18/D6L336C20)</f>
        <v>18.208238741099638</v>
      </c>
      <c r="AT43" s="16" t="s">
        <v>30067</v>
      </c>
      <c r="AU43" s="33">
        <f>IF(D6L336C5=0,0,D6L336C18/D6L336C5)</f>
        <v>0.26417561726817546</v>
      </c>
      <c r="AV43" s="16" t="s">
        <v>30068</v>
      </c>
      <c r="AW43" s="33">
        <f>CHOOSE(MIN(D6L336C9,RUN_YEARS),B7L803C1,B7L803C10,B7L803C19,B7L803C28,B7L803C37)</f>
        <v>1287.9586672549137</v>
      </c>
      <c r="AX43" s="16" t="s">
        <v>30069</v>
      </c>
      <c r="AY43" s="33">
        <f>IF(D6L336C23=0,0,D6L336C19/D6L336C23)</f>
        <v>18.208238741099642</v>
      </c>
      <c r="AZ43" s="16" t="s">
        <v>30070</v>
      </c>
      <c r="BA43" s="33">
        <f>IF(D6L336C5=0,0,D6L336C19/D6L336C5)</f>
        <v>0.7358243827318246</v>
      </c>
    </row>
    <row r="44" spans="1:53" x14ac:dyDescent="0.3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44714.839055356068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44592.419527678037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10446.809763839017</v>
      </c>
      <c r="R44" s="16" t="s">
        <v>30074</v>
      </c>
      <c r="S44" s="15">
        <f>SUM(D6L329C8:D6L336C8)</f>
        <v>34145.60976383902</v>
      </c>
      <c r="U44" s="21" t="str">
        <f>NULL_VALUE</f>
        <v>n/a</v>
      </c>
      <c r="V44" s="16" t="s">
        <v>30075</v>
      </c>
      <c r="W44" s="33">
        <f>SUM(D6L329C10:D6L336C10)</f>
        <v>10027.201810064173</v>
      </c>
      <c r="X44" s="16" t="s">
        <v>30076</v>
      </c>
      <c r="Y44" s="33">
        <f>SUM(D6L329C11:D6L336C11)</f>
        <v>419.60795377484425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5.3116087118080788E-2</v>
      </c>
      <c r="AD44" s="16" t="s">
        <v>30078</v>
      </c>
      <c r="AE44" s="33">
        <f>IF(D6L337C5=0,0,D6L337C10/D6L337C5)</f>
        <v>0.2248633717630055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0.1381018265070105</v>
      </c>
      <c r="AJ44" s="16" t="s">
        <v>30080</v>
      </c>
      <c r="AK44" s="33">
        <f>IF(D6L337C5=0,0,D6L337C11/D6L337C5)</f>
        <v>9.4098494367276502E-3</v>
      </c>
      <c r="AL44" s="16" t="s">
        <v>30081</v>
      </c>
      <c r="AM44" s="33">
        <f>SUM(D6L329C18:D6L336C18)</f>
        <v>9020.4375363604104</v>
      </c>
      <c r="AN44" s="16" t="s">
        <v>30082</v>
      </c>
      <c r="AO44" s="33">
        <f>SUM(D6L329C19:D6L336C19)</f>
        <v>25125.172227478608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19.507747310734011</v>
      </c>
      <c r="AT44" s="16" t="s">
        <v>30084</v>
      </c>
      <c r="AU44" s="33">
        <f>IF(D6L337C5=0,0,D6L337C18/D6L337C5)</f>
        <v>0.2022863444483321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19.507747310734015</v>
      </c>
      <c r="AZ44" s="16" t="s">
        <v>30086</v>
      </c>
      <c r="BA44" s="33">
        <f>IF(D6L337C5=0,0,D6L337C19/D6L337C5)</f>
        <v>0.56344043435193469</v>
      </c>
    </row>
    <row r="45" spans="1:53" x14ac:dyDescent="0.3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369.47709531266662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IF(_xlfn.SINGLE(D6L338C2)&lt;&gt;0,_xlfn.SINGLE(D6L338C2)*_xlfn.SINGLE(D6L338C4),_xlfn.SINGLE(D6L338C3)*_xlfn.SINGLE(D6L338C4))</f>
        <v>184.73854765633331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92.369273828166655</v>
      </c>
      <c r="R45" s="16" t="s">
        <v>30091</v>
      </c>
      <c r="S45" s="15">
        <f>D6L338C5-D6L338C7</f>
        <v>92.369273828166655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88.659157260631687</v>
      </c>
      <c r="X45" s="16" t="s">
        <v>30093</v>
      </c>
      <c r="Y45" s="33">
        <f>D6L338C7-D6L338C10</f>
        <v>3.7101165675349677</v>
      </c>
      <c r="Z45" s="16" t="s">
        <v>30094</v>
      </c>
      <c r="AA45" s="33">
        <f>CHOOSE(MIN(D6L338C9,RUN_YEARS),B7L803C7,B7L803C16,B7L803C25,B7L803C34,B7L803C43)</f>
        <v>188779</v>
      </c>
      <c r="AB45" s="16" t="s">
        <v>30095</v>
      </c>
      <c r="AC45" s="33">
        <f>IF(D6L338C12=0,0,D6L338C10/D6L338C12)</f>
        <v>4.6964523204716461E-4</v>
      </c>
      <c r="AD45" s="16" t="s">
        <v>30096</v>
      </c>
      <c r="AE45" s="33">
        <f>IF(D6L338C5=0,0,D6L338C10/D6L338C5)</f>
        <v>0.47991693333847762</v>
      </c>
      <c r="AF45" s="16" t="s">
        <v>30097</v>
      </c>
      <c r="AG45" s="33">
        <f>CHOOSE(MIN(D6L338C9,RUN_YEARS),B7L803C5,B7L803C14,B7L803C23,B7L803C32,B7L803C41)</f>
        <v>3038.3953955420247</v>
      </c>
      <c r="AH45" s="16" t="s">
        <v>30098</v>
      </c>
      <c r="AI45" s="33">
        <f>IF(D6L338C15=0,0,D6L338C11/D6L338C15)</f>
        <v>1.2210776033226292E-3</v>
      </c>
      <c r="AJ45" s="16" t="s">
        <v>30099</v>
      </c>
      <c r="AK45" s="33">
        <f>IF(D6L338C5=0,0,D6L338C11/D6L338C5)</f>
        <v>2.0083066661522361E-2</v>
      </c>
      <c r="AL45" s="16" t="s">
        <v>30100</v>
      </c>
      <c r="AM45" s="33">
        <f>D6L338C8*CHOOSE(MIN(D6L338C9,RUN_YEARS),B7L803C4,B7L803C13,B7L803C22,B7L803C31,B7L803C40)</f>
        <v>24.401709930169051</v>
      </c>
      <c r="AN45" s="16" t="s">
        <v>30101</v>
      </c>
      <c r="AO45" s="33">
        <f>D6L338C8-D6L338C18</f>
        <v>67.967563897997607</v>
      </c>
      <c r="AP45" s="16" t="s">
        <v>30102</v>
      </c>
      <c r="AQ45" s="33">
        <f>CHOOSE(MIN(D6L338C9,RUN_YEARS),B7L803C2,B7L803C11,B7L803C20,B7L803C29,B7L803C38)</f>
        <v>462.40282861347981</v>
      </c>
      <c r="AR45" s="16" t="s">
        <v>30103</v>
      </c>
      <c r="AS45" s="33">
        <f>IF(D6L338C20=0,0,D6L338C18/D6L338C20)</f>
        <v>5.2771541219455466E-2</v>
      </c>
      <c r="AT45" s="16" t="s">
        <v>30104</v>
      </c>
      <c r="AU45" s="33">
        <f>IF(D6L338C5=0,0,D6L338C18/D6L338C5)</f>
        <v>0.13208780863408773</v>
      </c>
      <c r="AV45" s="16" t="s">
        <v>30105</v>
      </c>
      <c r="AW45" s="33">
        <f>CHOOSE(MIN(D6L338C9,RUN_YEARS),B7L803C1,B7L803C10,B7L803C19,B7L803C28,B7L803C37)</f>
        <v>1287.9586672549137</v>
      </c>
      <c r="AX45" s="16" t="s">
        <v>30106</v>
      </c>
      <c r="AY45" s="33">
        <f>IF(D6L338C23=0,0,D6L338C19/D6L338C23)</f>
        <v>5.2771541219455466E-2</v>
      </c>
      <c r="AZ45" s="16" t="s">
        <v>30107</v>
      </c>
      <c r="BA45" s="33">
        <f>IF(D6L338C5=0,0,D6L338C19/D6L338C5)</f>
        <v>0.3679121913659123</v>
      </c>
    </row>
    <row r="46" spans="1:53" x14ac:dyDescent="0.3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5063.660739227952</v>
      </c>
      <c r="J46" s="16" t="s">
        <v>21739</v>
      </c>
      <c r="K46" s="21">
        <f>IF(FLOW_THRU_100PCT="Y",1,1)</f>
        <v>1</v>
      </c>
      <c r="L46" s="16" t="s">
        <v>30109</v>
      </c>
      <c r="M46" s="15">
        <f>IF(_xlfn.SINGLE(D6L339C2)&lt;&gt;0,_xlfn.SINGLE(D6L339C2)*_xlfn.SINGLE(D6L339C4),_xlfn.SINGLE(D6L339C3)*_xlfn.SINGLE(D6L339C4))</f>
        <v>5063.660739227952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2025.464295691181</v>
      </c>
      <c r="R46" s="16" t="s">
        <v>30111</v>
      </c>
      <c r="S46" s="15">
        <f>D6L339C5-D6L339C7</f>
        <v>3038.1964435367709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1944.1092267493821</v>
      </c>
      <c r="X46" s="16" t="s">
        <v>30113</v>
      </c>
      <c r="Y46" s="33">
        <f>D6L339C7-D6L339C10</f>
        <v>81.355068941798891</v>
      </c>
      <c r="Z46" s="16" t="s">
        <v>30114</v>
      </c>
      <c r="AA46" s="33">
        <f>CHOOSE(MIN(D6L339C9,RUN_YEARS),B7L803C7,B7L803C16,B7L803C25,B7L803C34,B7L803C43)</f>
        <v>188779</v>
      </c>
      <c r="AB46" s="16" t="s">
        <v>30115</v>
      </c>
      <c r="AC46" s="33">
        <f>IF(D6L339C12=0,0,D6L339C10/D6L339C12)</f>
        <v>1.0298334172494726E-2</v>
      </c>
      <c r="AD46" s="16" t="s">
        <v>30116</v>
      </c>
      <c r="AE46" s="33">
        <f>IF(D6L339C5=0,0,D6L339C10/D6L339C5)</f>
        <v>0.38393354667078211</v>
      </c>
      <c r="AF46" s="16" t="s">
        <v>30117</v>
      </c>
      <c r="AG46" s="33">
        <f>CHOOSE(MIN(D6L339C9,RUN_YEARS),B7L803C5,B7L803C14,B7L803C23,B7L803C32,B7L803C41)</f>
        <v>3038.3953955420247</v>
      </c>
      <c r="AH46" s="16" t="s">
        <v>30118</v>
      </c>
      <c r="AI46" s="33">
        <f>IF(D6L339C15=0,0,D6L339C11/D6L339C15)</f>
        <v>2.6775668848486329E-2</v>
      </c>
      <c r="AJ46" s="16" t="s">
        <v>30119</v>
      </c>
      <c r="AK46" s="33">
        <f>IF(D6L339C5=0,0,D6L339C11/D6L339C5)</f>
        <v>1.6066453329217897E-2</v>
      </c>
      <c r="AL46" s="16" t="s">
        <v>30120</v>
      </c>
      <c r="AM46" s="33">
        <f>D6L339C8*CHOOSE(MIN(D6L339C9,RUN_YEARS),B7L803C4,B7L803C13,B7L803C22,B7L803C31,B7L803C40)</f>
        <v>802.61742085330184</v>
      </c>
      <c r="AN46" s="16" t="s">
        <v>30121</v>
      </c>
      <c r="AO46" s="33">
        <f>D6L339C8-D6L339C18</f>
        <v>2235.5790226834688</v>
      </c>
      <c r="AP46" s="16" t="s">
        <v>30122</v>
      </c>
      <c r="AQ46" s="33">
        <f>CHOOSE(MIN(D6L339C9,RUN_YEARS),B7L803C2,B7L803C11,B7L803C20,B7L803C29,B7L803C38)</f>
        <v>462.40282861347981</v>
      </c>
      <c r="AR46" s="16" t="s">
        <v>30123</v>
      </c>
      <c r="AS46" s="33">
        <f>IF(D6L339C20=0,0,D6L339C18/D6L339C20)</f>
        <v>1.7357537004260104</v>
      </c>
      <c r="AT46" s="16" t="s">
        <v>30124</v>
      </c>
      <c r="AU46" s="33">
        <f>IF(D6L339C5=0,0,D6L339C18/D6L339C5)</f>
        <v>0.15850537036090526</v>
      </c>
      <c r="AV46" s="16" t="s">
        <v>30125</v>
      </c>
      <c r="AW46" s="33">
        <f>CHOOSE(MIN(D6L339C9,RUN_YEARS),B7L803C1,B7L803C10,B7L803C19,B7L803C28,B7L803C37)</f>
        <v>1287.9586672549137</v>
      </c>
      <c r="AX46" s="16" t="s">
        <v>30126</v>
      </c>
      <c r="AY46" s="33">
        <f>IF(D6L339C23=0,0,D6L339C19/D6L339C23)</f>
        <v>1.7357537004260102</v>
      </c>
      <c r="AZ46" s="16" t="s">
        <v>30127</v>
      </c>
      <c r="BA46" s="33">
        <f>IF(D6L339C5=0,0,D6L339C19/D6L339C5)</f>
        <v>0.44149462963909464</v>
      </c>
    </row>
    <row r="47" spans="1:53" x14ac:dyDescent="0.3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5433.1378345406183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5248.3992868842852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2117.8335695193477</v>
      </c>
      <c r="R47" s="16" t="s">
        <v>30131</v>
      </c>
      <c r="S47" s="15">
        <f>SUM(D6L338C8:D6L339C8)</f>
        <v>3130.5657173649374</v>
      </c>
      <c r="U47" s="21" t="str">
        <f>NULL_VALUE</f>
        <v>n/a</v>
      </c>
      <c r="V47" s="16" t="s">
        <v>30132</v>
      </c>
      <c r="W47" s="33">
        <f>SUM(D6L338C10:D6L339C10)</f>
        <v>2032.7683840100137</v>
      </c>
      <c r="X47" s="16" t="s">
        <v>30133</v>
      </c>
      <c r="Y47" s="33">
        <f>SUM(D6L338C11:D6L339C11)</f>
        <v>85.065185509333858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1.076797940454189E-2</v>
      </c>
      <c r="AD47" s="16" t="s">
        <v>30135</v>
      </c>
      <c r="AE47" s="33">
        <f>IF(D6L340C5=0,0,D6L340C10/D6L340C5)</f>
        <v>0.3873120684796007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2.7996746451808958E-2</v>
      </c>
      <c r="AJ47" s="16" t="s">
        <v>30137</v>
      </c>
      <c r="AK47" s="33">
        <f>IF(D6L340C5=0,0,D6L340C11/D6L340C5)</f>
        <v>1.620783420992972E-2</v>
      </c>
      <c r="AL47" s="16" t="s">
        <v>30138</v>
      </c>
      <c r="AM47" s="33">
        <f>SUM(D6L338C18:D6L339C18)</f>
        <v>827.01913078347093</v>
      </c>
      <c r="AN47" s="16" t="s">
        <v>30139</v>
      </c>
      <c r="AO47" s="33">
        <f>SUM(D6L338C19:D6L339C19)</f>
        <v>2303.5465865814663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1.7885252416454658</v>
      </c>
      <c r="AT47" s="16" t="s">
        <v>30141</v>
      </c>
      <c r="AU47" s="33">
        <f>IF(D6L340C5=0,0,D6L340C18/D6L340C5)</f>
        <v>0.15757549789517467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1.7885252416454656</v>
      </c>
      <c r="AZ47" s="16" t="s">
        <v>30143</v>
      </c>
      <c r="BA47" s="33">
        <f>IF(D6L340C5=0,0,D6L340C19/D6L340C5)</f>
        <v>0.43890459941529486</v>
      </c>
    </row>
    <row r="48" spans="1:53" x14ac:dyDescent="0.3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65614.12789582742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58369.439100462041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16828.953476308227</v>
      </c>
      <c r="R48" s="16" t="s">
        <v>30148</v>
      </c>
      <c r="S48" s="15">
        <f>SUM(D6L328C8,D6L337C8,D6L340C8)</f>
        <v>41540.485624153822</v>
      </c>
      <c r="U48" s="21" t="str">
        <f>NULL_VALUE</f>
        <v>n/a</v>
      </c>
      <c r="V48" s="16" t="s">
        <v>30149</v>
      </c>
      <c r="W48" s="33">
        <f>SUM(D6L328C10,D6L337C10,D6L340C10)</f>
        <v>16155.550117470781</v>
      </c>
      <c r="X48" s="16" t="s">
        <v>30150</v>
      </c>
      <c r="Y48" s="33">
        <f>SUM(D6L328C11,D6L337C11,D6L340C11)</f>
        <v>673.40335883744467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8.5279173811153269E-2</v>
      </c>
      <c r="AD48" s="16" t="s">
        <v>30152</v>
      </c>
      <c r="AE48" s="33">
        <f>IF(D6L341C5=0,0,D6L341C10/D6L341C5)</f>
        <v>0.27678097248227451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0.22172585190899904</v>
      </c>
      <c r="AJ48" s="16" t="s">
        <v>30154</v>
      </c>
      <c r="AK48" s="33">
        <f>IF(D6L341C5=0,0,D6L341C11/D6L341C5)</f>
        <v>1.1536916736143763E-2</v>
      </c>
      <c r="AL48" s="16" t="s">
        <v>30155</v>
      </c>
      <c r="AM48" s="33">
        <f>SUM(D6L328C18,D6L337C18,D6L340C18)</f>
        <v>10778.623028685915</v>
      </c>
      <c r="AN48" s="16" t="s">
        <v>30156</v>
      </c>
      <c r="AO48" s="33">
        <f>SUM(D6L328C19,D6L337C19,D6L340C19)</f>
        <v>30761.862595467897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23.84888544550293</v>
      </c>
      <c r="AT48" s="16" t="s">
        <v>30158</v>
      </c>
      <c r="AU48" s="33">
        <f>IF(D6L341C5=0,0,D6L341C18/D6L341C5)</f>
        <v>0.18466209706306042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23.848885445502937</v>
      </c>
      <c r="AZ48" s="16" t="s">
        <v>30160</v>
      </c>
      <c r="BA48" s="33">
        <f>IF(D6L341C5=0,0,D6L341C19/D6L341C5)</f>
        <v>0.52702001371852125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98EF96-DA09-43F8-BA72-5E21A7AB43B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30163</v>
      </c>
    </row>
    <row r="3" spans="1:53" x14ac:dyDescent="0.3">
      <c r="B3" s="13" t="s">
        <v>27409</v>
      </c>
    </row>
    <row r="4" spans="1:53" x14ac:dyDescent="0.3">
      <c r="B4" s="13" t="s">
        <v>605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12627.441779333334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IF(_xlfn.SINGLE(D6L401C2)&lt;&gt;0,_xlfn.SINGLE(D6L401C2)*_xlfn.SINGLE(D6L401C4),_xlfn.SINGLE(D6L401C3)*_xlfn.SINGLE(D6L401C4))</f>
        <v>10859.599930226666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5429.7999651133332</v>
      </c>
      <c r="R8" s="16" t="s">
        <v>30170</v>
      </c>
      <c r="S8" s="15">
        <f>D6L401C5-D6L401C7</f>
        <v>5429.7999651133332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5071.0650045573393</v>
      </c>
      <c r="X8" s="16" t="s">
        <v>30172</v>
      </c>
      <c r="Y8" s="33">
        <f>D6L401C7-D6L401C10</f>
        <v>358.73496055599389</v>
      </c>
      <c r="Z8" s="16" t="s">
        <v>30173</v>
      </c>
      <c r="AA8" s="33">
        <f>CHOOSE(MIN(D6L401C9,RUN_YEARS),B7L804C7,B7L804C16,B7L804C25,B7L804C34,B7L804C43)</f>
        <v>292544</v>
      </c>
      <c r="AB8" s="16" t="s">
        <v>30174</v>
      </c>
      <c r="AC8" s="33">
        <f>IF(D6L401C12=0,0,D6L401C10/D6L401C12)</f>
        <v>1.7334366811684189E-2</v>
      </c>
      <c r="AD8" s="16" t="s">
        <v>30175</v>
      </c>
      <c r="AE8" s="33">
        <f>IF(D6L401C5=0,0,D6L401C10/D6L401C5)</f>
        <v>0.46696609793538624</v>
      </c>
      <c r="AF8" s="16" t="s">
        <v>30176</v>
      </c>
      <c r="AG8" s="33">
        <f>CHOOSE(MIN(D6L401C9,RUN_YEARS),B7L804C5,B7L804C14,B7L804C23,B7L804C32,B7L804C41)</f>
        <v>7959.6206961667913</v>
      </c>
      <c r="AH8" s="16" t="s">
        <v>30177</v>
      </c>
      <c r="AI8" s="33">
        <f>IF(D6L401C15=0,0,D6L401C11/D6L401C15)</f>
        <v>4.5069353710378957E-2</v>
      </c>
      <c r="AJ8" s="16" t="s">
        <v>30178</v>
      </c>
      <c r="AK8" s="33">
        <f>IF(D6L401C5=0,0,D6L401C11/D6L401C5)</f>
        <v>3.3033902064613742E-2</v>
      </c>
      <c r="AL8" s="16" t="s">
        <v>30179</v>
      </c>
      <c r="AM8" s="33">
        <f>D6L401C8*CHOOSE(MIN(D6L401C9,RUN_YEARS),B7L804C4,B7L804C13,B7L804C22,B7L804C31,B7L804C40)</f>
        <v>677.76366514951337</v>
      </c>
      <c r="AN8" s="16" t="s">
        <v>30180</v>
      </c>
      <c r="AO8" s="33">
        <f>D6L401C8-D6L401C18</f>
        <v>4752.0362999638201</v>
      </c>
      <c r="AP8" s="16" t="s">
        <v>30181</v>
      </c>
      <c r="AQ8" s="33">
        <f>CHOOSE(MIN(D6L401C9,RUN_YEARS),B7L804C2,B7L804C11,B7L804C20,B7L804C29,B7L804C38)</f>
        <v>549.56271260767619</v>
      </c>
      <c r="AR8" s="16" t="s">
        <v>30182</v>
      </c>
      <c r="AS8" s="33">
        <f>IF(D6L401C20=0,0,D6L401C18/D6L401C20)</f>
        <v>1.2332781129446053</v>
      </c>
      <c r="AT8" s="16" t="s">
        <v>30183</v>
      </c>
      <c r="AU8" s="33">
        <f>IF(D6L401C5=0,0,D6L401C18/D6L401C5)</f>
        <v>6.2411476435980162E-2</v>
      </c>
      <c r="AV8" s="16" t="s">
        <v>30184</v>
      </c>
      <c r="AW8" s="33">
        <f>CHOOSE(MIN(D6L401C9,RUN_YEARS),B7L804C1,B7L804C10,B7L804C19,B7L804C28,B7L804C37)</f>
        <v>3853.1749246872955</v>
      </c>
      <c r="AX8" s="16" t="s">
        <v>30185</v>
      </c>
      <c r="AY8" s="33">
        <f>IF(D6L401C23=0,0,D6L401C19/D6L401C23)</f>
        <v>1.2332781129446055</v>
      </c>
      <c r="AZ8" s="16" t="s">
        <v>30186</v>
      </c>
      <c r="BA8" s="33">
        <f>IF(D6L401C5=0,0,D6L401C19/D6L401C5)</f>
        <v>0.43758852356401984</v>
      </c>
    </row>
    <row r="9" spans="1:53" x14ac:dyDescent="0.3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28.130621330320459</v>
      </c>
      <c r="J9" s="16" t="s">
        <v>30207</v>
      </c>
      <c r="K9" s="21">
        <f>_xlfn.SINGLE(IF(FLOW_THRU_100PCT="Y",1,INDEX(VariabilityMatrix,D6L402C1,_xlfn.SINGLE(D6L402C9))))</f>
        <v>0.49386788525398923</v>
      </c>
      <c r="L9" s="16" t="s">
        <v>30187</v>
      </c>
      <c r="M9" s="15">
        <f>IF(_xlfn.SINGLE(D6L402C2)&lt;&gt;0,_xlfn.SINGLE(D6L402C2)*_xlfn.SINGLE(D6L402C4),_xlfn.SINGLE(D6L402C3)*_xlfn.SINGLE(D6L402C4))</f>
        <v>13.892810467286125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6.9464052336430626</v>
      </c>
      <c r="R9" s="16" t="s">
        <v>30189</v>
      </c>
      <c r="S9" s="15">
        <f>D6L402C5-D6L402C7</f>
        <v>6.9464052336430626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6.4994389935537118</v>
      </c>
      <c r="X9" s="16" t="s">
        <v>30191</v>
      </c>
      <c r="Y9" s="33">
        <f>D6L402C7-D6L402C10</f>
        <v>0.44696624008935082</v>
      </c>
      <c r="Z9" s="16" t="s">
        <v>30192</v>
      </c>
      <c r="AA9" s="33">
        <f>CHOOSE(MIN(D6L402C9,RUN_YEARS),B7L804C7,B7L804C16,B7L804C25,B7L804C34,B7L804C43)</f>
        <v>331664</v>
      </c>
      <c r="AB9" s="16" t="s">
        <v>30193</v>
      </c>
      <c r="AC9" s="33">
        <f>IF(D6L402C12=0,0,D6L402C10/D6L402C12)</f>
        <v>1.9596456032471754E-5</v>
      </c>
      <c r="AD9" s="16" t="s">
        <v>30194</v>
      </c>
      <c r="AE9" s="33">
        <f>IF(D6L402C5=0,0,D6L402C10/D6L402C5)</f>
        <v>0.46782751473203804</v>
      </c>
      <c r="AF9" s="16" t="s">
        <v>30195</v>
      </c>
      <c r="AG9" s="33">
        <f>CHOOSE(MIN(D6L402C9,RUN_YEARS),B7L804C5,B7L804C14,B7L804C23,B7L804C32,B7L804C41)</f>
        <v>8772.5092770447463</v>
      </c>
      <c r="AH9" s="16" t="s">
        <v>30196</v>
      </c>
      <c r="AI9" s="33">
        <f>IF(D6L402C15=0,0,D6L402C11/D6L402C15)</f>
        <v>5.0950785684426581E-5</v>
      </c>
      <c r="AJ9" s="16" t="s">
        <v>30197</v>
      </c>
      <c r="AK9" s="33">
        <f>IF(D6L402C5=0,0,D6L402C11/D6L402C5)</f>
        <v>3.217248526796198E-2</v>
      </c>
      <c r="AL9" s="16" t="s">
        <v>30198</v>
      </c>
      <c r="AM9" s="33">
        <f>D6L402C8*CHOOSE(MIN(D6L402C9,RUN_YEARS),B7L804C4,B7L804C13,B7L804C22,B7L804C31,B7L804C40)</f>
        <v>0.84063097627386374</v>
      </c>
      <c r="AN9" s="16" t="s">
        <v>30199</v>
      </c>
      <c r="AO9" s="33">
        <f>D6L402C8-D6L402C18</f>
        <v>6.1057742573691991</v>
      </c>
      <c r="AP9" s="16" t="s">
        <v>30200</v>
      </c>
      <c r="AQ9" s="33">
        <f>CHOOSE(MIN(D6L402C9,RUN_YEARS),B7L804C2,B7L804C11,B7L804C20,B7L804C29,B7L804C38)</f>
        <v>590.06455517916663</v>
      </c>
      <c r="AR9" s="16" t="s">
        <v>30201</v>
      </c>
      <c r="AS9" s="33">
        <f>IF(D6L402C20=0,0,D6L402C18/D6L402C20)</f>
        <v>1.4246423868293789E-3</v>
      </c>
      <c r="AT9" s="16" t="s">
        <v>30202</v>
      </c>
      <c r="AU9" s="33">
        <f>IF(D6L402C5=0,0,D6L402C18/D6L402C5)</f>
        <v>6.0508345539826244E-2</v>
      </c>
      <c r="AV9" s="16" t="s">
        <v>30203</v>
      </c>
      <c r="AW9" s="33">
        <f>CHOOSE(MIN(D6L402C9,RUN_YEARS),B7L804C1,B7L804C10,B7L804C19,B7L804C28,B7L804C37)</f>
        <v>4285.829422047409</v>
      </c>
      <c r="AX9" s="16" t="s">
        <v>30204</v>
      </c>
      <c r="AY9" s="33">
        <f>IF(D6L402C23=0,0,D6L402C19/D6L402C23)</f>
        <v>1.4246423868293791E-3</v>
      </c>
      <c r="AZ9" s="16" t="s">
        <v>30205</v>
      </c>
      <c r="BA9" s="33">
        <f>IF(D6L402C5=0,0,D6L402C19/D6L402C5)</f>
        <v>0.4394916544601738</v>
      </c>
    </row>
    <row r="10" spans="1:53" x14ac:dyDescent="0.3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36.281294096015941</v>
      </c>
      <c r="J10" s="16" t="s">
        <v>30228</v>
      </c>
      <c r="K10" s="21">
        <f>_xlfn.SINGLE(IF(FLOW_THRU_100PCT="Y",1,INDEX(VariabilityMatrix,D6L403C1,_xlfn.SINGLE(D6L403C9))))</f>
        <v>0.49386788525398923</v>
      </c>
      <c r="L10" s="16" t="s">
        <v>30208</v>
      </c>
      <c r="M10" s="15">
        <f>IF(_xlfn.SINGLE(D6L403C2)&lt;&gt;0,_xlfn.SINGLE(D6L403C2)*_xlfn.SINGLE(D6L403C4),_xlfn.SINGLE(D6L403C3)*_xlfn.SINGLE(D6L403C4))</f>
        <v>17.918165989477437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8.9590829947387185</v>
      </c>
      <c r="R10" s="16" t="s">
        <v>30210</v>
      </c>
      <c r="S10" s="15">
        <f>D6L403C5-D6L403C7</f>
        <v>8.9590829947387185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8.3826110634133588</v>
      </c>
      <c r="X10" s="16" t="s">
        <v>30212</v>
      </c>
      <c r="Y10" s="33">
        <f>D6L403C7-D6L403C10</f>
        <v>0.57647193132535968</v>
      </c>
      <c r="Z10" s="16" t="s">
        <v>30213</v>
      </c>
      <c r="AA10" s="33">
        <f>CHOOSE(MIN(D6L403C9,RUN_YEARS),B7L804C7,B7L804C16,B7L804C25,B7L804C34,B7L804C43)</f>
        <v>331664</v>
      </c>
      <c r="AB10" s="16" t="s">
        <v>30214</v>
      </c>
      <c r="AC10" s="33">
        <f>IF(D6L403C12=0,0,D6L403C10/D6L403C12)</f>
        <v>2.5274407422612519E-5</v>
      </c>
      <c r="AD10" s="16" t="s">
        <v>30215</v>
      </c>
      <c r="AE10" s="33">
        <f>IF(D6L403C5=0,0,D6L403C10/D6L403C5)</f>
        <v>0.46782751473203804</v>
      </c>
      <c r="AF10" s="16" t="s">
        <v>30216</v>
      </c>
      <c r="AG10" s="33">
        <f>CHOOSE(MIN(D6L403C9,RUN_YEARS),B7L804C5,B7L804C14,B7L804C23,B7L804C32,B7L804C41)</f>
        <v>8772.5092770447463</v>
      </c>
      <c r="AH10" s="16" t="s">
        <v>30217</v>
      </c>
      <c r="AI10" s="33">
        <f>IF(D6L403C15=0,0,D6L403C11/D6L403C15)</f>
        <v>6.571345929879252E-5</v>
      </c>
      <c r="AJ10" s="16" t="s">
        <v>30218</v>
      </c>
      <c r="AK10" s="33">
        <f>IF(D6L403C5=0,0,D6L403C11/D6L403C5)</f>
        <v>3.2172485267961952E-2</v>
      </c>
      <c r="AL10" s="16" t="s">
        <v>30219</v>
      </c>
      <c r="AM10" s="33">
        <f>D6L403C8*CHOOSE(MIN(D6L403C9,RUN_YEARS),B7L804C4,B7L804C13,B7L804C22,B7L804C31,B7L804C40)</f>
        <v>1.0841985791312634</v>
      </c>
      <c r="AN10" s="16" t="s">
        <v>30220</v>
      </c>
      <c r="AO10" s="33">
        <f>D6L403C8-D6L403C18</f>
        <v>7.8748844156074549</v>
      </c>
      <c r="AP10" s="16" t="s">
        <v>30221</v>
      </c>
      <c r="AQ10" s="33">
        <f>CHOOSE(MIN(D6L403C9,RUN_YEARS),B7L804C2,B7L804C11,B7L804C20,B7L804C29,B7L804C38)</f>
        <v>590.06455517916663</v>
      </c>
      <c r="AR10" s="16" t="s">
        <v>30222</v>
      </c>
      <c r="AS10" s="33">
        <f>IF(D6L403C20=0,0,D6L403C18/D6L403C20)</f>
        <v>1.837423667656259E-3</v>
      </c>
      <c r="AT10" s="16" t="s">
        <v>30223</v>
      </c>
      <c r="AU10" s="33">
        <f>IF(D6L403C5=0,0,D6L403C18/D6L403C5)</f>
        <v>6.0508345539826244E-2</v>
      </c>
      <c r="AV10" s="16" t="s">
        <v>30224</v>
      </c>
      <c r="AW10" s="33">
        <f>CHOOSE(MIN(D6L403C9,RUN_YEARS),B7L804C1,B7L804C10,B7L804C19,B7L804C28,B7L804C37)</f>
        <v>4285.829422047409</v>
      </c>
      <c r="AX10" s="16" t="s">
        <v>30225</v>
      </c>
      <c r="AY10" s="33">
        <f>IF(D6L403C23=0,0,D6L403C19/D6L403C23)</f>
        <v>1.837423667656259E-3</v>
      </c>
      <c r="AZ10" s="16" t="s">
        <v>30226</v>
      </c>
      <c r="BA10" s="33">
        <f>IF(D6L403C5=0,0,D6L403C19/D6L403C5)</f>
        <v>0.43949165446017374</v>
      </c>
    </row>
    <row r="11" spans="1:53" x14ac:dyDescent="0.3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4.9426317563550235</v>
      </c>
      <c r="J11" s="16" t="s">
        <v>30249</v>
      </c>
      <c r="K11" s="21">
        <f>_xlfn.SINGLE(IF(FLOW_THRU_100PCT="Y",1,INDEX(VariabilityMatrix,D6L404C1,_xlfn.SINGLE(D6L404C9))))</f>
        <v>0.49207439048439927</v>
      </c>
      <c r="L11" s="16" t="s">
        <v>30229</v>
      </c>
      <c r="M11" s="15">
        <f>IF(_xlfn.SINGLE(D6L404C2)&lt;&gt;0,_xlfn.SINGLE(D6L404C2)*_xlfn.SINGLE(D6L404C4),_xlfn.SINGLE(D6L404C3)*_xlfn.SINGLE(D6L404C4))</f>
        <v>2.4321425088972339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1.216071254448617</v>
      </c>
      <c r="R11" s="16" t="s">
        <v>30231</v>
      </c>
      <c r="S11" s="15">
        <f>D6L404C5-D6L404C7</f>
        <v>1.216071254448617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1.1332352397712508</v>
      </c>
      <c r="X11" s="16" t="s">
        <v>30233</v>
      </c>
      <c r="Y11" s="33">
        <f>D6L404C7-D6L404C10</f>
        <v>8.2836014677366121E-2</v>
      </c>
      <c r="Z11" s="16" t="s">
        <v>30234</v>
      </c>
      <c r="AA11" s="33">
        <f>CHOOSE(MIN(D6L404C9,RUN_YEARS),B7L804C7,B7L804C16,B7L804C25,B7L804C34,B7L804C43)</f>
        <v>303062</v>
      </c>
      <c r="AB11" s="16" t="s">
        <v>30235</v>
      </c>
      <c r="AC11" s="33">
        <f>IF(D6L404C12=0,0,D6L404C10/D6L404C12)</f>
        <v>3.7392851620171809E-6</v>
      </c>
      <c r="AD11" s="16" t="s">
        <v>30236</v>
      </c>
      <c r="AE11" s="33">
        <f>IF(D6L404C5=0,0,D6L404C10/D6L404C5)</f>
        <v>0.46594113446299451</v>
      </c>
      <c r="AF11" s="16" t="s">
        <v>30237</v>
      </c>
      <c r="AG11" s="33">
        <f>CHOOSE(MIN(D6L404C9,RUN_YEARS),B7L804C5,B7L804C14,B7L804C23,B7L804C32,B7L804C41)</f>
        <v>8520.346607626394</v>
      </c>
      <c r="AH11" s="16" t="s">
        <v>30238</v>
      </c>
      <c r="AI11" s="33">
        <f>IF(D6L404C15=0,0,D6L404C11/D6L404C15)</f>
        <v>9.7221414212446755E-6</v>
      </c>
      <c r="AJ11" s="16" t="s">
        <v>30239</v>
      </c>
      <c r="AK11" s="33">
        <f>IF(D6L404C5=0,0,D6L404C11/D6L404C5)</f>
        <v>3.405886553700551E-2</v>
      </c>
      <c r="AL11" s="16" t="s">
        <v>30240</v>
      </c>
      <c r="AM11" s="33">
        <f>D6L404C8*CHOOSE(MIN(D6L404C9,RUN_YEARS),B7L804C4,B7L804C13,B7L804C22,B7L804C31,B7L804C40)</f>
        <v>0.18781903914891013</v>
      </c>
      <c r="AN11" s="16" t="s">
        <v>30241</v>
      </c>
      <c r="AO11" s="33">
        <f>D6L404C8-D6L404C18</f>
        <v>1.0282522152997069</v>
      </c>
      <c r="AP11" s="16" t="s">
        <v>30242</v>
      </c>
      <c r="AQ11" s="33">
        <f>CHOOSE(MIN(D6L404C9,RUN_YEARS),B7L804C2,B7L804C11,B7L804C20,B7L804C29,B7L804C38)</f>
        <v>742.33217701788033</v>
      </c>
      <c r="AR11" s="16" t="s">
        <v>30243</v>
      </c>
      <c r="AS11" s="33">
        <f>IF(D6L404C20=0,0,D6L404C18/D6L404C20)</f>
        <v>2.530121217477364E-4</v>
      </c>
      <c r="AT11" s="16" t="s">
        <v>30244</v>
      </c>
      <c r="AU11" s="33">
        <f>IF(D6L404C5=0,0,D6L404C18/D6L404C5)</f>
        <v>7.7223698225672557E-2</v>
      </c>
      <c r="AV11" s="16" t="s">
        <v>30245</v>
      </c>
      <c r="AW11" s="33">
        <f>CHOOSE(MIN(D6L404C9,RUN_YEARS),B7L804C1,B7L804C10,B7L804C19,B7L804C28,B7L804C37)</f>
        <v>4064.0432885066166</v>
      </c>
      <c r="AX11" s="16" t="s">
        <v>30246</v>
      </c>
      <c r="AY11" s="33">
        <f>IF(D6L404C23=0,0,D6L404C19/D6L404C23)</f>
        <v>2.5301212174773635E-4</v>
      </c>
      <c r="AZ11" s="16" t="s">
        <v>30247</v>
      </c>
      <c r="BA11" s="33">
        <f>IF(D6L404C5=0,0,D6L404C19/D6L404C5)</f>
        <v>0.42277630177432746</v>
      </c>
    </row>
    <row r="12" spans="1:53" x14ac:dyDescent="0.3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353.72712953879369</v>
      </c>
      <c r="J12" s="16" t="s">
        <v>30270</v>
      </c>
      <c r="K12" s="21">
        <f>_xlfn.SINGLE(IF(FLOW_THRU_100PCT="Y",1,INDEX(VariabilityMatrix,D6L405C1,_xlfn.SINGLE(D6L405C9))))</f>
        <v>0.20658499810127068</v>
      </c>
      <c r="L12" s="16" t="s">
        <v>30250</v>
      </c>
      <c r="M12" s="15">
        <f>IF(_xlfn.SINGLE(D6L405C2)&lt;&gt;0,_xlfn.SINGLE(D6L405C2)*_xlfn.SINGLE(D6L405C4),_xlfn.SINGLE(D6L405C3)*_xlfn.SINGLE(D6L405C4))</f>
        <v>73.074718384139615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36.537359192069808</v>
      </c>
      <c r="R12" s="16" t="s">
        <v>30252</v>
      </c>
      <c r="S12" s="15">
        <f>D6L405C5-D6L405C7</f>
        <v>36.537359192069808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34.186363891395608</v>
      </c>
      <c r="X12" s="16" t="s">
        <v>30254</v>
      </c>
      <c r="Y12" s="33">
        <f>D6L405C7-D6L405C10</f>
        <v>2.3509953006741995</v>
      </c>
      <c r="Z12" s="16" t="s">
        <v>30255</v>
      </c>
      <c r="AA12" s="33">
        <f>CHOOSE(MIN(D6L405C9,RUN_YEARS),B7L804C7,B7L804C16,B7L804C25,B7L804C34,B7L804C43)</f>
        <v>331664</v>
      </c>
      <c r="AB12" s="16" t="s">
        <v>30256</v>
      </c>
      <c r="AC12" s="33">
        <f>IF(D6L405C12=0,0,D6L405C10/D6L405C12)</f>
        <v>1.030752927402299E-4</v>
      </c>
      <c r="AD12" s="16" t="s">
        <v>30257</v>
      </c>
      <c r="AE12" s="33">
        <f>IF(D6L405C5=0,0,D6L405C10/D6L405C5)</f>
        <v>0.46782751473203804</v>
      </c>
      <c r="AF12" s="16" t="s">
        <v>30258</v>
      </c>
      <c r="AG12" s="33">
        <f>CHOOSE(MIN(D6L405C9,RUN_YEARS),B7L804C5,B7L804C14,B7L804C23,B7L804C32,B7L804C41)</f>
        <v>8772.5092770447463</v>
      </c>
      <c r="AH12" s="16" t="s">
        <v>30259</v>
      </c>
      <c r="AI12" s="33">
        <f>IF(D6L405C15=0,0,D6L405C11/D6L405C15)</f>
        <v>2.6799576112459752E-4</v>
      </c>
      <c r="AJ12" s="16" t="s">
        <v>30260</v>
      </c>
      <c r="AK12" s="33">
        <f>IF(D6L405C5=0,0,D6L405C11/D6L405C5)</f>
        <v>3.2172485267961945E-2</v>
      </c>
      <c r="AL12" s="16" t="s">
        <v>30261</v>
      </c>
      <c r="AM12" s="33">
        <f>D6L405C8*CHOOSE(MIN(D6L405C9,RUN_YEARS),B7L804C4,B7L804C13,B7L804C22,B7L804C31,B7L804C40)</f>
        <v>4.421630310213013</v>
      </c>
      <c r="AN12" s="16" t="s">
        <v>30262</v>
      </c>
      <c r="AO12" s="33">
        <f>D6L405C8-D6L405C18</f>
        <v>32.115728881856796</v>
      </c>
      <c r="AP12" s="16" t="s">
        <v>30263</v>
      </c>
      <c r="AQ12" s="33">
        <f>CHOOSE(MIN(D6L405C9,RUN_YEARS),B7L804C2,B7L804C11,B7L804C20,B7L804C29,B7L804C38)</f>
        <v>590.06455517916663</v>
      </c>
      <c r="AR12" s="16" t="s">
        <v>30264</v>
      </c>
      <c r="AS12" s="33">
        <f>IF(D6L405C20=0,0,D6L405C18/D6L405C20)</f>
        <v>7.4934687593130106E-3</v>
      </c>
      <c r="AT12" s="16" t="s">
        <v>30265</v>
      </c>
      <c r="AU12" s="33">
        <f>IF(D6L405C5=0,0,D6L405C18/D6L405C5)</f>
        <v>6.0508345539826244E-2</v>
      </c>
      <c r="AV12" s="16" t="s">
        <v>30266</v>
      </c>
      <c r="AW12" s="33">
        <f>CHOOSE(MIN(D6L405C9,RUN_YEARS),B7L804C1,B7L804C10,B7L804C19,B7L804C28,B7L804C37)</f>
        <v>4285.829422047409</v>
      </c>
      <c r="AX12" s="16" t="s">
        <v>30267</v>
      </c>
      <c r="AY12" s="33">
        <f>IF(D6L405C23=0,0,D6L405C19/D6L405C23)</f>
        <v>7.4934687593130106E-3</v>
      </c>
      <c r="AZ12" s="16" t="s">
        <v>30268</v>
      </c>
      <c r="BA12" s="33">
        <f>IF(D6L405C5=0,0,D6L405C19/D6L405C5)</f>
        <v>0.4394916544601738</v>
      </c>
    </row>
    <row r="13" spans="1:53" x14ac:dyDescent="0.3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194.3358899094568</v>
      </c>
      <c r="J13" s="16" t="s">
        <v>30291</v>
      </c>
      <c r="K13" s="21">
        <f>_xlfn.SINGLE(IF(FLOW_THRU_100PCT="Y",1,INDEX(VariabilityMatrix,D6L406C1,_xlfn.SINGLE(D6L406C9))))</f>
        <v>0.49386788525398923</v>
      </c>
      <c r="L13" s="16" t="s">
        <v>30271</v>
      </c>
      <c r="M13" s="15">
        <f>IF(_xlfn.SINGLE(D6L406C2)&lt;&gt;0,_xlfn.SINGLE(D6L406C2)*_xlfn.SINGLE(D6L406C4),_xlfn.SINGLE(D6L406C3)*_xlfn.SINGLE(D6L406C4))</f>
        <v>95.976254978535493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47.988127489267747</v>
      </c>
      <c r="R13" s="16" t="s">
        <v>30273</v>
      </c>
      <c r="S13" s="15">
        <f>D6L406C5-D6L406C7</f>
        <v>47.988127489267747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44.900332839896656</v>
      </c>
      <c r="X13" s="16" t="s">
        <v>30275</v>
      </c>
      <c r="Y13" s="33">
        <f>D6L406C7-D6L406C10</f>
        <v>3.0877946493710908</v>
      </c>
      <c r="Z13" s="16" t="s">
        <v>30276</v>
      </c>
      <c r="AA13" s="33">
        <f>CHOOSE(MIN(D6L406C9,RUN_YEARS),B7L804C7,B7L804C16,B7L804C25,B7L804C34,B7L804C43)</f>
        <v>331664</v>
      </c>
      <c r="AB13" s="16" t="s">
        <v>30277</v>
      </c>
      <c r="AC13" s="33">
        <f>IF(D6L406C12=0,0,D6L406C10/D6L406C12)</f>
        <v>1.3537897643366978E-4</v>
      </c>
      <c r="AD13" s="16" t="s">
        <v>30278</v>
      </c>
      <c r="AE13" s="33">
        <f>IF(D6L406C5=0,0,D6L406C10/D6L406C5)</f>
        <v>0.4678275147320381</v>
      </c>
      <c r="AF13" s="16" t="s">
        <v>30279</v>
      </c>
      <c r="AG13" s="33">
        <f>CHOOSE(MIN(D6L406C9,RUN_YEARS),B7L804C5,B7L804C14,B7L804C23,B7L804C32,B7L804C41)</f>
        <v>8772.5092770447463</v>
      </c>
      <c r="AH13" s="16" t="s">
        <v>30280</v>
      </c>
      <c r="AI13" s="33">
        <f>IF(D6L406C15=0,0,D6L406C11/D6L406C15)</f>
        <v>3.51985338727541E-4</v>
      </c>
      <c r="AJ13" s="16" t="s">
        <v>30281</v>
      </c>
      <c r="AK13" s="33">
        <f>IF(D6L406C5=0,0,D6L406C11/D6L406C5)</f>
        <v>3.2172485267961931E-2</v>
      </c>
      <c r="AL13" s="16" t="s">
        <v>30282</v>
      </c>
      <c r="AM13" s="33">
        <f>D6L406C8*CHOOSE(MIN(D6L406C9,RUN_YEARS),B7L804C4,B7L804C13,B7L804C22,B7L804C31,B7L804C40)</f>
        <v>5.8073643998596944</v>
      </c>
      <c r="AN13" s="16" t="s">
        <v>30283</v>
      </c>
      <c r="AO13" s="33">
        <f>D6L406C8-D6L406C18</f>
        <v>42.180763089408053</v>
      </c>
      <c r="AP13" s="16" t="s">
        <v>30284</v>
      </c>
      <c r="AQ13" s="33">
        <f>CHOOSE(MIN(D6L406C9,RUN_YEARS),B7L804C2,B7L804C11,B7L804C20,B7L804C29,B7L804C38)</f>
        <v>590.06455517916663</v>
      </c>
      <c r="AR13" s="16" t="s">
        <v>30285</v>
      </c>
      <c r="AS13" s="33">
        <f>IF(D6L406C20=0,0,D6L406C18/D6L406C20)</f>
        <v>9.8419136497638841E-3</v>
      </c>
      <c r="AT13" s="16" t="s">
        <v>30286</v>
      </c>
      <c r="AU13" s="33">
        <f>IF(D6L406C5=0,0,D6L406C18/D6L406C5)</f>
        <v>6.0508345539826244E-2</v>
      </c>
      <c r="AV13" s="16" t="s">
        <v>30287</v>
      </c>
      <c r="AW13" s="33">
        <f>CHOOSE(MIN(D6L406C9,RUN_YEARS),B7L804C1,B7L804C10,B7L804C19,B7L804C28,B7L804C37)</f>
        <v>4285.829422047409</v>
      </c>
      <c r="AX13" s="16" t="s">
        <v>30288</v>
      </c>
      <c r="AY13" s="33">
        <f>IF(D6L406C23=0,0,D6L406C19/D6L406C23)</f>
        <v>9.8419136497638841E-3</v>
      </c>
      <c r="AZ13" s="16" t="s">
        <v>30289</v>
      </c>
      <c r="BA13" s="33">
        <f>IF(D6L406C5=0,0,D6L406C19/D6L406C5)</f>
        <v>0.43949165446017374</v>
      </c>
    </row>
    <row r="14" spans="1:53" x14ac:dyDescent="0.3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7.6458019969215529</v>
      </c>
      <c r="J14" s="16" t="s">
        <v>30312</v>
      </c>
      <c r="K14" s="21">
        <f>_xlfn.SINGLE(IF(FLOW_THRU_100PCT="Y",1,INDEX(VariabilityMatrix,D6L407C1,_xlfn.SINGLE(D6L407C9))))</f>
        <v>0.49207439048439927</v>
      </c>
      <c r="L14" s="16" t="s">
        <v>30292</v>
      </c>
      <c r="M14" s="15">
        <f>IF(_xlfn.SINGLE(D6L407C2)&lt;&gt;0,_xlfn.SINGLE(D6L407C2)*_xlfn.SINGLE(D6L407C4),_xlfn.SINGLE(D6L407C3)*_xlfn.SINGLE(D6L407C4))</f>
        <v>3.7623033573995759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1.8811516786997879</v>
      </c>
      <c r="R14" s="16" t="s">
        <v>30294</v>
      </c>
      <c r="S14" s="15">
        <f>D6L407C5-D6L407C7</f>
        <v>1.8811516786997879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1.7530118945406914</v>
      </c>
      <c r="X14" s="16" t="s">
        <v>30296</v>
      </c>
      <c r="Y14" s="33">
        <f>D6L407C7-D6L407C10</f>
        <v>0.12813978415909655</v>
      </c>
      <c r="Z14" s="16" t="s">
        <v>30297</v>
      </c>
      <c r="AA14" s="33">
        <f>CHOOSE(MIN(D6L407C9,RUN_YEARS),B7L804C7,B7L804C16,B7L804C25,B7L804C34,B7L804C43)</f>
        <v>303062</v>
      </c>
      <c r="AB14" s="16" t="s">
        <v>30298</v>
      </c>
      <c r="AC14" s="33">
        <f>IF(D6L407C12=0,0,D6L407C10/D6L407C12)</f>
        <v>5.7843342106258498E-6</v>
      </c>
      <c r="AD14" s="16" t="s">
        <v>30299</v>
      </c>
      <c r="AE14" s="33">
        <f>IF(D6L407C5=0,0,D6L407C10/D6L407C5)</f>
        <v>0.46594113446299451</v>
      </c>
      <c r="AF14" s="16" t="s">
        <v>30300</v>
      </c>
      <c r="AG14" s="33">
        <f>CHOOSE(MIN(D6L407C9,RUN_YEARS),B7L804C5,B7L804C14,B7L804C23,B7L804C32,B7L804C41)</f>
        <v>8520.346607626394</v>
      </c>
      <c r="AH14" s="16" t="s">
        <v>30301</v>
      </c>
      <c r="AI14" s="33">
        <f>IF(D6L407C15=0,0,D6L407C11/D6L407C15)</f>
        <v>1.503926894762722E-5</v>
      </c>
      <c r="AJ14" s="16" t="s">
        <v>30302</v>
      </c>
      <c r="AK14" s="33">
        <f>IF(D6L407C5=0,0,D6L407C11/D6L407C5)</f>
        <v>3.405886553700551E-2</v>
      </c>
      <c r="AL14" s="16" t="s">
        <v>30303</v>
      </c>
      <c r="AM14" s="33">
        <f>D6L407C8*CHOOSE(MIN(D6L407C9,RUN_YEARS),B7L804C4,B7L804C13,B7L804C22,B7L804C31,B7L804C40)</f>
        <v>0.29053897910525955</v>
      </c>
      <c r="AN14" s="16" t="s">
        <v>30304</v>
      </c>
      <c r="AO14" s="33">
        <f>D6L407C8-D6L407C18</f>
        <v>1.5906126995945284</v>
      </c>
      <c r="AP14" s="16" t="s">
        <v>30305</v>
      </c>
      <c r="AQ14" s="33">
        <f>CHOOSE(MIN(D6L407C9,RUN_YEARS),B7L804C2,B7L804C11,B7L804C20,B7L804C29,B7L804C38)</f>
        <v>742.33217701788033</v>
      </c>
      <c r="AR14" s="16" t="s">
        <v>30306</v>
      </c>
      <c r="AS14" s="33">
        <f>IF(D6L407C20=0,0,D6L407C18/D6L407C20)</f>
        <v>3.9138675124177113E-4</v>
      </c>
      <c r="AT14" s="16" t="s">
        <v>30307</v>
      </c>
      <c r="AU14" s="33">
        <f>IF(D6L407C5=0,0,D6L407C18/D6L407C5)</f>
        <v>7.7223698225672557E-2</v>
      </c>
      <c r="AV14" s="16" t="s">
        <v>30308</v>
      </c>
      <c r="AW14" s="33">
        <f>CHOOSE(MIN(D6L407C9,RUN_YEARS),B7L804C1,B7L804C10,B7L804C19,B7L804C28,B7L804C37)</f>
        <v>4064.0432885066166</v>
      </c>
      <c r="AX14" s="16" t="s">
        <v>30309</v>
      </c>
      <c r="AY14" s="33">
        <f>IF(D6L407C23=0,0,D6L407C19/D6L407C23)</f>
        <v>3.9138675124177107E-4</v>
      </c>
      <c r="AZ14" s="16" t="s">
        <v>30310</v>
      </c>
      <c r="BA14" s="33">
        <f>IF(D6L407C5=0,0,D6L407C19/D6L407C5)</f>
        <v>0.42277630177432746</v>
      </c>
    </row>
    <row r="15" spans="1:53" x14ac:dyDescent="0.3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</v>
      </c>
      <c r="J15" s="16" t="s">
        <v>30333</v>
      </c>
      <c r="K15" s="21">
        <f>_xlfn.SINGLE(IF(FLOW_THRU_100PCT="Y",1,INDEX(VariabilityMatrix,D6L408C1,_xlfn.SINGLE(D6L408C9))))</f>
        <v>0.49207439048439927</v>
      </c>
      <c r="L15" s="16" t="s">
        <v>30313</v>
      </c>
      <c r="M15" s="15">
        <f>IF(_xlfn.SINGLE(D6L408C2)&lt;&gt;0,_xlfn.SINGLE(D6L408C2)*_xlfn.SINGLE(D6L408C4),_xlfn.SINGLE(D6L408C3)*_xlfn.SINGLE(D6L408C4))</f>
        <v>0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</v>
      </c>
      <c r="R15" s="16" t="s">
        <v>30315</v>
      </c>
      <c r="S15" s="15">
        <f>D6L408C5-D6L408C7</f>
        <v>0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</v>
      </c>
      <c r="X15" s="16" t="s">
        <v>30317</v>
      </c>
      <c r="Y15" s="33">
        <f>D6L408C7-D6L408C10</f>
        <v>0</v>
      </c>
      <c r="Z15" s="16" t="s">
        <v>30318</v>
      </c>
      <c r="AA15" s="33">
        <f>CHOOSE(MIN(D6L408C9,RUN_YEARS),B7L804C7,B7L804C16,B7L804C25,B7L804C34,B7L804C43)</f>
        <v>303062</v>
      </c>
      <c r="AB15" s="16" t="s">
        <v>30319</v>
      </c>
      <c r="AC15" s="33">
        <f>IF(D6L408C12=0,0,D6L408C10/D6L408C12)</f>
        <v>0</v>
      </c>
      <c r="AD15" s="16" t="s">
        <v>30320</v>
      </c>
      <c r="AE15" s="33">
        <f>IF(D6L408C5=0,0,D6L408C10/D6L408C5)</f>
        <v>0</v>
      </c>
      <c r="AF15" s="16" t="s">
        <v>30321</v>
      </c>
      <c r="AG15" s="33">
        <f>CHOOSE(MIN(D6L408C9,RUN_YEARS),B7L804C5,B7L804C14,B7L804C23,B7L804C32,B7L804C41)</f>
        <v>8520.346607626394</v>
      </c>
      <c r="AH15" s="16" t="s">
        <v>30322</v>
      </c>
      <c r="AI15" s="33">
        <f>IF(D6L408C15=0,0,D6L408C11/D6L408C15)</f>
        <v>0</v>
      </c>
      <c r="AJ15" s="16" t="s">
        <v>30323</v>
      </c>
      <c r="AK15" s="33">
        <f>IF(D6L408C5=0,0,D6L408C11/D6L408C5)</f>
        <v>0</v>
      </c>
      <c r="AL15" s="16" t="s">
        <v>30324</v>
      </c>
      <c r="AM15" s="33">
        <f>D6L408C8*CHOOSE(MIN(D6L408C9,RUN_YEARS),B7L804C4,B7L804C13,B7L804C22,B7L804C31,B7L804C40)</f>
        <v>0</v>
      </c>
      <c r="AN15" s="16" t="s">
        <v>30325</v>
      </c>
      <c r="AO15" s="33">
        <f>D6L408C8-D6L408C18</f>
        <v>0</v>
      </c>
      <c r="AP15" s="16" t="s">
        <v>30326</v>
      </c>
      <c r="AQ15" s="33">
        <f>CHOOSE(MIN(D6L408C9,RUN_YEARS),B7L804C2,B7L804C11,B7L804C20,B7L804C29,B7L804C38)</f>
        <v>742.33217701788033</v>
      </c>
      <c r="AR15" s="16" t="s">
        <v>30327</v>
      </c>
      <c r="AS15" s="33">
        <f>IF(D6L408C20=0,0,D6L408C18/D6L408C20)</f>
        <v>0</v>
      </c>
      <c r="AT15" s="16" t="s">
        <v>30328</v>
      </c>
      <c r="AU15" s="33">
        <f>IF(D6L408C5=0,0,D6L408C18/D6L408C5)</f>
        <v>0</v>
      </c>
      <c r="AV15" s="16" t="s">
        <v>30329</v>
      </c>
      <c r="AW15" s="33">
        <f>CHOOSE(MIN(D6L408C9,RUN_YEARS),B7L804C1,B7L804C10,B7L804C19,B7L804C28,B7L804C37)</f>
        <v>4064.0432885066166</v>
      </c>
      <c r="AX15" s="16" t="s">
        <v>30330</v>
      </c>
      <c r="AY15" s="33">
        <f>IF(D6L408C23=0,0,D6L408C19/D6L408C23)</f>
        <v>0</v>
      </c>
      <c r="AZ15" s="16" t="s">
        <v>30331</v>
      </c>
      <c r="BA15" s="33">
        <f>IF(D6L408C5=0,0,D6L408C19/D6L408C5)</f>
        <v>0</v>
      </c>
    </row>
    <row r="16" spans="1:53" x14ac:dyDescent="0.3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_xlfn.SINGLE(IF(FLOW_THRU_100PCT="Y",1,INDEX(VariabilityMatrix,D6L409C1,_xlfn.SINGLE(D6L409C9))))</f>
        <v>0.49207439048439927</v>
      </c>
      <c r="L16" s="16" t="s">
        <v>30334</v>
      </c>
      <c r="M16" s="15">
        <f>IF(_xlfn.SINGLE(D6L409C2)&lt;&gt;0,_xlfn.SINGLE(D6L409C2)*_xlfn.SINGLE(D6L409C4),_xlfn.SINGLE(D6L409C3)*_xlfn.SINGLE(D6L409C4))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303062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8520.346607626394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742.33217701788033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4064.0432885066166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3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_xlfn.SINGLE(IF(FLOW_THRU_100PCT="Y",1,INDEX(VariabilityMatrix,D6L410C1,_xlfn.SINGLE(D6L410C9))))</f>
        <v>0.49207439048439927</v>
      </c>
      <c r="L17" s="16" t="s">
        <v>30355</v>
      </c>
      <c r="M17" s="15">
        <f>IF(_xlfn.SINGLE(D6L410C2)&lt;&gt;0,_xlfn.SINGLE(D6L410C2)*_xlfn.SINGLE(D6L410C4),_xlfn.SINGLE(D6L410C3)*_xlfn.SINGLE(D6L410C4))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303062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8520.346607626394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742.33217701788033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4064.0432885066166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3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_xlfn.SINGLE(IF(FLOW_THRU_100PCT="Y",1,INDEX(VariabilityMatrix,D6L411C1,_xlfn.SINGLE(D6L411C9))))</f>
        <v>0.49207439048439927</v>
      </c>
      <c r="L18" s="16" t="s">
        <v>30376</v>
      </c>
      <c r="M18" s="15">
        <f>IF(_xlfn.SINGLE(D6L411C2)&lt;&gt;0,_xlfn.SINGLE(D6L411C2)*_xlfn.SINGLE(D6L411C4),_xlfn.SINGLE(D6L411C3)*_xlfn.SINGLE(D6L411C4))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303062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8520.346607626394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742.33217701788033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4064.0432885066166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3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3.9541054050840185E-2</v>
      </c>
      <c r="J19" s="16" t="s">
        <v>30417</v>
      </c>
      <c r="K19" s="21">
        <f>_xlfn.SINGLE(IF(FLOW_THRU_100PCT="Y",1,INDEX(VariabilityMatrix,D6L412C1,_xlfn.SINGLE(D6L412C9))))</f>
        <v>0.49207439048439927</v>
      </c>
      <c r="L19" s="16" t="s">
        <v>30397</v>
      </c>
      <c r="M19" s="15">
        <f>IF(_xlfn.SINGLE(D6L412C2)&lt;&gt;0,_xlfn.SINGLE(D6L412C2)*_xlfn.SINGLE(D6L412C4),_xlfn.SINGLE(D6L412C3)*_xlfn.SINGLE(D6L412C4))</f>
        <v>1.945714007117787E-2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9.7285700355889352E-3</v>
      </c>
      <c r="R19" s="16" t="s">
        <v>30399</v>
      </c>
      <c r="S19" s="15">
        <f>D6L412C5-D6L412C7</f>
        <v>9.7285700355889352E-3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9.0658819181700066E-3</v>
      </c>
      <c r="X19" s="16" t="s">
        <v>30401</v>
      </c>
      <c r="Y19" s="33">
        <f>D6L412C7-D6L412C10</f>
        <v>6.6268811741892857E-4</v>
      </c>
      <c r="Z19" s="16" t="s">
        <v>30402</v>
      </c>
      <c r="AA19" s="33">
        <f>CHOOSE(MIN(D6L412C9,RUN_YEARS),B7L804C7,B7L804C16,B7L804C25,B7L804C34,B7L804C43)</f>
        <v>303062</v>
      </c>
      <c r="AB19" s="16" t="s">
        <v>30403</v>
      </c>
      <c r="AC19" s="33">
        <f>IF(D6L412C12=0,0,D6L412C10/D6L412C12)</f>
        <v>2.9914281296137448E-8</v>
      </c>
      <c r="AD19" s="16" t="s">
        <v>30404</v>
      </c>
      <c r="AE19" s="33">
        <f>IF(D6L412C5=0,0,D6L412C10/D6L412C5)</f>
        <v>0.46594113446299451</v>
      </c>
      <c r="AF19" s="16" t="s">
        <v>30405</v>
      </c>
      <c r="AG19" s="33">
        <f>CHOOSE(MIN(D6L412C9,RUN_YEARS),B7L804C5,B7L804C14,B7L804C23,B7L804C32,B7L804C41)</f>
        <v>8520.346607626394</v>
      </c>
      <c r="AH19" s="16" t="s">
        <v>30406</v>
      </c>
      <c r="AI19" s="33">
        <f>IF(D6L412C15=0,0,D6L412C11/D6L412C15)</f>
        <v>7.7777131369957357E-8</v>
      </c>
      <c r="AJ19" s="16" t="s">
        <v>30407</v>
      </c>
      <c r="AK19" s="33">
        <f>IF(D6L412C5=0,0,D6L412C11/D6L412C5)</f>
        <v>3.4058865537005489E-2</v>
      </c>
      <c r="AL19" s="16" t="s">
        <v>30408</v>
      </c>
      <c r="AM19" s="33">
        <f>D6L412C8*CHOOSE(MIN(D6L412C9,RUN_YEARS),B7L804C4,B7L804C13,B7L804C22,B7L804C31,B7L804C40)</f>
        <v>1.5025523131912809E-3</v>
      </c>
      <c r="AN19" s="16" t="s">
        <v>30409</v>
      </c>
      <c r="AO19" s="33">
        <f>D6L412C8-D6L412C18</f>
        <v>8.2260177223976542E-3</v>
      </c>
      <c r="AP19" s="16" t="s">
        <v>30410</v>
      </c>
      <c r="AQ19" s="33">
        <f>CHOOSE(MIN(D6L412C9,RUN_YEARS),B7L804C2,B7L804C11,B7L804C20,B7L804C29,B7L804C38)</f>
        <v>742.33217701788033</v>
      </c>
      <c r="AR19" s="16" t="s">
        <v>30411</v>
      </c>
      <c r="AS19" s="33">
        <f>IF(D6L412C20=0,0,D6L412C18/D6L412C20)</f>
        <v>2.0240969739818909E-6</v>
      </c>
      <c r="AT19" s="16" t="s">
        <v>30412</v>
      </c>
      <c r="AU19" s="33">
        <f>IF(D6L412C5=0,0,D6L412C18/D6L412C5)</f>
        <v>7.7223698225672557E-2</v>
      </c>
      <c r="AV19" s="16" t="s">
        <v>30413</v>
      </c>
      <c r="AW19" s="33">
        <f>CHOOSE(MIN(D6L412C9,RUN_YEARS),B7L804C1,B7L804C10,B7L804C19,B7L804C28,B7L804C37)</f>
        <v>4064.0432885066166</v>
      </c>
      <c r="AX19" s="16" t="s">
        <v>30414</v>
      </c>
      <c r="AY19" s="33">
        <f>IF(D6L412C23=0,0,D6L412C19/D6L412C23)</f>
        <v>2.0240969739818905E-6</v>
      </c>
      <c r="AZ19" s="16" t="s">
        <v>30415</v>
      </c>
      <c r="BA19" s="33">
        <f>IF(D6L412C5=0,0,D6L412C19/D6L412C5)</f>
        <v>0.42277630177432746</v>
      </c>
    </row>
    <row r="20" spans="1:53" x14ac:dyDescent="0.3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3.3853624566816731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IF(_xlfn.SINGLE(D6L413C2)&lt;&gt;0,_xlfn.SINGLE(D6L413C2)*_xlfn.SINGLE(D6L413C4),_xlfn.SINGLE(D6L413C3)*_xlfn.SINGLE(D6L413C4))</f>
        <v>2.9114117127462387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1.4557058563731193</v>
      </c>
      <c r="R20" s="16" t="s">
        <v>30420</v>
      </c>
      <c r="S20" s="15">
        <f>D6L413C5-D6L413C7</f>
        <v>1.4557058563731193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1.3565464763258324</v>
      </c>
      <c r="X20" s="16" t="s">
        <v>30422</v>
      </c>
      <c r="Y20" s="33">
        <f>D6L413C7-D6L413C10</f>
        <v>9.9159380047286971E-2</v>
      </c>
      <c r="Z20" s="16" t="s">
        <v>30423</v>
      </c>
      <c r="AA20" s="33">
        <f>CHOOSE(MIN(D6L413C9,RUN_YEARS),B7L804C7,B7L804C16,B7L804C25,B7L804C34,B7L804C43)</f>
        <v>303062</v>
      </c>
      <c r="AB20" s="16" t="s">
        <v>30424</v>
      </c>
      <c r="AC20" s="33">
        <f>IF(D6L413C12=0,0,D6L413C10/D6L413C12)</f>
        <v>4.4761351681366593E-6</v>
      </c>
      <c r="AD20" s="16" t="s">
        <v>30425</v>
      </c>
      <c r="AE20" s="33">
        <f>IF(D6L413C5=0,0,D6L413C10/D6L413C5)</f>
        <v>0.46594113446299451</v>
      </c>
      <c r="AF20" s="16" t="s">
        <v>30426</v>
      </c>
      <c r="AG20" s="33">
        <f>CHOOSE(MIN(D6L413C9,RUN_YEARS),B7L804C5,B7L804C14,B7L804C23,B7L804C32,B7L804C41)</f>
        <v>8520.346607626394</v>
      </c>
      <c r="AH20" s="16" t="s">
        <v>30427</v>
      </c>
      <c r="AI20" s="33">
        <f>IF(D6L413C15=0,0,D6L413C11/D6L413C15)</f>
        <v>1.163795143715531E-5</v>
      </c>
      <c r="AJ20" s="16" t="s">
        <v>30428</v>
      </c>
      <c r="AK20" s="33">
        <f>IF(D6L413C5=0,0,D6L413C11/D6L413C5)</f>
        <v>3.4058865537005482E-2</v>
      </c>
      <c r="AL20" s="16" t="s">
        <v>30429</v>
      </c>
      <c r="AM20" s="33">
        <f>D6L413C8*CHOOSE(MIN(D6L413C9,RUN_YEARS),B7L804C4,B7L804C13,B7L804C22,B7L804C31,B7L804C40)</f>
        <v>0.22482997951580402</v>
      </c>
      <c r="AN20" s="16" t="s">
        <v>30430</v>
      </c>
      <c r="AO20" s="33">
        <f>D6L413C8-D6L413C18</f>
        <v>1.2308758768573154</v>
      </c>
      <c r="AP20" s="16" t="s">
        <v>30431</v>
      </c>
      <c r="AQ20" s="33">
        <f>CHOOSE(MIN(D6L413C9,RUN_YEARS),B7L804C2,B7L804C11,B7L804C20,B7L804C29,B7L804C38)</f>
        <v>742.33217701788033</v>
      </c>
      <c r="AR20" s="16" t="s">
        <v>30432</v>
      </c>
      <c r="AS20" s="33">
        <f>IF(D6L413C20=0,0,D6L413C18/D6L413C20)</f>
        <v>3.0286977511738471E-4</v>
      </c>
      <c r="AT20" s="16" t="s">
        <v>30433</v>
      </c>
      <c r="AU20" s="33">
        <f>IF(D6L413C5=0,0,D6L413C18/D6L413C5)</f>
        <v>7.7223698225672557E-2</v>
      </c>
      <c r="AV20" s="16" t="s">
        <v>30434</v>
      </c>
      <c r="AW20" s="33">
        <f>CHOOSE(MIN(D6L413C9,RUN_YEARS),B7L804C1,B7L804C10,B7L804C19,B7L804C28,B7L804C37)</f>
        <v>4064.0432885066166</v>
      </c>
      <c r="AX20" s="16" t="s">
        <v>30435</v>
      </c>
      <c r="AY20" s="33">
        <f>IF(D6L413C23=0,0,D6L413C19/D6L413C23)</f>
        <v>3.0286977511738465E-4</v>
      </c>
      <c r="AZ20" s="16" t="s">
        <v>30436</v>
      </c>
      <c r="BA20" s="33">
        <f>IF(D6L413C5=0,0,D6L413C19/D6L413C5)</f>
        <v>0.42277630177432746</v>
      </c>
    </row>
    <row r="21" spans="1:53" x14ac:dyDescent="0.3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0</v>
      </c>
      <c r="J21" s="16" t="s">
        <v>30458</v>
      </c>
      <c r="K21" s="21">
        <f>_xlfn.SINGLE(IF(FLOW_THRU_100PCT="Y",1,INDEX(VariabilityMatrix,D6L414C1,_xlfn.SINGLE(D6L414C9))))</f>
        <v>0.49386788525398923</v>
      </c>
      <c r="L21" s="16" t="s">
        <v>30438</v>
      </c>
      <c r="M21" s="15">
        <f>IF(_xlfn.SINGLE(D6L414C2)&lt;&gt;0,_xlfn.SINGLE(D6L414C2)*_xlfn.SINGLE(D6L414C4),_xlfn.SINGLE(D6L414C3)*_xlfn.SINGLE(D6L414C4))</f>
        <v>0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0</v>
      </c>
      <c r="R21" s="16" t="s">
        <v>30440</v>
      </c>
      <c r="S21" s="15">
        <f>D6L414C5-D6L414C7</f>
        <v>0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0</v>
      </c>
      <c r="X21" s="16" t="s">
        <v>30442</v>
      </c>
      <c r="Y21" s="33">
        <f>D6L414C7-D6L414C10</f>
        <v>0</v>
      </c>
      <c r="Z21" s="16" t="s">
        <v>30443</v>
      </c>
      <c r="AA21" s="33">
        <f>CHOOSE(MIN(D6L414C9,RUN_YEARS),B7L804C7,B7L804C16,B7L804C25,B7L804C34,B7L804C43)</f>
        <v>331664</v>
      </c>
      <c r="AB21" s="16" t="s">
        <v>30444</v>
      </c>
      <c r="AC21" s="33">
        <f>IF(D6L414C12=0,0,D6L414C10/D6L414C12)</f>
        <v>0</v>
      </c>
      <c r="AD21" s="16" t="s">
        <v>30445</v>
      </c>
      <c r="AE21" s="33">
        <f>IF(D6L414C5=0,0,D6L414C10/D6L414C5)</f>
        <v>0</v>
      </c>
      <c r="AF21" s="16" t="s">
        <v>30446</v>
      </c>
      <c r="AG21" s="33">
        <f>CHOOSE(MIN(D6L414C9,RUN_YEARS),B7L804C5,B7L804C14,B7L804C23,B7L804C32,B7L804C41)</f>
        <v>8772.5092770447463</v>
      </c>
      <c r="AH21" s="16" t="s">
        <v>30447</v>
      </c>
      <c r="AI21" s="33">
        <f>IF(D6L414C15=0,0,D6L414C11/D6L414C15)</f>
        <v>0</v>
      </c>
      <c r="AJ21" s="16" t="s">
        <v>30448</v>
      </c>
      <c r="AK21" s="33">
        <f>IF(D6L414C5=0,0,D6L414C11/D6L414C5)</f>
        <v>0</v>
      </c>
      <c r="AL21" s="16" t="s">
        <v>30449</v>
      </c>
      <c r="AM21" s="33">
        <f>D6L414C8*CHOOSE(MIN(D6L414C9,RUN_YEARS),B7L804C4,B7L804C13,B7L804C22,B7L804C31,B7L804C40)</f>
        <v>0</v>
      </c>
      <c r="AN21" s="16" t="s">
        <v>30450</v>
      </c>
      <c r="AO21" s="33">
        <f>D6L414C8-D6L414C18</f>
        <v>0</v>
      </c>
      <c r="AP21" s="16" t="s">
        <v>30451</v>
      </c>
      <c r="AQ21" s="33">
        <f>CHOOSE(MIN(D6L414C9,RUN_YEARS),B7L804C2,B7L804C11,B7L804C20,B7L804C29,B7L804C38)</f>
        <v>590.06455517916663</v>
      </c>
      <c r="AR21" s="16" t="s">
        <v>30452</v>
      </c>
      <c r="AS21" s="33">
        <f>IF(D6L414C20=0,0,D6L414C18/D6L414C20)</f>
        <v>0</v>
      </c>
      <c r="AT21" s="16" t="s">
        <v>30453</v>
      </c>
      <c r="AU21" s="33">
        <f>IF(D6L414C5=0,0,D6L414C18/D6L414C5)</f>
        <v>0</v>
      </c>
      <c r="AV21" s="16" t="s">
        <v>30454</v>
      </c>
      <c r="AW21" s="33">
        <f>CHOOSE(MIN(D6L414C9,RUN_YEARS),B7L804C1,B7L804C10,B7L804C19,B7L804C28,B7L804C37)</f>
        <v>4285.829422047409</v>
      </c>
      <c r="AX21" s="16" t="s">
        <v>30455</v>
      </c>
      <c r="AY21" s="33">
        <f>IF(D6L414C23=0,0,D6L414C19/D6L414C23)</f>
        <v>0</v>
      </c>
      <c r="AZ21" s="16" t="s">
        <v>30456</v>
      </c>
      <c r="BA21" s="33">
        <f>IF(D6L414C5=0,0,D6L414C19/D6L414C5)</f>
        <v>0</v>
      </c>
    </row>
    <row r="22" spans="1:53" x14ac:dyDescent="0.3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36.373106143541456</v>
      </c>
      <c r="J22" s="16" t="s">
        <v>30479</v>
      </c>
      <c r="K22" s="21">
        <f>_xlfn.SINGLE(IF(FLOW_THRU_100PCT="Y",1,INDEX(VariabilityMatrix,D6L415C1,_xlfn.SINGLE(D6L415C9))))</f>
        <v>0.48998998733105392</v>
      </c>
      <c r="L22" s="16" t="s">
        <v>30459</v>
      </c>
      <c r="M22" s="15">
        <f>IF(_xlfn.SINGLE(D6L415C2)&lt;&gt;0,_xlfn.SINGLE(D6L415C2)*_xlfn.SINGLE(D6L415C4),_xlfn.SINGLE(D6L415C3)*_xlfn.SINGLE(D6L415C4))</f>
        <v>17.822457818464958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8.911228909232479</v>
      </c>
      <c r="R22" s="16" t="s">
        <v>30461</v>
      </c>
      <c r="S22" s="15">
        <f>D6L415C5-D6L415C7</f>
        <v>8.911228909232479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8.3224835831065995</v>
      </c>
      <c r="X22" s="16" t="s">
        <v>30463</v>
      </c>
      <c r="Y22" s="33">
        <f>D6L415C7-D6L415C10</f>
        <v>0.58874532612587949</v>
      </c>
      <c r="Z22" s="16" t="s">
        <v>30464</v>
      </c>
      <c r="AA22" s="33">
        <f>CHOOSE(MIN(D6L415C9,RUN_YEARS),B7L804C7,B7L804C16,B7L804C25,B7L804C34,B7L804C43)</f>
        <v>292544</v>
      </c>
      <c r="AB22" s="16" t="s">
        <v>30465</v>
      </c>
      <c r="AC22" s="33">
        <f>IF(D6L415C12=0,0,D6L415C10/D6L415C12)</f>
        <v>2.8448655870934284E-5</v>
      </c>
      <c r="AD22" s="16" t="s">
        <v>30466</v>
      </c>
      <c r="AE22" s="33">
        <f>IF(D6L415C5=0,0,D6L415C10/D6L415C5)</f>
        <v>0.46696609793538635</v>
      </c>
      <c r="AF22" s="16" t="s">
        <v>30467</v>
      </c>
      <c r="AG22" s="33">
        <f>CHOOSE(MIN(D6L415C9,RUN_YEARS),B7L804C5,B7L804C14,B7L804C23,B7L804C32,B7L804C41)</f>
        <v>7959.6206961667913</v>
      </c>
      <c r="AH22" s="16" t="s">
        <v>30468</v>
      </c>
      <c r="AI22" s="33">
        <f>IF(D6L415C15=0,0,D6L415C11/D6L415C15)</f>
        <v>7.3966505264429067E-5</v>
      </c>
      <c r="AJ22" s="16" t="s">
        <v>30469</v>
      </c>
      <c r="AK22" s="33">
        <f>IF(D6L415C5=0,0,D6L415C11/D6L415C5)</f>
        <v>3.3033902064613666E-2</v>
      </c>
      <c r="AL22" s="16" t="s">
        <v>30470</v>
      </c>
      <c r="AM22" s="33">
        <f>D6L415C8*CHOOSE(MIN(D6L415C9,RUN_YEARS),B7L804C4,B7L804C13,B7L804C22,B7L804C31,B7L804C40)</f>
        <v>1.1123259061683759</v>
      </c>
      <c r="AN22" s="16" t="s">
        <v>30471</v>
      </c>
      <c r="AO22" s="33">
        <f>D6L415C8-D6L415C18</f>
        <v>7.7989030030641029</v>
      </c>
      <c r="AP22" s="16" t="s">
        <v>30472</v>
      </c>
      <c r="AQ22" s="33">
        <f>CHOOSE(MIN(D6L415C9,RUN_YEARS),B7L804C2,B7L804C11,B7L804C20,B7L804C29,B7L804C38)</f>
        <v>549.56271260767619</v>
      </c>
      <c r="AR22" s="16" t="s">
        <v>30473</v>
      </c>
      <c r="AS22" s="33">
        <f>IF(D6L415C20=0,0,D6L415C18/D6L415C20)</f>
        <v>2.0240199719707822E-3</v>
      </c>
      <c r="AT22" s="16" t="s">
        <v>30474</v>
      </c>
      <c r="AU22" s="33">
        <f>IF(D6L415C5=0,0,D6L415C18/D6L415C5)</f>
        <v>6.2411476435980148E-2</v>
      </c>
      <c r="AV22" s="16" t="s">
        <v>30475</v>
      </c>
      <c r="AW22" s="33">
        <f>CHOOSE(MIN(D6L415C9,RUN_YEARS),B7L804C1,B7L804C10,B7L804C19,B7L804C28,B7L804C37)</f>
        <v>3853.1749246872955</v>
      </c>
      <c r="AX22" s="16" t="s">
        <v>30476</v>
      </c>
      <c r="AY22" s="33">
        <f>IF(D6L415C23=0,0,D6L415C19/D6L415C23)</f>
        <v>2.0240199719707827E-3</v>
      </c>
      <c r="AZ22" s="16" t="s">
        <v>30477</v>
      </c>
      <c r="BA22" s="33">
        <f>IF(D6L415C5=0,0,D6L415C19/D6L415C5)</f>
        <v>0.43758852356401984</v>
      </c>
    </row>
    <row r="23" spans="1:53" x14ac:dyDescent="0.3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3009.9081766741774</v>
      </c>
      <c r="J23" s="16" t="s">
        <v>30500</v>
      </c>
      <c r="K23" s="21">
        <f>_xlfn.SINGLE(IF(FLOW_THRU_100PCT="Y",1,INDEX(VariabilityMatrix,D6L416C1,_xlfn.SINGLE(D6L416C9))))</f>
        <v>0.19659193204068207</v>
      </c>
      <c r="L23" s="16" t="s">
        <v>30480</v>
      </c>
      <c r="M23" s="15">
        <f>IF(_xlfn.SINGLE(D6L416C2)&lt;&gt;0,_xlfn.SINGLE(D6L416C2)*_xlfn.SINGLE(D6L416C4),_xlfn.SINGLE(D6L416C3)*_xlfn.SINGLE(D6L416C4))</f>
        <v>591.72366371742316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295.86183185871158</v>
      </c>
      <c r="R23" s="16" t="s">
        <v>30482</v>
      </c>
      <c r="S23" s="15">
        <f>D6L416C5-D6L416C7</f>
        <v>295.86183185871158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276.31489030215579</v>
      </c>
      <c r="X23" s="16" t="s">
        <v>30484</v>
      </c>
      <c r="Y23" s="33">
        <f>D6L416C7-D6L416C10</f>
        <v>19.546941556555794</v>
      </c>
      <c r="Z23" s="16" t="s">
        <v>30485</v>
      </c>
      <c r="AA23" s="33">
        <f>CHOOSE(MIN(D6L416C9,RUN_YEARS),B7L804C7,B7L804C16,B7L804C25,B7L804C34,B7L804C43)</f>
        <v>292544</v>
      </c>
      <c r="AB23" s="16" t="s">
        <v>30486</v>
      </c>
      <c r="AC23" s="33">
        <f>IF(D6L416C12=0,0,D6L416C10/D6L416C12)</f>
        <v>9.4452420935707375E-4</v>
      </c>
      <c r="AD23" s="16" t="s">
        <v>30487</v>
      </c>
      <c r="AE23" s="33">
        <f>IF(D6L416C5=0,0,D6L416C10/D6L416C5)</f>
        <v>0.46696609793538624</v>
      </c>
      <c r="AF23" s="16" t="s">
        <v>30488</v>
      </c>
      <c r="AG23" s="33">
        <f>CHOOSE(MIN(D6L416C9,RUN_YEARS),B7L804C5,B7L804C14,B7L804C23,B7L804C32,B7L804C41)</f>
        <v>7959.6206961667913</v>
      </c>
      <c r="AH23" s="16" t="s">
        <v>30489</v>
      </c>
      <c r="AI23" s="33">
        <f>IF(D6L416C15=0,0,D6L416C11/D6L416C15)</f>
        <v>2.4557629443283957E-3</v>
      </c>
      <c r="AJ23" s="16" t="s">
        <v>30490</v>
      </c>
      <c r="AK23" s="33">
        <f>IF(D6L416C5=0,0,D6L416C11/D6L416C5)</f>
        <v>3.3033902064613742E-2</v>
      </c>
      <c r="AL23" s="16" t="s">
        <v>30491</v>
      </c>
      <c r="AM23" s="33">
        <f>D6L416C8*CHOOSE(MIN(D6L416C9,RUN_YEARS),B7L804C4,B7L804C13,B7L804C22,B7L804C31,B7L804C40)</f>
        <v>36.930347494711803</v>
      </c>
      <c r="AN23" s="16" t="s">
        <v>30492</v>
      </c>
      <c r="AO23" s="33">
        <f>D6L416C8-D6L416C18</f>
        <v>258.9314843639998</v>
      </c>
      <c r="AP23" s="16" t="s">
        <v>30493</v>
      </c>
      <c r="AQ23" s="33">
        <f>CHOOSE(MIN(D6L416C9,RUN_YEARS),B7L804C2,B7L804C11,B7L804C20,B7L804C29,B7L804C38)</f>
        <v>549.56271260767619</v>
      </c>
      <c r="AR23" s="16" t="s">
        <v>30494</v>
      </c>
      <c r="AS23" s="33">
        <f>IF(D6L416C20=0,0,D6L416C18/D6L416C20)</f>
        <v>6.719951453670725E-2</v>
      </c>
      <c r="AT23" s="16" t="s">
        <v>30495</v>
      </c>
      <c r="AU23" s="33">
        <f>IF(D6L416C5=0,0,D6L416C18/D6L416C5)</f>
        <v>6.2411476435980155E-2</v>
      </c>
      <c r="AV23" s="16" t="s">
        <v>30496</v>
      </c>
      <c r="AW23" s="33">
        <f>CHOOSE(MIN(D6L416C9,RUN_YEARS),B7L804C1,B7L804C10,B7L804C19,B7L804C28,B7L804C37)</f>
        <v>3853.1749246872955</v>
      </c>
      <c r="AX23" s="16" t="s">
        <v>30497</v>
      </c>
      <c r="AY23" s="33">
        <f>IF(D6L416C23=0,0,D6L416C19/D6L416C23)</f>
        <v>6.719951453670725E-2</v>
      </c>
      <c r="AZ23" s="16" t="s">
        <v>30498</v>
      </c>
      <c r="BA23" s="33">
        <f>IF(D6L416C5=0,0,D6L416C19/D6L416C5)</f>
        <v>0.43758852356401989</v>
      </c>
    </row>
    <row r="24" spans="1:53" x14ac:dyDescent="0.3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635.46977530439449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IF(_xlfn.SINGLE(D6L417C2)&lt;&gt;0,_xlfn.SINGLE(D6L417C2)*_xlfn.SINGLE(D6L417C4),_xlfn.SINGLE(D6L417C3)*_xlfn.SINGLE(D6L417C4))</f>
        <v>546.50400676177924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273.25200338088962</v>
      </c>
      <c r="R24" s="16" t="s">
        <v>30503</v>
      </c>
      <c r="S24" s="15">
        <f>D6L417C5-D6L417C7</f>
        <v>273.25200338088962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255.19884354360201</v>
      </c>
      <c r="X24" s="16" t="s">
        <v>30505</v>
      </c>
      <c r="Y24" s="33">
        <f>D6L417C7-D6L417C10</f>
        <v>18.053159837287609</v>
      </c>
      <c r="Z24" s="16" t="s">
        <v>30506</v>
      </c>
      <c r="AA24" s="33">
        <f>CHOOSE(MIN(D6L417C9,RUN_YEARS),B7L804C7,B7L804C16,B7L804C25,B7L804C34,B7L804C43)</f>
        <v>292544</v>
      </c>
      <c r="AB24" s="16" t="s">
        <v>30507</v>
      </c>
      <c r="AC24" s="33">
        <f>IF(D6L417C12=0,0,D6L417C10/D6L417C12)</f>
        <v>8.723434544670272E-4</v>
      </c>
      <c r="AD24" s="16" t="s">
        <v>30508</v>
      </c>
      <c r="AE24" s="33">
        <f>IF(D6L417C5=0,0,D6L417C10/D6L417C5)</f>
        <v>0.46696609793538629</v>
      </c>
      <c r="AF24" s="16" t="s">
        <v>30509</v>
      </c>
      <c r="AG24" s="33">
        <f>CHOOSE(MIN(D6L417C9,RUN_YEARS),B7L804C5,B7L804C14,B7L804C23,B7L804C32,B7L804C41)</f>
        <v>7959.6206961667913</v>
      </c>
      <c r="AH24" s="16" t="s">
        <v>30510</v>
      </c>
      <c r="AI24" s="33">
        <f>IF(D6L417C15=0,0,D6L417C11/D6L417C15)</f>
        <v>2.2680929816142727E-3</v>
      </c>
      <c r="AJ24" s="16" t="s">
        <v>30511</v>
      </c>
      <c r="AK24" s="33">
        <f>IF(D6L417C5=0,0,D6L417C11/D6L417C5)</f>
        <v>3.3033902064613721E-2</v>
      </c>
      <c r="AL24" s="16" t="s">
        <v>30512</v>
      </c>
      <c r="AM24" s="33">
        <f>D6L417C8*CHOOSE(MIN(D6L417C9,RUN_YEARS),B7L804C4,B7L804C13,B7L804C22,B7L804C31,B7L804C40)</f>
        <v>34.108121940181526</v>
      </c>
      <c r="AN24" s="16" t="s">
        <v>30513</v>
      </c>
      <c r="AO24" s="33">
        <f>D6L417C8-D6L417C18</f>
        <v>239.1438814407081</v>
      </c>
      <c r="AP24" s="16" t="s">
        <v>30514</v>
      </c>
      <c r="AQ24" s="33">
        <f>CHOOSE(MIN(D6L417C9,RUN_YEARS),B7L804C2,B7L804C11,B7L804C20,B7L804C29,B7L804C38)</f>
        <v>549.56271260767619</v>
      </c>
      <c r="AR24" s="16" t="s">
        <v>30515</v>
      </c>
      <c r="AS24" s="33">
        <f>IF(D6L417C20=0,0,D6L417C18/D6L417C20)</f>
        <v>6.2064112352780303E-2</v>
      </c>
      <c r="AT24" s="16" t="s">
        <v>30516</v>
      </c>
      <c r="AU24" s="33">
        <f>IF(D6L417C5=0,0,D6L417C18/D6L417C5)</f>
        <v>6.2411476435980155E-2</v>
      </c>
      <c r="AV24" s="16" t="s">
        <v>30517</v>
      </c>
      <c r="AW24" s="33">
        <f>CHOOSE(MIN(D6L417C9,RUN_YEARS),B7L804C1,B7L804C10,B7L804C19,B7L804C28,B7L804C37)</f>
        <v>3853.1749246872955</v>
      </c>
      <c r="AX24" s="16" t="s">
        <v>30518</v>
      </c>
      <c r="AY24" s="33">
        <f>IF(D6L417C23=0,0,D6L417C19/D6L417C23)</f>
        <v>6.2064112352780303E-2</v>
      </c>
      <c r="AZ24" s="16" t="s">
        <v>30519</v>
      </c>
      <c r="BA24" s="33">
        <f>IF(D6L417C5=0,0,D6L417C19/D6L417C5)</f>
        <v>0.43758852356401984</v>
      </c>
    </row>
    <row r="25" spans="1:53" x14ac:dyDescent="0.3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1194.7027111715474</v>
      </c>
      <c r="J25" s="16" t="s">
        <v>30541</v>
      </c>
      <c r="K25" s="21">
        <f>_xlfn.SINGLE(IF(FLOW_THRU_100PCT="Y",1,INDEX(VariabilityMatrix,D6L418C1,_xlfn.SINGLE(D6L418C9))))</f>
        <v>0.19550499270978466</v>
      </c>
      <c r="L25" s="16" t="s">
        <v>30521</v>
      </c>
      <c r="M25" s="15">
        <f>IF(_xlfn.SINGLE(D6L418C2)&lt;&gt;0,_xlfn.SINGLE(D6L418C2)*_xlfn.SINGLE(D6L418C4),_xlfn.SINGLE(D6L418C3)*_xlfn.SINGLE(D6L418C4))</f>
        <v>233.57034483795334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116.78517241897667</v>
      </c>
      <c r="R25" s="16" t="s">
        <v>30523</v>
      </c>
      <c r="S25" s="15">
        <f>D6L418C5-D6L418C7</f>
        <v>116.78517241897667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108.83003145070882</v>
      </c>
      <c r="X25" s="16" t="s">
        <v>30525</v>
      </c>
      <c r="Y25" s="33">
        <f>D6L418C7-D6L418C10</f>
        <v>7.9551409682678553</v>
      </c>
      <c r="Z25" s="16" t="s">
        <v>30526</v>
      </c>
      <c r="AA25" s="33">
        <f>CHOOSE(MIN(D6L418C9,RUN_YEARS),B7L804C7,B7L804C16,B7L804C25,B7L804C34,B7L804C43)</f>
        <v>303062</v>
      </c>
      <c r="AB25" s="16" t="s">
        <v>30527</v>
      </c>
      <c r="AC25" s="33">
        <f>IF(D6L418C12=0,0,D6L418C10/D6L418C12)</f>
        <v>3.5910154176607034E-4</v>
      </c>
      <c r="AD25" s="16" t="s">
        <v>30528</v>
      </c>
      <c r="AE25" s="33">
        <f>IF(D6L418C5=0,0,D6L418C10/D6L418C5)</f>
        <v>0.46594113446299451</v>
      </c>
      <c r="AF25" s="16" t="s">
        <v>30529</v>
      </c>
      <c r="AG25" s="33">
        <f>CHOOSE(MIN(D6L418C9,RUN_YEARS),B7L804C5,B7L804C14,B7L804C23,B7L804C32,B7L804C41)</f>
        <v>8520.346607626394</v>
      </c>
      <c r="AH25" s="16" t="s">
        <v>30530</v>
      </c>
      <c r="AI25" s="33">
        <f>IF(D6L418C15=0,0,D6L418C11/D6L418C15)</f>
        <v>9.3366400859178262E-4</v>
      </c>
      <c r="AJ25" s="16" t="s">
        <v>30531</v>
      </c>
      <c r="AK25" s="33">
        <f>IF(D6L418C5=0,0,D6L418C11/D6L418C5)</f>
        <v>3.4058865537005482E-2</v>
      </c>
      <c r="AL25" s="16" t="s">
        <v>30532</v>
      </c>
      <c r="AM25" s="33">
        <f>D6L418C8*CHOOSE(MIN(D6L418C9,RUN_YEARS),B7L804C4,B7L804C13,B7L804C22,B7L804C31,B7L804C40)</f>
        <v>18.037165824232385</v>
      </c>
      <c r="AN25" s="16" t="s">
        <v>30533</v>
      </c>
      <c r="AO25" s="33">
        <f>D6L418C8-D6L418C18</f>
        <v>98.748006594744282</v>
      </c>
      <c r="AP25" s="16" t="s">
        <v>30534</v>
      </c>
      <c r="AQ25" s="33">
        <f>CHOOSE(MIN(D6L418C9,RUN_YEARS),B7L804C2,B7L804C11,B7L804C20,B7L804C29,B7L804C38)</f>
        <v>742.33217701788033</v>
      </c>
      <c r="AR25" s="16" t="s">
        <v>30535</v>
      </c>
      <c r="AS25" s="33">
        <f>IF(D6L418C20=0,0,D6L418C18/D6L418C20)</f>
        <v>2.4297971154492917E-2</v>
      </c>
      <c r="AT25" s="16" t="s">
        <v>30536</v>
      </c>
      <c r="AU25" s="33">
        <f>IF(D6L418C5=0,0,D6L418C18/D6L418C5)</f>
        <v>7.7223698225672557E-2</v>
      </c>
      <c r="AV25" s="16" t="s">
        <v>30537</v>
      </c>
      <c r="AW25" s="33">
        <f>CHOOSE(MIN(D6L418C9,RUN_YEARS),B7L804C1,B7L804C10,B7L804C19,B7L804C28,B7L804C37)</f>
        <v>4064.0432885066166</v>
      </c>
      <c r="AX25" s="16" t="s">
        <v>30538</v>
      </c>
      <c r="AY25" s="33">
        <f>IF(D6L418C23=0,0,D6L418C19/D6L418C23)</f>
        <v>2.429797115449291E-2</v>
      </c>
      <c r="AZ25" s="16" t="s">
        <v>30539</v>
      </c>
      <c r="BA25" s="33">
        <f>IF(D6L418C5=0,0,D6L418C19/D6L418C5)</f>
        <v>0.4227763017743274</v>
      </c>
    </row>
    <row r="26" spans="1:53" x14ac:dyDescent="0.3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3993.2133265545167</v>
      </c>
      <c r="J26" s="16" t="s">
        <v>30562</v>
      </c>
      <c r="K26" s="21">
        <f>_xlfn.SINGLE(IF(FLOW_THRU_100PCT="Y",1,INDEX(VariabilityMatrix,D6L419C1,_xlfn.SINGLE(D6L419C9))))</f>
        <v>0.19659193204068207</v>
      </c>
      <c r="L26" s="16" t="s">
        <v>30542</v>
      </c>
      <c r="M26" s="15">
        <f>IF(_xlfn.SINGLE(D6L419C2)&lt;&gt;0,_xlfn.SINGLE(D6L419C2)*_xlfn.SINGLE(D6L419C4),_xlfn.SINGLE(D6L419C3)*_xlfn.SINGLE(D6L419C4))</f>
        <v>785.03352291795147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392.51676145897574</v>
      </c>
      <c r="R26" s="16" t="s">
        <v>30544</v>
      </c>
      <c r="S26" s="15">
        <f>D6L419C5-D6L419C7</f>
        <v>392.51676145897574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366.58404094546546</v>
      </c>
      <c r="X26" s="16" t="s">
        <v>30546</v>
      </c>
      <c r="Y26" s="33">
        <f>D6L419C7-D6L419C10</f>
        <v>25.932720513510276</v>
      </c>
      <c r="Z26" s="16" t="s">
        <v>30547</v>
      </c>
      <c r="AA26" s="33">
        <f>CHOOSE(MIN(D6L419C9,RUN_YEARS),B7L804C7,B7L804C16,B7L804C25,B7L804C34,B7L804C43)</f>
        <v>292544</v>
      </c>
      <c r="AB26" s="16" t="s">
        <v>30548</v>
      </c>
      <c r="AC26" s="33">
        <f>IF(D6L419C12=0,0,D6L419C10/D6L419C12)</f>
        <v>1.2530902734134539E-3</v>
      </c>
      <c r="AD26" s="16" t="s">
        <v>30549</v>
      </c>
      <c r="AE26" s="33">
        <f>IF(D6L419C5=0,0,D6L419C10/D6L419C5)</f>
        <v>0.46696609793538629</v>
      </c>
      <c r="AF26" s="16" t="s">
        <v>30550</v>
      </c>
      <c r="AG26" s="33">
        <f>CHOOSE(MIN(D6L419C9,RUN_YEARS),B7L804C5,B7L804C14,B7L804C23,B7L804C32,B7L804C41)</f>
        <v>7959.6206961667913</v>
      </c>
      <c r="AH26" s="16" t="s">
        <v>30551</v>
      </c>
      <c r="AI26" s="33">
        <f>IF(D6L419C15=0,0,D6L419C11/D6L419C15)</f>
        <v>3.2580347108749795E-3</v>
      </c>
      <c r="AJ26" s="16" t="s">
        <v>30552</v>
      </c>
      <c r="AK26" s="33">
        <f>IF(D6L419C5=0,0,D6L419C11/D6L419C5)</f>
        <v>3.3033902064613693E-2</v>
      </c>
      <c r="AL26" s="16" t="s">
        <v>30553</v>
      </c>
      <c r="AM26" s="33">
        <f>D6L419C8*CHOOSE(MIN(D6L419C9,RUN_YEARS),B7L804C4,B7L804C13,B7L804C22,B7L804C31,B7L804C40)</f>
        <v>48.995101217048216</v>
      </c>
      <c r="AN26" s="16" t="s">
        <v>30554</v>
      </c>
      <c r="AO26" s="33">
        <f>D6L419C8-D6L419C18</f>
        <v>343.52166024192752</v>
      </c>
      <c r="AP26" s="16" t="s">
        <v>30555</v>
      </c>
      <c r="AQ26" s="33">
        <f>CHOOSE(MIN(D6L419C9,RUN_YEARS),B7L804C2,B7L804C11,B7L804C20,B7L804C29,B7L804C38)</f>
        <v>549.56271260767619</v>
      </c>
      <c r="AR26" s="16" t="s">
        <v>30556</v>
      </c>
      <c r="AS26" s="33">
        <f>IF(D6L419C20=0,0,D6L419C18/D6L419C20)</f>
        <v>8.9152884817396652E-2</v>
      </c>
      <c r="AT26" s="16" t="s">
        <v>30557</v>
      </c>
      <c r="AU26" s="33">
        <f>IF(D6L419C5=0,0,D6L419C18/D6L419C5)</f>
        <v>6.2411476435980155E-2</v>
      </c>
      <c r="AV26" s="16" t="s">
        <v>30558</v>
      </c>
      <c r="AW26" s="33">
        <f>CHOOSE(MIN(D6L419C9,RUN_YEARS),B7L804C1,B7L804C10,B7L804C19,B7L804C28,B7L804C37)</f>
        <v>3853.1749246872955</v>
      </c>
      <c r="AX26" s="16" t="s">
        <v>30559</v>
      </c>
      <c r="AY26" s="33">
        <f>IF(D6L419C23=0,0,D6L419C19/D6L419C23)</f>
        <v>8.9152884817396666E-2</v>
      </c>
      <c r="AZ26" s="16" t="s">
        <v>30560</v>
      </c>
      <c r="BA26" s="33">
        <f>IF(D6L419C5=0,0,D6L419C19/D6L419C5)</f>
        <v>0.43758852356401984</v>
      </c>
    </row>
    <row r="27" spans="1:53" x14ac:dyDescent="0.3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2310.284900887832</v>
      </c>
      <c r="J27" s="16" t="s">
        <v>30583</v>
      </c>
      <c r="K27" s="21">
        <f>_xlfn.SINGLE(IF(FLOW_THRU_100PCT="Y",1,INDEX(VariabilityMatrix,D6L420C1,_xlfn.SINGLE(D6L420C9))))</f>
        <v>0.19550499270978466</v>
      </c>
      <c r="L27" s="16" t="s">
        <v>30563</v>
      </c>
      <c r="M27" s="15">
        <f>IF(_xlfn.SINGLE(D6L420C2)&lt;&gt;0,_xlfn.SINGLE(D6L420C2)*_xlfn.SINGLE(D6L420C4),_xlfn.SINGLE(D6L420C3)*_xlfn.SINGLE(D6L420C4))</f>
        <v>451.67223270560117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225.83611635280059</v>
      </c>
      <c r="R27" s="16" t="s">
        <v>30565</v>
      </c>
      <c r="S27" s="15">
        <f>D6L420C5-D6L420C7</f>
        <v>225.83611635280059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210.45267251228145</v>
      </c>
      <c r="X27" s="16" t="s">
        <v>30567</v>
      </c>
      <c r="Y27" s="33">
        <f>D6L420C7-D6L420C10</f>
        <v>15.383443840519135</v>
      </c>
      <c r="Z27" s="16" t="s">
        <v>30568</v>
      </c>
      <c r="AA27" s="33">
        <f>CHOOSE(MIN(D6L420C9,RUN_YEARS),B7L804C7,B7L804C16,B7L804C25,B7L804C34,B7L804C43)</f>
        <v>303062</v>
      </c>
      <c r="AB27" s="16" t="s">
        <v>30569</v>
      </c>
      <c r="AC27" s="33">
        <f>IF(D6L420C12=0,0,D6L420C10/D6L420C12)</f>
        <v>6.9442118283480423E-4</v>
      </c>
      <c r="AD27" s="16" t="s">
        <v>30570</v>
      </c>
      <c r="AE27" s="33">
        <f>IF(D6L420C5=0,0,D6L420C10/D6L420C5)</f>
        <v>0.46594113446299451</v>
      </c>
      <c r="AF27" s="16" t="s">
        <v>30571</v>
      </c>
      <c r="AG27" s="33">
        <f>CHOOSE(MIN(D6L420C9,RUN_YEARS),B7L804C5,B7L804C14,B7L804C23,B7L804C32,B7L804C41)</f>
        <v>8520.346607626394</v>
      </c>
      <c r="AH27" s="16" t="s">
        <v>30572</v>
      </c>
      <c r="AI27" s="33">
        <f>IF(D6L420C15=0,0,D6L420C11/D6L420C15)</f>
        <v>1.8054950753704922E-3</v>
      </c>
      <c r="AJ27" s="16" t="s">
        <v>30573</v>
      </c>
      <c r="AK27" s="33">
        <f>IF(D6L420C5=0,0,D6L420C11/D6L420C5)</f>
        <v>3.4058865537005517E-2</v>
      </c>
      <c r="AL27" s="16" t="s">
        <v>30574</v>
      </c>
      <c r="AM27" s="33">
        <f>D6L420C8*CHOOSE(MIN(D6L420C9,RUN_YEARS),B7L804C4,B7L804C13,B7L804C22,B7L804C31,B7L804C40)</f>
        <v>34.879800195373093</v>
      </c>
      <c r="AN27" s="16" t="s">
        <v>30575</v>
      </c>
      <c r="AO27" s="33">
        <f>D6L420C8-D6L420C18</f>
        <v>190.95631615742749</v>
      </c>
      <c r="AP27" s="16" t="s">
        <v>30576</v>
      </c>
      <c r="AQ27" s="33">
        <f>CHOOSE(MIN(D6L420C9,RUN_YEARS),B7L804C2,B7L804C11,B7L804C20,B7L804C29,B7L804C38)</f>
        <v>742.33217701788033</v>
      </c>
      <c r="AR27" s="16" t="s">
        <v>30577</v>
      </c>
      <c r="AS27" s="33">
        <f>IF(D6L420C20=0,0,D6L420C18/D6L420C20)</f>
        <v>4.6986782029971141E-2</v>
      </c>
      <c r="AT27" s="16" t="s">
        <v>30578</v>
      </c>
      <c r="AU27" s="33">
        <f>IF(D6L420C5=0,0,D6L420C18/D6L420C5)</f>
        <v>7.7223698225672557E-2</v>
      </c>
      <c r="AV27" s="16" t="s">
        <v>30579</v>
      </c>
      <c r="AW27" s="33">
        <f>CHOOSE(MIN(D6L420C9,RUN_YEARS),B7L804C1,B7L804C10,B7L804C19,B7L804C28,B7L804C37)</f>
        <v>4064.0432885066166</v>
      </c>
      <c r="AX27" s="16" t="s">
        <v>30580</v>
      </c>
      <c r="AY27" s="33">
        <f>IF(D6L420C23=0,0,D6L420C19/D6L420C23)</f>
        <v>4.6986782029971134E-2</v>
      </c>
      <c r="AZ27" s="16" t="s">
        <v>30581</v>
      </c>
      <c r="BA27" s="33">
        <f>IF(D6L420C5=0,0,D6L420C19/D6L420C5)</f>
        <v>0.42277630177432746</v>
      </c>
    </row>
    <row r="28" spans="1:53" x14ac:dyDescent="0.3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_xlfn.SINGLE(IF(FLOW_THRU_100PCT="Y",1,INDEX(VariabilityMatrix,D6L421C1,_xlfn.SINGLE(D6L421C9))))</f>
        <v>0.19550499270978466</v>
      </c>
      <c r="L28" s="16" t="s">
        <v>30584</v>
      </c>
      <c r="M28" s="15">
        <f>IF(_xlfn.SINGLE(D6L421C2)&lt;&gt;0,_xlfn.SINGLE(D6L421C2)*_xlfn.SINGLE(D6L421C4),_xlfn.SINGLE(D6L421C3)*_xlfn.SINGLE(D6L421C4))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303062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8520.346607626394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742.33217701788033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4064.0432885066166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3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_xlfn.SINGLE(IF(FLOW_THRU_100PCT="Y",1,INDEX(VariabilityMatrix,D6L422C1,_xlfn.SINGLE(D6L422C9))))</f>
        <v>0.19550499270978466</v>
      </c>
      <c r="L29" s="16" t="s">
        <v>30605</v>
      </c>
      <c r="M29" s="15">
        <f>IF(_xlfn.SINGLE(D6L422C2)&lt;&gt;0,_xlfn.SINGLE(D6L422C2)*_xlfn.SINGLE(D6L422C4),_xlfn.SINGLE(D6L422C3)*_xlfn.SINGLE(D6L422C4))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303062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8520.346607626394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742.33217701788033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4064.0432885066166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3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_xlfn.SINGLE(IF(FLOW_THRU_100PCT="Y",1,INDEX(VariabilityMatrix,D6L423C1,_xlfn.SINGLE(D6L423C9))))</f>
        <v>0.19550499270978466</v>
      </c>
      <c r="L30" s="16" t="s">
        <v>30626</v>
      </c>
      <c r="M30" s="15">
        <f>IF(_xlfn.SINGLE(D6L423C2)&lt;&gt;0,_xlfn.SINGLE(D6L423C2)*_xlfn.SINGLE(D6L423C4),_xlfn.SINGLE(D6L423C3)*_xlfn.SINGLE(D6L423C4))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303062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8520.346607626394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742.33217701788033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4064.0432885066166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3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_xlfn.SINGLE(IF(FLOW_THRU_100PCT="Y",1,INDEX(VariabilityMatrix,D6L424C1,_xlfn.SINGLE(D6L424C9))))</f>
        <v>0.19550499270978466</v>
      </c>
      <c r="L31" s="16" t="s">
        <v>30647</v>
      </c>
      <c r="M31" s="15">
        <f>IF(_xlfn.SINGLE(D6L424C2)&lt;&gt;0,_xlfn.SINGLE(D6L424C2)*_xlfn.SINGLE(D6L424C4),_xlfn.SINGLE(D6L424C3)*_xlfn.SINGLE(D6L424C4))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303062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8520.346607626394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742.33217701788033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4064.0432885066166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3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_xlfn.SINGLE(IF(FLOW_THRU_100PCT="Y",1,INDEX(VariabilityMatrix,D6L425C1,_xlfn.SINGLE(D6L425C9))))</f>
        <v>0.19550499270978466</v>
      </c>
      <c r="L32" s="16" t="s">
        <v>30668</v>
      </c>
      <c r="M32" s="15">
        <f>IF(_xlfn.SINGLE(D6L425C2)&lt;&gt;0,_xlfn.SINGLE(D6L425C2)*_xlfn.SINGLE(D6L425C4),_xlfn.SINGLE(D6L425C3)*_xlfn.SINGLE(D6L425C4))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303062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8520.346607626394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742.33217701788033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4064.0432885066166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3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0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IF(_xlfn.SINGLE(D6L426C2)&lt;&gt;0,_xlfn.SINGLE(D6L426C2)*_xlfn.SINGLE(D6L426C4),_xlfn.SINGLE(D6L426C3)*_xlfn.SINGLE(D6L426C4))</f>
        <v>0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0</v>
      </c>
      <c r="R33" s="16" t="s">
        <v>30691</v>
      </c>
      <c r="S33" s="15">
        <f>D6L426C5-D6L426C7</f>
        <v>0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0</v>
      </c>
      <c r="X33" s="16" t="s">
        <v>30693</v>
      </c>
      <c r="Y33" s="33">
        <f>D6L426C7-D6L426C10</f>
        <v>0</v>
      </c>
      <c r="Z33" s="16" t="s">
        <v>30694</v>
      </c>
      <c r="AA33" s="33">
        <f>CHOOSE(MIN(D6L426C9,RUN_YEARS),B7L804C7,B7L804C16,B7L804C25,B7L804C34,B7L804C43)</f>
        <v>303062</v>
      </c>
      <c r="AB33" s="16" t="s">
        <v>30695</v>
      </c>
      <c r="AC33" s="33">
        <f>IF(D6L426C12=0,0,D6L426C10/D6L426C12)</f>
        <v>0</v>
      </c>
      <c r="AD33" s="16" t="s">
        <v>30696</v>
      </c>
      <c r="AE33" s="33">
        <f>IF(D6L426C5=0,0,D6L426C10/D6L426C5)</f>
        <v>0</v>
      </c>
      <c r="AF33" s="16" t="s">
        <v>30697</v>
      </c>
      <c r="AG33" s="33">
        <f>CHOOSE(MIN(D6L426C9,RUN_YEARS),B7L804C5,B7L804C14,B7L804C23,B7L804C32,B7L804C41)</f>
        <v>8520.346607626394</v>
      </c>
      <c r="AH33" s="16" t="s">
        <v>30698</v>
      </c>
      <c r="AI33" s="33">
        <f>IF(D6L426C15=0,0,D6L426C11/D6L426C15)</f>
        <v>0</v>
      </c>
      <c r="AJ33" s="16" t="s">
        <v>30699</v>
      </c>
      <c r="AK33" s="33">
        <f>IF(D6L426C5=0,0,D6L426C11/D6L426C5)</f>
        <v>0</v>
      </c>
      <c r="AL33" s="16" t="s">
        <v>30700</v>
      </c>
      <c r="AM33" s="33">
        <f>D6L426C8*CHOOSE(MIN(D6L426C9,RUN_YEARS),B7L804C4,B7L804C13,B7L804C22,B7L804C31,B7L804C40)</f>
        <v>0</v>
      </c>
      <c r="AN33" s="16" t="s">
        <v>30701</v>
      </c>
      <c r="AO33" s="33">
        <f>D6L426C8-D6L426C18</f>
        <v>0</v>
      </c>
      <c r="AP33" s="16" t="s">
        <v>30702</v>
      </c>
      <c r="AQ33" s="33">
        <f>CHOOSE(MIN(D6L426C9,RUN_YEARS),B7L804C2,B7L804C11,B7L804C20,B7L804C29,B7L804C38)</f>
        <v>742.33217701788033</v>
      </c>
      <c r="AR33" s="16" t="s">
        <v>30703</v>
      </c>
      <c r="AS33" s="33">
        <f>IF(D6L426C20=0,0,D6L426C18/D6L426C20)</f>
        <v>0</v>
      </c>
      <c r="AT33" s="16" t="s">
        <v>30704</v>
      </c>
      <c r="AU33" s="33">
        <f>IF(D6L426C5=0,0,D6L426C18/D6L426C5)</f>
        <v>0</v>
      </c>
      <c r="AV33" s="16" t="s">
        <v>30705</v>
      </c>
      <c r="AW33" s="33">
        <f>CHOOSE(MIN(D6L426C9,RUN_YEARS),B7L804C1,B7L804C10,B7L804C19,B7L804C28,B7L804C37)</f>
        <v>4064.0432885066166</v>
      </c>
      <c r="AX33" s="16" t="s">
        <v>30706</v>
      </c>
      <c r="AY33" s="33">
        <f>IF(D6L426C23=0,0,D6L426C19/D6L426C23)</f>
        <v>0</v>
      </c>
      <c r="AZ33" s="16" t="s">
        <v>30707</v>
      </c>
      <c r="BA33" s="33">
        <f>IF(D6L426C5=0,0,D6L426C19/D6L426C5)</f>
        <v>0</v>
      </c>
    </row>
    <row r="34" spans="1:53" x14ac:dyDescent="0.3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716.3689677303729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IF(_xlfn.SINGLE(D6L427C2)&lt;&gt;0,_xlfn.SINGLE(D6L427C2)*_xlfn.SINGLE(D6L427C4),_xlfn.SINGLE(D6L427C3)*_xlfn.SINGLE(D6L427C4))</f>
        <v>616.07731224812073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308.03865612406037</v>
      </c>
      <c r="R34" s="16" t="s">
        <v>30711</v>
      </c>
      <c r="S34" s="15">
        <f>D6L427C5-D6L427C7</f>
        <v>308.03865612406037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287.68721852702549</v>
      </c>
      <c r="X34" s="16" t="s">
        <v>30713</v>
      </c>
      <c r="Y34" s="33">
        <f>D6L427C7-D6L427C10</f>
        <v>20.351437597034874</v>
      </c>
      <c r="Z34" s="16" t="s">
        <v>30714</v>
      </c>
      <c r="AA34" s="33">
        <f>CHOOSE(MIN(D6L427C9,RUN_YEARS),B7L804C7,B7L804C16,B7L804C25,B7L804C34,B7L804C43)</f>
        <v>292544</v>
      </c>
      <c r="AB34" s="16" t="s">
        <v>30715</v>
      </c>
      <c r="AC34" s="33">
        <f>IF(D6L427C12=0,0,D6L427C10/D6L427C12)</f>
        <v>9.8339811627319476E-4</v>
      </c>
      <c r="AD34" s="16" t="s">
        <v>30716</v>
      </c>
      <c r="AE34" s="33">
        <f>IF(D6L427C5=0,0,D6L427C10/D6L427C5)</f>
        <v>0.46696609793538629</v>
      </c>
      <c r="AF34" s="16" t="s">
        <v>30717</v>
      </c>
      <c r="AG34" s="33">
        <f>CHOOSE(MIN(D6L427C9,RUN_YEARS),B7L804C5,B7L804C14,B7L804C23,B7L804C32,B7L804C41)</f>
        <v>7959.6206961667913</v>
      </c>
      <c r="AH34" s="16" t="s">
        <v>30718</v>
      </c>
      <c r="AI34" s="33">
        <f>IF(D6L427C15=0,0,D6L427C11/D6L427C15)</f>
        <v>2.5568351023103095E-3</v>
      </c>
      <c r="AJ34" s="16" t="s">
        <v>30719</v>
      </c>
      <c r="AK34" s="33">
        <f>IF(D6L427C5=0,0,D6L427C11/D6L427C5)</f>
        <v>3.3033902064613728E-2</v>
      </c>
      <c r="AL34" s="16" t="s">
        <v>30720</v>
      </c>
      <c r="AM34" s="33">
        <f>D6L427C8*CHOOSE(MIN(D6L427C9,RUN_YEARS),B7L804C4,B7L804C13,B7L804C22,B7L804C31,B7L804C40)</f>
        <v>38.450294656115574</v>
      </c>
      <c r="AN34" s="16" t="s">
        <v>30721</v>
      </c>
      <c r="AO34" s="33">
        <f>D6L427C8-D6L427C18</f>
        <v>269.58836146794476</v>
      </c>
      <c r="AP34" s="16" t="s">
        <v>30722</v>
      </c>
      <c r="AQ34" s="33">
        <f>CHOOSE(MIN(D6L427C9,RUN_YEARS),B7L804C2,B7L804C11,B7L804C20,B7L804C29,B7L804C38)</f>
        <v>549.56271260767619</v>
      </c>
      <c r="AR34" s="16" t="s">
        <v>30723</v>
      </c>
      <c r="AS34" s="33">
        <f>IF(D6L427C20=0,0,D6L427C18/D6L427C20)</f>
        <v>6.9965253780899447E-2</v>
      </c>
      <c r="AT34" s="16" t="s">
        <v>30724</v>
      </c>
      <c r="AU34" s="33">
        <f>IF(D6L427C5=0,0,D6L427C18/D6L427C5)</f>
        <v>6.2411476435980155E-2</v>
      </c>
      <c r="AV34" s="16" t="s">
        <v>30725</v>
      </c>
      <c r="AW34" s="33">
        <f>CHOOSE(MIN(D6L427C9,RUN_YEARS),B7L804C1,B7L804C10,B7L804C19,B7L804C28,B7L804C37)</f>
        <v>3853.1749246872955</v>
      </c>
      <c r="AX34" s="16" t="s">
        <v>30726</v>
      </c>
      <c r="AY34" s="33">
        <f>IF(D6L427C23=0,0,D6L427C19/D6L427C23)</f>
        <v>6.9965253780899447E-2</v>
      </c>
      <c r="AZ34" s="16" t="s">
        <v>30727</v>
      </c>
      <c r="BA34" s="33">
        <f>IF(D6L427C5=0,0,D6L427C19/D6L427C5)</f>
        <v>0.43758852356401978</v>
      </c>
    </row>
    <row r="35" spans="1:53" x14ac:dyDescent="0.3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23719.513080477565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13079.836111276272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6539.9180556381361</v>
      </c>
      <c r="R35" s="16" t="s">
        <v>30731</v>
      </c>
      <c r="S35" s="15">
        <f>SUM(D6L401C8:D6L427C8)-2*SUM(D6L409C8,D6L411C8,D6L422C8,D6L424C8,D6L427C8)</f>
        <v>6539.9180556381361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6107.3013546484508</v>
      </c>
      <c r="X35" s="16" t="s">
        <v>30733</v>
      </c>
      <c r="Y35" s="33">
        <f>SUM(D6L401C11:D6L427C11)-2*SUM(D6L409C11,D6L411C11,D6L422C11,D6L424C11,D6L427C11)</f>
        <v>432.61670098968682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2.0800252814571419E-2</v>
      </c>
      <c r="AD35" s="16" t="s">
        <v>30735</v>
      </c>
      <c r="AE35" s="33">
        <f>IF(D6L428C5=0,0,D6L428C10/D6L428C5)</f>
        <v>0.46692491424898497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5.408065731788575E-2</v>
      </c>
      <c r="AJ35" s="16" t="s">
        <v>30737</v>
      </c>
      <c r="AK35" s="33">
        <f>IF(D6L428C5=0,0,D6L428C11/D6L428C5)</f>
        <v>3.3075085751015115E-2</v>
      </c>
      <c r="AL35" s="16" t="s">
        <v>30738</v>
      </c>
      <c r="AM35" s="33">
        <f>SUM(D6L401C18:D6L427C18)-2*SUM(D6L409C18,D6L411C18,D6L422C18,D6L424C18,D6L427C18)</f>
        <v>826.23474788667409</v>
      </c>
      <c r="AN35" s="16" t="s">
        <v>30739</v>
      </c>
      <c r="AO35" s="33">
        <f>SUM(D6L401C19:D6L427C19)-2*SUM(D6L409C19,D6L411C19,D6L422C19,D6L424C19,D6L427C19)</f>
        <v>5713.6833077514621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1.476584885235668</v>
      </c>
      <c r="AT35" s="16" t="s">
        <v>30741</v>
      </c>
      <c r="AU35" s="33">
        <f>IF(D6L428C5=0,0,D6L428C18/D6L428C5)</f>
        <v>6.3168585665562577E-2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1.4765848852356682</v>
      </c>
      <c r="AZ35" s="16" t="s">
        <v>30743</v>
      </c>
      <c r="BA35" s="33">
        <f>IF(D6L428C5=0,0,D6L428C19/D6L428C5)</f>
        <v>0.43683141433443745</v>
      </c>
    </row>
    <row r="36" spans="1:53" x14ac:dyDescent="0.3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230.74091339065967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IF(_xlfn.SINGLE(D6L429C2)&lt;&gt;0,_xlfn.SINGLE(D6L429C2)*_xlfn.SINGLE(D6L429C4),_xlfn.SINGLE(D6L429C3)*_xlfn.SINGLE(D6L429C4))</f>
        <v>115.37045669532984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57.685228347664918</v>
      </c>
      <c r="R36" s="16" t="s">
        <v>30748</v>
      </c>
      <c r="S36" s="15">
        <f>D6L429C5-D6L429C7</f>
        <v>57.685228347664918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53.755841476135764</v>
      </c>
      <c r="X36" s="16" t="s">
        <v>30750</v>
      </c>
      <c r="Y36" s="33">
        <f>D6L429C7-D6L429C10</f>
        <v>3.9293868715291538</v>
      </c>
      <c r="Z36" s="16" t="s">
        <v>30751</v>
      </c>
      <c r="AA36" s="33">
        <f>CHOOSE(MIN(D6L429C9,RUN_YEARS),B7L804C7,B7L804C16,B7L804C25,B7L804C34,B7L804C43)</f>
        <v>303062</v>
      </c>
      <c r="AB36" s="16" t="s">
        <v>30752</v>
      </c>
      <c r="AC36" s="33">
        <f>IF(D6L429C12=0,0,D6L429C10/D6L429C12)</f>
        <v>1.7737572337058345E-4</v>
      </c>
      <c r="AD36" s="16" t="s">
        <v>30753</v>
      </c>
      <c r="AE36" s="33">
        <f>IF(D6L429C5=0,0,D6L429C10/D6L429C5)</f>
        <v>0.46594113446299451</v>
      </c>
      <c r="AF36" s="16" t="s">
        <v>30754</v>
      </c>
      <c r="AG36" s="33">
        <f>CHOOSE(MIN(D6L429C9,RUN_YEARS),B7L804C5,B7L804C14,B7L804C23,B7L804C32,B7L804C41)</f>
        <v>8520.346607626394</v>
      </c>
      <c r="AH36" s="16" t="s">
        <v>30755</v>
      </c>
      <c r="AI36" s="33">
        <f>IF(D6L429C15=0,0,D6L429C11/D6L429C15)</f>
        <v>4.6117688076351696E-4</v>
      </c>
      <c r="AJ36" s="16" t="s">
        <v>30756</v>
      </c>
      <c r="AK36" s="33">
        <f>IF(D6L429C5=0,0,D6L429C11/D6L429C5)</f>
        <v>3.4058865537005489E-2</v>
      </c>
      <c r="AL36" s="16" t="s">
        <v>30757</v>
      </c>
      <c r="AM36" s="33">
        <f>D6L429C8*CHOOSE(MIN(D6L429C9,RUN_YEARS),B7L804C4,B7L804C13,B7L804C22,B7L804C31,B7L804C40)</f>
        <v>8.9093333319981749</v>
      </c>
      <c r="AN36" s="16" t="s">
        <v>30758</v>
      </c>
      <c r="AO36" s="33">
        <f>D6L429C8-D6L429C18</f>
        <v>48.775895015666741</v>
      </c>
      <c r="AP36" s="16" t="s">
        <v>30759</v>
      </c>
      <c r="AQ36" s="33">
        <f>CHOOSE(MIN(D6L429C9,RUN_YEARS),B7L804C2,B7L804C11,B7L804C20,B7L804C29,B7L804C38)</f>
        <v>742.33217701788033</v>
      </c>
      <c r="AR36" s="16" t="s">
        <v>30760</v>
      </c>
      <c r="AS36" s="33">
        <f>IF(D6L429C20=0,0,D6L429C18/D6L429C20)</f>
        <v>1.200181483145325E-2</v>
      </c>
      <c r="AT36" s="16" t="s">
        <v>30761</v>
      </c>
      <c r="AU36" s="33">
        <f>IF(D6L429C5=0,0,D6L429C18/D6L429C5)</f>
        <v>7.7223698225672557E-2</v>
      </c>
      <c r="AV36" s="16" t="s">
        <v>30762</v>
      </c>
      <c r="AW36" s="33">
        <f>CHOOSE(MIN(D6L429C9,RUN_YEARS),B7L804C1,B7L804C10,B7L804C19,B7L804C28,B7L804C37)</f>
        <v>4064.0432885066166</v>
      </c>
      <c r="AX36" s="16" t="s">
        <v>30763</v>
      </c>
      <c r="AY36" s="33">
        <f>IF(D6L429C23=0,0,D6L429C19/D6L429C23)</f>
        <v>1.2001814831453248E-2</v>
      </c>
      <c r="AZ36" s="16" t="s">
        <v>30764</v>
      </c>
      <c r="BA36" s="33">
        <f>IF(D6L429C5=0,0,D6L429C19/D6L429C5)</f>
        <v>0.42277630177432746</v>
      </c>
    </row>
    <row r="37" spans="1:53" x14ac:dyDescent="0.3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IF(_xlfn.SINGLE(D6L430C2)&lt;&gt;0,_xlfn.SINGLE(D6L430C2)*_xlfn.SINGLE(D6L430C4),_xlfn.SINGLE(D6L430C3)*_xlfn.SINGLE(D6L430C4))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303062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8520.346607626394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742.33217701788033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4064.0432885066166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3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519.30317558266484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IF(_xlfn.SINGLE(D6L431C2)&lt;&gt;0,_xlfn.SINGLE(D6L431C2)*_xlfn.SINGLE(D6L431C4),_xlfn.SINGLE(D6L431C3)*_xlfn.SINGLE(D6L431C4))</f>
        <v>259.65158779133242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129.82579389566621</v>
      </c>
      <c r="R38" s="16" t="s">
        <v>30788</v>
      </c>
      <c r="S38" s="15">
        <f>D6L431C5-D6L431C7</f>
        <v>129.82579389566621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120.98235538061124</v>
      </c>
      <c r="X38" s="16" t="s">
        <v>30790</v>
      </c>
      <c r="Y38" s="33">
        <f>D6L431C7-D6L431C10</f>
        <v>8.8434385150549701</v>
      </c>
      <c r="Z38" s="16" t="s">
        <v>30791</v>
      </c>
      <c r="AA38" s="33">
        <f>CHOOSE(MIN(D6L431C9,RUN_YEARS),B7L804C7,B7L804C16,B7L804C25,B7L804C34,B7L804C43)</f>
        <v>303062</v>
      </c>
      <c r="AB38" s="16" t="s">
        <v>30792</v>
      </c>
      <c r="AC38" s="33">
        <f>IF(D6L431C12=0,0,D6L431C10/D6L431C12)</f>
        <v>3.9920001643429804E-4</v>
      </c>
      <c r="AD38" s="16" t="s">
        <v>30793</v>
      </c>
      <c r="AE38" s="33">
        <f>IF(D6L431C5=0,0,D6L431C10/D6L431C5)</f>
        <v>0.46594113446299451</v>
      </c>
      <c r="AF38" s="16" t="s">
        <v>30794</v>
      </c>
      <c r="AG38" s="33">
        <f>CHOOSE(MIN(D6L431C9,RUN_YEARS),B7L804C5,B7L804C14,B7L804C23,B7L804C32,B7L804C41)</f>
        <v>8520.346607626394</v>
      </c>
      <c r="AH38" s="16" t="s">
        <v>30795</v>
      </c>
      <c r="AI38" s="33">
        <f>IF(D6L431C15=0,0,D6L431C11/D6L431C15)</f>
        <v>1.0379200427291751E-3</v>
      </c>
      <c r="AJ38" s="16" t="s">
        <v>30796</v>
      </c>
      <c r="AK38" s="33">
        <f>IF(D6L431C5=0,0,D6L431C11/D6L431C5)</f>
        <v>3.4058865537005503E-2</v>
      </c>
      <c r="AL38" s="16" t="s">
        <v>30797</v>
      </c>
      <c r="AM38" s="33">
        <f>D6L431C8*CHOOSE(MIN(D6L431C9,RUN_YEARS),B7L804C4,B7L804C13,B7L804C22,B7L804C31,B7L804C40)</f>
        <v>20.051255859414578</v>
      </c>
      <c r="AN38" s="16" t="s">
        <v>30798</v>
      </c>
      <c r="AO38" s="33">
        <f>D6L431C8-D6L431C18</f>
        <v>109.77453803625163</v>
      </c>
      <c r="AP38" s="16" t="s">
        <v>30799</v>
      </c>
      <c r="AQ38" s="33">
        <f>CHOOSE(MIN(D6L431C9,RUN_YEARS),B7L804C2,B7L804C11,B7L804C20,B7L804C29,B7L804C38)</f>
        <v>742.33217701788033</v>
      </c>
      <c r="AR38" s="16" t="s">
        <v>30800</v>
      </c>
      <c r="AS38" s="33">
        <f>IF(D6L431C20=0,0,D6L431C18/D6L431C20)</f>
        <v>2.7011163573651218E-2</v>
      </c>
      <c r="AT38" s="16" t="s">
        <v>30801</v>
      </c>
      <c r="AU38" s="33">
        <f>IF(D6L431C5=0,0,D6L431C18/D6L431C5)</f>
        <v>7.7223698225672557E-2</v>
      </c>
      <c r="AV38" s="16" t="s">
        <v>30802</v>
      </c>
      <c r="AW38" s="33">
        <f>CHOOSE(MIN(D6L431C9,RUN_YEARS),B7L804C1,B7L804C10,B7L804C19,B7L804C28,B7L804C37)</f>
        <v>4064.0432885066166</v>
      </c>
      <c r="AX38" s="16" t="s">
        <v>30803</v>
      </c>
      <c r="AY38" s="33">
        <f>IF(D6L431C23=0,0,D6L431C19/D6L431C23)</f>
        <v>2.7011163573651218E-2</v>
      </c>
      <c r="AZ38" s="16" t="s">
        <v>30804</v>
      </c>
      <c r="BA38" s="33">
        <f>IF(D6L431C5=0,0,D6L431C19/D6L431C5)</f>
        <v>0.42277630177432746</v>
      </c>
    </row>
    <row r="39" spans="1:53" x14ac:dyDescent="0.3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IF(_xlfn.SINGLE(D6L432C2)&lt;&gt;0,_xlfn.SINGLE(D6L432C2)*_xlfn.SINGLE(D6L432C4),_xlfn.SINGLE(D6L432C3)*_xlfn.SINGLE(D6L432C4))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303062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8520.346607626394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742.33217701788033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4064.0432885066166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3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15840</v>
      </c>
      <c r="J40" s="16" t="s">
        <v>21739</v>
      </c>
      <c r="K40" s="21">
        <f>IF(FLOW_THRU_100PCT="Y",1,1)</f>
        <v>1</v>
      </c>
      <c r="L40" s="16" t="s">
        <v>30826</v>
      </c>
      <c r="M40" s="15">
        <f>IF(_xlfn.SINGLE(D6L433C2)&lt;&gt;0,_xlfn.SINGLE(D6L433C2)*_xlfn.SINGLE(D6L433C4),_xlfn.SINGLE(D6L433C3)*_xlfn.SINGLE(D6L433C4))</f>
        <v>15840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6336</v>
      </c>
      <c r="R40" s="16" t="s">
        <v>30829</v>
      </c>
      <c r="S40" s="15">
        <f>D6L433C5-D6L433C7</f>
        <v>9504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5904.4060559150666</v>
      </c>
      <c r="X40" s="16" t="s">
        <v>30831</v>
      </c>
      <c r="Y40" s="33">
        <f>D6L433C7-D6L433C10</f>
        <v>431.59394408493336</v>
      </c>
      <c r="Z40" s="16" t="s">
        <v>30832</v>
      </c>
      <c r="AA40" s="33">
        <f>CHOOSE(MIN(D6L433C9,RUN_YEARS),B7L804C7,B7L804C16,B7L804C25,B7L804C34,B7L804C43)</f>
        <v>303062</v>
      </c>
      <c r="AB40" s="16" t="s">
        <v>30833</v>
      </c>
      <c r="AC40" s="33">
        <f>IF(D6L433C12=0,0,D6L433C10/D6L433C12)</f>
        <v>1.9482502114798513E-2</v>
      </c>
      <c r="AD40" s="16" t="s">
        <v>30834</v>
      </c>
      <c r="AE40" s="33">
        <f>IF(D6L433C5=0,0,D6L433C10/D6L433C5)</f>
        <v>0.37275290757039564</v>
      </c>
      <c r="AF40" s="16" t="s">
        <v>30835</v>
      </c>
      <c r="AG40" s="33">
        <f>CHOOSE(MIN(D6L433C9,RUN_YEARS),B7L804C5,B7L804C14,B7L804C23,B7L804C32,B7L804C41)</f>
        <v>8520.346607626394</v>
      </c>
      <c r="AH40" s="16" t="s">
        <v>30836</v>
      </c>
      <c r="AI40" s="33">
        <f>IF(D6L433C15=0,0,D6L433C11/D6L433C15)</f>
        <v>5.0654505498476096E-2</v>
      </c>
      <c r="AJ40" s="16" t="s">
        <v>30837</v>
      </c>
      <c r="AK40" s="33">
        <f>IF(D6L433C5=0,0,D6L433C11/D6L433C5)</f>
        <v>2.7247092429604377E-2</v>
      </c>
      <c r="AL40" s="16" t="s">
        <v>30838</v>
      </c>
      <c r="AM40" s="33">
        <f>D6L433C8*CHOOSE(MIN(D6L433C9,RUN_YEARS),B7L804C4,B7L804C13,B7L804C22,B7L804C31,B7L804C40)</f>
        <v>1467.8680558735839</v>
      </c>
      <c r="AN40" s="16" t="s">
        <v>30839</v>
      </c>
      <c r="AO40" s="33">
        <f>D6L433C8-D6L433C18</f>
        <v>8036.1319441264159</v>
      </c>
      <c r="AP40" s="16" t="s">
        <v>30840</v>
      </c>
      <c r="AQ40" s="33">
        <f>CHOOSE(MIN(D6L433C9,RUN_YEARS),B7L804C2,B7L804C11,B7L804C20,B7L804C29,B7L804C38)</f>
        <v>742.33217701788033</v>
      </c>
      <c r="AR40" s="16" t="s">
        <v>30841</v>
      </c>
      <c r="AS40" s="33">
        <f>IF(D6L433C20=0,0,D6L433C18/D6L433C20)</f>
        <v>1.9773736089015415</v>
      </c>
      <c r="AT40" s="16" t="s">
        <v>30842</v>
      </c>
      <c r="AU40" s="33">
        <f>IF(D6L433C5=0,0,D6L433C18/D6L433C5)</f>
        <v>9.2668437870807058E-2</v>
      </c>
      <c r="AV40" s="16" t="s">
        <v>30843</v>
      </c>
      <c r="AW40" s="33">
        <f>CHOOSE(MIN(D6L433C9,RUN_YEARS),B7L804C1,B7L804C10,B7L804C19,B7L804C28,B7L804C37)</f>
        <v>4064.0432885066166</v>
      </c>
      <c r="AX40" s="16" t="s">
        <v>30844</v>
      </c>
      <c r="AY40" s="33">
        <f>IF(D6L433C23=0,0,D6L433C19/D6L433C23)</f>
        <v>1.9773736089015412</v>
      </c>
      <c r="AZ40" s="16" t="s">
        <v>30845</v>
      </c>
      <c r="BA40" s="33">
        <f>IF(D6L433C5=0,0,D6L433C19/D6L433C5)</f>
        <v>0.50733156212919295</v>
      </c>
    </row>
    <row r="41" spans="1:53" x14ac:dyDescent="0.3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3391</v>
      </c>
      <c r="J41" s="16" t="s">
        <v>21739</v>
      </c>
      <c r="K41" s="21">
        <f>IF(FLOW_THRU_100PCT="Y",1,1)</f>
        <v>1</v>
      </c>
      <c r="L41" s="16" t="s">
        <v>30847</v>
      </c>
      <c r="M41" s="15">
        <f>IF(_xlfn.SINGLE(D6L434C2)&lt;&gt;0,_xlfn.SINGLE(D6L434C2)*_xlfn.SINGLE(D6L434C4),_xlfn.SINGLE(D6L434C3)*_xlfn.SINGLE(D6L434C4))</f>
        <v>3391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3391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303062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8520.346607626394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523.73112136651127</v>
      </c>
      <c r="AN41" s="16" t="s">
        <v>30858</v>
      </c>
      <c r="AO41" s="33">
        <f>D6L434C8-D6L434C18</f>
        <v>2867.2688786334888</v>
      </c>
      <c r="AP41" s="16" t="s">
        <v>30859</v>
      </c>
      <c r="AQ41" s="33">
        <f>CHOOSE(MIN(D6L434C9,RUN_YEARS),B7L804C2,B7L804C11,B7L804C20,B7L804C29,B7L804C38)</f>
        <v>742.33217701788033</v>
      </c>
      <c r="AR41" s="16" t="s">
        <v>30860</v>
      </c>
      <c r="AS41" s="33">
        <f>IF(D6L434C20=0,0,D6L434C18/D6L434C20)</f>
        <v>0.70552124450601084</v>
      </c>
      <c r="AT41" s="16" t="s">
        <v>30861</v>
      </c>
      <c r="AU41" s="33">
        <f>IF(D6L434C5=0,0,D6L434C18/D6L434C5)</f>
        <v>0.15444739645134511</v>
      </c>
      <c r="AV41" s="16" t="s">
        <v>30862</v>
      </c>
      <c r="AW41" s="33">
        <f>CHOOSE(MIN(D6L434C9,RUN_YEARS),B7L804C1,B7L804C10,B7L804C19,B7L804C28,B7L804C37)</f>
        <v>4064.0432885066166</v>
      </c>
      <c r="AX41" s="16" t="s">
        <v>30863</v>
      </c>
      <c r="AY41" s="33">
        <f>IF(D6L434C23=0,0,D6L434C19/D6L434C23)</f>
        <v>0.70552124450601084</v>
      </c>
      <c r="AZ41" s="16" t="s">
        <v>30864</v>
      </c>
      <c r="BA41" s="33">
        <f>IF(D6L434C5=0,0,D6L434C19/D6L434C5)</f>
        <v>0.84555260354865491</v>
      </c>
    </row>
    <row r="42" spans="1:53" x14ac:dyDescent="0.3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322</v>
      </c>
      <c r="J42" s="16" t="s">
        <v>21739</v>
      </c>
      <c r="K42" s="21">
        <f>IF(FLOW_THRU_100PCT="Y",1,1)</f>
        <v>1</v>
      </c>
      <c r="L42" s="16" t="s">
        <v>30867</v>
      </c>
      <c r="M42" s="15">
        <f>IF(_xlfn.SINGLE(D6L435C2)&lt;&gt;0,_xlfn.SINGLE(D6L435C2)*_xlfn.SINGLE(D6L435C4),_xlfn.SINGLE(D6L435C3)*_xlfn.SINGLE(D6L435C4))</f>
        <v>322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322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300.06609059416849</v>
      </c>
      <c r="X42" s="16" t="s">
        <v>30871</v>
      </c>
      <c r="Y42" s="33">
        <f>D6L435C7-D6L435C10</f>
        <v>21.933909405831514</v>
      </c>
      <c r="Z42" s="16" t="s">
        <v>30872</v>
      </c>
      <c r="AA42" s="33">
        <f>CHOOSE(MIN(D6L435C9,RUN_YEARS),B7L804C7,B7L804C16,B7L804C25,B7L804C34,B7L804C43)</f>
        <v>303062</v>
      </c>
      <c r="AB42" s="16" t="s">
        <v>30873</v>
      </c>
      <c r="AC42" s="33">
        <f>IF(D6L435C12=0,0,D6L435C10/D6L435C12)</f>
        <v>9.9011453298060632E-4</v>
      </c>
      <c r="AD42" s="16" t="s">
        <v>30874</v>
      </c>
      <c r="AE42" s="33">
        <f>IF(D6L435C5=0,0,D6L435C10/D6L435C5)</f>
        <v>0.93188226892598913</v>
      </c>
      <c r="AF42" s="16" t="s">
        <v>30875</v>
      </c>
      <c r="AG42" s="33">
        <f>CHOOSE(MIN(D6L435C9,RUN_YEARS),B7L804C5,B7L804C14,B7L804C23,B7L804C32,B7L804C41)</f>
        <v>8520.346607626394</v>
      </c>
      <c r="AH42" s="16" t="s">
        <v>30876</v>
      </c>
      <c r="AI42" s="33">
        <f>IF(D6L435C15=0,0,D6L435C11/D6L435C15)</f>
        <v>2.5742977857495732E-3</v>
      </c>
      <c r="AJ42" s="16" t="s">
        <v>30877</v>
      </c>
      <c r="AK42" s="33">
        <f>IF(D6L435C5=0,0,D6L435C11/D6L435C5)</f>
        <v>6.8117731074010909E-2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742.33217701788033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4064.0432885066166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3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-87</v>
      </c>
      <c r="J43" s="16" t="s">
        <v>21739</v>
      </c>
      <c r="K43" s="21">
        <f>IF(FLOW_THRU_100PCT="Y",1,1)</f>
        <v>1</v>
      </c>
      <c r="L43" s="16" t="s">
        <v>30888</v>
      </c>
      <c r="M43" s="15">
        <f>IF(_xlfn.SINGLE(D6L436C2)&lt;&gt;0,_xlfn.SINGLE(D6L436C2)*_xlfn.SINGLE(D6L436C4),_xlfn.SINGLE(D6L436C3)*_xlfn.SINGLE(D6L436C4))</f>
        <v>-87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-87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303062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8520.346607626394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-13.436923491267025</v>
      </c>
      <c r="AN43" s="16" t="s">
        <v>30899</v>
      </c>
      <c r="AO43" s="33">
        <f>D6L436C8-D6L436C18</f>
        <v>-73.563076508732976</v>
      </c>
      <c r="AP43" s="16" t="s">
        <v>30900</v>
      </c>
      <c r="AQ43" s="33">
        <f>CHOOSE(MIN(D6L436C9,RUN_YEARS),B7L804C2,B7L804C11,B7L804C20,B7L804C29,B7L804C38)</f>
        <v>742.33217701788033</v>
      </c>
      <c r="AR43" s="16" t="s">
        <v>30901</v>
      </c>
      <c r="AS43" s="33">
        <f>IF(D6L436C20=0,0,D6L436C18/D6L436C20)</f>
        <v>-1.8100957909767901E-2</v>
      </c>
      <c r="AT43" s="16" t="s">
        <v>30902</v>
      </c>
      <c r="AU43" s="33">
        <f>IF(D6L436C5=0,0,D6L436C18/D6L436C5)</f>
        <v>0.15444739645134511</v>
      </c>
      <c r="AV43" s="16" t="s">
        <v>30903</v>
      </c>
      <c r="AW43" s="33">
        <f>CHOOSE(MIN(D6L436C9,RUN_YEARS),B7L804C1,B7L804C10,B7L804C19,B7L804C28,B7L804C37)</f>
        <v>4064.0432885066166</v>
      </c>
      <c r="AX43" s="16" t="s">
        <v>30904</v>
      </c>
      <c r="AY43" s="33">
        <f>IF(D6L436C23=0,0,D6L436C19/D6L436C23)</f>
        <v>-1.8100957909767897E-2</v>
      </c>
      <c r="AZ43" s="16" t="s">
        <v>30905</v>
      </c>
      <c r="BA43" s="33">
        <f>IF(D6L436C5=0,0,D6L436C19/D6L436C5)</f>
        <v>0.84555260354865491</v>
      </c>
    </row>
    <row r="44" spans="1:53" x14ac:dyDescent="0.3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20216.044088973325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19841.022044486665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6845.5110222433314</v>
      </c>
      <c r="R44" s="16" t="s">
        <v>30909</v>
      </c>
      <c r="S44" s="15">
        <f>SUM(D6L429C8:D6L436C8)</f>
        <v>12995.51102224333</v>
      </c>
      <c r="U44" s="21" t="str">
        <f>NULL_VALUE</f>
        <v>n/a</v>
      </c>
      <c r="V44" s="16" t="s">
        <v>30910</v>
      </c>
      <c r="W44" s="33">
        <f>SUM(D6L429C10:D6L436C10)</f>
        <v>6379.2103433659822</v>
      </c>
      <c r="X44" s="16" t="s">
        <v>30911</v>
      </c>
      <c r="Y44" s="33">
        <f>SUM(D6L429C11:D6L436C11)</f>
        <v>466.30067887734901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2.1049192387584001E-2</v>
      </c>
      <c r="AD44" s="16" t="s">
        <v>30913</v>
      </c>
      <c r="AE44" s="33">
        <f>IF(D6L437C5=0,0,D6L437C10/D6L437C5)</f>
        <v>0.32151621670813119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5.4727900207718359E-2</v>
      </c>
      <c r="AJ44" s="16" t="s">
        <v>30915</v>
      </c>
      <c r="AK44" s="33">
        <f>IF(D6L437C5=0,0,D6L437C11/D6L437C5)</f>
        <v>2.3501847729004596E-2</v>
      </c>
      <c r="AL44" s="16" t="s">
        <v>30916</v>
      </c>
      <c r="AM44" s="33">
        <f>SUM(D6L429C18:D6L436C18)</f>
        <v>2007.1228429402408</v>
      </c>
      <c r="AN44" s="16" t="s">
        <v>30917</v>
      </c>
      <c r="AO44" s="33">
        <f>SUM(D6L429C19:D6L436C19)</f>
        <v>10988.388179303091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2.7038068739028889</v>
      </c>
      <c r="AT44" s="16" t="s">
        <v>30919</v>
      </c>
      <c r="AU44" s="33">
        <f>IF(D6L437C5=0,0,D6L437C18/D6L437C5)</f>
        <v>0.10116025467034705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2.7038068739028889</v>
      </c>
      <c r="AZ44" s="16" t="s">
        <v>30921</v>
      </c>
      <c r="BA44" s="33">
        <f>IF(D6L437C5=0,0,D6L437C19/D6L437C5)</f>
        <v>0.55382168089251704</v>
      </c>
    </row>
    <row r="45" spans="1:53" x14ac:dyDescent="0.3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1068.7085785127831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IF(_xlfn.SINGLE(D6L438C2)&lt;&gt;0,_xlfn.SINGLE(D6L438C2)*_xlfn.SINGLE(D6L438C4),_xlfn.SINGLE(D6L438C3)*_xlfn.SINGLE(D6L438C4))</f>
        <v>534.35428925639155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267.17714462819578</v>
      </c>
      <c r="R45" s="16" t="s">
        <v>30926</v>
      </c>
      <c r="S45" s="15">
        <f>D6L438C5-D6L438C7</f>
        <v>267.17714462819578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248.97764374129019</v>
      </c>
      <c r="X45" s="16" t="s">
        <v>30928</v>
      </c>
      <c r="Y45" s="33">
        <f>D6L438C7-D6L438C10</f>
        <v>18.199500886905582</v>
      </c>
      <c r="Z45" s="16" t="s">
        <v>30929</v>
      </c>
      <c r="AA45" s="33">
        <f>CHOOSE(MIN(D6L438C9,RUN_YEARS),B7L804C7,B7L804C16,B7L804C25,B7L804C34,B7L804C43)</f>
        <v>303062</v>
      </c>
      <c r="AB45" s="16" t="s">
        <v>30930</v>
      </c>
      <c r="AC45" s="33">
        <f>IF(D6L438C12=0,0,D6L438C10/D6L438C12)</f>
        <v>8.2154029123179481E-4</v>
      </c>
      <c r="AD45" s="16" t="s">
        <v>30931</v>
      </c>
      <c r="AE45" s="33">
        <f>IF(D6L438C5=0,0,D6L438C10/D6L438C5)</f>
        <v>0.46594113446299451</v>
      </c>
      <c r="AF45" s="16" t="s">
        <v>30932</v>
      </c>
      <c r="AG45" s="33">
        <f>CHOOSE(MIN(D6L438C9,RUN_YEARS),B7L804C5,B7L804C14,B7L804C23,B7L804C32,B7L804C41)</f>
        <v>8520.346607626394</v>
      </c>
      <c r="AH45" s="16" t="s">
        <v>30933</v>
      </c>
      <c r="AI45" s="33">
        <f>IF(D6L438C15=0,0,D6L438C11/D6L438C15)</f>
        <v>2.1360047572026668E-3</v>
      </c>
      <c r="AJ45" s="16" t="s">
        <v>30934</v>
      </c>
      <c r="AK45" s="33">
        <f>IF(D6L438C5=0,0,D6L438C11/D6L438C5)</f>
        <v>3.4058865537005496E-2</v>
      </c>
      <c r="AL45" s="16" t="s">
        <v>30935</v>
      </c>
      <c r="AM45" s="33">
        <f>D6L438C8*CHOOSE(MIN(D6L438C9,RUN_YEARS),B7L804C4,B7L804C13,B7L804C22,B7L804C31,B7L804C40)</f>
        <v>41.264814379129326</v>
      </c>
      <c r="AN45" s="16" t="s">
        <v>30936</v>
      </c>
      <c r="AO45" s="33">
        <f>D6L438C8-D6L438C18</f>
        <v>225.91233024906646</v>
      </c>
      <c r="AP45" s="16" t="s">
        <v>30937</v>
      </c>
      <c r="AQ45" s="33">
        <f>CHOOSE(MIN(D6L438C9,RUN_YEARS),B7L804C2,B7L804C11,B7L804C20,B7L804C29,B7L804C38)</f>
        <v>742.33217701788033</v>
      </c>
      <c r="AR45" s="16" t="s">
        <v>30938</v>
      </c>
      <c r="AS45" s="33">
        <f>IF(D6L438C20=0,0,D6L438C18/D6L438C20)</f>
        <v>5.5588071831803934E-2</v>
      </c>
      <c r="AT45" s="16" t="s">
        <v>30939</v>
      </c>
      <c r="AU45" s="33">
        <f>IF(D6L438C5=0,0,D6L438C18/D6L438C5)</f>
        <v>7.7223698225672557E-2</v>
      </c>
      <c r="AV45" s="16" t="s">
        <v>30940</v>
      </c>
      <c r="AW45" s="33">
        <f>CHOOSE(MIN(D6L438C9,RUN_YEARS),B7L804C1,B7L804C10,B7L804C19,B7L804C28,B7L804C37)</f>
        <v>4064.0432885066166</v>
      </c>
      <c r="AX45" s="16" t="s">
        <v>30941</v>
      </c>
      <c r="AY45" s="33">
        <f>IF(D6L438C23=0,0,D6L438C19/D6L438C23)</f>
        <v>5.5588071831803927E-2</v>
      </c>
      <c r="AZ45" s="16" t="s">
        <v>30942</v>
      </c>
      <c r="BA45" s="33">
        <f>IF(D6L438C5=0,0,D6L438C19/D6L438C5)</f>
        <v>0.42277630177432746</v>
      </c>
    </row>
    <row r="46" spans="1:53" x14ac:dyDescent="0.3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60427.315956116101</v>
      </c>
      <c r="J46" s="16" t="s">
        <v>21739</v>
      </c>
      <c r="K46" s="21">
        <f>IF(FLOW_THRU_100PCT="Y",1,1)</f>
        <v>1</v>
      </c>
      <c r="L46" s="16" t="s">
        <v>30944</v>
      </c>
      <c r="M46" s="15">
        <f>IF(_xlfn.SINGLE(D6L439C2)&lt;&gt;0,_xlfn.SINGLE(D6L439C2)*_xlfn.SINGLE(D6L439C4),_xlfn.SINGLE(D6L439C3)*_xlfn.SINGLE(D6L439C4))</f>
        <v>60427.315956116101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24170.926382446443</v>
      </c>
      <c r="R46" s="16" t="s">
        <v>30946</v>
      </c>
      <c r="S46" s="15">
        <f>D6L439C5-D6L439C7</f>
        <v>36256.389573669658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22524.457719317241</v>
      </c>
      <c r="X46" s="16" t="s">
        <v>30948</v>
      </c>
      <c r="Y46" s="33">
        <f>D6L439C7-D6L439C10</f>
        <v>1646.4686631292025</v>
      </c>
      <c r="Z46" s="16" t="s">
        <v>30949</v>
      </c>
      <c r="AA46" s="33">
        <f>CHOOSE(MIN(D6L439C9,RUN_YEARS),B7L804C7,B7L804C16,B7L804C25,B7L804C34,B7L804C43)</f>
        <v>303062</v>
      </c>
      <c r="AB46" s="16" t="s">
        <v>30950</v>
      </c>
      <c r="AC46" s="33">
        <f>IF(D6L439C12=0,0,D6L439C10/D6L439C12)</f>
        <v>7.4322936294610481E-2</v>
      </c>
      <c r="AD46" s="16" t="s">
        <v>30951</v>
      </c>
      <c r="AE46" s="33">
        <f>IF(D6L439C5=0,0,D6L439C10/D6L439C5)</f>
        <v>0.3727529075703957</v>
      </c>
      <c r="AF46" s="16" t="s">
        <v>30952</v>
      </c>
      <c r="AG46" s="33">
        <f>CHOOSE(MIN(D6L439C9,RUN_YEARS),B7L804C5,B7L804C14,B7L804C23,B7L804C32,B7L804C41)</f>
        <v>8520.346607626394</v>
      </c>
      <c r="AH46" s="16" t="s">
        <v>30953</v>
      </c>
      <c r="AI46" s="33">
        <f>IF(D6L439C15=0,0,D6L439C11/D6L439C15)</f>
        <v>0.19323963436598704</v>
      </c>
      <c r="AJ46" s="16" t="s">
        <v>30954</v>
      </c>
      <c r="AK46" s="33">
        <f>IF(D6L439C5=0,0,D6L439C11/D6L439C5)</f>
        <v>2.724709242960437E-2</v>
      </c>
      <c r="AL46" s="16" t="s">
        <v>30955</v>
      </c>
      <c r="AM46" s="33">
        <f>D6L439C8*CHOOSE(MIN(D6L439C9,RUN_YEARS),B7L804C4,B7L804C13,B7L804C22,B7L804C31,B7L804C40)</f>
        <v>5599.704974378973</v>
      </c>
      <c r="AN46" s="16" t="s">
        <v>30956</v>
      </c>
      <c r="AO46" s="33">
        <f>D6L439C8-D6L439C18</f>
        <v>30656.684599290686</v>
      </c>
      <c r="AP46" s="16" t="s">
        <v>30957</v>
      </c>
      <c r="AQ46" s="33">
        <f>CHOOSE(MIN(D6L439C9,RUN_YEARS),B7L804C2,B7L804C11,B7L804C20,B7L804C29,B7L804C38)</f>
        <v>742.33217701788033</v>
      </c>
      <c r="AR46" s="16" t="s">
        <v>30958</v>
      </c>
      <c r="AS46" s="33">
        <f>IF(D6L439C20=0,0,D6L439C18/D6L439C20)</f>
        <v>7.5433951911855424</v>
      </c>
      <c r="AT46" s="16" t="s">
        <v>30959</v>
      </c>
      <c r="AU46" s="33">
        <f>IF(D6L439C5=0,0,D6L439C18/D6L439C5)</f>
        <v>9.2668437870807058E-2</v>
      </c>
      <c r="AV46" s="16" t="s">
        <v>30960</v>
      </c>
      <c r="AW46" s="33">
        <f>CHOOSE(MIN(D6L439C9,RUN_YEARS),B7L804C1,B7L804C10,B7L804C19,B7L804C28,B7L804C37)</f>
        <v>4064.0432885066166</v>
      </c>
      <c r="AX46" s="16" t="s">
        <v>30961</v>
      </c>
      <c r="AY46" s="33">
        <f>IF(D6L439C23=0,0,D6L439C19/D6L439C23)</f>
        <v>7.5433951911855415</v>
      </c>
      <c r="AZ46" s="16" t="s">
        <v>30962</v>
      </c>
      <c r="BA46" s="33">
        <f>IF(D6L439C5=0,0,D6L439C19/D6L439C5)</f>
        <v>0.50733156212919295</v>
      </c>
    </row>
    <row r="47" spans="1:53" x14ac:dyDescent="0.3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61496.024534628887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60961.670245372494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24438.10352707464</v>
      </c>
      <c r="R47" s="16" t="s">
        <v>30966</v>
      </c>
      <c r="S47" s="15">
        <f>SUM(D6L438C8:D6L439C8)</f>
        <v>36523.56671829785</v>
      </c>
      <c r="U47" s="21" t="str">
        <f>NULL_VALUE</f>
        <v>n/a</v>
      </c>
      <c r="V47" s="16" t="s">
        <v>30967</v>
      </c>
      <c r="W47" s="33">
        <f>SUM(D6L438C10:D6L439C10)</f>
        <v>22773.435363058532</v>
      </c>
      <c r="X47" s="16" t="s">
        <v>30968</v>
      </c>
      <c r="Y47" s="33">
        <f>SUM(D6L438C11:D6L439C11)</f>
        <v>1664.668164016108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7.5144476585842279E-2</v>
      </c>
      <c r="AD47" s="16" t="s">
        <v>30970</v>
      </c>
      <c r="AE47" s="33">
        <f>IF(D6L440C5=0,0,D6L440C10/D6L440C5)</f>
        <v>0.3735697409764987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0.1953756391231897</v>
      </c>
      <c r="AJ47" s="16" t="s">
        <v>30972</v>
      </c>
      <c r="AK47" s="33">
        <f>IF(D6L440C5=0,0,D6L440C11/D6L440C5)</f>
        <v>2.7306800442241333E-2</v>
      </c>
      <c r="AL47" s="16" t="s">
        <v>30973</v>
      </c>
      <c r="AM47" s="33">
        <f>SUM(D6L438C18:D6L439C18)</f>
        <v>5640.9697887581024</v>
      </c>
      <c r="AN47" s="16" t="s">
        <v>30974</v>
      </c>
      <c r="AO47" s="33">
        <f>SUM(D6L438C19:D6L439C19)</f>
        <v>30882.596929539752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7.5989832630173462</v>
      </c>
      <c r="AT47" s="16" t="s">
        <v>30976</v>
      </c>
      <c r="AU47" s="33">
        <f>IF(D6L440C5=0,0,D6L440C18/D6L440C5)</f>
        <v>9.2533058330800902E-2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7.5989832630173453</v>
      </c>
      <c r="AZ47" s="16" t="s">
        <v>30978</v>
      </c>
      <c r="BA47" s="33">
        <f>IF(D6L440C5=0,0,D6L440C19/D6L440C5)</f>
        <v>0.50659040025045909</v>
      </c>
    </row>
    <row r="48" spans="1:53" x14ac:dyDescent="0.3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105431.58170407978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93882.528401135438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37823.532604956112</v>
      </c>
      <c r="R48" s="16" t="s">
        <v>30983</v>
      </c>
      <c r="S48" s="15">
        <f>SUM(D6L428C8,D6L437C8,D6L440C8)</f>
        <v>56058.995796179319</v>
      </c>
      <c r="U48" s="21" t="str">
        <f>NULL_VALUE</f>
        <v>n/a</v>
      </c>
      <c r="V48" s="16" t="s">
        <v>30984</v>
      </c>
      <c r="W48" s="33">
        <f>SUM(D6L428C10,D6L437C10,D6L440C10)</f>
        <v>35259.947061072962</v>
      </c>
      <c r="X48" s="16" t="s">
        <v>30985</v>
      </c>
      <c r="Y48" s="33">
        <f>SUM(D6L428C11,D6L437C11,D6L440C11)</f>
        <v>2563.5855438831441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0.1169939217879977</v>
      </c>
      <c r="AD48" s="16" t="s">
        <v>30987</v>
      </c>
      <c r="AE48" s="33">
        <f>IF(D6L441C5=0,0,D6L441C10/D6L441C5)</f>
        <v>0.37557517529157769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0.30418419664879381</v>
      </c>
      <c r="AJ48" s="16" t="s">
        <v>30989</v>
      </c>
      <c r="AK48" s="33">
        <f>IF(D6L441C5=0,0,D6L441C11/D6L441C5)</f>
        <v>2.7306311275827756E-2</v>
      </c>
      <c r="AL48" s="16" t="s">
        <v>30990</v>
      </c>
      <c r="AM48" s="33">
        <f>SUM(D6L428C18,D6L437C18,D6L440C18)</f>
        <v>8474.3273795850182</v>
      </c>
      <c r="AN48" s="16" t="s">
        <v>30991</v>
      </c>
      <c r="AO48" s="33">
        <f>SUM(D6L428C19,D6L437C19,D6L440C19)</f>
        <v>47584.668416594301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11.779375022155904</v>
      </c>
      <c r="AT48" s="16" t="s">
        <v>30993</v>
      </c>
      <c r="AU48" s="33">
        <f>IF(D6L441C5=0,0,D6L441C18/D6L441C5)</f>
        <v>9.0265223188029597E-2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11.779375022155902</v>
      </c>
      <c r="AZ48" s="16" t="s">
        <v>30995</v>
      </c>
      <c r="BA48" s="33">
        <f>IF(D6L441C5=0,0,D6L441C19/D6L441C5)</f>
        <v>0.50685329024456482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0302D5-B199-45D9-B6F7-45FE5700CC9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30998</v>
      </c>
    </row>
    <row r="3" spans="1:53" x14ac:dyDescent="0.3">
      <c r="B3" s="13" t="s">
        <v>27409</v>
      </c>
    </row>
    <row r="4" spans="1:53" x14ac:dyDescent="0.3">
      <c r="B4" s="13" t="s">
        <v>607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9058.9158866666676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IF(_xlfn.SINGLE(D6L501C2)&lt;&gt;0,_xlfn.SINGLE(D6L501C2)*_xlfn.SINGLE(D6L501C4),_xlfn.SINGLE(D6L501C3)*_xlfn.SINGLE(D6L501C4))</f>
        <v>7790.6676625333339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3895.3338312666669</v>
      </c>
      <c r="R8" s="16" t="s">
        <v>31004</v>
      </c>
      <c r="S8" s="15">
        <f>D6L501C5-D6L501C7</f>
        <v>3895.3338312666669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3646.6143240005358</v>
      </c>
      <c r="X8" s="16" t="s">
        <v>31006</v>
      </c>
      <c r="Y8" s="33">
        <f>D6L501C7-D6L501C10</f>
        <v>248.71950726613113</v>
      </c>
      <c r="Z8" s="16" t="s">
        <v>31007</v>
      </c>
      <c r="AA8" s="33">
        <f>CHOOSE(MIN(D6L501C9,RUN_YEARS),B7L805C7,B7L805C16,B7L805C25,B7L805C34,B7L805C43)</f>
        <v>83115</v>
      </c>
      <c r="AB8" s="16" t="s">
        <v>31008</v>
      </c>
      <c r="AC8" s="33">
        <f>IF(D6L501C12=0,0,D6L501C10/D6L501C12)</f>
        <v>4.387432261325315E-2</v>
      </c>
      <c r="AD8" s="16" t="s">
        <v>31009</v>
      </c>
      <c r="AE8" s="33">
        <f>IF(D6L501C5=0,0,D6L501C10/D6L501C5)</f>
        <v>0.46807468653010753</v>
      </c>
      <c r="AF8" s="16" t="s">
        <v>31010</v>
      </c>
      <c r="AG8" s="33">
        <f>CHOOSE(MIN(D6L501C9,RUN_YEARS),B7L805C5,B7L805C14,B7L805C23,B7L805C32,B7L805C41)</f>
        <v>2180.3493079939999</v>
      </c>
      <c r="AH8" s="16" t="s">
        <v>31011</v>
      </c>
      <c r="AI8" s="33">
        <f>IF(D6L501C15=0,0,D6L501C11/D6L501C15)</f>
        <v>0.11407323879445815</v>
      </c>
      <c r="AJ8" s="16" t="s">
        <v>31012</v>
      </c>
      <c r="AK8" s="33">
        <f>IF(D6L501C5=0,0,D6L501C11/D6L501C5)</f>
        <v>3.1925313469892469E-2</v>
      </c>
      <c r="AL8" s="16" t="s">
        <v>31013</v>
      </c>
      <c r="AM8" s="33">
        <f>D6L501C8*CHOOSE(MIN(D6L501C9,RUN_YEARS),B7L805C4,B7L805C13,B7L805C22,B7L805C31,B7L805C40)</f>
        <v>522.71804326977178</v>
      </c>
      <c r="AN8" s="16" t="s">
        <v>31014</v>
      </c>
      <c r="AO8" s="33">
        <f>D6L501C8-D6L501C18</f>
        <v>3372.6157879968951</v>
      </c>
      <c r="AP8" s="16" t="s">
        <v>31015</v>
      </c>
      <c r="AQ8" s="33">
        <f>CHOOSE(MIN(D6L501C9,RUN_YEARS),B7L805C2,B7L805C11,B7L805C20,B7L805C29,B7L805C38)</f>
        <v>156.13687123436816</v>
      </c>
      <c r="AR8" s="16" t="s">
        <v>31016</v>
      </c>
      <c r="AS8" s="33">
        <f>IF(D6L501C20=0,0,D6L501C18/D6L501C20)</f>
        <v>3.3478193788394126</v>
      </c>
      <c r="AT8" s="16" t="s">
        <v>31017</v>
      </c>
      <c r="AU8" s="33">
        <f>IF(D6L501C5=0,0,D6L501C18/D6L501C5)</f>
        <v>6.7095410292446839E-2</v>
      </c>
      <c r="AV8" s="16" t="s">
        <v>31018</v>
      </c>
      <c r="AW8" s="33">
        <f>CHOOSE(MIN(D6L501C9,RUN_YEARS),B7L805C1,B7L805C10,B7L805C19,B7L805C28,B7L805C37)</f>
        <v>1007.4067344595151</v>
      </c>
      <c r="AX8" s="16" t="s">
        <v>31019</v>
      </c>
      <c r="AY8" s="33">
        <f>IF(D6L501C23=0,0,D6L501C19/D6L501C23)</f>
        <v>3.3478193788394131</v>
      </c>
      <c r="AZ8" s="16" t="s">
        <v>31020</v>
      </c>
      <c r="BA8" s="33">
        <f>IF(D6L501C5=0,0,D6L501C19/D6L501C5)</f>
        <v>0.43290458970755313</v>
      </c>
    </row>
    <row r="9" spans="1:53" x14ac:dyDescent="0.3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20.180883580719875</v>
      </c>
      <c r="J9" s="16" t="s">
        <v>31041</v>
      </c>
      <c r="K9" s="21">
        <f>_xlfn.SINGLE(IF(FLOW_THRU_100PCT="Y",1,INDEX(VariabilityMatrix,D6L502C1,_xlfn.SINGLE(D6L502C9))))</f>
        <v>0.49386788525398923</v>
      </c>
      <c r="L9" s="16" t="s">
        <v>31021</v>
      </c>
      <c r="M9" s="15">
        <f>IF(_xlfn.SINGLE(D6L502C2)&lt;&gt;0,_xlfn.SINGLE(D6L502C2)*_xlfn.SINGLE(D6L502C4),_xlfn.SINGLE(D6L502C3)*_xlfn.SINGLE(D6L502C4))</f>
        <v>9.9666902965670783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4.9833451482835391</v>
      </c>
      <c r="R9" s="16" t="s">
        <v>31023</v>
      </c>
      <c r="S9" s="15">
        <f>D6L502C5-D6L502C7</f>
        <v>4.9833451482835391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4.6685014552177471</v>
      </c>
      <c r="X9" s="16" t="s">
        <v>31025</v>
      </c>
      <c r="Y9" s="33">
        <f>D6L502C7-D6L502C10</f>
        <v>0.31484369306579207</v>
      </c>
      <c r="Z9" s="16" t="s">
        <v>31026</v>
      </c>
      <c r="AA9" s="33">
        <f>CHOOSE(MIN(D6L502C9,RUN_YEARS),B7L805C7,B7L805C16,B7L805C25,B7L805C34,B7L805C43)</f>
        <v>86964.200000000012</v>
      </c>
      <c r="AB9" s="16" t="s">
        <v>31027</v>
      </c>
      <c r="AC9" s="33">
        <f>IF(D6L502C12=0,0,D6L502C10/D6L502C12)</f>
        <v>5.3683026523762035E-5</v>
      </c>
      <c r="AD9" s="16" t="s">
        <v>31028</v>
      </c>
      <c r="AE9" s="33">
        <f>IF(D6L502C5=0,0,D6L502C10/D6L502C5)</f>
        <v>0.46841040669496509</v>
      </c>
      <c r="AF9" s="16" t="s">
        <v>31029</v>
      </c>
      <c r="AG9" s="33">
        <f>CHOOSE(MIN(D6L502C9,RUN_YEARS),B7L805C5,B7L805C14,B7L805C23,B7L805C32,B7L805C41)</f>
        <v>2255.7172339869308</v>
      </c>
      <c r="AH9" s="16" t="s">
        <v>31030</v>
      </c>
      <c r="AI9" s="33">
        <f>IF(D6L502C15=0,0,D6L502C11/D6L502C15)</f>
        <v>1.3957586896178151E-4</v>
      </c>
      <c r="AJ9" s="16" t="s">
        <v>31031</v>
      </c>
      <c r="AK9" s="33">
        <f>IF(D6L502C5=0,0,D6L502C11/D6L502C5)</f>
        <v>3.1589593305034941E-2</v>
      </c>
      <c r="AL9" s="16" t="s">
        <v>31032</v>
      </c>
      <c r="AM9" s="33">
        <f>D6L502C8*CHOOSE(MIN(D6L502C9,RUN_YEARS),B7L805C4,B7L805C13,B7L805C22,B7L805C31,B7L805C40)</f>
        <v>0.64149216684316568</v>
      </c>
      <c r="AN9" s="16" t="s">
        <v>31033</v>
      </c>
      <c r="AO9" s="33">
        <f>D6L502C8-D6L502C18</f>
        <v>4.3418529814403737</v>
      </c>
      <c r="AP9" s="16" t="s">
        <v>31034</v>
      </c>
      <c r="AQ9" s="33">
        <f>CHOOSE(MIN(D6L502C9,RUN_YEARS),B7L805C2,B7L805C11,B7L805C20,B7L805C29,B7L805C38)</f>
        <v>154.71830524118414</v>
      </c>
      <c r="AR9" s="16" t="s">
        <v>31035</v>
      </c>
      <c r="AS9" s="33">
        <f>IF(D6L502C20=0,0,D6L502C18/D6L502C20)</f>
        <v>4.1461943746292293E-3</v>
      </c>
      <c r="AT9" s="16" t="s">
        <v>31036</v>
      </c>
      <c r="AU9" s="33">
        <f>IF(D6L502C5=0,0,D6L502C18/D6L502C5)</f>
        <v>6.4363609960281495E-2</v>
      </c>
      <c r="AV9" s="16" t="s">
        <v>31037</v>
      </c>
      <c r="AW9" s="33">
        <f>CHOOSE(MIN(D6L502C9,RUN_YEARS),B7L805C1,B7L805C10,B7L805C19,B7L805C28,B7L805C37)</f>
        <v>1047.1899262630784</v>
      </c>
      <c r="AX9" s="16" t="s">
        <v>31038</v>
      </c>
      <c r="AY9" s="33">
        <f>IF(D6L502C23=0,0,D6L502C19/D6L502C23)</f>
        <v>4.1461943746292302E-3</v>
      </c>
      <c r="AZ9" s="16" t="s">
        <v>31039</v>
      </c>
      <c r="BA9" s="33">
        <f>IF(D6L502C5=0,0,D6L502C19/D6L502C5)</f>
        <v>0.43563639003971855</v>
      </c>
    </row>
    <row r="10" spans="1:53" x14ac:dyDescent="0.3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26.028169222141244</v>
      </c>
      <c r="J10" s="16" t="s">
        <v>31062</v>
      </c>
      <c r="K10" s="21">
        <f>_xlfn.SINGLE(IF(FLOW_THRU_100PCT="Y",1,INDEX(VariabilityMatrix,D6L503C1,_xlfn.SINGLE(D6L503C9))))</f>
        <v>0.49386788525398923</v>
      </c>
      <c r="L10" s="16" t="s">
        <v>31042</v>
      </c>
      <c r="M10" s="15">
        <f>IF(_xlfn.SINGLE(D6L503C2)&lt;&gt;0,_xlfn.SINGLE(D6L503C2)*_xlfn.SINGLE(D6L503C4),_xlfn.SINGLE(D6L503C3)*_xlfn.SINGLE(D6L503C4))</f>
        <v>12.854476890771865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6.4272384453859326</v>
      </c>
      <c r="R10" s="16" t="s">
        <v>31044</v>
      </c>
      <c r="S10" s="15">
        <f>D6L503C5-D6L503C7</f>
        <v>6.4272384453859326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6.0211707482574797</v>
      </c>
      <c r="X10" s="16" t="s">
        <v>31046</v>
      </c>
      <c r="Y10" s="33">
        <f>D6L503C7-D6L503C10</f>
        <v>0.40606769712845292</v>
      </c>
      <c r="Z10" s="16" t="s">
        <v>31047</v>
      </c>
      <c r="AA10" s="33">
        <f>CHOOSE(MIN(D6L503C9,RUN_YEARS),B7L805C7,B7L805C16,B7L805C25,B7L805C34,B7L805C43)</f>
        <v>86964.200000000012</v>
      </c>
      <c r="AB10" s="16" t="s">
        <v>31048</v>
      </c>
      <c r="AC10" s="33">
        <f>IF(D6L503C12=0,0,D6L503C10/D6L503C12)</f>
        <v>6.9237349946960693E-5</v>
      </c>
      <c r="AD10" s="16" t="s">
        <v>31049</v>
      </c>
      <c r="AE10" s="33">
        <f>IF(D6L503C5=0,0,D6L503C10/D6L503C5)</f>
        <v>0.46841040669496509</v>
      </c>
      <c r="AF10" s="16" t="s">
        <v>31050</v>
      </c>
      <c r="AG10" s="33">
        <f>CHOOSE(MIN(D6L503C9,RUN_YEARS),B7L805C5,B7L805C14,B7L805C23,B7L805C32,B7L805C41)</f>
        <v>2255.7172339869308</v>
      </c>
      <c r="AH10" s="16" t="s">
        <v>31051</v>
      </c>
      <c r="AI10" s="33">
        <f>IF(D6L503C15=0,0,D6L503C11/D6L503C15)</f>
        <v>1.8001710986209792E-4</v>
      </c>
      <c r="AJ10" s="16" t="s">
        <v>31052</v>
      </c>
      <c r="AK10" s="33">
        <f>IF(D6L503C5=0,0,D6L503C11/D6L503C5)</f>
        <v>3.1589593305034913E-2</v>
      </c>
      <c r="AL10" s="16" t="s">
        <v>31053</v>
      </c>
      <c r="AM10" s="33">
        <f>D6L503C8*CHOOSE(MIN(D6L503C9,RUN_YEARS),B7L805C4,B7L805C13,B7L805C22,B7L805C31,B7L805C40)</f>
        <v>0.82736053684109234</v>
      </c>
      <c r="AN10" s="16" t="s">
        <v>31054</v>
      </c>
      <c r="AO10" s="33">
        <f>D6L503C8-D6L503C18</f>
        <v>5.5998779085448405</v>
      </c>
      <c r="AP10" s="16" t="s">
        <v>31055</v>
      </c>
      <c r="AQ10" s="33">
        <f>CHOOSE(MIN(D6L503C9,RUN_YEARS),B7L805C2,B7L805C11,B7L805C20,B7L805C29,B7L805C38)</f>
        <v>154.71830524118414</v>
      </c>
      <c r="AR10" s="16" t="s">
        <v>31056</v>
      </c>
      <c r="AS10" s="33">
        <f>IF(D6L503C20=0,0,D6L503C18/D6L503C20)</f>
        <v>5.3475284359620753E-3</v>
      </c>
      <c r="AT10" s="16" t="s">
        <v>31057</v>
      </c>
      <c r="AU10" s="33">
        <f>IF(D6L503C5=0,0,D6L503C18/D6L503C5)</f>
        <v>6.4363609960281495E-2</v>
      </c>
      <c r="AV10" s="16" t="s">
        <v>31058</v>
      </c>
      <c r="AW10" s="33">
        <f>CHOOSE(MIN(D6L503C9,RUN_YEARS),B7L805C1,B7L805C10,B7L805C19,B7L805C28,B7L805C37)</f>
        <v>1047.1899262630784</v>
      </c>
      <c r="AX10" s="16" t="s">
        <v>31059</v>
      </c>
      <c r="AY10" s="33">
        <f>IF(D6L503C23=0,0,D6L503C19/D6L503C23)</f>
        <v>5.3475284359620753E-3</v>
      </c>
      <c r="AZ10" s="16" t="s">
        <v>31060</v>
      </c>
      <c r="BA10" s="33">
        <f>IF(D6L503C5=0,0,D6L503C19/D6L503C5)</f>
        <v>0.43563639003971855</v>
      </c>
    </row>
    <row r="11" spans="1:53" x14ac:dyDescent="0.3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3.5458397767367562</v>
      </c>
      <c r="J11" s="16" t="s">
        <v>31083</v>
      </c>
      <c r="K11" s="21">
        <f>_xlfn.SINGLE(IF(FLOW_THRU_100PCT="Y",1,INDEX(VariabilityMatrix,D6L504C1,_xlfn.SINGLE(D6L504C9))))</f>
        <v>0.49207439048439927</v>
      </c>
      <c r="L11" s="16" t="s">
        <v>31063</v>
      </c>
      <c r="M11" s="15">
        <f>IF(_xlfn.SINGLE(D6L504C2)&lt;&gt;0,_xlfn.SINGLE(D6L504C2)*_xlfn.SINGLE(D6L504C4),_xlfn.SINGLE(D6L504C3)*_xlfn.SINGLE(D6L504C4))</f>
        <v>1.7448169468930776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0.87240847344653882</v>
      </c>
      <c r="R11" s="16" t="s">
        <v>31065</v>
      </c>
      <c r="S11" s="15">
        <f>D6L504C5-D6L504C7</f>
        <v>0.87240847344653882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0.81507669720709397</v>
      </c>
      <c r="X11" s="16" t="s">
        <v>31067</v>
      </c>
      <c r="Y11" s="33">
        <f>D6L504C7-D6L504C10</f>
        <v>5.7331776239444854E-2</v>
      </c>
      <c r="Z11" s="16" t="s">
        <v>31068</v>
      </c>
      <c r="AA11" s="33">
        <f>CHOOSE(MIN(D6L504C9,RUN_YEARS),B7L805C7,B7L805C16,B7L805C25,B7L805C34,B7L805C43)</f>
        <v>81194</v>
      </c>
      <c r="AB11" s="16" t="s">
        <v>31069</v>
      </c>
      <c r="AC11" s="33">
        <f>IF(D6L504C12=0,0,D6L504C10/D6L504C12)</f>
        <v>1.0038632130540359E-5</v>
      </c>
      <c r="AD11" s="16" t="s">
        <v>31070</v>
      </c>
      <c r="AE11" s="33">
        <f>IF(D6L504C5=0,0,D6L504C10/D6L504C5)</f>
        <v>0.46714166701467846</v>
      </c>
      <c r="AF11" s="16" t="s">
        <v>31071</v>
      </c>
      <c r="AG11" s="33">
        <f>CHOOSE(MIN(D6L504C9,RUN_YEARS),B7L805C5,B7L805C14,B7L805C23,B7L805C32,B7L805C41)</f>
        <v>2196.5824509031318</v>
      </c>
      <c r="AH11" s="16" t="s">
        <v>31072</v>
      </c>
      <c r="AI11" s="33">
        <f>IF(D6L504C15=0,0,D6L504C11/D6L504C15)</f>
        <v>2.6100443539404912E-5</v>
      </c>
      <c r="AJ11" s="16" t="s">
        <v>31073</v>
      </c>
      <c r="AK11" s="33">
        <f>IF(D6L504C5=0,0,D6L504C11/D6L504C5)</f>
        <v>3.2858332985321551E-2</v>
      </c>
      <c r="AL11" s="16" t="s">
        <v>31074</v>
      </c>
      <c r="AM11" s="33">
        <f>D6L504C8*CHOOSE(MIN(D6L504C9,RUN_YEARS),B7L805C4,B7L805C13,B7L805C22,B7L805C31,B7L805C40)</f>
        <v>0.14572139517865218</v>
      </c>
      <c r="AN11" s="16" t="s">
        <v>31075</v>
      </c>
      <c r="AO11" s="33">
        <f>D6L504C8-D6L504C18</f>
        <v>0.7266870782678867</v>
      </c>
      <c r="AP11" s="16" t="s">
        <v>31076</v>
      </c>
      <c r="AQ11" s="33">
        <f>CHOOSE(MIN(D6L504C9,RUN_YEARS),B7L805C2,B7L805C11,B7L805C20,B7L805C29,B7L805C38)</f>
        <v>198.87982914647753</v>
      </c>
      <c r="AR11" s="16" t="s">
        <v>31077</v>
      </c>
      <c r="AS11" s="33">
        <f>IF(D6L504C20=0,0,D6L504C18/D6L504C20)</f>
        <v>7.3271078220469763E-4</v>
      </c>
      <c r="AT11" s="16" t="s">
        <v>31078</v>
      </c>
      <c r="AU11" s="33">
        <f>IF(D6L504C5=0,0,D6L504C18/D6L504C5)</f>
        <v>8.3516723882199884E-2</v>
      </c>
      <c r="AV11" s="16" t="s">
        <v>31079</v>
      </c>
      <c r="AW11" s="33">
        <f>CHOOSE(MIN(D6L504C9,RUN_YEARS),B7L805C1,B7L805C10,B7L805C19,B7L805C28,B7L805C37)</f>
        <v>991.77887908420576</v>
      </c>
      <c r="AX11" s="16" t="s">
        <v>31080</v>
      </c>
      <c r="AY11" s="33">
        <f>IF(D6L504C23=0,0,D6L504C19/D6L504C23)</f>
        <v>7.3271078220469774E-4</v>
      </c>
      <c r="AZ11" s="16" t="s">
        <v>31081</v>
      </c>
      <c r="BA11" s="33">
        <f>IF(D6L504C5=0,0,D6L504C19/D6L504C5)</f>
        <v>0.41648327611780017</v>
      </c>
    </row>
    <row r="12" spans="1:53" x14ac:dyDescent="0.3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253.76353891161253</v>
      </c>
      <c r="J12" s="16" t="s">
        <v>31104</v>
      </c>
      <c r="K12" s="21">
        <f>_xlfn.SINGLE(IF(FLOW_THRU_100PCT="Y",1,INDEX(VariabilityMatrix,D6L505C1,_xlfn.SINGLE(D6L505C9))))</f>
        <v>0.20658499810127068</v>
      </c>
      <c r="L12" s="16" t="s">
        <v>31084</v>
      </c>
      <c r="M12" s="15">
        <f>IF(_xlfn.SINGLE(D6L505C2)&lt;&gt;0,_xlfn.SINGLE(D6L505C2)*_xlfn.SINGLE(D6L505C4),_xlfn.SINGLE(D6L505C3)*_xlfn.SINGLE(D6L505C4))</f>
        <v>52.423740204227201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26.2118701021136</v>
      </c>
      <c r="R12" s="16" t="s">
        <v>31086</v>
      </c>
      <c r="S12" s="15">
        <f>D6L505C5-D6L505C7</f>
        <v>26.2118701021136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24.555825469533254</v>
      </c>
      <c r="X12" s="16" t="s">
        <v>31088</v>
      </c>
      <c r="Y12" s="33">
        <f>D6L505C7-D6L505C10</f>
        <v>1.6560446325803468</v>
      </c>
      <c r="Z12" s="16" t="s">
        <v>31089</v>
      </c>
      <c r="AA12" s="33">
        <f>CHOOSE(MIN(D6L505C9,RUN_YEARS),B7L805C7,B7L805C16,B7L805C25,B7L805C34,B7L805C43)</f>
        <v>86964.200000000012</v>
      </c>
      <c r="AB12" s="16" t="s">
        <v>31090</v>
      </c>
      <c r="AC12" s="33">
        <f>IF(D6L505C12=0,0,D6L505C10/D6L505C12)</f>
        <v>2.8236705988824427E-4</v>
      </c>
      <c r="AD12" s="16" t="s">
        <v>31091</v>
      </c>
      <c r="AE12" s="33">
        <f>IF(D6L505C5=0,0,D6L505C10/D6L505C5)</f>
        <v>0.46841040669496503</v>
      </c>
      <c r="AF12" s="16" t="s">
        <v>31092</v>
      </c>
      <c r="AG12" s="33">
        <f>CHOOSE(MIN(D6L505C9,RUN_YEARS),B7L805C5,B7L805C14,B7L805C23,B7L805C32,B7L805C41)</f>
        <v>2255.7172339869308</v>
      </c>
      <c r="AH12" s="16" t="s">
        <v>31093</v>
      </c>
      <c r="AI12" s="33">
        <f>IF(D6L505C15=0,0,D6L505C11/D6L505C15)</f>
        <v>7.3415435570943629E-4</v>
      </c>
      <c r="AJ12" s="16" t="s">
        <v>31094</v>
      </c>
      <c r="AK12" s="33">
        <f>IF(D6L505C5=0,0,D6L505C11/D6L505C5)</f>
        <v>3.1589593305034948E-2</v>
      </c>
      <c r="AL12" s="16" t="s">
        <v>31095</v>
      </c>
      <c r="AM12" s="33">
        <f>D6L505C8*CHOOSE(MIN(D6L505C9,RUN_YEARS),B7L805C4,B7L805C13,B7L805C22,B7L805C31,B7L805C40)</f>
        <v>3.3741811671640072</v>
      </c>
      <c r="AN12" s="16" t="s">
        <v>31096</v>
      </c>
      <c r="AO12" s="33">
        <f>D6L505C8-D6L505C18</f>
        <v>22.837688934949593</v>
      </c>
      <c r="AP12" s="16" t="s">
        <v>31097</v>
      </c>
      <c r="AQ12" s="33">
        <f>CHOOSE(MIN(D6L505C9,RUN_YEARS),B7L805C2,B7L805C11,B7L805C20,B7L805C29,B7L805C38)</f>
        <v>154.71830524118414</v>
      </c>
      <c r="AR12" s="16" t="s">
        <v>31098</v>
      </c>
      <c r="AS12" s="33">
        <f>IF(D6L505C20=0,0,D6L505C18/D6L505C20)</f>
        <v>2.1808545290773008E-2</v>
      </c>
      <c r="AT12" s="16" t="s">
        <v>31099</v>
      </c>
      <c r="AU12" s="33">
        <f>IF(D6L505C5=0,0,D6L505C18/D6L505C5)</f>
        <v>6.4363609960281495E-2</v>
      </c>
      <c r="AV12" s="16" t="s">
        <v>31100</v>
      </c>
      <c r="AW12" s="33">
        <f>CHOOSE(MIN(D6L505C9,RUN_YEARS),B7L805C1,B7L805C10,B7L805C19,B7L805C28,B7L805C37)</f>
        <v>1047.1899262630784</v>
      </c>
      <c r="AX12" s="16" t="s">
        <v>31101</v>
      </c>
      <c r="AY12" s="33">
        <f>IF(D6L505C23=0,0,D6L505C19/D6L505C23)</f>
        <v>2.1808545290773008E-2</v>
      </c>
      <c r="AZ12" s="16" t="s">
        <v>31102</v>
      </c>
      <c r="BA12" s="33">
        <f>IF(D6L505C5=0,0,D6L505C19/D6L505C5)</f>
        <v>0.43563639003971849</v>
      </c>
    </row>
    <row r="13" spans="1:53" x14ac:dyDescent="0.3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139.41640050414287</v>
      </c>
      <c r="J13" s="16" t="s">
        <v>31125</v>
      </c>
      <c r="K13" s="21">
        <f>_xlfn.SINGLE(IF(FLOW_THRU_100PCT="Y",1,INDEX(VariabilityMatrix,D6L506C1,_xlfn.SINGLE(D6L506C9))))</f>
        <v>0.49386788525398923</v>
      </c>
      <c r="L13" s="16" t="s">
        <v>31105</v>
      </c>
      <c r="M13" s="15">
        <f>IF(_xlfn.SINGLE(D6L506C2)&lt;&gt;0,_xlfn.SINGLE(D6L506C2)*_xlfn.SINGLE(D6L506C4),_xlfn.SINGLE(D6L506C3)*_xlfn.SINGLE(D6L506C4))</f>
        <v>68.853282886704235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34.426641443352118</v>
      </c>
      <c r="R13" s="16" t="s">
        <v>31107</v>
      </c>
      <c r="S13" s="15">
        <f>D6L506C5-D6L506C7</f>
        <v>34.426641443352118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32.251594239244611</v>
      </c>
      <c r="X13" s="16" t="s">
        <v>31109</v>
      </c>
      <c r="Y13" s="33">
        <f>D6L506C7-D6L506C10</f>
        <v>2.1750472041075071</v>
      </c>
      <c r="Z13" s="16" t="s">
        <v>31110</v>
      </c>
      <c r="AA13" s="33">
        <f>CHOOSE(MIN(D6L506C9,RUN_YEARS),B7L805C7,B7L805C16,B7L805C25,B7L805C34,B7L805C43)</f>
        <v>86964.200000000012</v>
      </c>
      <c r="AB13" s="16" t="s">
        <v>31111</v>
      </c>
      <c r="AC13" s="33">
        <f>IF(D6L506C12=0,0,D6L506C10/D6L506C12)</f>
        <v>3.7086058676150195E-4</v>
      </c>
      <c r="AD13" s="16" t="s">
        <v>31112</v>
      </c>
      <c r="AE13" s="33">
        <f>IF(D6L506C5=0,0,D6L506C10/D6L506C5)</f>
        <v>0.46841040669496509</v>
      </c>
      <c r="AF13" s="16" t="s">
        <v>31113</v>
      </c>
      <c r="AG13" s="33">
        <f>CHOOSE(MIN(D6L506C9,RUN_YEARS),B7L805C5,B7L805C14,B7L805C23,B7L805C32,B7L805C41)</f>
        <v>2255.7172339869308</v>
      </c>
      <c r="AH13" s="16" t="s">
        <v>31114</v>
      </c>
      <c r="AI13" s="33">
        <f>IF(D6L506C15=0,0,D6L506C11/D6L506C15)</f>
        <v>9.6423752557990561E-4</v>
      </c>
      <c r="AJ13" s="16" t="s">
        <v>31115</v>
      </c>
      <c r="AK13" s="33">
        <f>IF(D6L506C5=0,0,D6L506C11/D6L506C5)</f>
        <v>3.1589593305034913E-2</v>
      </c>
      <c r="AL13" s="16" t="s">
        <v>31116</v>
      </c>
      <c r="AM13" s="33">
        <f>D6L506C8*CHOOSE(MIN(D6L506C9,RUN_YEARS),B7L805C4,B7L805C13,B7L805C22,B7L805C31,B7L805C40)</f>
        <v>4.4316458442047564</v>
      </c>
      <c r="AN13" s="16" t="s">
        <v>31117</v>
      </c>
      <c r="AO13" s="33">
        <f>D6L506C8-D6L506C18</f>
        <v>29.994995599147362</v>
      </c>
      <c r="AP13" s="16" t="s">
        <v>31118</v>
      </c>
      <c r="AQ13" s="33">
        <f>CHOOSE(MIN(D6L506C9,RUN_YEARS),B7L805C2,B7L805C11,B7L805C20,B7L805C29,B7L805C38)</f>
        <v>154.71830524118414</v>
      </c>
      <c r="AR13" s="16" t="s">
        <v>31119</v>
      </c>
      <c r="AS13" s="33">
        <f>IF(D6L506C20=0,0,D6L506C18/D6L506C20)</f>
        <v>2.8643319465634282E-2</v>
      </c>
      <c r="AT13" s="16" t="s">
        <v>31120</v>
      </c>
      <c r="AU13" s="33">
        <f>IF(D6L506C5=0,0,D6L506C18/D6L506C5)</f>
        <v>6.4363609960281495E-2</v>
      </c>
      <c r="AV13" s="16" t="s">
        <v>31121</v>
      </c>
      <c r="AW13" s="33">
        <f>CHOOSE(MIN(D6L506C9,RUN_YEARS),B7L805C1,B7L805C10,B7L805C19,B7L805C28,B7L805C37)</f>
        <v>1047.1899262630784</v>
      </c>
      <c r="AX13" s="16" t="s">
        <v>31122</v>
      </c>
      <c r="AY13" s="33">
        <f>IF(D6L506C23=0,0,D6L506C19/D6L506C23)</f>
        <v>2.8643319465634282E-2</v>
      </c>
      <c r="AZ13" s="16" t="s">
        <v>31123</v>
      </c>
      <c r="BA13" s="33">
        <f>IF(D6L506C5=0,0,D6L506C19/D6L506C5)</f>
        <v>0.43563639003971849</v>
      </c>
    </row>
    <row r="14" spans="1:53" x14ac:dyDescent="0.3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5.4850917855411492</v>
      </c>
      <c r="J14" s="16" t="s">
        <v>31146</v>
      </c>
      <c r="K14" s="21">
        <f>_xlfn.SINGLE(IF(FLOW_THRU_100PCT="Y",1,INDEX(VariabilityMatrix,D6L507C1,_xlfn.SINGLE(D6L507C9))))</f>
        <v>0.49207439048439927</v>
      </c>
      <c r="L14" s="16" t="s">
        <v>31126</v>
      </c>
      <c r="M14" s="15">
        <f>IF(_xlfn.SINGLE(D6L507C2)&lt;&gt;0,_xlfn.SINGLE(D6L507C2)*_xlfn.SINGLE(D6L507C4),_xlfn.SINGLE(D6L507C3)*_xlfn.SINGLE(D6L507C4))</f>
        <v>2.6990731971211464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1.3495365985605732</v>
      </c>
      <c r="R14" s="16" t="s">
        <v>31128</v>
      </c>
      <c r="S14" s="15">
        <f>D6L507C5-D6L507C7</f>
        <v>1.3495365985605732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1.2608495526978101</v>
      </c>
      <c r="X14" s="16" t="s">
        <v>31130</v>
      </c>
      <c r="Y14" s="33">
        <f>D6L507C7-D6L507C10</f>
        <v>8.8687045862763103E-2</v>
      </c>
      <c r="Z14" s="16" t="s">
        <v>31131</v>
      </c>
      <c r="AA14" s="33">
        <f>CHOOSE(MIN(D6L507C9,RUN_YEARS),B7L805C7,B7L805C16,B7L805C25,B7L805C34,B7L805C43)</f>
        <v>81194</v>
      </c>
      <c r="AB14" s="16" t="s">
        <v>31132</v>
      </c>
      <c r="AC14" s="33">
        <f>IF(D6L507C12=0,0,D6L507C10/D6L507C12)</f>
        <v>1.5528851303024979E-5</v>
      </c>
      <c r="AD14" s="16" t="s">
        <v>31133</v>
      </c>
      <c r="AE14" s="33">
        <f>IF(D6L507C5=0,0,D6L507C10/D6L507C5)</f>
        <v>0.46714166701467841</v>
      </c>
      <c r="AF14" s="16" t="s">
        <v>31134</v>
      </c>
      <c r="AG14" s="33">
        <f>CHOOSE(MIN(D6L507C9,RUN_YEARS),B7L805C5,B7L805C14,B7L805C23,B7L805C32,B7L805C41)</f>
        <v>2196.5824509031318</v>
      </c>
      <c r="AH14" s="16" t="s">
        <v>31135</v>
      </c>
      <c r="AI14" s="33">
        <f>IF(D6L507C15=0,0,D6L507C11/D6L507C15)</f>
        <v>4.0375013387864926E-5</v>
      </c>
      <c r="AJ14" s="16" t="s">
        <v>31136</v>
      </c>
      <c r="AK14" s="33">
        <f>IF(D6L507C5=0,0,D6L507C11/D6L507C5)</f>
        <v>3.2858332985321564E-2</v>
      </c>
      <c r="AL14" s="16" t="s">
        <v>31137</v>
      </c>
      <c r="AM14" s="33">
        <f>D6L507C8*CHOOSE(MIN(D6L507C9,RUN_YEARS),B7L805C4,B7L805C13,B7L805C22,B7L805C31,B7L805C40)</f>
        <v>0.22541775094181324</v>
      </c>
      <c r="AN14" s="16" t="s">
        <v>31138</v>
      </c>
      <c r="AO14" s="33">
        <f>D6L507C8-D6L507C18</f>
        <v>1.12411884761876</v>
      </c>
      <c r="AP14" s="16" t="s">
        <v>31139</v>
      </c>
      <c r="AQ14" s="33">
        <f>CHOOSE(MIN(D6L507C9,RUN_YEARS),B7L805C2,B7L805C11,B7L805C20,B7L805C29,B7L805C38)</f>
        <v>198.87982914647753</v>
      </c>
      <c r="AR14" s="16" t="s">
        <v>31140</v>
      </c>
      <c r="AS14" s="33">
        <f>IF(D6L507C20=0,0,D6L507C18/D6L507C20)</f>
        <v>1.1334369699995577E-3</v>
      </c>
      <c r="AT14" s="16" t="s">
        <v>31141</v>
      </c>
      <c r="AU14" s="33">
        <f>IF(D6L507C5=0,0,D6L507C18/D6L507C5)</f>
        <v>8.3516723882199884E-2</v>
      </c>
      <c r="AV14" s="16" t="s">
        <v>31142</v>
      </c>
      <c r="AW14" s="33">
        <f>CHOOSE(MIN(D6L507C9,RUN_YEARS),B7L805C1,B7L805C10,B7L805C19,B7L805C28,B7L805C37)</f>
        <v>991.77887908420576</v>
      </c>
      <c r="AX14" s="16" t="s">
        <v>31143</v>
      </c>
      <c r="AY14" s="33">
        <f>IF(D6L507C23=0,0,D6L507C19/D6L507C23)</f>
        <v>1.1334369699995579E-3</v>
      </c>
      <c r="AZ14" s="16" t="s">
        <v>31144</v>
      </c>
      <c r="BA14" s="33">
        <f>IF(D6L507C5=0,0,D6L507C19/D6L507C5)</f>
        <v>0.41648327611780017</v>
      </c>
    </row>
    <row r="15" spans="1:53" x14ac:dyDescent="0.3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</v>
      </c>
      <c r="J15" s="16" t="s">
        <v>31167</v>
      </c>
      <c r="K15" s="21">
        <f>_xlfn.SINGLE(IF(FLOW_THRU_100PCT="Y",1,INDEX(VariabilityMatrix,D6L508C1,_xlfn.SINGLE(D6L508C9))))</f>
        <v>0.49207439048439927</v>
      </c>
      <c r="L15" s="16" t="s">
        <v>31147</v>
      </c>
      <c r="M15" s="15">
        <f>IF(_xlfn.SINGLE(D6L508C2)&lt;&gt;0,_xlfn.SINGLE(D6L508C2)*_xlfn.SINGLE(D6L508C4),_xlfn.SINGLE(D6L508C3)*_xlfn.SINGLE(D6L508C4))</f>
        <v>0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</v>
      </c>
      <c r="R15" s="16" t="s">
        <v>31149</v>
      </c>
      <c r="S15" s="15">
        <f>D6L508C5-D6L508C7</f>
        <v>0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</v>
      </c>
      <c r="X15" s="16" t="s">
        <v>31151</v>
      </c>
      <c r="Y15" s="33">
        <f>D6L508C7-D6L508C10</f>
        <v>0</v>
      </c>
      <c r="Z15" s="16" t="s">
        <v>31152</v>
      </c>
      <c r="AA15" s="33">
        <f>CHOOSE(MIN(D6L508C9,RUN_YEARS),B7L805C7,B7L805C16,B7L805C25,B7L805C34,B7L805C43)</f>
        <v>81194</v>
      </c>
      <c r="AB15" s="16" t="s">
        <v>31153</v>
      </c>
      <c r="AC15" s="33">
        <f>IF(D6L508C12=0,0,D6L508C10/D6L508C12)</f>
        <v>0</v>
      </c>
      <c r="AD15" s="16" t="s">
        <v>31154</v>
      </c>
      <c r="AE15" s="33">
        <f>IF(D6L508C5=0,0,D6L508C10/D6L508C5)</f>
        <v>0</v>
      </c>
      <c r="AF15" s="16" t="s">
        <v>31155</v>
      </c>
      <c r="AG15" s="33">
        <f>CHOOSE(MIN(D6L508C9,RUN_YEARS),B7L805C5,B7L805C14,B7L805C23,B7L805C32,B7L805C41)</f>
        <v>2196.5824509031318</v>
      </c>
      <c r="AH15" s="16" t="s">
        <v>31156</v>
      </c>
      <c r="AI15" s="33">
        <f>IF(D6L508C15=0,0,D6L508C11/D6L508C15)</f>
        <v>0</v>
      </c>
      <c r="AJ15" s="16" t="s">
        <v>31157</v>
      </c>
      <c r="AK15" s="33">
        <f>IF(D6L508C5=0,0,D6L508C11/D6L508C5)</f>
        <v>0</v>
      </c>
      <c r="AL15" s="16" t="s">
        <v>31158</v>
      </c>
      <c r="AM15" s="33">
        <f>D6L508C8*CHOOSE(MIN(D6L508C9,RUN_YEARS),B7L805C4,B7L805C13,B7L805C22,B7L805C31,B7L805C40)</f>
        <v>0</v>
      </c>
      <c r="AN15" s="16" t="s">
        <v>31159</v>
      </c>
      <c r="AO15" s="33">
        <f>D6L508C8-D6L508C18</f>
        <v>0</v>
      </c>
      <c r="AP15" s="16" t="s">
        <v>31160</v>
      </c>
      <c r="AQ15" s="33">
        <f>CHOOSE(MIN(D6L508C9,RUN_YEARS),B7L805C2,B7L805C11,B7L805C20,B7L805C29,B7L805C38)</f>
        <v>198.87982914647753</v>
      </c>
      <c r="AR15" s="16" t="s">
        <v>31161</v>
      </c>
      <c r="AS15" s="33">
        <f>IF(D6L508C20=0,0,D6L508C18/D6L508C20)</f>
        <v>0</v>
      </c>
      <c r="AT15" s="16" t="s">
        <v>31162</v>
      </c>
      <c r="AU15" s="33">
        <f>IF(D6L508C5=0,0,D6L508C18/D6L508C5)</f>
        <v>0</v>
      </c>
      <c r="AV15" s="16" t="s">
        <v>31163</v>
      </c>
      <c r="AW15" s="33">
        <f>CHOOSE(MIN(D6L508C9,RUN_YEARS),B7L805C1,B7L805C10,B7L805C19,B7L805C28,B7L805C37)</f>
        <v>991.77887908420576</v>
      </c>
      <c r="AX15" s="16" t="s">
        <v>31164</v>
      </c>
      <c r="AY15" s="33">
        <f>IF(D6L508C23=0,0,D6L508C19/D6L508C23)</f>
        <v>0</v>
      </c>
      <c r="AZ15" s="16" t="s">
        <v>31165</v>
      </c>
      <c r="BA15" s="33">
        <f>IF(D6L508C5=0,0,D6L508C19/D6L508C5)</f>
        <v>0</v>
      </c>
    </row>
    <row r="16" spans="1:53" x14ac:dyDescent="0.3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</v>
      </c>
      <c r="J16" s="16" t="s">
        <v>31188</v>
      </c>
      <c r="K16" s="21">
        <f>_xlfn.SINGLE(IF(FLOW_THRU_100PCT="Y",1,INDEX(VariabilityMatrix,D6L509C1,_xlfn.SINGLE(D6L509C9))))</f>
        <v>0.49207439048439927</v>
      </c>
      <c r="L16" s="16" t="s">
        <v>31168</v>
      </c>
      <c r="M16" s="15">
        <f>IF(_xlfn.SINGLE(D6L509C2)&lt;&gt;0,_xlfn.SINGLE(D6L509C2)*_xlfn.SINGLE(D6L509C4),_xlfn.SINGLE(D6L509C3)*_xlfn.SINGLE(D6L509C4))</f>
        <v>0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</v>
      </c>
      <c r="R16" s="16" t="s">
        <v>31170</v>
      </c>
      <c r="S16" s="15">
        <f>D6L509C5-D6L509C7</f>
        <v>0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</v>
      </c>
      <c r="X16" s="16" t="s">
        <v>31172</v>
      </c>
      <c r="Y16" s="33">
        <f>D6L509C7-D6L509C10</f>
        <v>0</v>
      </c>
      <c r="Z16" s="16" t="s">
        <v>31173</v>
      </c>
      <c r="AA16" s="33">
        <f>CHOOSE(MIN(D6L509C9,RUN_YEARS),B7L805C7,B7L805C16,B7L805C25,B7L805C34,B7L805C43)</f>
        <v>81194</v>
      </c>
      <c r="AB16" s="16" t="s">
        <v>31174</v>
      </c>
      <c r="AC16" s="33">
        <f>IF(D6L509C12=0,0,D6L509C10/D6L509C12)</f>
        <v>0</v>
      </c>
      <c r="AD16" s="16" t="s">
        <v>31175</v>
      </c>
      <c r="AE16" s="33">
        <f>IF(D6L509C5=0,0,D6L509C10/D6L509C5)</f>
        <v>0</v>
      </c>
      <c r="AF16" s="16" t="s">
        <v>31176</v>
      </c>
      <c r="AG16" s="33">
        <f>CHOOSE(MIN(D6L509C9,RUN_YEARS),B7L805C5,B7L805C14,B7L805C23,B7L805C32,B7L805C41)</f>
        <v>2196.5824509031318</v>
      </c>
      <c r="AH16" s="16" t="s">
        <v>31177</v>
      </c>
      <c r="AI16" s="33">
        <f>IF(D6L509C15=0,0,D6L509C11/D6L509C15)</f>
        <v>0</v>
      </c>
      <c r="AJ16" s="16" t="s">
        <v>31178</v>
      </c>
      <c r="AK16" s="33">
        <f>IF(D6L509C5=0,0,D6L509C11/D6L509C5)</f>
        <v>0</v>
      </c>
      <c r="AL16" s="16" t="s">
        <v>31179</v>
      </c>
      <c r="AM16" s="33">
        <f>D6L509C8*CHOOSE(MIN(D6L509C9,RUN_YEARS),B7L805C4,B7L805C13,B7L805C22,B7L805C31,B7L805C40)</f>
        <v>0</v>
      </c>
      <c r="AN16" s="16" t="s">
        <v>31180</v>
      </c>
      <c r="AO16" s="33">
        <f>D6L509C8-D6L509C18</f>
        <v>0</v>
      </c>
      <c r="AP16" s="16" t="s">
        <v>31181</v>
      </c>
      <c r="AQ16" s="33">
        <f>CHOOSE(MIN(D6L509C9,RUN_YEARS),B7L805C2,B7L805C11,B7L805C20,B7L805C29,B7L805C38)</f>
        <v>198.87982914647753</v>
      </c>
      <c r="AR16" s="16" t="s">
        <v>31182</v>
      </c>
      <c r="AS16" s="33">
        <f>IF(D6L509C20=0,0,D6L509C18/D6L509C20)</f>
        <v>0</v>
      </c>
      <c r="AT16" s="16" t="s">
        <v>31183</v>
      </c>
      <c r="AU16" s="33">
        <f>IF(D6L509C5=0,0,D6L509C18/D6L509C5)</f>
        <v>0</v>
      </c>
      <c r="AV16" s="16" t="s">
        <v>31184</v>
      </c>
      <c r="AW16" s="33">
        <f>CHOOSE(MIN(D6L509C9,RUN_YEARS),B7L805C1,B7L805C10,B7L805C19,B7L805C28,B7L805C37)</f>
        <v>991.77887908420576</v>
      </c>
      <c r="AX16" s="16" t="s">
        <v>31185</v>
      </c>
      <c r="AY16" s="33">
        <f>IF(D6L509C23=0,0,D6L509C19/D6L509C23)</f>
        <v>0</v>
      </c>
      <c r="AZ16" s="16" t="s">
        <v>31186</v>
      </c>
      <c r="BA16" s="33">
        <f>IF(D6L509C5=0,0,D6L509C19/D6L509C5)</f>
        <v>0</v>
      </c>
    </row>
    <row r="17" spans="1:53" x14ac:dyDescent="0.3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_xlfn.SINGLE(IF(FLOW_THRU_100PCT="Y",1,INDEX(VariabilityMatrix,D6L510C1,_xlfn.SINGLE(D6L510C9))))</f>
        <v>0.49207439048439927</v>
      </c>
      <c r="L17" s="16" t="s">
        <v>31189</v>
      </c>
      <c r="M17" s="15">
        <f>IF(_xlfn.SINGLE(D6L510C2)&lt;&gt;0,_xlfn.SINGLE(D6L510C2)*_xlfn.SINGLE(D6L510C4),_xlfn.SINGLE(D6L510C3)*_xlfn.SINGLE(D6L510C4))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81194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2196.5824509031318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198.87982914647753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991.77887908420576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3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_xlfn.SINGLE(IF(FLOW_THRU_100PCT="Y",1,INDEX(VariabilityMatrix,D6L511C1,_xlfn.SINGLE(D6L511C9))))</f>
        <v>0.49207439048439927</v>
      </c>
      <c r="L18" s="16" t="s">
        <v>31210</v>
      </c>
      <c r="M18" s="15">
        <f>IF(_xlfn.SINGLE(D6L511C2)&lt;&gt;0,_xlfn.SINGLE(D6L511C2)*_xlfn.SINGLE(D6L511C4),_xlfn.SINGLE(D6L511C3)*_xlfn.SINGLE(D6L511C4))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81194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2196.5824509031318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198.87982914647753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991.77887908420576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3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2.8366718213894047E-2</v>
      </c>
      <c r="J19" s="16" t="s">
        <v>31251</v>
      </c>
      <c r="K19" s="21">
        <f>_xlfn.SINGLE(IF(FLOW_THRU_100PCT="Y",1,INDEX(VariabilityMatrix,D6L512C1,_xlfn.SINGLE(D6L512C9))))</f>
        <v>0.49207439048439927</v>
      </c>
      <c r="L19" s="16" t="s">
        <v>31231</v>
      </c>
      <c r="M19" s="15">
        <f>IF(_xlfn.SINGLE(D6L512C2)&lt;&gt;0,_xlfn.SINGLE(D6L512C2)*_xlfn.SINGLE(D6L512C4),_xlfn.SINGLE(D6L512C3)*_xlfn.SINGLE(D6L512C4))</f>
        <v>1.3958535575144621E-2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6.9792677875723103E-3</v>
      </c>
      <c r="R19" s="16" t="s">
        <v>31233</v>
      </c>
      <c r="S19" s="15">
        <f>D6L512C5-D6L512C7</f>
        <v>6.9792677875723103E-3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6.520613577656752E-3</v>
      </c>
      <c r="X19" s="16" t="s">
        <v>31235</v>
      </c>
      <c r="Y19" s="33">
        <f>D6L512C7-D6L512C10</f>
        <v>4.5865420991555821E-4</v>
      </c>
      <c r="Z19" s="16" t="s">
        <v>31236</v>
      </c>
      <c r="AA19" s="33">
        <f>CHOOSE(MIN(D6L512C9,RUN_YEARS),B7L805C7,B7L805C16,B7L805C25,B7L805C34,B7L805C43)</f>
        <v>81194</v>
      </c>
      <c r="AB19" s="16" t="s">
        <v>31237</v>
      </c>
      <c r="AC19" s="33">
        <f>IF(D6L512C12=0,0,D6L512C10/D6L512C12)</f>
        <v>8.0309057044322881E-8</v>
      </c>
      <c r="AD19" s="16" t="s">
        <v>31238</v>
      </c>
      <c r="AE19" s="33">
        <f>IF(D6L512C5=0,0,D6L512C10/D6L512C5)</f>
        <v>0.46714166701467852</v>
      </c>
      <c r="AF19" s="16" t="s">
        <v>31239</v>
      </c>
      <c r="AG19" s="33">
        <f>CHOOSE(MIN(D6L512C9,RUN_YEARS),B7L805C5,B7L805C14,B7L805C23,B7L805C32,B7L805C41)</f>
        <v>2196.5824509031318</v>
      </c>
      <c r="AH19" s="16" t="s">
        <v>31240</v>
      </c>
      <c r="AI19" s="33">
        <f>IF(D6L512C15=0,0,D6L512C11/D6L512C15)</f>
        <v>2.08803548315239E-7</v>
      </c>
      <c r="AJ19" s="16" t="s">
        <v>31241</v>
      </c>
      <c r="AK19" s="33">
        <f>IF(D6L512C5=0,0,D6L512C11/D6L512C5)</f>
        <v>3.2858332985321509E-2</v>
      </c>
      <c r="AL19" s="16" t="s">
        <v>31242</v>
      </c>
      <c r="AM19" s="33">
        <f>D6L512C8*CHOOSE(MIN(D6L512C9,RUN_YEARS),B7L805C4,B7L805C13,B7L805C22,B7L805C31,B7L805C40)</f>
        <v>1.1657711614292173E-3</v>
      </c>
      <c r="AN19" s="16" t="s">
        <v>31243</v>
      </c>
      <c r="AO19" s="33">
        <f>D6L512C8-D6L512C18</f>
        <v>5.8134966261430927E-3</v>
      </c>
      <c r="AP19" s="16" t="s">
        <v>31244</v>
      </c>
      <c r="AQ19" s="33">
        <f>CHOOSE(MIN(D6L512C9,RUN_YEARS),B7L805C2,B7L805C11,B7L805C20,B7L805C29,B7L805C38)</f>
        <v>198.87982914647753</v>
      </c>
      <c r="AR19" s="16" t="s">
        <v>31245</v>
      </c>
      <c r="AS19" s="33">
        <f>IF(D6L512C20=0,0,D6L512C18/D6L512C20)</f>
        <v>5.8616862576375809E-6</v>
      </c>
      <c r="AT19" s="16" t="s">
        <v>31246</v>
      </c>
      <c r="AU19" s="33">
        <f>IF(D6L512C5=0,0,D6L512C18/D6L512C5)</f>
        <v>8.3516723882199884E-2</v>
      </c>
      <c r="AV19" s="16" t="s">
        <v>31247</v>
      </c>
      <c r="AW19" s="33">
        <f>CHOOSE(MIN(D6L512C9,RUN_YEARS),B7L805C1,B7L805C10,B7L805C19,B7L805C28,B7L805C37)</f>
        <v>991.77887908420576</v>
      </c>
      <c r="AX19" s="16" t="s">
        <v>31248</v>
      </c>
      <c r="AY19" s="33">
        <f>IF(D6L512C23=0,0,D6L512C19/D6L512C23)</f>
        <v>5.8616862576375809E-6</v>
      </c>
      <c r="AZ19" s="16" t="s">
        <v>31249</v>
      </c>
      <c r="BA19" s="33">
        <f>IF(D6L512C5=0,0,D6L512C19/D6L512C5)</f>
        <v>0.41648327611780012</v>
      </c>
    </row>
    <row r="20" spans="1:53" x14ac:dyDescent="0.3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2.4286561187041644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IF(_xlfn.SINGLE(D6L513C2)&lt;&gt;0,_xlfn.SINGLE(D6L513C2)*_xlfn.SINGLE(D6L513C4),_xlfn.SINGLE(D6L513C3)*_xlfn.SINGLE(D6L513C4))</f>
        <v>2.0886442620855812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1.0443221310427906</v>
      </c>
      <c r="R20" s="16" t="s">
        <v>31254</v>
      </c>
      <c r="S20" s="15">
        <f>D6L513C5-D6L513C7</f>
        <v>1.0443221310427906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0.97569276239130143</v>
      </c>
      <c r="X20" s="16" t="s">
        <v>31256</v>
      </c>
      <c r="Y20" s="33">
        <f>D6L513C7-D6L513C10</f>
        <v>6.8629368651489164E-2</v>
      </c>
      <c r="Z20" s="16" t="s">
        <v>31257</v>
      </c>
      <c r="AA20" s="33">
        <f>CHOOSE(MIN(D6L513C9,RUN_YEARS),B7L805C7,B7L805C16,B7L805C25,B7L805C34,B7L805C43)</f>
        <v>81194</v>
      </c>
      <c r="AB20" s="16" t="s">
        <v>31258</v>
      </c>
      <c r="AC20" s="33">
        <f>IF(D6L513C12=0,0,D6L513C10/D6L513C12)</f>
        <v>1.2016808660631345E-5</v>
      </c>
      <c r="AD20" s="16" t="s">
        <v>31259</v>
      </c>
      <c r="AE20" s="33">
        <f>IF(D6L513C5=0,0,D6L513C10/D6L513C5)</f>
        <v>0.46714166701467846</v>
      </c>
      <c r="AF20" s="16" t="s">
        <v>31260</v>
      </c>
      <c r="AG20" s="33">
        <f>CHOOSE(MIN(D6L513C9,RUN_YEARS),B7L805C5,B7L805C14,B7L805C23,B7L805C32,B7L805C41)</f>
        <v>2196.5824509031318</v>
      </c>
      <c r="AH20" s="16" t="s">
        <v>31261</v>
      </c>
      <c r="AI20" s="33">
        <f>IF(D6L513C15=0,0,D6L513C11/D6L513C15)</f>
        <v>3.124370251764143E-5</v>
      </c>
      <c r="AJ20" s="16" t="s">
        <v>31262</v>
      </c>
      <c r="AK20" s="33">
        <f>IF(D6L513C5=0,0,D6L513C11/D6L513C5)</f>
        <v>3.2858332985321516E-2</v>
      </c>
      <c r="AL20" s="16" t="s">
        <v>31263</v>
      </c>
      <c r="AM20" s="33">
        <f>D6L513C8*CHOOSE(MIN(D6L513C9,RUN_YEARS),B7L805C4,B7L805C13,B7L805C22,B7L805C31,B7L805C40)</f>
        <v>0.17443672612474262</v>
      </c>
      <c r="AN20" s="16" t="s">
        <v>31264</v>
      </c>
      <c r="AO20" s="33">
        <f>D6L513C8-D6L513C18</f>
        <v>0.869885404918048</v>
      </c>
      <c r="AP20" s="16" t="s">
        <v>31265</v>
      </c>
      <c r="AQ20" s="33">
        <f>CHOOSE(MIN(D6L513C9,RUN_YEARS),B7L805C2,B7L805C11,B7L805C20,B7L805C29,B7L805C38)</f>
        <v>198.87982914647753</v>
      </c>
      <c r="AR20" s="16" t="s">
        <v>31266</v>
      </c>
      <c r="AS20" s="33">
        <f>IF(D6L513C20=0,0,D6L513C18/D6L513C20)</f>
        <v>8.7709611816021691E-4</v>
      </c>
      <c r="AT20" s="16" t="s">
        <v>31267</v>
      </c>
      <c r="AU20" s="33">
        <f>IF(D6L513C5=0,0,D6L513C18/D6L513C5)</f>
        <v>8.3516723882199884E-2</v>
      </c>
      <c r="AV20" s="16" t="s">
        <v>31268</v>
      </c>
      <c r="AW20" s="33">
        <f>CHOOSE(MIN(D6L513C9,RUN_YEARS),B7L805C1,B7L805C10,B7L805C19,B7L805C28,B7L805C37)</f>
        <v>991.77887908420576</v>
      </c>
      <c r="AX20" s="16" t="s">
        <v>31269</v>
      </c>
      <c r="AY20" s="33">
        <f>IF(D6L513C23=0,0,D6L513C19/D6L513C23)</f>
        <v>8.7709611816021691E-4</v>
      </c>
      <c r="AZ20" s="16" t="s">
        <v>31270</v>
      </c>
      <c r="BA20" s="33">
        <f>IF(D6L513C5=0,0,D6L513C19/D6L513C5)</f>
        <v>0.41648327611780012</v>
      </c>
    </row>
    <row r="21" spans="1:53" x14ac:dyDescent="0.3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0</v>
      </c>
      <c r="J21" s="16" t="s">
        <v>31292</v>
      </c>
      <c r="K21" s="21">
        <f>_xlfn.SINGLE(IF(FLOW_THRU_100PCT="Y",1,INDEX(VariabilityMatrix,D6L514C1,_xlfn.SINGLE(D6L514C9))))</f>
        <v>0.49386788525398923</v>
      </c>
      <c r="L21" s="16" t="s">
        <v>31272</v>
      </c>
      <c r="M21" s="15">
        <f>IF(_xlfn.SINGLE(D6L514C2)&lt;&gt;0,_xlfn.SINGLE(D6L514C2)*_xlfn.SINGLE(D6L514C4),_xlfn.SINGLE(D6L514C3)*_xlfn.SINGLE(D6L514C4))</f>
        <v>0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0</v>
      </c>
      <c r="R21" s="16" t="s">
        <v>31274</v>
      </c>
      <c r="S21" s="15">
        <f>D6L514C5-D6L514C7</f>
        <v>0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0</v>
      </c>
      <c r="X21" s="16" t="s">
        <v>31276</v>
      </c>
      <c r="Y21" s="33">
        <f>D6L514C7-D6L514C10</f>
        <v>0</v>
      </c>
      <c r="Z21" s="16" t="s">
        <v>31277</v>
      </c>
      <c r="AA21" s="33">
        <f>CHOOSE(MIN(D6L514C9,RUN_YEARS),B7L805C7,B7L805C16,B7L805C25,B7L805C34,B7L805C43)</f>
        <v>86964.200000000012</v>
      </c>
      <c r="AB21" s="16" t="s">
        <v>31278</v>
      </c>
      <c r="AC21" s="33">
        <f>IF(D6L514C12=0,0,D6L514C10/D6L514C12)</f>
        <v>0</v>
      </c>
      <c r="AD21" s="16" t="s">
        <v>31279</v>
      </c>
      <c r="AE21" s="33">
        <f>IF(D6L514C5=0,0,D6L514C10/D6L514C5)</f>
        <v>0</v>
      </c>
      <c r="AF21" s="16" t="s">
        <v>31280</v>
      </c>
      <c r="AG21" s="33">
        <f>CHOOSE(MIN(D6L514C9,RUN_YEARS),B7L805C5,B7L805C14,B7L805C23,B7L805C32,B7L805C41)</f>
        <v>2255.7172339869308</v>
      </c>
      <c r="AH21" s="16" t="s">
        <v>31281</v>
      </c>
      <c r="AI21" s="33">
        <f>IF(D6L514C15=0,0,D6L514C11/D6L514C15)</f>
        <v>0</v>
      </c>
      <c r="AJ21" s="16" t="s">
        <v>31282</v>
      </c>
      <c r="AK21" s="33">
        <f>IF(D6L514C5=0,0,D6L514C11/D6L514C5)</f>
        <v>0</v>
      </c>
      <c r="AL21" s="16" t="s">
        <v>31283</v>
      </c>
      <c r="AM21" s="33">
        <f>D6L514C8*CHOOSE(MIN(D6L514C9,RUN_YEARS),B7L805C4,B7L805C13,B7L805C22,B7L805C31,B7L805C40)</f>
        <v>0</v>
      </c>
      <c r="AN21" s="16" t="s">
        <v>31284</v>
      </c>
      <c r="AO21" s="33">
        <f>D6L514C8-D6L514C18</f>
        <v>0</v>
      </c>
      <c r="AP21" s="16" t="s">
        <v>31285</v>
      </c>
      <c r="AQ21" s="33">
        <f>CHOOSE(MIN(D6L514C9,RUN_YEARS),B7L805C2,B7L805C11,B7L805C20,B7L805C29,B7L805C38)</f>
        <v>154.71830524118414</v>
      </c>
      <c r="AR21" s="16" t="s">
        <v>31286</v>
      </c>
      <c r="AS21" s="33">
        <f>IF(D6L514C20=0,0,D6L514C18/D6L514C20)</f>
        <v>0</v>
      </c>
      <c r="AT21" s="16" t="s">
        <v>31287</v>
      </c>
      <c r="AU21" s="33">
        <f>IF(D6L514C5=0,0,D6L514C18/D6L514C5)</f>
        <v>0</v>
      </c>
      <c r="AV21" s="16" t="s">
        <v>31288</v>
      </c>
      <c r="AW21" s="33">
        <f>CHOOSE(MIN(D6L514C9,RUN_YEARS),B7L805C1,B7L805C10,B7L805C19,B7L805C28,B7L805C37)</f>
        <v>1047.1899262630784</v>
      </c>
      <c r="AX21" s="16" t="s">
        <v>31289</v>
      </c>
      <c r="AY21" s="33">
        <f>IF(D6L514C23=0,0,D6L514C19/D6L514C23)</f>
        <v>0</v>
      </c>
      <c r="AZ21" s="16" t="s">
        <v>31290</v>
      </c>
      <c r="BA21" s="33">
        <f>IF(D6L514C5=0,0,D6L514C19/D6L514C5)</f>
        <v>0</v>
      </c>
    </row>
    <row r="22" spans="1:53" x14ac:dyDescent="0.3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26.094035106177831</v>
      </c>
      <c r="J22" s="16" t="s">
        <v>31313</v>
      </c>
      <c r="K22" s="21">
        <f>_xlfn.SINGLE(IF(FLOW_THRU_100PCT="Y",1,INDEX(VariabilityMatrix,D6L515C1,_xlfn.SINGLE(D6L515C9))))</f>
        <v>0.48998998733105392</v>
      </c>
      <c r="L22" s="16" t="s">
        <v>31293</v>
      </c>
      <c r="M22" s="15">
        <f>IF(_xlfn.SINGLE(D6L515C2)&lt;&gt;0,_xlfn.SINGLE(D6L515C2)*_xlfn.SINGLE(D6L515C4),_xlfn.SINGLE(D6L515C3)*_xlfn.SINGLE(D6L515C4))</f>
        <v>12.785815931092152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6.3929079655460761</v>
      </c>
      <c r="R22" s="16" t="s">
        <v>31295</v>
      </c>
      <c r="S22" s="15">
        <f>D6L515C5-D6L515C7</f>
        <v>6.3929079655460761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5.9847167839776141</v>
      </c>
      <c r="X22" s="16" t="s">
        <v>31297</v>
      </c>
      <c r="Y22" s="33">
        <f>D6L515C7-D6L515C10</f>
        <v>0.40819118156846201</v>
      </c>
      <c r="Z22" s="16" t="s">
        <v>31298</v>
      </c>
      <c r="AA22" s="33">
        <f>CHOOSE(MIN(D6L515C9,RUN_YEARS),B7L805C7,B7L805C16,B7L805C25,B7L805C34,B7L805C43)</f>
        <v>83115</v>
      </c>
      <c r="AB22" s="16" t="s">
        <v>31299</v>
      </c>
      <c r="AC22" s="33">
        <f>IF(D6L515C12=0,0,D6L515C10/D6L515C12)</f>
        <v>7.2005255176293262E-5</v>
      </c>
      <c r="AD22" s="16" t="s">
        <v>31300</v>
      </c>
      <c r="AE22" s="33">
        <f>IF(D6L515C5=0,0,D6L515C10/D6L515C5)</f>
        <v>0.46807468653010753</v>
      </c>
      <c r="AF22" s="16" t="s">
        <v>31301</v>
      </c>
      <c r="AG22" s="33">
        <f>CHOOSE(MIN(D6L515C9,RUN_YEARS),B7L805C5,B7L805C14,B7L805C23,B7L805C32,B7L805C41)</f>
        <v>2180.3493079939999</v>
      </c>
      <c r="AH22" s="16" t="s">
        <v>31302</v>
      </c>
      <c r="AI22" s="33">
        <f>IF(D6L515C15=0,0,D6L515C11/D6L515C15)</f>
        <v>1.872136634583624E-4</v>
      </c>
      <c r="AJ22" s="16" t="s">
        <v>31303</v>
      </c>
      <c r="AK22" s="33">
        <f>IF(D6L515C5=0,0,D6L515C11/D6L515C5)</f>
        <v>3.1925313469892469E-2</v>
      </c>
      <c r="AL22" s="16" t="s">
        <v>31304</v>
      </c>
      <c r="AM22" s="33">
        <f>D6L515C8*CHOOSE(MIN(D6L515C9,RUN_YEARS),B7L805C4,B7L805C13,B7L805C22,B7L805C31,B7L805C40)</f>
        <v>0.85786956582033114</v>
      </c>
      <c r="AN22" s="16" t="s">
        <v>31305</v>
      </c>
      <c r="AO22" s="33">
        <f>D6L515C8-D6L515C18</f>
        <v>5.5350383997257451</v>
      </c>
      <c r="AP22" s="16" t="s">
        <v>31306</v>
      </c>
      <c r="AQ22" s="33">
        <f>CHOOSE(MIN(D6L515C9,RUN_YEARS),B7L805C2,B7L805C11,B7L805C20,B7L805C29,B7L805C38)</f>
        <v>156.13687123436816</v>
      </c>
      <c r="AR22" s="16" t="s">
        <v>31307</v>
      </c>
      <c r="AS22" s="33">
        <f>IF(D6L515C20=0,0,D6L515C18/D6L515C20)</f>
        <v>5.4943432581829573E-3</v>
      </c>
      <c r="AT22" s="16" t="s">
        <v>31308</v>
      </c>
      <c r="AU22" s="33">
        <f>IF(D6L515C5=0,0,D6L515C18/D6L515C5)</f>
        <v>6.7095410292446839E-2</v>
      </c>
      <c r="AV22" s="16" t="s">
        <v>31309</v>
      </c>
      <c r="AW22" s="33">
        <f>CHOOSE(MIN(D6L515C9,RUN_YEARS),B7L805C1,B7L805C10,B7L805C19,B7L805C28,B7L805C37)</f>
        <v>1007.4067344595151</v>
      </c>
      <c r="AX22" s="16" t="s">
        <v>31310</v>
      </c>
      <c r="AY22" s="33">
        <f>IF(D6L515C23=0,0,D6L515C19/D6L515C23)</f>
        <v>5.4943432581829573E-3</v>
      </c>
      <c r="AZ22" s="16" t="s">
        <v>31311</v>
      </c>
      <c r="BA22" s="33">
        <f>IF(D6L515C5=0,0,D6L515C19/D6L515C5)</f>
        <v>0.43290458970755319</v>
      </c>
    </row>
    <row r="23" spans="1:53" x14ac:dyDescent="0.3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2159.3055407079569</v>
      </c>
      <c r="J23" s="16" t="s">
        <v>31334</v>
      </c>
      <c r="K23" s="21">
        <f>_xlfn.SINGLE(IF(FLOW_THRU_100PCT="Y",1,INDEX(VariabilityMatrix,D6L516C1,_xlfn.SINGLE(D6L516C9))))</f>
        <v>0.19659193204068207</v>
      </c>
      <c r="L23" s="16" t="s">
        <v>31314</v>
      </c>
      <c r="M23" s="15">
        <f>IF(_xlfn.SINGLE(D6L516C2)&lt;&gt;0,_xlfn.SINGLE(D6L516C2)*_xlfn.SINGLE(D6L516C4),_xlfn.SINGLE(D6L516C3)*_xlfn.SINGLE(D6L516C4))</f>
        <v>424.50204811392689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212.25102405696344</v>
      </c>
      <c r="R23" s="16" t="s">
        <v>31316</v>
      </c>
      <c r="S23" s="15">
        <f>D6L516C5-D6L516C7</f>
        <v>212.25102405696344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198.69866310231495</v>
      </c>
      <c r="X23" s="16" t="s">
        <v>31318</v>
      </c>
      <c r="Y23" s="33">
        <f>D6L516C7-D6L516C10</f>
        <v>13.552360954648492</v>
      </c>
      <c r="Z23" s="16" t="s">
        <v>31319</v>
      </c>
      <c r="AA23" s="33">
        <f>CHOOSE(MIN(D6L516C9,RUN_YEARS),B7L805C7,B7L805C16,B7L805C25,B7L805C34,B7L805C43)</f>
        <v>83115</v>
      </c>
      <c r="AB23" s="16" t="s">
        <v>31320</v>
      </c>
      <c r="AC23" s="33">
        <f>IF(D6L516C12=0,0,D6L516C10/D6L516C12)</f>
        <v>2.3906474535560964E-3</v>
      </c>
      <c r="AD23" s="16" t="s">
        <v>31321</v>
      </c>
      <c r="AE23" s="33">
        <f>IF(D6L516C5=0,0,D6L516C10/D6L516C5)</f>
        <v>0.46807468653010753</v>
      </c>
      <c r="AF23" s="16" t="s">
        <v>31322</v>
      </c>
      <c r="AG23" s="33">
        <f>CHOOSE(MIN(D6L516C9,RUN_YEARS),B7L805C5,B7L805C14,B7L805C23,B7L805C32,B7L805C41)</f>
        <v>2180.3493079939999</v>
      </c>
      <c r="AH23" s="16" t="s">
        <v>31323</v>
      </c>
      <c r="AI23" s="33">
        <f>IF(D6L516C15=0,0,D6L516C11/D6L516C15)</f>
        <v>6.2156833792458479E-3</v>
      </c>
      <c r="AJ23" s="16" t="s">
        <v>31324</v>
      </c>
      <c r="AK23" s="33">
        <f>IF(D6L516C5=0,0,D6L516C11/D6L516C5)</f>
        <v>3.1925313469892469E-2</v>
      </c>
      <c r="AL23" s="16" t="s">
        <v>31325</v>
      </c>
      <c r="AM23" s="33">
        <f>D6L516C8*CHOOSE(MIN(D6L516C9,RUN_YEARS),B7L805C4,B7L805C13,B7L805C22,B7L805C31,B7L805C40)</f>
        <v>28.482139088187932</v>
      </c>
      <c r="AN23" s="16" t="s">
        <v>31326</v>
      </c>
      <c r="AO23" s="33">
        <f>D6L516C8-D6L516C18</f>
        <v>183.76888496877552</v>
      </c>
      <c r="AP23" s="16" t="s">
        <v>31327</v>
      </c>
      <c r="AQ23" s="33">
        <f>CHOOSE(MIN(D6L516C9,RUN_YEARS),B7L805C2,B7L805C11,B7L805C20,B7L805C29,B7L805C38)</f>
        <v>156.13687123436816</v>
      </c>
      <c r="AR23" s="16" t="s">
        <v>31328</v>
      </c>
      <c r="AS23" s="33">
        <f>IF(D6L516C20=0,0,D6L516C18/D6L516C20)</f>
        <v>0.18241776502255522</v>
      </c>
      <c r="AT23" s="16" t="s">
        <v>31329</v>
      </c>
      <c r="AU23" s="33">
        <f>IF(D6L516C5=0,0,D6L516C18/D6L516C5)</f>
        <v>6.7095410292446839E-2</v>
      </c>
      <c r="AV23" s="16" t="s">
        <v>31330</v>
      </c>
      <c r="AW23" s="33">
        <f>CHOOSE(MIN(D6L516C9,RUN_YEARS),B7L805C1,B7L805C10,B7L805C19,B7L805C28,B7L805C37)</f>
        <v>1007.4067344595151</v>
      </c>
      <c r="AX23" s="16" t="s">
        <v>31331</v>
      </c>
      <c r="AY23" s="33">
        <f>IF(D6L516C23=0,0,D6L516C19/D6L516C23)</f>
        <v>0.18241776502255524</v>
      </c>
      <c r="AZ23" s="16" t="s">
        <v>31332</v>
      </c>
      <c r="BA23" s="33">
        <f>IF(D6L516C5=0,0,D6L516C19/D6L516C5)</f>
        <v>0.43290458970755319</v>
      </c>
    </row>
    <row r="24" spans="1:53" x14ac:dyDescent="0.3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455.88547099247842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IF(_xlfn.SINGLE(D6L517C2)&lt;&gt;0,_xlfn.SINGLE(D6L517C2)*_xlfn.SINGLE(D6L517C4),_xlfn.SINGLE(D6L517C3)*_xlfn.SINGLE(D6L517C4))</f>
        <v>392.06150505353145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196.03075252676572</v>
      </c>
      <c r="R24" s="16" t="s">
        <v>31337</v>
      </c>
      <c r="S24" s="15">
        <f>D6L517C5-D6L517C7</f>
        <v>196.03075252676572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183.51406607845391</v>
      </c>
      <c r="X24" s="16" t="s">
        <v>31339</v>
      </c>
      <c r="Y24" s="33">
        <f>D6L517C7-D6L517C10</f>
        <v>12.516686448311816</v>
      </c>
      <c r="Z24" s="16" t="s">
        <v>31340</v>
      </c>
      <c r="AA24" s="33">
        <f>CHOOSE(MIN(D6L517C9,RUN_YEARS),B7L805C7,B7L805C16,B7L805C25,B7L805C34,B7L805C43)</f>
        <v>83115</v>
      </c>
      <c r="AB24" s="16" t="s">
        <v>31341</v>
      </c>
      <c r="AC24" s="33">
        <f>IF(D6L517C12=0,0,D6L517C10/D6L517C12)</f>
        <v>2.207953631455861E-3</v>
      </c>
      <c r="AD24" s="16" t="s">
        <v>31342</v>
      </c>
      <c r="AE24" s="33">
        <f>IF(D6L517C5=0,0,D6L517C10/D6L517C5)</f>
        <v>0.46807468653010753</v>
      </c>
      <c r="AF24" s="16" t="s">
        <v>31343</v>
      </c>
      <c r="AG24" s="33">
        <f>CHOOSE(MIN(D6L517C9,RUN_YEARS),B7L805C5,B7L805C14,B7L805C23,B7L805C32,B7L805C41)</f>
        <v>2180.3493079939999</v>
      </c>
      <c r="AH24" s="16" t="s">
        <v>31344</v>
      </c>
      <c r="AI24" s="33">
        <f>IF(D6L517C15=0,0,D6L517C11/D6L517C15)</f>
        <v>5.7406794417852337E-3</v>
      </c>
      <c r="AJ24" s="16" t="s">
        <v>31345</v>
      </c>
      <c r="AK24" s="33">
        <f>IF(D6L517C5=0,0,D6L517C11/D6L517C5)</f>
        <v>3.1925313469892455E-2</v>
      </c>
      <c r="AL24" s="16" t="s">
        <v>31346</v>
      </c>
      <c r="AM24" s="33">
        <f>D6L517C8*CHOOSE(MIN(D6L517C9,RUN_YEARS),B7L805C4,B7L805C13,B7L805C22,B7L805C31,B7L805C40)</f>
        <v>26.305527541440913</v>
      </c>
      <c r="AN24" s="16" t="s">
        <v>31347</v>
      </c>
      <c r="AO24" s="33">
        <f>D6L517C8-D6L517C18</f>
        <v>169.72522498532481</v>
      </c>
      <c r="AP24" s="16" t="s">
        <v>31348</v>
      </c>
      <c r="AQ24" s="33">
        <f>CHOOSE(MIN(D6L517C9,RUN_YEARS),B7L805C2,B7L805C11,B7L805C20,B7L805C29,B7L805C38)</f>
        <v>156.13687123436816</v>
      </c>
      <c r="AR24" s="16" t="s">
        <v>31349</v>
      </c>
      <c r="AS24" s="33">
        <f>IF(D6L517C20=0,0,D6L517C18/D6L517C20)</f>
        <v>0.16847735793267682</v>
      </c>
      <c r="AT24" s="16" t="s">
        <v>31350</v>
      </c>
      <c r="AU24" s="33">
        <f>IF(D6L517C5=0,0,D6L517C18/D6L517C5)</f>
        <v>6.7095410292446839E-2</v>
      </c>
      <c r="AV24" s="16" t="s">
        <v>31351</v>
      </c>
      <c r="AW24" s="33">
        <f>CHOOSE(MIN(D6L517C9,RUN_YEARS),B7L805C1,B7L805C10,B7L805C19,B7L805C28,B7L805C37)</f>
        <v>1007.4067344595151</v>
      </c>
      <c r="AX24" s="16" t="s">
        <v>31352</v>
      </c>
      <c r="AY24" s="33">
        <f>IF(D6L517C23=0,0,D6L517C19/D6L517C23)</f>
        <v>0.16847735793267679</v>
      </c>
      <c r="AZ24" s="16" t="s">
        <v>31353</v>
      </c>
      <c r="BA24" s="33">
        <f>IF(D6L517C5=0,0,D6L517C19/D6L517C5)</f>
        <v>0.43290458970755319</v>
      </c>
    </row>
    <row r="25" spans="1:53" x14ac:dyDescent="0.3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857.0786988532094</v>
      </c>
      <c r="J25" s="16" t="s">
        <v>31375</v>
      </c>
      <c r="K25" s="21">
        <f>_xlfn.SINGLE(IF(FLOW_THRU_100PCT="Y",1,INDEX(VariabilityMatrix,D6L518C1,_xlfn.SINGLE(D6L518C9))))</f>
        <v>0.19550499270978466</v>
      </c>
      <c r="L25" s="16" t="s">
        <v>31355</v>
      </c>
      <c r="M25" s="15">
        <f>IF(_xlfn.SINGLE(D6L518C2)&lt;&gt;0,_xlfn.SINGLE(D6L518C2)*_xlfn.SINGLE(D6L518C4),_xlfn.SINGLE(D6L518C3)*_xlfn.SINGLE(D6L518C4))</f>
        <v>167.56316477100842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83.781582385504208</v>
      </c>
      <c r="R25" s="16" t="s">
        <v>31357</v>
      </c>
      <c r="S25" s="15">
        <f>D6L518C5-D6L518C7</f>
        <v>83.781582385504208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78.275736121384114</v>
      </c>
      <c r="X25" s="16" t="s">
        <v>31359</v>
      </c>
      <c r="Y25" s="33">
        <f>D6L518C7-D6L518C10</f>
        <v>5.5058462641200947</v>
      </c>
      <c r="Z25" s="16" t="s">
        <v>31360</v>
      </c>
      <c r="AA25" s="33">
        <f>CHOOSE(MIN(D6L518C9,RUN_YEARS),B7L805C7,B7L805C16,B7L805C25,B7L805C34,B7L805C43)</f>
        <v>81194</v>
      </c>
      <c r="AB25" s="16" t="s">
        <v>31361</v>
      </c>
      <c r="AC25" s="33">
        <f>IF(D6L518C12=0,0,D6L518C10/D6L518C12)</f>
        <v>9.640581338693021E-4</v>
      </c>
      <c r="AD25" s="16" t="s">
        <v>31362</v>
      </c>
      <c r="AE25" s="33">
        <f>IF(D6L518C5=0,0,D6L518C10/D6L518C5)</f>
        <v>0.46714166701467846</v>
      </c>
      <c r="AF25" s="16" t="s">
        <v>31363</v>
      </c>
      <c r="AG25" s="33">
        <f>CHOOSE(MIN(D6L518C9,RUN_YEARS),B7L805C5,B7L805C14,B7L805C23,B7L805C32,B7L805C41)</f>
        <v>2196.5824509031318</v>
      </c>
      <c r="AH25" s="16" t="s">
        <v>31364</v>
      </c>
      <c r="AI25" s="33">
        <f>IF(D6L518C15=0,0,D6L518C11/D6L518C15)</f>
        <v>2.5065511480601827E-3</v>
      </c>
      <c r="AJ25" s="16" t="s">
        <v>31365</v>
      </c>
      <c r="AK25" s="33">
        <f>IF(D6L518C5=0,0,D6L518C11/D6L518C5)</f>
        <v>3.2858332985321544E-2</v>
      </c>
      <c r="AL25" s="16" t="s">
        <v>31366</v>
      </c>
      <c r="AM25" s="33">
        <f>D6L518C8*CHOOSE(MIN(D6L518C9,RUN_YEARS),B7L805C4,B7L805C13,B7L805C22,B7L805C31,B7L805C40)</f>
        <v>13.994326565007873</v>
      </c>
      <c r="AN25" s="16" t="s">
        <v>31367</v>
      </c>
      <c r="AO25" s="33">
        <f>D6L518C8-D6L518C18</f>
        <v>69.787255820496341</v>
      </c>
      <c r="AP25" s="16" t="s">
        <v>31368</v>
      </c>
      <c r="AQ25" s="33">
        <f>CHOOSE(MIN(D6L518C9,RUN_YEARS),B7L805C2,B7L805C11,B7L805C20,B7L805C29,B7L805C38)</f>
        <v>198.87982914647753</v>
      </c>
      <c r="AR25" s="16" t="s">
        <v>31369</v>
      </c>
      <c r="AS25" s="33">
        <f>IF(D6L518C20=0,0,D6L518C18/D6L518C20)</f>
        <v>7.0365741086296243E-2</v>
      </c>
      <c r="AT25" s="16" t="s">
        <v>31370</v>
      </c>
      <c r="AU25" s="33">
        <f>IF(D6L518C5=0,0,D6L518C18/D6L518C5)</f>
        <v>8.3516723882199884E-2</v>
      </c>
      <c r="AV25" s="16" t="s">
        <v>31371</v>
      </c>
      <c r="AW25" s="33">
        <f>CHOOSE(MIN(D6L518C9,RUN_YEARS),B7L805C1,B7L805C10,B7L805C19,B7L805C28,B7L805C37)</f>
        <v>991.77887908420576</v>
      </c>
      <c r="AX25" s="16" t="s">
        <v>31372</v>
      </c>
      <c r="AY25" s="33">
        <f>IF(D6L518C23=0,0,D6L518C19/D6L518C23)</f>
        <v>7.0365741086296257E-2</v>
      </c>
      <c r="AZ25" s="16" t="s">
        <v>31373</v>
      </c>
      <c r="BA25" s="33">
        <f>IF(D6L518C5=0,0,D6L518C19/D6L518C5)</f>
        <v>0.41648327611780017</v>
      </c>
    </row>
    <row r="26" spans="1:53" x14ac:dyDescent="0.3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2864.7278106621829</v>
      </c>
      <c r="J26" s="16" t="s">
        <v>31396</v>
      </c>
      <c r="K26" s="21">
        <f>_xlfn.SINGLE(IF(FLOW_THRU_100PCT="Y",1,INDEX(VariabilityMatrix,D6L519C1,_xlfn.SINGLE(D6L519C9))))</f>
        <v>0.19659193204068207</v>
      </c>
      <c r="L26" s="16" t="s">
        <v>31376</v>
      </c>
      <c r="M26" s="15">
        <f>IF(_xlfn.SINGLE(D6L519C2)&lt;&gt;0,_xlfn.SINGLE(D6L519C2)*_xlfn.SINGLE(D6L519C4),_xlfn.SINGLE(D6L519C3)*_xlfn.SINGLE(D6L519C4))</f>
        <v>563.18237506875175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281.59118753437588</v>
      </c>
      <c r="R26" s="16" t="s">
        <v>31378</v>
      </c>
      <c r="S26" s="15">
        <f>D6L519C5-D6L519C7</f>
        <v>281.59118753437588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263.61141366958742</v>
      </c>
      <c r="X26" s="16" t="s">
        <v>31380</v>
      </c>
      <c r="Y26" s="33">
        <f>D6L519C7-D6L519C10</f>
        <v>17.979773864788456</v>
      </c>
      <c r="Z26" s="16" t="s">
        <v>31381</v>
      </c>
      <c r="AA26" s="33">
        <f>CHOOSE(MIN(D6L519C9,RUN_YEARS),B7L805C7,B7L805C16,B7L805C25,B7L805C34,B7L805C43)</f>
        <v>83115</v>
      </c>
      <c r="AB26" s="16" t="s">
        <v>31382</v>
      </c>
      <c r="AC26" s="33">
        <f>IF(D6L519C12=0,0,D6L519C10/D6L519C12)</f>
        <v>3.1716466783322794E-3</v>
      </c>
      <c r="AD26" s="16" t="s">
        <v>31383</v>
      </c>
      <c r="AE26" s="33">
        <f>IF(D6L519C5=0,0,D6L519C10/D6L519C5)</f>
        <v>0.46807468653010753</v>
      </c>
      <c r="AF26" s="16" t="s">
        <v>31384</v>
      </c>
      <c r="AG26" s="33">
        <f>CHOOSE(MIN(D6L519C9,RUN_YEARS),B7L805C5,B7L805C14,B7L805C23,B7L805C32,B7L805C41)</f>
        <v>2180.3493079939999</v>
      </c>
      <c r="AH26" s="16" t="s">
        <v>31385</v>
      </c>
      <c r="AI26" s="33">
        <f>IF(D6L519C15=0,0,D6L519C11/D6L519C15)</f>
        <v>8.2462813636639248E-3</v>
      </c>
      <c r="AJ26" s="16" t="s">
        <v>31386</v>
      </c>
      <c r="AK26" s="33">
        <f>IF(D6L519C5=0,0,D6L519C11/D6L519C5)</f>
        <v>3.1925313469892476E-2</v>
      </c>
      <c r="AL26" s="16" t="s">
        <v>31387</v>
      </c>
      <c r="AM26" s="33">
        <f>D6L519C8*CHOOSE(MIN(D6L519C9,RUN_YEARS),B7L805C4,B7L805C13,B7L805C22,B7L805C31,B7L805C40)</f>
        <v>37.786952524712582</v>
      </c>
      <c r="AN26" s="16" t="s">
        <v>31388</v>
      </c>
      <c r="AO26" s="33">
        <f>D6L519C8-D6L519C18</f>
        <v>243.8042350096633</v>
      </c>
      <c r="AP26" s="16" t="s">
        <v>31389</v>
      </c>
      <c r="AQ26" s="33">
        <f>CHOOSE(MIN(D6L519C9,RUN_YEARS),B7L805C2,B7L805C11,B7L805C20,B7L805C29,B7L805C38)</f>
        <v>156.13687123436816</v>
      </c>
      <c r="AR26" s="16" t="s">
        <v>31390</v>
      </c>
      <c r="AS26" s="33">
        <f>IF(D6L519C20=0,0,D6L519C18/D6L519C20)</f>
        <v>0.2420117184748293</v>
      </c>
      <c r="AT26" s="16" t="s">
        <v>31391</v>
      </c>
      <c r="AU26" s="33">
        <f>IF(D6L519C5=0,0,D6L519C18/D6L519C5)</f>
        <v>6.7095410292446839E-2</v>
      </c>
      <c r="AV26" s="16" t="s">
        <v>31392</v>
      </c>
      <c r="AW26" s="33">
        <f>CHOOSE(MIN(D6L519C9,RUN_YEARS),B7L805C1,B7L805C10,B7L805C19,B7L805C28,B7L805C37)</f>
        <v>1007.4067344595151</v>
      </c>
      <c r="AX26" s="16" t="s">
        <v>31393</v>
      </c>
      <c r="AY26" s="33">
        <f>IF(D6L519C23=0,0,D6L519C19/D6L519C23)</f>
        <v>0.24201171847482933</v>
      </c>
      <c r="AZ26" s="16" t="s">
        <v>31394</v>
      </c>
      <c r="BA26" s="33">
        <f>IF(D6L519C5=0,0,D6L519C19/D6L519C5)</f>
        <v>0.43290458970755319</v>
      </c>
    </row>
    <row r="27" spans="1:53" x14ac:dyDescent="0.3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1657.3964035717643</v>
      </c>
      <c r="J27" s="16" t="s">
        <v>31417</v>
      </c>
      <c r="K27" s="21">
        <f>_xlfn.SINGLE(IF(FLOW_THRU_100PCT="Y",1,INDEX(VariabilityMatrix,D6L520C1,_xlfn.SINGLE(D6L520C9))))</f>
        <v>0.19550499270978466</v>
      </c>
      <c r="L27" s="16" t="s">
        <v>31397</v>
      </c>
      <c r="M27" s="15">
        <f>IF(_xlfn.SINGLE(D6L520C2)&lt;&gt;0,_xlfn.SINGLE(D6L520C2)*_xlfn.SINGLE(D6L520C4),_xlfn.SINGLE(D6L520C3)*_xlfn.SINGLE(D6L520C4))</f>
        <v>324.02927179752112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162.01463589876056</v>
      </c>
      <c r="R27" s="16" t="s">
        <v>31399</v>
      </c>
      <c r="S27" s="15">
        <f>D6L520C5-D6L520C7</f>
        <v>162.01463589876056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151.36757418904637</v>
      </c>
      <c r="X27" s="16" t="s">
        <v>31401</v>
      </c>
      <c r="Y27" s="33">
        <f>D6L520C7-D6L520C10</f>
        <v>10.647061709714194</v>
      </c>
      <c r="Z27" s="16" t="s">
        <v>31402</v>
      </c>
      <c r="AA27" s="33">
        <f>CHOOSE(MIN(D6L520C9,RUN_YEARS),B7L805C7,B7L805C16,B7L805C25,B7L805C34,B7L805C43)</f>
        <v>81194</v>
      </c>
      <c r="AB27" s="16" t="s">
        <v>31403</v>
      </c>
      <c r="AC27" s="33">
        <f>IF(D6L520C12=0,0,D6L520C10/D6L520C12)</f>
        <v>1.8642704410306965E-3</v>
      </c>
      <c r="AD27" s="16" t="s">
        <v>31404</v>
      </c>
      <c r="AE27" s="33">
        <f>IF(D6L520C5=0,0,D6L520C10/D6L520C5)</f>
        <v>0.46714166701467852</v>
      </c>
      <c r="AF27" s="16" t="s">
        <v>31405</v>
      </c>
      <c r="AG27" s="33">
        <f>CHOOSE(MIN(D6L520C9,RUN_YEARS),B7L805C5,B7L805C14,B7L805C23,B7L805C32,B7L805C41)</f>
        <v>2196.5824509031318</v>
      </c>
      <c r="AH27" s="16" t="s">
        <v>31406</v>
      </c>
      <c r="AI27" s="33">
        <f>IF(D6L520C15=0,0,D6L520C11/D6L520C15)</f>
        <v>4.8471031466797987E-3</v>
      </c>
      <c r="AJ27" s="16" t="s">
        <v>31407</v>
      </c>
      <c r="AK27" s="33">
        <f>IF(D6L520C5=0,0,D6L520C11/D6L520C5)</f>
        <v>3.2858332985321502E-2</v>
      </c>
      <c r="AL27" s="16" t="s">
        <v>31408</v>
      </c>
      <c r="AM27" s="33">
        <f>D6L520C8*CHOOSE(MIN(D6L520C9,RUN_YEARS),B7L805C4,B7L805C13,B7L805C22,B7L805C31,B7L805C40)</f>
        <v>27.06186322246387</v>
      </c>
      <c r="AN27" s="16" t="s">
        <v>31409</v>
      </c>
      <c r="AO27" s="33">
        <f>D6L520C8-D6L520C18</f>
        <v>134.95277267629669</v>
      </c>
      <c r="AP27" s="16" t="s">
        <v>31410</v>
      </c>
      <c r="AQ27" s="33">
        <f>CHOOSE(MIN(D6L520C9,RUN_YEARS),B7L805C2,B7L805C11,B7L805C20,B7L805C29,B7L805C38)</f>
        <v>198.87982914647753</v>
      </c>
      <c r="AR27" s="16" t="s">
        <v>31411</v>
      </c>
      <c r="AS27" s="33">
        <f>IF(D6L520C20=0,0,D6L520C18/D6L520C20)</f>
        <v>0.13607143237503719</v>
      </c>
      <c r="AT27" s="16" t="s">
        <v>31412</v>
      </c>
      <c r="AU27" s="33">
        <f>IF(D6L520C5=0,0,D6L520C18/D6L520C5)</f>
        <v>8.3516723882199884E-2</v>
      </c>
      <c r="AV27" s="16" t="s">
        <v>31413</v>
      </c>
      <c r="AW27" s="33">
        <f>CHOOSE(MIN(D6L520C9,RUN_YEARS),B7L805C1,B7L805C10,B7L805C19,B7L805C28,B7L805C37)</f>
        <v>991.77887908420576</v>
      </c>
      <c r="AX27" s="16" t="s">
        <v>31414</v>
      </c>
      <c r="AY27" s="33">
        <f>IF(D6L520C23=0,0,D6L520C19/D6L520C23)</f>
        <v>0.13607143237503719</v>
      </c>
      <c r="AZ27" s="16" t="s">
        <v>31415</v>
      </c>
      <c r="BA27" s="33">
        <f>IF(D6L520C5=0,0,D6L520C19/D6L520C5)</f>
        <v>0.41648327611780012</v>
      </c>
    </row>
    <row r="28" spans="1:53" x14ac:dyDescent="0.3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_xlfn.SINGLE(IF(FLOW_THRU_100PCT="Y",1,INDEX(VariabilityMatrix,D6L521C1,_xlfn.SINGLE(D6L521C9))))</f>
        <v>0.19550499270978466</v>
      </c>
      <c r="L28" s="16" t="s">
        <v>31418</v>
      </c>
      <c r="M28" s="15">
        <f>IF(_xlfn.SINGLE(D6L521C2)&lt;&gt;0,_xlfn.SINGLE(D6L521C2)*_xlfn.SINGLE(D6L521C4),_xlfn.SINGLE(D6L521C3)*_xlfn.SINGLE(D6L521C4))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81194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2196.5824509031318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198.87982914647753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991.77887908420576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3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_xlfn.SINGLE(IF(FLOW_THRU_100PCT="Y",1,INDEX(VariabilityMatrix,D6L522C1,_xlfn.SINGLE(D6L522C9))))</f>
        <v>0.19550499270978466</v>
      </c>
      <c r="L29" s="16" t="s">
        <v>31439</v>
      </c>
      <c r="M29" s="15">
        <f>IF(_xlfn.SINGLE(D6L522C2)&lt;&gt;0,_xlfn.SINGLE(D6L522C2)*_xlfn.SINGLE(D6L522C4),_xlfn.SINGLE(D6L522C3)*_xlfn.SINGLE(D6L522C4))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81194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2196.5824509031318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198.87982914647753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991.77887908420576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3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_xlfn.SINGLE(IF(FLOW_THRU_100PCT="Y",1,INDEX(VariabilityMatrix,D6L523C1,_xlfn.SINGLE(D6L523C9))))</f>
        <v>0.19550499270978466</v>
      </c>
      <c r="L30" s="16" t="s">
        <v>31460</v>
      </c>
      <c r="M30" s="15">
        <f>IF(_xlfn.SINGLE(D6L523C2)&lt;&gt;0,_xlfn.SINGLE(D6L523C2)*_xlfn.SINGLE(D6L523C4),_xlfn.SINGLE(D6L523C3)*_xlfn.SINGLE(D6L523C4))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81194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2196.5824509031318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198.87982914647753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991.77887908420576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3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_xlfn.SINGLE(IF(FLOW_THRU_100PCT="Y",1,INDEX(VariabilityMatrix,D6L524C1,_xlfn.SINGLE(D6L524C9))))</f>
        <v>0.19550499270978466</v>
      </c>
      <c r="L31" s="16" t="s">
        <v>31481</v>
      </c>
      <c r="M31" s="15">
        <f>IF(_xlfn.SINGLE(D6L524C2)&lt;&gt;0,_xlfn.SINGLE(D6L524C2)*_xlfn.SINGLE(D6L524C4),_xlfn.SINGLE(D6L524C3)*_xlfn.SINGLE(D6L524C4))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81194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2196.5824509031318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198.87982914647753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991.77887908420576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3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_xlfn.SINGLE(IF(FLOW_THRU_100PCT="Y",1,INDEX(VariabilityMatrix,D6L525C1,_xlfn.SINGLE(D6L525C9))))</f>
        <v>0.19550499270978466</v>
      </c>
      <c r="L32" s="16" t="s">
        <v>31502</v>
      </c>
      <c r="M32" s="15">
        <f>IF(_xlfn.SINGLE(D6L525C2)&lt;&gt;0,_xlfn.SINGLE(D6L525C2)*_xlfn.SINGLE(D6L525C4),_xlfn.SINGLE(D6L525C3)*_xlfn.SINGLE(D6L525C4))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81194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2196.5824509031318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198.87982914647753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991.77887908420576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3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0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IF(_xlfn.SINGLE(D6L526C2)&lt;&gt;0,_xlfn.SINGLE(D6L526C2)*_xlfn.SINGLE(D6L526C4),_xlfn.SINGLE(D6L526C3)*_xlfn.SINGLE(D6L526C4))</f>
        <v>0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0</v>
      </c>
      <c r="R33" s="16" t="s">
        <v>31525</v>
      </c>
      <c r="S33" s="15">
        <f>D6L526C5-D6L526C7</f>
        <v>0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0</v>
      </c>
      <c r="X33" s="16" t="s">
        <v>31527</v>
      </c>
      <c r="Y33" s="33">
        <f>D6L526C7-D6L526C10</f>
        <v>0</v>
      </c>
      <c r="Z33" s="16" t="s">
        <v>31528</v>
      </c>
      <c r="AA33" s="33">
        <f>CHOOSE(MIN(D6L526C9,RUN_YEARS),B7L805C7,B7L805C16,B7L805C25,B7L805C34,B7L805C43)</f>
        <v>81194</v>
      </c>
      <c r="AB33" s="16" t="s">
        <v>31529</v>
      </c>
      <c r="AC33" s="33">
        <f>IF(D6L526C12=0,0,D6L526C10/D6L526C12)</f>
        <v>0</v>
      </c>
      <c r="AD33" s="16" t="s">
        <v>31530</v>
      </c>
      <c r="AE33" s="33">
        <f>IF(D6L526C5=0,0,D6L526C10/D6L526C5)</f>
        <v>0</v>
      </c>
      <c r="AF33" s="16" t="s">
        <v>31531</v>
      </c>
      <c r="AG33" s="33">
        <f>CHOOSE(MIN(D6L526C9,RUN_YEARS),B7L805C5,B7L805C14,B7L805C23,B7L805C32,B7L805C41)</f>
        <v>2196.5824509031318</v>
      </c>
      <c r="AH33" s="16" t="s">
        <v>31532</v>
      </c>
      <c r="AI33" s="33">
        <f>IF(D6L526C15=0,0,D6L526C11/D6L526C15)</f>
        <v>0</v>
      </c>
      <c r="AJ33" s="16" t="s">
        <v>31533</v>
      </c>
      <c r="AK33" s="33">
        <f>IF(D6L526C5=0,0,D6L526C11/D6L526C5)</f>
        <v>0</v>
      </c>
      <c r="AL33" s="16" t="s">
        <v>31534</v>
      </c>
      <c r="AM33" s="33">
        <f>D6L526C8*CHOOSE(MIN(D6L526C9,RUN_YEARS),B7L805C4,B7L805C13,B7L805C22,B7L805C31,B7L805C40)</f>
        <v>0</v>
      </c>
      <c r="AN33" s="16" t="s">
        <v>31535</v>
      </c>
      <c r="AO33" s="33">
        <f>D6L526C8-D6L526C18</f>
        <v>0</v>
      </c>
      <c r="AP33" s="16" t="s">
        <v>31536</v>
      </c>
      <c r="AQ33" s="33">
        <f>CHOOSE(MIN(D6L526C9,RUN_YEARS),B7L805C2,B7L805C11,B7L805C20,B7L805C29,B7L805C38)</f>
        <v>198.87982914647753</v>
      </c>
      <c r="AR33" s="16" t="s">
        <v>31537</v>
      </c>
      <c r="AS33" s="33">
        <f>IF(D6L526C20=0,0,D6L526C18/D6L526C20)</f>
        <v>0</v>
      </c>
      <c r="AT33" s="16" t="s">
        <v>31538</v>
      </c>
      <c r="AU33" s="33">
        <f>IF(D6L526C5=0,0,D6L526C18/D6L526C5)</f>
        <v>0</v>
      </c>
      <c r="AV33" s="16" t="s">
        <v>31539</v>
      </c>
      <c r="AW33" s="33">
        <f>CHOOSE(MIN(D6L526C9,RUN_YEARS),B7L805C1,B7L805C10,B7L805C19,B7L805C28,B7L805C37)</f>
        <v>991.77887908420576</v>
      </c>
      <c r="AX33" s="16" t="s">
        <v>31540</v>
      </c>
      <c r="AY33" s="33">
        <f>IF(D6L526C23=0,0,D6L526C19/D6L526C23)</f>
        <v>0</v>
      </c>
      <c r="AZ33" s="16" t="s">
        <v>31541</v>
      </c>
      <c r="BA33" s="33">
        <f>IF(D6L526C5=0,0,D6L526C19/D6L526C5)</f>
        <v>0</v>
      </c>
    </row>
    <row r="34" spans="1:53" x14ac:dyDescent="0.3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513.92248215380732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IF(_xlfn.SINGLE(D6L527C2)&lt;&gt;0,_xlfn.SINGLE(D6L527C2)*_xlfn.SINGLE(D6L527C4),_xlfn.SINGLE(D6L527C3)*_xlfn.SINGLE(D6L527C4))</f>
        <v>441.97333465227427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220.98666732613714</v>
      </c>
      <c r="R34" s="16" t="s">
        <v>31545</v>
      </c>
      <c r="S34" s="15">
        <f>D6L527C5-D6L527C7</f>
        <v>220.98666732613714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206.8765300720296</v>
      </c>
      <c r="X34" s="16" t="s">
        <v>31547</v>
      </c>
      <c r="Y34" s="33">
        <f>D6L527C7-D6L527C10</f>
        <v>14.110137254107542</v>
      </c>
      <c r="Z34" s="16" t="s">
        <v>31548</v>
      </c>
      <c r="AA34" s="33">
        <f>CHOOSE(MIN(D6L527C9,RUN_YEARS),B7L805C7,B7L805C16,B7L805C25,B7L805C34,B7L805C43)</f>
        <v>83115</v>
      </c>
      <c r="AB34" s="16" t="s">
        <v>31549</v>
      </c>
      <c r="AC34" s="33">
        <f>IF(D6L527C12=0,0,D6L527C10/D6L527C12)</f>
        <v>2.4890396447335571E-3</v>
      </c>
      <c r="AD34" s="16" t="s">
        <v>31550</v>
      </c>
      <c r="AE34" s="33">
        <f>IF(D6L527C5=0,0,D6L527C10/D6L527C5)</f>
        <v>0.46807468653010753</v>
      </c>
      <c r="AF34" s="16" t="s">
        <v>31551</v>
      </c>
      <c r="AG34" s="33">
        <f>CHOOSE(MIN(D6L527C9,RUN_YEARS),B7L805C5,B7L805C14,B7L805C23,B7L805C32,B7L805C41)</f>
        <v>2180.3493079939999</v>
      </c>
      <c r="AH34" s="16" t="s">
        <v>31552</v>
      </c>
      <c r="AI34" s="33">
        <f>IF(D6L527C15=0,0,D6L527C11/D6L527C15)</f>
        <v>6.4715030763072444E-3</v>
      </c>
      <c r="AJ34" s="16" t="s">
        <v>31553</v>
      </c>
      <c r="AK34" s="33">
        <f>IF(D6L527C5=0,0,D6L527C11/D6L527C5)</f>
        <v>3.1925313469892462E-2</v>
      </c>
      <c r="AL34" s="16" t="s">
        <v>31554</v>
      </c>
      <c r="AM34" s="33">
        <f>D6L527C8*CHOOSE(MIN(D6L527C9,RUN_YEARS),B7L805C4,B7L805C13,B7L805C22,B7L805C31,B7L805C40)</f>
        <v>29.654382226815255</v>
      </c>
      <c r="AN34" s="16" t="s">
        <v>31555</v>
      </c>
      <c r="AO34" s="33">
        <f>D6L527C8-D6L527C18</f>
        <v>191.33228509932189</v>
      </c>
      <c r="AP34" s="16" t="s">
        <v>31556</v>
      </c>
      <c r="AQ34" s="33">
        <f>CHOOSE(MIN(D6L527C9,RUN_YEARS),B7L805C2,B7L805C11,B7L805C20,B7L805C29,B7L805C38)</f>
        <v>156.13687123436816</v>
      </c>
      <c r="AR34" s="16" t="s">
        <v>31557</v>
      </c>
      <c r="AS34" s="33">
        <f>IF(D6L527C20=0,0,D6L527C18/D6L527C20)</f>
        <v>0.18992555693205068</v>
      </c>
      <c r="AT34" s="16" t="s">
        <v>31558</v>
      </c>
      <c r="AU34" s="33">
        <f>IF(D6L527C5=0,0,D6L527C18/D6L527C5)</f>
        <v>6.7095410292446839E-2</v>
      </c>
      <c r="AV34" s="16" t="s">
        <v>31559</v>
      </c>
      <c r="AW34" s="33">
        <f>CHOOSE(MIN(D6L527C9,RUN_YEARS),B7L805C1,B7L805C10,B7L805C19,B7L805C28,B7L805C37)</f>
        <v>1007.4067344595151</v>
      </c>
      <c r="AX34" s="16" t="s">
        <v>31560</v>
      </c>
      <c r="AY34" s="33">
        <f>IF(D6L527C23=0,0,D6L527C19/D6L527C23)</f>
        <v>0.18992555693205068</v>
      </c>
      <c r="AZ34" s="16" t="s">
        <v>31561</v>
      </c>
      <c r="BA34" s="33">
        <f>IF(D6L527C5=0,0,D6L527C19/D6L527C5)</f>
        <v>0.43290458970755319</v>
      </c>
    </row>
    <row r="35" spans="1:53" x14ac:dyDescent="0.3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17016.358311024444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9383.4631918368377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4691.7315959184189</v>
      </c>
      <c r="R35" s="16" t="s">
        <v>31565</v>
      </c>
      <c r="S35" s="15">
        <f>SUM(D6L501C8:D6L527C8)-2*SUM(D6L509C8,D6L511C8,D6L522C8,D6L524C8,D6L527C8)</f>
        <v>4691.7315959184189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4391.7451954113985</v>
      </c>
      <c r="X35" s="16" t="s">
        <v>31567</v>
      </c>
      <c r="Y35" s="33">
        <f>SUM(D6L501C11:D6L527C11)-2*SUM(D6L509C11,D6L511C11,D6L522C11,D6L524C11,D6L527C11)</f>
        <v>299.9864005070209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5.2869677186211821E-2</v>
      </c>
      <c r="AD35" s="16" t="s">
        <v>31569</v>
      </c>
      <c r="AE35" s="33">
        <f>IF(D6L528C5=0,0,D6L528C10/D6L528C5)</f>
        <v>0.46803031094447156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0.13746116068415071</v>
      </c>
      <c r="AJ35" s="16" t="s">
        <v>31571</v>
      </c>
      <c r="AK35" s="33">
        <f>IF(D6L528C5=0,0,D6L528C11/D6L528C5)</f>
        <v>3.1969689055528522E-2</v>
      </c>
      <c r="AL35" s="16" t="s">
        <v>31572</v>
      </c>
      <c r="AM35" s="33">
        <f>SUM(D6L501C18:D6L527C18)-2*SUM(D6L509C18,D6L511C18,D6L522C18,D6L524C18,D6L527C18)</f>
        <v>637.37376090904991</v>
      </c>
      <c r="AN35" s="16" t="s">
        <v>31573</v>
      </c>
      <c r="AO35" s="33">
        <f>SUM(D6L501C19:D6L527C19)-2*SUM(D6L509C19,D6L511C19,D6L522C19,D6L524C19,D6L527C19)</f>
        <v>4054.3578350093685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4.0254268731805602</v>
      </c>
      <c r="AT35" s="16" t="s">
        <v>31575</v>
      </c>
      <c r="AU35" s="33">
        <f>IF(D6L528C5=0,0,D6L528C18/D6L528C5)</f>
        <v>6.7925215656361768E-2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4.0254268731805602</v>
      </c>
      <c r="AZ35" s="16" t="s">
        <v>31577</v>
      </c>
      <c r="BA35" s="33">
        <f>IF(D6L528C5=0,0,D6L528C19/D6L528C5)</f>
        <v>0.43207478434363816</v>
      </c>
    </row>
    <row r="36" spans="1:53" x14ac:dyDescent="0.3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165.53333308094491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IF(_xlfn.SINGLE(D6L529C2)&lt;&gt;0,_xlfn.SINGLE(D6L529C2)*_xlfn.SINGLE(D6L529C4),_xlfn.SINGLE(D6L529C3)*_xlfn.SINGLE(D6L529C4))</f>
        <v>82.766666540472457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41.383333270236228</v>
      </c>
      <c r="R36" s="16" t="s">
        <v>31582</v>
      </c>
      <c r="S36" s="15">
        <f>D6L529C5-D6L529C7</f>
        <v>41.383333270236228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38.663758580964313</v>
      </c>
      <c r="X36" s="16" t="s">
        <v>31584</v>
      </c>
      <c r="Y36" s="33">
        <f>D6L529C7-D6L529C10</f>
        <v>2.7195746892719157</v>
      </c>
      <c r="Z36" s="16" t="s">
        <v>31585</v>
      </c>
      <c r="AA36" s="33">
        <f>CHOOSE(MIN(D6L529C9,RUN_YEARS),B7L805C7,B7L805C16,B7L805C25,B7L805C34,B7L805C43)</f>
        <v>81194</v>
      </c>
      <c r="AB36" s="16" t="s">
        <v>31586</v>
      </c>
      <c r="AC36" s="33">
        <f>IF(D6L529C12=0,0,D6L529C10/D6L529C12)</f>
        <v>4.7618984876917399E-4</v>
      </c>
      <c r="AD36" s="16" t="s">
        <v>31587</v>
      </c>
      <c r="AE36" s="33">
        <f>IF(D6L529C5=0,0,D6L529C10/D6L529C5)</f>
        <v>0.46714166701467846</v>
      </c>
      <c r="AF36" s="16" t="s">
        <v>31588</v>
      </c>
      <c r="AG36" s="33">
        <f>CHOOSE(MIN(D6L529C9,RUN_YEARS),B7L805C5,B7L805C14,B7L805C23,B7L805C32,B7L805C41)</f>
        <v>2196.5824509031318</v>
      </c>
      <c r="AH36" s="16" t="s">
        <v>31589</v>
      </c>
      <c r="AI36" s="33">
        <f>IF(D6L529C15=0,0,D6L529C11/D6L529C15)</f>
        <v>1.2380936067998513E-3</v>
      </c>
      <c r="AJ36" s="16" t="s">
        <v>31590</v>
      </c>
      <c r="AK36" s="33">
        <f>IF(D6L529C5=0,0,D6L529C11/D6L529C5)</f>
        <v>3.2858332985321551E-2</v>
      </c>
      <c r="AL36" s="16" t="s">
        <v>31591</v>
      </c>
      <c r="AM36" s="33">
        <f>D6L529C8*CHOOSE(MIN(D6L529C9,RUN_YEARS),B7L805C4,B7L805C13,B7L805C22,B7L805C31,B7L805C40)</f>
        <v>6.9124008361107503</v>
      </c>
      <c r="AN36" s="16" t="s">
        <v>31592</v>
      </c>
      <c r="AO36" s="33">
        <f>D6L529C8-D6L529C18</f>
        <v>34.47093243412548</v>
      </c>
      <c r="AP36" s="16" t="s">
        <v>31593</v>
      </c>
      <c r="AQ36" s="33">
        <f>CHOOSE(MIN(D6L529C9,RUN_YEARS),B7L805C2,B7L805C11,B7L805C20,B7L805C29,B7L805C38)</f>
        <v>198.87982914647753</v>
      </c>
      <c r="AR36" s="16" t="s">
        <v>31594</v>
      </c>
      <c r="AS36" s="33">
        <f>IF(D6L529C20=0,0,D6L529C18/D6L529C20)</f>
        <v>3.4756671230945592E-2</v>
      </c>
      <c r="AT36" s="16" t="s">
        <v>31595</v>
      </c>
      <c r="AU36" s="33">
        <f>IF(D6L529C5=0,0,D6L529C18/D6L529C5)</f>
        <v>8.3516723882199884E-2</v>
      </c>
      <c r="AV36" s="16" t="s">
        <v>31596</v>
      </c>
      <c r="AW36" s="33">
        <f>CHOOSE(MIN(D6L529C9,RUN_YEARS),B7L805C1,B7L805C10,B7L805C19,B7L805C28,B7L805C37)</f>
        <v>991.77887908420576</v>
      </c>
      <c r="AX36" s="16" t="s">
        <v>31597</v>
      </c>
      <c r="AY36" s="33">
        <f>IF(D6L529C23=0,0,D6L529C19/D6L529C23)</f>
        <v>3.4756671230945592E-2</v>
      </c>
      <c r="AZ36" s="16" t="s">
        <v>31598</v>
      </c>
      <c r="BA36" s="33">
        <f>IF(D6L529C5=0,0,D6L529C19/D6L529C5)</f>
        <v>0.41648327611780012</v>
      </c>
    </row>
    <row r="37" spans="1:53" x14ac:dyDescent="0.3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IF(_xlfn.SINGLE(D6L530C2)&lt;&gt;0,_xlfn.SINGLE(D6L530C2)*_xlfn.SINGLE(D6L530C4),_xlfn.SINGLE(D6L530C3)*_xlfn.SINGLE(D6L530C4))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81194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2196.5824509031318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198.87982914647753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991.77887908420576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3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202.18072498852868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IF(_xlfn.SINGLE(D6L531C2)&lt;&gt;0,_xlfn.SINGLE(D6L531C2)*_xlfn.SINGLE(D6L531C4),_xlfn.SINGLE(D6L531C3)*_xlfn.SINGLE(D6L531C4))</f>
        <v>101.09036249426434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50.54518124713217</v>
      </c>
      <c r="R38" s="16" t="s">
        <v>31622</v>
      </c>
      <c r="S38" s="15">
        <f>D6L531C5-D6L531C7</f>
        <v>50.54518124713217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47.223520454688774</v>
      </c>
      <c r="X38" s="16" t="s">
        <v>31624</v>
      </c>
      <c r="Y38" s="33">
        <f>D6L531C7-D6L531C10</f>
        <v>3.3216607924433958</v>
      </c>
      <c r="Z38" s="16" t="s">
        <v>31625</v>
      </c>
      <c r="AA38" s="33">
        <f>CHOOSE(MIN(D6L531C9,RUN_YEARS),B7L805C7,B7L805C16,B7L805C25,B7L805C34,B7L805C43)</f>
        <v>81194</v>
      </c>
      <c r="AB38" s="16" t="s">
        <v>31626</v>
      </c>
      <c r="AC38" s="33">
        <f>IF(D6L531C12=0,0,D6L531C10/D6L531C12)</f>
        <v>5.8161342531084527E-4</v>
      </c>
      <c r="AD38" s="16" t="s">
        <v>31627</v>
      </c>
      <c r="AE38" s="33">
        <f>IF(D6L531C5=0,0,D6L531C10/D6L531C5)</f>
        <v>0.46714166701467846</v>
      </c>
      <c r="AF38" s="16" t="s">
        <v>31628</v>
      </c>
      <c r="AG38" s="33">
        <f>CHOOSE(MIN(D6L531C9,RUN_YEARS),B7L805C5,B7L805C14,B7L805C23,B7L805C32,B7L805C41)</f>
        <v>2196.5824509031318</v>
      </c>
      <c r="AH38" s="16" t="s">
        <v>31629</v>
      </c>
      <c r="AI38" s="33">
        <f>IF(D6L531C15=0,0,D6L531C11/D6L531C15)</f>
        <v>1.5121949058081953E-3</v>
      </c>
      <c r="AJ38" s="16" t="s">
        <v>31630</v>
      </c>
      <c r="AK38" s="33">
        <f>IF(D6L531C5=0,0,D6L531C11/D6L531C5)</f>
        <v>3.2858332985321523E-2</v>
      </c>
      <c r="AL38" s="16" t="s">
        <v>31631</v>
      </c>
      <c r="AM38" s="33">
        <f>D6L531C8*CHOOSE(MIN(D6L531C9,RUN_YEARS),B7L805C4,B7L805C13,B7L805C22,B7L805C31,B7L805C40)</f>
        <v>8.4427358915849702</v>
      </c>
      <c r="AN38" s="16" t="s">
        <v>31632</v>
      </c>
      <c r="AO38" s="33">
        <f>D6L531C8-D6L531C18</f>
        <v>42.102445355547204</v>
      </c>
      <c r="AP38" s="16" t="s">
        <v>31633</v>
      </c>
      <c r="AQ38" s="33">
        <f>CHOOSE(MIN(D6L531C9,RUN_YEARS),B7L805C2,B7L805C11,B7L805C20,B7L805C29,B7L805C38)</f>
        <v>198.87982914647753</v>
      </c>
      <c r="AR38" s="16" t="s">
        <v>31634</v>
      </c>
      <c r="AS38" s="33">
        <f>IF(D6L531C20=0,0,D6L531C18/D6L531C20)</f>
        <v>4.2451443808144002E-2</v>
      </c>
      <c r="AT38" s="16" t="s">
        <v>31635</v>
      </c>
      <c r="AU38" s="33">
        <f>IF(D6L531C5=0,0,D6L531C18/D6L531C5)</f>
        <v>8.3516723882199884E-2</v>
      </c>
      <c r="AV38" s="16" t="s">
        <v>31636</v>
      </c>
      <c r="AW38" s="33">
        <f>CHOOSE(MIN(D6L531C9,RUN_YEARS),B7L805C1,B7L805C10,B7L805C19,B7L805C28,B7L805C37)</f>
        <v>991.77887908420576</v>
      </c>
      <c r="AX38" s="16" t="s">
        <v>31637</v>
      </c>
      <c r="AY38" s="33">
        <f>IF(D6L531C23=0,0,D6L531C19/D6L531C23)</f>
        <v>4.2451443808144002E-2</v>
      </c>
      <c r="AZ38" s="16" t="s">
        <v>31638</v>
      </c>
      <c r="BA38" s="33">
        <f>IF(D6L531C5=0,0,D6L531C19/D6L531C5)</f>
        <v>0.41648327611780017</v>
      </c>
    </row>
    <row r="39" spans="1:53" x14ac:dyDescent="0.3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IF(_xlfn.SINGLE(D6L532C2)&lt;&gt;0,_xlfn.SINGLE(D6L532C2)*_xlfn.SINGLE(D6L532C4),_xlfn.SINGLE(D6L532C3)*_xlfn.SINGLE(D6L532C4))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81194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2196.5824509031318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198.87982914647753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991.77887908420576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3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6167</v>
      </c>
      <c r="J40" s="16" t="s">
        <v>21739</v>
      </c>
      <c r="K40" s="21">
        <f>IF(FLOW_THRU_100PCT="Y",1,1)</f>
        <v>1</v>
      </c>
      <c r="L40" s="16" t="s">
        <v>31660</v>
      </c>
      <c r="M40" s="15">
        <f>IF(_xlfn.SINGLE(D6L533C2)&lt;&gt;0,_xlfn.SINGLE(D6L533C2)*_xlfn.SINGLE(D6L533C4),_xlfn.SINGLE(D6L533C3)*_xlfn.SINGLE(D6L533C4))</f>
        <v>6167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2466.8000000000002</v>
      </c>
      <c r="R40" s="16" t="s">
        <v>31663</v>
      </c>
      <c r="S40" s="15">
        <f>D6L533C5-D6L533C7</f>
        <v>3700.2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2304.6901283836178</v>
      </c>
      <c r="X40" s="16" t="s">
        <v>31665</v>
      </c>
      <c r="Y40" s="33">
        <f>D6L533C7-D6L533C10</f>
        <v>162.10987161638241</v>
      </c>
      <c r="Z40" s="16" t="s">
        <v>31666</v>
      </c>
      <c r="AA40" s="33">
        <f>CHOOSE(MIN(D6L533C9,RUN_YEARS),B7L805C7,B7L805C16,B7L805C25,B7L805C34,B7L805C43)</f>
        <v>81194</v>
      </c>
      <c r="AB40" s="16" t="s">
        <v>31667</v>
      </c>
      <c r="AC40" s="33">
        <f>IF(D6L533C12=0,0,D6L533C10/D6L533C12)</f>
        <v>2.8384980766849987E-2</v>
      </c>
      <c r="AD40" s="16" t="s">
        <v>31668</v>
      </c>
      <c r="AE40" s="33">
        <f>IF(D6L533C5=0,0,D6L533C10/D6L533C5)</f>
        <v>0.3737133336117428</v>
      </c>
      <c r="AF40" s="16" t="s">
        <v>31669</v>
      </c>
      <c r="AG40" s="33">
        <f>CHOOSE(MIN(D6L533C9,RUN_YEARS),B7L805C5,B7L805C14,B7L805C23,B7L805C32,B7L805C41)</f>
        <v>2196.5824509031318</v>
      </c>
      <c r="AH40" s="16" t="s">
        <v>31670</v>
      </c>
      <c r="AI40" s="33">
        <f>IF(D6L533C15=0,0,D6L533C11/D6L533C15)</f>
        <v>7.38009499938099E-2</v>
      </c>
      <c r="AJ40" s="16" t="s">
        <v>31671</v>
      </c>
      <c r="AK40" s="33">
        <f>IF(D6L533C5=0,0,D6L533C11/D6L533C5)</f>
        <v>2.6286666388257243E-2</v>
      </c>
      <c r="AL40" s="16" t="s">
        <v>31672</v>
      </c>
      <c r="AM40" s="33">
        <f>D6L533C8*CHOOSE(MIN(D6L533C9,RUN_YEARS),B7L805C4,B7L805C13,B7L805C22,B7L805C31,B7L805C40)</f>
        <v>618.05716341783204</v>
      </c>
      <c r="AN40" s="16" t="s">
        <v>31673</v>
      </c>
      <c r="AO40" s="33">
        <f>D6L533C8-D6L533C18</f>
        <v>3082.1428365821675</v>
      </c>
      <c r="AP40" s="16" t="s">
        <v>31674</v>
      </c>
      <c r="AQ40" s="33">
        <f>CHOOSE(MIN(D6L533C9,RUN_YEARS),B7L805C2,B7L805C11,B7L805C20,B7L805C29,B7L805C38)</f>
        <v>198.87982914647753</v>
      </c>
      <c r="AR40" s="16" t="s">
        <v>31675</v>
      </c>
      <c r="AS40" s="33">
        <f>IF(D6L533C20=0,0,D6L533C18/D6L533C20)</f>
        <v>3.1076915445388131</v>
      </c>
      <c r="AT40" s="16" t="s">
        <v>31676</v>
      </c>
      <c r="AU40" s="33">
        <f>IF(D6L533C5=0,0,D6L533C18/D6L533C5)</f>
        <v>0.10022006865863986</v>
      </c>
      <c r="AV40" s="16" t="s">
        <v>31677</v>
      </c>
      <c r="AW40" s="33">
        <f>CHOOSE(MIN(D6L533C9,RUN_YEARS),B7L805C1,B7L805C10,B7L805C19,B7L805C28,B7L805C37)</f>
        <v>991.77887908420576</v>
      </c>
      <c r="AX40" s="16" t="s">
        <v>31678</v>
      </c>
      <c r="AY40" s="33">
        <f>IF(D6L533C23=0,0,D6L533C19/D6L533C23)</f>
        <v>3.1076915445388127</v>
      </c>
      <c r="AZ40" s="16" t="s">
        <v>31679</v>
      </c>
      <c r="BA40" s="33">
        <f>IF(D6L533C5=0,0,D6L533C19/D6L533C5)</f>
        <v>0.49977993134136006</v>
      </c>
    </row>
    <row r="41" spans="1:53" x14ac:dyDescent="0.3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1125</v>
      </c>
      <c r="J41" s="16" t="s">
        <v>21739</v>
      </c>
      <c r="K41" s="21">
        <f>IF(FLOW_THRU_100PCT="Y",1,1)</f>
        <v>1</v>
      </c>
      <c r="L41" s="16" t="s">
        <v>31681</v>
      </c>
      <c r="M41" s="15">
        <f>IF(_xlfn.SINGLE(D6L534C2)&lt;&gt;0,_xlfn.SINGLE(D6L534C2)*_xlfn.SINGLE(D6L534C4),_xlfn.SINGLE(D6L534C3)*_xlfn.SINGLE(D6L534C4))</f>
        <v>1125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1125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81194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2196.5824509031318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187.91262873494975</v>
      </c>
      <c r="AN41" s="16" t="s">
        <v>31692</v>
      </c>
      <c r="AO41" s="33">
        <f>D6L534C8-D6L534C18</f>
        <v>937.08737126505025</v>
      </c>
      <c r="AP41" s="16" t="s">
        <v>31693</v>
      </c>
      <c r="AQ41" s="33">
        <f>CHOOSE(MIN(D6L534C9,RUN_YEARS),B7L805C2,B7L805C11,B7L805C20,B7L805C29,B7L805C38)</f>
        <v>198.87982914647753</v>
      </c>
      <c r="AR41" s="16" t="s">
        <v>31694</v>
      </c>
      <c r="AS41" s="33">
        <f>IF(D6L534C20=0,0,D6L534C18/D6L534C20)</f>
        <v>0.94485513961574097</v>
      </c>
      <c r="AT41" s="16" t="s">
        <v>31695</v>
      </c>
      <c r="AU41" s="33">
        <f>IF(D6L534C5=0,0,D6L534C18/D6L534C5)</f>
        <v>0.16703344776439977</v>
      </c>
      <c r="AV41" s="16" t="s">
        <v>31696</v>
      </c>
      <c r="AW41" s="33">
        <f>CHOOSE(MIN(D6L534C9,RUN_YEARS),B7L805C1,B7L805C10,B7L805C19,B7L805C28,B7L805C37)</f>
        <v>991.77887908420576</v>
      </c>
      <c r="AX41" s="16" t="s">
        <v>31697</v>
      </c>
      <c r="AY41" s="33">
        <f>IF(D6L534C23=0,0,D6L534C19/D6L534C23)</f>
        <v>0.94485513961574086</v>
      </c>
      <c r="AZ41" s="16" t="s">
        <v>31698</v>
      </c>
      <c r="BA41" s="33">
        <f>IF(D6L534C5=0,0,D6L534C19/D6L534C5)</f>
        <v>0.83296655223560023</v>
      </c>
    </row>
    <row r="42" spans="1:53" x14ac:dyDescent="0.3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20</v>
      </c>
      <c r="J42" s="16" t="s">
        <v>21739</v>
      </c>
      <c r="K42" s="21">
        <f>IF(FLOW_THRU_100PCT="Y",1,1)</f>
        <v>1</v>
      </c>
      <c r="L42" s="16" t="s">
        <v>31701</v>
      </c>
      <c r="M42" s="15">
        <f>IF(_xlfn.SINGLE(D6L535C2)&lt;&gt;0,_xlfn.SINGLE(D6L535C2)*_xlfn.SINGLE(D6L535C4),_xlfn.SINGLE(D6L535C3)*_xlfn.SINGLE(D6L535C4))</f>
        <v>20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20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18.68566668058714</v>
      </c>
      <c r="X42" s="16" t="s">
        <v>31705</v>
      </c>
      <c r="Y42" s="33">
        <f>D6L535C7-D6L535C10</f>
        <v>1.3143333194128601</v>
      </c>
      <c r="Z42" s="16" t="s">
        <v>31706</v>
      </c>
      <c r="AA42" s="33">
        <f>CHOOSE(MIN(D6L535C9,RUN_YEARS),B7L805C7,B7L805C16,B7L805C25,B7L805C34,B7L805C43)</f>
        <v>81194</v>
      </c>
      <c r="AB42" s="16" t="s">
        <v>31707</v>
      </c>
      <c r="AC42" s="33">
        <f>IF(D6L535C12=0,0,D6L535C10/D6L535C12)</f>
        <v>2.3013605291754489E-4</v>
      </c>
      <c r="AD42" s="16" t="s">
        <v>31708</v>
      </c>
      <c r="AE42" s="33">
        <f>IF(D6L535C5=0,0,D6L535C10/D6L535C5)</f>
        <v>0.93428333402935704</v>
      </c>
      <c r="AF42" s="16" t="s">
        <v>31709</v>
      </c>
      <c r="AG42" s="33">
        <f>CHOOSE(MIN(D6L535C9,RUN_YEARS),B7L805C5,B7L805C14,B7L805C23,B7L805C32,B7L805C41)</f>
        <v>2196.5824509031318</v>
      </c>
      <c r="AH42" s="16" t="s">
        <v>31710</v>
      </c>
      <c r="AI42" s="33">
        <f>IF(D6L535C15=0,0,D6L535C11/D6L535C15)</f>
        <v>5.9835373758561523E-4</v>
      </c>
      <c r="AJ42" s="16" t="s">
        <v>31711</v>
      </c>
      <c r="AK42" s="33">
        <f>IF(D6L535C5=0,0,D6L535C11/D6L535C5)</f>
        <v>6.5716665970643004E-2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198.87982914647753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991.77887908420576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3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-282</v>
      </c>
      <c r="J43" s="16" t="s">
        <v>21739</v>
      </c>
      <c r="K43" s="21">
        <f>IF(FLOW_THRU_100PCT="Y",1,1)</f>
        <v>1</v>
      </c>
      <c r="L43" s="16" t="s">
        <v>31722</v>
      </c>
      <c r="M43" s="15">
        <f>IF(_xlfn.SINGLE(D6L536C2)&lt;&gt;0,_xlfn.SINGLE(D6L536C2)*_xlfn.SINGLE(D6L536C4),_xlfn.SINGLE(D6L536C3)*_xlfn.SINGLE(D6L536C4))</f>
        <v>-282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-282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81194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2196.5824509031318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-47.103432269560734</v>
      </c>
      <c r="AN43" s="16" t="s">
        <v>31733</v>
      </c>
      <c r="AO43" s="33">
        <f>D6L536C8-D6L536C18</f>
        <v>-234.89656773043927</v>
      </c>
      <c r="AP43" s="16" t="s">
        <v>31734</v>
      </c>
      <c r="AQ43" s="33">
        <f>CHOOSE(MIN(D6L536C9,RUN_YEARS),B7L805C2,B7L805C11,B7L805C20,B7L805C29,B7L805C38)</f>
        <v>198.87982914647753</v>
      </c>
      <c r="AR43" s="16" t="s">
        <v>31735</v>
      </c>
      <c r="AS43" s="33">
        <f>IF(D6L536C20=0,0,D6L536C18/D6L536C20)</f>
        <v>-0.23684368833034575</v>
      </c>
      <c r="AT43" s="16" t="s">
        <v>31736</v>
      </c>
      <c r="AU43" s="33">
        <f>IF(D6L536C5=0,0,D6L536C18/D6L536C5)</f>
        <v>0.16703344776439977</v>
      </c>
      <c r="AV43" s="16" t="s">
        <v>31737</v>
      </c>
      <c r="AW43" s="33">
        <f>CHOOSE(MIN(D6L536C9,RUN_YEARS),B7L805C1,B7L805C10,B7L805C19,B7L805C28,B7L805C37)</f>
        <v>991.77887908420576</v>
      </c>
      <c r="AX43" s="16" t="s">
        <v>31738</v>
      </c>
      <c r="AY43" s="33">
        <f>IF(D6L536C23=0,0,D6L536C19/D6L536C23)</f>
        <v>-0.23684368833034572</v>
      </c>
      <c r="AZ43" s="16" t="s">
        <v>31739</v>
      </c>
      <c r="BA43" s="33">
        <f>IF(D6L536C5=0,0,D6L536C19/D6L536C5)</f>
        <v>0.83296655223560023</v>
      </c>
    </row>
    <row r="44" spans="1:53" x14ac:dyDescent="0.3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7397.714058069474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7213.857029034737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2578.7285145173687</v>
      </c>
      <c r="R44" s="16" t="s">
        <v>31743</v>
      </c>
      <c r="S44" s="15">
        <f>SUM(D6L529C8:D6L536C8)</f>
        <v>4635.1285145173679</v>
      </c>
      <c r="U44" s="21" t="str">
        <f>NULL_VALUE</f>
        <v>n/a</v>
      </c>
      <c r="V44" s="16" t="s">
        <v>31744</v>
      </c>
      <c r="W44" s="33">
        <f>SUM(D6L529C10:D6L536C10)</f>
        <v>2409.2630740998579</v>
      </c>
      <c r="X44" s="16" t="s">
        <v>31745</v>
      </c>
      <c r="Y44" s="33">
        <f>SUM(D6L529C11:D6L536C11)</f>
        <v>169.46544041751059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2.967292009384755E-2</v>
      </c>
      <c r="AD44" s="16" t="s">
        <v>31747</v>
      </c>
      <c r="AE44" s="33">
        <f>IF(D6L537C5=0,0,D6L537C10/D6L537C5)</f>
        <v>0.33397710328925573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7.7149592244003556E-2</v>
      </c>
      <c r="AJ44" s="16" t="s">
        <v>31749</v>
      </c>
      <c r="AK44" s="33">
        <f>IF(D6L537C5=0,0,D6L537C11/D6L537C5)</f>
        <v>2.349165498227045E-2</v>
      </c>
      <c r="AL44" s="16" t="s">
        <v>31750</v>
      </c>
      <c r="AM44" s="33">
        <f>SUM(D6L529C18:D6L536C18)</f>
        <v>774.2214966109168</v>
      </c>
      <c r="AN44" s="16" t="s">
        <v>31751</v>
      </c>
      <c r="AO44" s="33">
        <f>SUM(D6L529C19:D6L536C19)</f>
        <v>3860.9070179064515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3.8929111108632979</v>
      </c>
      <c r="AT44" s="16" t="s">
        <v>31753</v>
      </c>
      <c r="AU44" s="33">
        <f>IF(D6L537C5=0,0,D6L537C18/D6L537C5)</f>
        <v>0.10732420860224795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3.8929111108632974</v>
      </c>
      <c r="AZ44" s="16" t="s">
        <v>31755</v>
      </c>
      <c r="BA44" s="33">
        <f>IF(D6L537C5=0,0,D6L537C19/D6L537C5)</f>
        <v>0.53520703312622586</v>
      </c>
    </row>
    <row r="45" spans="1:53" x14ac:dyDescent="0.3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538.32256721347596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IF(_xlfn.SINGLE(D6L538C2)&lt;&gt;0,_xlfn.SINGLE(D6L538C2)*_xlfn.SINGLE(D6L538C4),_xlfn.SINGLE(D6L538C3)*_xlfn.SINGLE(D6L538C4))</f>
        <v>269.16128360673798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134.58064180336899</v>
      </c>
      <c r="R45" s="16" t="s">
        <v>31760</v>
      </c>
      <c r="S45" s="15">
        <f>D6L538C5-D6L538C7</f>
        <v>134.58064180336899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125.73645071986223</v>
      </c>
      <c r="X45" s="16" t="s">
        <v>31762</v>
      </c>
      <c r="Y45" s="33">
        <f>D6L538C7-D6L538C10</f>
        <v>8.8441910835067574</v>
      </c>
      <c r="Z45" s="16" t="s">
        <v>31763</v>
      </c>
      <c r="AA45" s="33">
        <f>CHOOSE(MIN(D6L538C9,RUN_YEARS),B7L805C7,B7L805C16,B7L805C25,B7L805C34,B7L805C43)</f>
        <v>81194</v>
      </c>
      <c r="AB45" s="16" t="s">
        <v>31764</v>
      </c>
      <c r="AC45" s="33">
        <f>IF(D6L538C12=0,0,D6L538C10/D6L538C12)</f>
        <v>1.548592885186864E-3</v>
      </c>
      <c r="AD45" s="16" t="s">
        <v>31765</v>
      </c>
      <c r="AE45" s="33">
        <f>IF(D6L538C5=0,0,D6L538C10/D6L538C5)</f>
        <v>0.46714166701467846</v>
      </c>
      <c r="AF45" s="16" t="s">
        <v>31766</v>
      </c>
      <c r="AG45" s="33">
        <f>CHOOSE(MIN(D6L538C9,RUN_YEARS),B7L805C5,B7L805C14,B7L805C23,B7L805C32,B7L805C41)</f>
        <v>2196.5824509031318</v>
      </c>
      <c r="AH45" s="16" t="s">
        <v>31767</v>
      </c>
      <c r="AI45" s="33">
        <f>IF(D6L538C15=0,0,D6L538C11/D6L538C15)</f>
        <v>4.0263415014858382E-3</v>
      </c>
      <c r="AJ45" s="16" t="s">
        <v>31768</v>
      </c>
      <c r="AK45" s="33">
        <f>IF(D6L538C5=0,0,D6L538C11/D6L538C5)</f>
        <v>3.2858332985321516E-2</v>
      </c>
      <c r="AL45" s="16" t="s">
        <v>31769</v>
      </c>
      <c r="AM45" s="33">
        <f>D6L538C8*CHOOSE(MIN(D6L538C9,RUN_YEARS),B7L805C4,B7L805C13,B7L805C22,B7L805C31,B7L805C40)</f>
        <v>22.479468602762431</v>
      </c>
      <c r="AN45" s="16" t="s">
        <v>31770</v>
      </c>
      <c r="AO45" s="33">
        <f>D6L538C8-D6L538C18</f>
        <v>112.10117320060655</v>
      </c>
      <c r="AP45" s="16" t="s">
        <v>31771</v>
      </c>
      <c r="AQ45" s="33">
        <f>CHOOSE(MIN(D6L538C9,RUN_YEARS),B7L805C2,B7L805C11,B7L805C20,B7L805C29,B7L805C38)</f>
        <v>198.87982914647753</v>
      </c>
      <c r="AR45" s="16" t="s">
        <v>31772</v>
      </c>
      <c r="AS45" s="33">
        <f>IF(D6L538C20=0,0,D6L538C18/D6L538C20)</f>
        <v>0.11303040986728732</v>
      </c>
      <c r="AT45" s="16" t="s">
        <v>31773</v>
      </c>
      <c r="AU45" s="33">
        <f>IF(D6L538C5=0,0,D6L538C18/D6L538C5)</f>
        <v>8.3516723882199884E-2</v>
      </c>
      <c r="AV45" s="16" t="s">
        <v>31774</v>
      </c>
      <c r="AW45" s="33">
        <f>CHOOSE(MIN(D6L538C9,RUN_YEARS),B7L805C1,B7L805C10,B7L805C19,B7L805C28,B7L805C37)</f>
        <v>991.77887908420576</v>
      </c>
      <c r="AX45" s="16" t="s">
        <v>31775</v>
      </c>
      <c r="AY45" s="33">
        <f>IF(D6L538C23=0,0,D6L538C19/D6L538C23)</f>
        <v>0.11303040986728731</v>
      </c>
      <c r="AZ45" s="16" t="s">
        <v>31776</v>
      </c>
      <c r="BA45" s="33">
        <f>IF(D6L538C5=0,0,D6L538C19/D6L538C5)</f>
        <v>0.41648327611780006</v>
      </c>
    </row>
    <row r="46" spans="1:53" x14ac:dyDescent="0.3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21283.329578858305</v>
      </c>
      <c r="J46" s="16" t="s">
        <v>21739</v>
      </c>
      <c r="K46" s="21">
        <f>IF(FLOW_THRU_100PCT="Y",1,1)</f>
        <v>1</v>
      </c>
      <c r="L46" s="16" t="s">
        <v>31778</v>
      </c>
      <c r="M46" s="15">
        <f>IF(_xlfn.SINGLE(D6L539C2)&lt;&gt;0,_xlfn.SINGLE(D6L539C2)*_xlfn.SINGLE(D6L539C4),_xlfn.SINGLE(D6L539C3)*_xlfn.SINGLE(D6L539C4))</f>
        <v>21283.329578858305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8513.3318315433226</v>
      </c>
      <c r="R46" s="16" t="s">
        <v>31780</v>
      </c>
      <c r="S46" s="15">
        <f>D6L539C5-D6L539C7</f>
        <v>12769.997747314983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7953.8640472725474</v>
      </c>
      <c r="X46" s="16" t="s">
        <v>31782</v>
      </c>
      <c r="Y46" s="33">
        <f>D6L539C7-D6L539C10</f>
        <v>559.46778427077516</v>
      </c>
      <c r="Z46" s="16" t="s">
        <v>31783</v>
      </c>
      <c r="AA46" s="33">
        <f>CHOOSE(MIN(D6L539C9,RUN_YEARS),B7L805C7,B7L805C16,B7L805C25,B7L805C34,B7L805C43)</f>
        <v>81194</v>
      </c>
      <c r="AB46" s="16" t="s">
        <v>31784</v>
      </c>
      <c r="AC46" s="33">
        <f>IF(D6L539C12=0,0,D6L539C10/D6L539C12)</f>
        <v>9.7961229244433665E-2</v>
      </c>
      <c r="AD46" s="16" t="s">
        <v>31785</v>
      </c>
      <c r="AE46" s="33">
        <f>IF(D6L539C5=0,0,D6L539C10/D6L539C5)</f>
        <v>0.3737133336117428</v>
      </c>
      <c r="AF46" s="16" t="s">
        <v>31786</v>
      </c>
      <c r="AG46" s="33">
        <f>CHOOSE(MIN(D6L539C9,RUN_YEARS),B7L805C5,B7L805C14,B7L805C23,B7L805C32,B7L805C41)</f>
        <v>2196.5824509031318</v>
      </c>
      <c r="AH46" s="16" t="s">
        <v>31787</v>
      </c>
      <c r="AI46" s="33">
        <f>IF(D6L539C15=0,0,D6L539C11/D6L539C15)</f>
        <v>0.25469919603552704</v>
      </c>
      <c r="AJ46" s="16" t="s">
        <v>31788</v>
      </c>
      <c r="AK46" s="33">
        <f>IF(D6L539C5=0,0,D6L539C11/D6L539C5)</f>
        <v>2.6286666388257211E-2</v>
      </c>
      <c r="AL46" s="16" t="s">
        <v>31789</v>
      </c>
      <c r="AM46" s="33">
        <f>D6L539C8*CHOOSE(MIN(D6L539C9,RUN_YEARS),B7L805C4,B7L805C13,B7L805C22,B7L805C31,B7L805C40)</f>
        <v>2133.0167516776401</v>
      </c>
      <c r="AN46" s="16" t="s">
        <v>31790</v>
      </c>
      <c r="AO46" s="33">
        <f>D6L539C8-D6L539C18</f>
        <v>10636.980995637343</v>
      </c>
      <c r="AP46" s="16" t="s">
        <v>31791</v>
      </c>
      <c r="AQ46" s="33">
        <f>CHOOSE(MIN(D6L539C9,RUN_YEARS),B7L805C2,B7L805C11,B7L805C20,B7L805C29,B7L805C38)</f>
        <v>198.87982914647753</v>
      </c>
      <c r="AR46" s="16" t="s">
        <v>31792</v>
      </c>
      <c r="AS46" s="33">
        <f>IF(D6L539C20=0,0,D6L539C18/D6L539C20)</f>
        <v>10.72515378171733</v>
      </c>
      <c r="AT46" s="16" t="s">
        <v>31793</v>
      </c>
      <c r="AU46" s="33">
        <f>IF(D6L539C5=0,0,D6L539C18/D6L539C5)</f>
        <v>0.10022006865863986</v>
      </c>
      <c r="AV46" s="16" t="s">
        <v>31794</v>
      </c>
      <c r="AW46" s="33">
        <f>CHOOSE(MIN(D6L539C9,RUN_YEARS),B7L805C1,B7L805C10,B7L805C19,B7L805C28,B7L805C37)</f>
        <v>991.77887908420576</v>
      </c>
      <c r="AX46" s="16" t="s">
        <v>31795</v>
      </c>
      <c r="AY46" s="33">
        <f>IF(D6L539C23=0,0,D6L539C19/D6L539C23)</f>
        <v>10.72515378171733</v>
      </c>
      <c r="AZ46" s="16" t="s">
        <v>31796</v>
      </c>
      <c r="BA46" s="33">
        <f>IF(D6L539C5=0,0,D6L539C19/D6L539C5)</f>
        <v>0.49977993134136012</v>
      </c>
    </row>
    <row r="47" spans="1:53" x14ac:dyDescent="0.3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21821.652146071781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21552.490862465045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8647.9124733466924</v>
      </c>
      <c r="R47" s="16" t="s">
        <v>31800</v>
      </c>
      <c r="S47" s="15">
        <f>SUM(D6L538C8:D6L539C8)</f>
        <v>12904.578389118353</v>
      </c>
      <c r="U47" s="21" t="str">
        <f>NULL_VALUE</f>
        <v>n/a</v>
      </c>
      <c r="V47" s="16" t="s">
        <v>31801</v>
      </c>
      <c r="W47" s="33">
        <f>SUM(D6L538C10:D6L539C10)</f>
        <v>8079.6004979924101</v>
      </c>
      <c r="X47" s="16" t="s">
        <v>31802</v>
      </c>
      <c r="Y47" s="33">
        <f>SUM(D6L538C11:D6L539C11)</f>
        <v>568.31197535428191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9.9509822129620534E-2</v>
      </c>
      <c r="AD47" s="16" t="s">
        <v>31804</v>
      </c>
      <c r="AE47" s="33">
        <f>IF(D6L540C5=0,0,D6L540C10/D6L540C5)</f>
        <v>0.37488012636458268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0.25872553753701288</v>
      </c>
      <c r="AJ47" s="16" t="s">
        <v>31806</v>
      </c>
      <c r="AK47" s="33">
        <f>IF(D6L540C5=0,0,D6L540C11/D6L540C5)</f>
        <v>2.6368737561746576E-2</v>
      </c>
      <c r="AL47" s="16" t="s">
        <v>31807</v>
      </c>
      <c r="AM47" s="33">
        <f>SUM(D6L538C18:D6L539C18)</f>
        <v>2155.4962202804027</v>
      </c>
      <c r="AN47" s="16" t="s">
        <v>31808</v>
      </c>
      <c r="AO47" s="33">
        <f>SUM(D6L538C19:D6L539C19)</f>
        <v>10749.082168837949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10.838184191584617</v>
      </c>
      <c r="AT47" s="16" t="s">
        <v>31810</v>
      </c>
      <c r="AU47" s="33">
        <f>IF(D6L540C5=0,0,D6L540C18/D6L540C5)</f>
        <v>0.1000114666112365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10.838184191584617</v>
      </c>
      <c r="AZ47" s="16" t="s">
        <v>31812</v>
      </c>
      <c r="BA47" s="33">
        <f>IF(D6L540C5=0,0,D6L540C19/D6L540C5)</f>
        <v>0.49873966946243414</v>
      </c>
    </row>
    <row r="48" spans="1:53" x14ac:dyDescent="0.3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46235.724515165697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38149.811083336623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15918.37258378248</v>
      </c>
      <c r="R48" s="16" t="s">
        <v>31817</v>
      </c>
      <c r="S48" s="15">
        <f>SUM(D6L528C8,D6L537C8,D6L540C8)</f>
        <v>22231.43849955414</v>
      </c>
      <c r="U48" s="21" t="str">
        <f>NULL_VALUE</f>
        <v>n/a</v>
      </c>
      <c r="V48" s="16" t="s">
        <v>31818</v>
      </c>
      <c r="W48" s="33">
        <f>SUM(D6L528C10,D6L537C10,D6L540C10)</f>
        <v>14880.608767503665</v>
      </c>
      <c r="X48" s="16" t="s">
        <v>31819</v>
      </c>
      <c r="Y48" s="33">
        <f>SUM(D6L528C11,D6L537C11,D6L540C11)</f>
        <v>1037.7638162788135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0.18205241940967992</v>
      </c>
      <c r="AD48" s="16" t="s">
        <v>31821</v>
      </c>
      <c r="AE48" s="33">
        <f>IF(D6L541C5=0,0,D6L541C10/D6L541C5)</f>
        <v>0.39005720722961418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0.47333629046516712</v>
      </c>
      <c r="AJ48" s="16" t="s">
        <v>31823</v>
      </c>
      <c r="AK48" s="33">
        <f>IF(D6L541C5=0,0,D6L541C11/D6L541C5)</f>
        <v>2.7202331723527096E-2</v>
      </c>
      <c r="AL48" s="16" t="s">
        <v>31824</v>
      </c>
      <c r="AM48" s="33">
        <f>SUM(D6L528C18,D6L537C18,D6L540C18)</f>
        <v>3567.0914778003694</v>
      </c>
      <c r="AN48" s="16" t="s">
        <v>31825</v>
      </c>
      <c r="AO48" s="33">
        <f>SUM(D6L528C19,D6L537C19,D6L540C19)</f>
        <v>18664.347021753769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18.756522175628476</v>
      </c>
      <c r="AT48" s="16" t="s">
        <v>31827</v>
      </c>
      <c r="AU48" s="33">
        <f>IF(D6L541C5=0,0,D6L541C18/D6L541C5)</f>
        <v>9.3502205555047471E-2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18.756522175628476</v>
      </c>
      <c r="AZ48" s="16" t="s">
        <v>31829</v>
      </c>
      <c r="BA48" s="33">
        <f>IF(D6L541C5=0,0,D6L541C19/D6L541C5)</f>
        <v>0.4892382554918111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020AF8-CA59-49E5-8636-F0D8E438EA5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31832</v>
      </c>
    </row>
    <row r="3" spans="1:53" x14ac:dyDescent="0.3">
      <c r="B3" s="13" t="s">
        <v>27409</v>
      </c>
    </row>
    <row r="4" spans="1:53" x14ac:dyDescent="0.3">
      <c r="B4" s="13" t="s">
        <v>2734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11114.756210666666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IF(_xlfn.SINGLE(D6L601C2)&lt;&gt;0,_xlfn.SINGLE(D6L601C2)*_xlfn.SINGLE(D6L601C4),_xlfn.SINGLE(D6L601C3)*_xlfn.SINGLE(D6L601C4))</f>
        <v>9558.6903411733329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4779.3451705866664</v>
      </c>
      <c r="R8" s="16" t="s">
        <v>31838</v>
      </c>
      <c r="S8" s="15">
        <f>D6L601C5-D6L601C7</f>
        <v>4779.3451705866664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4594.4224606778753</v>
      </c>
      <c r="X8" s="16" t="s">
        <v>31840</v>
      </c>
      <c r="Y8" s="33">
        <f>D6L601C7-D6L601C10</f>
        <v>184.92270990879115</v>
      </c>
      <c r="Z8" s="16" t="s">
        <v>31841</v>
      </c>
      <c r="AA8" s="33">
        <f>CHOOSE(MIN(D6L601C9,RUN_YEARS),B7L806C7,B7L806C16,B7L806C25,B7L806C34,B7L806C43)</f>
        <v>172687.66666666669</v>
      </c>
      <c r="AB8" s="16" t="s">
        <v>31842</v>
      </c>
      <c r="AC8" s="33">
        <f>IF(D6L601C12=0,0,D6L601C10/D6L601C12)</f>
        <v>2.6605388499147061E-2</v>
      </c>
      <c r="AD8" s="16" t="s">
        <v>31843</v>
      </c>
      <c r="AE8" s="33">
        <f>IF(D6L601C5=0,0,D6L601C10/D6L601C5)</f>
        <v>0.48065397002011345</v>
      </c>
      <c r="AF8" s="16" t="s">
        <v>31844</v>
      </c>
      <c r="AG8" s="33">
        <f>CHOOSE(MIN(D6L601C9,RUN_YEARS),B7L806C5,B7L806C14,B7L806C23,B7L806C32,B7L806C41)</f>
        <v>2673.2975238444369</v>
      </c>
      <c r="AH8" s="16" t="s">
        <v>31845</v>
      </c>
      <c r="AI8" s="33">
        <f>IF(D6L601C15=0,0,D6L601C11/D6L601C15)</f>
        <v>6.9174010097782165E-2</v>
      </c>
      <c r="AJ8" s="16" t="s">
        <v>31846</v>
      </c>
      <c r="AK8" s="33">
        <f>IF(D6L601C5=0,0,D6L601C11/D6L601C5)</f>
        <v>1.9346029979886534E-2</v>
      </c>
      <c r="AL8" s="16" t="s">
        <v>31847</v>
      </c>
      <c r="AM8" s="33">
        <f>D6L601C8*CHOOSE(MIN(D6L601C9,RUN_YEARS),B7L806C4,B7L806C13,B7L806C22,B7L806C31,B7L806C40)</f>
        <v>987.17828926525169</v>
      </c>
      <c r="AN8" s="16" t="s">
        <v>31848</v>
      </c>
      <c r="AO8" s="33">
        <f>D6L601C8-D6L601C18</f>
        <v>3792.1668813214146</v>
      </c>
      <c r="AP8" s="16" t="s">
        <v>31849</v>
      </c>
      <c r="AQ8" s="33">
        <f>CHOOSE(MIN(D6L601C9,RUN_YEARS),B7L806C2,B7L806C11,B7L806C20,B7L806C29,B7L806C38)</f>
        <v>324.40488448651666</v>
      </c>
      <c r="AR8" s="16" t="s">
        <v>31850</v>
      </c>
      <c r="AS8" s="33">
        <f>IF(D6L601C20=0,0,D6L601C18/D6L601C20)</f>
        <v>3.0430438519068663</v>
      </c>
      <c r="AT8" s="16" t="s">
        <v>31851</v>
      </c>
      <c r="AU8" s="33">
        <f>IF(D6L601C5=0,0,D6L601C18/D6L601C5)</f>
        <v>0.10327547540828436</v>
      </c>
      <c r="AV8" s="16" t="s">
        <v>31852</v>
      </c>
      <c r="AW8" s="33">
        <f>CHOOSE(MIN(D6L601C9,RUN_YEARS),B7L806C1,B7L806C10,B7L806C19,B7L806C28,B7L806C37)</f>
        <v>1246.1755616650494</v>
      </c>
      <c r="AX8" s="16" t="s">
        <v>31853</v>
      </c>
      <c r="AY8" s="33">
        <f>IF(D6L601C23=0,0,D6L601C19/D6L601C23)</f>
        <v>3.0430438519068663</v>
      </c>
      <c r="AZ8" s="16" t="s">
        <v>31854</v>
      </c>
      <c r="BA8" s="33">
        <f>IF(D6L601C5=0,0,D6L601C19/D6L601C5)</f>
        <v>0.39672452459171564</v>
      </c>
    </row>
    <row r="9" spans="1:53" x14ac:dyDescent="0.3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24.760755472483254</v>
      </c>
      <c r="J9" s="16" t="s">
        <v>31875</v>
      </c>
      <c r="K9" s="21">
        <f>_xlfn.SINGLE(IF(FLOW_THRU_100PCT="Y",1,INDEX(VariabilityMatrix,D6L602C1,_xlfn.SINGLE(D6L602C9))))</f>
        <v>0.49386788525398923</v>
      </c>
      <c r="L9" s="16" t="s">
        <v>31855</v>
      </c>
      <c r="M9" s="15">
        <f>IF(_xlfn.SINGLE(D6L602C2)&lt;&gt;0,_xlfn.SINGLE(D6L602C2)*_xlfn.SINGLE(D6L602C4),_xlfn.SINGLE(D6L602C3)*_xlfn.SINGLE(D6L602C4))</f>
        <v>12.228541942486446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6.1142709712432231</v>
      </c>
      <c r="R9" s="16" t="s">
        <v>31857</v>
      </c>
      <c r="S9" s="15">
        <f>D6L602C5-D6L602C7</f>
        <v>6.1142709712432231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5.8773243727969433</v>
      </c>
      <c r="X9" s="16" t="s">
        <v>31859</v>
      </c>
      <c r="Y9" s="33">
        <f>D6L602C7-D6L602C10</f>
        <v>0.23694659844627974</v>
      </c>
      <c r="Z9" s="16" t="s">
        <v>31860</v>
      </c>
      <c r="AA9" s="33">
        <f>CHOOSE(MIN(D6L602C9,RUN_YEARS),B7L806C7,B7L806C16,B7L806C25,B7L806C34,B7L806C43)</f>
        <v>179269.8</v>
      </c>
      <c r="AB9" s="16" t="s">
        <v>31861</v>
      </c>
      <c r="AC9" s="33">
        <f>IF(D6L602C12=0,0,D6L602C10/D6L602C12)</f>
        <v>3.2784799072665576E-5</v>
      </c>
      <c r="AD9" s="16" t="s">
        <v>31862</v>
      </c>
      <c r="AE9" s="33">
        <f>IF(D6L602C5=0,0,D6L602C10/D6L602C5)</f>
        <v>0.48062347910644682</v>
      </c>
      <c r="AF9" s="16" t="s">
        <v>31863</v>
      </c>
      <c r="AG9" s="33">
        <f>CHOOSE(MIN(D6L602C9,RUN_YEARS),B7L806C5,B7L806C14,B7L806C23,B7L806C32,B7L806C41)</f>
        <v>2779.7427366485081</v>
      </c>
      <c r="AH9" s="16" t="s">
        <v>31864</v>
      </c>
      <c r="AI9" s="33">
        <f>IF(D6L602C15=0,0,D6L602C11/D6L602C15)</f>
        <v>8.5240477588930592E-5</v>
      </c>
      <c r="AJ9" s="16" t="s">
        <v>31865</v>
      </c>
      <c r="AK9" s="33">
        <f>IF(D6L602C5=0,0,D6L602C11/D6L602C5)</f>
        <v>1.9376520893553156E-2</v>
      </c>
      <c r="AL9" s="16" t="s">
        <v>31866</v>
      </c>
      <c r="AM9" s="33">
        <f>D6L602C8*CHOOSE(MIN(D6L602C9,RUN_YEARS),B7L806C4,B7L806C13,B7L806C22,B7L806C31,B7L806C40)</f>
        <v>1.205504690017565</v>
      </c>
      <c r="AN9" s="16" t="s">
        <v>31867</v>
      </c>
      <c r="AO9" s="33">
        <f>D6L602C8-D6L602C18</f>
        <v>4.9087662812256578</v>
      </c>
      <c r="AP9" s="16" t="s">
        <v>31868</v>
      </c>
      <c r="AQ9" s="33">
        <f>CHOOSE(MIN(D6L602C9,RUN_YEARS),B7L806C2,B7L806C11,B7L806C20,B7L806C29,B7L806C38)</f>
        <v>318.93951346561028</v>
      </c>
      <c r="AR9" s="16" t="s">
        <v>31869</v>
      </c>
      <c r="AS9" s="33">
        <f>IF(D6L602C20=0,0,D6L602C18/D6L602C20)</f>
        <v>3.7797282529169873E-3</v>
      </c>
      <c r="AT9" s="16" t="s">
        <v>31870</v>
      </c>
      <c r="AU9" s="33">
        <f>IF(D6L602C5=0,0,D6L602C18/D6L602C5)</f>
        <v>9.8581228709630458E-2</v>
      </c>
      <c r="AV9" s="16" t="s">
        <v>31871</v>
      </c>
      <c r="AW9" s="33">
        <f>CHOOSE(MIN(D6L602C9,RUN_YEARS),B7L806C1,B7L806C10,B7L806C19,B7L806C28,B7L806C37)</f>
        <v>1298.7087834786378</v>
      </c>
      <c r="AX9" s="16" t="s">
        <v>31872</v>
      </c>
      <c r="AY9" s="33">
        <f>IF(D6L602C23=0,0,D6L602C19/D6L602C23)</f>
        <v>3.7797282529169877E-3</v>
      </c>
      <c r="AZ9" s="16" t="s">
        <v>31873</v>
      </c>
      <c r="BA9" s="33">
        <f>IF(D6L602C5=0,0,D6L602C19/D6L602C5)</f>
        <v>0.40141877129036951</v>
      </c>
    </row>
    <row r="10" spans="1:53" x14ac:dyDescent="0.3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31.935030541554948</v>
      </c>
      <c r="J10" s="16" t="s">
        <v>31896</v>
      </c>
      <c r="K10" s="21">
        <f>_xlfn.SINGLE(IF(FLOW_THRU_100PCT="Y",1,INDEX(VariabilityMatrix,D6L603C1,_xlfn.SINGLE(D6L603C9))))</f>
        <v>0.49386788525398923</v>
      </c>
      <c r="L10" s="16" t="s">
        <v>31876</v>
      </c>
      <c r="M10" s="15">
        <f>IF(_xlfn.SINGLE(D6L603C2)&lt;&gt;0,_xlfn.SINGLE(D6L603C2)*_xlfn.SINGLE(D6L603C4),_xlfn.SINGLE(D6L603C3)*_xlfn.SINGLE(D6L603C4))</f>
        <v>15.771685999079301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7.8858429995396504</v>
      </c>
      <c r="R10" s="16" t="s">
        <v>31878</v>
      </c>
      <c r="S10" s="15">
        <f>D6L603C5-D6L603C7</f>
        <v>7.8858429995396504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7.5802425962519298</v>
      </c>
      <c r="X10" s="16" t="s">
        <v>31880</v>
      </c>
      <c r="Y10" s="33">
        <f>D6L603C7-D6L603C10</f>
        <v>0.30560040328772065</v>
      </c>
      <c r="Z10" s="16" t="s">
        <v>31881</v>
      </c>
      <c r="AA10" s="33">
        <f>CHOOSE(MIN(D6L603C9,RUN_YEARS),B7L806C7,B7L806C16,B7L806C25,B7L806C34,B7L806C43)</f>
        <v>179269.8</v>
      </c>
      <c r="AB10" s="16" t="s">
        <v>31882</v>
      </c>
      <c r="AC10" s="33">
        <f>IF(D6L603C12=0,0,D6L603C10/D6L603C12)</f>
        <v>4.2283990924583675E-5</v>
      </c>
      <c r="AD10" s="16" t="s">
        <v>31883</v>
      </c>
      <c r="AE10" s="33">
        <f>IF(D6L603C5=0,0,D6L603C10/D6L603C5)</f>
        <v>0.48062347910644682</v>
      </c>
      <c r="AF10" s="16" t="s">
        <v>31884</v>
      </c>
      <c r="AG10" s="33">
        <f>CHOOSE(MIN(D6L603C9,RUN_YEARS),B7L806C5,B7L806C14,B7L806C23,B7L806C32,B7L806C41)</f>
        <v>2779.7427366485081</v>
      </c>
      <c r="AH10" s="16" t="s">
        <v>31885</v>
      </c>
      <c r="AI10" s="33">
        <f>IF(D6L603C15=0,0,D6L603C11/D6L603C15)</f>
        <v>1.0993837640391795E-4</v>
      </c>
      <c r="AJ10" s="16" t="s">
        <v>31886</v>
      </c>
      <c r="AK10" s="33">
        <f>IF(D6L603C5=0,0,D6L603C11/D6L603C5)</f>
        <v>1.9376520893553205E-2</v>
      </c>
      <c r="AL10" s="16" t="s">
        <v>31887</v>
      </c>
      <c r="AM10" s="33">
        <f>D6L603C8*CHOOSE(MIN(D6L603C9,RUN_YEARS),B7L806C4,B7L806C13,B7L806C22,B7L806C31,B7L806C40)</f>
        <v>1.5547921846117132</v>
      </c>
      <c r="AN10" s="16" t="s">
        <v>31888</v>
      </c>
      <c r="AO10" s="33">
        <f>D6L603C8-D6L603C18</f>
        <v>6.331050814927937</v>
      </c>
      <c r="AP10" s="16" t="s">
        <v>31889</v>
      </c>
      <c r="AQ10" s="33">
        <f>CHOOSE(MIN(D6L603C9,RUN_YEARS),B7L806C2,B7L806C11,B7L806C20,B7L806C29,B7L806C38)</f>
        <v>318.93951346561028</v>
      </c>
      <c r="AR10" s="16" t="s">
        <v>31890</v>
      </c>
      <c r="AS10" s="33">
        <f>IF(D6L603C20=0,0,D6L603C18/D6L603C20)</f>
        <v>4.8748810321972199E-3</v>
      </c>
      <c r="AT10" s="16" t="s">
        <v>31891</v>
      </c>
      <c r="AU10" s="33">
        <f>IF(D6L603C5=0,0,D6L603C18/D6L603C5)</f>
        <v>9.8581228709630458E-2</v>
      </c>
      <c r="AV10" s="16" t="s">
        <v>31892</v>
      </c>
      <c r="AW10" s="33">
        <f>CHOOSE(MIN(D6L603C9,RUN_YEARS),B7L806C1,B7L806C10,B7L806C19,B7L806C28,B7L806C37)</f>
        <v>1298.7087834786378</v>
      </c>
      <c r="AX10" s="16" t="s">
        <v>31893</v>
      </c>
      <c r="AY10" s="33">
        <f>IF(D6L603C23=0,0,D6L603C19/D6L603C23)</f>
        <v>4.8748810321972199E-3</v>
      </c>
      <c r="AZ10" s="16" t="s">
        <v>31894</v>
      </c>
      <c r="BA10" s="33">
        <f>IF(D6L603C5=0,0,D6L603C19/D6L603C5)</f>
        <v>0.40141877129036951</v>
      </c>
    </row>
    <row r="11" spans="1:53" x14ac:dyDescent="0.3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4.3505365513461616</v>
      </c>
      <c r="J11" s="16" t="s">
        <v>31917</v>
      </c>
      <c r="K11" s="21">
        <f>_xlfn.SINGLE(IF(FLOW_THRU_100PCT="Y",1,INDEX(VariabilityMatrix,D6L604C1,_xlfn.SINGLE(D6L604C9))))</f>
        <v>0.49207439048439927</v>
      </c>
      <c r="L11" s="16" t="s">
        <v>31897</v>
      </c>
      <c r="M11" s="15">
        <f>IF(_xlfn.SINGLE(D6L604C2)&lt;&gt;0,_xlfn.SINGLE(D6L604C2)*_xlfn.SINGLE(D6L604C4),_xlfn.SINGLE(D6L604C3)*_xlfn.SINGLE(D6L604C4))</f>
        <v>2.1407876217837627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1.0703938108918813</v>
      </c>
      <c r="R11" s="16" t="s">
        <v>31899</v>
      </c>
      <c r="S11" s="15">
        <f>D6L604C5-D6L604C7</f>
        <v>1.0703938108918813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1.027761808182168</v>
      </c>
      <c r="X11" s="16" t="s">
        <v>31901</v>
      </c>
      <c r="Y11" s="33">
        <f>D6L604C7-D6L604C10</f>
        <v>4.2632002709713346E-2</v>
      </c>
      <c r="Z11" s="16" t="s">
        <v>31902</v>
      </c>
      <c r="AA11" s="33">
        <f>CHOOSE(MIN(D6L604C9,RUN_YEARS),B7L806C7,B7L806C16,B7L806C25,B7L806C34,B7L806C43)</f>
        <v>173012</v>
      </c>
      <c r="AB11" s="16" t="s">
        <v>31903</v>
      </c>
      <c r="AC11" s="33">
        <f>IF(D6L604C12=0,0,D6L604C10/D6L604C12)</f>
        <v>5.9404076490773358E-6</v>
      </c>
      <c r="AD11" s="16" t="s">
        <v>31904</v>
      </c>
      <c r="AE11" s="33">
        <f>IF(D6L604C5=0,0,D6L604C10/D6L604C5)</f>
        <v>0.48008583276738531</v>
      </c>
      <c r="AF11" s="16" t="s">
        <v>31905</v>
      </c>
      <c r="AG11" s="33">
        <f>CHOOSE(MIN(D6L604C9,RUN_YEARS),B7L806C5,B7L806C14,B7L806C23,B7L806C32,B7L806C41)</f>
        <v>2760.2355070139465</v>
      </c>
      <c r="AH11" s="16" t="s">
        <v>31906</v>
      </c>
      <c r="AI11" s="33">
        <f>IF(D6L604C15=0,0,D6L604C11/D6L604C15)</f>
        <v>1.5445059887601086E-5</v>
      </c>
      <c r="AJ11" s="16" t="s">
        <v>31907</v>
      </c>
      <c r="AK11" s="33">
        <f>IF(D6L604C5=0,0,D6L604C11/D6L604C5)</f>
        <v>1.9914167232614695E-2</v>
      </c>
      <c r="AL11" s="16" t="s">
        <v>31908</v>
      </c>
      <c r="AM11" s="33">
        <f>D6L604C8*CHOOSE(MIN(D6L604C9,RUN_YEARS),B7L806C4,B7L806C13,B7L806C22,B7L806C31,B7L806C40)</f>
        <v>0.26714722725677953</v>
      </c>
      <c r="AN11" s="16" t="s">
        <v>31909</v>
      </c>
      <c r="AO11" s="33">
        <f>D6L604C8-D6L604C18</f>
        <v>0.80324658363510182</v>
      </c>
      <c r="AP11" s="16" t="s">
        <v>31910</v>
      </c>
      <c r="AQ11" s="33">
        <f>CHOOSE(MIN(D6L604C9,RUN_YEARS),B7L806C2,B7L806C11,B7L806C20,B7L806C29,B7L806C38)</f>
        <v>423.78250856332198</v>
      </c>
      <c r="AR11" s="16" t="s">
        <v>31911</v>
      </c>
      <c r="AS11" s="33">
        <f>IF(D6L604C20=0,0,D6L604C18/D6L604C20)</f>
        <v>6.3038757348065993E-4</v>
      </c>
      <c r="AT11" s="16" t="s">
        <v>31912</v>
      </c>
      <c r="AU11" s="33">
        <f>IF(D6L604C5=0,0,D6L604C18/D6L604C5)</f>
        <v>0.12478922455380471</v>
      </c>
      <c r="AV11" s="16" t="s">
        <v>31913</v>
      </c>
      <c r="AW11" s="33">
        <f>CHOOSE(MIN(D6L604C9,RUN_YEARS),B7L806C1,B7L806C10,B7L806C19,B7L806C28,B7L806C37)</f>
        <v>1274.2106878788993</v>
      </c>
      <c r="AX11" s="16" t="s">
        <v>31914</v>
      </c>
      <c r="AY11" s="33">
        <f>IF(D6L604C23=0,0,D6L604C19/D6L604C23)</f>
        <v>6.3038757348065993E-4</v>
      </c>
      <c r="AZ11" s="16" t="s">
        <v>31915</v>
      </c>
      <c r="BA11" s="33">
        <f>IF(D6L604C5=0,0,D6L604C19/D6L604C5)</f>
        <v>0.3752107754461953</v>
      </c>
    </row>
    <row r="12" spans="1:53" x14ac:dyDescent="0.3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311.35291523238106</v>
      </c>
      <c r="J12" s="16" t="s">
        <v>31938</v>
      </c>
      <c r="K12" s="21">
        <f>_xlfn.SINGLE(IF(FLOW_THRU_100PCT="Y",1,INDEX(VariabilityMatrix,D6L605C1,_xlfn.SINGLE(D6L605C9))))</f>
        <v>0.20658499810127068</v>
      </c>
      <c r="L12" s="16" t="s">
        <v>31918</v>
      </c>
      <c r="M12" s="15">
        <f>IF(_xlfn.SINGLE(D6L605C2)&lt;&gt;0,_xlfn.SINGLE(D6L605C2)*_xlfn.SINGLE(D6L605C4),_xlfn.SINGLE(D6L605C3)*_xlfn.SINGLE(D6L605C4))</f>
        <v>64.320841402106538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32.160420701053269</v>
      </c>
      <c r="R12" s="16" t="s">
        <v>31920</v>
      </c>
      <c r="S12" s="15">
        <f>D6L605C5-D6L605C7</f>
        <v>32.160420701053269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30.914106573734433</v>
      </c>
      <c r="X12" s="16" t="s">
        <v>31922</v>
      </c>
      <c r="Y12" s="33">
        <f>D6L605C7-D6L605C10</f>
        <v>1.2463141273188363</v>
      </c>
      <c r="Z12" s="16" t="s">
        <v>31923</v>
      </c>
      <c r="AA12" s="33">
        <f>CHOOSE(MIN(D6L605C9,RUN_YEARS),B7L806C7,B7L806C16,B7L806C25,B7L806C34,B7L806C43)</f>
        <v>179269.8</v>
      </c>
      <c r="AB12" s="16" t="s">
        <v>31924</v>
      </c>
      <c r="AC12" s="33">
        <f>IF(D6L605C12=0,0,D6L605C10/D6L605C12)</f>
        <v>1.724445867275717E-4</v>
      </c>
      <c r="AD12" s="16" t="s">
        <v>31925</v>
      </c>
      <c r="AE12" s="33">
        <f>IF(D6L605C5=0,0,D6L605C10/D6L605C5)</f>
        <v>0.48062347910644682</v>
      </c>
      <c r="AF12" s="16" t="s">
        <v>31926</v>
      </c>
      <c r="AG12" s="33">
        <f>CHOOSE(MIN(D6L605C9,RUN_YEARS),B7L806C5,B7L806C14,B7L806C23,B7L806C32,B7L806C41)</f>
        <v>2779.7427366485081</v>
      </c>
      <c r="AH12" s="16" t="s">
        <v>31927</v>
      </c>
      <c r="AI12" s="33">
        <f>IF(D6L605C15=0,0,D6L605C11/D6L605C15)</f>
        <v>4.4835592549168687E-4</v>
      </c>
      <c r="AJ12" s="16" t="s">
        <v>31928</v>
      </c>
      <c r="AK12" s="33">
        <f>IF(D6L605C5=0,0,D6L605C11/D6L605C5)</f>
        <v>1.9376520893553156E-2</v>
      </c>
      <c r="AL12" s="16" t="s">
        <v>31929</v>
      </c>
      <c r="AM12" s="33">
        <f>D6L605C8*CHOOSE(MIN(D6L605C9,RUN_YEARS),B7L806C4,B7L806C13,B7L806C22,B7L806C31,B7L806C40)</f>
        <v>6.3408275770569329</v>
      </c>
      <c r="AN12" s="16" t="s">
        <v>31930</v>
      </c>
      <c r="AO12" s="33">
        <f>D6L605C8-D6L605C18</f>
        <v>25.819593123996334</v>
      </c>
      <c r="AP12" s="16" t="s">
        <v>31931</v>
      </c>
      <c r="AQ12" s="33">
        <f>CHOOSE(MIN(D6L605C9,RUN_YEARS),B7L806C2,B7L806C11,B7L806C20,B7L806C29,B7L806C38)</f>
        <v>318.93951346561028</v>
      </c>
      <c r="AR12" s="16" t="s">
        <v>31932</v>
      </c>
      <c r="AS12" s="33">
        <f>IF(D6L605C20=0,0,D6L605C18/D6L605C20)</f>
        <v>1.9880972125896949E-2</v>
      </c>
      <c r="AT12" s="16" t="s">
        <v>31933</v>
      </c>
      <c r="AU12" s="33">
        <f>IF(D6L605C5=0,0,D6L605C18/D6L605C5)</f>
        <v>9.8581228709630458E-2</v>
      </c>
      <c r="AV12" s="16" t="s">
        <v>31934</v>
      </c>
      <c r="AW12" s="33">
        <f>CHOOSE(MIN(D6L605C9,RUN_YEARS),B7L806C1,B7L806C10,B7L806C19,B7L806C28,B7L806C37)</f>
        <v>1298.7087834786378</v>
      </c>
      <c r="AX12" s="16" t="s">
        <v>31935</v>
      </c>
      <c r="AY12" s="33">
        <f>IF(D6L605C23=0,0,D6L605C19/D6L605C23)</f>
        <v>1.9880972125896949E-2</v>
      </c>
      <c r="AZ12" s="16" t="s">
        <v>31936</v>
      </c>
      <c r="BA12" s="33">
        <f>IF(D6L605C5=0,0,D6L605C19/D6L605C5)</f>
        <v>0.40141877129036951</v>
      </c>
    </row>
    <row r="13" spans="1:53" x14ac:dyDescent="0.3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171.05571160595011</v>
      </c>
      <c r="J13" s="16" t="s">
        <v>31959</v>
      </c>
      <c r="K13" s="21">
        <f>_xlfn.SINGLE(IF(FLOW_THRU_100PCT="Y",1,INDEX(VariabilityMatrix,D6L606C1,_xlfn.SINGLE(D6L606C9))))</f>
        <v>0.49386788525398923</v>
      </c>
      <c r="L13" s="16" t="s">
        <v>31939</v>
      </c>
      <c r="M13" s="15">
        <f>IF(_xlfn.SINGLE(D6L606C2)&lt;&gt;0,_xlfn.SINGLE(D6L606C2)*_xlfn.SINGLE(D6L606C4),_xlfn.SINGLE(D6L606C3)*_xlfn.SINGLE(D6L606C4))</f>
        <v>84.478922551446843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42.239461275723421</v>
      </c>
      <c r="R13" s="16" t="s">
        <v>31941</v>
      </c>
      <c r="S13" s="15">
        <f>D6L606C5-D6L606C7</f>
        <v>42.239461275723421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40.602553667840453</v>
      </c>
      <c r="X13" s="16" t="s">
        <v>31943</v>
      </c>
      <c r="Y13" s="33">
        <f>D6L606C7-D6L606C10</f>
        <v>1.6369076078829679</v>
      </c>
      <c r="Z13" s="16" t="s">
        <v>31944</v>
      </c>
      <c r="AA13" s="33">
        <f>CHOOSE(MIN(D6L606C9,RUN_YEARS),B7L806C7,B7L806C16,B7L806C25,B7L806C34,B7L806C43)</f>
        <v>179269.8</v>
      </c>
      <c r="AB13" s="16" t="s">
        <v>31945</v>
      </c>
      <c r="AC13" s="33">
        <f>IF(D6L606C12=0,0,D6L606C10/D6L606C12)</f>
        <v>2.2648853107350183E-4</v>
      </c>
      <c r="AD13" s="16" t="s">
        <v>31946</v>
      </c>
      <c r="AE13" s="33">
        <f>IF(D6L606C5=0,0,D6L606C10/D6L606C5)</f>
        <v>0.48062347910644687</v>
      </c>
      <c r="AF13" s="16" t="s">
        <v>31947</v>
      </c>
      <c r="AG13" s="33">
        <f>CHOOSE(MIN(D6L606C9,RUN_YEARS),B7L806C5,B7L806C14,B7L806C23,B7L806C32,B7L806C41)</f>
        <v>2779.7427366485081</v>
      </c>
      <c r="AH13" s="16" t="s">
        <v>31948</v>
      </c>
      <c r="AI13" s="33">
        <f>IF(D6L606C15=0,0,D6L606C11/D6L606C15)</f>
        <v>5.8887018079110498E-4</v>
      </c>
      <c r="AJ13" s="16" t="s">
        <v>31949</v>
      </c>
      <c r="AK13" s="33">
        <f>IF(D6L606C5=0,0,D6L606C11/D6L606C5)</f>
        <v>1.9376520893553146E-2</v>
      </c>
      <c r="AL13" s="16" t="s">
        <v>31950</v>
      </c>
      <c r="AM13" s="33">
        <f>D6L606C8*CHOOSE(MIN(D6L606C9,RUN_YEARS),B7L806C4,B7L806C13,B7L806C22,B7L806C31,B7L806C40)</f>
        <v>8.3280359851873396</v>
      </c>
      <c r="AN13" s="16" t="s">
        <v>31951</v>
      </c>
      <c r="AO13" s="33">
        <f>D6L606C8-D6L606C18</f>
        <v>33.91142529053608</v>
      </c>
      <c r="AP13" s="16" t="s">
        <v>31952</v>
      </c>
      <c r="AQ13" s="33">
        <f>CHOOSE(MIN(D6L606C9,RUN_YEARS),B7L806C2,B7L806C11,B7L806C20,B7L806C29,B7L806C38)</f>
        <v>318.93951346561028</v>
      </c>
      <c r="AR13" s="16" t="s">
        <v>31953</v>
      </c>
      <c r="AS13" s="33">
        <f>IF(D6L606C20=0,0,D6L606C18/D6L606C20)</f>
        <v>2.6111646985017778E-2</v>
      </c>
      <c r="AT13" s="16" t="s">
        <v>31954</v>
      </c>
      <c r="AU13" s="33">
        <f>IF(D6L606C5=0,0,D6L606C18/D6L606C5)</f>
        <v>9.8581228709630458E-2</v>
      </c>
      <c r="AV13" s="16" t="s">
        <v>31955</v>
      </c>
      <c r="AW13" s="33">
        <f>CHOOSE(MIN(D6L606C9,RUN_YEARS),B7L806C1,B7L806C10,B7L806C19,B7L806C28,B7L806C37)</f>
        <v>1298.7087834786378</v>
      </c>
      <c r="AX13" s="16" t="s">
        <v>31956</v>
      </c>
      <c r="AY13" s="33">
        <f>IF(D6L606C23=0,0,D6L606C19/D6L606C23)</f>
        <v>2.6111646985017778E-2</v>
      </c>
      <c r="AZ13" s="16" t="s">
        <v>31957</v>
      </c>
      <c r="BA13" s="33">
        <f>IF(D6L606C5=0,0,D6L606C19/D6L606C5)</f>
        <v>0.40141877129036951</v>
      </c>
    </row>
    <row r="14" spans="1:53" x14ac:dyDescent="0.3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6.7298845416096631</v>
      </c>
      <c r="J14" s="16" t="s">
        <v>31980</v>
      </c>
      <c r="K14" s="21">
        <f>_xlfn.SINGLE(IF(FLOW_THRU_100PCT="Y",1,INDEX(VariabilityMatrix,D6L607C1,_xlfn.SINGLE(D6L607C9))))</f>
        <v>0.49207439048439927</v>
      </c>
      <c r="L14" s="16" t="s">
        <v>31960</v>
      </c>
      <c r="M14" s="15">
        <f>IF(_xlfn.SINGLE(D6L607C2)&lt;&gt;0,_xlfn.SINGLE(D6L607C2)*_xlfn.SINGLE(D6L607C4),_xlfn.SINGLE(D6L607C3)*_xlfn.SINGLE(D6L607C4))</f>
        <v>3.3116038338429559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1.6558019169214779</v>
      </c>
      <c r="R14" s="16" t="s">
        <v>31962</v>
      </c>
      <c r="S14" s="15">
        <f>D6L607C5-D6L607C7</f>
        <v>1.6558019169214779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1.5898540843661613</v>
      </c>
      <c r="X14" s="16" t="s">
        <v>31964</v>
      </c>
      <c r="Y14" s="33">
        <f>D6L607C7-D6L607C10</f>
        <v>6.5947832555316666E-2</v>
      </c>
      <c r="Z14" s="16" t="s">
        <v>31965</v>
      </c>
      <c r="AA14" s="33">
        <f>CHOOSE(MIN(D6L607C9,RUN_YEARS),B7L806C7,B7L806C16,B7L806C25,B7L806C34,B7L806C43)</f>
        <v>173012</v>
      </c>
      <c r="AB14" s="16" t="s">
        <v>31966</v>
      </c>
      <c r="AC14" s="33">
        <f>IF(D6L607C12=0,0,D6L607C10/D6L607C12)</f>
        <v>9.1892705960636324E-6</v>
      </c>
      <c r="AD14" s="16" t="s">
        <v>31967</v>
      </c>
      <c r="AE14" s="33">
        <f>IF(D6L607C5=0,0,D6L607C10/D6L607C5)</f>
        <v>0.48008583276738526</v>
      </c>
      <c r="AF14" s="16" t="s">
        <v>31968</v>
      </c>
      <c r="AG14" s="33">
        <f>CHOOSE(MIN(D6L607C9,RUN_YEARS),B7L806C5,B7L806C14,B7L806C23,B7L806C32,B7L806C41)</f>
        <v>2760.2355070139465</v>
      </c>
      <c r="AH14" s="16" t="s">
        <v>31969</v>
      </c>
      <c r="AI14" s="33">
        <f>IF(D6L607C15=0,0,D6L607C11/D6L607C15)</f>
        <v>2.3892103549765494E-5</v>
      </c>
      <c r="AJ14" s="16" t="s">
        <v>31970</v>
      </c>
      <c r="AK14" s="33">
        <f>IF(D6L607C5=0,0,D6L607C11/D6L607C5)</f>
        <v>1.9914167232614719E-2</v>
      </c>
      <c r="AL14" s="16" t="s">
        <v>31971</v>
      </c>
      <c r="AM14" s="33">
        <f>D6L607C8*CHOOSE(MIN(D6L607C9,RUN_YEARS),B7L806C4,B7L806C13,B7L806C22,B7L806C31,B7L806C40)</f>
        <v>0.41325247445466923</v>
      </c>
      <c r="AN14" s="16" t="s">
        <v>31972</v>
      </c>
      <c r="AO14" s="33">
        <f>D6L607C8-D6L607C18</f>
        <v>1.2425494424668087</v>
      </c>
      <c r="AP14" s="16" t="s">
        <v>31973</v>
      </c>
      <c r="AQ14" s="33">
        <f>CHOOSE(MIN(D6L607C9,RUN_YEARS),B7L806C2,B7L806C11,B7L806C20,B7L806C29,B7L806C38)</f>
        <v>423.78250856332198</v>
      </c>
      <c r="AR14" s="16" t="s">
        <v>31974</v>
      </c>
      <c r="AS14" s="33">
        <f>IF(D6L607C20=0,0,D6L607C18/D6L607C20)</f>
        <v>9.7515226821335557E-4</v>
      </c>
      <c r="AT14" s="16" t="s">
        <v>31975</v>
      </c>
      <c r="AU14" s="33">
        <f>IF(D6L607C5=0,0,D6L607C18/D6L607C5)</f>
        <v>0.12478922455380471</v>
      </c>
      <c r="AV14" s="16" t="s">
        <v>31976</v>
      </c>
      <c r="AW14" s="33">
        <f>CHOOSE(MIN(D6L607C9,RUN_YEARS),B7L806C1,B7L806C10,B7L806C19,B7L806C28,B7L806C37)</f>
        <v>1274.2106878788993</v>
      </c>
      <c r="AX14" s="16" t="s">
        <v>31977</v>
      </c>
      <c r="AY14" s="33">
        <f>IF(D6L607C23=0,0,D6L607C19/D6L607C23)</f>
        <v>9.7515226821335557E-4</v>
      </c>
      <c r="AZ14" s="16" t="s">
        <v>31978</v>
      </c>
      <c r="BA14" s="33">
        <f>IF(D6L607C5=0,0,D6L607C19/D6L607C5)</f>
        <v>0.37521077544619524</v>
      </c>
    </row>
    <row r="15" spans="1:53" x14ac:dyDescent="0.3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</v>
      </c>
      <c r="J15" s="16" t="s">
        <v>32001</v>
      </c>
      <c r="K15" s="21">
        <f>_xlfn.SINGLE(IF(FLOW_THRU_100PCT="Y",1,INDEX(VariabilityMatrix,D6L608C1,_xlfn.SINGLE(D6L608C9))))</f>
        <v>0.49207439048439927</v>
      </c>
      <c r="L15" s="16" t="s">
        <v>31981</v>
      </c>
      <c r="M15" s="15">
        <f>IF(_xlfn.SINGLE(D6L608C2)&lt;&gt;0,_xlfn.SINGLE(D6L608C2)*_xlfn.SINGLE(D6L608C4),_xlfn.SINGLE(D6L608C3)*_xlfn.SINGLE(D6L608C4))</f>
        <v>0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</v>
      </c>
      <c r="R15" s="16" t="s">
        <v>31983</v>
      </c>
      <c r="S15" s="15">
        <f>D6L608C5-D6L608C7</f>
        <v>0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</v>
      </c>
      <c r="X15" s="16" t="s">
        <v>31985</v>
      </c>
      <c r="Y15" s="33">
        <f>D6L608C7-D6L608C10</f>
        <v>0</v>
      </c>
      <c r="Z15" s="16" t="s">
        <v>31986</v>
      </c>
      <c r="AA15" s="33">
        <f>CHOOSE(MIN(D6L608C9,RUN_YEARS),B7L806C7,B7L806C16,B7L806C25,B7L806C34,B7L806C43)</f>
        <v>173012</v>
      </c>
      <c r="AB15" s="16" t="s">
        <v>31987</v>
      </c>
      <c r="AC15" s="33">
        <f>IF(D6L608C12=0,0,D6L608C10/D6L608C12)</f>
        <v>0</v>
      </c>
      <c r="AD15" s="16" t="s">
        <v>31988</v>
      </c>
      <c r="AE15" s="33">
        <f>IF(D6L608C5=0,0,D6L608C10/D6L608C5)</f>
        <v>0</v>
      </c>
      <c r="AF15" s="16" t="s">
        <v>31989</v>
      </c>
      <c r="AG15" s="33">
        <f>CHOOSE(MIN(D6L608C9,RUN_YEARS),B7L806C5,B7L806C14,B7L806C23,B7L806C32,B7L806C41)</f>
        <v>2760.2355070139465</v>
      </c>
      <c r="AH15" s="16" t="s">
        <v>31990</v>
      </c>
      <c r="AI15" s="33">
        <f>IF(D6L608C15=0,0,D6L608C11/D6L608C15)</f>
        <v>0</v>
      </c>
      <c r="AJ15" s="16" t="s">
        <v>31991</v>
      </c>
      <c r="AK15" s="33">
        <f>IF(D6L608C5=0,0,D6L608C11/D6L608C5)</f>
        <v>0</v>
      </c>
      <c r="AL15" s="16" t="s">
        <v>31992</v>
      </c>
      <c r="AM15" s="33">
        <f>D6L608C8*CHOOSE(MIN(D6L608C9,RUN_YEARS),B7L806C4,B7L806C13,B7L806C22,B7L806C31,B7L806C40)</f>
        <v>0</v>
      </c>
      <c r="AN15" s="16" t="s">
        <v>31993</v>
      </c>
      <c r="AO15" s="33">
        <f>D6L608C8-D6L608C18</f>
        <v>0</v>
      </c>
      <c r="AP15" s="16" t="s">
        <v>31994</v>
      </c>
      <c r="AQ15" s="33">
        <f>CHOOSE(MIN(D6L608C9,RUN_YEARS),B7L806C2,B7L806C11,B7L806C20,B7L806C29,B7L806C38)</f>
        <v>423.78250856332198</v>
      </c>
      <c r="AR15" s="16" t="s">
        <v>31995</v>
      </c>
      <c r="AS15" s="33">
        <f>IF(D6L608C20=0,0,D6L608C18/D6L608C20)</f>
        <v>0</v>
      </c>
      <c r="AT15" s="16" t="s">
        <v>31996</v>
      </c>
      <c r="AU15" s="33">
        <f>IF(D6L608C5=0,0,D6L608C18/D6L608C5)</f>
        <v>0</v>
      </c>
      <c r="AV15" s="16" t="s">
        <v>31997</v>
      </c>
      <c r="AW15" s="33">
        <f>CHOOSE(MIN(D6L608C9,RUN_YEARS),B7L806C1,B7L806C10,B7L806C19,B7L806C28,B7L806C37)</f>
        <v>1274.2106878788993</v>
      </c>
      <c r="AX15" s="16" t="s">
        <v>31998</v>
      </c>
      <c r="AY15" s="33">
        <f>IF(D6L608C23=0,0,D6L608C19/D6L608C23)</f>
        <v>0</v>
      </c>
      <c r="AZ15" s="16" t="s">
        <v>31999</v>
      </c>
      <c r="BA15" s="33">
        <f>IF(D6L608C5=0,0,D6L608C19/D6L608C5)</f>
        <v>0</v>
      </c>
    </row>
    <row r="16" spans="1:53" x14ac:dyDescent="0.3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</v>
      </c>
      <c r="J16" s="16" t="s">
        <v>32022</v>
      </c>
      <c r="K16" s="21">
        <f>_xlfn.SINGLE(IF(FLOW_THRU_100PCT="Y",1,INDEX(VariabilityMatrix,D6L609C1,_xlfn.SINGLE(D6L609C9))))</f>
        <v>0.49207439048439927</v>
      </c>
      <c r="L16" s="16" t="s">
        <v>32002</v>
      </c>
      <c r="M16" s="15">
        <f>IF(_xlfn.SINGLE(D6L609C2)&lt;&gt;0,_xlfn.SINGLE(D6L609C2)*_xlfn.SINGLE(D6L609C4),_xlfn.SINGLE(D6L609C3)*_xlfn.SINGLE(D6L609C4))</f>
        <v>0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</v>
      </c>
      <c r="R16" s="16" t="s">
        <v>32004</v>
      </c>
      <c r="S16" s="15">
        <f>D6L609C5-D6L609C7</f>
        <v>0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</v>
      </c>
      <c r="X16" s="16" t="s">
        <v>32006</v>
      </c>
      <c r="Y16" s="33">
        <f>D6L609C7-D6L609C10</f>
        <v>0</v>
      </c>
      <c r="Z16" s="16" t="s">
        <v>32007</v>
      </c>
      <c r="AA16" s="33">
        <f>CHOOSE(MIN(D6L609C9,RUN_YEARS),B7L806C7,B7L806C16,B7L806C25,B7L806C34,B7L806C43)</f>
        <v>173012</v>
      </c>
      <c r="AB16" s="16" t="s">
        <v>32008</v>
      </c>
      <c r="AC16" s="33">
        <f>IF(D6L609C12=0,0,D6L609C10/D6L609C12)</f>
        <v>0</v>
      </c>
      <c r="AD16" s="16" t="s">
        <v>32009</v>
      </c>
      <c r="AE16" s="33">
        <f>IF(D6L609C5=0,0,D6L609C10/D6L609C5)</f>
        <v>0</v>
      </c>
      <c r="AF16" s="16" t="s">
        <v>32010</v>
      </c>
      <c r="AG16" s="33">
        <f>CHOOSE(MIN(D6L609C9,RUN_YEARS),B7L806C5,B7L806C14,B7L806C23,B7L806C32,B7L806C41)</f>
        <v>2760.2355070139465</v>
      </c>
      <c r="AH16" s="16" t="s">
        <v>32011</v>
      </c>
      <c r="AI16" s="33">
        <f>IF(D6L609C15=0,0,D6L609C11/D6L609C15)</f>
        <v>0</v>
      </c>
      <c r="AJ16" s="16" t="s">
        <v>32012</v>
      </c>
      <c r="AK16" s="33">
        <f>IF(D6L609C5=0,0,D6L609C11/D6L609C5)</f>
        <v>0</v>
      </c>
      <c r="AL16" s="16" t="s">
        <v>32013</v>
      </c>
      <c r="AM16" s="33">
        <f>D6L609C8*CHOOSE(MIN(D6L609C9,RUN_YEARS),B7L806C4,B7L806C13,B7L806C22,B7L806C31,B7L806C40)</f>
        <v>0</v>
      </c>
      <c r="AN16" s="16" t="s">
        <v>32014</v>
      </c>
      <c r="AO16" s="33">
        <f>D6L609C8-D6L609C18</f>
        <v>0</v>
      </c>
      <c r="AP16" s="16" t="s">
        <v>32015</v>
      </c>
      <c r="AQ16" s="33">
        <f>CHOOSE(MIN(D6L609C9,RUN_YEARS),B7L806C2,B7L806C11,B7L806C20,B7L806C29,B7L806C38)</f>
        <v>423.78250856332198</v>
      </c>
      <c r="AR16" s="16" t="s">
        <v>32016</v>
      </c>
      <c r="AS16" s="33">
        <f>IF(D6L609C20=0,0,D6L609C18/D6L609C20)</f>
        <v>0</v>
      </c>
      <c r="AT16" s="16" t="s">
        <v>32017</v>
      </c>
      <c r="AU16" s="33">
        <f>IF(D6L609C5=0,0,D6L609C18/D6L609C5)</f>
        <v>0</v>
      </c>
      <c r="AV16" s="16" t="s">
        <v>32018</v>
      </c>
      <c r="AW16" s="33">
        <f>CHOOSE(MIN(D6L609C9,RUN_YEARS),B7L806C1,B7L806C10,B7L806C19,B7L806C28,B7L806C37)</f>
        <v>1274.2106878788993</v>
      </c>
      <c r="AX16" s="16" t="s">
        <v>32019</v>
      </c>
      <c r="AY16" s="33">
        <f>IF(D6L609C23=0,0,D6L609C19/D6L609C23)</f>
        <v>0</v>
      </c>
      <c r="AZ16" s="16" t="s">
        <v>32020</v>
      </c>
      <c r="BA16" s="33">
        <f>IF(D6L609C5=0,0,D6L609C19/D6L609C5)</f>
        <v>0</v>
      </c>
    </row>
    <row r="17" spans="1:53" x14ac:dyDescent="0.3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_xlfn.SINGLE(IF(FLOW_THRU_100PCT="Y",1,INDEX(VariabilityMatrix,D6L610C1,_xlfn.SINGLE(D6L610C9))))</f>
        <v>0.49207439048439927</v>
      </c>
      <c r="L17" s="16" t="s">
        <v>32023</v>
      </c>
      <c r="M17" s="15">
        <f>IF(_xlfn.SINGLE(D6L610C2)&lt;&gt;0,_xlfn.SINGLE(D6L610C2)*_xlfn.SINGLE(D6L610C4),_xlfn.SINGLE(D6L610C3)*_xlfn.SINGLE(D6L610C4))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173012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2760.2355070139465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423.78250856332198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1274.2106878788993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3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_xlfn.SINGLE(IF(FLOW_THRU_100PCT="Y",1,INDEX(VariabilityMatrix,D6L611C1,_xlfn.SINGLE(D6L611C9))))</f>
        <v>0.49207439048439927</v>
      </c>
      <c r="L18" s="16" t="s">
        <v>32044</v>
      </c>
      <c r="M18" s="15">
        <f>IF(_xlfn.SINGLE(D6L611C2)&lt;&gt;0,_xlfn.SINGLE(D6L611C2)*_xlfn.SINGLE(D6L611C4),_xlfn.SINGLE(D6L611C3)*_xlfn.SINGLE(D6L611C4))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173012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2760.2355070139465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423.78250856332198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1274.2106878788993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3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3.4804292410769294E-2</v>
      </c>
      <c r="J19" s="16" t="s">
        <v>32085</v>
      </c>
      <c r="K19" s="21">
        <f>_xlfn.SINGLE(IF(FLOW_THRU_100PCT="Y",1,INDEX(VariabilityMatrix,D6L612C1,_xlfn.SINGLE(D6L612C9))))</f>
        <v>0.49207439048439927</v>
      </c>
      <c r="L19" s="16" t="s">
        <v>32065</v>
      </c>
      <c r="M19" s="15">
        <f>IF(_xlfn.SINGLE(D6L612C2)&lt;&gt;0,_xlfn.SINGLE(D6L612C2)*_xlfn.SINGLE(D6L612C4),_xlfn.SINGLE(D6L612C3)*_xlfn.SINGLE(D6L612C4))</f>
        <v>1.7126300974270103E-2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8.5631504871350513E-3</v>
      </c>
      <c r="R19" s="16" t="s">
        <v>32067</v>
      </c>
      <c r="S19" s="15">
        <f>D6L612C5-D6L612C7</f>
        <v>8.5631504871350513E-3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8.2220944654573438E-3</v>
      </c>
      <c r="X19" s="16" t="s">
        <v>32069</v>
      </c>
      <c r="Y19" s="33">
        <f>D6L612C7-D6L612C10</f>
        <v>3.4105602167770754E-4</v>
      </c>
      <c r="Z19" s="16" t="s">
        <v>32070</v>
      </c>
      <c r="AA19" s="33">
        <f>CHOOSE(MIN(D6L612C9,RUN_YEARS),B7L806C7,B7L806C16,B7L806C25,B7L806C34,B7L806C43)</f>
        <v>173012</v>
      </c>
      <c r="AB19" s="16" t="s">
        <v>32071</v>
      </c>
      <c r="AC19" s="33">
        <f>IF(D6L612C12=0,0,D6L612C10/D6L612C12)</f>
        <v>4.7523261192618682E-8</v>
      </c>
      <c r="AD19" s="16" t="s">
        <v>32072</v>
      </c>
      <c r="AE19" s="33">
        <f>IF(D6L612C5=0,0,D6L612C10/D6L612C5)</f>
        <v>0.48008583276738526</v>
      </c>
      <c r="AF19" s="16" t="s">
        <v>32073</v>
      </c>
      <c r="AG19" s="33">
        <f>CHOOSE(MIN(D6L612C9,RUN_YEARS),B7L806C5,B7L806C14,B7L806C23,B7L806C32,B7L806C41)</f>
        <v>2760.2355070139465</v>
      </c>
      <c r="AH19" s="16" t="s">
        <v>32074</v>
      </c>
      <c r="AI19" s="33">
        <f>IF(D6L612C15=0,0,D6L612C11/D6L612C15)</f>
        <v>1.2356047910080896E-7</v>
      </c>
      <c r="AJ19" s="16" t="s">
        <v>32075</v>
      </c>
      <c r="AK19" s="33">
        <f>IF(D6L612C5=0,0,D6L612C11/D6L612C5)</f>
        <v>1.9914167232614736E-2</v>
      </c>
      <c r="AL19" s="16" t="s">
        <v>32076</v>
      </c>
      <c r="AM19" s="33">
        <f>D6L612C8*CHOOSE(MIN(D6L612C9,RUN_YEARS),B7L806C4,B7L806C13,B7L806C22,B7L806C31,B7L806C40)</f>
        <v>2.1371778180542364E-3</v>
      </c>
      <c r="AN19" s="16" t="s">
        <v>32077</v>
      </c>
      <c r="AO19" s="33">
        <f>D6L612C8-D6L612C18</f>
        <v>6.4259726690808153E-3</v>
      </c>
      <c r="AP19" s="16" t="s">
        <v>32078</v>
      </c>
      <c r="AQ19" s="33">
        <f>CHOOSE(MIN(D6L612C9,RUN_YEARS),B7L806C2,B7L806C11,B7L806C20,B7L806C29,B7L806C38)</f>
        <v>423.78250856332198</v>
      </c>
      <c r="AR19" s="16" t="s">
        <v>32079</v>
      </c>
      <c r="AS19" s="33">
        <f>IF(D6L612C20=0,0,D6L612C18/D6L612C20)</f>
        <v>5.0431005878452802E-6</v>
      </c>
      <c r="AT19" s="16" t="s">
        <v>32080</v>
      </c>
      <c r="AU19" s="33">
        <f>IF(D6L612C5=0,0,D6L612C18/D6L612C5)</f>
        <v>0.12478922455380473</v>
      </c>
      <c r="AV19" s="16" t="s">
        <v>32081</v>
      </c>
      <c r="AW19" s="33">
        <f>CHOOSE(MIN(D6L612C9,RUN_YEARS),B7L806C1,B7L806C10,B7L806C19,B7L806C28,B7L806C37)</f>
        <v>1274.2106878788993</v>
      </c>
      <c r="AX19" s="16" t="s">
        <v>32082</v>
      </c>
      <c r="AY19" s="33">
        <f>IF(D6L612C23=0,0,D6L612C19/D6L612C23)</f>
        <v>5.0431005878452793E-6</v>
      </c>
      <c r="AZ19" s="16" t="s">
        <v>32083</v>
      </c>
      <c r="BA19" s="33">
        <f>IF(D6L612C5=0,0,D6L612C19/D6L612C5)</f>
        <v>0.3752107754461953</v>
      </c>
    </row>
    <row r="20" spans="1:53" x14ac:dyDescent="0.3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2.9798180065532587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IF(_xlfn.SINGLE(D6L613C2)&lt;&gt;0,_xlfn.SINGLE(D6L613C2)*_xlfn.SINGLE(D6L613C4),_xlfn.SINGLE(D6L613C3)*_xlfn.SINGLE(D6L613C4))</f>
        <v>2.5626434856358022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1.2813217428179011</v>
      </c>
      <c r="R20" s="16" t="s">
        <v>32088</v>
      </c>
      <c r="S20" s="15">
        <f>D6L613C5-D6L613C7</f>
        <v>1.2813217428179011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1.230288831887379</v>
      </c>
      <c r="X20" s="16" t="s">
        <v>32090</v>
      </c>
      <c r="Y20" s="33">
        <f>D6L613C7-D6L613C10</f>
        <v>5.1032910930522091E-2</v>
      </c>
      <c r="Z20" s="16" t="s">
        <v>32091</v>
      </c>
      <c r="AA20" s="33">
        <f>CHOOSE(MIN(D6L613C9,RUN_YEARS),B7L806C7,B7L806C16,B7L806C25,B7L806C34,B7L806C43)</f>
        <v>173012</v>
      </c>
      <c r="AB20" s="16" t="s">
        <v>32092</v>
      </c>
      <c r="AC20" s="33">
        <f>IF(D6L613C12=0,0,D6L613C10/D6L613C12)</f>
        <v>7.1110028893220063E-6</v>
      </c>
      <c r="AD20" s="16" t="s">
        <v>32093</v>
      </c>
      <c r="AE20" s="33">
        <f>IF(D6L613C5=0,0,D6L613C10/D6L613C5)</f>
        <v>0.48008583276738526</v>
      </c>
      <c r="AF20" s="16" t="s">
        <v>32094</v>
      </c>
      <c r="AG20" s="33">
        <f>CHOOSE(MIN(D6L613C9,RUN_YEARS),B7L806C5,B7L806C14,B7L806C23,B7L806C32,B7L806C41)</f>
        <v>2760.2355070139465</v>
      </c>
      <c r="AH20" s="16" t="s">
        <v>32095</v>
      </c>
      <c r="AI20" s="33">
        <f>IF(D6L613C15=0,0,D6L613C11/D6L613C15)</f>
        <v>1.8488607512237266E-5</v>
      </c>
      <c r="AJ20" s="16" t="s">
        <v>32096</v>
      </c>
      <c r="AK20" s="33">
        <f>IF(D6L613C5=0,0,D6L613C11/D6L613C5)</f>
        <v>1.991416723261473E-2</v>
      </c>
      <c r="AL20" s="16" t="s">
        <v>32097</v>
      </c>
      <c r="AM20" s="33">
        <f>D6L613C8*CHOOSE(MIN(D6L613C9,RUN_YEARS),B7L806C4,B7L806C13,B7L806C22,B7L806C31,B7L806C40)</f>
        <v>0.31979029338035098</v>
      </c>
      <c r="AN20" s="16" t="s">
        <v>32098</v>
      </c>
      <c r="AO20" s="33">
        <f>D6L613C8-D6L613C18</f>
        <v>0.9615314494375502</v>
      </c>
      <c r="AP20" s="16" t="s">
        <v>32099</v>
      </c>
      <c r="AQ20" s="33">
        <f>CHOOSE(MIN(D6L613C9,RUN_YEARS),B7L806C2,B7L806C11,B7L806C20,B7L806C29,B7L806C38)</f>
        <v>423.78250856332198</v>
      </c>
      <c r="AR20" s="16" t="s">
        <v>32100</v>
      </c>
      <c r="AS20" s="33">
        <f>IF(D6L613C20=0,0,D6L613C18/D6L613C20)</f>
        <v>7.5460946810778436E-4</v>
      </c>
      <c r="AT20" s="16" t="s">
        <v>32101</v>
      </c>
      <c r="AU20" s="33">
        <f>IF(D6L613C5=0,0,D6L613C18/D6L613C5)</f>
        <v>0.12478922455380473</v>
      </c>
      <c r="AV20" s="16" t="s">
        <v>32102</v>
      </c>
      <c r="AW20" s="33">
        <f>CHOOSE(MIN(D6L613C9,RUN_YEARS),B7L806C1,B7L806C10,B7L806C19,B7L806C28,B7L806C37)</f>
        <v>1274.2106878788993</v>
      </c>
      <c r="AX20" s="16" t="s">
        <v>32103</v>
      </c>
      <c r="AY20" s="33">
        <f>IF(D6L613C23=0,0,D6L613C19/D6L613C23)</f>
        <v>7.5460946810778436E-4</v>
      </c>
      <c r="AZ20" s="16" t="s">
        <v>32104</v>
      </c>
      <c r="BA20" s="33">
        <f>IF(D6L613C5=0,0,D6L613C19/D6L613C5)</f>
        <v>0.3752107754461953</v>
      </c>
    </row>
    <row r="21" spans="1:53" x14ac:dyDescent="0.3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0</v>
      </c>
      <c r="J21" s="16" t="s">
        <v>32126</v>
      </c>
      <c r="K21" s="21">
        <f>_xlfn.SINGLE(IF(FLOW_THRU_100PCT="Y",1,INDEX(VariabilityMatrix,D6L614C1,_xlfn.SINGLE(D6L614C9))))</f>
        <v>0.49386788525398923</v>
      </c>
      <c r="L21" s="16" t="s">
        <v>32106</v>
      </c>
      <c r="M21" s="15">
        <f>IF(_xlfn.SINGLE(D6L614C2)&lt;&gt;0,_xlfn.SINGLE(D6L614C2)*_xlfn.SINGLE(D6L614C4),_xlfn.SINGLE(D6L614C3)*_xlfn.SINGLE(D6L614C4))</f>
        <v>0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0</v>
      </c>
      <c r="R21" s="16" t="s">
        <v>32108</v>
      </c>
      <c r="S21" s="15">
        <f>D6L614C5-D6L614C7</f>
        <v>0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0</v>
      </c>
      <c r="X21" s="16" t="s">
        <v>32110</v>
      </c>
      <c r="Y21" s="33">
        <f>D6L614C7-D6L614C10</f>
        <v>0</v>
      </c>
      <c r="Z21" s="16" t="s">
        <v>32111</v>
      </c>
      <c r="AA21" s="33">
        <f>CHOOSE(MIN(D6L614C9,RUN_YEARS),B7L806C7,B7L806C16,B7L806C25,B7L806C34,B7L806C43)</f>
        <v>179269.8</v>
      </c>
      <c r="AB21" s="16" t="s">
        <v>32112</v>
      </c>
      <c r="AC21" s="33">
        <f>IF(D6L614C12=0,0,D6L614C10/D6L614C12)</f>
        <v>0</v>
      </c>
      <c r="AD21" s="16" t="s">
        <v>32113</v>
      </c>
      <c r="AE21" s="33">
        <f>IF(D6L614C5=0,0,D6L614C10/D6L614C5)</f>
        <v>0</v>
      </c>
      <c r="AF21" s="16" t="s">
        <v>32114</v>
      </c>
      <c r="AG21" s="33">
        <f>CHOOSE(MIN(D6L614C9,RUN_YEARS),B7L806C5,B7L806C14,B7L806C23,B7L806C32,B7L806C41)</f>
        <v>2779.7427366485081</v>
      </c>
      <c r="AH21" s="16" t="s">
        <v>32115</v>
      </c>
      <c r="AI21" s="33">
        <f>IF(D6L614C15=0,0,D6L614C11/D6L614C15)</f>
        <v>0</v>
      </c>
      <c r="AJ21" s="16" t="s">
        <v>32116</v>
      </c>
      <c r="AK21" s="33">
        <f>IF(D6L614C5=0,0,D6L614C11/D6L614C5)</f>
        <v>0</v>
      </c>
      <c r="AL21" s="16" t="s">
        <v>32117</v>
      </c>
      <c r="AM21" s="33">
        <f>D6L614C8*CHOOSE(MIN(D6L614C9,RUN_YEARS),B7L806C4,B7L806C13,B7L806C22,B7L806C31,B7L806C40)</f>
        <v>0</v>
      </c>
      <c r="AN21" s="16" t="s">
        <v>32118</v>
      </c>
      <c r="AO21" s="33">
        <f>D6L614C8-D6L614C18</f>
        <v>0</v>
      </c>
      <c r="AP21" s="16" t="s">
        <v>32119</v>
      </c>
      <c r="AQ21" s="33">
        <f>CHOOSE(MIN(D6L614C9,RUN_YEARS),B7L806C2,B7L806C11,B7L806C20,B7L806C29,B7L806C38)</f>
        <v>318.93951346561028</v>
      </c>
      <c r="AR21" s="16" t="s">
        <v>32120</v>
      </c>
      <c r="AS21" s="33">
        <f>IF(D6L614C20=0,0,D6L614C18/D6L614C20)</f>
        <v>0</v>
      </c>
      <c r="AT21" s="16" t="s">
        <v>32121</v>
      </c>
      <c r="AU21" s="33">
        <f>IF(D6L614C5=0,0,D6L614C18/D6L614C5)</f>
        <v>0</v>
      </c>
      <c r="AV21" s="16" t="s">
        <v>32122</v>
      </c>
      <c r="AW21" s="33">
        <f>CHOOSE(MIN(D6L614C9,RUN_YEARS),B7L806C1,B7L806C10,B7L806C19,B7L806C28,B7L806C37)</f>
        <v>1298.7087834786378</v>
      </c>
      <c r="AX21" s="16" t="s">
        <v>32123</v>
      </c>
      <c r="AY21" s="33">
        <f>IF(D6L614C23=0,0,D6L614C19/D6L614C23)</f>
        <v>0</v>
      </c>
      <c r="AZ21" s="16" t="s">
        <v>32124</v>
      </c>
      <c r="BA21" s="33">
        <f>IF(D6L614C5=0,0,D6L614C19/D6L614C5)</f>
        <v>0</v>
      </c>
    </row>
    <row r="22" spans="1:53" x14ac:dyDescent="0.3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32.015844101679093</v>
      </c>
      <c r="J22" s="16" t="s">
        <v>32147</v>
      </c>
      <c r="K22" s="21">
        <f>_xlfn.SINGLE(IF(FLOW_THRU_100PCT="Y",1,INDEX(VariabilityMatrix,D6L615C1,_xlfn.SINGLE(D6L615C9))))</f>
        <v>0.48998998733105392</v>
      </c>
      <c r="L22" s="16" t="s">
        <v>32127</v>
      </c>
      <c r="M22" s="15">
        <f>IF(_xlfn.SINGLE(D6L615C2)&lt;&gt;0,_xlfn.SINGLE(D6L615C2)*_xlfn.SINGLE(D6L615C4),_xlfn.SINGLE(D6L615C3)*_xlfn.SINGLE(D6L615C4))</f>
        <v>15.687443045774737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7.8437215228873685</v>
      </c>
      <c r="R22" s="16" t="s">
        <v>32129</v>
      </c>
      <c r="S22" s="15">
        <f>D6L615C5-D6L615C7</f>
        <v>7.8437215228873685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7.5402317794160476</v>
      </c>
      <c r="X22" s="16" t="s">
        <v>32131</v>
      </c>
      <c r="Y22" s="33">
        <f>D6L615C7-D6L615C10</f>
        <v>0.30348974347132085</v>
      </c>
      <c r="Z22" s="16" t="s">
        <v>32132</v>
      </c>
      <c r="AA22" s="33">
        <f>CHOOSE(MIN(D6L615C9,RUN_YEARS),B7L806C7,B7L806C16,B7L806C25,B7L806C34,B7L806C43)</f>
        <v>172687.66666666669</v>
      </c>
      <c r="AB22" s="16" t="s">
        <v>32133</v>
      </c>
      <c r="AC22" s="33">
        <f>IF(D6L615C12=0,0,D6L615C10/D6L615C12)</f>
        <v>4.3663985535056821E-5</v>
      </c>
      <c r="AD22" s="16" t="s">
        <v>32134</v>
      </c>
      <c r="AE22" s="33">
        <f>IF(D6L615C5=0,0,D6L615C10/D6L615C5)</f>
        <v>0.48065397002011345</v>
      </c>
      <c r="AF22" s="16" t="s">
        <v>32135</v>
      </c>
      <c r="AG22" s="33">
        <f>CHOOSE(MIN(D6L615C9,RUN_YEARS),B7L806C5,B7L806C14,B7L806C23,B7L806C32,B7L806C41)</f>
        <v>2673.2975238444369</v>
      </c>
      <c r="AH22" s="16" t="s">
        <v>32136</v>
      </c>
      <c r="AI22" s="33">
        <f>IF(D6L615C15=0,0,D6L615C11/D6L615C15)</f>
        <v>1.1352636239114751E-4</v>
      </c>
      <c r="AJ22" s="16" t="s">
        <v>32137</v>
      </c>
      <c r="AK22" s="33">
        <f>IF(D6L615C5=0,0,D6L615C11/D6L615C5)</f>
        <v>1.9346029979886551E-2</v>
      </c>
      <c r="AL22" s="16" t="s">
        <v>32138</v>
      </c>
      <c r="AM22" s="33">
        <f>D6L615C8*CHOOSE(MIN(D6L615C9,RUN_YEARS),B7L806C4,B7L806C13,B7L806C22,B7L806C31,B7L806C40)</f>
        <v>1.6201281384927704</v>
      </c>
      <c r="AN22" s="16" t="s">
        <v>32139</v>
      </c>
      <c r="AO22" s="33">
        <f>D6L615C8-D6L615C18</f>
        <v>6.2235933843945981</v>
      </c>
      <c r="AP22" s="16" t="s">
        <v>32140</v>
      </c>
      <c r="AQ22" s="33">
        <f>CHOOSE(MIN(D6L615C9,RUN_YEARS),B7L806C2,B7L806C11,B7L806C20,B7L806C29,B7L806C38)</f>
        <v>324.40488448651666</v>
      </c>
      <c r="AR22" s="16" t="s">
        <v>32141</v>
      </c>
      <c r="AS22" s="33">
        <f>IF(D6L615C20=0,0,D6L615C18/D6L615C20)</f>
        <v>4.9941545764860644E-3</v>
      </c>
      <c r="AT22" s="16" t="s">
        <v>32142</v>
      </c>
      <c r="AU22" s="33">
        <f>IF(D6L615C5=0,0,D6L615C18/D6L615C5)</f>
        <v>0.10327547540828436</v>
      </c>
      <c r="AV22" s="16" t="s">
        <v>32143</v>
      </c>
      <c r="AW22" s="33">
        <f>CHOOSE(MIN(D6L615C9,RUN_YEARS),B7L806C1,B7L806C10,B7L806C19,B7L806C28,B7L806C37)</f>
        <v>1246.1755616650494</v>
      </c>
      <c r="AX22" s="16" t="s">
        <v>32144</v>
      </c>
      <c r="AY22" s="33">
        <f>IF(D6L615C23=0,0,D6L615C19/D6L615C23)</f>
        <v>4.9941545764860644E-3</v>
      </c>
      <c r="AZ22" s="16" t="s">
        <v>32145</v>
      </c>
      <c r="BA22" s="33">
        <f>IF(D6L615C5=0,0,D6L615C19/D6L615C5)</f>
        <v>0.39672452459171564</v>
      </c>
    </row>
    <row r="23" spans="1:53" x14ac:dyDescent="0.3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2649.3407124615483</v>
      </c>
      <c r="J23" s="16" t="s">
        <v>32168</v>
      </c>
      <c r="K23" s="21">
        <f>_xlfn.SINGLE(IF(FLOW_THRU_100PCT="Y",1,INDEX(VariabilityMatrix,D6L616C1,_xlfn.SINGLE(D6L616C9))))</f>
        <v>0.19659193204068207</v>
      </c>
      <c r="L23" s="16" t="s">
        <v>32148</v>
      </c>
      <c r="M23" s="15">
        <f>IF(_xlfn.SINGLE(D6L616C2)&lt;&gt;0,_xlfn.SINGLE(D6L616C2)*_xlfn.SINGLE(D6L616C4),_xlfn.SINGLE(D6L616C3)*_xlfn.SINGLE(D6L616C4))</f>
        <v>520.83900929685285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260.41950464842643</v>
      </c>
      <c r="R23" s="16" t="s">
        <v>32150</v>
      </c>
      <c r="S23" s="15">
        <f>D6L616C5-D6L616C7</f>
        <v>260.41950464842643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250.3433375598751</v>
      </c>
      <c r="X23" s="16" t="s">
        <v>32152</v>
      </c>
      <c r="Y23" s="33">
        <f>D6L616C7-D6L616C10</f>
        <v>10.07616708855133</v>
      </c>
      <c r="Z23" s="16" t="s">
        <v>32153</v>
      </c>
      <c r="AA23" s="33">
        <f>CHOOSE(MIN(D6L616C9,RUN_YEARS),B7L806C7,B7L806C16,B7L806C25,B7L806C34,B7L806C43)</f>
        <v>172687.66666666669</v>
      </c>
      <c r="AB23" s="16" t="s">
        <v>32154</v>
      </c>
      <c r="AC23" s="33">
        <f>IF(D6L616C12=0,0,D6L616C10/D6L616C12)</f>
        <v>1.4496885758674624E-3</v>
      </c>
      <c r="AD23" s="16" t="s">
        <v>32155</v>
      </c>
      <c r="AE23" s="33">
        <f>IF(D6L616C5=0,0,D6L616C10/D6L616C5)</f>
        <v>0.48065397002011345</v>
      </c>
      <c r="AF23" s="16" t="s">
        <v>32156</v>
      </c>
      <c r="AG23" s="33">
        <f>CHOOSE(MIN(D6L616C9,RUN_YEARS),B7L806C5,B7L806C14,B7L806C23,B7L806C32,B7L806C41)</f>
        <v>2673.2975238444369</v>
      </c>
      <c r="AH23" s="16" t="s">
        <v>32157</v>
      </c>
      <c r="AI23" s="33">
        <f>IF(D6L616C15=0,0,D6L616C11/D6L616C15)</f>
        <v>3.7691902972553969E-3</v>
      </c>
      <c r="AJ23" s="16" t="s">
        <v>32158</v>
      </c>
      <c r="AK23" s="33">
        <f>IF(D6L616C5=0,0,D6L616C11/D6L616C5)</f>
        <v>1.9346029979886558E-2</v>
      </c>
      <c r="AL23" s="16" t="s">
        <v>32159</v>
      </c>
      <c r="AM23" s="33">
        <f>D6L616C8*CHOOSE(MIN(D6L616C9,RUN_YEARS),B7L806C4,B7L806C13,B7L806C22,B7L806C31,B7L806C40)</f>
        <v>53.789896296312314</v>
      </c>
      <c r="AN23" s="16" t="s">
        <v>32160</v>
      </c>
      <c r="AO23" s="33">
        <f>D6L616C8-D6L616C18</f>
        <v>206.6296083521141</v>
      </c>
      <c r="AP23" s="16" t="s">
        <v>32161</v>
      </c>
      <c r="AQ23" s="33">
        <f>CHOOSE(MIN(D6L616C9,RUN_YEARS),B7L806C2,B7L806C11,B7L806C20,B7L806C29,B7L806C38)</f>
        <v>324.40488448651666</v>
      </c>
      <c r="AR23" s="16" t="s">
        <v>32162</v>
      </c>
      <c r="AS23" s="33">
        <f>IF(D6L616C20=0,0,D6L616C18/D6L616C20)</f>
        <v>0.16581099381858413</v>
      </c>
      <c r="AT23" s="16" t="s">
        <v>32163</v>
      </c>
      <c r="AU23" s="33">
        <f>IF(D6L616C5=0,0,D6L616C18/D6L616C5)</f>
        <v>0.10327547540828436</v>
      </c>
      <c r="AV23" s="16" t="s">
        <v>32164</v>
      </c>
      <c r="AW23" s="33">
        <f>CHOOSE(MIN(D6L616C9,RUN_YEARS),B7L806C1,B7L806C10,B7L806C19,B7L806C28,B7L806C37)</f>
        <v>1246.1755616650494</v>
      </c>
      <c r="AX23" s="16" t="s">
        <v>32165</v>
      </c>
      <c r="AY23" s="33">
        <f>IF(D6L616C23=0,0,D6L616C19/D6L616C23)</f>
        <v>0.16581099381858413</v>
      </c>
      <c r="AZ23" s="16" t="s">
        <v>32166</v>
      </c>
      <c r="BA23" s="33">
        <f>IF(D6L616C5=0,0,D6L616C19/D6L616C5)</f>
        <v>0.39672452459171564</v>
      </c>
    </row>
    <row r="24" spans="1:53" x14ac:dyDescent="0.3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559.34462064321349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IF(_xlfn.SINGLE(D6L617C2)&lt;&gt;0,_xlfn.SINGLE(D6L617C2)*_xlfn.SINGLE(D6L617C4),_xlfn.SINGLE(D6L617C3)*_xlfn.SINGLE(D6L617C4))</f>
        <v>481.03637375316362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240.51818687658181</v>
      </c>
      <c r="R24" s="16" t="s">
        <v>32171</v>
      </c>
      <c r="S24" s="15">
        <f>D6L617C5-D6L617C7</f>
        <v>240.51818687658181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231.2120427685372</v>
      </c>
      <c r="X24" s="16" t="s">
        <v>32173</v>
      </c>
      <c r="Y24" s="33">
        <f>D6L617C7-D6L617C10</f>
        <v>9.3061441080446059</v>
      </c>
      <c r="Z24" s="16" t="s">
        <v>32174</v>
      </c>
      <c r="AA24" s="33">
        <f>CHOOSE(MIN(D6L617C9,RUN_YEARS),B7L806C7,B7L806C16,B7L806C25,B7L806C34,B7L806C43)</f>
        <v>172687.66666666669</v>
      </c>
      <c r="AB24" s="16" t="s">
        <v>32175</v>
      </c>
      <c r="AC24" s="33">
        <f>IF(D6L617C12=0,0,D6L617C10/D6L617C12)</f>
        <v>1.3389030452003164E-3</v>
      </c>
      <c r="AD24" s="16" t="s">
        <v>32176</v>
      </c>
      <c r="AE24" s="33">
        <f>IF(D6L617C5=0,0,D6L617C10/D6L617C5)</f>
        <v>0.48065397002011345</v>
      </c>
      <c r="AF24" s="16" t="s">
        <v>32177</v>
      </c>
      <c r="AG24" s="33">
        <f>CHOOSE(MIN(D6L617C9,RUN_YEARS),B7L806C5,B7L806C14,B7L806C23,B7L806C32,B7L806C41)</f>
        <v>2673.2975238444369</v>
      </c>
      <c r="AH24" s="16" t="s">
        <v>32178</v>
      </c>
      <c r="AI24" s="33">
        <f>IF(D6L617C15=0,0,D6L617C11/D6L617C15)</f>
        <v>3.4811479175208123E-3</v>
      </c>
      <c r="AJ24" s="16" t="s">
        <v>32179</v>
      </c>
      <c r="AK24" s="33">
        <f>IF(D6L617C5=0,0,D6L617C11/D6L617C5)</f>
        <v>1.934602997988653E-2</v>
      </c>
      <c r="AL24" s="16" t="s">
        <v>32180</v>
      </c>
      <c r="AM24" s="33">
        <f>D6L617C8*CHOOSE(MIN(D6L617C9,RUN_YEARS),B7L806C4,B7L806C13,B7L806C22,B7L806C31,B7L806C40)</f>
        <v>49.67926018803513</v>
      </c>
      <c r="AN24" s="16" t="s">
        <v>32181</v>
      </c>
      <c r="AO24" s="33">
        <f>D6L617C8-D6L617C18</f>
        <v>190.83892668854668</v>
      </c>
      <c r="AP24" s="16" t="s">
        <v>32182</v>
      </c>
      <c r="AQ24" s="33">
        <f>CHOOSE(MIN(D6L617C9,RUN_YEARS),B7L806C2,B7L806C11,B7L806C20,B7L806C29,B7L806C38)</f>
        <v>324.40488448651666</v>
      </c>
      <c r="AR24" s="16" t="s">
        <v>32183</v>
      </c>
      <c r="AS24" s="33">
        <f>IF(D6L617C20=0,0,D6L617C18/D6L617C20)</f>
        <v>0.15313967996095312</v>
      </c>
      <c r="AT24" s="16" t="s">
        <v>32184</v>
      </c>
      <c r="AU24" s="33">
        <f>IF(D6L617C5=0,0,D6L617C18/D6L617C5)</f>
        <v>0.10327547540828436</v>
      </c>
      <c r="AV24" s="16" t="s">
        <v>32185</v>
      </c>
      <c r="AW24" s="33">
        <f>CHOOSE(MIN(D6L617C9,RUN_YEARS),B7L806C1,B7L806C10,B7L806C19,B7L806C28,B7L806C37)</f>
        <v>1246.1755616650494</v>
      </c>
      <c r="AX24" s="16" t="s">
        <v>32186</v>
      </c>
      <c r="AY24" s="33">
        <f>IF(D6L617C23=0,0,D6L617C19/D6L617C23)</f>
        <v>0.15313967996095312</v>
      </c>
      <c r="AZ24" s="16" t="s">
        <v>32187</v>
      </c>
      <c r="BA24" s="33">
        <f>IF(D6L617C5=0,0,D6L617C19/D6L617C5)</f>
        <v>0.39672452459171564</v>
      </c>
    </row>
    <row r="25" spans="1:53" x14ac:dyDescent="0.3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1051.5850804101126</v>
      </c>
      <c r="J25" s="16" t="s">
        <v>32209</v>
      </c>
      <c r="K25" s="21">
        <f>_xlfn.SINGLE(IF(FLOW_THRU_100PCT="Y",1,INDEX(VariabilityMatrix,D6L618C1,_xlfn.SINGLE(D6L618C9))))</f>
        <v>0.19550499270978466</v>
      </c>
      <c r="L25" s="16" t="s">
        <v>32189</v>
      </c>
      <c r="M25" s="15">
        <f>IF(_xlfn.SINGLE(D6L618C2)&lt;&gt;0,_xlfn.SINGLE(D6L618C2)*_xlfn.SINGLE(D6L618C4),_xlfn.SINGLE(D6L618C3)*_xlfn.SINGLE(D6L618C4))</f>
        <v>205.59013347929738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102.79506673964869</v>
      </c>
      <c r="R25" s="16" t="s">
        <v>32191</v>
      </c>
      <c r="S25" s="15">
        <f>D6L618C5-D6L618C7</f>
        <v>102.79506673964869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98.700910440166382</v>
      </c>
      <c r="X25" s="16" t="s">
        <v>32193</v>
      </c>
      <c r="Y25" s="33">
        <f>D6L618C7-D6L618C10</f>
        <v>4.0941562994823073</v>
      </c>
      <c r="Z25" s="16" t="s">
        <v>32194</v>
      </c>
      <c r="AA25" s="33">
        <f>CHOOSE(MIN(D6L618C9,RUN_YEARS),B7L806C7,B7L806C16,B7L806C25,B7L806C34,B7L806C43)</f>
        <v>173012</v>
      </c>
      <c r="AB25" s="16" t="s">
        <v>32195</v>
      </c>
      <c r="AC25" s="33">
        <f>IF(D6L618C12=0,0,D6L618C10/D6L618C12)</f>
        <v>5.7048592259592622E-4</v>
      </c>
      <c r="AD25" s="16" t="s">
        <v>32196</v>
      </c>
      <c r="AE25" s="33">
        <f>IF(D6L618C5=0,0,D6L618C10/D6L618C5)</f>
        <v>0.48008583276738531</v>
      </c>
      <c r="AF25" s="16" t="s">
        <v>32197</v>
      </c>
      <c r="AG25" s="33">
        <f>CHOOSE(MIN(D6L618C9,RUN_YEARS),B7L806C5,B7L806C14,B7L806C23,B7L806C32,B7L806C41)</f>
        <v>2760.2355070139465</v>
      </c>
      <c r="AH25" s="16" t="s">
        <v>32198</v>
      </c>
      <c r="AI25" s="33">
        <f>IF(D6L618C15=0,0,D6L618C11/D6L618C15)</f>
        <v>1.4832633987494101E-3</v>
      </c>
      <c r="AJ25" s="16" t="s">
        <v>32199</v>
      </c>
      <c r="AK25" s="33">
        <f>IF(D6L618C5=0,0,D6L618C11/D6L618C5)</f>
        <v>1.9914167232614705E-2</v>
      </c>
      <c r="AL25" s="16" t="s">
        <v>32200</v>
      </c>
      <c r="AM25" s="33">
        <f>D6L618C8*CHOOSE(MIN(D6L618C9,RUN_YEARS),B7L806C4,B7L806C13,B7L806C22,B7L806C31,B7L806C40)</f>
        <v>25.655433332794725</v>
      </c>
      <c r="AN25" s="16" t="s">
        <v>32201</v>
      </c>
      <c r="AO25" s="33">
        <f>D6L618C8-D6L618C18</f>
        <v>77.13963340685396</v>
      </c>
      <c r="AP25" s="16" t="s">
        <v>32202</v>
      </c>
      <c r="AQ25" s="33">
        <f>CHOOSE(MIN(D6L618C9,RUN_YEARS),B7L806C2,B7L806C11,B7L806C20,B7L806C29,B7L806C38)</f>
        <v>423.78250856332198</v>
      </c>
      <c r="AR25" s="16" t="s">
        <v>32203</v>
      </c>
      <c r="AS25" s="33">
        <f>IF(D6L618C20=0,0,D6L618C18/D6L618C20)</f>
        <v>6.0539151131484857E-2</v>
      </c>
      <c r="AT25" s="16" t="s">
        <v>32204</v>
      </c>
      <c r="AU25" s="33">
        <f>IF(D6L618C5=0,0,D6L618C18/D6L618C5)</f>
        <v>0.12478922455380471</v>
      </c>
      <c r="AV25" s="16" t="s">
        <v>32205</v>
      </c>
      <c r="AW25" s="33">
        <f>CHOOSE(MIN(D6L618C9,RUN_YEARS),B7L806C1,B7L806C10,B7L806C19,B7L806C28,B7L806C37)</f>
        <v>1274.2106878788993</v>
      </c>
      <c r="AX25" s="16" t="s">
        <v>32206</v>
      </c>
      <c r="AY25" s="33">
        <f>IF(D6L618C23=0,0,D6L618C19/D6L618C23)</f>
        <v>6.053915113148485E-2</v>
      </c>
      <c r="AZ25" s="16" t="s">
        <v>32207</v>
      </c>
      <c r="BA25" s="33">
        <f>IF(D6L618C5=0,0,D6L618C19/D6L618C5)</f>
        <v>0.37521077544619524</v>
      </c>
    </row>
    <row r="26" spans="1:53" x14ac:dyDescent="0.3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3514.8522873793004</v>
      </c>
      <c r="J26" s="16" t="s">
        <v>32230</v>
      </c>
      <c r="K26" s="21">
        <f>_xlfn.SINGLE(IF(FLOW_THRU_100PCT="Y",1,INDEX(VariabilityMatrix,D6L619C1,_xlfn.SINGLE(D6L619C9))))</f>
        <v>0.19659193204068207</v>
      </c>
      <c r="L26" s="16" t="s">
        <v>32210</v>
      </c>
      <c r="M26" s="15">
        <f>IF(_xlfn.SINGLE(D6L619C2)&lt;&gt;0,_xlfn.SINGLE(D6L619C2)*_xlfn.SINGLE(D6L619C4),_xlfn.SINGLE(D6L619C3)*_xlfn.SINGLE(D6L619C4))</f>
        <v>690.9916020135073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345.49580100675365</v>
      </c>
      <c r="R26" s="16" t="s">
        <v>32212</v>
      </c>
      <c r="S26" s="15">
        <f>D6L619C5-D6L619C7</f>
        <v>345.49580100675365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332.1278567583505</v>
      </c>
      <c r="X26" s="16" t="s">
        <v>32214</v>
      </c>
      <c r="Y26" s="33">
        <f>D6L619C7-D6L619C10</f>
        <v>13.367944248403148</v>
      </c>
      <c r="Z26" s="16" t="s">
        <v>32215</v>
      </c>
      <c r="AA26" s="33">
        <f>CHOOSE(MIN(D6L619C9,RUN_YEARS),B7L806C7,B7L806C16,B7L806C25,B7L806C34,B7L806C43)</f>
        <v>172687.66666666669</v>
      </c>
      <c r="AB26" s="16" t="s">
        <v>32216</v>
      </c>
      <c r="AC26" s="33">
        <f>IF(D6L619C12=0,0,D6L619C10/D6L619C12)</f>
        <v>1.9232864927143057E-3</v>
      </c>
      <c r="AD26" s="16" t="s">
        <v>32217</v>
      </c>
      <c r="AE26" s="33">
        <f>IF(D6L619C5=0,0,D6L619C10/D6L619C5)</f>
        <v>0.48065397002011345</v>
      </c>
      <c r="AF26" s="16" t="s">
        <v>32218</v>
      </c>
      <c r="AG26" s="33">
        <f>CHOOSE(MIN(D6L619C9,RUN_YEARS),B7L806C5,B7L806C14,B7L806C23,B7L806C32,B7L806C41)</f>
        <v>2673.2975238444369</v>
      </c>
      <c r="AH26" s="16" t="s">
        <v>32219</v>
      </c>
      <c r="AI26" s="33">
        <f>IF(D6L619C15=0,0,D6L619C11/D6L619C15)</f>
        <v>5.0005448810571855E-3</v>
      </c>
      <c r="AJ26" s="16" t="s">
        <v>32220</v>
      </c>
      <c r="AK26" s="33">
        <f>IF(D6L619C5=0,0,D6L619C11/D6L619C5)</f>
        <v>1.9346029979886551E-2</v>
      </c>
      <c r="AL26" s="16" t="s">
        <v>32221</v>
      </c>
      <c r="AM26" s="33">
        <f>D6L619C8*CHOOSE(MIN(D6L619C9,RUN_YEARS),B7L806C4,B7L806C13,B7L806C22,B7L806C31,B7L806C40)</f>
        <v>71.36248620107699</v>
      </c>
      <c r="AN26" s="16" t="s">
        <v>32222</v>
      </c>
      <c r="AO26" s="33">
        <f>D6L619C8-D6L619C18</f>
        <v>274.13331480567666</v>
      </c>
      <c r="AP26" s="16" t="s">
        <v>32223</v>
      </c>
      <c r="AQ26" s="33">
        <f>CHOOSE(MIN(D6L619C9,RUN_YEARS),B7L806C2,B7L806C11,B7L806C20,B7L806C29,B7L806C38)</f>
        <v>324.40488448651666</v>
      </c>
      <c r="AR26" s="16" t="s">
        <v>32224</v>
      </c>
      <c r="AS26" s="33">
        <f>IF(D6L619C20=0,0,D6L619C18/D6L619C20)</f>
        <v>0.2199796908546334</v>
      </c>
      <c r="AT26" s="16" t="s">
        <v>32225</v>
      </c>
      <c r="AU26" s="33">
        <f>IF(D6L619C5=0,0,D6L619C18/D6L619C5)</f>
        <v>0.10327547540828437</v>
      </c>
      <c r="AV26" s="16" t="s">
        <v>32226</v>
      </c>
      <c r="AW26" s="33">
        <f>CHOOSE(MIN(D6L619C9,RUN_YEARS),B7L806C1,B7L806C10,B7L806C19,B7L806C28,B7L806C37)</f>
        <v>1246.1755616650494</v>
      </c>
      <c r="AX26" s="16" t="s">
        <v>32227</v>
      </c>
      <c r="AY26" s="33">
        <f>IF(D6L619C23=0,0,D6L619C19/D6L619C23)</f>
        <v>0.21997969085463337</v>
      </c>
      <c r="AZ26" s="16" t="s">
        <v>32228</v>
      </c>
      <c r="BA26" s="33">
        <f>IF(D6L619C5=0,0,D6L619C19/D6L619C5)</f>
        <v>0.39672452459171564</v>
      </c>
    </row>
    <row r="27" spans="1:53" x14ac:dyDescent="0.3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2033.5277643155475</v>
      </c>
      <c r="J27" s="16" t="s">
        <v>32251</v>
      </c>
      <c r="K27" s="21">
        <f>_xlfn.SINGLE(IF(FLOW_THRU_100PCT="Y",1,INDEX(VariabilityMatrix,D6L620C1,_xlfn.SINGLE(D6L620C9))))</f>
        <v>0.19550499270978466</v>
      </c>
      <c r="L27" s="16" t="s">
        <v>32231</v>
      </c>
      <c r="M27" s="15">
        <f>IF(_xlfn.SINGLE(D6L620C2)&lt;&gt;0,_xlfn.SINGLE(D6L620C2)*_xlfn.SINGLE(D6L620C4),_xlfn.SINGLE(D6L620C3)*_xlfn.SINGLE(D6L620C4))</f>
        <v>397.56483073765583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198.78241536882791</v>
      </c>
      <c r="R27" s="16" t="s">
        <v>32233</v>
      </c>
      <c r="S27" s="15">
        <f>D6L620C5-D6L620C7</f>
        <v>198.78241536882791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190.86524284371208</v>
      </c>
      <c r="X27" s="16" t="s">
        <v>32235</v>
      </c>
      <c r="Y27" s="33">
        <f>D6L620C7-D6L620C10</f>
        <v>7.9171725251158307</v>
      </c>
      <c r="Z27" s="16" t="s">
        <v>32236</v>
      </c>
      <c r="AA27" s="33">
        <f>CHOOSE(MIN(D6L620C9,RUN_YEARS),B7L806C7,B7L806C16,B7L806C25,B7L806C34,B7L806C43)</f>
        <v>173012</v>
      </c>
      <c r="AB27" s="16" t="s">
        <v>32237</v>
      </c>
      <c r="AC27" s="33">
        <f>IF(D6L620C12=0,0,D6L620C10/D6L620C12)</f>
        <v>1.1031907777709759E-3</v>
      </c>
      <c r="AD27" s="16" t="s">
        <v>32238</v>
      </c>
      <c r="AE27" s="33">
        <f>IF(D6L620C5=0,0,D6L620C10/D6L620C5)</f>
        <v>0.48008583276738531</v>
      </c>
      <c r="AF27" s="16" t="s">
        <v>32239</v>
      </c>
      <c r="AG27" s="33">
        <f>CHOOSE(MIN(D6L620C9,RUN_YEARS),B7L806C5,B7L806C14,B7L806C23,B7L806C32,B7L806C41)</f>
        <v>2760.2355070139465</v>
      </c>
      <c r="AH27" s="16" t="s">
        <v>32240</v>
      </c>
      <c r="AI27" s="33">
        <f>IF(D6L620C15=0,0,D6L620C11/D6L620C15)</f>
        <v>2.8682960222045388E-3</v>
      </c>
      <c r="AJ27" s="16" t="s">
        <v>32241</v>
      </c>
      <c r="AK27" s="33">
        <f>IF(D6L620C5=0,0,D6L620C11/D6L620C5)</f>
        <v>1.9914167232614688E-2</v>
      </c>
      <c r="AL27" s="16" t="s">
        <v>32242</v>
      </c>
      <c r="AM27" s="33">
        <f>D6L620C8*CHOOSE(MIN(D6L620C9,RUN_YEARS),B7L806C4,B7L806C13,B7L806C22,B7L806C31,B7L806C40)</f>
        <v>49.611806937616699</v>
      </c>
      <c r="AN27" s="16" t="s">
        <v>32243</v>
      </c>
      <c r="AO27" s="33">
        <f>D6L620C8-D6L620C18</f>
        <v>149.17060843121121</v>
      </c>
      <c r="AP27" s="16" t="s">
        <v>32244</v>
      </c>
      <c r="AQ27" s="33">
        <f>CHOOSE(MIN(D6L620C9,RUN_YEARS),B7L806C2,B7L806C11,B7L806C20,B7L806C29,B7L806C38)</f>
        <v>423.78250856332198</v>
      </c>
      <c r="AR27" s="16" t="s">
        <v>32245</v>
      </c>
      <c r="AS27" s="33">
        <f>IF(D6L620C20=0,0,D6L620C18/D6L620C20)</f>
        <v>0.11706902936085588</v>
      </c>
      <c r="AT27" s="16" t="s">
        <v>32246</v>
      </c>
      <c r="AU27" s="33">
        <f>IF(D6L620C5=0,0,D6L620C18/D6L620C5)</f>
        <v>0.12478922455380473</v>
      </c>
      <c r="AV27" s="16" t="s">
        <v>32247</v>
      </c>
      <c r="AW27" s="33">
        <f>CHOOSE(MIN(D6L620C9,RUN_YEARS),B7L806C1,B7L806C10,B7L806C19,B7L806C28,B7L806C37)</f>
        <v>1274.2106878788993</v>
      </c>
      <c r="AX27" s="16" t="s">
        <v>32248</v>
      </c>
      <c r="AY27" s="33">
        <f>IF(D6L620C23=0,0,D6L620C19/D6L620C23)</f>
        <v>0.11706902936085586</v>
      </c>
      <c r="AZ27" s="16" t="s">
        <v>32249</v>
      </c>
      <c r="BA27" s="33">
        <f>IF(D6L620C5=0,0,D6L620C19/D6L620C5)</f>
        <v>0.37521077544619524</v>
      </c>
    </row>
    <row r="28" spans="1:53" x14ac:dyDescent="0.3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_xlfn.SINGLE(IF(FLOW_THRU_100PCT="Y",1,INDEX(VariabilityMatrix,D6L621C1,_xlfn.SINGLE(D6L621C9))))</f>
        <v>0.19550499270978466</v>
      </c>
      <c r="L28" s="16" t="s">
        <v>32252</v>
      </c>
      <c r="M28" s="15">
        <f>IF(_xlfn.SINGLE(D6L621C2)&lt;&gt;0,_xlfn.SINGLE(D6L621C2)*_xlfn.SINGLE(D6L621C4),_xlfn.SINGLE(D6L621C3)*_xlfn.SINGLE(D6L621C4))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173012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2760.2355070139465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423.78250856332198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1274.2106878788993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3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_xlfn.SINGLE(IF(FLOW_THRU_100PCT="Y",1,INDEX(VariabilityMatrix,D6L622C1,_xlfn.SINGLE(D6L622C9))))</f>
        <v>0.19550499270978466</v>
      </c>
      <c r="L29" s="16" t="s">
        <v>32273</v>
      </c>
      <c r="M29" s="15">
        <f>IF(_xlfn.SINGLE(D6L622C2)&lt;&gt;0,_xlfn.SINGLE(D6L622C2)*_xlfn.SINGLE(D6L622C4),_xlfn.SINGLE(D6L622C3)*_xlfn.SINGLE(D6L622C4))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173012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2760.2355070139465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423.78250856332198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1274.2106878788993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3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_xlfn.SINGLE(IF(FLOW_THRU_100PCT="Y",1,INDEX(VariabilityMatrix,D6L623C1,_xlfn.SINGLE(D6L623C9))))</f>
        <v>0.19550499270978466</v>
      </c>
      <c r="L30" s="16" t="s">
        <v>32294</v>
      </c>
      <c r="M30" s="15">
        <f>IF(_xlfn.SINGLE(D6L623C2)&lt;&gt;0,_xlfn.SINGLE(D6L623C2)*_xlfn.SINGLE(D6L623C4),_xlfn.SINGLE(D6L623C3)*_xlfn.SINGLE(D6L623C4))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173012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2760.2355070139465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423.78250856332198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1274.2106878788993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3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_xlfn.SINGLE(IF(FLOW_THRU_100PCT="Y",1,INDEX(VariabilityMatrix,D6L624C1,_xlfn.SINGLE(D6L624C9))))</f>
        <v>0.19550499270978466</v>
      </c>
      <c r="L31" s="16" t="s">
        <v>32315</v>
      </c>
      <c r="M31" s="15">
        <f>IF(_xlfn.SINGLE(D6L624C2)&lt;&gt;0,_xlfn.SINGLE(D6L624C2)*_xlfn.SINGLE(D6L624C4),_xlfn.SINGLE(D6L624C3)*_xlfn.SINGLE(D6L624C4))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173012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2760.2355070139465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423.78250856332198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1274.2106878788993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3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_xlfn.SINGLE(IF(FLOW_THRU_100PCT="Y",1,INDEX(VariabilityMatrix,D6L625C1,_xlfn.SINGLE(D6L625C9))))</f>
        <v>0.19550499270978466</v>
      </c>
      <c r="L32" s="16" t="s">
        <v>32336</v>
      </c>
      <c r="M32" s="15">
        <f>IF(_xlfn.SINGLE(D6L625C2)&lt;&gt;0,_xlfn.SINGLE(D6L625C2)*_xlfn.SINGLE(D6L625C4),_xlfn.SINGLE(D6L625C3)*_xlfn.SINGLE(D6L625C4))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173012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2760.2355070139465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423.78250856332198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1274.2106878788993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3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0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IF(_xlfn.SINGLE(D6L626C2)&lt;&gt;0,_xlfn.SINGLE(D6L626C2)*_xlfn.SINGLE(D6L626C4),_xlfn.SINGLE(D6L626C3)*_xlfn.SINGLE(D6L626C4))</f>
        <v>0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0</v>
      </c>
      <c r="R33" s="16" t="s">
        <v>32359</v>
      </c>
      <c r="S33" s="15">
        <f>D6L626C5-D6L626C7</f>
        <v>0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0</v>
      </c>
      <c r="X33" s="16" t="s">
        <v>32361</v>
      </c>
      <c r="Y33" s="33">
        <f>D6L626C7-D6L626C10</f>
        <v>0</v>
      </c>
      <c r="Z33" s="16" t="s">
        <v>32362</v>
      </c>
      <c r="AA33" s="33">
        <f>CHOOSE(MIN(D6L626C9,RUN_YEARS),B7L806C7,B7L806C16,B7L806C25,B7L806C34,B7L806C43)</f>
        <v>173012</v>
      </c>
      <c r="AB33" s="16" t="s">
        <v>32363</v>
      </c>
      <c r="AC33" s="33">
        <f>IF(D6L626C12=0,0,D6L626C10/D6L626C12)</f>
        <v>0</v>
      </c>
      <c r="AD33" s="16" t="s">
        <v>32364</v>
      </c>
      <c r="AE33" s="33">
        <f>IF(D6L626C5=0,0,D6L626C10/D6L626C5)</f>
        <v>0</v>
      </c>
      <c r="AF33" s="16" t="s">
        <v>32365</v>
      </c>
      <c r="AG33" s="33">
        <f>CHOOSE(MIN(D6L626C9,RUN_YEARS),B7L806C5,B7L806C14,B7L806C23,B7L806C32,B7L806C41)</f>
        <v>2760.2355070139465</v>
      </c>
      <c r="AH33" s="16" t="s">
        <v>32366</v>
      </c>
      <c r="AI33" s="33">
        <f>IF(D6L626C15=0,0,D6L626C11/D6L626C15)</f>
        <v>0</v>
      </c>
      <c r="AJ33" s="16" t="s">
        <v>32367</v>
      </c>
      <c r="AK33" s="33">
        <f>IF(D6L626C5=0,0,D6L626C11/D6L626C5)</f>
        <v>0</v>
      </c>
      <c r="AL33" s="16" t="s">
        <v>32368</v>
      </c>
      <c r="AM33" s="33">
        <f>D6L626C8*CHOOSE(MIN(D6L626C9,RUN_YEARS),B7L806C4,B7L806C13,B7L806C22,B7L806C31,B7L806C40)</f>
        <v>0</v>
      </c>
      <c r="AN33" s="16" t="s">
        <v>32369</v>
      </c>
      <c r="AO33" s="33">
        <f>D6L626C8-D6L626C18</f>
        <v>0</v>
      </c>
      <c r="AP33" s="16" t="s">
        <v>32370</v>
      </c>
      <c r="AQ33" s="33">
        <f>CHOOSE(MIN(D6L626C9,RUN_YEARS),B7L806C2,B7L806C11,B7L806C20,B7L806C29,B7L806C38)</f>
        <v>423.78250856332198</v>
      </c>
      <c r="AR33" s="16" t="s">
        <v>32371</v>
      </c>
      <c r="AS33" s="33">
        <f>IF(D6L626C20=0,0,D6L626C18/D6L626C20)</f>
        <v>0</v>
      </c>
      <c r="AT33" s="16" t="s">
        <v>32372</v>
      </c>
      <c r="AU33" s="33">
        <f>IF(D6L626C5=0,0,D6L626C18/D6L626C5)</f>
        <v>0</v>
      </c>
      <c r="AV33" s="16" t="s">
        <v>32373</v>
      </c>
      <c r="AW33" s="33">
        <f>CHOOSE(MIN(D6L626C9,RUN_YEARS),B7L806C1,B7L806C10,B7L806C19,B7L806C28,B7L806C37)</f>
        <v>1274.2106878788993</v>
      </c>
      <c r="AX33" s="16" t="s">
        <v>32374</v>
      </c>
      <c r="AY33" s="33">
        <f>IF(D6L626C23=0,0,D6L626C19/D6L626C23)</f>
        <v>0</v>
      </c>
      <c r="AZ33" s="16" t="s">
        <v>32375</v>
      </c>
      <c r="BA33" s="33">
        <f>IF(D6L626C5=0,0,D6L626C19/D6L626C5)</f>
        <v>0</v>
      </c>
    </row>
    <row r="34" spans="1:53" x14ac:dyDescent="0.3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630.55261488050974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IF(_xlfn.SINGLE(D6L627C2)&lt;&gt;0,_xlfn.SINGLE(D6L627C2)*_xlfn.SINGLE(D6L627C4),_xlfn.SINGLE(D6L627C3)*_xlfn.SINGLE(D6L627C4))</f>
        <v>542.27524879723842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271.13762439861921</v>
      </c>
      <c r="R34" s="16" t="s">
        <v>32379</v>
      </c>
      <c r="S34" s="15">
        <f>D6L627C5-D6L627C7</f>
        <v>271.13762439861921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260.64675117803739</v>
      </c>
      <c r="X34" s="16" t="s">
        <v>32381</v>
      </c>
      <c r="Y34" s="33">
        <f>D6L627C7-D6L627C10</f>
        <v>10.490873220581818</v>
      </c>
      <c r="Z34" s="16" t="s">
        <v>32382</v>
      </c>
      <c r="AA34" s="33">
        <f>CHOOSE(MIN(D6L627C9,RUN_YEARS),B7L806C7,B7L806C16,B7L806C25,B7L806C34,B7L806C43)</f>
        <v>172687.66666666669</v>
      </c>
      <c r="AB34" s="16" t="s">
        <v>32383</v>
      </c>
      <c r="AC34" s="33">
        <f>IF(D6L627C12=0,0,D6L627C10/D6L627C12)</f>
        <v>1.5093535989524674E-3</v>
      </c>
      <c r="AD34" s="16" t="s">
        <v>32384</v>
      </c>
      <c r="AE34" s="33">
        <f>IF(D6L627C5=0,0,D6L627C10/D6L627C5)</f>
        <v>0.48065397002011345</v>
      </c>
      <c r="AF34" s="16" t="s">
        <v>32385</v>
      </c>
      <c r="AG34" s="33">
        <f>CHOOSE(MIN(D6L627C9,RUN_YEARS),B7L806C5,B7L806C14,B7L806C23,B7L806C32,B7L806C41)</f>
        <v>2673.2975238444369</v>
      </c>
      <c r="AH34" s="16" t="s">
        <v>32386</v>
      </c>
      <c r="AI34" s="33">
        <f>IF(D6L627C15=0,0,D6L627C11/D6L627C15)</f>
        <v>3.9243193572764097E-3</v>
      </c>
      <c r="AJ34" s="16" t="s">
        <v>32387</v>
      </c>
      <c r="AK34" s="33">
        <f>IF(D6L627C5=0,0,D6L627C11/D6L627C5)</f>
        <v>1.9346029979886561E-2</v>
      </c>
      <c r="AL34" s="16" t="s">
        <v>32388</v>
      </c>
      <c r="AM34" s="33">
        <f>D6L627C8*CHOOSE(MIN(D6L627C9,RUN_YEARS),B7L806C4,B7L806C13,B7L806C22,B7L806C31,B7L806C40)</f>
        <v>56.00373412168048</v>
      </c>
      <c r="AN34" s="16" t="s">
        <v>32389</v>
      </c>
      <c r="AO34" s="33">
        <f>D6L627C8-D6L627C18</f>
        <v>215.13389027693873</v>
      </c>
      <c r="AP34" s="16" t="s">
        <v>32390</v>
      </c>
      <c r="AQ34" s="33">
        <f>CHOOSE(MIN(D6L627C9,RUN_YEARS),B7L806C2,B7L806C11,B7L806C20,B7L806C29,B7L806C38)</f>
        <v>324.40488448651666</v>
      </c>
      <c r="AR34" s="16" t="s">
        <v>32391</v>
      </c>
      <c r="AS34" s="33">
        <f>IF(D6L627C20=0,0,D6L627C18/D6L627C20)</f>
        <v>0.17263529866489474</v>
      </c>
      <c r="AT34" s="16" t="s">
        <v>32392</v>
      </c>
      <c r="AU34" s="33">
        <f>IF(D6L627C5=0,0,D6L627C18/D6L627C5)</f>
        <v>0.10327547540828436</v>
      </c>
      <c r="AV34" s="16" t="s">
        <v>32393</v>
      </c>
      <c r="AW34" s="33">
        <f>CHOOSE(MIN(D6L627C9,RUN_YEARS),B7L806C1,B7L806C10,B7L806C19,B7L806C28,B7L806C37)</f>
        <v>1246.1755616650494</v>
      </c>
      <c r="AX34" s="16" t="s">
        <v>32394</v>
      </c>
      <c r="AY34" s="33">
        <f>IF(D6L627C23=0,0,D6L627C19/D6L627C23)</f>
        <v>0.17263529866489472</v>
      </c>
      <c r="AZ34" s="16" t="s">
        <v>32395</v>
      </c>
      <c r="BA34" s="33">
        <f>IF(D6L627C5=0,0,D6L627C19/D6L627C5)</f>
        <v>0.39672452459171564</v>
      </c>
    </row>
    <row r="35" spans="1:53" x14ac:dyDescent="0.3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20878.069361341848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11512.956637839705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5756.4783189198524</v>
      </c>
      <c r="R35" s="16" t="s">
        <v>32399</v>
      </c>
      <c r="S35" s="15">
        <f>SUM(D6L601C8:D6L627C8)-2*SUM(D6L609C8,D6L611C8,D6L622C8,D6L624C8,D6L627C8)</f>
        <v>5756.4783189198524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5533.3956856794193</v>
      </c>
      <c r="X35" s="16" t="s">
        <v>32401</v>
      </c>
      <c r="Y35" s="33">
        <f>SUM(D6L601C11:D6L627C11)-2*SUM(D6L609C11,D6L611C11,D6L622C11,D6L624C11,D6L627C11)</f>
        <v>223.08263324043091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3.202154381207261E-2</v>
      </c>
      <c r="AD35" s="16" t="s">
        <v>32403</v>
      </c>
      <c r="AE35" s="33">
        <f>IF(D6L628C5=0,0,D6L628C10/D6L628C5)</f>
        <v>0.48062334114008332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8.3256013911388552E-2</v>
      </c>
      <c r="AJ35" s="16" t="s">
        <v>32405</v>
      </c>
      <c r="AK35" s="33">
        <f>IF(D6L628C5=0,0,D6L628C11/D6L628C5)</f>
        <v>1.9376658859916476E-2</v>
      </c>
      <c r="AL35" s="16" t="s">
        <v>32406</v>
      </c>
      <c r="AM35" s="33">
        <f>SUM(D6L601C18:D6L627C18)-2*SUM(D6L609C18,D6L611C18,D6L622C18,D6L624C18,D6L627C18)</f>
        <v>1201.3250538476834</v>
      </c>
      <c r="AN35" s="16" t="s">
        <v>32407</v>
      </c>
      <c r="AO35" s="33">
        <f>SUM(D6L601C19:D6L627C19)-2*SUM(D6L609C19,D6L611C19,D6L622C19,D6L624C19,D6L627C19)</f>
        <v>4555.1532650721665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3.6489536737513877</v>
      </c>
      <c r="AT35" s="16" t="s">
        <v>32409</v>
      </c>
      <c r="AU35" s="33">
        <f>IF(D6L628C5=0,0,D6L628C18/D6L628C5)</f>
        <v>0.10434548584151537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3.6489536737513877</v>
      </c>
      <c r="AZ35" s="16" t="s">
        <v>32411</v>
      </c>
      <c r="BA35" s="33">
        <f>IF(D6L628C5=0,0,D6L628C19/D6L628C5)</f>
        <v>0.3956545141584844</v>
      </c>
    </row>
    <row r="36" spans="1:53" x14ac:dyDescent="0.3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203.09964955539346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IF(_xlfn.SINGLE(D6L629C2)&lt;&gt;0,_xlfn.SINGLE(D6L629C2)*_xlfn.SINGLE(D6L629C4),_xlfn.SINGLE(D6L629C3)*_xlfn.SINGLE(D6L629C4))</f>
        <v>101.54982477769673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50.774912388848364</v>
      </c>
      <c r="R36" s="16" t="s">
        <v>32416</v>
      </c>
      <c r="S36" s="15">
        <f>D6L629C5-D6L629C7</f>
        <v>50.774912388848364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48.752632195782596</v>
      </c>
      <c r="X36" s="16" t="s">
        <v>32418</v>
      </c>
      <c r="Y36" s="33">
        <f>D6L629C7-D6L629C10</f>
        <v>2.0222801930657681</v>
      </c>
      <c r="Z36" s="16" t="s">
        <v>32419</v>
      </c>
      <c r="AA36" s="33">
        <f>CHOOSE(MIN(D6L629C9,RUN_YEARS),B7L806C7,B7L806C16,B7L806C25,B7L806C34,B7L806C43)</f>
        <v>173012</v>
      </c>
      <c r="AB36" s="16" t="s">
        <v>32420</v>
      </c>
      <c r="AC36" s="33">
        <f>IF(D6L629C12=0,0,D6L629C10/D6L629C12)</f>
        <v>2.8178757655990678E-4</v>
      </c>
      <c r="AD36" s="16" t="s">
        <v>32421</v>
      </c>
      <c r="AE36" s="33">
        <f>IF(D6L629C5=0,0,D6L629C10/D6L629C5)</f>
        <v>0.48008583276738537</v>
      </c>
      <c r="AF36" s="16" t="s">
        <v>32422</v>
      </c>
      <c r="AG36" s="33">
        <f>CHOOSE(MIN(D6L629C9,RUN_YEARS),B7L806C5,B7L806C14,B7L806C23,B7L806C32,B7L806C41)</f>
        <v>2760.2355070139465</v>
      </c>
      <c r="AH36" s="16" t="s">
        <v>32423</v>
      </c>
      <c r="AI36" s="33">
        <f>IF(D6L629C15=0,0,D6L629C11/D6L629C15)</f>
        <v>7.3264769905575676E-4</v>
      </c>
      <c r="AJ36" s="16" t="s">
        <v>32424</v>
      </c>
      <c r="AK36" s="33">
        <f>IF(D6L629C5=0,0,D6L629C11/D6L629C5)</f>
        <v>1.9914167232614657E-2</v>
      </c>
      <c r="AL36" s="16" t="s">
        <v>32425</v>
      </c>
      <c r="AM36" s="33">
        <f>D6L629C8*CHOOSE(MIN(D6L629C9,RUN_YEARS),B7L806C4,B7L806C13,B7L806C22,B7L806C31,B7L806C40)</f>
        <v>12.672323887583518</v>
      </c>
      <c r="AN36" s="16" t="s">
        <v>32426</v>
      </c>
      <c r="AO36" s="33">
        <f>D6L629C8-D6L629C18</f>
        <v>38.102588501264847</v>
      </c>
      <c r="AP36" s="16" t="s">
        <v>32427</v>
      </c>
      <c r="AQ36" s="33">
        <f>CHOOSE(MIN(D6L629C9,RUN_YEARS),B7L806C2,B7L806C11,B7L806C20,B7L806C29,B7L806C38)</f>
        <v>423.78250856332198</v>
      </c>
      <c r="AR36" s="16" t="s">
        <v>32428</v>
      </c>
      <c r="AS36" s="33">
        <f>IF(D6L629C20=0,0,D6L629C18/D6L629C20)</f>
        <v>2.990289507357052E-2</v>
      </c>
      <c r="AT36" s="16" t="s">
        <v>32429</v>
      </c>
      <c r="AU36" s="33">
        <f>IF(D6L629C5=0,0,D6L629C18/D6L629C5)</f>
        <v>0.12478922455380471</v>
      </c>
      <c r="AV36" s="16" t="s">
        <v>32430</v>
      </c>
      <c r="AW36" s="33">
        <f>CHOOSE(MIN(D6L629C9,RUN_YEARS),B7L806C1,B7L806C10,B7L806C19,B7L806C28,B7L806C37)</f>
        <v>1274.2106878788993</v>
      </c>
      <c r="AX36" s="16" t="s">
        <v>32431</v>
      </c>
      <c r="AY36" s="33">
        <f>IF(D6L629C23=0,0,D6L629C19/D6L629C23)</f>
        <v>2.9902895073570523E-2</v>
      </c>
      <c r="AZ36" s="16" t="s">
        <v>32432</v>
      </c>
      <c r="BA36" s="33">
        <f>IF(D6L629C5=0,0,D6L629C19/D6L629C5)</f>
        <v>0.3752107754461953</v>
      </c>
    </row>
    <row r="37" spans="1:53" x14ac:dyDescent="0.3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IF(_xlfn.SINGLE(D6L630C2)&lt;&gt;0,_xlfn.SINGLE(D6L630C2)*_xlfn.SINGLE(D6L630C4),_xlfn.SINGLE(D6L630C3)*_xlfn.SINGLE(D6L630C4))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173012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2760.2355070139465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423.78250856332198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1274.2106878788993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3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251.75057356687392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IF(_xlfn.SINGLE(D6L631C2)&lt;&gt;0,_xlfn.SINGLE(D6L631C2)*_xlfn.SINGLE(D6L631C4),_xlfn.SINGLE(D6L631C3)*_xlfn.SINGLE(D6L631C4))</f>
        <v>125.87528678343696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62.937643391718481</v>
      </c>
      <c r="R38" s="16" t="s">
        <v>32456</v>
      </c>
      <c r="S38" s="15">
        <f>D6L631C5-D6L631C7</f>
        <v>62.937643391718481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60.430941880259788</v>
      </c>
      <c r="X38" s="16" t="s">
        <v>32458</v>
      </c>
      <c r="Y38" s="33">
        <f>D6L631C7-D6L631C10</f>
        <v>2.5067015114586937</v>
      </c>
      <c r="Z38" s="16" t="s">
        <v>32459</v>
      </c>
      <c r="AA38" s="33">
        <f>CHOOSE(MIN(D6L631C9,RUN_YEARS),B7L806C7,B7L806C16,B7L806C25,B7L806C34,B7L806C43)</f>
        <v>173012</v>
      </c>
      <c r="AB38" s="16" t="s">
        <v>32460</v>
      </c>
      <c r="AC38" s="33">
        <f>IF(D6L631C12=0,0,D6L631C10/D6L631C12)</f>
        <v>3.4928757473620204E-4</v>
      </c>
      <c r="AD38" s="16" t="s">
        <v>32461</v>
      </c>
      <c r="AE38" s="33">
        <f>IF(D6L631C5=0,0,D6L631C10/D6L631C5)</f>
        <v>0.48008583276738531</v>
      </c>
      <c r="AF38" s="16" t="s">
        <v>32462</v>
      </c>
      <c r="AG38" s="33">
        <f>CHOOSE(MIN(D6L631C9,RUN_YEARS),B7L806C5,B7L806C14,B7L806C23,B7L806C32,B7L806C41)</f>
        <v>2760.2355070139465</v>
      </c>
      <c r="AH38" s="16" t="s">
        <v>32463</v>
      </c>
      <c r="AI38" s="33">
        <f>IF(D6L631C15=0,0,D6L631C11/D6L631C15)</f>
        <v>9.0814769431412441E-4</v>
      </c>
      <c r="AJ38" s="16" t="s">
        <v>32464</v>
      </c>
      <c r="AK38" s="33">
        <f>IF(D6L631C5=0,0,D6L631C11/D6L631C5)</f>
        <v>1.991416723261466E-2</v>
      </c>
      <c r="AL38" s="16" t="s">
        <v>32465</v>
      </c>
      <c r="AM38" s="33">
        <f>D6L631C8*CHOOSE(MIN(D6L631C9,RUN_YEARS),B7L806C4,B7L806C13,B7L806C22,B7L806C31,B7L806C40)</f>
        <v>15.707879428192882</v>
      </c>
      <c r="AN38" s="16" t="s">
        <v>32466</v>
      </c>
      <c r="AO38" s="33">
        <f>D6L631C8-D6L631C18</f>
        <v>47.229763963525599</v>
      </c>
      <c r="AP38" s="16" t="s">
        <v>32467</v>
      </c>
      <c r="AQ38" s="33">
        <f>CHOOSE(MIN(D6L631C9,RUN_YEARS),B7L806C2,B7L806C11,B7L806C20,B7L806C29,B7L806C38)</f>
        <v>423.78250856332198</v>
      </c>
      <c r="AR38" s="16" t="s">
        <v>32468</v>
      </c>
      <c r="AS38" s="33">
        <f>IF(D6L631C20=0,0,D6L631C18/D6L631C20)</f>
        <v>3.7065898452120272E-2</v>
      </c>
      <c r="AT38" s="16" t="s">
        <v>32469</v>
      </c>
      <c r="AU38" s="33">
        <f>IF(D6L631C5=0,0,D6L631C18/D6L631C5)</f>
        <v>0.12478922455380471</v>
      </c>
      <c r="AV38" s="16" t="s">
        <v>32470</v>
      </c>
      <c r="AW38" s="33">
        <f>CHOOSE(MIN(D6L631C9,RUN_YEARS),B7L806C1,B7L806C10,B7L806C19,B7L806C28,B7L806C37)</f>
        <v>1274.2106878788993</v>
      </c>
      <c r="AX38" s="16" t="s">
        <v>32471</v>
      </c>
      <c r="AY38" s="33">
        <f>IF(D6L631C23=0,0,D6L631C19/D6L631C23)</f>
        <v>3.7065898452120272E-2</v>
      </c>
      <c r="AZ38" s="16" t="s">
        <v>32472</v>
      </c>
      <c r="BA38" s="33">
        <f>IF(D6L631C5=0,0,D6L631C19/D6L631C5)</f>
        <v>0.3752107754461953</v>
      </c>
    </row>
    <row r="39" spans="1:53" x14ac:dyDescent="0.3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IF(_xlfn.SINGLE(D6L632C2)&lt;&gt;0,_xlfn.SINGLE(D6L632C2)*_xlfn.SINGLE(D6L632C4),_xlfn.SINGLE(D6L632C3)*_xlfn.SINGLE(D6L632C4))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173012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2760.2355070139465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423.78250856332198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1274.2106878788993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3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7679</v>
      </c>
      <c r="J40" s="16" t="s">
        <v>21739</v>
      </c>
      <c r="K40" s="21">
        <f>IF(FLOW_THRU_100PCT="Y",1,1)</f>
        <v>1</v>
      </c>
      <c r="L40" s="16" t="s">
        <v>32494</v>
      </c>
      <c r="M40" s="15">
        <f>IF(_xlfn.SINGLE(D6L633C2)&lt;&gt;0,_xlfn.SINGLE(D6L633C2)*_xlfn.SINGLE(D6L633C4),_xlfn.SINGLE(D6L633C3)*_xlfn.SINGLE(D6L633C4))</f>
        <v>7679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3071.6000000000004</v>
      </c>
      <c r="R40" s="16" t="s">
        <v>32497</v>
      </c>
      <c r="S40" s="15">
        <f>D6L633C5-D6L633C7</f>
        <v>4607.3999999999996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2949.2632878566019</v>
      </c>
      <c r="X40" s="16" t="s">
        <v>32499</v>
      </c>
      <c r="Y40" s="33">
        <f>D6L633C7-D6L633C10</f>
        <v>122.33671214339847</v>
      </c>
      <c r="Z40" s="16" t="s">
        <v>32500</v>
      </c>
      <c r="AA40" s="33">
        <f>CHOOSE(MIN(D6L633C9,RUN_YEARS),B7L806C7,B7L806C16,B7L806C25,B7L806C34,B7L806C43)</f>
        <v>173012</v>
      </c>
      <c r="AB40" s="16" t="s">
        <v>32501</v>
      </c>
      <c r="AC40" s="33">
        <f>IF(D6L633C12=0,0,D6L633C10/D6L633C12)</f>
        <v>1.7046582247801319E-2</v>
      </c>
      <c r="AD40" s="16" t="s">
        <v>32502</v>
      </c>
      <c r="AE40" s="33">
        <f>IF(D6L633C5=0,0,D6L633C10/D6L633C5)</f>
        <v>0.38406866621390828</v>
      </c>
      <c r="AF40" s="16" t="s">
        <v>32503</v>
      </c>
      <c r="AG40" s="33">
        <f>CHOOSE(MIN(D6L633C9,RUN_YEARS),B7L806C5,B7L806C14,B7L806C23,B7L806C32,B7L806C41)</f>
        <v>2760.2355070139465</v>
      </c>
      <c r="AH40" s="16" t="s">
        <v>32504</v>
      </c>
      <c r="AI40" s="33">
        <f>IF(D6L633C15=0,0,D6L633C11/D6L633C15)</f>
        <v>4.4321113844283416E-2</v>
      </c>
      <c r="AJ40" s="16" t="s">
        <v>32505</v>
      </c>
      <c r="AK40" s="33">
        <f>IF(D6L633C5=0,0,D6L633C11/D6L633C5)</f>
        <v>1.5931333786091739E-2</v>
      </c>
      <c r="AL40" s="16" t="s">
        <v>32506</v>
      </c>
      <c r="AM40" s="33">
        <f>D6L633C8*CHOOSE(MIN(D6L633C9,RUN_YEARS),B7L806C4,B7L806C13,B7L806C22,B7L806C31,B7L806C40)</f>
        <v>1149.9077464183995</v>
      </c>
      <c r="AN40" s="16" t="s">
        <v>32507</v>
      </c>
      <c r="AO40" s="33">
        <f>D6L633C8-D6L633C18</f>
        <v>3457.4922535816004</v>
      </c>
      <c r="AP40" s="16" t="s">
        <v>32508</v>
      </c>
      <c r="AQ40" s="33">
        <f>CHOOSE(MIN(D6L633C9,RUN_YEARS),B7L806C2,B7L806C11,B7L806C20,B7L806C29,B7L806C38)</f>
        <v>423.78250856332198</v>
      </c>
      <c r="AR40" s="16" t="s">
        <v>32509</v>
      </c>
      <c r="AS40" s="33">
        <f>IF(D6L633C20=0,0,D6L633C18/D6L633C20)</f>
        <v>2.7134384340607562</v>
      </c>
      <c r="AT40" s="16" t="s">
        <v>32510</v>
      </c>
      <c r="AU40" s="33">
        <f>IF(D6L633C5=0,0,D6L633C18/D6L633C5)</f>
        <v>0.14974706946456562</v>
      </c>
      <c r="AV40" s="16" t="s">
        <v>32511</v>
      </c>
      <c r="AW40" s="33">
        <f>CHOOSE(MIN(D6L633C9,RUN_YEARS),B7L806C1,B7L806C10,B7L806C19,B7L806C28,B7L806C37)</f>
        <v>1274.2106878788993</v>
      </c>
      <c r="AX40" s="16" t="s">
        <v>32512</v>
      </c>
      <c r="AY40" s="33">
        <f>IF(D6L633C23=0,0,D6L633C19/D6L633C23)</f>
        <v>2.7134384340607567</v>
      </c>
      <c r="AZ40" s="16" t="s">
        <v>32513</v>
      </c>
      <c r="BA40" s="33">
        <f>IF(D6L633C5=0,0,D6L633C19/D6L633C5)</f>
        <v>0.45025293053543436</v>
      </c>
    </row>
    <row r="41" spans="1:53" x14ac:dyDescent="0.3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1439</v>
      </c>
      <c r="J41" s="16" t="s">
        <v>21739</v>
      </c>
      <c r="K41" s="21">
        <f>IF(FLOW_THRU_100PCT="Y",1,1)</f>
        <v>1</v>
      </c>
      <c r="L41" s="16" t="s">
        <v>32515</v>
      </c>
      <c r="M41" s="15">
        <f>IF(_xlfn.SINGLE(D6L634C2)&lt;&gt;0,_xlfn.SINGLE(D6L634C2)*_xlfn.SINGLE(D6L634C4),_xlfn.SINGLE(D6L634C3)*_xlfn.SINGLE(D6L634C4))</f>
        <v>1439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1439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173012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2760.2355070139465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359.14338826584998</v>
      </c>
      <c r="AN41" s="16" t="s">
        <v>32526</v>
      </c>
      <c r="AO41" s="33">
        <f>D6L634C8-D6L634C18</f>
        <v>1079.85661173415</v>
      </c>
      <c r="AP41" s="16" t="s">
        <v>32527</v>
      </c>
      <c r="AQ41" s="33">
        <f>CHOOSE(MIN(D6L634C9,RUN_YEARS),B7L806C2,B7L806C11,B7L806C20,B7L806C29,B7L806C38)</f>
        <v>423.78250856332198</v>
      </c>
      <c r="AR41" s="16" t="s">
        <v>32528</v>
      </c>
      <c r="AS41" s="33">
        <f>IF(D6L634C20=0,0,D6L634C18/D6L634C20)</f>
        <v>0.84747100460420832</v>
      </c>
      <c r="AT41" s="16" t="s">
        <v>32529</v>
      </c>
      <c r="AU41" s="33">
        <f>IF(D6L634C5=0,0,D6L634C18/D6L634C5)</f>
        <v>0.24957844910760943</v>
      </c>
      <c r="AV41" s="16" t="s">
        <v>32530</v>
      </c>
      <c r="AW41" s="33">
        <f>CHOOSE(MIN(D6L634C9,RUN_YEARS),B7L806C1,B7L806C10,B7L806C19,B7L806C28,B7L806C37)</f>
        <v>1274.2106878788993</v>
      </c>
      <c r="AX41" s="16" t="s">
        <v>32531</v>
      </c>
      <c r="AY41" s="33">
        <f>IF(D6L634C23=0,0,D6L634C19/D6L634C23)</f>
        <v>0.84747100460420821</v>
      </c>
      <c r="AZ41" s="16" t="s">
        <v>32532</v>
      </c>
      <c r="BA41" s="33">
        <f>IF(D6L634C5=0,0,D6L634C19/D6L634C5)</f>
        <v>0.75042155089239049</v>
      </c>
    </row>
    <row r="42" spans="1:53" x14ac:dyDescent="0.3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2369</v>
      </c>
      <c r="J42" s="16" t="s">
        <v>21739</v>
      </c>
      <c r="K42" s="21">
        <f>IF(FLOW_THRU_100PCT="Y",1,1)</f>
        <v>1</v>
      </c>
      <c r="L42" s="16" t="s">
        <v>32535</v>
      </c>
      <c r="M42" s="15">
        <f>IF(_xlfn.SINGLE(D6L635C2)&lt;&gt;0,_xlfn.SINGLE(D6L635C2)*_xlfn.SINGLE(D6L635C4),_xlfn.SINGLE(D6L635C3)*_xlfn.SINGLE(D6L635C4))</f>
        <v>2369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2369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2274.6466756518716</v>
      </c>
      <c r="X42" s="16" t="s">
        <v>32539</v>
      </c>
      <c r="Y42" s="33">
        <f>D6L635C7-D6L635C10</f>
        <v>94.353324348128353</v>
      </c>
      <c r="Z42" s="16" t="s">
        <v>32540</v>
      </c>
      <c r="AA42" s="33">
        <f>CHOOSE(MIN(D6L635C9,RUN_YEARS),B7L806C7,B7L806C16,B7L806C25,B7L806C34,B7L806C43)</f>
        <v>173012</v>
      </c>
      <c r="AB42" s="16" t="s">
        <v>32541</v>
      </c>
      <c r="AC42" s="33">
        <f>IF(D6L635C12=0,0,D6L635C10/D6L635C12)</f>
        <v>1.3147334726214781E-2</v>
      </c>
      <c r="AD42" s="16" t="s">
        <v>32542</v>
      </c>
      <c r="AE42" s="33">
        <f>IF(D6L635C5=0,0,D6L635C10/D6L635C5)</f>
        <v>0.96017166553477062</v>
      </c>
      <c r="AF42" s="16" t="s">
        <v>32543</v>
      </c>
      <c r="AG42" s="33">
        <f>CHOOSE(MIN(D6L635C9,RUN_YEARS),B7L806C5,B7L806C14,B7L806C23,B7L806C32,B7L806C41)</f>
        <v>2760.2355070139465</v>
      </c>
      <c r="AH42" s="16" t="s">
        <v>32544</v>
      </c>
      <c r="AI42" s="33">
        <f>IF(D6L635C15=0,0,D6L635C11/D6L635C15)</f>
        <v>3.4183070288158431E-2</v>
      </c>
      <c r="AJ42" s="16" t="s">
        <v>32545</v>
      </c>
      <c r="AK42" s="33">
        <f>IF(D6L635C5=0,0,D6L635C11/D6L635C5)</f>
        <v>3.9828334465229362E-2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423.78250856332198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1274.2106878788993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3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4758</v>
      </c>
      <c r="J43" s="16" t="s">
        <v>21739</v>
      </c>
      <c r="K43" s="21">
        <f>IF(FLOW_THRU_100PCT="Y",1,1)</f>
        <v>1</v>
      </c>
      <c r="L43" s="16" t="s">
        <v>32556</v>
      </c>
      <c r="M43" s="15">
        <f>IF(_xlfn.SINGLE(D6L636C2)&lt;&gt;0,_xlfn.SINGLE(D6L636C2)*_xlfn.SINGLE(D6L636C4),_xlfn.SINGLE(D6L636C3)*_xlfn.SINGLE(D6L636C4))</f>
        <v>4758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4758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173012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2760.2355070139465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1187.4942608540057</v>
      </c>
      <c r="AN43" s="16" t="s">
        <v>32567</v>
      </c>
      <c r="AO43" s="33">
        <f>D6L636C8-D6L636C18</f>
        <v>3570.5057391459941</v>
      </c>
      <c r="AP43" s="16" t="s">
        <v>32568</v>
      </c>
      <c r="AQ43" s="33">
        <f>CHOOSE(MIN(D6L636C9,RUN_YEARS),B7L806C2,B7L806C11,B7L806C20,B7L806C29,B7L806C38)</f>
        <v>423.78250856332198</v>
      </c>
      <c r="AR43" s="16" t="s">
        <v>32569</v>
      </c>
      <c r="AS43" s="33">
        <f>IF(D6L636C20=0,0,D6L636C18/D6L636C20)</f>
        <v>2.8021313689415033</v>
      </c>
      <c r="AT43" s="16" t="s">
        <v>32570</v>
      </c>
      <c r="AU43" s="33">
        <f>IF(D6L636C5=0,0,D6L636C18/D6L636C5)</f>
        <v>0.24957844910760943</v>
      </c>
      <c r="AV43" s="16" t="s">
        <v>32571</v>
      </c>
      <c r="AW43" s="33">
        <f>CHOOSE(MIN(D6L636C9,RUN_YEARS),B7L806C1,B7L806C10,B7L806C19,B7L806C28,B7L806C37)</f>
        <v>1274.2106878788993</v>
      </c>
      <c r="AX43" s="16" t="s">
        <v>32572</v>
      </c>
      <c r="AY43" s="33">
        <f>IF(D6L636C23=0,0,D6L636C19/D6L636C23)</f>
        <v>2.8021313689415028</v>
      </c>
      <c r="AZ43" s="16" t="s">
        <v>32573</v>
      </c>
      <c r="BA43" s="33">
        <f>IF(D6L636C5=0,0,D6L636C19/D6L636C5)</f>
        <v>0.75042155089239049</v>
      </c>
    </row>
    <row r="44" spans="1:53" x14ac:dyDescent="0.3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16699.850223122266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16472.425111561133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5554.312555780567</v>
      </c>
      <c r="R44" s="16" t="s">
        <v>32577</v>
      </c>
      <c r="S44" s="15">
        <f>SUM(D6L629C8:D6L636C8)</f>
        <v>10918.112555780566</v>
      </c>
      <c r="U44" s="21" t="str">
        <f>NULL_VALUE</f>
        <v>n/a</v>
      </c>
      <c r="V44" s="16" t="s">
        <v>32578</v>
      </c>
      <c r="W44" s="33">
        <f>SUM(D6L629C10:D6L636C10)</f>
        <v>5333.0935375845165</v>
      </c>
      <c r="X44" s="16" t="s">
        <v>32579</v>
      </c>
      <c r="Y44" s="33">
        <f>SUM(D6L629C11:D6L636C11)</f>
        <v>221.21901819605128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3.0824992125312208E-2</v>
      </c>
      <c r="AD44" s="16" t="s">
        <v>32581</v>
      </c>
      <c r="AE44" s="33">
        <f>IF(D6L637C5=0,0,D6L637C10/D6L637C5)</f>
        <v>0.32375885769494239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8.0144979525811733E-2</v>
      </c>
      <c r="AJ44" s="16" t="s">
        <v>32583</v>
      </c>
      <c r="AK44" s="33">
        <f>IF(D6L637C5=0,0,D6L637C11/D6L637C5)</f>
        <v>1.3429656938661038E-2</v>
      </c>
      <c r="AL44" s="16" t="s">
        <v>32584</v>
      </c>
      <c r="AM44" s="33">
        <f>SUM(D6L629C18:D6L636C18)</f>
        <v>2724.9255988540317</v>
      </c>
      <c r="AN44" s="16" t="s">
        <v>32585</v>
      </c>
      <c r="AO44" s="33">
        <f>SUM(D6L629C19:D6L636C19)</f>
        <v>8193.1869569265345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6.4300096011321584</v>
      </c>
      <c r="AT44" s="16" t="s">
        <v>32587</v>
      </c>
      <c r="AU44" s="33">
        <f>IF(D6L637C5=0,0,D6L637C18/D6L637C5)</f>
        <v>0.16542346256845625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6.4300096011321584</v>
      </c>
      <c r="AZ44" s="16" t="s">
        <v>32589</v>
      </c>
      <c r="BA44" s="33">
        <f>IF(D6L637C5=0,0,D6L637C19/D6L637C5)</f>
        <v>0.49738802279794037</v>
      </c>
    </row>
    <row r="45" spans="1:53" x14ac:dyDescent="0.3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665.43195647004029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IF(_xlfn.SINGLE(D6L638C2)&lt;&gt;0,_xlfn.SINGLE(D6L638C2)*_xlfn.SINGLE(D6L638C4),_xlfn.SINGLE(D6L638C3)*_xlfn.SINGLE(D6L638C4))</f>
        <v>332.71597823502015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166.35798911751007</v>
      </c>
      <c r="R45" s="16" t="s">
        <v>32594</v>
      </c>
      <c r="S45" s="15">
        <f>D6L638C5-D6L638C7</f>
        <v>166.35798911751007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159.7322274859749</v>
      </c>
      <c r="X45" s="16" t="s">
        <v>32596</v>
      </c>
      <c r="Y45" s="33">
        <f>D6L638C7-D6L638C10</f>
        <v>6.6257616315351697</v>
      </c>
      <c r="Z45" s="16" t="s">
        <v>32597</v>
      </c>
      <c r="AA45" s="33">
        <f>CHOOSE(MIN(D6L638C9,RUN_YEARS),B7L806C7,B7L806C16,B7L806C25,B7L806C34,B7L806C43)</f>
        <v>173012</v>
      </c>
      <c r="AB45" s="16" t="s">
        <v>32598</v>
      </c>
      <c r="AC45" s="33">
        <f>IF(D6L638C12=0,0,D6L638C10/D6L638C12)</f>
        <v>9.2324363330852717E-4</v>
      </c>
      <c r="AD45" s="16" t="s">
        <v>32599</v>
      </c>
      <c r="AE45" s="33">
        <f>IF(D6L638C5=0,0,D6L638C10/D6L638C5)</f>
        <v>0.48008583276738537</v>
      </c>
      <c r="AF45" s="16" t="s">
        <v>32600</v>
      </c>
      <c r="AG45" s="33">
        <f>CHOOSE(MIN(D6L638C9,RUN_YEARS),B7L806C5,B7L806C14,B7L806C23,B7L806C32,B7L806C41)</f>
        <v>2760.2355070139465</v>
      </c>
      <c r="AH45" s="16" t="s">
        <v>32601</v>
      </c>
      <c r="AI45" s="33">
        <f>IF(D6L638C15=0,0,D6L638C11/D6L638C15)</f>
        <v>2.400433446602168E-3</v>
      </c>
      <c r="AJ45" s="16" t="s">
        <v>32602</v>
      </c>
      <c r="AK45" s="33">
        <f>IF(D6L638C5=0,0,D6L638C11/D6L638C5)</f>
        <v>1.9914167232614657E-2</v>
      </c>
      <c r="AL45" s="16" t="s">
        <v>32603</v>
      </c>
      <c r="AM45" s="33">
        <f>D6L638C8*CHOOSE(MIN(D6L638C9,RUN_YEARS),B7L806C4,B7L806C13,B7L806C22,B7L806C31,B7L806C40)</f>
        <v>41.519368920608734</v>
      </c>
      <c r="AN45" s="16" t="s">
        <v>32604</v>
      </c>
      <c r="AO45" s="33">
        <f>D6L638C8-D6L638C18</f>
        <v>124.83862019690133</v>
      </c>
      <c r="AP45" s="16" t="s">
        <v>32605</v>
      </c>
      <c r="AQ45" s="33">
        <f>CHOOSE(MIN(D6L638C9,RUN_YEARS),B7L806C2,B7L806C11,B7L806C20,B7L806C29,B7L806C38)</f>
        <v>423.78250856332198</v>
      </c>
      <c r="AR45" s="16" t="s">
        <v>32606</v>
      </c>
      <c r="AS45" s="33">
        <f>IF(D6L638C20=0,0,D6L638C18/D6L638C20)</f>
        <v>9.7973295456116896E-2</v>
      </c>
      <c r="AT45" s="16" t="s">
        <v>32607</v>
      </c>
      <c r="AU45" s="33">
        <f>IF(D6L638C5=0,0,D6L638C18/D6L638C5)</f>
        <v>0.12478922455380473</v>
      </c>
      <c r="AV45" s="16" t="s">
        <v>32608</v>
      </c>
      <c r="AW45" s="33">
        <f>CHOOSE(MIN(D6L638C9,RUN_YEARS),B7L806C1,B7L806C10,B7L806C19,B7L806C28,B7L806C37)</f>
        <v>1274.2106878788993</v>
      </c>
      <c r="AX45" s="16" t="s">
        <v>32609</v>
      </c>
      <c r="AY45" s="33">
        <f>IF(D6L638C23=0,0,D6L638C19/D6L638C23)</f>
        <v>9.7973295456116882E-2</v>
      </c>
      <c r="AZ45" s="16" t="s">
        <v>32610</v>
      </c>
      <c r="BA45" s="33">
        <f>IF(D6L638C5=0,0,D6L638C19/D6L638C5)</f>
        <v>0.37521077544619524</v>
      </c>
    </row>
    <row r="46" spans="1:53" x14ac:dyDescent="0.3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27949.263716457306</v>
      </c>
      <c r="J46" s="16" t="s">
        <v>21739</v>
      </c>
      <c r="K46" s="21">
        <f>IF(FLOW_THRU_100PCT="Y",1,1)</f>
        <v>1</v>
      </c>
      <c r="L46" s="16" t="s">
        <v>32612</v>
      </c>
      <c r="M46" s="15">
        <f>IF(_xlfn.SINGLE(D6L639C2)&lt;&gt;0,_xlfn.SINGLE(D6L639C2)*_xlfn.SINGLE(D6L639C4),_xlfn.SINGLE(D6L639C3)*_xlfn.SINGLE(D6L639C4))</f>
        <v>27949.263716457306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11179.705486582923</v>
      </c>
      <c r="R46" s="16" t="s">
        <v>32614</v>
      </c>
      <c r="S46" s="15">
        <f>D6L639C5-D6L639C7</f>
        <v>16769.558229874383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10734.436437240538</v>
      </c>
      <c r="X46" s="16" t="s">
        <v>32616</v>
      </c>
      <c r="Y46" s="33">
        <f>D6L639C7-D6L639C10</f>
        <v>445.26904934238519</v>
      </c>
      <c r="Z46" s="16" t="s">
        <v>32617</v>
      </c>
      <c r="AA46" s="33">
        <f>CHOOSE(MIN(D6L639C9,RUN_YEARS),B7L806C7,B7L806C16,B7L806C25,B7L806C34,B7L806C43)</f>
        <v>173012</v>
      </c>
      <c r="AB46" s="16" t="s">
        <v>32618</v>
      </c>
      <c r="AC46" s="33">
        <f>IF(D6L639C12=0,0,D6L639C10/D6L639C12)</f>
        <v>6.2044461871087198E-2</v>
      </c>
      <c r="AD46" s="16" t="s">
        <v>32619</v>
      </c>
      <c r="AE46" s="33">
        <f>IF(D6L639C5=0,0,D6L639C10/D6L639C5)</f>
        <v>0.38406866621390823</v>
      </c>
      <c r="AF46" s="16" t="s">
        <v>32620</v>
      </c>
      <c r="AG46" s="33">
        <f>CHOOSE(MIN(D6L639C9,RUN_YEARS),B7L806C5,B7L806C14,B7L806C23,B7L806C32,B7L806C41)</f>
        <v>2760.2355070139465</v>
      </c>
      <c r="AH46" s="16" t="s">
        <v>32621</v>
      </c>
      <c r="AI46" s="33">
        <f>IF(D6L639C15=0,0,D6L639C11/D6L639C15)</f>
        <v>0.16131560086482699</v>
      </c>
      <c r="AJ46" s="16" t="s">
        <v>32622</v>
      </c>
      <c r="AK46" s="33">
        <f>IF(D6L639C5=0,0,D6L639C11/D6L639C5)</f>
        <v>1.5931333786091774E-2</v>
      </c>
      <c r="AL46" s="16" t="s">
        <v>32623</v>
      </c>
      <c r="AM46" s="33">
        <f>D6L639C8*CHOOSE(MIN(D6L639C9,RUN_YEARS),B7L806C4,B7L806C13,B7L806C22,B7L806C31,B7L806C40)</f>
        <v>4185.3203352317969</v>
      </c>
      <c r="AN46" s="16" t="s">
        <v>32624</v>
      </c>
      <c r="AO46" s="33">
        <f>D6L639C8-D6L639C18</f>
        <v>12584.237894642585</v>
      </c>
      <c r="AP46" s="16" t="s">
        <v>32625</v>
      </c>
      <c r="AQ46" s="33">
        <f>CHOOSE(MIN(D6L639C9,RUN_YEARS),B7L806C2,B7L806C11,B7L806C20,B7L806C29,B7L806C38)</f>
        <v>423.78250856332198</v>
      </c>
      <c r="AR46" s="16" t="s">
        <v>32626</v>
      </c>
      <c r="AS46" s="33">
        <f>IF(D6L639C20=0,0,D6L639C18/D6L639C20)</f>
        <v>9.8761044891177292</v>
      </c>
      <c r="AT46" s="16" t="s">
        <v>32627</v>
      </c>
      <c r="AU46" s="33">
        <f>IF(D6L639C5=0,0,D6L639C18/D6L639C5)</f>
        <v>0.14974706946456567</v>
      </c>
      <c r="AV46" s="16" t="s">
        <v>32628</v>
      </c>
      <c r="AW46" s="33">
        <f>CHOOSE(MIN(D6L639C9,RUN_YEARS),B7L806C1,B7L806C10,B7L806C19,B7L806C28,B7L806C37)</f>
        <v>1274.2106878788993</v>
      </c>
      <c r="AX46" s="16" t="s">
        <v>32629</v>
      </c>
      <c r="AY46" s="33">
        <f>IF(D6L639C23=0,0,D6L639C19/D6L639C23)</f>
        <v>9.8761044891177274</v>
      </c>
      <c r="AZ46" s="16" t="s">
        <v>32630</v>
      </c>
      <c r="BA46" s="33">
        <f>IF(D6L639C5=0,0,D6L639C19/D6L639C5)</f>
        <v>0.4502529305354343</v>
      </c>
    </row>
    <row r="47" spans="1:53" x14ac:dyDescent="0.3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28614.695672927348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28281.979694692327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11346.063475700434</v>
      </c>
      <c r="R47" s="16" t="s">
        <v>32634</v>
      </c>
      <c r="S47" s="15">
        <f>SUM(D6L638C8:D6L639C8)</f>
        <v>16935.916218991893</v>
      </c>
      <c r="U47" s="21" t="str">
        <f>NULL_VALUE</f>
        <v>n/a</v>
      </c>
      <c r="V47" s="16" t="s">
        <v>32635</v>
      </c>
      <c r="W47" s="33">
        <f>SUM(D6L638C10:D6L639C10)</f>
        <v>10894.168664726512</v>
      </c>
      <c r="X47" s="16" t="s">
        <v>32636</v>
      </c>
      <c r="Y47" s="33">
        <f>SUM(D6L638C11:D6L639C11)</f>
        <v>451.89481097392036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6.2967705504395718E-2</v>
      </c>
      <c r="AD47" s="16" t="s">
        <v>32638</v>
      </c>
      <c r="AE47" s="33">
        <f>IF(D6L640C5=0,0,D6L640C10/D6L640C5)</f>
        <v>0.38519823514232343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0.16371603431142917</v>
      </c>
      <c r="AJ47" s="16" t="s">
        <v>32640</v>
      </c>
      <c r="AK47" s="33">
        <f>IF(D6L640C5=0,0,D6L640C11/D6L640C5)</f>
        <v>1.5978188792021775E-2</v>
      </c>
      <c r="AL47" s="16" t="s">
        <v>32641</v>
      </c>
      <c r="AM47" s="33">
        <f>SUM(D6L638C18:D6L639C18)</f>
        <v>4226.8397041524058</v>
      </c>
      <c r="AN47" s="16" t="s">
        <v>32642</v>
      </c>
      <c r="AO47" s="33">
        <f>SUM(D6L638C19:D6L639C19)</f>
        <v>12709.076514839486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9.9740777845738453</v>
      </c>
      <c r="AT47" s="16" t="s">
        <v>32644</v>
      </c>
      <c r="AU47" s="33">
        <f>IF(D6L640C5=0,0,D6L640C18/D6L640C5)</f>
        <v>0.14945345940353871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9.9740777845738435</v>
      </c>
      <c r="AZ47" s="16" t="s">
        <v>32646</v>
      </c>
      <c r="BA47" s="33">
        <f>IF(D6L640C5=0,0,D6L640C19/D6L640C5)</f>
        <v>0.44937011666211596</v>
      </c>
    </row>
    <row r="48" spans="1:53" x14ac:dyDescent="0.3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66192.615257391459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56267.361444093171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22656.854350400852</v>
      </c>
      <c r="R48" s="16" t="s">
        <v>32651</v>
      </c>
      <c r="S48" s="15">
        <f>SUM(D6L628C8,D6L637C8,D6L640C8)</f>
        <v>33610.507093692315</v>
      </c>
      <c r="U48" s="21" t="str">
        <f>NULL_VALUE</f>
        <v>n/a</v>
      </c>
      <c r="V48" s="16" t="s">
        <v>32652</v>
      </c>
      <c r="W48" s="33">
        <f>SUM(D6L628C10,D6L637C10,D6L640C10)</f>
        <v>21760.657887990448</v>
      </c>
      <c r="X48" s="16" t="s">
        <v>32653</v>
      </c>
      <c r="Y48" s="33">
        <f>SUM(D6L628C11,D6L637C11,D6L640C11)</f>
        <v>896.19646241040255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0.12581424144178055</v>
      </c>
      <c r="AD48" s="16" t="s">
        <v>32655</v>
      </c>
      <c r="AE48" s="33">
        <f>IF(D6L641C5=0,0,D6L641C10/D6L641C5)</f>
        <v>0.38673677473950285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0.32711702774862944</v>
      </c>
      <c r="AJ48" s="16" t="s">
        <v>32657</v>
      </c>
      <c r="AK48" s="33">
        <f>IF(D6L641C5=0,0,D6L641C11/D6L641C5)</f>
        <v>1.5927465575240392E-2</v>
      </c>
      <c r="AL48" s="16" t="s">
        <v>32658</v>
      </c>
      <c r="AM48" s="33">
        <f>SUM(D6L628C18,D6L637C18,D6L640C18)</f>
        <v>8153.0903568541207</v>
      </c>
      <c r="AN48" s="16" t="s">
        <v>32659</v>
      </c>
      <c r="AO48" s="33">
        <f>SUM(D6L628C19,D6L637C19,D6L640C19)</f>
        <v>25457.416736838186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20.053041059457392</v>
      </c>
      <c r="AT48" s="16" t="s">
        <v>32661</v>
      </c>
      <c r="AU48" s="33">
        <f>IF(D6L641C5=0,0,D6L641C18/D6L641C5)</f>
        <v>0.14489910576231604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20.053041059457389</v>
      </c>
      <c r="AZ48" s="16" t="s">
        <v>32663</v>
      </c>
      <c r="BA48" s="33">
        <f>IF(D6L641C5=0,0,D6L641C19/D6L641C5)</f>
        <v>0.45243665392294047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7CD912-ECDF-4E34-B976-92135AAA138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32666</v>
      </c>
    </row>
    <row r="3" spans="1:53" x14ac:dyDescent="0.3">
      <c r="B3" s="13" t="s">
        <v>27409</v>
      </c>
    </row>
    <row r="4" spans="1:53" x14ac:dyDescent="0.3">
      <c r="B4" s="13" t="s">
        <v>32667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1604.7080619999999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IF(_xlfn.SINGLE(D6L701C2)&lt;&gt;0,_xlfn.SINGLE(D6L701C2)*_xlfn.SINGLE(D6L701C4),_xlfn.SINGLE(D6L701C3)*_xlfn.SINGLE(D6L701C4))</f>
        <v>1380.0489333199998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690.02446665999992</v>
      </c>
      <c r="R8" s="16" t="s">
        <v>32673</v>
      </c>
      <c r="S8" s="15">
        <f>D6L701C5-D6L701C7</f>
        <v>690.02446665999992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649.33863220422893</v>
      </c>
      <c r="X8" s="16" t="s">
        <v>32675</v>
      </c>
      <c r="Y8" s="33">
        <f>D6L701C7-D6L701C10</f>
        <v>40.685834455770987</v>
      </c>
      <c r="Z8" s="16" t="s">
        <v>32676</v>
      </c>
      <c r="AA8" s="33">
        <f>CHOOSE(MIN(D6L701C9,RUN_YEARS),B7L807C7,B7L807C16,B7L807C25,B7L807C34,B7L807C43)</f>
        <v>54210</v>
      </c>
      <c r="AB8" s="16" t="s">
        <v>32677</v>
      </c>
      <c r="AC8" s="33">
        <f>IF(D6L701C12=0,0,D6L701C10/D6L701C12)</f>
        <v>1.1978207566947591E-2</v>
      </c>
      <c r="AD8" s="16" t="s">
        <v>32678</v>
      </c>
      <c r="AE8" s="33">
        <f>IF(D6L701C5=0,0,D6L701C10/D6L701C5)</f>
        <v>0.4705185566442977</v>
      </c>
      <c r="AF8" s="16" t="s">
        <v>32679</v>
      </c>
      <c r="AG8" s="33">
        <f>CHOOSE(MIN(D6L701C9,RUN_YEARS),B7L807C5,B7L807C14,B7L807C23,B7L807C32,B7L807C41)</f>
        <v>1306.4056354127697</v>
      </c>
      <c r="AH8" s="16" t="s">
        <v>32680</v>
      </c>
      <c r="AI8" s="33">
        <f>IF(D6L701C15=0,0,D6L701C11/D6L701C15)</f>
        <v>3.1143339674063762E-2</v>
      </c>
      <c r="AJ8" s="16" t="s">
        <v>32681</v>
      </c>
      <c r="AK8" s="33">
        <f>IF(D6L701C5=0,0,D6L701C11/D6L701C5)</f>
        <v>2.9481443355702321E-2</v>
      </c>
      <c r="AL8" s="16" t="s">
        <v>32682</v>
      </c>
      <c r="AM8" s="33">
        <f>D6L701C8*CHOOSE(MIN(D6L701C9,RUN_YEARS),B7L807C4,B7L807C13,B7L807C22,B7L807C31,B7L807C40)</f>
        <v>95.061005914244063</v>
      </c>
      <c r="AN8" s="16" t="s">
        <v>32683</v>
      </c>
      <c r="AO8" s="33">
        <f>D6L701C8-D6L701C18</f>
        <v>594.96346074575581</v>
      </c>
      <c r="AP8" s="16" t="s">
        <v>32684</v>
      </c>
      <c r="AQ8" s="33">
        <f>CHOOSE(MIN(D6L701C9,RUN_YEARS),B7L807C2,B7L807C11,B7L807C20,B7L807C29,B7L807C38)</f>
        <v>101.83697033766587</v>
      </c>
      <c r="AR8" s="16" t="s">
        <v>32685</v>
      </c>
      <c r="AS8" s="33">
        <f>IF(D6L701C20=0,0,D6L701C18/D6L701C20)</f>
        <v>0.93346262756094955</v>
      </c>
      <c r="AT8" s="16" t="s">
        <v>32686</v>
      </c>
      <c r="AU8" s="33">
        <f>IF(D6L701C5=0,0,D6L701C18/D6L701C5)</f>
        <v>6.8882344400321149E-2</v>
      </c>
      <c r="AV8" s="16" t="s">
        <v>32687</v>
      </c>
      <c r="AW8" s="33">
        <f>CHOOSE(MIN(D6L701C9,RUN_YEARS),B7L807C1,B7L807C10,B7L807C19,B7L807C28,B7L807C37)</f>
        <v>637.37255587868549</v>
      </c>
      <c r="AX8" s="16" t="s">
        <v>32688</v>
      </c>
      <c r="AY8" s="33">
        <f>IF(D6L701C23=0,0,D6L701C19/D6L701C23)</f>
        <v>0.93346262756094944</v>
      </c>
      <c r="AZ8" s="16" t="s">
        <v>32689</v>
      </c>
      <c r="BA8" s="33">
        <f>IF(D6L701C5=0,0,D6L701C19/D6L701C5)</f>
        <v>0.4311176555996788</v>
      </c>
    </row>
    <row r="9" spans="1:53" x14ac:dyDescent="0.3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3.5748677861033578</v>
      </c>
      <c r="J9" s="16" t="s">
        <v>32710</v>
      </c>
      <c r="K9" s="21">
        <f>_xlfn.SINGLE(IF(FLOW_THRU_100PCT="Y",1,INDEX(VariabilityMatrix,D6L702C1,_xlfn.SINGLE(D6L702C9))))</f>
        <v>0.49386788525398923</v>
      </c>
      <c r="L9" s="16" t="s">
        <v>32690</v>
      </c>
      <c r="M9" s="15">
        <f>IF(_xlfn.SINGLE(D6L702C2)&lt;&gt;0,_xlfn.SINGLE(D6L702C2)*_xlfn.SINGLE(D6L702C4),_xlfn.SINGLE(D6L702C3)*_xlfn.SINGLE(D6L702C4))</f>
        <v>1.7655123935854755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0.88275619679273776</v>
      </c>
      <c r="R9" s="16" t="s">
        <v>32692</v>
      </c>
      <c r="S9" s="15">
        <f>D6L702C5-D6L702C7</f>
        <v>0.88275619679273776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0.82606161244336251</v>
      </c>
      <c r="X9" s="16" t="s">
        <v>32694</v>
      </c>
      <c r="Y9" s="33">
        <f>D6L702C7-D6L702C10</f>
        <v>5.6694584349375243E-2</v>
      </c>
      <c r="Z9" s="16" t="s">
        <v>32695</v>
      </c>
      <c r="AA9" s="33">
        <f>CHOOSE(MIN(D6L702C9,RUN_YEARS),B7L807C7,B7L807C16,B7L807C25,B7L807C34,B7L807C43)</f>
        <v>57528.600000000006</v>
      </c>
      <c r="AB9" s="16" t="s">
        <v>32696</v>
      </c>
      <c r="AC9" s="33">
        <f>IF(D6L702C12=0,0,D6L702C10/D6L702C12)</f>
        <v>1.4359146797303645E-5</v>
      </c>
      <c r="AD9" s="16" t="s">
        <v>32697</v>
      </c>
      <c r="AE9" s="33">
        <f>IF(D6L702C5=0,0,D6L702C10/D6L702C5)</f>
        <v>0.46788774490886609</v>
      </c>
      <c r="AF9" s="16" t="s">
        <v>32698</v>
      </c>
      <c r="AG9" s="33">
        <f>CHOOSE(MIN(D6L702C9,RUN_YEARS),B7L807C5,B7L807C14,B7L807C23,B7L807C32,B7L807C41)</f>
        <v>1518.5867010732782</v>
      </c>
      <c r="AH9" s="16" t="s">
        <v>32699</v>
      </c>
      <c r="AI9" s="33">
        <f>IF(D6L702C15=0,0,D6L702C11/D6L702C15)</f>
        <v>3.733378167298957E-5</v>
      </c>
      <c r="AJ9" s="16" t="s">
        <v>32700</v>
      </c>
      <c r="AK9" s="33">
        <f>IF(D6L702C5=0,0,D6L702C11/D6L702C5)</f>
        <v>3.2112255091133933E-2</v>
      </c>
      <c r="AL9" s="16" t="s">
        <v>32701</v>
      </c>
      <c r="AM9" s="33">
        <f>D6L702C8*CHOOSE(MIN(D6L702C9,RUN_YEARS),B7L807C4,B7L807C13,B7L807C22,B7L807C31,B7L807C40)</f>
        <v>0.10683538224882932</v>
      </c>
      <c r="AN9" s="16" t="s">
        <v>32702</v>
      </c>
      <c r="AO9" s="33">
        <f>D6L702C8-D6L702C18</f>
        <v>0.77592081454390849</v>
      </c>
      <c r="AP9" s="16" t="s">
        <v>32703</v>
      </c>
      <c r="AQ9" s="33">
        <f>CHOOSE(MIN(D6L702C9,RUN_YEARS),B7L807C2,B7L807C11,B7L807C20,B7L807C29,B7L807C38)</f>
        <v>102.3493287455986</v>
      </c>
      <c r="AR9" s="16" t="s">
        <v>32704</v>
      </c>
      <c r="AS9" s="33">
        <f>IF(D6L702C20=0,0,D6L702C18/D6L702C20)</f>
        <v>1.0438308053234168E-3</v>
      </c>
      <c r="AT9" s="16" t="s">
        <v>32705</v>
      </c>
      <c r="AU9" s="33">
        <f>IF(D6L702C5=0,0,D6L702C18/D6L702C5)</f>
        <v>6.0512394383062711E-2</v>
      </c>
      <c r="AV9" s="16" t="s">
        <v>32706</v>
      </c>
      <c r="AW9" s="33">
        <f>CHOOSE(MIN(D6L702C9,RUN_YEARS),B7L807C1,B7L807C10,B7L807C19,B7L807C28,B7L807C37)</f>
        <v>743.33963951514147</v>
      </c>
      <c r="AX9" s="16" t="s">
        <v>32707</v>
      </c>
      <c r="AY9" s="33">
        <f>IF(D6L702C23=0,0,D6L702C19/D6L702C23)</f>
        <v>1.0438308053234168E-3</v>
      </c>
      <c r="AZ9" s="16" t="s">
        <v>32708</v>
      </c>
      <c r="BA9" s="33">
        <f>IF(D6L702C5=0,0,D6L702C19/D6L702C5)</f>
        <v>0.43948760561693734</v>
      </c>
    </row>
    <row r="10" spans="1:53" x14ac:dyDescent="0.3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4.6106635178438768</v>
      </c>
      <c r="J10" s="16" t="s">
        <v>32731</v>
      </c>
      <c r="K10" s="21">
        <f>_xlfn.SINGLE(IF(FLOW_THRU_100PCT="Y",1,INDEX(VariabilityMatrix,D6L703C1,_xlfn.SINGLE(D6L703C9))))</f>
        <v>0.49386788525398923</v>
      </c>
      <c r="L10" s="16" t="s">
        <v>32711</v>
      </c>
      <c r="M10" s="15">
        <f>IF(_xlfn.SINGLE(D6L703C2)&lt;&gt;0,_xlfn.SINGLE(D6L703C2)*_xlfn.SINGLE(D6L703C4),_xlfn.SINGLE(D6L703C3)*_xlfn.SINGLE(D6L703C4))</f>
        <v>2.277058641175274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1.138529320587637</v>
      </c>
      <c r="R10" s="16" t="s">
        <v>32713</v>
      </c>
      <c r="S10" s="15">
        <f>D6L703C5-D6L703C7</f>
        <v>1.138529320587637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1.0654078326447458</v>
      </c>
      <c r="X10" s="16" t="s">
        <v>32715</v>
      </c>
      <c r="Y10" s="33">
        <f>D6L703C7-D6L703C10</f>
        <v>7.3121487942891195E-2</v>
      </c>
      <c r="Z10" s="16" t="s">
        <v>32716</v>
      </c>
      <c r="AA10" s="33">
        <f>CHOOSE(MIN(D6L703C9,RUN_YEARS),B7L807C7,B7L807C16,B7L807C25,B7L807C34,B7L807C43)</f>
        <v>57528.600000000006</v>
      </c>
      <c r="AB10" s="16" t="s">
        <v>32717</v>
      </c>
      <c r="AC10" s="33">
        <f>IF(D6L703C12=0,0,D6L703C10/D6L703C12)</f>
        <v>1.8519620373948708E-5</v>
      </c>
      <c r="AD10" s="16" t="s">
        <v>32718</v>
      </c>
      <c r="AE10" s="33">
        <f>IF(D6L703C5=0,0,D6L703C10/D6L703C5)</f>
        <v>0.46788774490886609</v>
      </c>
      <c r="AF10" s="16" t="s">
        <v>32719</v>
      </c>
      <c r="AG10" s="33">
        <f>CHOOSE(MIN(D6L703C9,RUN_YEARS),B7L807C5,B7L807C14,B7L807C23,B7L807C32,B7L807C41)</f>
        <v>1518.5867010732782</v>
      </c>
      <c r="AH10" s="16" t="s">
        <v>32720</v>
      </c>
      <c r="AI10" s="33">
        <f>IF(D6L703C15=0,0,D6L703C11/D6L703C15)</f>
        <v>4.8151012972266755E-5</v>
      </c>
      <c r="AJ10" s="16" t="s">
        <v>32721</v>
      </c>
      <c r="AK10" s="33">
        <f>IF(D6L703C5=0,0,D6L703C11/D6L703C5)</f>
        <v>3.2112255091133926E-2</v>
      </c>
      <c r="AL10" s="16" t="s">
        <v>32722</v>
      </c>
      <c r="AM10" s="33">
        <f>D6L703C8*CHOOSE(MIN(D6L703C9,RUN_YEARS),B7L807C4,B7L807C13,B7L807C22,B7L807C31,B7L807C40)</f>
        <v>0.13779027052815904</v>
      </c>
      <c r="AN10" s="16" t="s">
        <v>32723</v>
      </c>
      <c r="AO10" s="33">
        <f>D6L703C8-D6L703C18</f>
        <v>1.0007390500594779</v>
      </c>
      <c r="AP10" s="16" t="s">
        <v>32724</v>
      </c>
      <c r="AQ10" s="33">
        <f>CHOOSE(MIN(D6L703C9,RUN_YEARS),B7L807C2,B7L807C11,B7L807C20,B7L807C29,B7L807C38)</f>
        <v>102.3493287455986</v>
      </c>
      <c r="AR10" s="16" t="s">
        <v>32725</v>
      </c>
      <c r="AS10" s="33">
        <f>IF(D6L703C20=0,0,D6L703C18/D6L703C20)</f>
        <v>1.3462742962452945E-3</v>
      </c>
      <c r="AT10" s="16" t="s">
        <v>32726</v>
      </c>
      <c r="AU10" s="33">
        <f>IF(D6L703C5=0,0,D6L703C18/D6L703C5)</f>
        <v>6.0512394383062704E-2</v>
      </c>
      <c r="AV10" s="16" t="s">
        <v>32727</v>
      </c>
      <c r="AW10" s="33">
        <f>CHOOSE(MIN(D6L703C9,RUN_YEARS),B7L807C1,B7L807C10,B7L807C19,B7L807C28,B7L807C37)</f>
        <v>743.33963951514147</v>
      </c>
      <c r="AX10" s="16" t="s">
        <v>32728</v>
      </c>
      <c r="AY10" s="33">
        <f>IF(D6L703C23=0,0,D6L703C19/D6L703C23)</f>
        <v>1.3462742962452945E-3</v>
      </c>
      <c r="AZ10" s="16" t="s">
        <v>32729</v>
      </c>
      <c r="BA10" s="33">
        <f>IF(D6L703C5=0,0,D6L703C19/D6L703C5)</f>
        <v>0.43948760561693728</v>
      </c>
    </row>
    <row r="11" spans="1:53" x14ac:dyDescent="0.3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0.62811463838234916</v>
      </c>
      <c r="J11" s="16" t="s">
        <v>32752</v>
      </c>
      <c r="K11" s="21">
        <f>_xlfn.SINGLE(IF(FLOW_THRU_100PCT="Y",1,INDEX(VariabilityMatrix,D6L704C1,_xlfn.SINGLE(D6L704C9))))</f>
        <v>0.49207439048439927</v>
      </c>
      <c r="L11" s="16" t="s">
        <v>32732</v>
      </c>
      <c r="M11" s="15">
        <f>IF(_xlfn.SINGLE(D6L704C2)&lt;&gt;0,_xlfn.SINGLE(D6L704C2)*_xlfn.SINGLE(D6L704C4),_xlfn.SINGLE(D6L704C3)*_xlfn.SINGLE(D6L704C4))</f>
        <v>0.3090791278363233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0.15453956391816165</v>
      </c>
      <c r="R11" s="16" t="s">
        <v>32734</v>
      </c>
      <c r="S11" s="15">
        <f>D6L704C5-D6L704C7</f>
        <v>0.15453956391816165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0.14539612003005778</v>
      </c>
      <c r="X11" s="16" t="s">
        <v>32736</v>
      </c>
      <c r="Y11" s="33">
        <f>D6L704C7-D6L704C10</f>
        <v>9.1434438881038693E-3</v>
      </c>
      <c r="Z11" s="16" t="s">
        <v>32737</v>
      </c>
      <c r="AA11" s="33">
        <f>CHOOSE(MIN(D6L704C9,RUN_YEARS),B7L807C7,B7L807C16,B7L807C25,B7L807C34,B7L807C43)</f>
        <v>52259</v>
      </c>
      <c r="AB11" s="16" t="s">
        <v>32738</v>
      </c>
      <c r="AC11" s="33">
        <f>IF(D6L704C12=0,0,D6L704C10/D6L704C12)</f>
        <v>2.7822216274719719E-6</v>
      </c>
      <c r="AD11" s="16" t="s">
        <v>32739</v>
      </c>
      <c r="AE11" s="33">
        <f>IF(D6L704C5=0,0,D6L704C10/D6L704C5)</f>
        <v>0.47041714219879027</v>
      </c>
      <c r="AF11" s="16" t="s">
        <v>32740</v>
      </c>
      <c r="AG11" s="33">
        <f>CHOOSE(MIN(D6L704C9,RUN_YEARS),B7L807C5,B7L807C14,B7L807C23,B7L807C32,B7L807C41)</f>
        <v>1263.9931891147239</v>
      </c>
      <c r="AH11" s="16" t="s">
        <v>32741</v>
      </c>
      <c r="AI11" s="33">
        <f>IF(D6L704C15=0,0,D6L704C11/D6L704C15)</f>
        <v>7.2337762314271316E-6</v>
      </c>
      <c r="AJ11" s="16" t="s">
        <v>32742</v>
      </c>
      <c r="AK11" s="33">
        <f>IF(D6L704C5=0,0,D6L704C11/D6L704C5)</f>
        <v>2.9582857801209707E-2</v>
      </c>
      <c r="AL11" s="16" t="s">
        <v>32743</v>
      </c>
      <c r="AM11" s="33">
        <f>D6L704C8*CHOOSE(MIN(D6L704C9,RUN_YEARS),B7L807C4,B7L807C13,B7L807C22,B7L807C31,B7L807C40)</f>
        <v>2.6670227022272161E-2</v>
      </c>
      <c r="AN11" s="16" t="s">
        <v>32744</v>
      </c>
      <c r="AO11" s="33">
        <f>D6L704C8-D6L704C18</f>
        <v>0.12786933689588947</v>
      </c>
      <c r="AP11" s="16" t="s">
        <v>32745</v>
      </c>
      <c r="AQ11" s="33">
        <f>CHOOSE(MIN(D6L704C9,RUN_YEARS),B7L807C2,B7L807C11,B7L807C20,B7L807C29,B7L807C38)</f>
        <v>128.00528353530765</v>
      </c>
      <c r="AR11" s="16" t="s">
        <v>32746</v>
      </c>
      <c r="AS11" s="33">
        <f>IF(D6L704C20=0,0,D6L704C18/D6L704C20)</f>
        <v>2.083525483142711E-4</v>
      </c>
      <c r="AT11" s="16" t="s">
        <v>32747</v>
      </c>
      <c r="AU11" s="33">
        <f>IF(D6L704C5=0,0,D6L704C18/D6L704C5)</f>
        <v>8.6289317589881745E-2</v>
      </c>
      <c r="AV11" s="16" t="s">
        <v>32748</v>
      </c>
      <c r="AW11" s="33">
        <f>CHOOSE(MIN(D6L704C9,RUN_YEARS),B7L807C1,B7L807C10,B7L807C19,B7L807C28,B7L807C37)</f>
        <v>613.71621288267715</v>
      </c>
      <c r="AX11" s="16" t="s">
        <v>32749</v>
      </c>
      <c r="AY11" s="33">
        <f>IF(D6L704C23=0,0,D6L704C19/D6L704C23)</f>
        <v>2.083525483142711E-4</v>
      </c>
      <c r="AZ11" s="16" t="s">
        <v>32750</v>
      </c>
      <c r="BA11" s="33">
        <f>IF(D6L704C5=0,0,D6L704C19/D6L704C5)</f>
        <v>0.41371068241011821</v>
      </c>
    </row>
    <row r="12" spans="1:53" x14ac:dyDescent="0.3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44.952001081329747</v>
      </c>
      <c r="J12" s="16" t="s">
        <v>32773</v>
      </c>
      <c r="K12" s="21">
        <f>_xlfn.SINGLE(IF(FLOW_THRU_100PCT="Y",1,INDEX(VariabilityMatrix,D6L705C1,_xlfn.SINGLE(D6L705C9))))</f>
        <v>0.20658499810127068</v>
      </c>
      <c r="L12" s="16" t="s">
        <v>32753</v>
      </c>
      <c r="M12" s="15">
        <f>IF(_xlfn.SINGLE(D6L705C2)&lt;&gt;0,_xlfn.SINGLE(D6L705C2)*_xlfn.SINGLE(D6L705C4),_xlfn.SINGLE(D6L705C3)*_xlfn.SINGLE(D6L705C4))</f>
        <v>9.286409058034824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4.643204529017412</v>
      </c>
      <c r="R12" s="16" t="s">
        <v>32755</v>
      </c>
      <c r="S12" s="15">
        <f>D6L705C5-D6L705C7</f>
        <v>4.643204529017412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4.3449969924651812</v>
      </c>
      <c r="X12" s="16" t="s">
        <v>32757</v>
      </c>
      <c r="Y12" s="33">
        <f>D6L705C7-D6L705C10</f>
        <v>0.29820753655223076</v>
      </c>
      <c r="Z12" s="16" t="s">
        <v>32758</v>
      </c>
      <c r="AA12" s="33">
        <f>CHOOSE(MIN(D6L705C9,RUN_YEARS),B7L807C7,B7L807C16,B7L807C25,B7L807C34,B7L807C43)</f>
        <v>57528.600000000006</v>
      </c>
      <c r="AB12" s="16" t="s">
        <v>32759</v>
      </c>
      <c r="AC12" s="33">
        <f>IF(D6L705C12=0,0,D6L705C10/D6L705C12)</f>
        <v>7.5527598315710463E-5</v>
      </c>
      <c r="AD12" s="16" t="s">
        <v>32760</v>
      </c>
      <c r="AE12" s="33">
        <f>IF(D6L705C5=0,0,D6L705C10/D6L705C5)</f>
        <v>0.46788774490886609</v>
      </c>
      <c r="AF12" s="16" t="s">
        <v>32761</v>
      </c>
      <c r="AG12" s="33">
        <f>CHOOSE(MIN(D6L705C9,RUN_YEARS),B7L807C5,B7L807C14,B7L807C23,B7L807C32,B7L807C41)</f>
        <v>1518.5867010732782</v>
      </c>
      <c r="AH12" s="16" t="s">
        <v>32762</v>
      </c>
      <c r="AI12" s="33">
        <f>IF(D6L705C15=0,0,D6L705C11/D6L705C15)</f>
        <v>1.9637175562084748E-4</v>
      </c>
      <c r="AJ12" s="16" t="s">
        <v>32763</v>
      </c>
      <c r="AK12" s="33">
        <f>IF(D6L705C5=0,0,D6L705C11/D6L705C5)</f>
        <v>3.2112255091133898E-2</v>
      </c>
      <c r="AL12" s="16" t="s">
        <v>32764</v>
      </c>
      <c r="AM12" s="33">
        <f>D6L705C8*CHOOSE(MIN(D6L705C9,RUN_YEARS),B7L807C4,B7L807C13,B7L807C22,B7L807C31,B7L807C40)</f>
        <v>0.56194284732224908</v>
      </c>
      <c r="AN12" s="16" t="s">
        <v>32765</v>
      </c>
      <c r="AO12" s="33">
        <f>D6L705C8-D6L705C18</f>
        <v>4.081261681695163</v>
      </c>
      <c r="AP12" s="16" t="s">
        <v>32766</v>
      </c>
      <c r="AQ12" s="33">
        <f>CHOOSE(MIN(D6L705C9,RUN_YEARS),B7L807C2,B7L807C11,B7L807C20,B7L807C29,B7L807C38)</f>
        <v>102.3493287455986</v>
      </c>
      <c r="AR12" s="16" t="s">
        <v>32767</v>
      </c>
      <c r="AS12" s="33">
        <f>IF(D6L705C20=0,0,D6L705C18/D6L705C20)</f>
        <v>5.4904399883171163E-3</v>
      </c>
      <c r="AT12" s="16" t="s">
        <v>32768</v>
      </c>
      <c r="AU12" s="33">
        <f>IF(D6L705C5=0,0,D6L705C18/D6L705C5)</f>
        <v>6.0512394383062704E-2</v>
      </c>
      <c r="AV12" s="16" t="s">
        <v>32769</v>
      </c>
      <c r="AW12" s="33">
        <f>CHOOSE(MIN(D6L705C9,RUN_YEARS),B7L807C1,B7L807C10,B7L807C19,B7L807C28,B7L807C37)</f>
        <v>743.33963951514147</v>
      </c>
      <c r="AX12" s="16" t="s">
        <v>32770</v>
      </c>
      <c r="AY12" s="33">
        <f>IF(D6L705C23=0,0,D6L705C19/D6L705C23)</f>
        <v>5.4904399883171163E-3</v>
      </c>
      <c r="AZ12" s="16" t="s">
        <v>32771</v>
      </c>
      <c r="BA12" s="33">
        <f>IF(D6L705C5=0,0,D6L705C19/D6L705C5)</f>
        <v>0.43948760561693728</v>
      </c>
    </row>
    <row r="13" spans="1:53" x14ac:dyDescent="0.3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24.696401276150961</v>
      </c>
      <c r="J13" s="16" t="s">
        <v>32794</v>
      </c>
      <c r="K13" s="21">
        <f>_xlfn.SINGLE(IF(FLOW_THRU_100PCT="Y",1,INDEX(VariabilityMatrix,D6L706C1,_xlfn.SINGLE(D6L706C9))))</f>
        <v>0.49386788525398923</v>
      </c>
      <c r="L13" s="16" t="s">
        <v>32774</v>
      </c>
      <c r="M13" s="15">
        <f>IF(_xlfn.SINGLE(D6L706C2)&lt;&gt;0,_xlfn.SINGLE(D6L706C2)*_xlfn.SINGLE(D6L706C4),_xlfn.SINGLE(D6L706C3)*_xlfn.SINGLE(D6L706C4))</f>
        <v>12.196759471636597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6.0983797358182983</v>
      </c>
      <c r="R13" s="16" t="s">
        <v>32776</v>
      </c>
      <c r="S13" s="15">
        <f>D6L706C5-D6L706C7</f>
        <v>6.0983797358182983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5.7067142843798999</v>
      </c>
      <c r="X13" s="16" t="s">
        <v>32778</v>
      </c>
      <c r="Y13" s="33">
        <f>D6L706C7-D6L706C10</f>
        <v>0.39166545143839837</v>
      </c>
      <c r="Z13" s="16" t="s">
        <v>32779</v>
      </c>
      <c r="AA13" s="33">
        <f>CHOOSE(MIN(D6L706C9,RUN_YEARS),B7L807C7,B7L807C16,B7L807C25,B7L807C34,B7L807C43)</f>
        <v>57528.600000000006</v>
      </c>
      <c r="AB13" s="16" t="s">
        <v>32780</v>
      </c>
      <c r="AC13" s="33">
        <f>IF(D6L706C12=0,0,D6L706C10/D6L706C12)</f>
        <v>9.9197864790380777E-5</v>
      </c>
      <c r="AD13" s="16" t="s">
        <v>32781</v>
      </c>
      <c r="AE13" s="33">
        <f>IF(D6L706C5=0,0,D6L706C10/D6L706C5)</f>
        <v>0.46788774490886609</v>
      </c>
      <c r="AF13" s="16" t="s">
        <v>32782</v>
      </c>
      <c r="AG13" s="33">
        <f>CHOOSE(MIN(D6L706C9,RUN_YEARS),B7L807C5,B7L807C14,B7L807C23,B7L807C32,B7L807C41)</f>
        <v>1518.5867010732782</v>
      </c>
      <c r="AH13" s="16" t="s">
        <v>32783</v>
      </c>
      <c r="AI13" s="33">
        <f>IF(D6L706C15=0,0,D6L706C11/D6L706C15)</f>
        <v>2.5791444845499068E-4</v>
      </c>
      <c r="AJ13" s="16" t="s">
        <v>32784</v>
      </c>
      <c r="AK13" s="33">
        <f>IF(D6L706C5=0,0,D6L706C11/D6L706C5)</f>
        <v>3.211225509113394E-2</v>
      </c>
      <c r="AL13" s="16" t="s">
        <v>32785</v>
      </c>
      <c r="AM13" s="33">
        <f>D6L706C8*CHOOSE(MIN(D6L706C9,RUN_YEARS),B7L807C4,B7L807C13,B7L807C22,B7L807C31,B7L807C40)</f>
        <v>0.73805511934302925</v>
      </c>
      <c r="AN13" s="16" t="s">
        <v>32786</v>
      </c>
      <c r="AO13" s="33">
        <f>D6L706C8-D6L706C18</f>
        <v>5.3603246164752694</v>
      </c>
      <c r="AP13" s="16" t="s">
        <v>32787</v>
      </c>
      <c r="AQ13" s="33">
        <f>CHOOSE(MIN(D6L706C9,RUN_YEARS),B7L807C2,B7L807C11,B7L807C20,B7L807C29,B7L807C38)</f>
        <v>102.3493287455986</v>
      </c>
      <c r="AR13" s="16" t="s">
        <v>32788</v>
      </c>
      <c r="AS13" s="33">
        <f>IF(D6L706C20=0,0,D6L706C18/D6L706C20)</f>
        <v>7.2111378588281009E-3</v>
      </c>
      <c r="AT13" s="16" t="s">
        <v>32789</v>
      </c>
      <c r="AU13" s="33">
        <f>IF(D6L706C5=0,0,D6L706C18/D6L706C5)</f>
        <v>6.0512394383062704E-2</v>
      </c>
      <c r="AV13" s="16" t="s">
        <v>32790</v>
      </c>
      <c r="AW13" s="33">
        <f>CHOOSE(MIN(D6L706C9,RUN_YEARS),B7L807C1,B7L807C10,B7L807C19,B7L807C28,B7L807C37)</f>
        <v>743.33963951514147</v>
      </c>
      <c r="AX13" s="16" t="s">
        <v>32791</v>
      </c>
      <c r="AY13" s="33">
        <f>IF(D6L706C23=0,0,D6L706C19/D6L706C23)</f>
        <v>7.2111378588281009E-3</v>
      </c>
      <c r="AZ13" s="16" t="s">
        <v>32792</v>
      </c>
      <c r="BA13" s="33">
        <f>IF(D6L706C5=0,0,D6L706C19/D6L706C5)</f>
        <v>0.43948760561693734</v>
      </c>
    </row>
    <row r="14" spans="1:53" x14ac:dyDescent="0.3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0.97163624424673212</v>
      </c>
      <c r="J14" s="16" t="s">
        <v>32815</v>
      </c>
      <c r="K14" s="21">
        <f>_xlfn.SINGLE(IF(FLOW_THRU_100PCT="Y",1,INDEX(VariabilityMatrix,D6L707C1,_xlfn.SINGLE(D6L707C9))))</f>
        <v>0.49207439048439927</v>
      </c>
      <c r="L14" s="16" t="s">
        <v>32795</v>
      </c>
      <c r="M14" s="15">
        <f>IF(_xlfn.SINGLE(D6L707C2)&lt;&gt;0,_xlfn.SINGLE(D6L707C2)*_xlfn.SINGLE(D6L707C4),_xlfn.SINGLE(D6L707C3)*_xlfn.SINGLE(D6L707C4))</f>
        <v>0.47811731266026158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0.23905865633013079</v>
      </c>
      <c r="R14" s="16" t="s">
        <v>32797</v>
      </c>
      <c r="S14" s="15">
        <f>D6L707C5-D6L707C7</f>
        <v>0.23905865633013079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0.22491457985740576</v>
      </c>
      <c r="X14" s="16" t="s">
        <v>32799</v>
      </c>
      <c r="Y14" s="33">
        <f>D6L707C7-D6L707C10</f>
        <v>1.4144076472725031E-2</v>
      </c>
      <c r="Z14" s="16" t="s">
        <v>32800</v>
      </c>
      <c r="AA14" s="33">
        <f>CHOOSE(MIN(D6L707C9,RUN_YEARS),B7L807C7,B7L807C16,B7L807C25,B7L807C34,B7L807C43)</f>
        <v>52259</v>
      </c>
      <c r="AB14" s="16" t="s">
        <v>32801</v>
      </c>
      <c r="AC14" s="33">
        <f>IF(D6L707C12=0,0,D6L707C10/D6L707C12)</f>
        <v>4.3038439284602797E-6</v>
      </c>
      <c r="AD14" s="16" t="s">
        <v>32802</v>
      </c>
      <c r="AE14" s="33">
        <f>IF(D6L707C5=0,0,D6L707C10/D6L707C5)</f>
        <v>0.47041714219879033</v>
      </c>
      <c r="AF14" s="16" t="s">
        <v>32803</v>
      </c>
      <c r="AG14" s="33">
        <f>CHOOSE(MIN(D6L707C9,RUN_YEARS),B7L807C5,B7L807C14,B7L807C23,B7L807C32,B7L807C41)</f>
        <v>1263.9931891147239</v>
      </c>
      <c r="AH14" s="16" t="s">
        <v>32804</v>
      </c>
      <c r="AI14" s="33">
        <f>IF(D6L707C15=0,0,D6L707C11/D6L707C15)</f>
        <v>1.1189994213996726E-5</v>
      </c>
      <c r="AJ14" s="16" t="s">
        <v>32805</v>
      </c>
      <c r="AK14" s="33">
        <f>IF(D6L707C5=0,0,D6L707C11/D6L707C5)</f>
        <v>2.9582857801209689E-2</v>
      </c>
      <c r="AL14" s="16" t="s">
        <v>32806</v>
      </c>
      <c r="AM14" s="33">
        <f>D6L707C8*CHOOSE(MIN(D6L707C9,RUN_YEARS),B7L807C4,B7L807C13,B7L807C22,B7L807C31,B7L807C40)</f>
        <v>4.1256416637362098E-2</v>
      </c>
      <c r="AN14" s="16" t="s">
        <v>32807</v>
      </c>
      <c r="AO14" s="33">
        <f>D6L707C8-D6L707C18</f>
        <v>0.19780223969276869</v>
      </c>
      <c r="AP14" s="16" t="s">
        <v>32808</v>
      </c>
      <c r="AQ14" s="33">
        <f>CHOOSE(MIN(D6L707C9,RUN_YEARS),B7L807C2,B7L807C11,B7L807C20,B7L807C29,B7L807C38)</f>
        <v>128.00528353530765</v>
      </c>
      <c r="AR14" s="16" t="s">
        <v>32809</v>
      </c>
      <c r="AS14" s="33">
        <f>IF(D6L707C20=0,0,D6L707C18/D6L707C20)</f>
        <v>3.2230245110142158E-4</v>
      </c>
      <c r="AT14" s="16" t="s">
        <v>32810</v>
      </c>
      <c r="AU14" s="33">
        <f>IF(D6L707C5=0,0,D6L707C18/D6L707C5)</f>
        <v>8.6289317589881745E-2</v>
      </c>
      <c r="AV14" s="16" t="s">
        <v>32811</v>
      </c>
      <c r="AW14" s="33">
        <f>CHOOSE(MIN(D6L707C9,RUN_YEARS),B7L807C1,B7L807C10,B7L807C19,B7L807C28,B7L807C37)</f>
        <v>613.71621288267715</v>
      </c>
      <c r="AX14" s="16" t="s">
        <v>32812</v>
      </c>
      <c r="AY14" s="33">
        <f>IF(D6L707C23=0,0,D6L707C19/D6L707C23)</f>
        <v>3.2230245110142158E-4</v>
      </c>
      <c r="AZ14" s="16" t="s">
        <v>32813</v>
      </c>
      <c r="BA14" s="33">
        <f>IF(D6L707C5=0,0,D6L707C19/D6L707C5)</f>
        <v>0.41371068241011827</v>
      </c>
    </row>
    <row r="15" spans="1:53" x14ac:dyDescent="0.3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</v>
      </c>
      <c r="J15" s="16" t="s">
        <v>32836</v>
      </c>
      <c r="K15" s="21">
        <f>_xlfn.SINGLE(IF(FLOW_THRU_100PCT="Y",1,INDEX(VariabilityMatrix,D6L708C1,_xlfn.SINGLE(D6L708C9))))</f>
        <v>0.49207439048439927</v>
      </c>
      <c r="L15" s="16" t="s">
        <v>32816</v>
      </c>
      <c r="M15" s="15">
        <f>IF(_xlfn.SINGLE(D6L708C2)&lt;&gt;0,_xlfn.SINGLE(D6L708C2)*_xlfn.SINGLE(D6L708C4),_xlfn.SINGLE(D6L708C3)*_xlfn.SINGLE(D6L708C4))</f>
        <v>0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</v>
      </c>
      <c r="R15" s="16" t="s">
        <v>32818</v>
      </c>
      <c r="S15" s="15">
        <f>D6L708C5-D6L708C7</f>
        <v>0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</v>
      </c>
      <c r="X15" s="16" t="s">
        <v>32820</v>
      </c>
      <c r="Y15" s="33">
        <f>D6L708C7-D6L708C10</f>
        <v>0</v>
      </c>
      <c r="Z15" s="16" t="s">
        <v>32821</v>
      </c>
      <c r="AA15" s="33">
        <f>CHOOSE(MIN(D6L708C9,RUN_YEARS),B7L807C7,B7L807C16,B7L807C25,B7L807C34,B7L807C43)</f>
        <v>52259</v>
      </c>
      <c r="AB15" s="16" t="s">
        <v>32822</v>
      </c>
      <c r="AC15" s="33">
        <f>IF(D6L708C12=0,0,D6L708C10/D6L708C12)</f>
        <v>0</v>
      </c>
      <c r="AD15" s="16" t="s">
        <v>32823</v>
      </c>
      <c r="AE15" s="33">
        <f>IF(D6L708C5=0,0,D6L708C10/D6L708C5)</f>
        <v>0</v>
      </c>
      <c r="AF15" s="16" t="s">
        <v>32824</v>
      </c>
      <c r="AG15" s="33">
        <f>CHOOSE(MIN(D6L708C9,RUN_YEARS),B7L807C5,B7L807C14,B7L807C23,B7L807C32,B7L807C41)</f>
        <v>1263.9931891147239</v>
      </c>
      <c r="AH15" s="16" t="s">
        <v>32825</v>
      </c>
      <c r="AI15" s="33">
        <f>IF(D6L708C15=0,0,D6L708C11/D6L708C15)</f>
        <v>0</v>
      </c>
      <c r="AJ15" s="16" t="s">
        <v>32826</v>
      </c>
      <c r="AK15" s="33">
        <f>IF(D6L708C5=0,0,D6L708C11/D6L708C5)</f>
        <v>0</v>
      </c>
      <c r="AL15" s="16" t="s">
        <v>32827</v>
      </c>
      <c r="AM15" s="33">
        <f>D6L708C8*CHOOSE(MIN(D6L708C9,RUN_YEARS),B7L807C4,B7L807C13,B7L807C22,B7L807C31,B7L807C40)</f>
        <v>0</v>
      </c>
      <c r="AN15" s="16" t="s">
        <v>32828</v>
      </c>
      <c r="AO15" s="33">
        <f>D6L708C8-D6L708C18</f>
        <v>0</v>
      </c>
      <c r="AP15" s="16" t="s">
        <v>32829</v>
      </c>
      <c r="AQ15" s="33">
        <f>CHOOSE(MIN(D6L708C9,RUN_YEARS),B7L807C2,B7L807C11,B7L807C20,B7L807C29,B7L807C38)</f>
        <v>128.00528353530765</v>
      </c>
      <c r="AR15" s="16" t="s">
        <v>32830</v>
      </c>
      <c r="AS15" s="33">
        <f>IF(D6L708C20=0,0,D6L708C18/D6L708C20)</f>
        <v>0</v>
      </c>
      <c r="AT15" s="16" t="s">
        <v>32831</v>
      </c>
      <c r="AU15" s="33">
        <f>IF(D6L708C5=0,0,D6L708C18/D6L708C5)</f>
        <v>0</v>
      </c>
      <c r="AV15" s="16" t="s">
        <v>32832</v>
      </c>
      <c r="AW15" s="33">
        <f>CHOOSE(MIN(D6L708C9,RUN_YEARS),B7L807C1,B7L807C10,B7L807C19,B7L807C28,B7L807C37)</f>
        <v>613.71621288267715</v>
      </c>
      <c r="AX15" s="16" t="s">
        <v>32833</v>
      </c>
      <c r="AY15" s="33">
        <f>IF(D6L708C23=0,0,D6L708C19/D6L708C23)</f>
        <v>0</v>
      </c>
      <c r="AZ15" s="16" t="s">
        <v>32834</v>
      </c>
      <c r="BA15" s="33">
        <f>IF(D6L708C5=0,0,D6L708C19/D6L708C5)</f>
        <v>0</v>
      </c>
    </row>
    <row r="16" spans="1:53" x14ac:dyDescent="0.3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</v>
      </c>
      <c r="J16" s="16" t="s">
        <v>32857</v>
      </c>
      <c r="K16" s="21">
        <f>_xlfn.SINGLE(IF(FLOW_THRU_100PCT="Y",1,INDEX(VariabilityMatrix,D6L709C1,_xlfn.SINGLE(D6L709C9))))</f>
        <v>0.49207439048439927</v>
      </c>
      <c r="L16" s="16" t="s">
        <v>32837</v>
      </c>
      <c r="M16" s="15">
        <f>IF(_xlfn.SINGLE(D6L709C2)&lt;&gt;0,_xlfn.SINGLE(D6L709C2)*_xlfn.SINGLE(D6L709C4),_xlfn.SINGLE(D6L709C3)*_xlfn.SINGLE(D6L709C4))</f>
        <v>0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</v>
      </c>
      <c r="R16" s="16" t="s">
        <v>32839</v>
      </c>
      <c r="S16" s="15">
        <f>D6L709C5-D6L709C7</f>
        <v>0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</v>
      </c>
      <c r="X16" s="16" t="s">
        <v>32841</v>
      </c>
      <c r="Y16" s="33">
        <f>D6L709C7-D6L709C10</f>
        <v>0</v>
      </c>
      <c r="Z16" s="16" t="s">
        <v>32842</v>
      </c>
      <c r="AA16" s="33">
        <f>CHOOSE(MIN(D6L709C9,RUN_YEARS),B7L807C7,B7L807C16,B7L807C25,B7L807C34,B7L807C43)</f>
        <v>52259</v>
      </c>
      <c r="AB16" s="16" t="s">
        <v>32843</v>
      </c>
      <c r="AC16" s="33">
        <f>IF(D6L709C12=0,0,D6L709C10/D6L709C12)</f>
        <v>0</v>
      </c>
      <c r="AD16" s="16" t="s">
        <v>32844</v>
      </c>
      <c r="AE16" s="33">
        <f>IF(D6L709C5=0,0,D6L709C10/D6L709C5)</f>
        <v>0</v>
      </c>
      <c r="AF16" s="16" t="s">
        <v>32845</v>
      </c>
      <c r="AG16" s="33">
        <f>CHOOSE(MIN(D6L709C9,RUN_YEARS),B7L807C5,B7L807C14,B7L807C23,B7L807C32,B7L807C41)</f>
        <v>1263.9931891147239</v>
      </c>
      <c r="AH16" s="16" t="s">
        <v>32846</v>
      </c>
      <c r="AI16" s="33">
        <f>IF(D6L709C15=0,0,D6L709C11/D6L709C15)</f>
        <v>0</v>
      </c>
      <c r="AJ16" s="16" t="s">
        <v>32847</v>
      </c>
      <c r="AK16" s="33">
        <f>IF(D6L709C5=0,0,D6L709C11/D6L709C5)</f>
        <v>0</v>
      </c>
      <c r="AL16" s="16" t="s">
        <v>32848</v>
      </c>
      <c r="AM16" s="33">
        <f>D6L709C8*CHOOSE(MIN(D6L709C9,RUN_YEARS),B7L807C4,B7L807C13,B7L807C22,B7L807C31,B7L807C40)</f>
        <v>0</v>
      </c>
      <c r="AN16" s="16" t="s">
        <v>32849</v>
      </c>
      <c r="AO16" s="33">
        <f>D6L709C8-D6L709C18</f>
        <v>0</v>
      </c>
      <c r="AP16" s="16" t="s">
        <v>32850</v>
      </c>
      <c r="AQ16" s="33">
        <f>CHOOSE(MIN(D6L709C9,RUN_YEARS),B7L807C2,B7L807C11,B7L807C20,B7L807C29,B7L807C38)</f>
        <v>128.00528353530765</v>
      </c>
      <c r="AR16" s="16" t="s">
        <v>32851</v>
      </c>
      <c r="AS16" s="33">
        <f>IF(D6L709C20=0,0,D6L709C18/D6L709C20)</f>
        <v>0</v>
      </c>
      <c r="AT16" s="16" t="s">
        <v>32852</v>
      </c>
      <c r="AU16" s="33">
        <f>IF(D6L709C5=0,0,D6L709C18/D6L709C5)</f>
        <v>0</v>
      </c>
      <c r="AV16" s="16" t="s">
        <v>32853</v>
      </c>
      <c r="AW16" s="33">
        <f>CHOOSE(MIN(D6L709C9,RUN_YEARS),B7L807C1,B7L807C10,B7L807C19,B7L807C28,B7L807C37)</f>
        <v>613.71621288267715</v>
      </c>
      <c r="AX16" s="16" t="s">
        <v>32854</v>
      </c>
      <c r="AY16" s="33">
        <f>IF(D6L709C23=0,0,D6L709C19/D6L709C23)</f>
        <v>0</v>
      </c>
      <c r="AZ16" s="16" t="s">
        <v>32855</v>
      </c>
      <c r="BA16" s="33">
        <f>IF(D6L709C5=0,0,D6L709C19/D6L709C5)</f>
        <v>0</v>
      </c>
    </row>
    <row r="17" spans="1:53" x14ac:dyDescent="0.3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_xlfn.SINGLE(IF(FLOW_THRU_100PCT="Y",1,INDEX(VariabilityMatrix,D6L710C1,_xlfn.SINGLE(D6L710C9))))</f>
        <v>0.49207439048439927</v>
      </c>
      <c r="L17" s="16" t="s">
        <v>32858</v>
      </c>
      <c r="M17" s="15">
        <f>IF(_xlfn.SINGLE(D6L710C2)&lt;&gt;0,_xlfn.SINGLE(D6L710C2)*_xlfn.SINGLE(D6L710C4),_xlfn.SINGLE(D6L710C3)*_xlfn.SINGLE(D6L710C4))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52259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1263.9931891147239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128.00528353530765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613.71621288267715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3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_xlfn.SINGLE(IF(FLOW_THRU_100PCT="Y",1,INDEX(VariabilityMatrix,D6L711C1,_xlfn.SINGLE(D6L711C9))))</f>
        <v>0.49207439048439927</v>
      </c>
      <c r="L18" s="16" t="s">
        <v>32879</v>
      </c>
      <c r="M18" s="15">
        <f>IF(_xlfn.SINGLE(D6L711C2)&lt;&gt;0,_xlfn.SINGLE(D6L711C2)*_xlfn.SINGLE(D6L711C4),_xlfn.SINGLE(D6L711C3)*_xlfn.SINGLE(D6L711C4))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52259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1263.9931891147239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128.00528353530765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613.71621288267715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3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5.0249171070587935E-3</v>
      </c>
      <c r="J19" s="16" t="s">
        <v>32920</v>
      </c>
      <c r="K19" s="21">
        <f>_xlfn.SINGLE(IF(FLOW_THRU_100PCT="Y",1,INDEX(VariabilityMatrix,D6L712C1,_xlfn.SINGLE(D6L712C9))))</f>
        <v>0.49207439048439927</v>
      </c>
      <c r="L19" s="16" t="s">
        <v>32900</v>
      </c>
      <c r="M19" s="15">
        <f>IF(_xlfn.SINGLE(D6L712C2)&lt;&gt;0,_xlfn.SINGLE(D6L712C2)*_xlfn.SINGLE(D6L712C4),_xlfn.SINGLE(D6L712C3)*_xlfn.SINGLE(D6L712C4))</f>
        <v>2.4726330226905865E-3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1.2363165113452933E-3</v>
      </c>
      <c r="R19" s="16" t="s">
        <v>32902</v>
      </c>
      <c r="S19" s="15">
        <f>D6L712C5-D6L712C7</f>
        <v>1.2363165113452933E-3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1.1631689602404625E-3</v>
      </c>
      <c r="X19" s="16" t="s">
        <v>32904</v>
      </c>
      <c r="Y19" s="33">
        <f>D6L712C7-D6L712C10</f>
        <v>7.3147551104830793E-5</v>
      </c>
      <c r="Z19" s="16" t="s">
        <v>32905</v>
      </c>
      <c r="AA19" s="33">
        <f>CHOOSE(MIN(D6L712C9,RUN_YEARS),B7L807C7,B7L807C16,B7L807C25,B7L807C34,B7L807C43)</f>
        <v>52259</v>
      </c>
      <c r="AB19" s="16" t="s">
        <v>32906</v>
      </c>
      <c r="AC19" s="33">
        <f>IF(D6L712C12=0,0,D6L712C10/D6L712C12)</f>
        <v>2.2257773019775781E-8</v>
      </c>
      <c r="AD19" s="16" t="s">
        <v>32907</v>
      </c>
      <c r="AE19" s="33">
        <f>IF(D6L712C5=0,0,D6L712C10/D6L712C5)</f>
        <v>0.47041714219879038</v>
      </c>
      <c r="AF19" s="16" t="s">
        <v>32908</v>
      </c>
      <c r="AG19" s="33">
        <f>CHOOSE(MIN(D6L712C9,RUN_YEARS),B7L807C5,B7L807C14,B7L807C23,B7L807C32,B7L807C41)</f>
        <v>1263.9931891147239</v>
      </c>
      <c r="AH19" s="16" t="s">
        <v>32909</v>
      </c>
      <c r="AI19" s="33">
        <f>IF(D6L712C15=0,0,D6L712C11/D6L712C15)</f>
        <v>5.7870209851416924E-8</v>
      </c>
      <c r="AJ19" s="16" t="s">
        <v>32910</v>
      </c>
      <c r="AK19" s="33">
        <f>IF(D6L712C5=0,0,D6L712C11/D6L712C5)</f>
        <v>2.9582857801209641E-2</v>
      </c>
      <c r="AL19" s="16" t="s">
        <v>32911</v>
      </c>
      <c r="AM19" s="33">
        <f>D6L712C8*CHOOSE(MIN(D6L712C9,RUN_YEARS),B7L807C4,B7L807C13,B7L807C22,B7L807C31,B7L807C40)</f>
        <v>2.1336181617817728E-4</v>
      </c>
      <c r="AN19" s="16" t="s">
        <v>32912</v>
      </c>
      <c r="AO19" s="33">
        <f>D6L712C8-D6L712C18</f>
        <v>1.0229546951671159E-3</v>
      </c>
      <c r="AP19" s="16" t="s">
        <v>32913</v>
      </c>
      <c r="AQ19" s="33">
        <f>CHOOSE(MIN(D6L712C9,RUN_YEARS),B7L807C2,B7L807C11,B7L807C20,B7L807C29,B7L807C38)</f>
        <v>128.00528353530765</v>
      </c>
      <c r="AR19" s="16" t="s">
        <v>32914</v>
      </c>
      <c r="AS19" s="33">
        <f>IF(D6L712C20=0,0,D6L712C18/D6L712C20)</f>
        <v>1.6668203865141688E-6</v>
      </c>
      <c r="AT19" s="16" t="s">
        <v>32915</v>
      </c>
      <c r="AU19" s="33">
        <f>IF(D6L712C5=0,0,D6L712C18/D6L712C5)</f>
        <v>8.6289317589881745E-2</v>
      </c>
      <c r="AV19" s="16" t="s">
        <v>32916</v>
      </c>
      <c r="AW19" s="33">
        <f>CHOOSE(MIN(D6L712C9,RUN_YEARS),B7L807C1,B7L807C10,B7L807C19,B7L807C28,B7L807C37)</f>
        <v>613.71621288267715</v>
      </c>
      <c r="AX19" s="16" t="s">
        <v>32917</v>
      </c>
      <c r="AY19" s="33">
        <f>IF(D6L712C23=0,0,D6L712C19/D6L712C23)</f>
        <v>1.6668203865141688E-6</v>
      </c>
      <c r="AZ19" s="16" t="s">
        <v>32918</v>
      </c>
      <c r="BA19" s="33">
        <f>IF(D6L712C5=0,0,D6L712C19/D6L712C5)</f>
        <v>0.41371068241011821</v>
      </c>
    </row>
    <row r="20" spans="1:53" x14ac:dyDescent="0.3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0.43021528207877552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IF(_xlfn.SINGLE(D6L713C2)&lt;&gt;0,_xlfn.SINGLE(D6L713C2)*_xlfn.SINGLE(D6L713C4),_xlfn.SINGLE(D6L713C3)*_xlfn.SINGLE(D6L713C4))</f>
        <v>0.36998514258774695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0.18499257129387348</v>
      </c>
      <c r="R20" s="16" t="s">
        <v>32923</v>
      </c>
      <c r="S20" s="15">
        <f>D6L713C5-D6L713C7</f>
        <v>0.18499257129387348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0.17404735343213987</v>
      </c>
      <c r="X20" s="16" t="s">
        <v>32925</v>
      </c>
      <c r="Y20" s="33">
        <f>D6L713C7-D6L713C10</f>
        <v>1.0945217861733608E-2</v>
      </c>
      <c r="Z20" s="16" t="s">
        <v>32926</v>
      </c>
      <c r="AA20" s="33">
        <f>CHOOSE(MIN(D6L713C9,RUN_YEARS),B7L807C7,B7L807C16,B7L807C25,B7L807C34,B7L807C43)</f>
        <v>52259</v>
      </c>
      <c r="AB20" s="16" t="s">
        <v>32927</v>
      </c>
      <c r="AC20" s="33">
        <f>IF(D6L713C12=0,0,D6L713C10/D6L713C12)</f>
        <v>3.3304761559184037E-6</v>
      </c>
      <c r="AD20" s="16" t="s">
        <v>32928</v>
      </c>
      <c r="AE20" s="33">
        <f>IF(D6L713C5=0,0,D6L713C10/D6L713C5)</f>
        <v>0.47041714219879033</v>
      </c>
      <c r="AF20" s="16" t="s">
        <v>32929</v>
      </c>
      <c r="AG20" s="33">
        <f>CHOOSE(MIN(D6L713C9,RUN_YEARS),B7L807C5,B7L807C14,B7L807C23,B7L807C32,B7L807C41)</f>
        <v>1263.9931891147239</v>
      </c>
      <c r="AH20" s="16" t="s">
        <v>32930</v>
      </c>
      <c r="AI20" s="33">
        <f>IF(D6L713C15=0,0,D6L713C11/D6L713C15)</f>
        <v>8.6592380053878485E-6</v>
      </c>
      <c r="AJ20" s="16" t="s">
        <v>32931</v>
      </c>
      <c r="AK20" s="33">
        <f>IF(D6L713C5=0,0,D6L713C11/D6L713C5)</f>
        <v>2.9582857801209686E-2</v>
      </c>
      <c r="AL20" s="16" t="s">
        <v>32932</v>
      </c>
      <c r="AM20" s="33">
        <f>D6L713C8*CHOOSE(MIN(D6L713C9,RUN_YEARS),B7L807C4,B7L807C13,B7L807C22,B7L807C31,B7L807C40)</f>
        <v>3.1925765472291777E-2</v>
      </c>
      <c r="AN20" s="16" t="s">
        <v>32933</v>
      </c>
      <c r="AO20" s="33">
        <f>D6L713C8-D6L713C18</f>
        <v>0.15306680582158169</v>
      </c>
      <c r="AP20" s="16" t="s">
        <v>32934</v>
      </c>
      <c r="AQ20" s="33">
        <f>CHOOSE(MIN(D6L713C9,RUN_YEARS),B7L807C2,B7L807C11,B7L807C20,B7L807C29,B7L807C38)</f>
        <v>128.00528353530765</v>
      </c>
      <c r="AR20" s="16" t="s">
        <v>32935</v>
      </c>
      <c r="AS20" s="33">
        <f>IF(D6L713C20=0,0,D6L713C18/D6L713C20)</f>
        <v>2.4940974771159118E-4</v>
      </c>
      <c r="AT20" s="16" t="s">
        <v>32936</v>
      </c>
      <c r="AU20" s="33">
        <f>IF(D6L713C5=0,0,D6L713C18/D6L713C5)</f>
        <v>8.6289317589881745E-2</v>
      </c>
      <c r="AV20" s="16" t="s">
        <v>32937</v>
      </c>
      <c r="AW20" s="33">
        <f>CHOOSE(MIN(D6L713C9,RUN_YEARS),B7L807C1,B7L807C10,B7L807C19,B7L807C28,B7L807C37)</f>
        <v>613.71621288267715</v>
      </c>
      <c r="AX20" s="16" t="s">
        <v>32938</v>
      </c>
      <c r="AY20" s="33">
        <f>IF(D6L713C23=0,0,D6L713C19/D6L713C23)</f>
        <v>2.4940974771159118E-4</v>
      </c>
      <c r="AZ20" s="16" t="s">
        <v>32939</v>
      </c>
      <c r="BA20" s="33">
        <f>IF(D6L713C5=0,0,D6L713C19/D6L713C5)</f>
        <v>0.41371068241011821</v>
      </c>
    </row>
    <row r="21" spans="1:53" x14ac:dyDescent="0.3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0</v>
      </c>
      <c r="J21" s="16" t="s">
        <v>32961</v>
      </c>
      <c r="K21" s="21">
        <f>_xlfn.SINGLE(IF(FLOW_THRU_100PCT="Y",1,INDEX(VariabilityMatrix,D6L714C1,_xlfn.SINGLE(D6L714C9))))</f>
        <v>0.49386788525398923</v>
      </c>
      <c r="L21" s="16" t="s">
        <v>32941</v>
      </c>
      <c r="M21" s="15">
        <f>IF(_xlfn.SINGLE(D6L714C2)&lt;&gt;0,_xlfn.SINGLE(D6L714C2)*_xlfn.SINGLE(D6L714C4),_xlfn.SINGLE(D6L714C3)*_xlfn.SINGLE(D6L714C4))</f>
        <v>0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0</v>
      </c>
      <c r="R21" s="16" t="s">
        <v>32943</v>
      </c>
      <c r="S21" s="15">
        <f>D6L714C5-D6L714C7</f>
        <v>0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0</v>
      </c>
      <c r="X21" s="16" t="s">
        <v>32945</v>
      </c>
      <c r="Y21" s="33">
        <f>D6L714C7-D6L714C10</f>
        <v>0</v>
      </c>
      <c r="Z21" s="16" t="s">
        <v>32946</v>
      </c>
      <c r="AA21" s="33">
        <f>CHOOSE(MIN(D6L714C9,RUN_YEARS),B7L807C7,B7L807C16,B7L807C25,B7L807C34,B7L807C43)</f>
        <v>57528.600000000006</v>
      </c>
      <c r="AB21" s="16" t="s">
        <v>32947</v>
      </c>
      <c r="AC21" s="33">
        <f>IF(D6L714C12=0,0,D6L714C10/D6L714C12)</f>
        <v>0</v>
      </c>
      <c r="AD21" s="16" t="s">
        <v>32948</v>
      </c>
      <c r="AE21" s="33">
        <f>IF(D6L714C5=0,0,D6L714C10/D6L714C5)</f>
        <v>0</v>
      </c>
      <c r="AF21" s="16" t="s">
        <v>32949</v>
      </c>
      <c r="AG21" s="33">
        <f>CHOOSE(MIN(D6L714C9,RUN_YEARS),B7L807C5,B7L807C14,B7L807C23,B7L807C32,B7L807C41)</f>
        <v>1518.5867010732782</v>
      </c>
      <c r="AH21" s="16" t="s">
        <v>32950</v>
      </c>
      <c r="AI21" s="33">
        <f>IF(D6L714C15=0,0,D6L714C11/D6L714C15)</f>
        <v>0</v>
      </c>
      <c r="AJ21" s="16" t="s">
        <v>32951</v>
      </c>
      <c r="AK21" s="33">
        <f>IF(D6L714C5=0,0,D6L714C11/D6L714C5)</f>
        <v>0</v>
      </c>
      <c r="AL21" s="16" t="s">
        <v>32952</v>
      </c>
      <c r="AM21" s="33">
        <f>D6L714C8*CHOOSE(MIN(D6L714C9,RUN_YEARS),B7L807C4,B7L807C13,B7L807C22,B7L807C31,B7L807C40)</f>
        <v>0</v>
      </c>
      <c r="AN21" s="16" t="s">
        <v>32953</v>
      </c>
      <c r="AO21" s="33">
        <f>D6L714C8-D6L714C18</f>
        <v>0</v>
      </c>
      <c r="AP21" s="16" t="s">
        <v>32954</v>
      </c>
      <c r="AQ21" s="33">
        <f>CHOOSE(MIN(D6L714C9,RUN_YEARS),B7L807C2,B7L807C11,B7L807C20,B7L807C29,B7L807C38)</f>
        <v>102.3493287455986</v>
      </c>
      <c r="AR21" s="16" t="s">
        <v>32955</v>
      </c>
      <c r="AS21" s="33">
        <f>IF(D6L714C20=0,0,D6L714C18/D6L714C20)</f>
        <v>0</v>
      </c>
      <c r="AT21" s="16" t="s">
        <v>32956</v>
      </c>
      <c r="AU21" s="33">
        <f>IF(D6L714C5=0,0,D6L714C18/D6L714C5)</f>
        <v>0</v>
      </c>
      <c r="AV21" s="16" t="s">
        <v>32957</v>
      </c>
      <c r="AW21" s="33">
        <f>CHOOSE(MIN(D6L714C9,RUN_YEARS),B7L807C1,B7L807C10,B7L807C19,B7L807C28,B7L807C37)</f>
        <v>743.33963951514147</v>
      </c>
      <c r="AX21" s="16" t="s">
        <v>32958</v>
      </c>
      <c r="AY21" s="33">
        <f>IF(D6L714C23=0,0,D6L714C19/D6L714C23)</f>
        <v>0</v>
      </c>
      <c r="AZ21" s="16" t="s">
        <v>32959</v>
      </c>
      <c r="BA21" s="33">
        <f>IF(D6L714C5=0,0,D6L714C19/D6L714C5)</f>
        <v>0</v>
      </c>
    </row>
    <row r="22" spans="1:53" x14ac:dyDescent="0.3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4.6223310856242374</v>
      </c>
      <c r="J22" s="16" t="s">
        <v>32982</v>
      </c>
      <c r="K22" s="21">
        <f>_xlfn.SINGLE(IF(FLOW_THRU_100PCT="Y",1,INDEX(VariabilityMatrix,D6L715C1,_xlfn.SINGLE(D6L715C9))))</f>
        <v>0.48998998733105392</v>
      </c>
      <c r="L22" s="16" t="s">
        <v>32962</v>
      </c>
      <c r="M22" s="15">
        <f>IF(_xlfn.SINGLE(D6L715C2)&lt;&gt;0,_xlfn.SINGLE(D6L715C2)*_xlfn.SINGLE(D6L715C4),_xlfn.SINGLE(D6L715C3)*_xlfn.SINGLE(D6L715C4))</f>
        <v>2.264895950084957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1.1324479750424785</v>
      </c>
      <c r="R22" s="16" t="s">
        <v>32964</v>
      </c>
      <c r="S22" s="15">
        <f>D6L715C5-D6L715C7</f>
        <v>1.1324479750424785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1.0656755733834893</v>
      </c>
      <c r="X22" s="16" t="s">
        <v>32966</v>
      </c>
      <c r="Y22" s="33">
        <f>D6L715C7-D6L715C10</f>
        <v>6.6772401658989233E-2</v>
      </c>
      <c r="Z22" s="16" t="s">
        <v>32967</v>
      </c>
      <c r="AA22" s="33">
        <f>CHOOSE(MIN(D6L715C9,RUN_YEARS),B7L807C7,B7L807C16,B7L807C25,B7L807C34,B7L807C43)</f>
        <v>54210</v>
      </c>
      <c r="AB22" s="16" t="s">
        <v>32968</v>
      </c>
      <c r="AC22" s="33">
        <f>IF(D6L715C12=0,0,D6L715C10/D6L715C12)</f>
        <v>1.965828395837464E-5</v>
      </c>
      <c r="AD22" s="16" t="s">
        <v>32969</v>
      </c>
      <c r="AE22" s="33">
        <f>IF(D6L715C5=0,0,D6L715C10/D6L715C5)</f>
        <v>0.4705185566442977</v>
      </c>
      <c r="AF22" s="16" t="s">
        <v>32970</v>
      </c>
      <c r="AG22" s="33">
        <f>CHOOSE(MIN(D6L715C9,RUN_YEARS),B7L807C5,B7L807C14,B7L807C23,B7L807C32,B7L807C41)</f>
        <v>1306.4056354127697</v>
      </c>
      <c r="AH22" s="16" t="s">
        <v>32971</v>
      </c>
      <c r="AI22" s="33">
        <f>IF(D6L715C15=0,0,D6L715C11/D6L715C15)</f>
        <v>5.1111538291774082E-5</v>
      </c>
      <c r="AJ22" s="16" t="s">
        <v>32972</v>
      </c>
      <c r="AK22" s="33">
        <f>IF(D6L715C5=0,0,D6L715C11/D6L715C5)</f>
        <v>2.9481443355702314E-2</v>
      </c>
      <c r="AL22" s="16" t="s">
        <v>32973</v>
      </c>
      <c r="AM22" s="33">
        <f>D6L715C8*CHOOSE(MIN(D6L715C9,RUN_YEARS),B7L807C4,B7L807C13,B7L807C22,B7L807C31,B7L807C40)</f>
        <v>0.1560113428646446</v>
      </c>
      <c r="AN22" s="16" t="s">
        <v>32974</v>
      </c>
      <c r="AO22" s="33">
        <f>D6L715C8-D6L715C18</f>
        <v>0.97643663217783394</v>
      </c>
      <c r="AP22" s="16" t="s">
        <v>32975</v>
      </c>
      <c r="AQ22" s="33">
        <f>CHOOSE(MIN(D6L715C9,RUN_YEARS),B7L807C2,B7L807C11,B7L807C20,B7L807C29,B7L807C38)</f>
        <v>101.83697033766587</v>
      </c>
      <c r="AR22" s="16" t="s">
        <v>32976</v>
      </c>
      <c r="AS22" s="33">
        <f>IF(D6L715C20=0,0,D6L715C18/D6L715C20)</f>
        <v>1.5319715654084178E-3</v>
      </c>
      <c r="AT22" s="16" t="s">
        <v>32977</v>
      </c>
      <c r="AU22" s="33">
        <f>IF(D6L715C5=0,0,D6L715C18/D6L715C5)</f>
        <v>6.8882344400321149E-2</v>
      </c>
      <c r="AV22" s="16" t="s">
        <v>32978</v>
      </c>
      <c r="AW22" s="33">
        <f>CHOOSE(MIN(D6L715C9,RUN_YEARS),B7L807C1,B7L807C10,B7L807C19,B7L807C28,B7L807C37)</f>
        <v>637.37255587868549</v>
      </c>
      <c r="AX22" s="16" t="s">
        <v>32979</v>
      </c>
      <c r="AY22" s="33">
        <f>IF(D6L715C23=0,0,D6L715C19/D6L715C23)</f>
        <v>1.5319715654084176E-3</v>
      </c>
      <c r="AZ22" s="16" t="s">
        <v>32980</v>
      </c>
      <c r="BA22" s="33">
        <f>IF(D6L715C5=0,0,D6L715C19/D6L715C5)</f>
        <v>0.43111765559967885</v>
      </c>
    </row>
    <row r="23" spans="1:53" x14ac:dyDescent="0.3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382.50217275947506</v>
      </c>
      <c r="J23" s="16" t="s">
        <v>33003</v>
      </c>
      <c r="K23" s="21">
        <f>_xlfn.SINGLE(IF(FLOW_THRU_100PCT="Y",1,INDEX(VariabilityMatrix,D6L716C1,_xlfn.SINGLE(D6L716C9))))</f>
        <v>0.19659193204068207</v>
      </c>
      <c r="L23" s="16" t="s">
        <v>32983</v>
      </c>
      <c r="M23" s="15">
        <f>IF(_xlfn.SINGLE(D6L716C2)&lt;&gt;0,_xlfn.SINGLE(D6L716C2)*_xlfn.SINGLE(D6L716C4),_xlfn.SINGLE(D6L716C3)*_xlfn.SINGLE(D6L716C4))</f>
        <v>75.196841152543954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37.598420576271977</v>
      </c>
      <c r="R23" s="16" t="s">
        <v>32985</v>
      </c>
      <c r="S23" s="15">
        <f>D6L716C5-D6L716C7</f>
        <v>37.598420576271977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35.381509163305509</v>
      </c>
      <c r="X23" s="16" t="s">
        <v>32987</v>
      </c>
      <c r="Y23" s="33">
        <f>D6L716C7-D6L716C10</f>
        <v>2.2169114129664678</v>
      </c>
      <c r="Z23" s="16" t="s">
        <v>32988</v>
      </c>
      <c r="AA23" s="33">
        <f>CHOOSE(MIN(D6L716C9,RUN_YEARS),B7L807C7,B7L807C16,B7L807C25,B7L807C34,B7L807C43)</f>
        <v>54210</v>
      </c>
      <c r="AB23" s="16" t="s">
        <v>32989</v>
      </c>
      <c r="AC23" s="33">
        <f>IF(D6L716C12=0,0,D6L716C10/D6L716C12)</f>
        <v>6.5267495228381312E-4</v>
      </c>
      <c r="AD23" s="16" t="s">
        <v>32990</v>
      </c>
      <c r="AE23" s="33">
        <f>IF(D6L716C5=0,0,D6L716C10/D6L716C5)</f>
        <v>0.4705185566442977</v>
      </c>
      <c r="AF23" s="16" t="s">
        <v>32991</v>
      </c>
      <c r="AG23" s="33">
        <f>CHOOSE(MIN(D6L716C9,RUN_YEARS),B7L807C5,B7L807C14,B7L807C23,B7L807C32,B7L807C41)</f>
        <v>1306.4056354127697</v>
      </c>
      <c r="AH23" s="16" t="s">
        <v>32992</v>
      </c>
      <c r="AI23" s="33">
        <f>IF(D6L716C15=0,0,D6L716C11/D6L716C15)</f>
        <v>1.6969548759379136E-3</v>
      </c>
      <c r="AJ23" s="16" t="s">
        <v>32993</v>
      </c>
      <c r="AK23" s="33">
        <f>IF(D6L716C5=0,0,D6L716C11/D6L716C5)</f>
        <v>2.9481443355702294E-2</v>
      </c>
      <c r="AL23" s="16" t="s">
        <v>32994</v>
      </c>
      <c r="AM23" s="33">
        <f>D6L716C8*CHOOSE(MIN(D6L716C9,RUN_YEARS),B7L807C4,B7L807C13,B7L807C22,B7L807C31,B7L807C40)</f>
        <v>5.1797347100857749</v>
      </c>
      <c r="AN23" s="16" t="s">
        <v>32995</v>
      </c>
      <c r="AO23" s="33">
        <f>D6L716C8-D6L716C18</f>
        <v>32.418685866186202</v>
      </c>
      <c r="AP23" s="16" t="s">
        <v>32996</v>
      </c>
      <c r="AQ23" s="33">
        <f>CHOOSE(MIN(D6L716C9,RUN_YEARS),B7L807C2,B7L807C11,B7L807C20,B7L807C29,B7L807C38)</f>
        <v>101.83697033766587</v>
      </c>
      <c r="AR23" s="16" t="s">
        <v>32997</v>
      </c>
      <c r="AS23" s="33">
        <f>IF(D6L716C20=0,0,D6L716C18/D6L716C20)</f>
        <v>5.0863008717866143E-2</v>
      </c>
      <c r="AT23" s="16" t="s">
        <v>32998</v>
      </c>
      <c r="AU23" s="33">
        <f>IF(D6L716C5=0,0,D6L716C18/D6L716C5)</f>
        <v>6.8882344400321149E-2</v>
      </c>
      <c r="AV23" s="16" t="s">
        <v>32999</v>
      </c>
      <c r="AW23" s="33">
        <f>CHOOSE(MIN(D6L716C9,RUN_YEARS),B7L807C1,B7L807C10,B7L807C19,B7L807C28,B7L807C37)</f>
        <v>637.37255587868549</v>
      </c>
      <c r="AX23" s="16" t="s">
        <v>33000</v>
      </c>
      <c r="AY23" s="33">
        <f>IF(D6L716C23=0,0,D6L716C19/D6L716C23)</f>
        <v>5.0863008717866136E-2</v>
      </c>
      <c r="AZ23" s="16" t="s">
        <v>33001</v>
      </c>
      <c r="BA23" s="33">
        <f>IF(D6L716C5=0,0,D6L716C19/D6L716C5)</f>
        <v>0.43111765559967885</v>
      </c>
    </row>
    <row r="24" spans="1:53" x14ac:dyDescent="0.3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80.756141220722185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IF(_xlfn.SINGLE(D6L717C2)&lt;&gt;0,_xlfn.SINGLE(D6L717C2)*_xlfn.SINGLE(D6L717C4),_xlfn.SINGLE(D6L717C3)*_xlfn.SINGLE(D6L717C4))</f>
        <v>69.450281449821077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34.725140724910538</v>
      </c>
      <c r="R24" s="16" t="s">
        <v>33006</v>
      </c>
      <c r="S24" s="15">
        <f>D6L717C5-D6L717C7</f>
        <v>34.725140724910538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32.677646186310056</v>
      </c>
      <c r="X24" s="16" t="s">
        <v>33008</v>
      </c>
      <c r="Y24" s="33">
        <f>D6L717C7-D6L717C10</f>
        <v>2.0474945386004819</v>
      </c>
      <c r="Z24" s="16" t="s">
        <v>33009</v>
      </c>
      <c r="AA24" s="33">
        <f>CHOOSE(MIN(D6L717C9,RUN_YEARS),B7L807C7,B7L807C16,B7L807C25,B7L807C34,B7L807C43)</f>
        <v>54210</v>
      </c>
      <c r="AB24" s="16" t="s">
        <v>33010</v>
      </c>
      <c r="AC24" s="33">
        <f>IF(D6L717C12=0,0,D6L717C10/D6L717C12)</f>
        <v>6.0279738399391357E-4</v>
      </c>
      <c r="AD24" s="16" t="s">
        <v>33011</v>
      </c>
      <c r="AE24" s="33">
        <f>IF(D6L717C5=0,0,D6L717C10/D6L717C5)</f>
        <v>0.4705185566442977</v>
      </c>
      <c r="AF24" s="16" t="s">
        <v>33012</v>
      </c>
      <c r="AG24" s="33">
        <f>CHOOSE(MIN(D6L717C9,RUN_YEARS),B7L807C5,B7L807C14,B7L807C23,B7L807C32,B7L807C41)</f>
        <v>1306.4056354127697</v>
      </c>
      <c r="AH24" s="16" t="s">
        <v>33013</v>
      </c>
      <c r="AI24" s="33">
        <f>IF(D6L717C15=0,0,D6L717C11/D6L717C15)</f>
        <v>1.5672731983841749E-3</v>
      </c>
      <c r="AJ24" s="16" t="s">
        <v>33014</v>
      </c>
      <c r="AK24" s="33">
        <f>IF(D6L717C5=0,0,D6L717C11/D6L717C5)</f>
        <v>2.9481443355702294E-2</v>
      </c>
      <c r="AL24" s="16" t="s">
        <v>33015</v>
      </c>
      <c r="AM24" s="33">
        <f>D6L717C8*CHOOSE(MIN(D6L717C9,RUN_YEARS),B7L807C4,B7L807C13,B7L807C22,B7L807C31,B7L807C40)</f>
        <v>4.7838982055258104</v>
      </c>
      <c r="AN24" s="16" t="s">
        <v>33016</v>
      </c>
      <c r="AO24" s="33">
        <f>D6L717C8-D6L717C18</f>
        <v>29.94124251938473</v>
      </c>
      <c r="AP24" s="16" t="s">
        <v>33017</v>
      </c>
      <c r="AQ24" s="33">
        <f>CHOOSE(MIN(D6L717C9,RUN_YEARS),B7L807C2,B7L807C11,B7L807C20,B7L807C29,B7L807C38)</f>
        <v>101.83697033766587</v>
      </c>
      <c r="AR24" s="16" t="s">
        <v>33018</v>
      </c>
      <c r="AS24" s="33">
        <f>IF(D6L717C20=0,0,D6L717C18/D6L717C20)</f>
        <v>4.6976046023989151E-2</v>
      </c>
      <c r="AT24" s="16" t="s">
        <v>33019</v>
      </c>
      <c r="AU24" s="33">
        <f>IF(D6L717C5=0,0,D6L717C18/D6L717C5)</f>
        <v>6.8882344400321149E-2</v>
      </c>
      <c r="AV24" s="16" t="s">
        <v>33020</v>
      </c>
      <c r="AW24" s="33">
        <f>CHOOSE(MIN(D6L717C9,RUN_YEARS),B7L807C1,B7L807C10,B7L807C19,B7L807C28,B7L807C37)</f>
        <v>637.37255587868549</v>
      </c>
      <c r="AX24" s="16" t="s">
        <v>33021</v>
      </c>
      <c r="AY24" s="33">
        <f>IF(D6L717C23=0,0,D6L717C19/D6L717C23)</f>
        <v>4.6976046023989158E-2</v>
      </c>
      <c r="AZ24" s="16" t="s">
        <v>33022</v>
      </c>
      <c r="BA24" s="33">
        <f>IF(D6L717C5=0,0,D6L717C19/D6L717C5)</f>
        <v>0.43111765559967891</v>
      </c>
    </row>
    <row r="25" spans="1:53" x14ac:dyDescent="0.3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151.82402784449465</v>
      </c>
      <c r="J25" s="16" t="s">
        <v>33044</v>
      </c>
      <c r="K25" s="21">
        <f>_xlfn.SINGLE(IF(FLOW_THRU_100PCT="Y",1,INDEX(VariabilityMatrix,D6L718C1,_xlfn.SINGLE(D6L718C9))))</f>
        <v>0.19550499270978466</v>
      </c>
      <c r="L25" s="16" t="s">
        <v>33024</v>
      </c>
      <c r="M25" s="15">
        <f>IF(_xlfn.SINGLE(D6L718C2)&lt;&gt;0,_xlfn.SINGLE(D6L718C2)*_xlfn.SINGLE(D6L718C4),_xlfn.SINGLE(D6L718C3)*_xlfn.SINGLE(D6L718C4))</f>
        <v>29.68235545690807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14.841177728454035</v>
      </c>
      <c r="R25" s="16" t="s">
        <v>33026</v>
      </c>
      <c r="S25" s="15">
        <f>D6L718C5-D6L718C7</f>
        <v>14.841177728454035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13.963088827767363</v>
      </c>
      <c r="X25" s="16" t="s">
        <v>33028</v>
      </c>
      <c r="Y25" s="33">
        <f>D6L718C7-D6L718C10</f>
        <v>0.87808890068667189</v>
      </c>
      <c r="Z25" s="16" t="s">
        <v>33029</v>
      </c>
      <c r="AA25" s="33">
        <f>CHOOSE(MIN(D6L718C9,RUN_YEARS),B7L807C7,B7L807C16,B7L807C25,B7L807C34,B7L807C43)</f>
        <v>52259</v>
      </c>
      <c r="AB25" s="16" t="s">
        <v>33030</v>
      </c>
      <c r="AC25" s="33">
        <f>IF(D6L718C12=0,0,D6L718C10/D6L718C12)</f>
        <v>2.6719012663402217E-4</v>
      </c>
      <c r="AD25" s="16" t="s">
        <v>33031</v>
      </c>
      <c r="AE25" s="33">
        <f>IF(D6L718C5=0,0,D6L718C10/D6L718C5)</f>
        <v>0.47041714219879033</v>
      </c>
      <c r="AF25" s="16" t="s">
        <v>33032</v>
      </c>
      <c r="AG25" s="33">
        <f>CHOOSE(MIN(D6L718C9,RUN_YEARS),B7L807C5,B7L807C14,B7L807C23,B7L807C32,B7L807C41)</f>
        <v>1263.9931891147239</v>
      </c>
      <c r="AH25" s="16" t="s">
        <v>33033</v>
      </c>
      <c r="AI25" s="33">
        <f>IF(D6L718C15=0,0,D6L718C11/D6L718C15)</f>
        <v>6.9469432924845753E-4</v>
      </c>
      <c r="AJ25" s="16" t="s">
        <v>33034</v>
      </c>
      <c r="AK25" s="33">
        <f>IF(D6L718C5=0,0,D6L718C11/D6L718C5)</f>
        <v>2.9582857801209689E-2</v>
      </c>
      <c r="AL25" s="16" t="s">
        <v>33035</v>
      </c>
      <c r="AM25" s="33">
        <f>D6L718C8*CHOOSE(MIN(D6L718C9,RUN_YEARS),B7L807C4,B7L807C13,B7L807C22,B7L807C31,B7L807C40)</f>
        <v>2.5612701968369</v>
      </c>
      <c r="AN25" s="16" t="s">
        <v>33036</v>
      </c>
      <c r="AO25" s="33">
        <f>D6L718C8-D6L718C18</f>
        <v>12.279907531617134</v>
      </c>
      <c r="AP25" s="16" t="s">
        <v>33037</v>
      </c>
      <c r="AQ25" s="33">
        <f>CHOOSE(MIN(D6L718C9,RUN_YEARS),B7L807C2,B7L807C11,B7L807C20,B7L807C29,B7L807C38)</f>
        <v>128.00528353530765</v>
      </c>
      <c r="AR25" s="16" t="s">
        <v>33038</v>
      </c>
      <c r="AS25" s="33">
        <f>IF(D6L718C20=0,0,D6L718C18/D6L718C20)</f>
        <v>2.000909748487394E-2</v>
      </c>
      <c r="AT25" s="16" t="s">
        <v>33039</v>
      </c>
      <c r="AU25" s="33">
        <f>IF(D6L718C5=0,0,D6L718C18/D6L718C5)</f>
        <v>8.6289317589881745E-2</v>
      </c>
      <c r="AV25" s="16" t="s">
        <v>33040</v>
      </c>
      <c r="AW25" s="33">
        <f>CHOOSE(MIN(D6L718C9,RUN_YEARS),B7L807C1,B7L807C10,B7L807C19,B7L807C28,B7L807C37)</f>
        <v>613.71621288267715</v>
      </c>
      <c r="AX25" s="16" t="s">
        <v>33041</v>
      </c>
      <c r="AY25" s="33">
        <f>IF(D6L718C23=0,0,D6L718C19/D6L718C23)</f>
        <v>2.000909748487394E-2</v>
      </c>
      <c r="AZ25" s="16" t="s">
        <v>33042</v>
      </c>
      <c r="BA25" s="33">
        <f>IF(D6L718C5=0,0,D6L718C19/D6L718C5)</f>
        <v>0.41371068241011821</v>
      </c>
    </row>
    <row r="26" spans="1:53" x14ac:dyDescent="0.3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507.46158488692538</v>
      </c>
      <c r="J26" s="16" t="s">
        <v>33065</v>
      </c>
      <c r="K26" s="21">
        <f>_xlfn.SINGLE(IF(FLOW_THRU_100PCT="Y",1,INDEX(VariabilityMatrix,D6L719C1,_xlfn.SINGLE(D6L719C9))))</f>
        <v>0.19659193204068207</v>
      </c>
      <c r="L26" s="16" t="s">
        <v>33045</v>
      </c>
      <c r="M26" s="15">
        <f>IF(_xlfn.SINGLE(D6L719C2)&lt;&gt;0,_xlfn.SINGLE(D6L719C2)*_xlfn.SINGLE(D6L719C4),_xlfn.SINGLE(D6L719C3)*_xlfn.SINGLE(D6L719C4))</f>
        <v>99.762853409347244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49.881426704673622</v>
      </c>
      <c r="R26" s="16" t="s">
        <v>33047</v>
      </c>
      <c r="S26" s="15">
        <f>D6L719C5-D6L719C7</f>
        <v>49.881426704673622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46.940273792882721</v>
      </c>
      <c r="X26" s="16" t="s">
        <v>33049</v>
      </c>
      <c r="Y26" s="33">
        <f>D6L719C7-D6L719C10</f>
        <v>2.9411529117909012</v>
      </c>
      <c r="Z26" s="16" t="s">
        <v>33050</v>
      </c>
      <c r="AA26" s="33">
        <f>CHOOSE(MIN(D6L719C9,RUN_YEARS),B7L807C7,B7L807C16,B7L807C25,B7L807C34,B7L807C43)</f>
        <v>54210</v>
      </c>
      <c r="AB26" s="16" t="s">
        <v>33051</v>
      </c>
      <c r="AC26" s="33">
        <f>IF(D6L719C12=0,0,D6L719C10/D6L719C12)</f>
        <v>8.658969524604818E-4</v>
      </c>
      <c r="AD26" s="16" t="s">
        <v>33052</v>
      </c>
      <c r="AE26" s="33">
        <f>IF(D6L719C5=0,0,D6L719C10/D6L719C5)</f>
        <v>0.4705185566442977</v>
      </c>
      <c r="AF26" s="16" t="s">
        <v>33053</v>
      </c>
      <c r="AG26" s="33">
        <f>CHOOSE(MIN(D6L719C9,RUN_YEARS),B7L807C5,B7L807C14,B7L807C23,B7L807C32,B7L807C41)</f>
        <v>1306.4056354127697</v>
      </c>
      <c r="AH26" s="16" t="s">
        <v>33054</v>
      </c>
      <c r="AI26" s="33">
        <f>IF(D6L719C15=0,0,D6L719C11/D6L719C15)</f>
        <v>2.2513320763972514E-3</v>
      </c>
      <c r="AJ26" s="16" t="s">
        <v>33055</v>
      </c>
      <c r="AK26" s="33">
        <f>IF(D6L719C5=0,0,D6L719C11/D6L719C5)</f>
        <v>2.9481443355702283E-2</v>
      </c>
      <c r="AL26" s="16" t="s">
        <v>33056</v>
      </c>
      <c r="AM26" s="33">
        <f>D6L719C8*CHOOSE(MIN(D6L719C9,RUN_YEARS),B7L807C4,B7L807C13,B7L807C22,B7L807C31,B7L807C40)</f>
        <v>6.8718992269014096</v>
      </c>
      <c r="AN26" s="16" t="s">
        <v>33057</v>
      </c>
      <c r="AO26" s="33">
        <f>D6L719C8-D6L719C18</f>
        <v>43.00952747777221</v>
      </c>
      <c r="AP26" s="16" t="s">
        <v>33058</v>
      </c>
      <c r="AQ26" s="33">
        <f>CHOOSE(MIN(D6L719C9,RUN_YEARS),B7L807C2,B7L807C11,B7L807C20,B7L807C29,B7L807C38)</f>
        <v>101.83697033766587</v>
      </c>
      <c r="AR26" s="16" t="s">
        <v>33059</v>
      </c>
      <c r="AS26" s="33">
        <f>IF(D6L719C20=0,0,D6L719C18/D6L719C20)</f>
        <v>6.7479415423651296E-2</v>
      </c>
      <c r="AT26" s="16" t="s">
        <v>33060</v>
      </c>
      <c r="AU26" s="33">
        <f>IF(D6L719C5=0,0,D6L719C18/D6L719C5)</f>
        <v>6.8882344400321149E-2</v>
      </c>
      <c r="AV26" s="16" t="s">
        <v>33061</v>
      </c>
      <c r="AW26" s="33">
        <f>CHOOSE(MIN(D6L719C9,RUN_YEARS),B7L807C1,B7L807C10,B7L807C19,B7L807C28,B7L807C37)</f>
        <v>637.37255587868549</v>
      </c>
      <c r="AX26" s="16" t="s">
        <v>33062</v>
      </c>
      <c r="AY26" s="33">
        <f>IF(D6L719C23=0,0,D6L719C19/D6L719C23)</f>
        <v>6.7479415423651282E-2</v>
      </c>
      <c r="AZ26" s="16" t="s">
        <v>33063</v>
      </c>
      <c r="BA26" s="33">
        <f>IF(D6L719C5=0,0,D6L719C19/D6L719C5)</f>
        <v>0.43111765559967885</v>
      </c>
    </row>
    <row r="27" spans="1:53" x14ac:dyDescent="0.3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293.59333986707981</v>
      </c>
      <c r="J27" s="16" t="s">
        <v>33086</v>
      </c>
      <c r="K27" s="21">
        <f>_xlfn.SINGLE(IF(FLOW_THRU_100PCT="Y",1,INDEX(VariabilityMatrix,D6L720C1,_xlfn.SINGLE(D6L720C9))))</f>
        <v>0.19550499270978466</v>
      </c>
      <c r="L27" s="16" t="s">
        <v>33066</v>
      </c>
      <c r="M27" s="15">
        <f>IF(_xlfn.SINGLE(D6L720C2)&lt;&gt;0,_xlfn.SINGLE(D6L720C2)*_xlfn.SINGLE(D6L720C4),_xlfn.SINGLE(D6L720C3)*_xlfn.SINGLE(D6L720C4))</f>
        <v>57.398963770354769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28.699481885177384</v>
      </c>
      <c r="R27" s="16" t="s">
        <v>33068</v>
      </c>
      <c r="S27" s="15">
        <f>D6L720C5-D6L720C7</f>
        <v>28.699481885177384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27.001456502022194</v>
      </c>
      <c r="X27" s="16" t="s">
        <v>33070</v>
      </c>
      <c r="Y27" s="33">
        <f>D6L720C7-D6L720C10</f>
        <v>1.6980253831551906</v>
      </c>
      <c r="Z27" s="16" t="s">
        <v>33071</v>
      </c>
      <c r="AA27" s="33">
        <f>CHOOSE(MIN(D6L720C9,RUN_YEARS),B7L807C7,B7L807C16,B7L807C25,B7L807C34,B7L807C43)</f>
        <v>52259</v>
      </c>
      <c r="AB27" s="16" t="s">
        <v>33072</v>
      </c>
      <c r="AC27" s="33">
        <f>IF(D6L720C12=0,0,D6L720C10/D6L720C12)</f>
        <v>5.1668528869710855E-4</v>
      </c>
      <c r="AD27" s="16" t="s">
        <v>33073</v>
      </c>
      <c r="AE27" s="33">
        <f>IF(D6L720C5=0,0,D6L720C10/D6L720C5)</f>
        <v>0.47041714219879033</v>
      </c>
      <c r="AF27" s="16" t="s">
        <v>33074</v>
      </c>
      <c r="AG27" s="33">
        <f>CHOOSE(MIN(D6L720C9,RUN_YEARS),B7L807C5,B7L807C14,B7L807C23,B7L807C32,B7L807C41)</f>
        <v>1263.9931891147239</v>
      </c>
      <c r="AH27" s="16" t="s">
        <v>33075</v>
      </c>
      <c r="AI27" s="33">
        <f>IF(D6L720C15=0,0,D6L720C11/D6L720C15)</f>
        <v>1.3433817506124811E-3</v>
      </c>
      <c r="AJ27" s="16" t="s">
        <v>33076</v>
      </c>
      <c r="AK27" s="33">
        <f>IF(D6L720C5=0,0,D6L720C11/D6L720C5)</f>
        <v>2.9582857801209665E-2</v>
      </c>
      <c r="AL27" s="16" t="s">
        <v>33077</v>
      </c>
      <c r="AM27" s="33">
        <f>D6L720C8*CHOOSE(MIN(D6L720C9,RUN_YEARS),B7L807C4,B7L807C13,B7L807C22,B7L807C31,B7L807C40)</f>
        <v>4.9529174141102583</v>
      </c>
      <c r="AN27" s="16" t="s">
        <v>33078</v>
      </c>
      <c r="AO27" s="33">
        <f>D6L720C8-D6L720C18</f>
        <v>23.746564471067124</v>
      </c>
      <c r="AP27" s="16" t="s">
        <v>33079</v>
      </c>
      <c r="AQ27" s="33">
        <f>CHOOSE(MIN(D6L720C9,RUN_YEARS),B7L807C2,B7L807C11,B7L807C20,B7L807C29,B7L807C38)</f>
        <v>128.00528353530765</v>
      </c>
      <c r="AR27" s="16" t="s">
        <v>33080</v>
      </c>
      <c r="AS27" s="33">
        <f>IF(D6L720C20=0,0,D6L720C18/D6L720C20)</f>
        <v>3.8693070139906346E-2</v>
      </c>
      <c r="AT27" s="16" t="s">
        <v>33081</v>
      </c>
      <c r="AU27" s="33">
        <f>IF(D6L720C5=0,0,D6L720C18/D6L720C5)</f>
        <v>8.6289317589881731E-2</v>
      </c>
      <c r="AV27" s="16" t="s">
        <v>33082</v>
      </c>
      <c r="AW27" s="33">
        <f>CHOOSE(MIN(D6L720C9,RUN_YEARS),B7L807C1,B7L807C10,B7L807C19,B7L807C28,B7L807C37)</f>
        <v>613.71621288267715</v>
      </c>
      <c r="AX27" s="16" t="s">
        <v>33083</v>
      </c>
      <c r="AY27" s="33">
        <f>IF(D6L720C23=0,0,D6L720C19/D6L720C23)</f>
        <v>3.8693070139906353E-2</v>
      </c>
      <c r="AZ27" s="16" t="s">
        <v>33084</v>
      </c>
      <c r="BA27" s="33">
        <f>IF(D6L720C5=0,0,D6L720C19/D6L720C5)</f>
        <v>0.41371068241011821</v>
      </c>
    </row>
    <row r="28" spans="1:53" x14ac:dyDescent="0.3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_xlfn.SINGLE(IF(FLOW_THRU_100PCT="Y",1,INDEX(VariabilityMatrix,D6L721C1,_xlfn.SINGLE(D6L721C9))))</f>
        <v>0.19550499270978466</v>
      </c>
      <c r="L28" s="16" t="s">
        <v>33087</v>
      </c>
      <c r="M28" s="15">
        <f>IF(_xlfn.SINGLE(D6L721C2)&lt;&gt;0,_xlfn.SINGLE(D6L721C2)*_xlfn.SINGLE(D6L721C4),_xlfn.SINGLE(D6L721C3)*_xlfn.SINGLE(D6L721C4))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52259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1263.9931891147239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128.00528353530765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613.71621288267715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3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_xlfn.SINGLE(IF(FLOW_THRU_100PCT="Y",1,INDEX(VariabilityMatrix,D6L722C1,_xlfn.SINGLE(D6L722C9))))</f>
        <v>0.19550499270978466</v>
      </c>
      <c r="L29" s="16" t="s">
        <v>33108</v>
      </c>
      <c r="M29" s="15">
        <f>IF(_xlfn.SINGLE(D6L722C2)&lt;&gt;0,_xlfn.SINGLE(D6L722C2)*_xlfn.SINGLE(D6L722C4),_xlfn.SINGLE(D6L722C3)*_xlfn.SINGLE(D6L722C4))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52259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1263.9931891147239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128.00528353530765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613.71621288267715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3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_xlfn.SINGLE(IF(FLOW_THRU_100PCT="Y",1,INDEX(VariabilityMatrix,D6L723C1,_xlfn.SINGLE(D6L723C9))))</f>
        <v>0.19550499270978466</v>
      </c>
      <c r="L30" s="16" t="s">
        <v>33129</v>
      </c>
      <c r="M30" s="15">
        <f>IF(_xlfn.SINGLE(D6L723C2)&lt;&gt;0,_xlfn.SINGLE(D6L723C2)*_xlfn.SINGLE(D6L723C4),_xlfn.SINGLE(D6L723C3)*_xlfn.SINGLE(D6L723C4))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52259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1263.9931891147239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128.00528353530765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613.71621288267715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3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_xlfn.SINGLE(IF(FLOW_THRU_100PCT="Y",1,INDEX(VariabilityMatrix,D6L724C1,_xlfn.SINGLE(D6L724C9))))</f>
        <v>0.19550499270978466</v>
      </c>
      <c r="L31" s="16" t="s">
        <v>33150</v>
      </c>
      <c r="M31" s="15">
        <f>IF(_xlfn.SINGLE(D6L724C2)&lt;&gt;0,_xlfn.SINGLE(D6L724C2)*_xlfn.SINGLE(D6L724C4),_xlfn.SINGLE(D6L724C3)*_xlfn.SINGLE(D6L724C4))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52259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1263.9931891147239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128.00528353530765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613.71621288267715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3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_xlfn.SINGLE(IF(FLOW_THRU_100PCT="Y",1,INDEX(VariabilityMatrix,D6L725C1,_xlfn.SINGLE(D6L725C9))))</f>
        <v>0.19550499270978466</v>
      </c>
      <c r="L32" s="16" t="s">
        <v>33171</v>
      </c>
      <c r="M32" s="15">
        <f>IF(_xlfn.SINGLE(D6L725C2)&lt;&gt;0,_xlfn.SINGLE(D6L725C2)*_xlfn.SINGLE(D6L725C4),_xlfn.SINGLE(D6L725C3)*_xlfn.SINGLE(D6L725C4))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52259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1263.9931891147239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128.00528353530765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613.71621288267715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3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0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IF(_xlfn.SINGLE(D6L726C2)&lt;&gt;0,_xlfn.SINGLE(D6L726C2)*_xlfn.SINGLE(D6L726C4),_xlfn.SINGLE(D6L726C3)*_xlfn.SINGLE(D6L726C4))</f>
        <v>0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0</v>
      </c>
      <c r="R33" s="16" t="s">
        <v>33194</v>
      </c>
      <c r="S33" s="15">
        <f>D6L726C5-D6L726C7</f>
        <v>0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0</v>
      </c>
      <c r="X33" s="16" t="s">
        <v>33196</v>
      </c>
      <c r="Y33" s="33">
        <f>D6L726C7-D6L726C10</f>
        <v>0</v>
      </c>
      <c r="Z33" s="16" t="s">
        <v>33197</v>
      </c>
      <c r="AA33" s="33">
        <f>CHOOSE(MIN(D6L726C9,RUN_YEARS),B7L807C7,B7L807C16,B7L807C25,B7L807C34,B7L807C43)</f>
        <v>52259</v>
      </c>
      <c r="AB33" s="16" t="s">
        <v>33198</v>
      </c>
      <c r="AC33" s="33">
        <f>IF(D6L726C12=0,0,D6L726C10/D6L726C12)</f>
        <v>0</v>
      </c>
      <c r="AD33" s="16" t="s">
        <v>33199</v>
      </c>
      <c r="AE33" s="33">
        <f>IF(D6L726C5=0,0,D6L726C10/D6L726C5)</f>
        <v>0</v>
      </c>
      <c r="AF33" s="16" t="s">
        <v>33200</v>
      </c>
      <c r="AG33" s="33">
        <f>CHOOSE(MIN(D6L726C9,RUN_YEARS),B7L807C5,B7L807C14,B7L807C23,B7L807C32,B7L807C41)</f>
        <v>1263.9931891147239</v>
      </c>
      <c r="AH33" s="16" t="s">
        <v>33201</v>
      </c>
      <c r="AI33" s="33">
        <f>IF(D6L726C15=0,0,D6L726C11/D6L726C15)</f>
        <v>0</v>
      </c>
      <c r="AJ33" s="16" t="s">
        <v>33202</v>
      </c>
      <c r="AK33" s="33">
        <f>IF(D6L726C5=0,0,D6L726C11/D6L726C5)</f>
        <v>0</v>
      </c>
      <c r="AL33" s="16" t="s">
        <v>33203</v>
      </c>
      <c r="AM33" s="33">
        <f>D6L726C8*CHOOSE(MIN(D6L726C9,RUN_YEARS),B7L807C4,B7L807C13,B7L807C22,B7L807C31,B7L807C40)</f>
        <v>0</v>
      </c>
      <c r="AN33" s="16" t="s">
        <v>33204</v>
      </c>
      <c r="AO33" s="33">
        <f>D6L726C8-D6L726C18</f>
        <v>0</v>
      </c>
      <c r="AP33" s="16" t="s">
        <v>33205</v>
      </c>
      <c r="AQ33" s="33">
        <f>CHOOSE(MIN(D6L726C9,RUN_YEARS),B7L807C2,B7L807C11,B7L807C20,B7L807C29,B7L807C38)</f>
        <v>128.00528353530765</v>
      </c>
      <c r="AR33" s="16" t="s">
        <v>33206</v>
      </c>
      <c r="AS33" s="33">
        <f>IF(D6L726C20=0,0,D6L726C18/D6L726C20)</f>
        <v>0</v>
      </c>
      <c r="AT33" s="16" t="s">
        <v>33207</v>
      </c>
      <c r="AU33" s="33">
        <f>IF(D6L726C5=0,0,D6L726C18/D6L726C5)</f>
        <v>0</v>
      </c>
      <c r="AV33" s="16" t="s">
        <v>33208</v>
      </c>
      <c r="AW33" s="33">
        <f>CHOOSE(MIN(D6L726C9,RUN_YEARS),B7L807C1,B7L807C10,B7L807C19,B7L807C28,B7L807C37)</f>
        <v>613.71621288267715</v>
      </c>
      <c r="AX33" s="16" t="s">
        <v>33209</v>
      </c>
      <c r="AY33" s="33">
        <f>IF(D6L726C23=0,0,D6L726C19/D6L726C23)</f>
        <v>0</v>
      </c>
      <c r="AZ33" s="16" t="s">
        <v>33210</v>
      </c>
      <c r="BA33" s="33">
        <f>IF(D6L726C5=0,0,D6L726C19/D6L726C5)</f>
        <v>0</v>
      </c>
    </row>
    <row r="34" spans="1:53" x14ac:dyDescent="0.3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91.036892347029166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IF(_xlfn.SINGLE(D6L727C2)&lt;&gt;0,_xlfn.SINGLE(D6L727C2)*_xlfn.SINGLE(D6L727C4),_xlfn.SINGLE(D6L727C3)*_xlfn.SINGLE(D6L727C4))</f>
        <v>78.291727418445078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39.145863709222539</v>
      </c>
      <c r="R34" s="16" t="s">
        <v>33214</v>
      </c>
      <c r="S34" s="15">
        <f>D6L727C5-D6L727C7</f>
        <v>39.145863709222539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36.837710582115562</v>
      </c>
      <c r="X34" s="16" t="s">
        <v>33216</v>
      </c>
      <c r="Y34" s="33">
        <f>D6L727C7-D6L727C10</f>
        <v>2.3081531271069764</v>
      </c>
      <c r="Z34" s="16" t="s">
        <v>33217</v>
      </c>
      <c r="AA34" s="33">
        <f>CHOOSE(MIN(D6L727C9,RUN_YEARS),B7L807C7,B7L807C16,B7L807C25,B7L807C34,B7L807C43)</f>
        <v>54210</v>
      </c>
      <c r="AB34" s="16" t="s">
        <v>33218</v>
      </c>
      <c r="AC34" s="33">
        <f>IF(D6L727C12=0,0,D6L727C10/D6L727C12)</f>
        <v>6.7953718100194729E-4</v>
      </c>
      <c r="AD34" s="16" t="s">
        <v>33219</v>
      </c>
      <c r="AE34" s="33">
        <f>IF(D6L727C5=0,0,D6L727C10/D6L727C5)</f>
        <v>0.47051855664429765</v>
      </c>
      <c r="AF34" s="16" t="s">
        <v>33220</v>
      </c>
      <c r="AG34" s="33">
        <f>CHOOSE(MIN(D6L727C9,RUN_YEARS),B7L807C5,B7L807C14,B7L807C23,B7L807C32,B7L807C41)</f>
        <v>1306.4056354127697</v>
      </c>
      <c r="AH34" s="16" t="s">
        <v>33221</v>
      </c>
      <c r="AI34" s="33">
        <f>IF(D6L727C15=0,0,D6L727C11/D6L727C15)</f>
        <v>1.7667966706050653E-3</v>
      </c>
      <c r="AJ34" s="16" t="s">
        <v>33222</v>
      </c>
      <c r="AK34" s="33">
        <f>IF(D6L727C5=0,0,D6L727C11/D6L727C5)</f>
        <v>2.9481443355702342E-2</v>
      </c>
      <c r="AL34" s="16" t="s">
        <v>33223</v>
      </c>
      <c r="AM34" s="33">
        <f>D6L727C8*CHOOSE(MIN(D6L727C9,RUN_YEARS),B7L807C4,B7L807C13,B7L807C22,B7L807C31,B7L807C40)</f>
        <v>5.3929177317333998</v>
      </c>
      <c r="AN34" s="16" t="s">
        <v>33224</v>
      </c>
      <c r="AO34" s="33">
        <f>D6L727C8-D6L727C18</f>
        <v>33.752945977489141</v>
      </c>
      <c r="AP34" s="16" t="s">
        <v>33225</v>
      </c>
      <c r="AQ34" s="33">
        <f>CHOOSE(MIN(D6L727C9,RUN_YEARS),B7L807C2,B7L807C11,B7L807C20,B7L807C29,B7L807C38)</f>
        <v>101.83697033766587</v>
      </c>
      <c r="AR34" s="16" t="s">
        <v>33226</v>
      </c>
      <c r="AS34" s="33">
        <f>IF(D6L727C20=0,0,D6L727C18/D6L727C20)</f>
        <v>5.295638424681956E-2</v>
      </c>
      <c r="AT34" s="16" t="s">
        <v>33227</v>
      </c>
      <c r="AU34" s="33">
        <f>IF(D6L727C5=0,0,D6L727C18/D6L727C5)</f>
        <v>6.8882344400321149E-2</v>
      </c>
      <c r="AV34" s="16" t="s">
        <v>33228</v>
      </c>
      <c r="AW34" s="33">
        <f>CHOOSE(MIN(D6L727C9,RUN_YEARS),B7L807C1,B7L807C10,B7L807C19,B7L807C28,B7L807C37)</f>
        <v>637.37255587868549</v>
      </c>
      <c r="AX34" s="16" t="s">
        <v>33229</v>
      </c>
      <c r="AY34" s="33">
        <f>IF(D6L727C23=0,0,D6L727C19/D6L727C23)</f>
        <v>5.295638424681956E-2</v>
      </c>
      <c r="AZ34" s="16" t="s">
        <v>33230</v>
      </c>
      <c r="BA34" s="33">
        <f>IF(D6L727C5=0,0,D6L727C19/D6L727C5)</f>
        <v>0.43111765559967885</v>
      </c>
    </row>
    <row r="35" spans="1:53" x14ac:dyDescent="0.3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3014.2996920605351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1662.198790871154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831.09939543557698</v>
      </c>
      <c r="R35" s="16" t="s">
        <v>33234</v>
      </c>
      <c r="S35" s="15">
        <f>SUM(D6L701C8:D6L727C8)-2*SUM(D6L709C8,D6L711C8,D6L722C8,D6L724C8,D6L727C8)</f>
        <v>831.09939543557698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782.01927361199785</v>
      </c>
      <c r="X35" s="16" t="s">
        <v>33236</v>
      </c>
      <c r="Y35" s="33">
        <f>SUM(D6L701C11:D6L727C11)-2*SUM(D6L709C11,D6L711C11,D6L722C11,D6L724C11,D6L727C11)</f>
        <v>49.080121823579276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1.444161640373557E-2</v>
      </c>
      <c r="AD35" s="16" t="s">
        <v>33238</v>
      </c>
      <c r="AE35" s="33">
        <f>IF(D6L728C5=0,0,D6L728C10/D6L728C5)</f>
        <v>0.47047277251485886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3.7548202649712509E-2</v>
      </c>
      <c r="AJ35" s="16" t="s">
        <v>33240</v>
      </c>
      <c r="AK35" s="33">
        <f>IF(D6L728C5=0,0,D6L728C11/D6L728C5)</f>
        <v>2.9527227485141243E-2</v>
      </c>
      <c r="AL35" s="16" t="s">
        <v>33241</v>
      </c>
      <c r="AM35" s="33">
        <f>SUM(D6L701C18:D6L727C18)-2*SUM(D6L709C18,D6L711C18,D6L722C18,D6L724C18,D6L727C18)</f>
        <v>115.81850866922585</v>
      </c>
      <c r="AN35" s="16" t="s">
        <v>33242</v>
      </c>
      <c r="AO35" s="33">
        <f>SUM(D6L701C19:D6L727C19)-2*SUM(D6L709C19,D6L711C19,D6L722C19,D6L724C19,D6L727C19)</f>
        <v>715.28088676635116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1.121932267186053</v>
      </c>
      <c r="AT35" s="16" t="s">
        <v>33244</v>
      </c>
      <c r="AU35" s="33">
        <f>IF(D6L728C5=0,0,D6L728C18/D6L728C5)</f>
        <v>6.9677892503173869E-2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1.121932267186053</v>
      </c>
      <c r="AZ35" s="16" t="s">
        <v>33246</v>
      </c>
      <c r="BA35" s="33">
        <f>IF(D6L728C5=0,0,D6L728C19/D6L728C5)</f>
        <v>0.43032210749682615</v>
      </c>
    </row>
    <row r="36" spans="1:53" x14ac:dyDescent="0.3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29.322788449299335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IF(_xlfn.SINGLE(D6L729C2)&lt;&gt;0,_xlfn.SINGLE(D6L729C2)*_xlfn.SINGLE(D6L729C4),_xlfn.SINGLE(D6L729C3)*_xlfn.SINGLE(D6L729C4))</f>
        <v>14.661394224649667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7.3306971123248337</v>
      </c>
      <c r="R36" s="16" t="s">
        <v>33251</v>
      </c>
      <c r="S36" s="15">
        <f>D6L729C5-D6L729C7</f>
        <v>7.3306971123248337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6.8969711718095459</v>
      </c>
      <c r="X36" s="16" t="s">
        <v>33253</v>
      </c>
      <c r="Y36" s="33">
        <f>D6L729C7-D6L729C10</f>
        <v>0.43372594051528779</v>
      </c>
      <c r="Z36" s="16" t="s">
        <v>33254</v>
      </c>
      <c r="AA36" s="33">
        <f>CHOOSE(MIN(D6L729C9,RUN_YEARS),B7L807C7,B7L807C16,B7L807C25,B7L807C34,B7L807C43)</f>
        <v>52259</v>
      </c>
      <c r="AB36" s="16" t="s">
        <v>33255</v>
      </c>
      <c r="AC36" s="33">
        <f>IF(D6L729C12=0,0,D6L729C10/D6L729C12)</f>
        <v>1.3197671543293109E-4</v>
      </c>
      <c r="AD36" s="16" t="s">
        <v>33256</v>
      </c>
      <c r="AE36" s="33">
        <f>IF(D6L729C5=0,0,D6L729C10/D6L729C5)</f>
        <v>0.47041714219879033</v>
      </c>
      <c r="AF36" s="16" t="s">
        <v>33257</v>
      </c>
      <c r="AG36" s="33">
        <f>CHOOSE(MIN(D6L729C9,RUN_YEARS),B7L807C5,B7L807C14,B7L807C23,B7L807C32,B7L807C41)</f>
        <v>1263.9931891147239</v>
      </c>
      <c r="AH36" s="16" t="s">
        <v>33258</v>
      </c>
      <c r="AI36" s="33">
        <f>IF(D6L729C15=0,0,D6L729C11/D6L729C15)</f>
        <v>3.4313946012562056E-4</v>
      </c>
      <c r="AJ36" s="16" t="s">
        <v>33259</v>
      </c>
      <c r="AK36" s="33">
        <f>IF(D6L729C5=0,0,D6L729C11/D6L729C5)</f>
        <v>2.9582857801209669E-2</v>
      </c>
      <c r="AL36" s="16" t="s">
        <v>33260</v>
      </c>
      <c r="AM36" s="33">
        <f>D6L729C8*CHOOSE(MIN(D6L729C9,RUN_YEARS),B7L807C4,B7L807C13,B7L807C22,B7L807C31,B7L807C40)</f>
        <v>1.2651217025612531</v>
      </c>
      <c r="AN36" s="16" t="s">
        <v>33261</v>
      </c>
      <c r="AO36" s="33">
        <f>D6L729C8-D6L729C18</f>
        <v>6.0655754097635803</v>
      </c>
      <c r="AP36" s="16" t="s">
        <v>33262</v>
      </c>
      <c r="AQ36" s="33">
        <f>CHOOSE(MIN(D6L729C9,RUN_YEARS),B7L807C2,B7L807C11,B7L807C20,B7L807C29,B7L807C38)</f>
        <v>128.00528353530765</v>
      </c>
      <c r="AR36" s="16" t="s">
        <v>33263</v>
      </c>
      <c r="AS36" s="33">
        <f>IF(D6L729C20=0,0,D6L729C18/D6L729C20)</f>
        <v>9.8833553398777873E-3</v>
      </c>
      <c r="AT36" s="16" t="s">
        <v>33264</v>
      </c>
      <c r="AU36" s="33">
        <f>IF(D6L729C5=0,0,D6L729C18/D6L729C5)</f>
        <v>8.6289317589881745E-2</v>
      </c>
      <c r="AV36" s="16" t="s">
        <v>33265</v>
      </c>
      <c r="AW36" s="33">
        <f>CHOOSE(MIN(D6L729C9,RUN_YEARS),B7L807C1,B7L807C10,B7L807C19,B7L807C28,B7L807C37)</f>
        <v>613.71621288267715</v>
      </c>
      <c r="AX36" s="16" t="s">
        <v>33266</v>
      </c>
      <c r="AY36" s="33">
        <f>IF(D6L729C23=0,0,D6L729C19/D6L729C23)</f>
        <v>9.8833553398777873E-3</v>
      </c>
      <c r="AZ36" s="16" t="s">
        <v>33267</v>
      </c>
      <c r="BA36" s="33">
        <f>IF(D6L729C5=0,0,D6L729C19/D6L729C5)</f>
        <v>0.41371068241011827</v>
      </c>
    </row>
    <row r="37" spans="1:53" x14ac:dyDescent="0.3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IF(_xlfn.SINGLE(D6L730C2)&lt;&gt;0,_xlfn.SINGLE(D6L730C2)*_xlfn.SINGLE(D6L730C4),_xlfn.SINGLE(D6L730C3)*_xlfn.SINGLE(D6L730C4))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52259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1263.9931891147239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128.00528353530765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613.71621288267715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3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201.2955491210582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IF(_xlfn.SINGLE(D6L731C2)&lt;&gt;0,_xlfn.SINGLE(D6L731C2)*_xlfn.SINGLE(D6L731C4),_xlfn.SINGLE(D6L731C3)*_xlfn.SINGLE(D6L731C4))</f>
        <v>100.6477745605291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50.32388728026455</v>
      </c>
      <c r="R38" s="16" t="s">
        <v>33291</v>
      </c>
      <c r="S38" s="15">
        <f>D6L731C5-D6L731C7</f>
        <v>50.32388728026455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47.346438477432208</v>
      </c>
      <c r="X38" s="16" t="s">
        <v>33293</v>
      </c>
      <c r="Y38" s="33">
        <f>D6L731C7-D6L731C10</f>
        <v>2.9774488028323418</v>
      </c>
      <c r="Z38" s="16" t="s">
        <v>33294</v>
      </c>
      <c r="AA38" s="33">
        <f>CHOOSE(MIN(D6L731C9,RUN_YEARS),B7L807C7,B7L807C16,B7L807C25,B7L807C34,B7L807C43)</f>
        <v>52259</v>
      </c>
      <c r="AB38" s="16" t="s">
        <v>33295</v>
      </c>
      <c r="AC38" s="33">
        <f>IF(D6L731C12=0,0,D6L731C10/D6L731C12)</f>
        <v>9.0599587587654202E-4</v>
      </c>
      <c r="AD38" s="16" t="s">
        <v>33296</v>
      </c>
      <c r="AE38" s="33">
        <f>IF(D6L731C5=0,0,D6L731C10/D6L731C5)</f>
        <v>0.47041714219879033</v>
      </c>
      <c r="AF38" s="16" t="s">
        <v>33297</v>
      </c>
      <c r="AG38" s="33">
        <f>CHOOSE(MIN(D6L731C9,RUN_YEARS),B7L807C5,B7L807C14,B7L807C23,B7L807C32,B7L807C41)</f>
        <v>1263.9931891147239</v>
      </c>
      <c r="AH38" s="16" t="s">
        <v>33298</v>
      </c>
      <c r="AI38" s="33">
        <f>IF(D6L731C15=0,0,D6L731C11/D6L731C15)</f>
        <v>2.3555892772790087E-3</v>
      </c>
      <c r="AJ38" s="16" t="s">
        <v>33299</v>
      </c>
      <c r="AK38" s="33">
        <f>IF(D6L731C5=0,0,D6L731C11/D6L731C5)</f>
        <v>2.9582857801209683E-2</v>
      </c>
      <c r="AL38" s="16" t="s">
        <v>33300</v>
      </c>
      <c r="AM38" s="33">
        <f>D6L731C8*CHOOSE(MIN(D6L731C9,RUN_YEARS),B7L807C4,B7L807C13,B7L807C22,B7L807C31,B7L807C40)</f>
        <v>8.6848277837683163</v>
      </c>
      <c r="AN38" s="16" t="s">
        <v>33301</v>
      </c>
      <c r="AO38" s="33">
        <f>D6L731C8-D6L731C18</f>
        <v>41.63905949649623</v>
      </c>
      <c r="AP38" s="16" t="s">
        <v>33302</v>
      </c>
      <c r="AQ38" s="33">
        <f>CHOOSE(MIN(D6L731C9,RUN_YEARS),B7L807C2,B7L807C11,B7L807C20,B7L807C29,B7L807C38)</f>
        <v>128.00528353530765</v>
      </c>
      <c r="AR38" s="16" t="s">
        <v>33303</v>
      </c>
      <c r="AS38" s="33">
        <f>IF(D6L731C20=0,0,D6L731C18/D6L731C20)</f>
        <v>6.7847416480842235E-2</v>
      </c>
      <c r="AT38" s="16" t="s">
        <v>33304</v>
      </c>
      <c r="AU38" s="33">
        <f>IF(D6L731C5=0,0,D6L731C18/D6L731C5)</f>
        <v>8.6289317589881745E-2</v>
      </c>
      <c r="AV38" s="16" t="s">
        <v>33305</v>
      </c>
      <c r="AW38" s="33">
        <f>CHOOSE(MIN(D6L731C9,RUN_YEARS),B7L807C1,B7L807C10,B7L807C19,B7L807C28,B7L807C37)</f>
        <v>613.71621288267715</v>
      </c>
      <c r="AX38" s="16" t="s">
        <v>33306</v>
      </c>
      <c r="AY38" s="33">
        <f>IF(D6L731C23=0,0,D6L731C19/D6L731C23)</f>
        <v>6.7847416480842235E-2</v>
      </c>
      <c r="AZ38" s="16" t="s">
        <v>33307</v>
      </c>
      <c r="BA38" s="33">
        <f>IF(D6L731C5=0,0,D6L731C19/D6L731C5)</f>
        <v>0.41371068241011821</v>
      </c>
    </row>
    <row r="39" spans="1:53" x14ac:dyDescent="0.3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IF(_xlfn.SINGLE(D6L732C2)&lt;&gt;0,_xlfn.SINGLE(D6L732C2)*_xlfn.SINGLE(D6L732C4),_xlfn.SINGLE(D6L732C3)*_xlfn.SINGLE(D6L732C4))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52259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1263.9931891147239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128.00528353530765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613.71621288267715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3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6140</v>
      </c>
      <c r="J40" s="16" t="s">
        <v>21739</v>
      </c>
      <c r="K40" s="21">
        <f>IF(FLOW_THRU_100PCT="Y",1,1)</f>
        <v>1</v>
      </c>
      <c r="L40" s="16" t="s">
        <v>33329</v>
      </c>
      <c r="M40" s="15">
        <f>IF(_xlfn.SINGLE(D6L733C2)&lt;&gt;0,_xlfn.SINGLE(D6L733C2)*_xlfn.SINGLE(D6L733C4),_xlfn.SINGLE(D6L733C3)*_xlfn.SINGLE(D6L733C4))</f>
        <v>6140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2456</v>
      </c>
      <c r="R40" s="16" t="s">
        <v>33332</v>
      </c>
      <c r="S40" s="15">
        <f>D6L733C5-D6L733C7</f>
        <v>3684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2310.6890024804579</v>
      </c>
      <c r="X40" s="16" t="s">
        <v>33334</v>
      </c>
      <c r="Y40" s="33">
        <f>D6L733C7-D6L733C10</f>
        <v>145.31099751954207</v>
      </c>
      <c r="Z40" s="16" t="s">
        <v>33335</v>
      </c>
      <c r="AA40" s="33">
        <f>CHOOSE(MIN(D6L733C9,RUN_YEARS),B7L807C7,B7L807C16,B7L807C25,B7L807C34,B7L807C43)</f>
        <v>52259</v>
      </c>
      <c r="AB40" s="16" t="s">
        <v>33336</v>
      </c>
      <c r="AC40" s="33">
        <f>IF(D6L733C12=0,0,D6L733C10/D6L733C12)</f>
        <v>4.4216096796350066E-2</v>
      </c>
      <c r="AD40" s="16" t="s">
        <v>33337</v>
      </c>
      <c r="AE40" s="33">
        <f>IF(D6L733C5=0,0,D6L733C10/D6L733C5)</f>
        <v>0.37633371375903224</v>
      </c>
      <c r="AF40" s="16" t="s">
        <v>33338</v>
      </c>
      <c r="AG40" s="33">
        <f>CHOOSE(MIN(D6L733C9,RUN_YEARS),B7L807C5,B7L807C14,B7L807C23,B7L807C32,B7L807C41)</f>
        <v>1263.9931891147239</v>
      </c>
      <c r="AH40" s="16" t="s">
        <v>33339</v>
      </c>
      <c r="AI40" s="33">
        <f>IF(D6L733C15=0,0,D6L733C11/D6L733C15)</f>
        <v>0.11496185167051022</v>
      </c>
      <c r="AJ40" s="16" t="s">
        <v>33340</v>
      </c>
      <c r="AK40" s="33">
        <f>IF(D6L733C5=0,0,D6L733C11/D6L733C5)</f>
        <v>2.3666286240967765E-2</v>
      </c>
      <c r="AL40" s="16" t="s">
        <v>33341</v>
      </c>
      <c r="AM40" s="33">
        <f>D6L733C8*CHOOSE(MIN(D6L733C9,RUN_YEARS),B7L807C4,B7L807C13,B7L807C22,B7L807C31,B7L807C40)</f>
        <v>635.77969200224868</v>
      </c>
      <c r="AN40" s="16" t="s">
        <v>33342</v>
      </c>
      <c r="AO40" s="33">
        <f>D6L733C8-D6L733C18</f>
        <v>3048.2203079977512</v>
      </c>
      <c r="AP40" s="16" t="s">
        <v>33343</v>
      </c>
      <c r="AQ40" s="33">
        <f>CHOOSE(MIN(D6L733C9,RUN_YEARS),B7L807C2,B7L807C11,B7L807C20,B7L807C29,B7L807C38)</f>
        <v>128.00528353530765</v>
      </c>
      <c r="AR40" s="16" t="s">
        <v>33344</v>
      </c>
      <c r="AS40" s="33">
        <f>IF(D6L733C20=0,0,D6L733C18/D6L733C20)</f>
        <v>4.9668238251031394</v>
      </c>
      <c r="AT40" s="16" t="s">
        <v>33345</v>
      </c>
      <c r="AU40" s="33">
        <f>IF(D6L733C5=0,0,D6L733C18/D6L733C5)</f>
        <v>0.10354718110785809</v>
      </c>
      <c r="AV40" s="16" t="s">
        <v>33346</v>
      </c>
      <c r="AW40" s="33">
        <f>CHOOSE(MIN(D6L733C9,RUN_YEARS),B7L807C1,B7L807C10,B7L807C19,B7L807C28,B7L807C37)</f>
        <v>613.71621288267715</v>
      </c>
      <c r="AX40" s="16" t="s">
        <v>33347</v>
      </c>
      <c r="AY40" s="33">
        <f>IF(D6L733C23=0,0,D6L733C19/D6L733C23)</f>
        <v>4.9668238251031394</v>
      </c>
      <c r="AZ40" s="16" t="s">
        <v>33348</v>
      </c>
      <c r="BA40" s="33">
        <f>IF(D6L733C5=0,0,D6L733C19/D6L733C5)</f>
        <v>0.49645281889214188</v>
      </c>
    </row>
    <row r="41" spans="1:53" x14ac:dyDescent="0.3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902</v>
      </c>
      <c r="J41" s="16" t="s">
        <v>21739</v>
      </c>
      <c r="K41" s="21">
        <f>IF(FLOW_THRU_100PCT="Y",1,1)</f>
        <v>1</v>
      </c>
      <c r="L41" s="16" t="s">
        <v>33350</v>
      </c>
      <c r="M41" s="15">
        <f>IF(_xlfn.SINGLE(D6L734C2)&lt;&gt;0,_xlfn.SINGLE(D6L734C2)*_xlfn.SINGLE(D6L734C4),_xlfn.SINGLE(D6L734C3)*_xlfn.SINGLE(D6L734C4))</f>
        <v>902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902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52259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1263.9931891147239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155.66592893214667</v>
      </c>
      <c r="AN41" s="16" t="s">
        <v>33361</v>
      </c>
      <c r="AO41" s="33">
        <f>D6L734C8-D6L734C18</f>
        <v>746.3340710678533</v>
      </c>
      <c r="AP41" s="16" t="s">
        <v>33362</v>
      </c>
      <c r="AQ41" s="33">
        <f>CHOOSE(MIN(D6L734C9,RUN_YEARS),B7L807C2,B7L807C11,B7L807C20,B7L807C29,B7L807C38)</f>
        <v>128.00528353530765</v>
      </c>
      <c r="AR41" s="16" t="s">
        <v>33363</v>
      </c>
      <c r="AS41" s="33">
        <f>IF(D6L734C20=0,0,D6L734C18/D6L734C20)</f>
        <v>1.2160898724872509</v>
      </c>
      <c r="AT41" s="16" t="s">
        <v>33364</v>
      </c>
      <c r="AU41" s="33">
        <f>IF(D6L734C5=0,0,D6L734C18/D6L734C5)</f>
        <v>0.17257863517976349</v>
      </c>
      <c r="AV41" s="16" t="s">
        <v>33365</v>
      </c>
      <c r="AW41" s="33">
        <f>CHOOSE(MIN(D6L734C9,RUN_YEARS),B7L807C1,B7L807C10,B7L807C19,B7L807C28,B7L807C37)</f>
        <v>613.71621288267715</v>
      </c>
      <c r="AX41" s="16" t="s">
        <v>33366</v>
      </c>
      <c r="AY41" s="33">
        <f>IF(D6L734C23=0,0,D6L734C19/D6L734C23)</f>
        <v>1.2160898724872509</v>
      </c>
      <c r="AZ41" s="16" t="s">
        <v>33367</v>
      </c>
      <c r="BA41" s="33">
        <f>IF(D6L734C5=0,0,D6L734C19/D6L734C5)</f>
        <v>0.82742136482023643</v>
      </c>
    </row>
    <row r="42" spans="1:53" x14ac:dyDescent="0.3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27</v>
      </c>
      <c r="J42" s="16" t="s">
        <v>21739</v>
      </c>
      <c r="K42" s="21">
        <f>IF(FLOW_THRU_100PCT="Y",1,1)</f>
        <v>1</v>
      </c>
      <c r="L42" s="16" t="s">
        <v>33370</v>
      </c>
      <c r="M42" s="15">
        <f>IF(_xlfn.SINGLE(D6L735C2)&lt;&gt;0,_xlfn.SINGLE(D6L735C2)*_xlfn.SINGLE(D6L735C4),_xlfn.SINGLE(D6L735C3)*_xlfn.SINGLE(D6L735C4))</f>
        <v>27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27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25.402525678734676</v>
      </c>
      <c r="X42" s="16" t="s">
        <v>33374</v>
      </c>
      <c r="Y42" s="33">
        <f>D6L735C7-D6L735C10</f>
        <v>1.5974743212653237</v>
      </c>
      <c r="Z42" s="16" t="s">
        <v>33375</v>
      </c>
      <c r="AA42" s="33">
        <f>CHOOSE(MIN(D6L735C9,RUN_YEARS),B7L807C7,B7L807C16,B7L807C25,B7L807C34,B7L807C43)</f>
        <v>52259</v>
      </c>
      <c r="AB42" s="16" t="s">
        <v>33376</v>
      </c>
      <c r="AC42" s="33">
        <f>IF(D6L735C12=0,0,D6L735C10/D6L735C12)</f>
        <v>4.8608901201199176E-4</v>
      </c>
      <c r="AD42" s="16" t="s">
        <v>33377</v>
      </c>
      <c r="AE42" s="33">
        <f>IF(D6L735C5=0,0,D6L735C10/D6L735C5)</f>
        <v>0.94083428439758066</v>
      </c>
      <c r="AF42" s="16" t="s">
        <v>33378</v>
      </c>
      <c r="AG42" s="33">
        <f>CHOOSE(MIN(D6L735C9,RUN_YEARS),B7L807C5,B7L807C14,B7L807C23,B7L807C32,B7L807C41)</f>
        <v>1263.9931891147239</v>
      </c>
      <c r="AH42" s="16" t="s">
        <v>33379</v>
      </c>
      <c r="AI42" s="33">
        <f>IF(D6L735C15=0,0,D6L735C11/D6L735C15)</f>
        <v>1.263831431231179E-3</v>
      </c>
      <c r="AJ42" s="16" t="s">
        <v>33380</v>
      </c>
      <c r="AK42" s="33">
        <f>IF(D6L735C5=0,0,D6L735C11/D6L735C5)</f>
        <v>5.91657156024194E-2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128.00528353530765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613.71621288267715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3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-998</v>
      </c>
      <c r="J43" s="16" t="s">
        <v>21739</v>
      </c>
      <c r="K43" s="21">
        <f>IF(FLOW_THRU_100PCT="Y",1,1)</f>
        <v>1</v>
      </c>
      <c r="L43" s="16" t="s">
        <v>33391</v>
      </c>
      <c r="M43" s="15">
        <f>IF(_xlfn.SINGLE(D6L736C2)&lt;&gt;0,_xlfn.SINGLE(D6L736C2)*_xlfn.SINGLE(D6L736C4),_xlfn.SINGLE(D6L736C3)*_xlfn.SINGLE(D6L736C4))</f>
        <v>-998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-998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52259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1263.9931891147239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-172.23347790940397</v>
      </c>
      <c r="AN43" s="16" t="s">
        <v>33402</v>
      </c>
      <c r="AO43" s="33">
        <f>D6L736C8-D6L736C18</f>
        <v>-825.76652209059603</v>
      </c>
      <c r="AP43" s="16" t="s">
        <v>33403</v>
      </c>
      <c r="AQ43" s="33">
        <f>CHOOSE(MIN(D6L736C9,RUN_YEARS),B7L807C2,B7L807C11,B7L807C20,B7L807C29,B7L807C38)</f>
        <v>128.00528353530765</v>
      </c>
      <c r="AR43" s="16" t="s">
        <v>33404</v>
      </c>
      <c r="AS43" s="33">
        <f>IF(D6L736C20=0,0,D6L736C18/D6L736C20)</f>
        <v>-1.3455185063661601</v>
      </c>
      <c r="AT43" s="16" t="s">
        <v>33405</v>
      </c>
      <c r="AU43" s="33">
        <f>IF(D6L736C5=0,0,D6L736C18/D6L736C5)</f>
        <v>0.17257863517976349</v>
      </c>
      <c r="AV43" s="16" t="s">
        <v>33406</v>
      </c>
      <c r="AW43" s="33">
        <f>CHOOSE(MIN(D6L736C9,RUN_YEARS),B7L807C1,B7L807C10,B7L807C19,B7L807C28,B7L807C37)</f>
        <v>613.71621288267715</v>
      </c>
      <c r="AX43" s="16" t="s">
        <v>33407</v>
      </c>
      <c r="AY43" s="33">
        <f>IF(D6L736C23=0,0,D6L736C19/D6L736C23)</f>
        <v>-1.3455185063661599</v>
      </c>
      <c r="AZ43" s="16" t="s">
        <v>33408</v>
      </c>
      <c r="BA43" s="33">
        <f>IF(D6L736C5=0,0,D6L736C19/D6L736C5)</f>
        <v>0.82742136482023654</v>
      </c>
    </row>
    <row r="44" spans="1:53" x14ac:dyDescent="0.3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6301.6183375703577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6186.3091687851784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2540.6545843925892</v>
      </c>
      <c r="R44" s="16" t="s">
        <v>33412</v>
      </c>
      <c r="S44" s="15">
        <f>SUM(D6L729C8:D6L736C8)</f>
        <v>3645.6545843925887</v>
      </c>
      <c r="U44" s="21" t="str">
        <f>NULL_VALUE</f>
        <v>n/a</v>
      </c>
      <c r="V44" s="16" t="s">
        <v>33413</v>
      </c>
      <c r="W44" s="33">
        <f>SUM(D6L729C10:D6L736C10)</f>
        <v>2390.334937808434</v>
      </c>
      <c r="X44" s="16" t="s">
        <v>33414</v>
      </c>
      <c r="Y44" s="33">
        <f>SUM(D6L729C11:D6L736C11)</f>
        <v>150.31964658415501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4.5740158399671528E-2</v>
      </c>
      <c r="AD44" s="16" t="s">
        <v>33416</v>
      </c>
      <c r="AE44" s="33">
        <f>IF(D6L737C5=0,0,D6L737C10/D6L737C5)</f>
        <v>0.3863911215219511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0.11892441183914604</v>
      </c>
      <c r="AJ44" s="16" t="s">
        <v>33418</v>
      </c>
      <c r="AK44" s="33">
        <f>IF(D6L737C5=0,0,D6L737C11/D6L737C5)</f>
        <v>2.4298760776883976E-2</v>
      </c>
      <c r="AL44" s="16" t="s">
        <v>33419</v>
      </c>
      <c r="AM44" s="33">
        <f>SUM(D6L729C18:D6L736C18)</f>
        <v>629.16209251132102</v>
      </c>
      <c r="AN44" s="16" t="s">
        <v>33420</v>
      </c>
      <c r="AO44" s="33">
        <f>SUM(D6L729C19:D6L736C19)</f>
        <v>3016.4924918812681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4.9151259630449502</v>
      </c>
      <c r="AT44" s="16" t="s">
        <v>33422</v>
      </c>
      <c r="AU44" s="33">
        <f>IF(D6L737C5=0,0,D6L737C18/D6L737C5)</f>
        <v>0.10170233581049283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4.9151259630449502</v>
      </c>
      <c r="AZ44" s="16" t="s">
        <v>33424</v>
      </c>
      <c r="BA44" s="33">
        <f>IF(D6L737C5=0,0,D6L737C19/D6L737C5)</f>
        <v>0.48760778189067205</v>
      </c>
    </row>
    <row r="45" spans="1:53" x14ac:dyDescent="0.3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317.17786394352851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IF(_xlfn.SINGLE(D6L738C2)&lt;&gt;0,_xlfn.SINGLE(D6L738C2)*_xlfn.SINGLE(D6L738C4),_xlfn.SINGLE(D6L738C3)*_xlfn.SINGLE(D6L738C4))</f>
        <v>158.58893197176425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79.294465985882127</v>
      </c>
      <c r="R45" s="16" t="s">
        <v>33429</v>
      </c>
      <c r="S45" s="15">
        <f>D6L738C5-D6L738C7</f>
        <v>79.294465985882127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74.602952162515706</v>
      </c>
      <c r="X45" s="16" t="s">
        <v>33431</v>
      </c>
      <c r="Y45" s="33">
        <f>D6L738C7-D6L738C10</f>
        <v>4.6915138233664209</v>
      </c>
      <c r="Z45" s="16" t="s">
        <v>33432</v>
      </c>
      <c r="AA45" s="33">
        <f>CHOOSE(MIN(D6L738C9,RUN_YEARS),B7L807C7,B7L807C16,B7L807C25,B7L807C34,B7L807C43)</f>
        <v>52259</v>
      </c>
      <c r="AB45" s="16" t="s">
        <v>33433</v>
      </c>
      <c r="AC45" s="33">
        <f>IF(D6L738C12=0,0,D6L738C10/D6L738C12)</f>
        <v>1.4275618010776269E-3</v>
      </c>
      <c r="AD45" s="16" t="s">
        <v>33434</v>
      </c>
      <c r="AE45" s="33">
        <f>IF(D6L738C5=0,0,D6L738C10/D6L738C5)</f>
        <v>0.47041714219879027</v>
      </c>
      <c r="AF45" s="16" t="s">
        <v>33435</v>
      </c>
      <c r="AG45" s="33">
        <f>CHOOSE(MIN(D6L738C9,RUN_YEARS),B7L807C5,B7L807C14,B7L807C23,B7L807C32,B7L807C41)</f>
        <v>1263.9931891147239</v>
      </c>
      <c r="AH45" s="16" t="s">
        <v>33436</v>
      </c>
      <c r="AI45" s="33">
        <f>IF(D6L738C15=0,0,D6L738C11/D6L738C15)</f>
        <v>3.7116606828018314E-3</v>
      </c>
      <c r="AJ45" s="16" t="s">
        <v>33437</v>
      </c>
      <c r="AK45" s="33">
        <f>IF(D6L738C5=0,0,D6L738C11/D6L738C5)</f>
        <v>2.9582857801209703E-2</v>
      </c>
      <c r="AL45" s="16" t="s">
        <v>33438</v>
      </c>
      <c r="AM45" s="33">
        <f>D6L738C8*CHOOSE(MIN(D6L738C9,RUN_YEARS),B7L807C4,B7L807C13,B7L807C22,B7L807C31,B7L807C40)</f>
        <v>13.684530717151716</v>
      </c>
      <c r="AN45" s="16" t="s">
        <v>33439</v>
      </c>
      <c r="AO45" s="33">
        <f>D6L738C8-D6L738C18</f>
        <v>65.60993526873041</v>
      </c>
      <c r="AP45" s="16" t="s">
        <v>33440</v>
      </c>
      <c r="AQ45" s="33">
        <f>CHOOSE(MIN(D6L738C9,RUN_YEARS),B7L807C2,B7L807C11,B7L807C20,B7L807C29,B7L807C38)</f>
        <v>128.00528353530765</v>
      </c>
      <c r="AR45" s="16" t="s">
        <v>33441</v>
      </c>
      <c r="AS45" s="33">
        <f>IF(D6L738C20=0,0,D6L738C18/D6L738C20)</f>
        <v>0.10690598340323286</v>
      </c>
      <c r="AT45" s="16" t="s">
        <v>33442</v>
      </c>
      <c r="AU45" s="33">
        <f>IF(D6L738C5=0,0,D6L738C18/D6L738C5)</f>
        <v>8.6289317589881745E-2</v>
      </c>
      <c r="AV45" s="16" t="s">
        <v>33443</v>
      </c>
      <c r="AW45" s="33">
        <f>CHOOSE(MIN(D6L738C9,RUN_YEARS),B7L807C1,B7L807C10,B7L807C19,B7L807C28,B7L807C37)</f>
        <v>613.71621288267715</v>
      </c>
      <c r="AX45" s="16" t="s">
        <v>33444</v>
      </c>
      <c r="AY45" s="33">
        <f>IF(D6L738C23=0,0,D6L738C19/D6L738C23)</f>
        <v>0.10690598340323286</v>
      </c>
      <c r="AZ45" s="16" t="s">
        <v>33445</v>
      </c>
      <c r="BA45" s="33">
        <f>IF(D6L738C5=0,0,D6L738C19/D6L738C5)</f>
        <v>0.41371068241011827</v>
      </c>
    </row>
    <row r="46" spans="1:53" x14ac:dyDescent="0.3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15138.819441568516</v>
      </c>
      <c r="J46" s="16" t="s">
        <v>21739</v>
      </c>
      <c r="K46" s="21">
        <f>IF(FLOW_THRU_100PCT="Y",1,1)</f>
        <v>1</v>
      </c>
      <c r="L46" s="16" t="s">
        <v>33447</v>
      </c>
      <c r="M46" s="15">
        <f>IF(_xlfn.SINGLE(D6L739C2)&lt;&gt;0,_xlfn.SINGLE(D6L739C2)*_xlfn.SINGLE(D6L739C4),_xlfn.SINGLE(D6L739C3)*_xlfn.SINGLE(D6L739C4))</f>
        <v>15138.819441568516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6055.5277766274066</v>
      </c>
      <c r="R46" s="16" t="s">
        <v>33449</v>
      </c>
      <c r="S46" s="15">
        <f>D6L739C5-D6L739C7</f>
        <v>9083.291664941109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5697.2481423729187</v>
      </c>
      <c r="X46" s="16" t="s">
        <v>33451</v>
      </c>
      <c r="Y46" s="33">
        <f>D6L739C7-D6L739C10</f>
        <v>358.27963425448797</v>
      </c>
      <c r="Z46" s="16" t="s">
        <v>33452</v>
      </c>
      <c r="AA46" s="33">
        <f>CHOOSE(MIN(D6L739C9,RUN_YEARS),B7L807C7,B7L807C16,B7L807C25,B7L807C34,B7L807C43)</f>
        <v>52259</v>
      </c>
      <c r="AB46" s="16" t="s">
        <v>33453</v>
      </c>
      <c r="AC46" s="33">
        <f>IF(D6L739C12=0,0,D6L739C10/D6L739C12)</f>
        <v>0.10901946348711071</v>
      </c>
      <c r="AD46" s="16" t="s">
        <v>33454</v>
      </c>
      <c r="AE46" s="33">
        <f>IF(D6L739C5=0,0,D6L739C10/D6L739C5)</f>
        <v>0.3763337137590323</v>
      </c>
      <c r="AF46" s="16" t="s">
        <v>33455</v>
      </c>
      <c r="AG46" s="33">
        <f>CHOOSE(MIN(D6L739C9,RUN_YEARS),B7L807C5,B7L807C14,B7L807C23,B7L807C32,B7L807C41)</f>
        <v>1263.9931891147239</v>
      </c>
      <c r="AH46" s="16" t="s">
        <v>33456</v>
      </c>
      <c r="AI46" s="33">
        <f>IF(D6L739C15=0,0,D6L739C11/D6L739C15)</f>
        <v>0.28345060506648773</v>
      </c>
      <c r="AJ46" s="16" t="s">
        <v>33457</v>
      </c>
      <c r="AK46" s="33">
        <f>IF(D6L739C5=0,0,D6L739C11/D6L739C5)</f>
        <v>2.3666286240967744E-2</v>
      </c>
      <c r="AL46" s="16" t="s">
        <v>33458</v>
      </c>
      <c r="AM46" s="33">
        <f>D6L739C8*CHOOSE(MIN(D6L739C9,RUN_YEARS),B7L807C4,B7L807C13,B7L807C22,B7L807C31,B7L807C40)</f>
        <v>1567.5820784752582</v>
      </c>
      <c r="AN46" s="16" t="s">
        <v>33459</v>
      </c>
      <c r="AO46" s="33">
        <f>D6L739C8-D6L739C18</f>
        <v>7515.7095864658513</v>
      </c>
      <c r="AP46" s="16" t="s">
        <v>33460</v>
      </c>
      <c r="AQ46" s="33">
        <f>CHOOSE(MIN(D6L739C9,RUN_YEARS),B7L807C2,B7L807C11,B7L807C20,B7L807C29,B7L807C38)</f>
        <v>128.00528353530765</v>
      </c>
      <c r="AR46" s="16" t="s">
        <v>33461</v>
      </c>
      <c r="AS46" s="33">
        <f>IF(D6L739C20=0,0,D6L739C18/D6L739C20)</f>
        <v>12.246229492885522</v>
      </c>
      <c r="AT46" s="16" t="s">
        <v>33462</v>
      </c>
      <c r="AU46" s="33">
        <f>IF(D6L739C5=0,0,D6L739C18/D6L739C5)</f>
        <v>0.10354718110785809</v>
      </c>
      <c r="AV46" s="16" t="s">
        <v>33463</v>
      </c>
      <c r="AW46" s="33">
        <f>CHOOSE(MIN(D6L739C9,RUN_YEARS),B7L807C1,B7L807C10,B7L807C19,B7L807C28,B7L807C37)</f>
        <v>613.71621288267715</v>
      </c>
      <c r="AX46" s="16" t="s">
        <v>33464</v>
      </c>
      <c r="AY46" s="33">
        <f>IF(D6L739C23=0,0,D6L739C19/D6L739C23)</f>
        <v>12.246229492885524</v>
      </c>
      <c r="AZ46" s="16" t="s">
        <v>33465</v>
      </c>
      <c r="BA46" s="33">
        <f>IF(D6L739C5=0,0,D6L739C19/D6L739C5)</f>
        <v>0.49645281889214193</v>
      </c>
    </row>
    <row r="47" spans="1:53" x14ac:dyDescent="0.3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15455.997305512044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15297.40837354028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6134.8222426132888</v>
      </c>
      <c r="R47" s="16" t="s">
        <v>33469</v>
      </c>
      <c r="S47" s="15">
        <f>SUM(D6L738C8:D6L739C8)</f>
        <v>9162.5861309269912</v>
      </c>
      <c r="U47" s="21" t="str">
        <f>NULL_VALUE</f>
        <v>n/a</v>
      </c>
      <c r="V47" s="16" t="s">
        <v>33470</v>
      </c>
      <c r="W47" s="33">
        <f>SUM(D6L738C10:D6L739C10)</f>
        <v>5771.8510945354346</v>
      </c>
      <c r="X47" s="16" t="s">
        <v>33471</v>
      </c>
      <c r="Y47" s="33">
        <f>SUM(D6L738C11:D6L739C11)</f>
        <v>362.97114807785442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0.11044702528818834</v>
      </c>
      <c r="AD47" s="16" t="s">
        <v>33473</v>
      </c>
      <c r="AE47" s="33">
        <f>IF(D6L740C5=0,0,D6L740C10/D6L740C5)</f>
        <v>0.37730908096295102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0.28716226574928955</v>
      </c>
      <c r="AJ47" s="16" t="s">
        <v>33475</v>
      </c>
      <c r="AK47" s="33">
        <f>IF(D6L740C5=0,0,D6L740C11/D6L740C5)</f>
        <v>2.3727623608825184E-2</v>
      </c>
      <c r="AL47" s="16" t="s">
        <v>33476</v>
      </c>
      <c r="AM47" s="33">
        <f>SUM(D6L738C18:D6L739C18)</f>
        <v>1581.26660919241</v>
      </c>
      <c r="AN47" s="16" t="s">
        <v>33477</v>
      </c>
      <c r="AO47" s="33">
        <f>SUM(D6L738C19:D6L739C19)</f>
        <v>7581.3195217345819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12.353135476288754</v>
      </c>
      <c r="AT47" s="16" t="s">
        <v>33479</v>
      </c>
      <c r="AU47" s="33">
        <f>IF(D6L740C5=0,0,D6L740C18/D6L740C5)</f>
        <v>0.10336826804777634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12.353135476288756</v>
      </c>
      <c r="AZ47" s="16" t="s">
        <v>33481</v>
      </c>
      <c r="BA47" s="33">
        <f>IF(D6L740C5=0,0,D6L740C19/D6L740C5)</f>
        <v>0.49559502738044747</v>
      </c>
    </row>
    <row r="48" spans="1:53" x14ac:dyDescent="0.3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24771.915335142938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23145.916333196612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9506.5762224414539</v>
      </c>
      <c r="R48" s="16" t="s">
        <v>33486</v>
      </c>
      <c r="S48" s="15">
        <f>SUM(D6L728C8,D6L737C8,D6L740C8)</f>
        <v>13639.340110755158</v>
      </c>
      <c r="U48" s="21" t="str">
        <f>NULL_VALUE</f>
        <v>n/a</v>
      </c>
      <c r="V48" s="16" t="s">
        <v>33487</v>
      </c>
      <c r="W48" s="33">
        <f>SUM(D6L728C10,D6L737C10,D6L740C10)</f>
        <v>8944.2053059558675</v>
      </c>
      <c r="X48" s="16" t="s">
        <v>33488</v>
      </c>
      <c r="Y48" s="33">
        <f>SUM(D6L728C11,D6L737C11,D6L740C11)</f>
        <v>562.37091648558874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0.17062880009159542</v>
      </c>
      <c r="AD48" s="16" t="s">
        <v>33490</v>
      </c>
      <c r="AE48" s="33">
        <f>IF(D6L741C5=0,0,D6L741C10/D6L741C5)</f>
        <v>0.38642692633982273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0.44363488023814812</v>
      </c>
      <c r="AJ48" s="16" t="s">
        <v>33492</v>
      </c>
      <c r="AK48" s="33">
        <f>IF(D6L741C5=0,0,D6L741C11/D6L741C5)</f>
        <v>2.4296766150451274E-2</v>
      </c>
      <c r="AL48" s="16" t="s">
        <v>33493</v>
      </c>
      <c r="AM48" s="33">
        <f>SUM(D6L728C18,D6L737C18,D6L740C18)</f>
        <v>2326.2472103729569</v>
      </c>
      <c r="AN48" s="16" t="s">
        <v>33494</v>
      </c>
      <c r="AO48" s="33">
        <f>SUM(D6L728C19,D6L737C19,D6L740C19)</f>
        <v>11313.092900382202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18.390193706519756</v>
      </c>
      <c r="AT48" s="16" t="s">
        <v>33496</v>
      </c>
      <c r="AU48" s="33">
        <f>IF(D6L741C5=0,0,D6L741C18/D6L741C5)</f>
        <v>0.10050356948005462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18.39019370651976</v>
      </c>
      <c r="AZ48" s="16" t="s">
        <v>33498</v>
      </c>
      <c r="BA48" s="33">
        <f>IF(D6L741C5=0,0,D6L741C19/D6L741C5)</f>
        <v>0.48877273802967147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0D226D-5C04-4DAE-963F-8B6DE70B8A2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33501</v>
      </c>
    </row>
    <row r="3" spans="1:53" x14ac:dyDescent="0.3">
      <c r="B3" s="13" t="s">
        <v>27409</v>
      </c>
    </row>
    <row r="4" spans="1:53" x14ac:dyDescent="0.3">
      <c r="B4" s="13" t="s">
        <v>33502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10406.526867333334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IF(_xlfn.SINGLE(D6L801C2)&lt;&gt;0,_xlfn.SINGLE(D6L801C2)*_xlfn.SINGLE(D6L801C4),_xlfn.SINGLE(D6L801C3)*_xlfn.SINGLE(D6L801C4))</f>
        <v>8949.6131059066665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4474.8065529533333</v>
      </c>
      <c r="R8" s="16" t="s">
        <v>33509</v>
      </c>
      <c r="S8" s="15">
        <f>D6L801C5-D6L801C7</f>
        <v>4474.8065529533333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3824.906344507267</v>
      </c>
      <c r="X8" s="16" t="s">
        <v>33511</v>
      </c>
      <c r="Y8" s="33">
        <f>D6L801C7-D6L801C10</f>
        <v>649.90020844606624</v>
      </c>
      <c r="Z8" s="16" t="s">
        <v>33512</v>
      </c>
      <c r="AA8" s="33">
        <f>CHOOSE(MIN(D6L801C9,RUN_YEARS),B7L808C7,B7L808C16,B7L808C25,B7L808C34,B7L808C43)</f>
        <v>59194</v>
      </c>
      <c r="AB8" s="16" t="s">
        <v>33513</v>
      </c>
      <c r="AC8" s="33">
        <f>IF(D6L801C12=0,0,D6L801C10/D6L801C12)</f>
        <v>6.461645343290312E-2</v>
      </c>
      <c r="AD8" s="16" t="s">
        <v>33514</v>
      </c>
      <c r="AE8" s="33">
        <f>IF(D6L801C5=0,0,D6L801C10/D6L801C5)</f>
        <v>0.42738231242452951</v>
      </c>
      <c r="AF8" s="16" t="s">
        <v>33515</v>
      </c>
      <c r="AG8" s="33">
        <f>CHOOSE(MIN(D6L801C9,RUN_YEARS),B7L808C5,B7L808C14,B7L808C23,B7L808C32,B7L808C41)</f>
        <v>3868.3896338052582</v>
      </c>
      <c r="AH8" s="16" t="s">
        <v>33516</v>
      </c>
      <c r="AI8" s="33">
        <f>IF(D6L801C15=0,0,D6L801C11/D6L801C15)</f>
        <v>0.16800277892554796</v>
      </c>
      <c r="AJ8" s="16" t="s">
        <v>33517</v>
      </c>
      <c r="AK8" s="33">
        <f>IF(D6L801C5=0,0,D6L801C11/D6L801C5)</f>
        <v>7.2617687575470477E-2</v>
      </c>
      <c r="AL8" s="16" t="s">
        <v>33518</v>
      </c>
      <c r="AM8" s="33">
        <f>D6L801C8*CHOOSE(MIN(D6L801C9,RUN_YEARS),B7L808C4,B7L808C13,B7L808C22,B7L808C31,B7L808C40)</f>
        <v>258.34486716602657</v>
      </c>
      <c r="AN8" s="16" t="s">
        <v>33519</v>
      </c>
      <c r="AO8" s="33">
        <f>D6L801C8-D6L801C18</f>
        <v>4216.461685787307</v>
      </c>
      <c r="AP8" s="16" t="s">
        <v>33520</v>
      </c>
      <c r="AQ8" s="33">
        <f>CHOOSE(MIN(D6L801C9,RUN_YEARS),B7L808C2,B7L808C11,B7L808C20,B7L808C29,B7L808C38)</f>
        <v>111.19973477527749</v>
      </c>
      <c r="AR8" s="16" t="s">
        <v>33521</v>
      </c>
      <c r="AS8" s="33">
        <f>IF(D6L801C20=0,0,D6L801C18/D6L801C20)</f>
        <v>2.3232507495464203</v>
      </c>
      <c r="AT8" s="16" t="s">
        <v>33522</v>
      </c>
      <c r="AU8" s="33">
        <f>IF(D6L801C5=0,0,D6L801C18/D6L801C5)</f>
        <v>2.8866596143192071E-2</v>
      </c>
      <c r="AV8" s="16" t="s">
        <v>33523</v>
      </c>
      <c r="AW8" s="33">
        <f>CHOOSE(MIN(D6L801C9,RUN_YEARS),B7L808C1,B7L808C10,B7L808C19,B7L808C28,B7L808C37)</f>
        <v>1814.8973745561075</v>
      </c>
      <c r="AX8" s="16" t="s">
        <v>33524</v>
      </c>
      <c r="AY8" s="33">
        <f>IF(D6L801C23=0,0,D6L801C19/D6L801C23)</f>
        <v>2.3232507495464203</v>
      </c>
      <c r="AZ8" s="16" t="s">
        <v>33525</v>
      </c>
      <c r="BA8" s="33">
        <f>IF(D6L801C5=0,0,D6L801C19/D6L801C5)</f>
        <v>0.47113340385680796</v>
      </c>
    </row>
    <row r="9" spans="1:53" x14ac:dyDescent="0.3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23.183006644138757</v>
      </c>
      <c r="J9" s="16" t="s">
        <v>33546</v>
      </c>
      <c r="K9" s="21">
        <f>_xlfn.SINGLE(IF(FLOW_THRU_100PCT="Y",1,INDEX(VariabilityMatrix,D6L802C1,_xlfn.SINGLE(D6L802C9))))</f>
        <v>0.49386788525398923</v>
      </c>
      <c r="L9" s="16" t="s">
        <v>33526</v>
      </c>
      <c r="M9" s="15">
        <f>IF(_xlfn.SINGLE(D6L802C2)&lt;&gt;0,_xlfn.SINGLE(D6L802C2)*_xlfn.SINGLE(D6L802C4),_xlfn.SINGLE(D6L802C3)*_xlfn.SINGLE(D6L802C4))</f>
        <v>11.449342465169989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5.7246712325849947</v>
      </c>
      <c r="R9" s="16" t="s">
        <v>33528</v>
      </c>
      <c r="S9" s="15">
        <f>D6L802C5-D6L802C7</f>
        <v>5.7246712325849947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4.9058309044290471</v>
      </c>
      <c r="X9" s="16" t="s">
        <v>33530</v>
      </c>
      <c r="Y9" s="33">
        <f>D6L802C7-D6L802C10</f>
        <v>0.81884032815594754</v>
      </c>
      <c r="Z9" s="16" t="s">
        <v>33531</v>
      </c>
      <c r="AA9" s="33">
        <f>CHOOSE(MIN(D6L802C9,RUN_YEARS),B7L808C7,B7L808C16,B7L808C25,B7L808C34,B7L808C43)</f>
        <v>63754.2</v>
      </c>
      <c r="AB9" s="16" t="s">
        <v>33532</v>
      </c>
      <c r="AC9" s="33">
        <f>IF(D6L802C12=0,0,D6L802C10/D6L802C12)</f>
        <v>7.69491406751092E-5</v>
      </c>
      <c r="AD9" s="16" t="s">
        <v>33533</v>
      </c>
      <c r="AE9" s="33">
        <f>IF(D6L802C5=0,0,D6L802C10/D6L802C5)</f>
        <v>0.42848145379117281</v>
      </c>
      <c r="AF9" s="16" t="s">
        <v>33534</v>
      </c>
      <c r="AG9" s="33">
        <f>CHOOSE(MIN(D6L802C9,RUN_YEARS),B7L808C5,B7L808C14,B7L808C23,B7L808C32,B7L808C41)</f>
        <v>4092.8148773227413</v>
      </c>
      <c r="AH9" s="16" t="s">
        <v>33535</v>
      </c>
      <c r="AI9" s="33">
        <f>IF(D6L802C15=0,0,D6L802C11/D6L802C15)</f>
        <v>2.0006776575528398E-4</v>
      </c>
      <c r="AJ9" s="16" t="s">
        <v>33536</v>
      </c>
      <c r="AK9" s="33">
        <f>IF(D6L802C5=0,0,D6L802C11/D6L802C5)</f>
        <v>7.1518546208827208E-2</v>
      </c>
      <c r="AL9" s="16" t="s">
        <v>33537</v>
      </c>
      <c r="AM9" s="33">
        <f>D6L802C8*CHOOSE(MIN(D6L802C9,RUN_YEARS),B7L808C4,B7L808C13,B7L808C22,B7L808C31,B7L808C40)</f>
        <v>0.31728897273939494</v>
      </c>
      <c r="AN9" s="16" t="s">
        <v>33538</v>
      </c>
      <c r="AO9" s="33">
        <f>D6L802C8-D6L802C18</f>
        <v>5.4073822598455994</v>
      </c>
      <c r="AP9" s="16" t="s">
        <v>33539</v>
      </c>
      <c r="AQ9" s="33">
        <f>CHOOSE(MIN(D6L802C9,RUN_YEARS),B7L808C2,B7L808C11,B7L808C20,B7L808C29,B7L808C38)</f>
        <v>113.4253149687745</v>
      </c>
      <c r="AR9" s="16" t="s">
        <v>33540</v>
      </c>
      <c r="AS9" s="33">
        <f>IF(D6L802C20=0,0,D6L802C18/D6L802C20)</f>
        <v>2.7973382558095011E-3</v>
      </c>
      <c r="AT9" s="16" t="s">
        <v>33541</v>
      </c>
      <c r="AU9" s="33">
        <f>IF(D6L802C5=0,0,D6L802C18/D6L802C5)</f>
        <v>2.7712418744099826E-2</v>
      </c>
      <c r="AV9" s="16" t="s">
        <v>33542</v>
      </c>
      <c r="AW9" s="33">
        <f>CHOOSE(MIN(D6L802C9,RUN_YEARS),B7L808C1,B7L808C10,B7L808C19,B7L808C28,B7L808C37)</f>
        <v>1933.0455473575889</v>
      </c>
      <c r="AX9" s="16" t="s">
        <v>33543</v>
      </c>
      <c r="AY9" s="33">
        <f>IF(D6L802C23=0,0,D6L802C19/D6L802C23)</f>
        <v>2.7973382558095007E-3</v>
      </c>
      <c r="AZ9" s="16" t="s">
        <v>33544</v>
      </c>
      <c r="BA9" s="33">
        <f>IF(D6L802C5=0,0,D6L802C19/D6L802C5)</f>
        <v>0.47228758125590015</v>
      </c>
    </row>
    <row r="10" spans="1:53" x14ac:dyDescent="0.3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29.900138792146191</v>
      </c>
      <c r="J10" s="16" t="s">
        <v>33567</v>
      </c>
      <c r="K10" s="21">
        <f>_xlfn.SINGLE(IF(FLOW_THRU_100PCT="Y",1,INDEX(VariabilityMatrix,D6L803C1,_xlfn.SINGLE(D6L803C9))))</f>
        <v>0.49386788525398923</v>
      </c>
      <c r="L10" s="16" t="s">
        <v>33547</v>
      </c>
      <c r="M10" s="15">
        <f>IF(_xlfn.SINGLE(D6L803C2)&lt;&gt;0,_xlfn.SINGLE(D6L803C2)*_xlfn.SINGLE(D6L803C4),_xlfn.SINGLE(D6L803C3)*_xlfn.SINGLE(D6L803C4))</f>
        <v>14.766718314078007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7.3833591570390036</v>
      </c>
      <c r="R10" s="16" t="s">
        <v>33549</v>
      </c>
      <c r="S10" s="15">
        <f>D6L803C5-D6L803C7</f>
        <v>7.3833591570390036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6.3272649309408804</v>
      </c>
      <c r="X10" s="16" t="s">
        <v>33551</v>
      </c>
      <c r="Y10" s="33">
        <f>D6L803C7-D6L803C10</f>
        <v>1.0560942260981232</v>
      </c>
      <c r="Z10" s="16" t="s">
        <v>33552</v>
      </c>
      <c r="AA10" s="33">
        <f>CHOOSE(MIN(D6L803C9,RUN_YEARS),B7L808C7,B7L808C16,B7L808C25,B7L808C34,B7L808C43)</f>
        <v>63754.2</v>
      </c>
      <c r="AB10" s="16" t="s">
        <v>33553</v>
      </c>
      <c r="AC10" s="33">
        <f>IF(D6L803C12=0,0,D6L803C10/D6L803C12)</f>
        <v>9.924467613021387E-5</v>
      </c>
      <c r="AD10" s="16" t="s">
        <v>33554</v>
      </c>
      <c r="AE10" s="33">
        <f>IF(D6L803C5=0,0,D6L803C10/D6L803C5)</f>
        <v>0.42848145379117275</v>
      </c>
      <c r="AF10" s="16" t="s">
        <v>33555</v>
      </c>
      <c r="AG10" s="33">
        <f>CHOOSE(MIN(D6L803C9,RUN_YEARS),B7L808C5,B7L808C14,B7L808C23,B7L808C32,B7L808C41)</f>
        <v>4092.8148773227413</v>
      </c>
      <c r="AH10" s="16" t="s">
        <v>33556</v>
      </c>
      <c r="AI10" s="33">
        <f>IF(D6L803C15=0,0,D6L803C11/D6L803C15)</f>
        <v>2.5803615793855618E-4</v>
      </c>
      <c r="AJ10" s="16" t="s">
        <v>33557</v>
      </c>
      <c r="AK10" s="33">
        <f>IF(D6L803C5=0,0,D6L803C11/D6L803C5)</f>
        <v>7.1518546208827222E-2</v>
      </c>
      <c r="AL10" s="16" t="s">
        <v>33558</v>
      </c>
      <c r="AM10" s="33">
        <f>D6L803C8*CHOOSE(MIN(D6L803C9,RUN_YEARS),B7L808C4,B7L808C13,B7L808C22,B7L808C31,B7L808C40)</f>
        <v>0.40922148139589754</v>
      </c>
      <c r="AN10" s="16" t="s">
        <v>33559</v>
      </c>
      <c r="AO10" s="33">
        <f>D6L803C8-D6L803C18</f>
        <v>6.9741376756431057</v>
      </c>
      <c r="AP10" s="16" t="s">
        <v>33560</v>
      </c>
      <c r="AQ10" s="33">
        <f>CHOOSE(MIN(D6L803C9,RUN_YEARS),B7L808C2,B7L808C11,B7L808C20,B7L808C29,B7L808C38)</f>
        <v>113.4253149687745</v>
      </c>
      <c r="AR10" s="16" t="s">
        <v>33561</v>
      </c>
      <c r="AS10" s="33">
        <f>IF(D6L803C20=0,0,D6L803C18/D6L803C20)</f>
        <v>3.6078496366402373E-3</v>
      </c>
      <c r="AT10" s="16" t="s">
        <v>33562</v>
      </c>
      <c r="AU10" s="33">
        <f>IF(D6L803C5=0,0,D6L803C18/D6L803C5)</f>
        <v>2.7712418744099826E-2</v>
      </c>
      <c r="AV10" s="16" t="s">
        <v>33563</v>
      </c>
      <c r="AW10" s="33">
        <f>CHOOSE(MIN(D6L803C9,RUN_YEARS),B7L808C1,B7L808C10,B7L808C19,B7L808C28,B7L808C37)</f>
        <v>1933.0455473575889</v>
      </c>
      <c r="AX10" s="16" t="s">
        <v>33564</v>
      </c>
      <c r="AY10" s="33">
        <f>IF(D6L803C23=0,0,D6L803C19/D6L803C23)</f>
        <v>3.6078496366402373E-3</v>
      </c>
      <c r="AZ10" s="16" t="s">
        <v>33565</v>
      </c>
      <c r="BA10" s="33">
        <f>IF(D6L803C5=0,0,D6L803C19/D6L803C5)</f>
        <v>0.47228758125590015</v>
      </c>
    </row>
    <row r="11" spans="1:53" x14ac:dyDescent="0.3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4.0733215061838948</v>
      </c>
      <c r="J11" s="16" t="s">
        <v>33588</v>
      </c>
      <c r="K11" s="21">
        <f>_xlfn.SINGLE(IF(FLOW_THRU_100PCT="Y",1,INDEX(VariabilityMatrix,D6L804C1,_xlfn.SINGLE(D6L804C9))))</f>
        <v>0.49207439048439927</v>
      </c>
      <c r="L11" s="16" t="s">
        <v>33568</v>
      </c>
      <c r="M11" s="15">
        <f>IF(_xlfn.SINGLE(D6L804C2)&lt;&gt;0,_xlfn.SINGLE(D6L804C2)*_xlfn.SINGLE(D6L804C4),_xlfn.SINGLE(D6L804C3)*_xlfn.SINGLE(D6L804C4))</f>
        <v>2.0043771974024351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1.0021885987012176</v>
      </c>
      <c r="R11" s="16" t="s">
        <v>33570</v>
      </c>
      <c r="S11" s="15">
        <f>D6L804C5-D6L804C7</f>
        <v>1.0021885987012176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0.85506384321586748</v>
      </c>
      <c r="X11" s="16" t="s">
        <v>33572</v>
      </c>
      <c r="Y11" s="33">
        <f>D6L804C7-D6L804C10</f>
        <v>0.14712475548535009</v>
      </c>
      <c r="Z11" s="16" t="s">
        <v>33573</v>
      </c>
      <c r="AA11" s="33">
        <f>CHOOSE(MIN(D6L804C9,RUN_YEARS),B7L808C7,B7L808C16,B7L808C25,B7L808C34,B7L808C43)</f>
        <v>53081</v>
      </c>
      <c r="AB11" s="16" t="s">
        <v>33574</v>
      </c>
      <c r="AC11" s="33">
        <f>IF(D6L804C12=0,0,D6L804C10/D6L804C12)</f>
        <v>1.6108661163426978E-5</v>
      </c>
      <c r="AD11" s="16" t="s">
        <v>33575</v>
      </c>
      <c r="AE11" s="33">
        <f>IF(D6L804C5=0,0,D6L804C10/D6L804C5)</f>
        <v>0.42659826919004273</v>
      </c>
      <c r="AF11" s="16" t="s">
        <v>33576</v>
      </c>
      <c r="AG11" s="33">
        <f>CHOOSE(MIN(D6L804C9,RUN_YEARS),B7L808C5,B7L808C14,B7L808C23,B7L808C32,B7L808C41)</f>
        <v>3512.796243173575</v>
      </c>
      <c r="AH11" s="16" t="s">
        <v>33577</v>
      </c>
      <c r="AI11" s="33">
        <f>IF(D6L804C15=0,0,D6L804C11/D6L804C15)</f>
        <v>4.1882519024910131E-5</v>
      </c>
      <c r="AJ11" s="16" t="s">
        <v>33578</v>
      </c>
      <c r="AK11" s="33">
        <f>IF(D6L804C5=0,0,D6L804C11/D6L804C5)</f>
        <v>7.3401730809957252E-2</v>
      </c>
      <c r="AL11" s="16" t="s">
        <v>33579</v>
      </c>
      <c r="AM11" s="33">
        <f>D6L804C8*CHOOSE(MIN(D6L804C9,RUN_YEARS),B7L808C4,B7L808C13,B7L808C22,B7L808C31,B7L808C40)</f>
        <v>7.4226379861712252E-2</v>
      </c>
      <c r="AN11" s="16" t="s">
        <v>33580</v>
      </c>
      <c r="AO11" s="33">
        <f>D6L804C8-D6L804C18</f>
        <v>0.92796221883950536</v>
      </c>
      <c r="AP11" s="16" t="s">
        <v>33581</v>
      </c>
      <c r="AQ11" s="33">
        <f>CHOOSE(MIN(D6L804C9,RUN_YEARS),B7L808C2,B7L808C11,B7L808C20,B7L808C29,B7L808C38)</f>
        <v>130.01872319289816</v>
      </c>
      <c r="AR11" s="16" t="s">
        <v>33582</v>
      </c>
      <c r="AS11" s="33">
        <f>IF(D6L804C20=0,0,D6L804C18/D6L804C20)</f>
        <v>5.7088993061090614E-4</v>
      </c>
      <c r="AT11" s="16" t="s">
        <v>33583</v>
      </c>
      <c r="AU11" s="33">
        <f>IF(D6L804C5=0,0,D6L804C18/D6L804C5)</f>
        <v>3.7032141434209909E-2</v>
      </c>
      <c r="AV11" s="16" t="s">
        <v>33584</v>
      </c>
      <c r="AW11" s="33">
        <f>CHOOSE(MIN(D6L804C9,RUN_YEARS),B7L808C1,B7L808C10,B7L808C19,B7L808C28,B7L808C37)</f>
        <v>1625.4660821333773</v>
      </c>
      <c r="AX11" s="16" t="s">
        <v>33585</v>
      </c>
      <c r="AY11" s="33">
        <f>IF(D6L804C23=0,0,D6L804C19/D6L804C23)</f>
        <v>5.7088993061090625E-4</v>
      </c>
      <c r="AZ11" s="16" t="s">
        <v>33586</v>
      </c>
      <c r="BA11" s="33">
        <f>IF(D6L804C5=0,0,D6L804C19/D6L804C5)</f>
        <v>0.46296785856579009</v>
      </c>
    </row>
    <row r="12" spans="1:53" x14ac:dyDescent="0.3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291.51358933800583</v>
      </c>
      <c r="J12" s="16" t="s">
        <v>33609</v>
      </c>
      <c r="K12" s="21">
        <f>_xlfn.SINGLE(IF(FLOW_THRU_100PCT="Y",1,INDEX(VariabilityMatrix,D6L805C1,_xlfn.SINGLE(D6L805C9))))</f>
        <v>0.20658499810127068</v>
      </c>
      <c r="L12" s="16" t="s">
        <v>33589</v>
      </c>
      <c r="M12" s="15">
        <f>IF(_xlfn.SINGLE(D6L805C2)&lt;&gt;0,_xlfn.SINGLE(D6L805C2)*_xlfn.SINGLE(D6L805C4),_xlfn.SINGLE(D6L805C3)*_xlfn.SINGLE(D6L805C4))</f>
        <v>60.222334299886533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30.111167149943267</v>
      </c>
      <c r="R12" s="16" t="s">
        <v>33591</v>
      </c>
      <c r="S12" s="15">
        <f>D6L805C5-D6L805C7</f>
        <v>30.111167149943267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25.804153351513389</v>
      </c>
      <c r="X12" s="16" t="s">
        <v>33593</v>
      </c>
      <c r="Y12" s="33">
        <f>D6L805C7-D6L805C10</f>
        <v>4.3070137984298782</v>
      </c>
      <c r="Z12" s="16" t="s">
        <v>33594</v>
      </c>
      <c r="AA12" s="33">
        <f>CHOOSE(MIN(D6L805C9,RUN_YEARS),B7L808C7,B7L808C16,B7L808C25,B7L808C34,B7L808C43)</f>
        <v>63754.2</v>
      </c>
      <c r="AB12" s="16" t="s">
        <v>33595</v>
      </c>
      <c r="AC12" s="33">
        <f>IF(D6L805C12=0,0,D6L805C10/D6L805C12)</f>
        <v>4.0474436745364836E-4</v>
      </c>
      <c r="AD12" s="16" t="s">
        <v>33596</v>
      </c>
      <c r="AE12" s="33">
        <f>IF(D6L805C5=0,0,D6L805C10/D6L805C5)</f>
        <v>0.42848145379117275</v>
      </c>
      <c r="AF12" s="16" t="s">
        <v>33597</v>
      </c>
      <c r="AG12" s="33">
        <f>CHOOSE(MIN(D6L805C9,RUN_YEARS),B7L808C5,B7L808C14,B7L808C23,B7L808C32,B7L808C41)</f>
        <v>4092.8148773227413</v>
      </c>
      <c r="AH12" s="16" t="s">
        <v>33598</v>
      </c>
      <c r="AI12" s="33">
        <f>IF(D6L805C15=0,0,D6L805C11/D6L805C15)</f>
        <v>1.0523353553794869E-3</v>
      </c>
      <c r="AJ12" s="16" t="s">
        <v>33599</v>
      </c>
      <c r="AK12" s="33">
        <f>IF(D6L805C5=0,0,D6L805C11/D6L805C5)</f>
        <v>7.1518546208827263E-2</v>
      </c>
      <c r="AL12" s="16" t="s">
        <v>33600</v>
      </c>
      <c r="AM12" s="33">
        <f>D6L805C8*CHOOSE(MIN(D6L805C9,RUN_YEARS),B7L808C4,B7L808C13,B7L808C22,B7L808C31,B7L808C40)</f>
        <v>1.6689065458656214</v>
      </c>
      <c r="AN12" s="16" t="s">
        <v>33601</v>
      </c>
      <c r="AO12" s="33">
        <f>D6L805C8-D6L805C18</f>
        <v>28.442260604077646</v>
      </c>
      <c r="AP12" s="16" t="s">
        <v>33602</v>
      </c>
      <c r="AQ12" s="33">
        <f>CHOOSE(MIN(D6L805C9,RUN_YEARS),B7L808C2,B7L808C11,B7L808C20,B7L808C29,B7L808C38)</f>
        <v>113.4253149687745</v>
      </c>
      <c r="AR12" s="16" t="s">
        <v>33603</v>
      </c>
      <c r="AS12" s="33">
        <f>IF(D6L805C20=0,0,D6L805C18/D6L805C20)</f>
        <v>1.4713704311291214E-2</v>
      </c>
      <c r="AT12" s="16" t="s">
        <v>33604</v>
      </c>
      <c r="AU12" s="33">
        <f>IF(D6L805C5=0,0,D6L805C18/D6L805C5)</f>
        <v>2.7712418744099826E-2</v>
      </c>
      <c r="AV12" s="16" t="s">
        <v>33605</v>
      </c>
      <c r="AW12" s="33">
        <f>CHOOSE(MIN(D6L805C9,RUN_YEARS),B7L808C1,B7L808C10,B7L808C19,B7L808C28,B7L808C37)</f>
        <v>1933.0455473575889</v>
      </c>
      <c r="AX12" s="16" t="s">
        <v>33606</v>
      </c>
      <c r="AY12" s="33">
        <f>IF(D6L805C23=0,0,D6L805C19/D6L805C23)</f>
        <v>1.4713704311291216E-2</v>
      </c>
      <c r="AZ12" s="16" t="s">
        <v>33607</v>
      </c>
      <c r="BA12" s="33">
        <f>IF(D6L805C5=0,0,D6L805C19/D6L805C5)</f>
        <v>0.4722875812559002</v>
      </c>
    </row>
    <row r="13" spans="1:53" x14ac:dyDescent="0.3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160.1560866382126</v>
      </c>
      <c r="J13" s="16" t="s">
        <v>33630</v>
      </c>
      <c r="K13" s="21">
        <f>_xlfn.SINGLE(IF(FLOW_THRU_100PCT="Y",1,INDEX(VariabilityMatrix,D6L806C1,_xlfn.SINGLE(D6L806C9))))</f>
        <v>0.49386788525398923</v>
      </c>
      <c r="L13" s="16" t="s">
        <v>33610</v>
      </c>
      <c r="M13" s="15">
        <f>IF(_xlfn.SINGLE(D6L806C2)&lt;&gt;0,_xlfn.SINGLE(D6L806C2)*_xlfn.SINGLE(D6L806C4),_xlfn.SINGLE(D6L806C3)*_xlfn.SINGLE(D6L806C4))</f>
        <v>79.095947818568732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39.547973909284366</v>
      </c>
      <c r="R13" s="16" t="s">
        <v>33612</v>
      </c>
      <c r="S13" s="15">
        <f>D6L806C5-D6L806C7</f>
        <v>39.547973909284366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33.891146710291068</v>
      </c>
      <c r="X13" s="16" t="s">
        <v>33614</v>
      </c>
      <c r="Y13" s="33">
        <f>D6L806C7-D6L806C10</f>
        <v>5.6568271989932981</v>
      </c>
      <c r="Z13" s="16" t="s">
        <v>33615</v>
      </c>
      <c r="AA13" s="33">
        <f>CHOOSE(MIN(D6L806C9,RUN_YEARS),B7L808C7,B7L808C16,B7L808C25,B7L808C34,B7L808C43)</f>
        <v>63754.2</v>
      </c>
      <c r="AB13" s="16" t="s">
        <v>33616</v>
      </c>
      <c r="AC13" s="33">
        <f>IF(D6L806C12=0,0,D6L806C10/D6L806C12)</f>
        <v>5.3159080829641133E-4</v>
      </c>
      <c r="AD13" s="16" t="s">
        <v>33617</v>
      </c>
      <c r="AE13" s="33">
        <f>IF(D6L806C5=0,0,D6L806C10/D6L806C5)</f>
        <v>0.42848145379117275</v>
      </c>
      <c r="AF13" s="16" t="s">
        <v>33618</v>
      </c>
      <c r="AG13" s="33">
        <f>CHOOSE(MIN(D6L806C9,RUN_YEARS),B7L808C5,B7L808C14,B7L808C23,B7L808C32,B7L808C41)</f>
        <v>4092.8148773227413</v>
      </c>
      <c r="AH13" s="16" t="s">
        <v>33619</v>
      </c>
      <c r="AI13" s="33">
        <f>IF(D6L806C15=0,0,D6L806C11/D6L806C15)</f>
        <v>1.3821361015706711E-3</v>
      </c>
      <c r="AJ13" s="16" t="s">
        <v>33620</v>
      </c>
      <c r="AK13" s="33">
        <f>IF(D6L806C5=0,0,D6L806C11/D6L806C5)</f>
        <v>7.1518546208827263E-2</v>
      </c>
      <c r="AL13" s="16" t="s">
        <v>33621</v>
      </c>
      <c r="AM13" s="33">
        <f>D6L806C8*CHOOSE(MIN(D6L806C9,RUN_YEARS),B7L808C4,B7L808C13,B7L808C22,B7L808C31,B7L808C40)</f>
        <v>2.1919400269096458</v>
      </c>
      <c r="AN13" s="16" t="s">
        <v>33622</v>
      </c>
      <c r="AO13" s="33">
        <f>D6L806C8-D6L806C18</f>
        <v>37.356033882374717</v>
      </c>
      <c r="AP13" s="16" t="s">
        <v>33623</v>
      </c>
      <c r="AQ13" s="33">
        <f>CHOOSE(MIN(D6L806C9,RUN_YEARS),B7L808C2,B7L808C11,B7L808C20,B7L808C29,B7L808C38)</f>
        <v>113.4253149687745</v>
      </c>
      <c r="AR13" s="16" t="s">
        <v>33624</v>
      </c>
      <c r="AS13" s="33">
        <f>IF(D6L806C20=0,0,D6L806C18/D6L806C20)</f>
        <v>1.9324963104692082E-2</v>
      </c>
      <c r="AT13" s="16" t="s">
        <v>33625</v>
      </c>
      <c r="AU13" s="33">
        <f>IF(D6L806C5=0,0,D6L806C18/D6L806C5)</f>
        <v>2.7712418744099826E-2</v>
      </c>
      <c r="AV13" s="16" t="s">
        <v>33626</v>
      </c>
      <c r="AW13" s="33">
        <f>CHOOSE(MIN(D6L806C9,RUN_YEARS),B7L808C1,B7L808C10,B7L808C19,B7L808C28,B7L808C37)</f>
        <v>1933.0455473575889</v>
      </c>
      <c r="AX13" s="16" t="s">
        <v>33627</v>
      </c>
      <c r="AY13" s="33">
        <f>IF(D6L806C23=0,0,D6L806C19/D6L806C23)</f>
        <v>1.9324963104692082E-2</v>
      </c>
      <c r="AZ13" s="16" t="s">
        <v>33628</v>
      </c>
      <c r="BA13" s="33">
        <f>IF(D6L806C5=0,0,D6L806C19/D6L806C5)</f>
        <v>0.47228758125590015</v>
      </c>
    </row>
    <row r="14" spans="1:53" x14ac:dyDescent="0.3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6.3010580681113773</v>
      </c>
      <c r="J14" s="16" t="s">
        <v>33651</v>
      </c>
      <c r="K14" s="21">
        <f>_xlfn.SINGLE(IF(FLOW_THRU_100PCT="Y",1,INDEX(VariabilityMatrix,D6L807C1,_xlfn.SINGLE(D6L807C9))))</f>
        <v>0.49207439048439927</v>
      </c>
      <c r="L14" s="16" t="s">
        <v>33631</v>
      </c>
      <c r="M14" s="15">
        <f>IF(_xlfn.SINGLE(D6L807C2)&lt;&gt;0,_xlfn.SINGLE(D6L807C2)*_xlfn.SINGLE(D6L807C4),_xlfn.SINGLE(D6L807C3)*_xlfn.SINGLE(D6L807C4))</f>
        <v>3.1005893082727125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1.5502946541363563</v>
      </c>
      <c r="R14" s="16" t="s">
        <v>33633</v>
      </c>
      <c r="S14" s="15">
        <f>D6L807C5-D6L807C7</f>
        <v>1.5502946541363563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1.3227060323782911</v>
      </c>
      <c r="X14" s="16" t="s">
        <v>33635</v>
      </c>
      <c r="Y14" s="33">
        <f>D6L807C7-D6L807C10</f>
        <v>0.22758862175806516</v>
      </c>
      <c r="Z14" s="16" t="s">
        <v>33636</v>
      </c>
      <c r="AA14" s="33">
        <f>CHOOSE(MIN(D6L807C9,RUN_YEARS),B7L808C7,B7L808C16,B7L808C25,B7L808C34,B7L808C43)</f>
        <v>53081</v>
      </c>
      <c r="AB14" s="16" t="s">
        <v>33637</v>
      </c>
      <c r="AC14" s="33">
        <f>IF(D6L807C12=0,0,D6L807C10/D6L807C12)</f>
        <v>2.4918634396079408E-5</v>
      </c>
      <c r="AD14" s="16" t="s">
        <v>33638</v>
      </c>
      <c r="AE14" s="33">
        <f>IF(D6L807C5=0,0,D6L807C10/D6L807C5)</f>
        <v>0.42659826919004279</v>
      </c>
      <c r="AF14" s="16" t="s">
        <v>33639</v>
      </c>
      <c r="AG14" s="33">
        <f>CHOOSE(MIN(D6L807C9,RUN_YEARS),B7L808C5,B7L808C14,B7L808C23,B7L808C32,B7L808C41)</f>
        <v>3512.796243173575</v>
      </c>
      <c r="AH14" s="16" t="s">
        <v>33640</v>
      </c>
      <c r="AI14" s="33">
        <f>IF(D6L807C15=0,0,D6L807C11/D6L807C15)</f>
        <v>6.478844942980643E-5</v>
      </c>
      <c r="AJ14" s="16" t="s">
        <v>33641</v>
      </c>
      <c r="AK14" s="33">
        <f>IF(D6L807C5=0,0,D6L807C11/D6L807C5)</f>
        <v>7.3401730809957239E-2</v>
      </c>
      <c r="AL14" s="16" t="s">
        <v>33642</v>
      </c>
      <c r="AM14" s="33">
        <f>D6L807C8*CHOOSE(MIN(D6L807C9,RUN_YEARS),B7L808C4,B7L808C13,B7L808C22,B7L808C31,B7L808C40)</f>
        <v>0.11482146179335416</v>
      </c>
      <c r="AN14" s="16" t="s">
        <v>33643</v>
      </c>
      <c r="AO14" s="33">
        <f>D6L807C8-D6L807C18</f>
        <v>1.4354731923430022</v>
      </c>
      <c r="AP14" s="16" t="s">
        <v>33644</v>
      </c>
      <c r="AQ14" s="33">
        <f>CHOOSE(MIN(D6L807C9,RUN_YEARS),B7L808C2,B7L808C11,B7L808C20,B7L808C29,B7L808C38)</f>
        <v>130.01872319289816</v>
      </c>
      <c r="AR14" s="16" t="s">
        <v>33645</v>
      </c>
      <c r="AS14" s="33">
        <f>IF(D6L807C20=0,0,D6L807C18/D6L807C20)</f>
        <v>8.8311482357047088E-4</v>
      </c>
      <c r="AT14" s="16" t="s">
        <v>33646</v>
      </c>
      <c r="AU14" s="33">
        <f>IF(D6L807C5=0,0,D6L807C18/D6L807C5)</f>
        <v>3.7032141434209909E-2</v>
      </c>
      <c r="AV14" s="16" t="s">
        <v>33647</v>
      </c>
      <c r="AW14" s="33">
        <f>CHOOSE(MIN(D6L807C9,RUN_YEARS),B7L808C1,B7L808C10,B7L808C19,B7L808C28,B7L808C37)</f>
        <v>1625.4660821333773</v>
      </c>
      <c r="AX14" s="16" t="s">
        <v>33648</v>
      </c>
      <c r="AY14" s="33">
        <f>IF(D6L807C23=0,0,D6L807C19/D6L807C23)</f>
        <v>8.8311482357047099E-4</v>
      </c>
      <c r="AZ14" s="16" t="s">
        <v>33649</v>
      </c>
      <c r="BA14" s="33">
        <f>IF(D6L807C5=0,0,D6L807C19/D6L807C5)</f>
        <v>0.46296785856579015</v>
      </c>
    </row>
    <row r="15" spans="1:53" x14ac:dyDescent="0.3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</v>
      </c>
      <c r="J15" s="16" t="s">
        <v>33672</v>
      </c>
      <c r="K15" s="21">
        <f>_xlfn.SINGLE(IF(FLOW_THRU_100PCT="Y",1,INDEX(VariabilityMatrix,D6L808C1,_xlfn.SINGLE(D6L808C9))))</f>
        <v>0.49207439048439927</v>
      </c>
      <c r="L15" s="16" t="s">
        <v>33652</v>
      </c>
      <c r="M15" s="15">
        <f>IF(_xlfn.SINGLE(D6L808C2)&lt;&gt;0,_xlfn.SINGLE(D6L808C2)*_xlfn.SINGLE(D6L808C4),_xlfn.SINGLE(D6L808C3)*_xlfn.SINGLE(D6L808C4))</f>
        <v>0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</v>
      </c>
      <c r="R15" s="16" t="s">
        <v>33654</v>
      </c>
      <c r="S15" s="15">
        <f>D6L808C5-D6L808C7</f>
        <v>0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</v>
      </c>
      <c r="X15" s="16" t="s">
        <v>33656</v>
      </c>
      <c r="Y15" s="33">
        <f>D6L808C7-D6L808C10</f>
        <v>0</v>
      </c>
      <c r="Z15" s="16" t="s">
        <v>33657</v>
      </c>
      <c r="AA15" s="33">
        <f>CHOOSE(MIN(D6L808C9,RUN_YEARS),B7L808C7,B7L808C16,B7L808C25,B7L808C34,B7L808C43)</f>
        <v>53081</v>
      </c>
      <c r="AB15" s="16" t="s">
        <v>33658</v>
      </c>
      <c r="AC15" s="33">
        <f>IF(D6L808C12=0,0,D6L808C10/D6L808C12)</f>
        <v>0</v>
      </c>
      <c r="AD15" s="16" t="s">
        <v>33659</v>
      </c>
      <c r="AE15" s="33">
        <f>IF(D6L808C5=0,0,D6L808C10/D6L808C5)</f>
        <v>0</v>
      </c>
      <c r="AF15" s="16" t="s">
        <v>33660</v>
      </c>
      <c r="AG15" s="33">
        <f>CHOOSE(MIN(D6L808C9,RUN_YEARS),B7L808C5,B7L808C14,B7L808C23,B7L808C32,B7L808C41)</f>
        <v>3512.796243173575</v>
      </c>
      <c r="AH15" s="16" t="s">
        <v>33661</v>
      </c>
      <c r="AI15" s="33">
        <f>IF(D6L808C15=0,0,D6L808C11/D6L808C15)</f>
        <v>0</v>
      </c>
      <c r="AJ15" s="16" t="s">
        <v>33662</v>
      </c>
      <c r="AK15" s="33">
        <f>IF(D6L808C5=0,0,D6L808C11/D6L808C5)</f>
        <v>0</v>
      </c>
      <c r="AL15" s="16" t="s">
        <v>33663</v>
      </c>
      <c r="AM15" s="33">
        <f>D6L808C8*CHOOSE(MIN(D6L808C9,RUN_YEARS),B7L808C4,B7L808C13,B7L808C22,B7L808C31,B7L808C40)</f>
        <v>0</v>
      </c>
      <c r="AN15" s="16" t="s">
        <v>33664</v>
      </c>
      <c r="AO15" s="33">
        <f>D6L808C8-D6L808C18</f>
        <v>0</v>
      </c>
      <c r="AP15" s="16" t="s">
        <v>33665</v>
      </c>
      <c r="AQ15" s="33">
        <f>CHOOSE(MIN(D6L808C9,RUN_YEARS),B7L808C2,B7L808C11,B7L808C20,B7L808C29,B7L808C38)</f>
        <v>130.01872319289816</v>
      </c>
      <c r="AR15" s="16" t="s">
        <v>33666</v>
      </c>
      <c r="AS15" s="33">
        <f>IF(D6L808C20=0,0,D6L808C18/D6L808C20)</f>
        <v>0</v>
      </c>
      <c r="AT15" s="16" t="s">
        <v>33667</v>
      </c>
      <c r="AU15" s="33">
        <f>IF(D6L808C5=0,0,D6L808C18/D6L808C5)</f>
        <v>0</v>
      </c>
      <c r="AV15" s="16" t="s">
        <v>33668</v>
      </c>
      <c r="AW15" s="33">
        <f>CHOOSE(MIN(D6L808C9,RUN_YEARS),B7L808C1,B7L808C10,B7L808C19,B7L808C28,B7L808C37)</f>
        <v>1625.4660821333773</v>
      </c>
      <c r="AX15" s="16" t="s">
        <v>33669</v>
      </c>
      <c r="AY15" s="33">
        <f>IF(D6L808C23=0,0,D6L808C19/D6L808C23)</f>
        <v>0</v>
      </c>
      <c r="AZ15" s="16" t="s">
        <v>33670</v>
      </c>
      <c r="BA15" s="33">
        <f>IF(D6L808C5=0,0,D6L808C19/D6L808C5)</f>
        <v>0</v>
      </c>
    </row>
    <row r="16" spans="1:53" x14ac:dyDescent="0.3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_xlfn.SINGLE(IF(FLOW_THRU_100PCT="Y",1,INDEX(VariabilityMatrix,D6L809C1,_xlfn.SINGLE(D6L809C9))))</f>
        <v>0.49207439048439927</v>
      </c>
      <c r="L16" s="16" t="s">
        <v>33673</v>
      </c>
      <c r="M16" s="15">
        <f>IF(_xlfn.SINGLE(D6L809C2)&lt;&gt;0,_xlfn.SINGLE(D6L809C2)*_xlfn.SINGLE(D6L809C4),_xlfn.SINGLE(D6L809C3)*_xlfn.SINGLE(D6L809C4))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53081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3512.796243173575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130.01872319289816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1625.4660821333773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3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_xlfn.SINGLE(IF(FLOW_THRU_100PCT="Y",1,INDEX(VariabilityMatrix,D6L810C1,_xlfn.SINGLE(D6L810C9))))</f>
        <v>0.49207439048439927</v>
      </c>
      <c r="L17" s="16" t="s">
        <v>33694</v>
      </c>
      <c r="M17" s="15">
        <f>IF(_xlfn.SINGLE(D6L810C2)&lt;&gt;0,_xlfn.SINGLE(D6L810C2)*_xlfn.SINGLE(D6L810C4),_xlfn.SINGLE(D6L810C3)*_xlfn.SINGLE(D6L810C4))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53081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3512.796243173575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130.01872319289816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1625.4660821333773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3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_xlfn.SINGLE(IF(FLOW_THRU_100PCT="Y",1,INDEX(VariabilityMatrix,D6L811C1,_xlfn.SINGLE(D6L811C9))))</f>
        <v>0.49207439048439927</v>
      </c>
      <c r="L18" s="16" t="s">
        <v>33715</v>
      </c>
      <c r="M18" s="15">
        <f>IF(_xlfn.SINGLE(D6L811C2)&lt;&gt;0,_xlfn.SINGLE(D6L811C2)*_xlfn.SINGLE(D6L811C4),_xlfn.SINGLE(D6L811C3)*_xlfn.SINGLE(D6L811C4))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53081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3512.796243173575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130.01872319289816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1625.4660821333773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3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3.2586572049471157E-2</v>
      </c>
      <c r="J19" s="16" t="s">
        <v>33756</v>
      </c>
      <c r="K19" s="21">
        <f>_xlfn.SINGLE(IF(FLOW_THRU_100PCT="Y",1,INDEX(VariabilityMatrix,D6L812C1,_xlfn.SINGLE(D6L812C9))))</f>
        <v>0.49207439048439927</v>
      </c>
      <c r="L19" s="16" t="s">
        <v>33736</v>
      </c>
      <c r="M19" s="15">
        <f>IF(_xlfn.SINGLE(D6L812C2)&lt;&gt;0,_xlfn.SINGLE(D6L812C2)*_xlfn.SINGLE(D6L812C4),_xlfn.SINGLE(D6L812C3)*_xlfn.SINGLE(D6L812C4))</f>
        <v>1.603501757921948E-2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8.01750878960974E-3</v>
      </c>
      <c r="R19" s="16" t="s">
        <v>33738</v>
      </c>
      <c r="S19" s="15">
        <f>D6L812C5-D6L812C7</f>
        <v>8.01750878960974E-3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6.8405107457269387E-3</v>
      </c>
      <c r="X19" s="16" t="s">
        <v>33740</v>
      </c>
      <c r="Y19" s="33">
        <f>D6L812C7-D6L812C10</f>
        <v>1.1769980438828013E-3</v>
      </c>
      <c r="Z19" s="16" t="s">
        <v>33741</v>
      </c>
      <c r="AA19" s="33">
        <f>CHOOSE(MIN(D6L812C9,RUN_YEARS),B7L808C7,B7L808C16,B7L808C25,B7L808C34,B7L808C43)</f>
        <v>53081</v>
      </c>
      <c r="AB19" s="16" t="s">
        <v>33742</v>
      </c>
      <c r="AC19" s="33">
        <f>IF(D6L812C12=0,0,D6L812C10/D6L812C12)</f>
        <v>1.2886928930741582E-7</v>
      </c>
      <c r="AD19" s="16" t="s">
        <v>33743</v>
      </c>
      <c r="AE19" s="33">
        <f>IF(D6L812C5=0,0,D6L812C10/D6L812C5)</f>
        <v>0.42659826919004273</v>
      </c>
      <c r="AF19" s="16" t="s">
        <v>33744</v>
      </c>
      <c r="AG19" s="33">
        <f>CHOOSE(MIN(D6L812C9,RUN_YEARS),B7L808C5,B7L808C14,B7L808C23,B7L808C32,B7L808C41)</f>
        <v>3512.796243173575</v>
      </c>
      <c r="AH19" s="16" t="s">
        <v>33745</v>
      </c>
      <c r="AI19" s="33">
        <f>IF(D6L812C15=0,0,D6L812C11/D6L812C15)</f>
        <v>3.3506015219928124E-7</v>
      </c>
      <c r="AJ19" s="16" t="s">
        <v>33746</v>
      </c>
      <c r="AK19" s="33">
        <f>IF(D6L812C5=0,0,D6L812C11/D6L812C5)</f>
        <v>7.3401730809957294E-2</v>
      </c>
      <c r="AL19" s="16" t="s">
        <v>33747</v>
      </c>
      <c r="AM19" s="33">
        <f>D6L812C8*CHOOSE(MIN(D6L812C9,RUN_YEARS),B7L808C4,B7L808C13,B7L808C22,B7L808C31,B7L808C40)</f>
        <v>5.9381103889369802E-4</v>
      </c>
      <c r="AN19" s="16" t="s">
        <v>33748</v>
      </c>
      <c r="AO19" s="33">
        <f>D6L812C8-D6L812C18</f>
        <v>7.4236977507160422E-3</v>
      </c>
      <c r="AP19" s="16" t="s">
        <v>33749</v>
      </c>
      <c r="AQ19" s="33">
        <f>CHOOSE(MIN(D6L812C9,RUN_YEARS),B7L808C2,B7L808C11,B7L808C20,B7L808C29,B7L808C38)</f>
        <v>130.01872319289816</v>
      </c>
      <c r="AR19" s="16" t="s">
        <v>33750</v>
      </c>
      <c r="AS19" s="33">
        <f>IF(D6L812C20=0,0,D6L812C18/D6L812C20)</f>
        <v>4.5671194448872497E-6</v>
      </c>
      <c r="AT19" s="16" t="s">
        <v>33751</v>
      </c>
      <c r="AU19" s="33">
        <f>IF(D6L812C5=0,0,D6L812C18/D6L812C5)</f>
        <v>3.7032141434209909E-2</v>
      </c>
      <c r="AV19" s="16" t="s">
        <v>33752</v>
      </c>
      <c r="AW19" s="33">
        <f>CHOOSE(MIN(D6L812C9,RUN_YEARS),B7L808C1,B7L808C10,B7L808C19,B7L808C28,B7L808C37)</f>
        <v>1625.4660821333773</v>
      </c>
      <c r="AX19" s="16" t="s">
        <v>33753</v>
      </c>
      <c r="AY19" s="33">
        <f>IF(D6L812C23=0,0,D6L812C19/D6L812C23)</f>
        <v>4.5671194448872497E-6</v>
      </c>
      <c r="AZ19" s="16" t="s">
        <v>33754</v>
      </c>
      <c r="BA19" s="33">
        <f>IF(D6L812C5=0,0,D6L812C19/D6L812C5)</f>
        <v>0.46296785856579009</v>
      </c>
    </row>
    <row r="20" spans="1:53" x14ac:dyDescent="0.3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2.7899447866612435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IF(_xlfn.SINGLE(D6L813C2)&lt;&gt;0,_xlfn.SINGLE(D6L813C2)*_xlfn.SINGLE(D6L813C4),_xlfn.SINGLE(D6L813C3)*_xlfn.SINGLE(D6L813C4))</f>
        <v>2.3993525165286695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1.1996762582643348</v>
      </c>
      <c r="R20" s="16" t="s">
        <v>33759</v>
      </c>
      <c r="S20" s="15">
        <f>D6L813C5-D6L813C7</f>
        <v>1.1996762582643348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1.0235596307279038</v>
      </c>
      <c r="X20" s="16" t="s">
        <v>33761</v>
      </c>
      <c r="Y20" s="33">
        <f>D6L813C7-D6L813C10</f>
        <v>0.17611662753643098</v>
      </c>
      <c r="Z20" s="16" t="s">
        <v>33762</v>
      </c>
      <c r="AA20" s="33">
        <f>CHOOSE(MIN(D6L813C9,RUN_YEARS),B7L808C7,B7L808C16,B7L808C25,B7L808C34,B7L808C43)</f>
        <v>53081</v>
      </c>
      <c r="AB20" s="16" t="s">
        <v>33763</v>
      </c>
      <c r="AC20" s="33">
        <f>IF(D6L813C12=0,0,D6L813C10/D6L813C12)</f>
        <v>1.9282975654714564E-5</v>
      </c>
      <c r="AD20" s="16" t="s">
        <v>33764</v>
      </c>
      <c r="AE20" s="33">
        <f>IF(D6L813C5=0,0,D6L813C10/D6L813C5)</f>
        <v>0.42659826919004273</v>
      </c>
      <c r="AF20" s="16" t="s">
        <v>33765</v>
      </c>
      <c r="AG20" s="33">
        <f>CHOOSE(MIN(D6L813C9,RUN_YEARS),B7L808C5,B7L808C14,B7L808C23,B7L808C32,B7L808C41)</f>
        <v>3512.796243173575</v>
      </c>
      <c r="AH20" s="16" t="s">
        <v>33766</v>
      </c>
      <c r="AI20" s="33">
        <f>IF(D6L813C15=0,0,D6L813C11/D6L813C15)</f>
        <v>5.0135736702257873E-5</v>
      </c>
      <c r="AJ20" s="16" t="s">
        <v>33767</v>
      </c>
      <c r="AK20" s="33">
        <f>IF(D6L813C5=0,0,D6L813C11/D6L813C5)</f>
        <v>7.340173080995728E-2</v>
      </c>
      <c r="AL20" s="16" t="s">
        <v>33768</v>
      </c>
      <c r="AM20" s="33">
        <f>D6L813C8*CHOOSE(MIN(D6L813C9,RUN_YEARS),B7L808C4,B7L808C13,B7L808C22,B7L808C31,B7L808C40)</f>
        <v>8.8853161742617162E-2</v>
      </c>
      <c r="AN20" s="16" t="s">
        <v>33769</v>
      </c>
      <c r="AO20" s="33">
        <f>D6L813C8-D6L813C18</f>
        <v>1.1108230965217176</v>
      </c>
      <c r="AP20" s="16" t="s">
        <v>33770</v>
      </c>
      <c r="AQ20" s="33">
        <f>CHOOSE(MIN(D6L813C9,RUN_YEARS),B7L808C2,B7L808C11,B7L808C20,B7L808C29,B7L808C38)</f>
        <v>130.01872319289816</v>
      </c>
      <c r="AR20" s="16" t="s">
        <v>33771</v>
      </c>
      <c r="AS20" s="33">
        <f>IF(D6L813C20=0,0,D6L813C18/D6L813C20)</f>
        <v>6.8338743498344448E-4</v>
      </c>
      <c r="AT20" s="16" t="s">
        <v>33772</v>
      </c>
      <c r="AU20" s="33">
        <f>IF(D6L813C5=0,0,D6L813C18/D6L813C5)</f>
        <v>3.7032141434209909E-2</v>
      </c>
      <c r="AV20" s="16" t="s">
        <v>33773</v>
      </c>
      <c r="AW20" s="33">
        <f>CHOOSE(MIN(D6L813C9,RUN_YEARS),B7L808C1,B7L808C10,B7L808C19,B7L808C28,B7L808C37)</f>
        <v>1625.4660821333773</v>
      </c>
      <c r="AX20" s="16" t="s">
        <v>33774</v>
      </c>
      <c r="AY20" s="33">
        <f>IF(D6L813C23=0,0,D6L813C19/D6L813C23)</f>
        <v>6.8338743498344448E-4</v>
      </c>
      <c r="AZ20" s="16" t="s">
        <v>33775</v>
      </c>
      <c r="BA20" s="33">
        <f>IF(D6L813C5=0,0,D6L813C19/D6L813C5)</f>
        <v>0.46296785856579009</v>
      </c>
    </row>
    <row r="21" spans="1:53" x14ac:dyDescent="0.3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0</v>
      </c>
      <c r="J21" s="16" t="s">
        <v>33797</v>
      </c>
      <c r="K21" s="21">
        <f>_xlfn.SINGLE(IF(FLOW_THRU_100PCT="Y",1,INDEX(VariabilityMatrix,D6L814C1,_xlfn.SINGLE(D6L814C9))))</f>
        <v>0.49386788525398923</v>
      </c>
      <c r="L21" s="16" t="s">
        <v>33777</v>
      </c>
      <c r="M21" s="15">
        <f>IF(_xlfn.SINGLE(D6L814C2)&lt;&gt;0,_xlfn.SINGLE(D6L814C2)*_xlfn.SINGLE(D6L814C4),_xlfn.SINGLE(D6L814C3)*_xlfn.SINGLE(D6L814C4))</f>
        <v>0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0</v>
      </c>
      <c r="R21" s="16" t="s">
        <v>33779</v>
      </c>
      <c r="S21" s="15">
        <f>D6L814C5-D6L814C7</f>
        <v>0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0</v>
      </c>
      <c r="X21" s="16" t="s">
        <v>33781</v>
      </c>
      <c r="Y21" s="33">
        <f>D6L814C7-D6L814C10</f>
        <v>0</v>
      </c>
      <c r="Z21" s="16" t="s">
        <v>33782</v>
      </c>
      <c r="AA21" s="33">
        <f>CHOOSE(MIN(D6L814C9,RUN_YEARS),B7L808C7,B7L808C16,B7L808C25,B7L808C34,B7L808C43)</f>
        <v>63754.2</v>
      </c>
      <c r="AB21" s="16" t="s">
        <v>33783</v>
      </c>
      <c r="AC21" s="33">
        <f>IF(D6L814C12=0,0,D6L814C10/D6L814C12)</f>
        <v>0</v>
      </c>
      <c r="AD21" s="16" t="s">
        <v>33784</v>
      </c>
      <c r="AE21" s="33">
        <f>IF(D6L814C5=0,0,D6L814C10/D6L814C5)</f>
        <v>0</v>
      </c>
      <c r="AF21" s="16" t="s">
        <v>33785</v>
      </c>
      <c r="AG21" s="33">
        <f>CHOOSE(MIN(D6L814C9,RUN_YEARS),B7L808C5,B7L808C14,B7L808C23,B7L808C32,B7L808C41)</f>
        <v>4092.8148773227413</v>
      </c>
      <c r="AH21" s="16" t="s">
        <v>33786</v>
      </c>
      <c r="AI21" s="33">
        <f>IF(D6L814C15=0,0,D6L814C11/D6L814C15)</f>
        <v>0</v>
      </c>
      <c r="AJ21" s="16" t="s">
        <v>33787</v>
      </c>
      <c r="AK21" s="33">
        <f>IF(D6L814C5=0,0,D6L814C11/D6L814C5)</f>
        <v>0</v>
      </c>
      <c r="AL21" s="16" t="s">
        <v>33788</v>
      </c>
      <c r="AM21" s="33">
        <f>D6L814C8*CHOOSE(MIN(D6L814C9,RUN_YEARS),B7L808C4,B7L808C13,B7L808C22,B7L808C31,B7L808C40)</f>
        <v>0</v>
      </c>
      <c r="AN21" s="16" t="s">
        <v>33789</v>
      </c>
      <c r="AO21" s="33">
        <f>D6L814C8-D6L814C18</f>
        <v>0</v>
      </c>
      <c r="AP21" s="16" t="s">
        <v>33790</v>
      </c>
      <c r="AQ21" s="33">
        <f>CHOOSE(MIN(D6L814C9,RUN_YEARS),B7L808C2,B7L808C11,B7L808C20,B7L808C29,B7L808C38)</f>
        <v>113.4253149687745</v>
      </c>
      <c r="AR21" s="16" t="s">
        <v>33791</v>
      </c>
      <c r="AS21" s="33">
        <f>IF(D6L814C20=0,0,D6L814C18/D6L814C20)</f>
        <v>0</v>
      </c>
      <c r="AT21" s="16" t="s">
        <v>33792</v>
      </c>
      <c r="AU21" s="33">
        <f>IF(D6L814C5=0,0,D6L814C18/D6L814C5)</f>
        <v>0</v>
      </c>
      <c r="AV21" s="16" t="s">
        <v>33793</v>
      </c>
      <c r="AW21" s="33">
        <f>CHOOSE(MIN(D6L814C9,RUN_YEARS),B7L808C1,B7L808C10,B7L808C19,B7L808C28,B7L808C37)</f>
        <v>1933.0455473575889</v>
      </c>
      <c r="AX21" s="16" t="s">
        <v>33794</v>
      </c>
      <c r="AY21" s="33">
        <f>IF(D6L814C23=0,0,D6L814C19/D6L814C23)</f>
        <v>0</v>
      </c>
      <c r="AZ21" s="16" t="s">
        <v>33795</v>
      </c>
      <c r="BA21" s="33">
        <f>IF(D6L814C5=0,0,D6L814C19/D6L814C5)</f>
        <v>0</v>
      </c>
    </row>
    <row r="22" spans="1:53" x14ac:dyDescent="0.3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29.975802933467588</v>
      </c>
      <c r="J22" s="16" t="s">
        <v>33818</v>
      </c>
      <c r="K22" s="21">
        <f>_xlfn.SINGLE(IF(FLOW_THRU_100PCT="Y",1,INDEX(VariabilityMatrix,D6L815C1,_xlfn.SINGLE(D6L815C9))))</f>
        <v>0.48998998733105392</v>
      </c>
      <c r="L22" s="16" t="s">
        <v>33798</v>
      </c>
      <c r="M22" s="15">
        <f>IF(_xlfn.SINGLE(D6L815C2)&lt;&gt;0,_xlfn.SINGLE(D6L815C2)*_xlfn.SINGLE(D6L815C4),_xlfn.SINGLE(D6L815C3)*_xlfn.SINGLE(D6L815C4))</f>
        <v>14.687843299607952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7.3439216498039759</v>
      </c>
      <c r="R22" s="16" t="s">
        <v>33800</v>
      </c>
      <c r="S22" s="15">
        <f>D6L815C5-D6L815C7</f>
        <v>7.3439216498039759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6.2773244339155783</v>
      </c>
      <c r="X22" s="16" t="s">
        <v>33802</v>
      </c>
      <c r="Y22" s="33">
        <f>D6L815C7-D6L815C10</f>
        <v>1.0665972158883976</v>
      </c>
      <c r="Z22" s="16" t="s">
        <v>33803</v>
      </c>
      <c r="AA22" s="33">
        <f>CHOOSE(MIN(D6L815C9,RUN_YEARS),B7L808C7,B7L808C16,B7L808C25,B7L808C34,B7L808C43)</f>
        <v>59194</v>
      </c>
      <c r="AB22" s="16" t="s">
        <v>33804</v>
      </c>
      <c r="AC22" s="33">
        <f>IF(D6L815C12=0,0,D6L815C10/D6L815C12)</f>
        <v>1.0604663367766291E-4</v>
      </c>
      <c r="AD22" s="16" t="s">
        <v>33805</v>
      </c>
      <c r="AE22" s="33">
        <f>IF(D6L815C5=0,0,D6L815C10/D6L815C5)</f>
        <v>0.42738231242452951</v>
      </c>
      <c r="AF22" s="16" t="s">
        <v>33806</v>
      </c>
      <c r="AG22" s="33">
        <f>CHOOSE(MIN(D6L815C9,RUN_YEARS),B7L808C5,B7L808C14,B7L808C23,B7L808C32,B7L808C41)</f>
        <v>3868.3896338052582</v>
      </c>
      <c r="AH22" s="16" t="s">
        <v>33807</v>
      </c>
      <c r="AI22" s="33">
        <f>IF(D6L815C15=0,0,D6L815C11/D6L815C15)</f>
        <v>2.7572124756192337E-4</v>
      </c>
      <c r="AJ22" s="16" t="s">
        <v>33808</v>
      </c>
      <c r="AK22" s="33">
        <f>IF(D6L815C5=0,0,D6L815C11/D6L815C5)</f>
        <v>7.2617687575470477E-2</v>
      </c>
      <c r="AL22" s="16" t="s">
        <v>33809</v>
      </c>
      <c r="AM22" s="33">
        <f>D6L815C8*CHOOSE(MIN(D6L815C9,RUN_YEARS),B7L808C4,B7L808C13,B7L808C22,B7L808C31,B7L808C40)</f>
        <v>0.42398804074427232</v>
      </c>
      <c r="AN22" s="16" t="s">
        <v>33810</v>
      </c>
      <c r="AO22" s="33">
        <f>D6L815C8-D6L815C18</f>
        <v>6.9199336090597034</v>
      </c>
      <c r="AP22" s="16" t="s">
        <v>33811</v>
      </c>
      <c r="AQ22" s="33">
        <f>CHOOSE(MIN(D6L815C9,RUN_YEARS),B7L808C2,B7L808C11,B7L808C20,B7L808C29,B7L808C38)</f>
        <v>111.19973477527749</v>
      </c>
      <c r="AR22" s="16" t="s">
        <v>33812</v>
      </c>
      <c r="AS22" s="33">
        <f>IF(D6L815C20=0,0,D6L815C18/D6L815C20)</f>
        <v>3.8128511871103454E-3</v>
      </c>
      <c r="AT22" s="16" t="s">
        <v>33813</v>
      </c>
      <c r="AU22" s="33">
        <f>IF(D6L815C5=0,0,D6L815C18/D6L815C5)</f>
        <v>2.8866596143192067E-2</v>
      </c>
      <c r="AV22" s="16" t="s">
        <v>33814</v>
      </c>
      <c r="AW22" s="33">
        <f>CHOOSE(MIN(D6L815C9,RUN_YEARS),B7L808C1,B7L808C10,B7L808C19,B7L808C28,B7L808C37)</f>
        <v>1814.8973745561075</v>
      </c>
      <c r="AX22" s="16" t="s">
        <v>33815</v>
      </c>
      <c r="AY22" s="33">
        <f>IF(D6L815C23=0,0,D6L815C19/D6L815C23)</f>
        <v>3.8128511871103454E-3</v>
      </c>
      <c r="AZ22" s="16" t="s">
        <v>33816</v>
      </c>
      <c r="BA22" s="33">
        <f>IF(D6L815C5=0,0,D6L815C19/D6L815C5)</f>
        <v>0.47113340385680791</v>
      </c>
    </row>
    <row r="23" spans="1:53" x14ac:dyDescent="0.3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2480.525418856439</v>
      </c>
      <c r="J23" s="16" t="s">
        <v>33839</v>
      </c>
      <c r="K23" s="21">
        <f>_xlfn.SINGLE(IF(FLOW_THRU_100PCT="Y",1,INDEX(VariabilityMatrix,D6L816C1,_xlfn.SINGLE(D6L816C9))))</f>
        <v>0.19659193204068207</v>
      </c>
      <c r="L23" s="16" t="s">
        <v>33819</v>
      </c>
      <c r="M23" s="15">
        <f>IF(_xlfn.SINGLE(D6L816C2)&lt;&gt;0,_xlfn.SINGLE(D6L816C2)*_xlfn.SINGLE(D6L816C4),_xlfn.SINGLE(D6L816C3)*_xlfn.SINGLE(D6L816C4))</f>
        <v>487.65128456900948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243.82564228450474</v>
      </c>
      <c r="R23" s="16" t="s">
        <v>33821</v>
      </c>
      <c r="S23" s="15">
        <f>D6L816C5-D6L816C7</f>
        <v>243.82564228450474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208.41353365589555</v>
      </c>
      <c r="X23" s="16" t="s">
        <v>33823</v>
      </c>
      <c r="Y23" s="33">
        <f>D6L816C7-D6L816C10</f>
        <v>35.41210862860919</v>
      </c>
      <c r="Z23" s="16" t="s">
        <v>33824</v>
      </c>
      <c r="AA23" s="33">
        <f>CHOOSE(MIN(D6L816C9,RUN_YEARS),B7L808C7,B7L808C16,B7L808C25,B7L808C34,B7L808C43)</f>
        <v>59194</v>
      </c>
      <c r="AB23" s="16" t="s">
        <v>33825</v>
      </c>
      <c r="AC23" s="33">
        <f>IF(D6L816C12=0,0,D6L816C10/D6L816C12)</f>
        <v>3.5208557228079795E-3</v>
      </c>
      <c r="AD23" s="16" t="s">
        <v>33826</v>
      </c>
      <c r="AE23" s="33">
        <f>IF(D6L816C5=0,0,D6L816C10/D6L816C5)</f>
        <v>0.42738231242452951</v>
      </c>
      <c r="AF23" s="16" t="s">
        <v>33827</v>
      </c>
      <c r="AG23" s="33">
        <f>CHOOSE(MIN(D6L816C9,RUN_YEARS),B7L808C5,B7L808C14,B7L808C23,B7L808C32,B7L808C41)</f>
        <v>3868.3896338052582</v>
      </c>
      <c r="AH23" s="16" t="s">
        <v>33828</v>
      </c>
      <c r="AI23" s="33">
        <f>IF(D6L816C15=0,0,D6L816C11/D6L816C15)</f>
        <v>9.1542248793007441E-3</v>
      </c>
      <c r="AJ23" s="16" t="s">
        <v>33829</v>
      </c>
      <c r="AK23" s="33">
        <f>IF(D6L816C5=0,0,D6L816C11/D6L816C5)</f>
        <v>7.2617687575470505E-2</v>
      </c>
      <c r="AL23" s="16" t="s">
        <v>33830</v>
      </c>
      <c r="AM23" s="33">
        <f>D6L816C8*CHOOSE(MIN(D6L816C9,RUN_YEARS),B7L808C4,B7L808C13,B7L808C22,B7L808C31,B7L808C40)</f>
        <v>14.076832690362426</v>
      </c>
      <c r="AN23" s="16" t="s">
        <v>33831</v>
      </c>
      <c r="AO23" s="33">
        <f>D6L816C8-D6L816C18</f>
        <v>229.7488095941423</v>
      </c>
      <c r="AP23" s="16" t="s">
        <v>33832</v>
      </c>
      <c r="AQ23" s="33">
        <f>CHOOSE(MIN(D6L816C9,RUN_YEARS),B7L808C2,B7L808C11,B7L808C20,B7L808C29,B7L808C38)</f>
        <v>111.19973477527749</v>
      </c>
      <c r="AR23" s="16" t="s">
        <v>33833</v>
      </c>
      <c r="AS23" s="33">
        <f>IF(D6L816C20=0,0,D6L816C18/D6L816C20)</f>
        <v>0.12659052396851636</v>
      </c>
      <c r="AT23" s="16" t="s">
        <v>33834</v>
      </c>
      <c r="AU23" s="33">
        <f>IF(D6L816C5=0,0,D6L816C18/D6L816C5)</f>
        <v>2.8866596143192067E-2</v>
      </c>
      <c r="AV23" s="16" t="s">
        <v>33835</v>
      </c>
      <c r="AW23" s="33">
        <f>CHOOSE(MIN(D6L816C9,RUN_YEARS),B7L808C1,B7L808C10,B7L808C19,B7L808C28,B7L808C37)</f>
        <v>1814.8973745561075</v>
      </c>
      <c r="AX23" s="16" t="s">
        <v>33836</v>
      </c>
      <c r="AY23" s="33">
        <f>IF(D6L816C23=0,0,D6L816C19/D6L816C23)</f>
        <v>0.12659052396851633</v>
      </c>
      <c r="AZ23" s="16" t="s">
        <v>33837</v>
      </c>
      <c r="BA23" s="33">
        <f>IF(D6L816C5=0,0,D6L816C19/D6L816C5)</f>
        <v>0.47113340385680791</v>
      </c>
    </row>
    <row r="24" spans="1:53" x14ac:dyDescent="0.3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523.70332848468638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IF(_xlfn.SINGLE(D6L817C2)&lt;&gt;0,_xlfn.SINGLE(D6L817C2)*_xlfn.SINGLE(D6L817C4),_xlfn.SINGLE(D6L817C3)*_xlfn.SINGLE(D6L817C4))</f>
        <v>450.38486249683029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225.19243124841515</v>
      </c>
      <c r="R24" s="16" t="s">
        <v>33842</v>
      </c>
      <c r="S24" s="15">
        <f>D6L817C5-D6L817C7</f>
        <v>225.19243124841515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192.48652401489909</v>
      </c>
      <c r="X24" s="16" t="s">
        <v>33844</v>
      </c>
      <c r="Y24" s="33">
        <f>D6L817C7-D6L817C10</f>
        <v>32.705907233516058</v>
      </c>
      <c r="Z24" s="16" t="s">
        <v>33845</v>
      </c>
      <c r="AA24" s="33">
        <f>CHOOSE(MIN(D6L817C9,RUN_YEARS),B7L808C7,B7L808C16,B7L808C25,B7L808C34,B7L808C43)</f>
        <v>59194</v>
      </c>
      <c r="AB24" s="16" t="s">
        <v>33846</v>
      </c>
      <c r="AC24" s="33">
        <f>IF(D6L817C12=0,0,D6L817C10/D6L817C12)</f>
        <v>3.2517911277308359E-3</v>
      </c>
      <c r="AD24" s="16" t="s">
        <v>33847</v>
      </c>
      <c r="AE24" s="33">
        <f>IF(D6L817C5=0,0,D6L817C10/D6L817C5)</f>
        <v>0.42738231242452951</v>
      </c>
      <c r="AF24" s="16" t="s">
        <v>33848</v>
      </c>
      <c r="AG24" s="33">
        <f>CHOOSE(MIN(D6L817C9,RUN_YEARS),B7L808C5,B7L808C14,B7L808C23,B7L808C32,B7L808C41)</f>
        <v>3868.3896338052582</v>
      </c>
      <c r="AH24" s="16" t="s">
        <v>33849</v>
      </c>
      <c r="AI24" s="33">
        <f>IF(D6L817C15=0,0,D6L817C11/D6L817C15)</f>
        <v>8.4546569321001675E-3</v>
      </c>
      <c r="AJ24" s="16" t="s">
        <v>33850</v>
      </c>
      <c r="AK24" s="33">
        <f>IF(D6L817C5=0,0,D6L817C11/D6L817C5)</f>
        <v>7.2617687575470491E-2</v>
      </c>
      <c r="AL24" s="16" t="s">
        <v>33851</v>
      </c>
      <c r="AM24" s="33">
        <f>D6L817C8*CHOOSE(MIN(D6L817C9,RUN_YEARS),B7L808C4,B7L808C13,B7L808C22,B7L808C31,B7L808C40)</f>
        <v>13.00107793470309</v>
      </c>
      <c r="AN24" s="16" t="s">
        <v>33852</v>
      </c>
      <c r="AO24" s="33">
        <f>D6L817C8-D6L817C18</f>
        <v>212.19135331371206</v>
      </c>
      <c r="AP24" s="16" t="s">
        <v>33853</v>
      </c>
      <c r="AQ24" s="33">
        <f>CHOOSE(MIN(D6L817C9,RUN_YEARS),B7L808C2,B7L808C11,B7L808C20,B7L808C29,B7L808C38)</f>
        <v>111.19973477527749</v>
      </c>
      <c r="AR24" s="16" t="s">
        <v>33854</v>
      </c>
      <c r="AS24" s="33">
        <f>IF(D6L817C20=0,0,D6L817C18/D6L817C20)</f>
        <v>0.11691644733664922</v>
      </c>
      <c r="AT24" s="16" t="s">
        <v>33855</v>
      </c>
      <c r="AU24" s="33">
        <f>IF(D6L817C5=0,0,D6L817C18/D6L817C5)</f>
        <v>2.8866596143192067E-2</v>
      </c>
      <c r="AV24" s="16" t="s">
        <v>33856</v>
      </c>
      <c r="AW24" s="33">
        <f>CHOOSE(MIN(D6L817C9,RUN_YEARS),B7L808C1,B7L808C10,B7L808C19,B7L808C28,B7L808C37)</f>
        <v>1814.8973745561075</v>
      </c>
      <c r="AX24" s="16" t="s">
        <v>33857</v>
      </c>
      <c r="AY24" s="33">
        <f>IF(D6L817C23=0,0,D6L817C19/D6L817C23)</f>
        <v>0.11691644733664922</v>
      </c>
      <c r="AZ24" s="16" t="s">
        <v>33858</v>
      </c>
      <c r="BA24" s="33">
        <f>IF(D6L817C5=0,0,D6L817C19/D6L817C5)</f>
        <v>0.47113340385680791</v>
      </c>
    </row>
    <row r="25" spans="1:53" x14ac:dyDescent="0.3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984.57835558035481</v>
      </c>
      <c r="J25" s="16" t="s">
        <v>33880</v>
      </c>
      <c r="K25" s="21">
        <f>_xlfn.SINGLE(IF(FLOW_THRU_100PCT="Y",1,INDEX(VariabilityMatrix,D6L818C1,_xlfn.SINGLE(D6L818C9))))</f>
        <v>0.19550499270978466</v>
      </c>
      <c r="L25" s="16" t="s">
        <v>33860</v>
      </c>
      <c r="M25" s="15">
        <f>IF(_xlfn.SINGLE(D6L818C2)&lt;&gt;0,_xlfn.SINGLE(D6L818C2)*_xlfn.SINGLE(D6L818C4),_xlfn.SINGLE(D6L818C3)*_xlfn.SINGLE(D6L818C4))</f>
        <v>192.48998422994904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96.244992114974522</v>
      </c>
      <c r="R25" s="16" t="s">
        <v>33862</v>
      </c>
      <c r="S25" s="15">
        <f>D6L818C5-D6L818C7</f>
        <v>96.244992114974522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82.115894108914887</v>
      </c>
      <c r="X25" s="16" t="s">
        <v>33864</v>
      </c>
      <c r="Y25" s="33">
        <f>D6L818C7-D6L818C10</f>
        <v>14.129098006059635</v>
      </c>
      <c r="Z25" s="16" t="s">
        <v>33865</v>
      </c>
      <c r="AA25" s="33">
        <f>CHOOSE(MIN(D6L818C9,RUN_YEARS),B7L808C7,B7L808C16,B7L808C25,B7L808C34,B7L808C43)</f>
        <v>53081</v>
      </c>
      <c r="AB25" s="16" t="s">
        <v>33866</v>
      </c>
      <c r="AC25" s="33">
        <f>IF(D6L818C12=0,0,D6L818C10/D6L818C12)</f>
        <v>1.5469922214900792E-3</v>
      </c>
      <c r="AD25" s="16" t="s">
        <v>33867</v>
      </c>
      <c r="AE25" s="33">
        <f>IF(D6L818C5=0,0,D6L818C10/D6L818C5)</f>
        <v>0.42659826919004273</v>
      </c>
      <c r="AF25" s="16" t="s">
        <v>33868</v>
      </c>
      <c r="AG25" s="33">
        <f>CHOOSE(MIN(D6L818C9,RUN_YEARS),B7L808C5,B7L808C14,B7L808C23,B7L808C32,B7L808C41)</f>
        <v>3512.796243173575</v>
      </c>
      <c r="AH25" s="16" t="s">
        <v>33869</v>
      </c>
      <c r="AI25" s="33">
        <f>IF(D6L818C15=0,0,D6L818C11/D6L818C15)</f>
        <v>4.0221797758742042E-3</v>
      </c>
      <c r="AJ25" s="16" t="s">
        <v>33870</v>
      </c>
      <c r="AK25" s="33">
        <f>IF(D6L818C5=0,0,D6L818C11/D6L818C5)</f>
        <v>7.3401730809957252E-2</v>
      </c>
      <c r="AL25" s="16" t="s">
        <v>33871</v>
      </c>
      <c r="AM25" s="33">
        <f>D6L818C8*CHOOSE(MIN(D6L818C9,RUN_YEARS),B7L808C4,B7L808C13,B7L808C22,B7L808C31,B7L808C40)</f>
        <v>7.1283163206723081</v>
      </c>
      <c r="AN25" s="16" t="s">
        <v>33872</v>
      </c>
      <c r="AO25" s="33">
        <f>D6L818C8-D6L818C18</f>
        <v>89.116675794302211</v>
      </c>
      <c r="AP25" s="16" t="s">
        <v>33873</v>
      </c>
      <c r="AQ25" s="33">
        <f>CHOOSE(MIN(D6L818C9,RUN_YEARS),B7L808C2,B7L808C11,B7L808C20,B7L808C29,B7L808C38)</f>
        <v>130.01872319289816</v>
      </c>
      <c r="AR25" s="16" t="s">
        <v>33874</v>
      </c>
      <c r="AS25" s="33">
        <f>IF(D6L818C20=0,0,D6L818C18/D6L818C20)</f>
        <v>5.4825306276055391E-2</v>
      </c>
      <c r="AT25" s="16" t="s">
        <v>33875</v>
      </c>
      <c r="AU25" s="33">
        <f>IF(D6L818C5=0,0,D6L818C18/D6L818C5)</f>
        <v>3.7032141434209909E-2</v>
      </c>
      <c r="AV25" s="16" t="s">
        <v>33876</v>
      </c>
      <c r="AW25" s="33">
        <f>CHOOSE(MIN(D6L818C9,RUN_YEARS),B7L808C1,B7L808C10,B7L808C19,B7L808C28,B7L808C37)</f>
        <v>1625.4660821333773</v>
      </c>
      <c r="AX25" s="16" t="s">
        <v>33877</v>
      </c>
      <c r="AY25" s="33">
        <f>IF(D6L818C23=0,0,D6L818C19/D6L818C23)</f>
        <v>5.4825306276055384E-2</v>
      </c>
      <c r="AZ25" s="16" t="s">
        <v>33878</v>
      </c>
      <c r="BA25" s="33">
        <f>IF(D6L818C5=0,0,D6L818C19/D6L818C5)</f>
        <v>0.46296785856579009</v>
      </c>
    </row>
    <row r="26" spans="1:53" x14ac:dyDescent="0.3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3290.8868237899742</v>
      </c>
      <c r="J26" s="16" t="s">
        <v>33901</v>
      </c>
      <c r="K26" s="21">
        <f>_xlfn.SINGLE(IF(FLOW_THRU_100PCT="Y",1,INDEX(VariabilityMatrix,D6L819C1,_xlfn.SINGLE(D6L819C9))))</f>
        <v>0.19659193204068207</v>
      </c>
      <c r="L26" s="16" t="s">
        <v>33881</v>
      </c>
      <c r="M26" s="15">
        <f>IF(_xlfn.SINGLE(D6L819C2)&lt;&gt;0,_xlfn.SINGLE(D6L819C2)*_xlfn.SINGLE(D6L819C4),_xlfn.SINGLE(D6L819C3)*_xlfn.SINGLE(D6L819C4))</f>
        <v>646.96179881609464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323.48089940804732</v>
      </c>
      <c r="R26" s="16" t="s">
        <v>33883</v>
      </c>
      <c r="S26" s="15">
        <f>D6L819C5-D6L819C7</f>
        <v>323.48089940804732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276.50002962835578</v>
      </c>
      <c r="X26" s="16" t="s">
        <v>33885</v>
      </c>
      <c r="Y26" s="33">
        <f>D6L819C7-D6L819C10</f>
        <v>46.980869779691545</v>
      </c>
      <c r="Z26" s="16" t="s">
        <v>33886</v>
      </c>
      <c r="AA26" s="33">
        <f>CHOOSE(MIN(D6L819C9,RUN_YEARS),B7L808C7,B7L808C16,B7L808C25,B7L808C34,B7L808C43)</f>
        <v>59194</v>
      </c>
      <c r="AB26" s="16" t="s">
        <v>33887</v>
      </c>
      <c r="AC26" s="33">
        <f>IF(D6L819C12=0,0,D6L819C10/D6L819C12)</f>
        <v>4.671082029063009E-3</v>
      </c>
      <c r="AD26" s="16" t="s">
        <v>33888</v>
      </c>
      <c r="AE26" s="33">
        <f>IF(D6L819C5=0,0,D6L819C10/D6L819C5)</f>
        <v>0.42738231242452951</v>
      </c>
      <c r="AF26" s="16" t="s">
        <v>33889</v>
      </c>
      <c r="AG26" s="33">
        <f>CHOOSE(MIN(D6L819C9,RUN_YEARS),B7L808C5,B7L808C14,B7L808C23,B7L808C32,B7L808C41)</f>
        <v>3868.3896338052582</v>
      </c>
      <c r="AH26" s="16" t="s">
        <v>33890</v>
      </c>
      <c r="AI26" s="33">
        <f>IF(D6L819C15=0,0,D6L819C11/D6L819C15)</f>
        <v>1.2144813275563816E-2</v>
      </c>
      <c r="AJ26" s="16" t="s">
        <v>33891</v>
      </c>
      <c r="AK26" s="33">
        <f>IF(D6L819C5=0,0,D6L819C11/D6L819C5)</f>
        <v>7.2617687575470477E-2</v>
      </c>
      <c r="AL26" s="16" t="s">
        <v>33892</v>
      </c>
      <c r="AM26" s="33">
        <f>D6L819C8*CHOOSE(MIN(D6L819C9,RUN_YEARS),B7L808C4,B7L808C13,B7L808C22,B7L808C31,B7L808C40)</f>
        <v>18.675584966497279</v>
      </c>
      <c r="AN26" s="16" t="s">
        <v>33893</v>
      </c>
      <c r="AO26" s="33">
        <f>D6L819C8-D6L819C18</f>
        <v>304.80531444155002</v>
      </c>
      <c r="AP26" s="16" t="s">
        <v>33894</v>
      </c>
      <c r="AQ26" s="33">
        <f>CHOOSE(MIN(D6L819C9,RUN_YEARS),B7L808C2,B7L808C11,B7L808C20,B7L808C29,B7L808C38)</f>
        <v>111.19973477527749</v>
      </c>
      <c r="AR26" s="16" t="s">
        <v>33895</v>
      </c>
      <c r="AS26" s="33">
        <f>IF(D6L819C20=0,0,D6L819C18/D6L819C20)</f>
        <v>0.16794630854325862</v>
      </c>
      <c r="AT26" s="16" t="s">
        <v>33896</v>
      </c>
      <c r="AU26" s="33">
        <f>IF(D6L819C5=0,0,D6L819C18/D6L819C5)</f>
        <v>2.8866596143192067E-2</v>
      </c>
      <c r="AV26" s="16" t="s">
        <v>33897</v>
      </c>
      <c r="AW26" s="33">
        <f>CHOOSE(MIN(D6L819C9,RUN_YEARS),B7L808C1,B7L808C10,B7L808C19,B7L808C28,B7L808C37)</f>
        <v>1814.8973745561075</v>
      </c>
      <c r="AX26" s="16" t="s">
        <v>33898</v>
      </c>
      <c r="AY26" s="33">
        <f>IF(D6L819C23=0,0,D6L819C19/D6L819C23)</f>
        <v>0.16794630854325862</v>
      </c>
      <c r="AZ26" s="16" t="s">
        <v>33899</v>
      </c>
      <c r="BA26" s="33">
        <f>IF(D6L819C5=0,0,D6L819C19/D6L819C5)</f>
        <v>0.47113340385680791</v>
      </c>
    </row>
    <row r="27" spans="1:53" x14ac:dyDescent="0.3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1903.9519098501876</v>
      </c>
      <c r="J27" s="16" t="s">
        <v>33922</v>
      </c>
      <c r="K27" s="21">
        <f>_xlfn.SINGLE(IF(FLOW_THRU_100PCT="Y",1,INDEX(VariabilityMatrix,D6L820C1,_xlfn.SINGLE(D6L820C9))))</f>
        <v>0.19550499270978466</v>
      </c>
      <c r="L27" s="16" t="s">
        <v>33902</v>
      </c>
      <c r="M27" s="15">
        <f>IF(_xlfn.SINGLE(D6L820C2)&lt;&gt;0,_xlfn.SINGLE(D6L820C2)*_xlfn.SINGLE(D6L820C4),_xlfn.SINGLE(D6L820C3)*_xlfn.SINGLE(D6L820C4))</f>
        <v>372.23210425504152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186.11605212752076</v>
      </c>
      <c r="R27" s="16" t="s">
        <v>33904</v>
      </c>
      <c r="S27" s="15">
        <f>D6L820C5-D6L820C7</f>
        <v>186.11605212752076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158.79357141216826</v>
      </c>
      <c r="X27" s="16" t="s">
        <v>33906</v>
      </c>
      <c r="Y27" s="33">
        <f>D6L820C7-D6L820C10</f>
        <v>27.322480715352498</v>
      </c>
      <c r="Z27" s="16" t="s">
        <v>33907</v>
      </c>
      <c r="AA27" s="33">
        <f>CHOOSE(MIN(D6L820C9,RUN_YEARS),B7L808C7,B7L808C16,B7L808C25,B7L808C34,B7L808C43)</f>
        <v>53081</v>
      </c>
      <c r="AB27" s="16" t="s">
        <v>33908</v>
      </c>
      <c r="AC27" s="33">
        <f>IF(D6L820C12=0,0,D6L820C10/D6L820C12)</f>
        <v>2.9915331552187838E-3</v>
      </c>
      <c r="AD27" s="16" t="s">
        <v>33909</v>
      </c>
      <c r="AE27" s="33">
        <f>IF(D6L820C5=0,0,D6L820C10/D6L820C5)</f>
        <v>0.42659826919004273</v>
      </c>
      <c r="AF27" s="16" t="s">
        <v>33910</v>
      </c>
      <c r="AG27" s="33">
        <f>CHOOSE(MIN(D6L820C9,RUN_YEARS),B7L808C5,B7L808C14,B7L808C23,B7L808C32,B7L808C41)</f>
        <v>3512.796243173575</v>
      </c>
      <c r="AH27" s="16" t="s">
        <v>33911</v>
      </c>
      <c r="AI27" s="33">
        <f>IF(D6L820C15=0,0,D6L820C11/D6L820C15)</f>
        <v>7.7779862035688343E-3</v>
      </c>
      <c r="AJ27" s="16" t="s">
        <v>33912</v>
      </c>
      <c r="AK27" s="33">
        <f>IF(D6L820C5=0,0,D6L820C11/D6L820C5)</f>
        <v>7.3401730809957239E-2</v>
      </c>
      <c r="AL27" s="16" t="s">
        <v>33913</v>
      </c>
      <c r="AM27" s="33">
        <f>D6L820C8*CHOOSE(MIN(D6L820C9,RUN_YEARS),B7L808C4,B7L808C13,B7L808C22,B7L808C31,B7L808C40)</f>
        <v>13.784551931126266</v>
      </c>
      <c r="AN27" s="16" t="s">
        <v>33914</v>
      </c>
      <c r="AO27" s="33">
        <f>D6L820C8-D6L820C18</f>
        <v>172.3315001963945</v>
      </c>
      <c r="AP27" s="16" t="s">
        <v>33915</v>
      </c>
      <c r="AQ27" s="33">
        <f>CHOOSE(MIN(D6L820C9,RUN_YEARS),B7L808C2,B7L808C11,B7L808C20,B7L808C29,B7L808C38)</f>
        <v>130.01872319289816</v>
      </c>
      <c r="AR27" s="16" t="s">
        <v>33916</v>
      </c>
      <c r="AS27" s="33">
        <f>IF(D6L820C20=0,0,D6L820C18/D6L820C20)</f>
        <v>0.10601974540755374</v>
      </c>
      <c r="AT27" s="16" t="s">
        <v>33917</v>
      </c>
      <c r="AU27" s="33">
        <f>IF(D6L820C5=0,0,D6L820C18/D6L820C5)</f>
        <v>3.7032141434209909E-2</v>
      </c>
      <c r="AV27" s="16" t="s">
        <v>33918</v>
      </c>
      <c r="AW27" s="33">
        <f>CHOOSE(MIN(D6L820C9,RUN_YEARS),B7L808C1,B7L808C10,B7L808C19,B7L808C28,B7L808C37)</f>
        <v>1625.4660821333773</v>
      </c>
      <c r="AX27" s="16" t="s">
        <v>33919</v>
      </c>
      <c r="AY27" s="33">
        <f>IF(D6L820C23=0,0,D6L820C19/D6L820C23)</f>
        <v>0.10601974540755374</v>
      </c>
      <c r="AZ27" s="16" t="s">
        <v>33920</v>
      </c>
      <c r="BA27" s="33">
        <f>IF(D6L820C5=0,0,D6L820C19/D6L820C5)</f>
        <v>0.46296785856579009</v>
      </c>
    </row>
    <row r="28" spans="1:53" x14ac:dyDescent="0.3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_xlfn.SINGLE(IF(FLOW_THRU_100PCT="Y",1,INDEX(VariabilityMatrix,D6L821C1,_xlfn.SINGLE(D6L821C9))))</f>
        <v>0.19550499270978466</v>
      </c>
      <c r="L28" s="16" t="s">
        <v>33923</v>
      </c>
      <c r="M28" s="15">
        <f>IF(_xlfn.SINGLE(D6L821C2)&lt;&gt;0,_xlfn.SINGLE(D6L821C2)*_xlfn.SINGLE(D6L821C4),_xlfn.SINGLE(D6L821C3)*_xlfn.SINGLE(D6L821C4))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53081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3512.796243173575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130.01872319289816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1625.4660821333773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3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_xlfn.SINGLE(IF(FLOW_THRU_100PCT="Y",1,INDEX(VariabilityMatrix,D6L822C1,_xlfn.SINGLE(D6L822C9))))</f>
        <v>0.19550499270978466</v>
      </c>
      <c r="L29" s="16" t="s">
        <v>33944</v>
      </c>
      <c r="M29" s="15">
        <f>IF(_xlfn.SINGLE(D6L822C2)&lt;&gt;0,_xlfn.SINGLE(D6L822C2)*_xlfn.SINGLE(D6L822C4),_xlfn.SINGLE(D6L822C3)*_xlfn.SINGLE(D6L822C4))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53081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3512.796243173575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130.01872319289816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1625.4660821333773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3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_xlfn.SINGLE(IF(FLOW_THRU_100PCT="Y",1,INDEX(VariabilityMatrix,D6L823C1,_xlfn.SINGLE(D6L823C9))))</f>
        <v>0.19550499270978466</v>
      </c>
      <c r="L30" s="16" t="s">
        <v>33965</v>
      </c>
      <c r="M30" s="15">
        <f>IF(_xlfn.SINGLE(D6L823C2)&lt;&gt;0,_xlfn.SINGLE(D6L823C2)*_xlfn.SINGLE(D6L823C4),_xlfn.SINGLE(D6L823C3)*_xlfn.SINGLE(D6L823C4))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53081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3512.796243173575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130.01872319289816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1625.4660821333773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3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_xlfn.SINGLE(IF(FLOW_THRU_100PCT="Y",1,INDEX(VariabilityMatrix,D6L824C1,_xlfn.SINGLE(D6L824C9))))</f>
        <v>0.19550499270978466</v>
      </c>
      <c r="L31" s="16" t="s">
        <v>33986</v>
      </c>
      <c r="M31" s="15">
        <f>IF(_xlfn.SINGLE(D6L824C2)&lt;&gt;0,_xlfn.SINGLE(D6L824C2)*_xlfn.SINGLE(D6L824C4),_xlfn.SINGLE(D6L824C3)*_xlfn.SINGLE(D6L824C4))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53081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3512.796243173575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130.01872319289816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1625.4660821333773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3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_xlfn.SINGLE(IF(FLOW_THRU_100PCT="Y",1,INDEX(VariabilityMatrix,D6L825C1,_xlfn.SINGLE(D6L825C9))))</f>
        <v>0.19550499270978466</v>
      </c>
      <c r="L32" s="16" t="s">
        <v>34007</v>
      </c>
      <c r="M32" s="15">
        <f>IF(_xlfn.SINGLE(D6L825C2)&lt;&gt;0,_xlfn.SINGLE(D6L825C2)*_xlfn.SINGLE(D6L825C4),_xlfn.SINGLE(D6L825C3)*_xlfn.SINGLE(D6L825C4))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53081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3512.796243173575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130.01872319289816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1625.4660821333773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3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0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IF(_xlfn.SINGLE(D6L826C2)&lt;&gt;0,_xlfn.SINGLE(D6L826C2)*_xlfn.SINGLE(D6L826C4),_xlfn.SINGLE(D6L826C3)*_xlfn.SINGLE(D6L826C4))</f>
        <v>0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0</v>
      </c>
      <c r="R33" s="16" t="s">
        <v>34030</v>
      </c>
      <c r="S33" s="15">
        <f>D6L826C5-D6L826C7</f>
        <v>0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0</v>
      </c>
      <c r="X33" s="16" t="s">
        <v>34032</v>
      </c>
      <c r="Y33" s="33">
        <f>D6L826C7-D6L826C10</f>
        <v>0</v>
      </c>
      <c r="Z33" s="16" t="s">
        <v>34033</v>
      </c>
      <c r="AA33" s="33">
        <f>CHOOSE(MIN(D6L826C9,RUN_YEARS),B7L808C7,B7L808C16,B7L808C25,B7L808C34,B7L808C43)</f>
        <v>53081</v>
      </c>
      <c r="AB33" s="16" t="s">
        <v>34034</v>
      </c>
      <c r="AC33" s="33">
        <f>IF(D6L826C12=0,0,D6L826C10/D6L826C12)</f>
        <v>0</v>
      </c>
      <c r="AD33" s="16" t="s">
        <v>34035</v>
      </c>
      <c r="AE33" s="33">
        <f>IF(D6L826C5=0,0,D6L826C10/D6L826C5)</f>
        <v>0</v>
      </c>
      <c r="AF33" s="16" t="s">
        <v>34036</v>
      </c>
      <c r="AG33" s="33">
        <f>CHOOSE(MIN(D6L826C9,RUN_YEARS),B7L808C5,B7L808C14,B7L808C23,B7L808C32,B7L808C41)</f>
        <v>3512.796243173575</v>
      </c>
      <c r="AH33" s="16" t="s">
        <v>34037</v>
      </c>
      <c r="AI33" s="33">
        <f>IF(D6L826C15=0,0,D6L826C11/D6L826C15)</f>
        <v>0</v>
      </c>
      <c r="AJ33" s="16" t="s">
        <v>34038</v>
      </c>
      <c r="AK33" s="33">
        <f>IF(D6L826C5=0,0,D6L826C11/D6L826C5)</f>
        <v>0</v>
      </c>
      <c r="AL33" s="16" t="s">
        <v>34039</v>
      </c>
      <c r="AM33" s="33">
        <f>D6L826C8*CHOOSE(MIN(D6L826C9,RUN_YEARS),B7L808C4,B7L808C13,B7L808C22,B7L808C31,B7L808C40)</f>
        <v>0</v>
      </c>
      <c r="AN33" s="16" t="s">
        <v>34040</v>
      </c>
      <c r="AO33" s="33">
        <f>D6L826C8-D6L826C18</f>
        <v>0</v>
      </c>
      <c r="AP33" s="16" t="s">
        <v>34041</v>
      </c>
      <c r="AQ33" s="33">
        <f>CHOOSE(MIN(D6L826C9,RUN_YEARS),B7L808C2,B7L808C11,B7L808C20,B7L808C29,B7L808C38)</f>
        <v>130.01872319289816</v>
      </c>
      <c r="AR33" s="16" t="s">
        <v>34042</v>
      </c>
      <c r="AS33" s="33">
        <f>IF(D6L826C20=0,0,D6L826C18/D6L826C20)</f>
        <v>0</v>
      </c>
      <c r="AT33" s="16" t="s">
        <v>34043</v>
      </c>
      <c r="AU33" s="33">
        <f>IF(D6L826C5=0,0,D6L826C18/D6L826C5)</f>
        <v>0</v>
      </c>
      <c r="AV33" s="16" t="s">
        <v>34044</v>
      </c>
      <c r="AW33" s="33">
        <f>CHOOSE(MIN(D6L826C9,RUN_YEARS),B7L808C1,B7L808C10,B7L808C19,B7L808C28,B7L808C37)</f>
        <v>1625.4660821333773</v>
      </c>
      <c r="AX33" s="16" t="s">
        <v>34045</v>
      </c>
      <c r="AY33" s="33">
        <f>IF(D6L826C23=0,0,D6L826C19/D6L826C23)</f>
        <v>0</v>
      </c>
      <c r="AZ33" s="16" t="s">
        <v>34046</v>
      </c>
      <c r="BA33" s="33">
        <f>IF(D6L826C5=0,0,D6L826C19/D6L826C5)</f>
        <v>0</v>
      </c>
    </row>
    <row r="34" spans="1:53" x14ac:dyDescent="0.3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590.37396805194805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IF(_xlfn.SINGLE(D6L827C2)&lt;&gt;0,_xlfn.SINGLE(D6L827C2)*_xlfn.SINGLE(D6L827C4),_xlfn.SINGLE(D6L827C3)*_xlfn.SINGLE(D6L827C4))</f>
        <v>507.72161252467532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253.86080626233766</v>
      </c>
      <c r="R34" s="16" t="s">
        <v>34050</v>
      </c>
      <c r="S34" s="15">
        <f>D6L827C5-D6L827C7</f>
        <v>253.86080626233766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216.99123682870669</v>
      </c>
      <c r="X34" s="16" t="s">
        <v>34052</v>
      </c>
      <c r="Y34" s="33">
        <f>D6L827C7-D6L827C10</f>
        <v>36.869569433630971</v>
      </c>
      <c r="Z34" s="16" t="s">
        <v>34053</v>
      </c>
      <c r="AA34" s="33">
        <f>CHOOSE(MIN(D6L827C9,RUN_YEARS),B7L808C7,B7L808C16,B7L808C25,B7L808C34,B7L808C43)</f>
        <v>59194</v>
      </c>
      <c r="AB34" s="16" t="s">
        <v>34054</v>
      </c>
      <c r="AC34" s="33">
        <f>IF(D6L827C12=0,0,D6L827C10/D6L827C12)</f>
        <v>3.6657640441380324E-3</v>
      </c>
      <c r="AD34" s="16" t="s">
        <v>34055</v>
      </c>
      <c r="AE34" s="33">
        <f>IF(D6L827C5=0,0,D6L827C10/D6L827C5)</f>
        <v>0.42738231242452951</v>
      </c>
      <c r="AF34" s="16" t="s">
        <v>34056</v>
      </c>
      <c r="AG34" s="33">
        <f>CHOOSE(MIN(D6L827C9,RUN_YEARS),B7L808C5,B7L808C14,B7L808C23,B7L808C32,B7L808C41)</f>
        <v>3868.3896338052582</v>
      </c>
      <c r="AH34" s="16" t="s">
        <v>34057</v>
      </c>
      <c r="AI34" s="33">
        <f>IF(D6L827C15=0,0,D6L827C11/D6L827C15)</f>
        <v>9.5309865147588831E-3</v>
      </c>
      <c r="AJ34" s="16" t="s">
        <v>34058</v>
      </c>
      <c r="AK34" s="33">
        <f>IF(D6L827C5=0,0,D6L827C11/D6L827C5)</f>
        <v>7.2617687575470519E-2</v>
      </c>
      <c r="AL34" s="16" t="s">
        <v>34059</v>
      </c>
      <c r="AM34" s="33">
        <f>D6L827C8*CHOOSE(MIN(D6L827C9,RUN_YEARS),B7L808C4,B7L808C13,B7L808C22,B7L808C31,B7L808C40)</f>
        <v>14.65619474192005</v>
      </c>
      <c r="AN34" s="16" t="s">
        <v>34060</v>
      </c>
      <c r="AO34" s="33">
        <f>D6L827C8-D6L827C18</f>
        <v>239.20461152041761</v>
      </c>
      <c r="AP34" s="16" t="s">
        <v>34061</v>
      </c>
      <c r="AQ34" s="33">
        <f>CHOOSE(MIN(D6L827C9,RUN_YEARS),B7L808C2,B7L808C11,B7L808C20,B7L808C29,B7L808C38)</f>
        <v>111.19973477527749</v>
      </c>
      <c r="AR34" s="16" t="s">
        <v>34062</v>
      </c>
      <c r="AS34" s="33">
        <f>IF(D6L827C20=0,0,D6L827C18/D6L827C20)</f>
        <v>0.13180062678691293</v>
      </c>
      <c r="AT34" s="16" t="s">
        <v>34063</v>
      </c>
      <c r="AU34" s="33">
        <f>IF(D6L827C5=0,0,D6L827C18/D6L827C5)</f>
        <v>2.8866596143192067E-2</v>
      </c>
      <c r="AV34" s="16" t="s">
        <v>34064</v>
      </c>
      <c r="AW34" s="33">
        <f>CHOOSE(MIN(D6L827C9,RUN_YEARS),B7L808C1,B7L808C10,B7L808C19,B7L808C28,B7L808C37)</f>
        <v>1814.8973745561075</v>
      </c>
      <c r="AX34" s="16" t="s">
        <v>34065</v>
      </c>
      <c r="AY34" s="33">
        <f>IF(D6L827C23=0,0,D6L827C19/D6L827C23)</f>
        <v>0.1318006267869129</v>
      </c>
      <c r="AZ34" s="16" t="s">
        <v>34066</v>
      </c>
      <c r="BA34" s="33">
        <f>IF(D6L827C5=0,0,D6L827C19/D6L827C5)</f>
        <v>0.47113340385680796</v>
      </c>
    </row>
    <row r="35" spans="1:53" x14ac:dyDescent="0.3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19547.724271122006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10779.354067986013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5389.6770339930063</v>
      </c>
      <c r="R35" s="16" t="s">
        <v>34070</v>
      </c>
      <c r="S35" s="15">
        <f>SUM(D6L801C8:D6L827C8)-2*SUM(D6L809C8,D6L811C8,D6L822C8,D6L824C8,D6L827C8)</f>
        <v>5389.6770339930063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4606.638550846953</v>
      </c>
      <c r="X35" s="16" t="s">
        <v>34072</v>
      </c>
      <c r="Y35" s="33">
        <f>SUM(D6L801C11:D6L827C11)-2*SUM(D6L809C11,D6L811C11,D6L822C11,D6L824C11,D6L827C11)</f>
        <v>783.03848314605352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7.8211958411812346E-2</v>
      </c>
      <c r="AD35" s="16" t="s">
        <v>34074</v>
      </c>
      <c r="AE35" s="33">
        <f>IF(D6L828C5=0,0,D6L828C10/D6L828C5)</f>
        <v>0.42735756908926231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0.20335109187071201</v>
      </c>
      <c r="AJ35" s="16" t="s">
        <v>34076</v>
      </c>
      <c r="AK35" s="33">
        <f>IF(D6L828C5=0,0,D6L828C11/D6L828C5)</f>
        <v>7.2642430910737715E-2</v>
      </c>
      <c r="AL35" s="16" t="s">
        <v>34077</v>
      </c>
      <c r="AM35" s="33">
        <f>SUM(D6L801C18:D6L827C18)-2*SUM(D6L809C18,D6L811C18,D6L822C18,D6L824C18,D6L827C18)</f>
        <v>315.64487614955937</v>
      </c>
      <c r="AN35" s="16" t="s">
        <v>34078</v>
      </c>
      <c r="AO35" s="33">
        <f>SUM(D6L801C19:D6L827C19)-2*SUM(D6L809C19,D6L811C19,D6L822C19,D6L824C19,D6L827C19)</f>
        <v>5074.0321578434468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2.8101471200956936</v>
      </c>
      <c r="AT35" s="16" t="s">
        <v>34080</v>
      </c>
      <c r="AU35" s="33">
        <f>IF(D6L828C5=0,0,D6L828C18/D6L828C5)</f>
        <v>2.9282355339547136E-2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2.8101471200956936</v>
      </c>
      <c r="AZ35" s="16" t="s">
        <v>34082</v>
      </c>
      <c r="BA35" s="33">
        <f>IF(D6L828C5=0,0,D6L828C19/D6L828C5)</f>
        <v>0.47071764466045285</v>
      </c>
    </row>
    <row r="36" spans="1:53" x14ac:dyDescent="0.3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190.15819328685163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IF(_xlfn.SINGLE(D6L829C2)&lt;&gt;0,_xlfn.SINGLE(D6L829C2)*_xlfn.SINGLE(D6L829C4),_xlfn.SINGLE(D6L829C3)*_xlfn.SINGLE(D6L829C4))</f>
        <v>95.079096643425814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47.539548321712907</v>
      </c>
      <c r="R36" s="16" t="s">
        <v>34087</v>
      </c>
      <c r="S36" s="15">
        <f>D6L829C5-D6L829C7</f>
        <v>47.539548321712907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40.560578064238257</v>
      </c>
      <c r="X36" s="16" t="s">
        <v>34089</v>
      </c>
      <c r="Y36" s="33">
        <f>D6L829C7-D6L829C10</f>
        <v>6.9789702574746499</v>
      </c>
      <c r="Z36" s="16" t="s">
        <v>34090</v>
      </c>
      <c r="AA36" s="33">
        <f>CHOOSE(MIN(D6L829C9,RUN_YEARS),B7L808C7,B7L808C16,B7L808C25,B7L808C34,B7L808C43)</f>
        <v>53081</v>
      </c>
      <c r="AB36" s="16" t="s">
        <v>34091</v>
      </c>
      <c r="AC36" s="33">
        <f>IF(D6L829C12=0,0,D6L829C10/D6L829C12)</f>
        <v>7.6412611036412762E-4</v>
      </c>
      <c r="AD36" s="16" t="s">
        <v>34092</v>
      </c>
      <c r="AE36" s="33">
        <f>IF(D6L829C5=0,0,D6L829C10/D6L829C5)</f>
        <v>0.42659826919004279</v>
      </c>
      <c r="AF36" s="16" t="s">
        <v>34093</v>
      </c>
      <c r="AG36" s="33">
        <f>CHOOSE(MIN(D6L829C9,RUN_YEARS),B7L808C5,B7L808C14,B7L808C23,B7L808C32,B7L808C41)</f>
        <v>3512.796243173575</v>
      </c>
      <c r="AH36" s="16" t="s">
        <v>34094</v>
      </c>
      <c r="AI36" s="33">
        <f>IF(D6L829C15=0,0,D6L829C11/D6L829C15)</f>
        <v>1.9867278869467307E-3</v>
      </c>
      <c r="AJ36" s="16" t="s">
        <v>34095</v>
      </c>
      <c r="AK36" s="33">
        <f>IF(D6L829C5=0,0,D6L829C11/D6L829C5)</f>
        <v>7.3401730809957239E-2</v>
      </c>
      <c r="AL36" s="16" t="s">
        <v>34096</v>
      </c>
      <c r="AM36" s="33">
        <f>D6L829C8*CHOOSE(MIN(D6L829C9,RUN_YEARS),B7L808C4,B7L808C13,B7L808C22,B7L808C31,B7L808C40)</f>
        <v>3.5209825543362574</v>
      </c>
      <c r="AN36" s="16" t="s">
        <v>34097</v>
      </c>
      <c r="AO36" s="33">
        <f>D6L829C8-D6L829C18</f>
        <v>44.01856576737665</v>
      </c>
      <c r="AP36" s="16" t="s">
        <v>34098</v>
      </c>
      <c r="AQ36" s="33">
        <f>CHOOSE(MIN(D6L829C9,RUN_YEARS),B7L808C2,B7L808C11,B7L808C20,B7L808C29,B7L808C38)</f>
        <v>130.01872319289816</v>
      </c>
      <c r="AR36" s="16" t="s">
        <v>34099</v>
      </c>
      <c r="AS36" s="33">
        <f>IF(D6L829C20=0,0,D6L829C18/D6L829C20)</f>
        <v>2.708058091843021E-2</v>
      </c>
      <c r="AT36" s="16" t="s">
        <v>34100</v>
      </c>
      <c r="AU36" s="33">
        <f>IF(D6L829C5=0,0,D6L829C18/D6L829C5)</f>
        <v>3.7032141434209909E-2</v>
      </c>
      <c r="AV36" s="16" t="s">
        <v>34101</v>
      </c>
      <c r="AW36" s="33">
        <f>CHOOSE(MIN(D6L829C9,RUN_YEARS),B7L808C1,B7L808C10,B7L808C19,B7L808C28,B7L808C37)</f>
        <v>1625.4660821333773</v>
      </c>
      <c r="AX36" s="16" t="s">
        <v>34102</v>
      </c>
      <c r="AY36" s="33">
        <f>IF(D6L829C23=0,0,D6L829C19/D6L829C23)</f>
        <v>2.708058091843021E-2</v>
      </c>
      <c r="AZ36" s="16" t="s">
        <v>34103</v>
      </c>
      <c r="BA36" s="33">
        <f>IF(D6L829C5=0,0,D6L829C19/D6L829C5)</f>
        <v>0.46296785856579009</v>
      </c>
    </row>
    <row r="37" spans="1:53" x14ac:dyDescent="0.3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IF(_xlfn.SINGLE(D6L830C2)&lt;&gt;0,_xlfn.SINGLE(D6L830C2)*_xlfn.SINGLE(D6L830C4),_xlfn.SINGLE(D6L830C3)*_xlfn.SINGLE(D6L830C4))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53081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3512.796243173575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130.01872319289816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1625.4660821333773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3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277.6501637632316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IF(_xlfn.SINGLE(D6L831C2)&lt;&gt;0,_xlfn.SINGLE(D6L831C2)*_xlfn.SINGLE(D6L831C4),_xlfn.SINGLE(D6L831C3)*_xlfn.SINGLE(D6L831C4))</f>
        <v>138.8250818816158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69.412540940807901</v>
      </c>
      <c r="R38" s="16" t="s">
        <v>34127</v>
      </c>
      <c r="S38" s="15">
        <f>D6L831C5-D6L831C7</f>
        <v>69.412540940807901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59.222539650863261</v>
      </c>
      <c r="X38" s="16" t="s">
        <v>34129</v>
      </c>
      <c r="Y38" s="33">
        <f>D6L831C7-D6L831C10</f>
        <v>10.190001289944639</v>
      </c>
      <c r="Z38" s="16" t="s">
        <v>34130</v>
      </c>
      <c r="AA38" s="33">
        <f>CHOOSE(MIN(D6L831C9,RUN_YEARS),B7L808C7,B7L808C16,B7L808C25,B7L808C34,B7L808C43)</f>
        <v>53081</v>
      </c>
      <c r="AB38" s="16" t="s">
        <v>34131</v>
      </c>
      <c r="AC38" s="33">
        <f>IF(D6L831C12=0,0,D6L831C10/D6L831C12)</f>
        <v>1.1157012801353264E-3</v>
      </c>
      <c r="AD38" s="16" t="s">
        <v>34132</v>
      </c>
      <c r="AE38" s="33">
        <f>IF(D6L831C5=0,0,D6L831C10/D6L831C5)</f>
        <v>0.42659826919004273</v>
      </c>
      <c r="AF38" s="16" t="s">
        <v>34133</v>
      </c>
      <c r="AG38" s="33">
        <f>CHOOSE(MIN(D6L831C9,RUN_YEARS),B7L808C5,B7L808C14,B7L808C23,B7L808C32,B7L808C41)</f>
        <v>3512.796243173575</v>
      </c>
      <c r="AH38" s="16" t="s">
        <v>34134</v>
      </c>
      <c r="AI38" s="33">
        <f>IF(D6L831C15=0,0,D6L831C11/D6L831C15)</f>
        <v>2.9008233283518486E-3</v>
      </c>
      <c r="AJ38" s="16" t="s">
        <v>34135</v>
      </c>
      <c r="AK38" s="33">
        <f>IF(D6L831C5=0,0,D6L831C11/D6L831C5)</f>
        <v>7.3401730809957266E-2</v>
      </c>
      <c r="AL38" s="16" t="s">
        <v>34136</v>
      </c>
      <c r="AM38" s="33">
        <f>D6L831C8*CHOOSE(MIN(D6L831C9,RUN_YEARS),B7L808C4,B7L808C13,B7L808C22,B7L808C31,B7L808C40)</f>
        <v>5.1409900668557675</v>
      </c>
      <c r="AN38" s="16" t="s">
        <v>34137</v>
      </c>
      <c r="AO38" s="33">
        <f>D6L831C8-D6L831C18</f>
        <v>64.271550873952137</v>
      </c>
      <c r="AP38" s="16" t="s">
        <v>34138</v>
      </c>
      <c r="AQ38" s="33">
        <f>CHOOSE(MIN(D6L831C9,RUN_YEARS),B7L808C2,B7L808C11,B7L808C20,B7L808C29,B7L808C38)</f>
        <v>130.01872319289816</v>
      </c>
      <c r="AR38" s="16" t="s">
        <v>34139</v>
      </c>
      <c r="AS38" s="33">
        <f>IF(D6L831C20=0,0,D6L831C18/D6L831C20)</f>
        <v>3.9540382651108645E-2</v>
      </c>
      <c r="AT38" s="16" t="s">
        <v>34140</v>
      </c>
      <c r="AU38" s="33">
        <f>IF(D6L831C5=0,0,D6L831C18/D6L831C5)</f>
        <v>3.7032141434209909E-2</v>
      </c>
      <c r="AV38" s="16" t="s">
        <v>34141</v>
      </c>
      <c r="AW38" s="33">
        <f>CHOOSE(MIN(D6L831C9,RUN_YEARS),B7L808C1,B7L808C10,B7L808C19,B7L808C28,B7L808C37)</f>
        <v>1625.4660821333773</v>
      </c>
      <c r="AX38" s="16" t="s">
        <v>34142</v>
      </c>
      <c r="AY38" s="33">
        <f>IF(D6L831C23=0,0,D6L831C19/D6L831C23)</f>
        <v>3.9540382651108645E-2</v>
      </c>
      <c r="AZ38" s="16" t="s">
        <v>34143</v>
      </c>
      <c r="BA38" s="33">
        <f>IF(D6L831C5=0,0,D6L831C19/D6L831C5)</f>
        <v>0.46296785856579009</v>
      </c>
    </row>
    <row r="39" spans="1:53" x14ac:dyDescent="0.3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IF(_xlfn.SINGLE(D6L832C2)&lt;&gt;0,_xlfn.SINGLE(D6L832C2)*_xlfn.SINGLE(D6L832C4),_xlfn.SINGLE(D6L832C3)*_xlfn.SINGLE(D6L832C4))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53081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3512.796243173575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130.01872319289816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1625.4660821333773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3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8469</v>
      </c>
      <c r="J40" s="16" t="s">
        <v>21739</v>
      </c>
      <c r="K40" s="21">
        <f>IF(FLOW_THRU_100PCT="Y",1,1)</f>
        <v>1</v>
      </c>
      <c r="L40" s="16" t="s">
        <v>34165</v>
      </c>
      <c r="M40" s="15">
        <f>IF(_xlfn.SINGLE(D6L833C2)&lt;&gt;0,_xlfn.SINGLE(D6L833C2)*_xlfn.SINGLE(D6L833C4),_xlfn.SINGLE(D6L833C3)*_xlfn.SINGLE(D6L833C4))</f>
        <v>8469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3387.6000000000004</v>
      </c>
      <c r="R40" s="16" t="s">
        <v>34168</v>
      </c>
      <c r="S40" s="15">
        <f>D6L833C5-D6L833C7</f>
        <v>5081.3999999999996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2890.2885934163778</v>
      </c>
      <c r="X40" s="16" t="s">
        <v>34170</v>
      </c>
      <c r="Y40" s="33">
        <f>D6L833C7-D6L833C10</f>
        <v>497.31140658362256</v>
      </c>
      <c r="Z40" s="16" t="s">
        <v>34171</v>
      </c>
      <c r="AA40" s="33">
        <f>CHOOSE(MIN(D6L833C9,RUN_YEARS),B7L808C7,B7L808C16,B7L808C25,B7L808C34,B7L808C43)</f>
        <v>53081</v>
      </c>
      <c r="AB40" s="16" t="s">
        <v>34172</v>
      </c>
      <c r="AC40" s="33">
        <f>IF(D6L833C12=0,0,D6L833C10/D6L833C12)</f>
        <v>5.4450530197554262E-2</v>
      </c>
      <c r="AD40" s="16" t="s">
        <v>34173</v>
      </c>
      <c r="AE40" s="33">
        <f>IF(D6L833C5=0,0,D6L833C10/D6L833C5)</f>
        <v>0.34127861535203424</v>
      </c>
      <c r="AF40" s="16" t="s">
        <v>34174</v>
      </c>
      <c r="AG40" s="33">
        <f>CHOOSE(MIN(D6L833C9,RUN_YEARS),B7L808C5,B7L808C14,B7L808C23,B7L808C32,B7L808C41)</f>
        <v>3512.796243173575</v>
      </c>
      <c r="AH40" s="16" t="s">
        <v>34175</v>
      </c>
      <c r="AI40" s="33">
        <f>IF(D6L833C15=0,0,D6L833C11/D6L833C15)</f>
        <v>0.14157137851364107</v>
      </c>
      <c r="AJ40" s="16" t="s">
        <v>34176</v>
      </c>
      <c r="AK40" s="33">
        <f>IF(D6L833C5=0,0,D6L833C11/D6L833C5)</f>
        <v>5.8721384647965821E-2</v>
      </c>
      <c r="AL40" s="16" t="s">
        <v>34177</v>
      </c>
      <c r="AM40" s="33">
        <f>D6L833C8*CHOOSE(MIN(D6L833C9,RUN_YEARS),B7L808C4,B7L808C13,B7L808C22,B7L808C31,B7L808C40)</f>
        <v>376.35024696758842</v>
      </c>
      <c r="AN40" s="16" t="s">
        <v>34178</v>
      </c>
      <c r="AO40" s="33">
        <f>D6L833C8-D6L833C18</f>
        <v>4705.049753032411</v>
      </c>
      <c r="AP40" s="16" t="s">
        <v>34179</v>
      </c>
      <c r="AQ40" s="33">
        <f>CHOOSE(MIN(D6L833C9,RUN_YEARS),B7L808C2,B7L808C11,B7L808C20,B7L808C29,B7L808C38)</f>
        <v>130.01872319289816</v>
      </c>
      <c r="AR40" s="16" t="s">
        <v>34180</v>
      </c>
      <c r="AS40" s="33">
        <f>IF(D6L833C20=0,0,D6L833C18/D6L833C20)</f>
        <v>2.8945850084162745</v>
      </c>
      <c r="AT40" s="16" t="s">
        <v>34181</v>
      </c>
      <c r="AU40" s="33">
        <f>IF(D6L833C5=0,0,D6L833C18/D6L833C5)</f>
        <v>4.4438569721051882E-2</v>
      </c>
      <c r="AV40" s="16" t="s">
        <v>34182</v>
      </c>
      <c r="AW40" s="33">
        <f>CHOOSE(MIN(D6L833C9,RUN_YEARS),B7L808C1,B7L808C10,B7L808C19,B7L808C28,B7L808C37)</f>
        <v>1625.4660821333773</v>
      </c>
      <c r="AX40" s="16" t="s">
        <v>34183</v>
      </c>
      <c r="AY40" s="33">
        <f>IF(D6L833C23=0,0,D6L833C19/D6L833C23)</f>
        <v>2.8945850084162745</v>
      </c>
      <c r="AZ40" s="16" t="s">
        <v>34184</v>
      </c>
      <c r="BA40" s="33">
        <f>IF(D6L833C5=0,0,D6L833C19/D6L833C5)</f>
        <v>0.555561430278948</v>
      </c>
    </row>
    <row r="41" spans="1:53" x14ac:dyDescent="0.3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1584</v>
      </c>
      <c r="J41" s="16" t="s">
        <v>21739</v>
      </c>
      <c r="K41" s="21">
        <f>IF(FLOW_THRU_100PCT="Y",1,1)</f>
        <v>1</v>
      </c>
      <c r="L41" s="16" t="s">
        <v>34186</v>
      </c>
      <c r="M41" s="15">
        <f>IF(_xlfn.SINGLE(D6L834C2)&lt;&gt;0,_xlfn.SINGLE(D6L834C2)*_xlfn.SINGLE(D6L834C4),_xlfn.SINGLE(D6L834C3)*_xlfn.SINGLE(D6L834C4))</f>
        <v>1584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1584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53081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3512.796243173575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117.31782406357699</v>
      </c>
      <c r="AN41" s="16" t="s">
        <v>34197</v>
      </c>
      <c r="AO41" s="33">
        <f>D6L834C8-D6L834C18</f>
        <v>1466.6821759364229</v>
      </c>
      <c r="AP41" s="16" t="s">
        <v>34198</v>
      </c>
      <c r="AQ41" s="33">
        <f>CHOOSE(MIN(D6L834C9,RUN_YEARS),B7L808C2,B7L808C11,B7L808C20,B7L808C29,B7L808C38)</f>
        <v>130.01872319289816</v>
      </c>
      <c r="AR41" s="16" t="s">
        <v>34199</v>
      </c>
      <c r="AS41" s="33">
        <f>IF(D6L834C20=0,0,D6L834C18/D6L834C20)</f>
        <v>0.90231484498984127</v>
      </c>
      <c r="AT41" s="16" t="s">
        <v>34200</v>
      </c>
      <c r="AU41" s="33">
        <f>IF(D6L834C5=0,0,D6L834C18/D6L834C5)</f>
        <v>7.4064282868419817E-2</v>
      </c>
      <c r="AV41" s="16" t="s">
        <v>34201</v>
      </c>
      <c r="AW41" s="33">
        <f>CHOOSE(MIN(D6L834C9,RUN_YEARS),B7L808C1,B7L808C10,B7L808C19,B7L808C28,B7L808C37)</f>
        <v>1625.4660821333773</v>
      </c>
      <c r="AX41" s="16" t="s">
        <v>34202</v>
      </c>
      <c r="AY41" s="33">
        <f>IF(D6L834C23=0,0,D6L834C19/D6L834C23)</f>
        <v>0.90231484498984127</v>
      </c>
      <c r="AZ41" s="16" t="s">
        <v>34203</v>
      </c>
      <c r="BA41" s="33">
        <f>IF(D6L834C5=0,0,D6L834C19/D6L834C5)</f>
        <v>0.92593571713158018</v>
      </c>
    </row>
    <row r="42" spans="1:53" x14ac:dyDescent="0.3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8</v>
      </c>
      <c r="J42" s="16" t="s">
        <v>21739</v>
      </c>
      <c r="K42" s="21">
        <f>IF(FLOW_THRU_100PCT="Y",1,1)</f>
        <v>1</v>
      </c>
      <c r="L42" s="16" t="s">
        <v>34206</v>
      </c>
      <c r="M42" s="15">
        <f>IF(_xlfn.SINGLE(D6L835C2)&lt;&gt;0,_xlfn.SINGLE(D6L835C2)*_xlfn.SINGLE(D6L835C4),_xlfn.SINGLE(D6L835C3)*_xlfn.SINGLE(D6L835C4))</f>
        <v>8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8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6.8255723070406837</v>
      </c>
      <c r="X42" s="16" t="s">
        <v>34210</v>
      </c>
      <c r="Y42" s="33">
        <f>D6L835C7-D6L835C10</f>
        <v>1.1744276929593163</v>
      </c>
      <c r="Z42" s="16" t="s">
        <v>34211</v>
      </c>
      <c r="AA42" s="33">
        <f>CHOOSE(MIN(D6L835C9,RUN_YEARS),B7L808C7,B7L808C16,B7L808C25,B7L808C34,B7L808C43)</f>
        <v>53081</v>
      </c>
      <c r="AB42" s="16" t="s">
        <v>34212</v>
      </c>
      <c r="AC42" s="33">
        <f>IF(D6L835C12=0,0,D6L835C10/D6L835C12)</f>
        <v>1.2858786207947635E-4</v>
      </c>
      <c r="AD42" s="16" t="s">
        <v>34213</v>
      </c>
      <c r="AE42" s="33">
        <f>IF(D6L835C5=0,0,D6L835C10/D6L835C5)</f>
        <v>0.85319653838008547</v>
      </c>
      <c r="AF42" s="16" t="s">
        <v>34214</v>
      </c>
      <c r="AG42" s="33">
        <f>CHOOSE(MIN(D6L835C9,RUN_YEARS),B7L808C5,B7L808C14,B7L808C23,B7L808C32,B7L808C41)</f>
        <v>3512.796243173575</v>
      </c>
      <c r="AH42" s="16" t="s">
        <v>34215</v>
      </c>
      <c r="AI42" s="33">
        <f>IF(D6L835C15=0,0,D6L835C11/D6L835C15)</f>
        <v>3.3432844140663846E-4</v>
      </c>
      <c r="AJ42" s="16" t="s">
        <v>34216</v>
      </c>
      <c r="AK42" s="33">
        <f>IF(D6L835C5=0,0,D6L835C11/D6L835C5)</f>
        <v>0.14680346161991453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130.01872319289816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1625.4660821333773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3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-599</v>
      </c>
      <c r="J43" s="16" t="s">
        <v>21739</v>
      </c>
      <c r="K43" s="21">
        <f>IF(FLOW_THRU_100PCT="Y",1,1)</f>
        <v>1</v>
      </c>
      <c r="L43" s="16" t="s">
        <v>34227</v>
      </c>
      <c r="M43" s="15">
        <f>IF(_xlfn.SINGLE(D6L836C2)&lt;&gt;0,_xlfn.SINGLE(D6L836C2)*_xlfn.SINGLE(D6L836C4),_xlfn.SINGLE(D6L836C3)*_xlfn.SINGLE(D6L836C4))</f>
        <v>-599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-599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53081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3512.796243173575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-44.364505438183471</v>
      </c>
      <c r="AN43" s="16" t="s">
        <v>34238</v>
      </c>
      <c r="AO43" s="33">
        <f>D6L836C8-D6L836C18</f>
        <v>-554.63549456181659</v>
      </c>
      <c r="AP43" s="16" t="s">
        <v>34239</v>
      </c>
      <c r="AQ43" s="33">
        <f>CHOOSE(MIN(D6L836C9,RUN_YEARS),B7L808C2,B7L808C11,B7L808C20,B7L808C29,B7L808C38)</f>
        <v>130.01872319289816</v>
      </c>
      <c r="AR43" s="16" t="s">
        <v>34240</v>
      </c>
      <c r="AS43" s="33">
        <f>IF(D6L836C20=0,0,D6L836C18/D6L836C20)</f>
        <v>-0.34121628292229478</v>
      </c>
      <c r="AT43" s="16" t="s">
        <v>34241</v>
      </c>
      <c r="AU43" s="33">
        <f>IF(D6L836C5=0,0,D6L836C18/D6L836C5)</f>
        <v>7.4064282868419817E-2</v>
      </c>
      <c r="AV43" s="16" t="s">
        <v>34242</v>
      </c>
      <c r="AW43" s="33">
        <f>CHOOSE(MIN(D6L836C9,RUN_YEARS),B7L808C1,B7L808C10,B7L808C19,B7L808C28,B7L808C37)</f>
        <v>1625.4660821333773</v>
      </c>
      <c r="AX43" s="16" t="s">
        <v>34243</v>
      </c>
      <c r="AY43" s="33">
        <f>IF(D6L836C23=0,0,D6L836C19/D6L836C23)</f>
        <v>-0.34121628292229483</v>
      </c>
      <c r="AZ43" s="16" t="s">
        <v>34244</v>
      </c>
      <c r="BA43" s="33">
        <f>IF(D6L836C5=0,0,D6L836C19/D6L836C5)</f>
        <v>0.92593571713158029</v>
      </c>
    </row>
    <row r="44" spans="1:53" x14ac:dyDescent="0.3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9929.8083570500839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9695.9041785250411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3512.5520892625213</v>
      </c>
      <c r="R44" s="16" t="s">
        <v>34248</v>
      </c>
      <c r="S44" s="15">
        <f>SUM(D6L829C8:D6L836C8)</f>
        <v>6183.3520892625202</v>
      </c>
      <c r="U44" s="21" t="str">
        <f>NULL_VALUE</f>
        <v>n/a</v>
      </c>
      <c r="V44" s="16" t="s">
        <v>34249</v>
      </c>
      <c r="W44" s="33">
        <f>SUM(D6L829C10:D6L836C10)</f>
        <v>2996.8972834385199</v>
      </c>
      <c r="X44" s="16" t="s">
        <v>34250</v>
      </c>
      <c r="Y44" s="33">
        <f>SUM(D6L829C11:D6L836C11)</f>
        <v>515.65480582400107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5.6458945450133191E-2</v>
      </c>
      <c r="AD44" s="16" t="s">
        <v>34252</v>
      </c>
      <c r="AE44" s="33">
        <f>IF(D6L837C5=0,0,D6L837C10/D6L837C5)</f>
        <v>0.30908899554475727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0.14679325817034627</v>
      </c>
      <c r="AJ44" s="16" t="s">
        <v>34254</v>
      </c>
      <c r="AK44" s="33">
        <f>IF(D6L837C5=0,0,D6L837C11/D6L837C5)</f>
        <v>5.3182745655232275E-2</v>
      </c>
      <c r="AL44" s="16" t="s">
        <v>34255</v>
      </c>
      <c r="AM44" s="33">
        <f>SUM(D6L829C18:D6L836C18)</f>
        <v>457.96553821417399</v>
      </c>
      <c r="AN44" s="16" t="s">
        <v>34256</v>
      </c>
      <c r="AO44" s="33">
        <f>SUM(D6L829C19:D6L836C19)</f>
        <v>5725.3865510483456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3.5223045340533599</v>
      </c>
      <c r="AT44" s="16" t="s">
        <v>34258</v>
      </c>
      <c r="AU44" s="33">
        <f>IF(D6L837C5=0,0,D6L837C18/D6L837C5)</f>
        <v>4.7232886152948815E-2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3.5223045340533599</v>
      </c>
      <c r="AZ44" s="16" t="s">
        <v>34260</v>
      </c>
      <c r="BA44" s="33">
        <f>IF(D6L837C5=0,0,D6L837C19/D6L837C5)</f>
        <v>0.59049537264706153</v>
      </c>
    </row>
    <row r="45" spans="1:53" x14ac:dyDescent="0.3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679.25064172679561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IF(_xlfn.SINGLE(D6L838C2)&lt;&gt;0,_xlfn.SINGLE(D6L838C2)*_xlfn.SINGLE(D6L838C4),_xlfn.SINGLE(D6L838C3)*_xlfn.SINGLE(D6L838C4))</f>
        <v>339.6253208633978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169.8126604316989</v>
      </c>
      <c r="R45" s="16" t="s">
        <v>34265</v>
      </c>
      <c r="S45" s="15">
        <f>D6L838C5-D6L838C7</f>
        <v>169.8126604316989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144.88357405343842</v>
      </c>
      <c r="X45" s="16" t="s">
        <v>34267</v>
      </c>
      <c r="Y45" s="33">
        <f>D6L838C7-D6L838C10</f>
        <v>24.929086378260479</v>
      </c>
      <c r="Z45" s="16" t="s">
        <v>34268</v>
      </c>
      <c r="AA45" s="33">
        <f>CHOOSE(MIN(D6L838C9,RUN_YEARS),B7L808C7,B7L808C16,B7L808C25,B7L808C34,B7L808C43)</f>
        <v>53081</v>
      </c>
      <c r="AB45" s="16" t="s">
        <v>34269</v>
      </c>
      <c r="AC45" s="33">
        <f>IF(D6L838C12=0,0,D6L838C10/D6L838C12)</f>
        <v>2.7294808698675311E-3</v>
      </c>
      <c r="AD45" s="16" t="s">
        <v>34270</v>
      </c>
      <c r="AE45" s="33">
        <f>IF(D6L838C5=0,0,D6L838C10/D6L838C5)</f>
        <v>0.42659826919004279</v>
      </c>
      <c r="AF45" s="16" t="s">
        <v>34271</v>
      </c>
      <c r="AG45" s="33">
        <f>CHOOSE(MIN(D6L838C9,RUN_YEARS),B7L808C5,B7L808C14,B7L808C23,B7L808C32,B7L808C41)</f>
        <v>3512.796243173575</v>
      </c>
      <c r="AH45" s="16" t="s">
        <v>34272</v>
      </c>
      <c r="AI45" s="33">
        <f>IF(D6L838C15=0,0,D6L838C11/D6L838C15)</f>
        <v>7.0966502616555769E-3</v>
      </c>
      <c r="AJ45" s="16" t="s">
        <v>34273</v>
      </c>
      <c r="AK45" s="33">
        <f>IF(D6L838C5=0,0,D6L838C11/D6L838C5)</f>
        <v>7.3401730809957239E-2</v>
      </c>
      <c r="AL45" s="16" t="s">
        <v>34274</v>
      </c>
      <c r="AM45" s="33">
        <f>D6L838C8*CHOOSE(MIN(D6L838C9,RUN_YEARS),B7L808C4,B7L808C13,B7L808C22,B7L808C31,B7L808C40)</f>
        <v>12.577052916852269</v>
      </c>
      <c r="AN45" s="16" t="s">
        <v>34275</v>
      </c>
      <c r="AO45" s="33">
        <f>D6L838C8-D6L838C18</f>
        <v>157.23560751484663</v>
      </c>
      <c r="AP45" s="16" t="s">
        <v>34276</v>
      </c>
      <c r="AQ45" s="33">
        <f>CHOOSE(MIN(D6L838C9,RUN_YEARS),B7L808C2,B7L808C11,B7L808C20,B7L808C29,B7L808C38)</f>
        <v>130.01872319289816</v>
      </c>
      <c r="AR45" s="16" t="s">
        <v>34277</v>
      </c>
      <c r="AS45" s="33">
        <f>IF(D6L838C20=0,0,D6L838C18/D6L838C20)</f>
        <v>9.6732629024457673E-2</v>
      </c>
      <c r="AT45" s="16" t="s">
        <v>34278</v>
      </c>
      <c r="AU45" s="33">
        <f>IF(D6L838C5=0,0,D6L838C18/D6L838C5)</f>
        <v>3.7032141434209909E-2</v>
      </c>
      <c r="AV45" s="16" t="s">
        <v>34279</v>
      </c>
      <c r="AW45" s="33">
        <f>CHOOSE(MIN(D6L838C9,RUN_YEARS),B7L808C1,B7L808C10,B7L808C19,B7L808C28,B7L808C37)</f>
        <v>1625.4660821333773</v>
      </c>
      <c r="AX45" s="16" t="s">
        <v>34280</v>
      </c>
      <c r="AY45" s="33">
        <f>IF(D6L838C23=0,0,D6L838C19/D6L838C23)</f>
        <v>9.6732629024457673E-2</v>
      </c>
      <c r="AZ45" s="16" t="s">
        <v>34281</v>
      </c>
      <c r="BA45" s="33">
        <f>IF(D6L838C5=0,0,D6L838C19/D6L838C5)</f>
        <v>0.46296785856579009</v>
      </c>
    </row>
    <row r="46" spans="1:53" x14ac:dyDescent="0.3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28267.640035520672</v>
      </c>
      <c r="J46" s="16" t="s">
        <v>21739</v>
      </c>
      <c r="K46" s="21">
        <f>IF(FLOW_THRU_100PCT="Y",1,1)</f>
        <v>1</v>
      </c>
      <c r="L46" s="16" t="s">
        <v>34283</v>
      </c>
      <c r="M46" s="15">
        <f>IF(_xlfn.SINGLE(D6L839C2)&lt;&gt;0,_xlfn.SINGLE(D6L839C2)*_xlfn.SINGLE(D6L839C4),_xlfn.SINGLE(D6L839C3)*_xlfn.SINGLE(D6L839C4))</f>
        <v>28267.640035520672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11307.056014208269</v>
      </c>
      <c r="R46" s="16" t="s">
        <v>34285</v>
      </c>
      <c r="S46" s="15">
        <f>D6L839C5-D6L839C7</f>
        <v>16960.584021312403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9647.1410505922213</v>
      </c>
      <c r="X46" s="16" t="s">
        <v>34287</v>
      </c>
      <c r="Y46" s="33">
        <f>D6L839C7-D6L839C10</f>
        <v>1659.9149636160473</v>
      </c>
      <c r="Z46" s="16" t="s">
        <v>34288</v>
      </c>
      <c r="AA46" s="33">
        <f>CHOOSE(MIN(D6L839C9,RUN_YEARS),B7L808C7,B7L808C16,B7L808C25,B7L808C34,B7L808C43)</f>
        <v>53081</v>
      </c>
      <c r="AB46" s="16" t="s">
        <v>34289</v>
      </c>
      <c r="AC46" s="33">
        <f>IF(D6L839C12=0,0,D6L839C10/D6L839C12)</f>
        <v>0.1817437699099908</v>
      </c>
      <c r="AD46" s="16" t="s">
        <v>34290</v>
      </c>
      <c r="AE46" s="33">
        <f>IF(D6L839C5=0,0,D6L839C10/D6L839C5)</f>
        <v>0.34127861535203419</v>
      </c>
      <c r="AF46" s="16" t="s">
        <v>34291</v>
      </c>
      <c r="AG46" s="33">
        <f>CHOOSE(MIN(D6L839C9,RUN_YEARS),B7L808C5,B7L808C14,B7L808C23,B7L808C32,B7L808C41)</f>
        <v>3512.796243173575</v>
      </c>
      <c r="AH46" s="16" t="s">
        <v>34292</v>
      </c>
      <c r="AI46" s="33">
        <f>IF(D6L839C15=0,0,D6L839C11/D6L839C15)</f>
        <v>0.47253380176597598</v>
      </c>
      <c r="AJ46" s="16" t="s">
        <v>34293</v>
      </c>
      <c r="AK46" s="33">
        <f>IF(D6L839C5=0,0,D6L839C11/D6L839C5)</f>
        <v>5.8721384647965814E-2</v>
      </c>
      <c r="AL46" s="16" t="s">
        <v>34294</v>
      </c>
      <c r="AM46" s="33">
        <f>D6L839C8*CHOOSE(MIN(D6L839C9,RUN_YEARS),B7L808C4,B7L808C13,B7L808C22,B7L808C31,B7L808C40)</f>
        <v>1256.173492568083</v>
      </c>
      <c r="AN46" s="16" t="s">
        <v>34295</v>
      </c>
      <c r="AO46" s="33">
        <f>D6L839C8-D6L839C18</f>
        <v>15704.41052874432</v>
      </c>
      <c r="AP46" s="16" t="s">
        <v>34296</v>
      </c>
      <c r="AQ46" s="33">
        <f>CHOOSE(MIN(D6L839C9,RUN_YEARS),B7L808C2,B7L808C11,B7L808C20,B7L808C29,B7L808C38)</f>
        <v>130.01872319289816</v>
      </c>
      <c r="AR46" s="16" t="s">
        <v>34297</v>
      </c>
      <c r="AS46" s="33">
        <f>IF(D6L839C20=0,0,D6L839C18/D6L839C20)</f>
        <v>9.6614815291210103</v>
      </c>
      <c r="AT46" s="16" t="s">
        <v>34298</v>
      </c>
      <c r="AU46" s="33">
        <f>IF(D6L839C5=0,0,D6L839C18/D6L839C5)</f>
        <v>4.4438569721051889E-2</v>
      </c>
      <c r="AV46" s="16" t="s">
        <v>34299</v>
      </c>
      <c r="AW46" s="33">
        <f>CHOOSE(MIN(D6L839C9,RUN_YEARS),B7L808C1,B7L808C10,B7L808C19,B7L808C28,B7L808C37)</f>
        <v>1625.4660821333773</v>
      </c>
      <c r="AX46" s="16" t="s">
        <v>34300</v>
      </c>
      <c r="AY46" s="33">
        <f>IF(D6L839C23=0,0,D6L839C19/D6L839C23)</f>
        <v>9.6614815291210103</v>
      </c>
      <c r="AZ46" s="16" t="s">
        <v>34301</v>
      </c>
      <c r="BA46" s="33">
        <f>IF(D6L839C5=0,0,D6L839C19/D6L839C5)</f>
        <v>0.55556143027894811</v>
      </c>
    </row>
    <row r="47" spans="1:53" x14ac:dyDescent="0.3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28946.890677247466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28607.265356384069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11476.868674639967</v>
      </c>
      <c r="R47" s="16" t="s">
        <v>34305</v>
      </c>
      <c r="S47" s="15">
        <f>SUM(D6L838C8:D6L839C8)</f>
        <v>17130.396681744103</v>
      </c>
      <c r="U47" s="21" t="str">
        <f>NULL_VALUE</f>
        <v>n/a</v>
      </c>
      <c r="V47" s="16" t="s">
        <v>34306</v>
      </c>
      <c r="W47" s="33">
        <f>SUM(D6L838C10:D6L839C10)</f>
        <v>9792.0246246456591</v>
      </c>
      <c r="X47" s="16" t="s">
        <v>34307</v>
      </c>
      <c r="Y47" s="33">
        <f>SUM(D6L838C11:D6L839C11)</f>
        <v>1684.8440499943079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0.18447325077985832</v>
      </c>
      <c r="AD47" s="16" t="s">
        <v>34309</v>
      </c>
      <c r="AE47" s="33">
        <f>IF(D6L840C5=0,0,D6L840C10/D6L840C5)</f>
        <v>0.34229152988439865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0.47963045202763155</v>
      </c>
      <c r="AJ47" s="16" t="s">
        <v>34311</v>
      </c>
      <c r="AK47" s="33">
        <f>IF(D6L840C5=0,0,D6L840C11/D6L840C5)</f>
        <v>5.8895669649119881E-2</v>
      </c>
      <c r="AL47" s="16" t="s">
        <v>34312</v>
      </c>
      <c r="AM47" s="33">
        <f>SUM(D6L838C18:D6L839C18)</f>
        <v>1268.7505454849354</v>
      </c>
      <c r="AN47" s="16" t="s">
        <v>34313</v>
      </c>
      <c r="AO47" s="33">
        <f>SUM(D6L838C19:D6L839C19)</f>
        <v>15861.646136259167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9.7582141581454671</v>
      </c>
      <c r="AT47" s="16" t="s">
        <v>34315</v>
      </c>
      <c r="AU47" s="33">
        <f>IF(D6L840C5=0,0,D6L840C18/D6L840C5)</f>
        <v>4.4350640638980122E-2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9.7582141581454671</v>
      </c>
      <c r="AZ47" s="16" t="s">
        <v>34317</v>
      </c>
      <c r="BA47" s="33">
        <f>IF(D6L840C5=0,0,D6L840C19/D6L840C5)</f>
        <v>0.55446215982750136</v>
      </c>
    </row>
    <row r="48" spans="1:53" x14ac:dyDescent="0.3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58424.423305419557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49082.523602895119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20379.097797895494</v>
      </c>
      <c r="R48" s="16" t="s">
        <v>34322</v>
      </c>
      <c r="S48" s="15">
        <f>SUM(D6L828C8,D6L837C8,D6L840C8)</f>
        <v>28703.425804999628</v>
      </c>
      <c r="U48" s="21" t="str">
        <f>NULL_VALUE</f>
        <v>n/a</v>
      </c>
      <c r="V48" s="16" t="s">
        <v>34323</v>
      </c>
      <c r="W48" s="33">
        <f>SUM(D6L828C10,D6L837C10,D6L840C10)</f>
        <v>17395.560458931133</v>
      </c>
      <c r="X48" s="16" t="s">
        <v>34324</v>
      </c>
      <c r="Y48" s="33">
        <f>SUM(D6L828C11,D6L837C11,D6L840C11)</f>
        <v>2983.5373389643628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0.31914415464180385</v>
      </c>
      <c r="AD48" s="16" t="s">
        <v>34326</v>
      </c>
      <c r="AE48" s="33">
        <f>IF(D6L841C5=0,0,D6L841C10/D6L841C5)</f>
        <v>0.35441454884575374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0.82977480206868981</v>
      </c>
      <c r="AJ48" s="16" t="s">
        <v>34328</v>
      </c>
      <c r="AK48" s="33">
        <f>IF(D6L841C5=0,0,D6L841C11/D6L841C5)</f>
        <v>6.0786143823875829E-2</v>
      </c>
      <c r="AL48" s="16" t="s">
        <v>34329</v>
      </c>
      <c r="AM48" s="33">
        <f>SUM(D6L828C18,D6L837C18,D6L840C18)</f>
        <v>2042.3609598486687</v>
      </c>
      <c r="AN48" s="16" t="s">
        <v>34330</v>
      </c>
      <c r="AO48" s="33">
        <f>SUM(D6L828C19,D6L837C19,D6L840C19)</f>
        <v>26661.064845150962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16.090665812294521</v>
      </c>
      <c r="AT48" s="16" t="s">
        <v>34332</v>
      </c>
      <c r="AU48" s="33">
        <f>IF(D6L841C5=0,0,D6L841C18/D6L841C5)</f>
        <v>4.1610756944213047E-2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16.090665812294521</v>
      </c>
      <c r="AZ48" s="16" t="s">
        <v>34334</v>
      </c>
      <c r="BA48" s="33">
        <f>IF(D6L841C5=0,0,D6L841C19/D6L841C5)</f>
        <v>0.54318855038615754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0AA7F8-B717-4667-9CAA-C80FBC3C80D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34337</v>
      </c>
    </row>
    <row r="3" spans="1:53" x14ac:dyDescent="0.3">
      <c r="B3" s="13" t="s">
        <v>27409</v>
      </c>
    </row>
    <row r="4" spans="1:53" x14ac:dyDescent="0.3">
      <c r="B4" s="13" t="s">
        <v>34338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51.562389666666661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IF(_xlfn.SINGLE(D6L901C2)&lt;&gt;0,_xlfn.SINGLE(D6L901C2)*_xlfn.SINGLE(D6L901C4),_xlfn.SINGLE(D6L901C3)*_xlfn.SINGLE(D6L901C4))</f>
        <v>44.343655113333327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22.171827556666663</v>
      </c>
      <c r="R8" s="16" t="s">
        <v>34344</v>
      </c>
      <c r="S8" s="15">
        <f>D6L901C5-D6L901C7</f>
        <v>22.171827556666663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21.451534183658566</v>
      </c>
      <c r="X8" s="16" t="s">
        <v>34346</v>
      </c>
      <c r="Y8" s="33">
        <f>D6L901C7-D6L901C10</f>
        <v>0.72029337300809715</v>
      </c>
      <c r="Z8" s="16" t="s">
        <v>34347</v>
      </c>
      <c r="AA8" s="33">
        <f>CHOOSE(MIN(D6L901C9,RUN_YEARS),B7L809C7,B7L809C16,B7L809C25,B7L809C34,B7L809C43)</f>
        <v>12474.333333333332</v>
      </c>
      <c r="AB8" s="16" t="s">
        <v>34348</v>
      </c>
      <c r="AC8" s="33">
        <f>IF(D6L901C12=0,0,D6L901C10/D6L901C12)</f>
        <v>1.7196537570738771E-3</v>
      </c>
      <c r="AD8" s="16" t="s">
        <v>34349</v>
      </c>
      <c r="AE8" s="33">
        <f>IF(D6L901C5=0,0,D6L901C10/D6L901C5)</f>
        <v>0.48375656289119212</v>
      </c>
      <c r="AF8" s="16" t="s">
        <v>34350</v>
      </c>
      <c r="AG8" s="33">
        <f>CHOOSE(MIN(D6L901C9,RUN_YEARS),B7L809C5,B7L809C14,B7L809C23,B7L809C32,B7L809C41)</f>
        <v>161.09982114470466</v>
      </c>
      <c r="AH8" s="16" t="s">
        <v>34351</v>
      </c>
      <c r="AI8" s="33">
        <f>IF(D6L901C15=0,0,D6L901C11/D6L901C15)</f>
        <v>4.4710997683920966E-3</v>
      </c>
      <c r="AJ8" s="16" t="s">
        <v>34352</v>
      </c>
      <c r="AK8" s="33">
        <f>IF(D6L901C5=0,0,D6L901C11/D6L901C5)</f>
        <v>1.6243437108807886E-2</v>
      </c>
      <c r="AL8" s="16" t="s">
        <v>34353</v>
      </c>
      <c r="AM8" s="33">
        <f>D6L901C8*CHOOSE(MIN(D6L901C9,RUN_YEARS),B7L809C4,B7L809C13,B7L809C22,B7L809C31,B7L809C40)</f>
        <v>5.603576527516382</v>
      </c>
      <c r="AN8" s="16" t="s">
        <v>34354</v>
      </c>
      <c r="AO8" s="33">
        <f>D6L901C8-D6L901C18</f>
        <v>16.568251029150282</v>
      </c>
      <c r="AP8" s="16" t="s">
        <v>34355</v>
      </c>
      <c r="AQ8" s="33">
        <f>CHOOSE(MIN(D6L901C9,RUN_YEARS),B7L809C2,B7L809C11,B7L809C20,B7L809C29,B7L809C38)</f>
        <v>23.433837182232491</v>
      </c>
      <c r="AR8" s="16" t="s">
        <v>34356</v>
      </c>
      <c r="AS8" s="33">
        <f>IF(D6L901C20=0,0,D6L901C18/D6L901C20)</f>
        <v>0.23912330208409094</v>
      </c>
      <c r="AT8" s="16" t="s">
        <v>34357</v>
      </c>
      <c r="AU8" s="33">
        <f>IF(D6L901C5=0,0,D6L901C18/D6L901C5)</f>
        <v>0.12636704198593429</v>
      </c>
      <c r="AV8" s="16" t="s">
        <v>34358</v>
      </c>
      <c r="AW8" s="33">
        <f>CHOOSE(MIN(D6L901C9,RUN_YEARS),B7L809C1,B7L809C10,B7L809C19,B7L809C28,B7L809C37)</f>
        <v>69.28748007721903</v>
      </c>
      <c r="AX8" s="16" t="s">
        <v>34359</v>
      </c>
      <c r="AY8" s="33">
        <f>IF(D6L901C23=0,0,D6L901C19/D6L901C23)</f>
        <v>0.23912330208409099</v>
      </c>
      <c r="AZ8" s="16" t="s">
        <v>34360</v>
      </c>
      <c r="BA8" s="33">
        <f>IF(D6L901C5=0,0,D6L901C19/D6L901C5)</f>
        <v>0.37363295801406571</v>
      </c>
    </row>
    <row r="9" spans="1:53" x14ac:dyDescent="0.3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0.11486745169345033</v>
      </c>
      <c r="J9" s="16" t="s">
        <v>34381</v>
      </c>
      <c r="K9" s="21">
        <f>_xlfn.SINGLE(IF(FLOW_THRU_100PCT="Y",1,INDEX(VariabilityMatrix,D6L902C1,_xlfn.SINGLE(D6L902C9))))</f>
        <v>0.49386788525398923</v>
      </c>
      <c r="L9" s="16" t="s">
        <v>34361</v>
      </c>
      <c r="M9" s="15">
        <f>IF(_xlfn.SINGLE(D6L902C2)&lt;&gt;0,_xlfn.SINGLE(D6L902C2)*_xlfn.SINGLE(D6L902C4),_xlfn.SINGLE(D6L902C3)*_xlfn.SINGLE(D6L902C4))</f>
        <v>5.6729345452359081E-2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2.8364672726179541E-2</v>
      </c>
      <c r="R9" s="16" t="s">
        <v>34363</v>
      </c>
      <c r="S9" s="15">
        <f>D6L902C5-D6L902C7</f>
        <v>2.8364672726179541E-2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2.7444564162515825E-2</v>
      </c>
      <c r="X9" s="16" t="s">
        <v>34365</v>
      </c>
      <c r="Y9" s="33">
        <f>D6L902C7-D6L902C10</f>
        <v>9.2010856366371574E-4</v>
      </c>
      <c r="Z9" s="16" t="s">
        <v>34366</v>
      </c>
      <c r="AA9" s="33">
        <f>CHOOSE(MIN(D6L902C9,RUN_YEARS),B7L809C7,B7L809C16,B7L809C25,B7L809C34,B7L809C43)</f>
        <v>16818.800000000003</v>
      </c>
      <c r="AB9" s="16" t="s">
        <v>34367</v>
      </c>
      <c r="AC9" s="33">
        <f>IF(D6L902C12=0,0,D6L902C10/D6L902C12)</f>
        <v>1.6317789713009144E-6</v>
      </c>
      <c r="AD9" s="16" t="s">
        <v>34368</v>
      </c>
      <c r="AE9" s="33">
        <f>IF(D6L902C5=0,0,D6L902C10/D6L902C5)</f>
        <v>0.48378073012606121</v>
      </c>
      <c r="AF9" s="16" t="s">
        <v>34369</v>
      </c>
      <c r="AG9" s="33">
        <f>CHOOSE(MIN(D6L902C9,RUN_YEARS),B7L809C5,B7L809C14,B7L809C23,B7L809C32,B7L809C41)</f>
        <v>216.87245351574541</v>
      </c>
      <c r="AH9" s="16" t="s">
        <v>34370</v>
      </c>
      <c r="AI9" s="33">
        <f>IF(D6L902C15=0,0,D6L902C11/D6L902C15)</f>
        <v>4.2426253253823864E-6</v>
      </c>
      <c r="AJ9" s="16" t="s">
        <v>34371</v>
      </c>
      <c r="AK9" s="33">
        <f>IF(D6L902C5=0,0,D6L902C11/D6L902C5)</f>
        <v>1.6219269873938819E-2</v>
      </c>
      <c r="AL9" s="16" t="s">
        <v>34372</v>
      </c>
      <c r="AM9" s="33">
        <f>D6L902C8*CHOOSE(MIN(D6L902C9,RUN_YEARS),B7L809C4,B7L809C13,B7L809C22,B7L809C31,B7L809C40)</f>
        <v>6.8361101918550564E-3</v>
      </c>
      <c r="AN9" s="16" t="s">
        <v>34373</v>
      </c>
      <c r="AO9" s="33">
        <f>D6L902C8-D6L902C18</f>
        <v>2.1528562534324485E-2</v>
      </c>
      <c r="AP9" s="16" t="s">
        <v>34374</v>
      </c>
      <c r="AQ9" s="33">
        <f>CHOOSE(MIN(D6L902C9,RUN_YEARS),B7L809C2,B7L809C11,B7L809C20,B7L809C29,B7L809C38)</f>
        <v>29.922384523636484</v>
      </c>
      <c r="AR9" s="16" t="s">
        <v>34375</v>
      </c>
      <c r="AS9" s="33">
        <f>IF(D6L902C20=0,0,D6L902C18/D6L902C20)</f>
        <v>2.2846141110361817E-4</v>
      </c>
      <c r="AT9" s="16" t="s">
        <v>34376</v>
      </c>
      <c r="AU9" s="33">
        <f>IF(D6L902C5=0,0,D6L902C18/D6L902C5)</f>
        <v>0.12050394971674713</v>
      </c>
      <c r="AV9" s="16" t="s">
        <v>34377</v>
      </c>
      <c r="AW9" s="33">
        <f>CHOOSE(MIN(D6L902C9,RUN_YEARS),B7L809C1,B7L809C10,B7L809C19,B7L809C28,B7L809C37)</f>
        <v>94.232817832680965</v>
      </c>
      <c r="AX9" s="16" t="s">
        <v>34378</v>
      </c>
      <c r="AY9" s="33">
        <f>IF(D6L902C23=0,0,D6L902C19/D6L902C23)</f>
        <v>2.2846141110361814E-4</v>
      </c>
      <c r="AZ9" s="16" t="s">
        <v>34379</v>
      </c>
      <c r="BA9" s="33">
        <f>IF(D6L902C5=0,0,D6L902C19/D6L902C5)</f>
        <v>0.37949605028325289</v>
      </c>
    </row>
    <row r="10" spans="1:53" x14ac:dyDescent="0.3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0.14814958219419108</v>
      </c>
      <c r="J10" s="16" t="s">
        <v>34402</v>
      </c>
      <c r="K10" s="21">
        <f>_xlfn.SINGLE(IF(FLOW_THRU_100PCT="Y",1,INDEX(VariabilityMatrix,D6L903C1,_xlfn.SINGLE(D6L903C9))))</f>
        <v>0.49386788525398923</v>
      </c>
      <c r="L10" s="16" t="s">
        <v>34382</v>
      </c>
      <c r="M10" s="15">
        <f>IF(_xlfn.SINGLE(D6L903C2)&lt;&gt;0,_xlfn.SINGLE(D6L903C2)*_xlfn.SINGLE(D6L903C4),_xlfn.SINGLE(D6L903C3)*_xlfn.SINGLE(D6L903C4))</f>
        <v>7.3166320859507208E-2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3.6583160429753604E-2</v>
      </c>
      <c r="R10" s="16" t="s">
        <v>34384</v>
      </c>
      <c r="S10" s="15">
        <f>D6L903C5-D6L903C7</f>
        <v>3.6583160429753604E-2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3.5396456126050059E-2</v>
      </c>
      <c r="X10" s="16" t="s">
        <v>34386</v>
      </c>
      <c r="Y10" s="33">
        <f>D6L903C7-D6L903C10</f>
        <v>1.1867043037035452E-3</v>
      </c>
      <c r="Z10" s="16" t="s">
        <v>34387</v>
      </c>
      <c r="AA10" s="33">
        <f>CHOOSE(MIN(D6L903C9,RUN_YEARS),B7L809C7,B7L809C16,B7L809C25,B7L809C34,B7L809C43)</f>
        <v>16818.800000000003</v>
      </c>
      <c r="AB10" s="16" t="s">
        <v>34388</v>
      </c>
      <c r="AC10" s="33">
        <f>IF(D6L903C12=0,0,D6L903C10/D6L903C12)</f>
        <v>2.10457679061824E-6</v>
      </c>
      <c r="AD10" s="16" t="s">
        <v>34389</v>
      </c>
      <c r="AE10" s="33">
        <f>IF(D6L903C5=0,0,D6L903C10/D6L903C5)</f>
        <v>0.48378073012606121</v>
      </c>
      <c r="AF10" s="16" t="s">
        <v>34390</v>
      </c>
      <c r="AG10" s="33">
        <f>CHOOSE(MIN(D6L903C9,RUN_YEARS),B7L809C5,B7L809C14,B7L809C23,B7L809C32,B7L809C41)</f>
        <v>216.87245351574541</v>
      </c>
      <c r="AH10" s="16" t="s">
        <v>34391</v>
      </c>
      <c r="AI10" s="33">
        <f>IF(D6L903C15=0,0,D6L903C11/D6L903C15)</f>
        <v>5.4718996556074279E-6</v>
      </c>
      <c r="AJ10" s="16" t="s">
        <v>34392</v>
      </c>
      <c r="AK10" s="33">
        <f>IF(D6L903C5=0,0,D6L903C11/D6L903C5)</f>
        <v>1.6219269873938798E-2</v>
      </c>
      <c r="AL10" s="16" t="s">
        <v>34393</v>
      </c>
      <c r="AM10" s="33">
        <f>D6L903C8*CHOOSE(MIN(D6L903C9,RUN_YEARS),B7L809C4,B7L809C13,B7L809C22,B7L809C31,B7L809C40)</f>
        <v>8.8168306498134438E-3</v>
      </c>
      <c r="AN10" s="16" t="s">
        <v>34394</v>
      </c>
      <c r="AO10" s="33">
        <f>D6L903C8-D6L903C18</f>
        <v>2.776632977994016E-2</v>
      </c>
      <c r="AP10" s="16" t="s">
        <v>34395</v>
      </c>
      <c r="AQ10" s="33">
        <f>CHOOSE(MIN(D6L903C9,RUN_YEARS),B7L809C2,B7L809C11,B7L809C20,B7L809C29,B7L809C38)</f>
        <v>29.922384523636484</v>
      </c>
      <c r="AR10" s="16" t="s">
        <v>34396</v>
      </c>
      <c r="AS10" s="33">
        <f>IF(D6L903C20=0,0,D6L903C18/D6L903C20)</f>
        <v>2.9465668562773782E-4</v>
      </c>
      <c r="AT10" s="16" t="s">
        <v>34397</v>
      </c>
      <c r="AU10" s="33">
        <f>IF(D6L903C5=0,0,D6L903C18/D6L903C5)</f>
        <v>0.12050394971674713</v>
      </c>
      <c r="AV10" s="16" t="s">
        <v>34398</v>
      </c>
      <c r="AW10" s="33">
        <f>CHOOSE(MIN(D6L903C9,RUN_YEARS),B7L809C1,B7L809C10,B7L809C19,B7L809C28,B7L809C37)</f>
        <v>94.232817832680965</v>
      </c>
      <c r="AX10" s="16" t="s">
        <v>34399</v>
      </c>
      <c r="AY10" s="33">
        <f>IF(D6L903C23=0,0,D6L903C19/D6L903C23)</f>
        <v>2.9465668562773782E-4</v>
      </c>
      <c r="AZ10" s="16" t="s">
        <v>34400</v>
      </c>
      <c r="BA10" s="33">
        <f>IF(D6L903C5=0,0,D6L903C19/D6L903C5)</f>
        <v>0.37949605028325284</v>
      </c>
    </row>
    <row r="11" spans="1:53" x14ac:dyDescent="0.3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2.0182544418230829E-2</v>
      </c>
      <c r="J11" s="16" t="s">
        <v>34423</v>
      </c>
      <c r="K11" s="21">
        <f>_xlfn.SINGLE(IF(FLOW_THRU_100PCT="Y",1,INDEX(VariabilityMatrix,D6L904C1,_xlfn.SINGLE(D6L904C9))))</f>
        <v>0.49207439048439927</v>
      </c>
      <c r="L11" s="16" t="s">
        <v>34403</v>
      </c>
      <c r="M11" s="15">
        <f>IF(_xlfn.SINGLE(D6L904C2)&lt;&gt;0,_xlfn.SINGLE(D6L904C2)*_xlfn.SINGLE(D6L904C4),_xlfn.SINGLE(D6L904C3)*_xlfn.SINGLE(D6L904C4))</f>
        <v>9.9313132430252499E-3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4.9656566215126249E-3</v>
      </c>
      <c r="R11" s="16" t="s">
        <v>34405</v>
      </c>
      <c r="S11" s="15">
        <f>D6L904C5-D6L904C7</f>
        <v>4.9656566215126249E-3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4.8051890838104478E-3</v>
      </c>
      <c r="X11" s="16" t="s">
        <v>34407</v>
      </c>
      <c r="Y11" s="33">
        <f>D6L904C7-D6L904C10</f>
        <v>1.6046753770217713E-4</v>
      </c>
      <c r="Z11" s="16" t="s">
        <v>34408</v>
      </c>
      <c r="AA11" s="33">
        <f>CHOOSE(MIN(D6L904C9,RUN_YEARS),B7L809C7,B7L809C16,B7L809C25,B7L809C34,B7L809C43)</f>
        <v>9710</v>
      </c>
      <c r="AB11" s="16" t="s">
        <v>34409</v>
      </c>
      <c r="AC11" s="33">
        <f>IF(D6L904C12=0,0,D6L904C10/D6L904C12)</f>
        <v>4.9487014251394933E-7</v>
      </c>
      <c r="AD11" s="16" t="s">
        <v>34410</v>
      </c>
      <c r="AE11" s="33">
        <f>IF(D6L904C5=0,0,D6L904C10/D6L904C5)</f>
        <v>0.48384226398106278</v>
      </c>
      <c r="AF11" s="16" t="s">
        <v>34411</v>
      </c>
      <c r="AG11" s="33">
        <f>CHOOSE(MIN(D6L904C9,RUN_YEARS),B7L809C5,B7L809C14,B7L809C23,B7L809C32,B7L809C41)</f>
        <v>124.71611929965405</v>
      </c>
      <c r="AH11" s="16" t="s">
        <v>34412</v>
      </c>
      <c r="AI11" s="33">
        <f>IF(D6L904C15=0,0,D6L904C11/D6L904C15)</f>
        <v>1.2866623705362699E-6</v>
      </c>
      <c r="AJ11" s="16" t="s">
        <v>34413</v>
      </c>
      <c r="AK11" s="33">
        <f>IF(D6L904C5=0,0,D6L904C11/D6L904C5)</f>
        <v>1.6157736018937205E-2</v>
      </c>
      <c r="AL11" s="16" t="s">
        <v>34414</v>
      </c>
      <c r="AM11" s="33">
        <f>D6L904C8*CHOOSE(MIN(D6L904C9,RUN_YEARS),B7L809C4,B7L809C13,B7L809C22,B7L809C31,B7L809C40)</f>
        <v>1.5326532527568384E-3</v>
      </c>
      <c r="AN11" s="16" t="s">
        <v>34415</v>
      </c>
      <c r="AO11" s="33">
        <f>D6L904C8-D6L904C18</f>
        <v>3.4330033687557868E-3</v>
      </c>
      <c r="AP11" s="16" t="s">
        <v>34416</v>
      </c>
      <c r="AQ11" s="33">
        <f>CHOOSE(MIN(D6L904C9,RUN_YEARS),B7L809C2,B7L809C11,B7L809C20,B7L809C29,B7L809C38)</f>
        <v>23.784062135284586</v>
      </c>
      <c r="AR11" s="16" t="s">
        <v>34417</v>
      </c>
      <c r="AS11" s="33">
        <f>IF(D6L904C20=0,0,D6L904C18/D6L904C20)</f>
        <v>6.444034850056532E-5</v>
      </c>
      <c r="AT11" s="16" t="s">
        <v>34418</v>
      </c>
      <c r="AU11" s="33">
        <f>IF(D6L904C5=0,0,D6L904C18/D6L904C5)</f>
        <v>0.15432533596029901</v>
      </c>
      <c r="AV11" s="16" t="s">
        <v>34419</v>
      </c>
      <c r="AW11" s="33">
        <f>CHOOSE(MIN(D6L904C9,RUN_YEARS),B7L809C1,B7L809C10,B7L809C19,B7L809C28,B7L809C37)</f>
        <v>53.274127912664369</v>
      </c>
      <c r="AX11" s="16" t="s">
        <v>34420</v>
      </c>
      <c r="AY11" s="33">
        <f>IF(D6L904C23=0,0,D6L904C19/D6L904C23)</f>
        <v>6.444034850056532E-5</v>
      </c>
      <c r="AZ11" s="16" t="s">
        <v>34421</v>
      </c>
      <c r="BA11" s="33">
        <f>IF(D6L904C5=0,0,D6L904C19/D6L904C5)</f>
        <v>0.34567466403970099</v>
      </c>
    </row>
    <row r="12" spans="1:53" x14ac:dyDescent="0.3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1.4443951837340154</v>
      </c>
      <c r="J12" s="16" t="s">
        <v>34444</v>
      </c>
      <c r="K12" s="21">
        <f>_xlfn.SINGLE(IF(FLOW_THRU_100PCT="Y",1,INDEX(VariabilityMatrix,D6L905C1,_xlfn.SINGLE(D6L905C9))))</f>
        <v>0.20658499810127068</v>
      </c>
      <c r="L12" s="16" t="s">
        <v>34424</v>
      </c>
      <c r="M12" s="15">
        <f>IF(_xlfn.SINGLE(D6L905C2)&lt;&gt;0,_xlfn.SINGLE(D6L905C2)*_xlfn.SINGLE(D6L905C4),_xlfn.SINGLE(D6L905C3)*_xlfn.SINGLE(D6L905C4))</f>
        <v>0.29839037628917608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0.14919518814458804</v>
      </c>
      <c r="R12" s="16" t="s">
        <v>34426</v>
      </c>
      <c r="S12" s="15">
        <f>D6L905C5-D6L905C7</f>
        <v>0.14919518814458804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0.14435551410376776</v>
      </c>
      <c r="X12" s="16" t="s">
        <v>34428</v>
      </c>
      <c r="Y12" s="33">
        <f>D6L905C7-D6L905C10</f>
        <v>4.8396740408202799E-3</v>
      </c>
      <c r="Z12" s="16" t="s">
        <v>34429</v>
      </c>
      <c r="AA12" s="33">
        <f>CHOOSE(MIN(D6L905C9,RUN_YEARS),B7L809C7,B7L809C16,B7L809C25,B7L809C34,B7L809C43)</f>
        <v>16818.800000000003</v>
      </c>
      <c r="AB12" s="16" t="s">
        <v>34430</v>
      </c>
      <c r="AC12" s="33">
        <f>IF(D6L905C12=0,0,D6L905C10/D6L905C12)</f>
        <v>8.5829853558974333E-6</v>
      </c>
      <c r="AD12" s="16" t="s">
        <v>34431</v>
      </c>
      <c r="AE12" s="33">
        <f>IF(D6L905C5=0,0,D6L905C10/D6L905C5)</f>
        <v>0.48378073012606126</v>
      </c>
      <c r="AF12" s="16" t="s">
        <v>34432</v>
      </c>
      <c r="AG12" s="33">
        <f>CHOOSE(MIN(D6L905C9,RUN_YEARS),B7L809C5,B7L809C14,B7L809C23,B7L809C32,B7L809C41)</f>
        <v>216.87245351574541</v>
      </c>
      <c r="AH12" s="16" t="s">
        <v>34433</v>
      </c>
      <c r="AI12" s="33">
        <f>IF(D6L905C15=0,0,D6L905C11/D6L905C15)</f>
        <v>2.2315761925333267E-5</v>
      </c>
      <c r="AJ12" s="16" t="s">
        <v>34434</v>
      </c>
      <c r="AK12" s="33">
        <f>IF(D6L905C5=0,0,D6L905C11/D6L905C5)</f>
        <v>1.6219269873938746E-2</v>
      </c>
      <c r="AL12" s="16" t="s">
        <v>34435</v>
      </c>
      <c r="AM12" s="33">
        <f>D6L905C8*CHOOSE(MIN(D6L905C9,RUN_YEARS),B7L809C4,B7L809C13,B7L809C22,B7L809C31,B7L809C40)</f>
        <v>3.595721890031213E-2</v>
      </c>
      <c r="AN12" s="16" t="s">
        <v>34436</v>
      </c>
      <c r="AO12" s="33">
        <f>D6L905C8-D6L905C18</f>
        <v>0.11323796924427591</v>
      </c>
      <c r="AP12" s="16" t="s">
        <v>34437</v>
      </c>
      <c r="AQ12" s="33">
        <f>CHOOSE(MIN(D6L905C9,RUN_YEARS),B7L809C2,B7L809C11,B7L809C20,B7L809C29,B7L809C38)</f>
        <v>29.922384523636484</v>
      </c>
      <c r="AR12" s="16" t="s">
        <v>34438</v>
      </c>
      <c r="AS12" s="33">
        <f>IF(D6L905C20=0,0,D6L905C18/D6L905C20)</f>
        <v>1.2016829364621181E-3</v>
      </c>
      <c r="AT12" s="16" t="s">
        <v>34439</v>
      </c>
      <c r="AU12" s="33">
        <f>IF(D6L905C5=0,0,D6L905C18/D6L905C5)</f>
        <v>0.12050394971674713</v>
      </c>
      <c r="AV12" s="16" t="s">
        <v>34440</v>
      </c>
      <c r="AW12" s="33">
        <f>CHOOSE(MIN(D6L905C9,RUN_YEARS),B7L809C1,B7L809C10,B7L809C19,B7L809C28,B7L809C37)</f>
        <v>94.232817832680965</v>
      </c>
      <c r="AX12" s="16" t="s">
        <v>34441</v>
      </c>
      <c r="AY12" s="33">
        <f>IF(D6L905C23=0,0,D6L905C19/D6L905C23)</f>
        <v>1.2016829364621181E-3</v>
      </c>
      <c r="AZ12" s="16" t="s">
        <v>34442</v>
      </c>
      <c r="BA12" s="33">
        <f>IF(D6L905C5=0,0,D6L905C19/D6L905C5)</f>
        <v>0.37949605028325289</v>
      </c>
    </row>
    <row r="13" spans="1:53" x14ac:dyDescent="0.3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0.79354338407085268</v>
      </c>
      <c r="J13" s="16" t="s">
        <v>34465</v>
      </c>
      <c r="K13" s="21">
        <f>_xlfn.SINGLE(IF(FLOW_THRU_100PCT="Y",1,INDEX(VariabilityMatrix,D6L906C1,_xlfn.SINGLE(D6L906C9))))</f>
        <v>0.49386788525398923</v>
      </c>
      <c r="L13" s="16" t="s">
        <v>34445</v>
      </c>
      <c r="M13" s="15">
        <f>IF(_xlfn.SINGLE(D6L906C2)&lt;&gt;0,_xlfn.SINGLE(D6L906C2)*_xlfn.SINGLE(D6L906C4),_xlfn.SINGLE(D6L906C3)*_xlfn.SINGLE(D6L906C4))</f>
        <v>0.39190559294836619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0.19595279647418309</v>
      </c>
      <c r="R13" s="16" t="s">
        <v>34447</v>
      </c>
      <c r="S13" s="15">
        <f>D6L906C5-D6L906C7</f>
        <v>0.19595279647418309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0.18959637389704753</v>
      </c>
      <c r="X13" s="16" t="s">
        <v>34449</v>
      </c>
      <c r="Y13" s="33">
        <f>D6L906C7-D6L906C10</f>
        <v>6.356422577135562E-3</v>
      </c>
      <c r="Z13" s="16" t="s">
        <v>34450</v>
      </c>
      <c r="AA13" s="33">
        <f>CHOOSE(MIN(D6L906C9,RUN_YEARS),B7L809C7,B7L809C16,B7L809C25,B7L809C34,B7L809C43)</f>
        <v>16818.800000000003</v>
      </c>
      <c r="AB13" s="16" t="s">
        <v>34451</v>
      </c>
      <c r="AC13" s="33">
        <f>IF(D6L906C12=0,0,D6L906C10/D6L906C12)</f>
        <v>1.1272883552753317E-5</v>
      </c>
      <c r="AD13" s="16" t="s">
        <v>34452</v>
      </c>
      <c r="AE13" s="33">
        <f>IF(D6L906C5=0,0,D6L906C10/D6L906C5)</f>
        <v>0.48378073012606121</v>
      </c>
      <c r="AF13" s="16" t="s">
        <v>34453</v>
      </c>
      <c r="AG13" s="33">
        <f>CHOOSE(MIN(D6L906C9,RUN_YEARS),B7L809C5,B7L809C14,B7L809C23,B7L809C32,B7L809C41)</f>
        <v>216.87245351574541</v>
      </c>
      <c r="AH13" s="16" t="s">
        <v>34454</v>
      </c>
      <c r="AI13" s="33">
        <f>IF(D6L906C15=0,0,D6L906C11/D6L906C15)</f>
        <v>2.9309497237158671E-5</v>
      </c>
      <c r="AJ13" s="16" t="s">
        <v>34455</v>
      </c>
      <c r="AK13" s="33">
        <f>IF(D6L906C5=0,0,D6L906C11/D6L906C5)</f>
        <v>1.6219269873938812E-2</v>
      </c>
      <c r="AL13" s="16" t="s">
        <v>34456</v>
      </c>
      <c r="AM13" s="33">
        <f>D6L906C8*CHOOSE(MIN(D6L906C9,RUN_YEARS),B7L809C4,B7L809C13,B7L809C22,B7L809C31,B7L809C40)</f>
        <v>4.7226171866361889E-2</v>
      </c>
      <c r="AN13" s="16" t="s">
        <v>34457</v>
      </c>
      <c r="AO13" s="33">
        <f>D6L906C8-D6L906C18</f>
        <v>0.14872662460782121</v>
      </c>
      <c r="AP13" s="16" t="s">
        <v>34458</v>
      </c>
      <c r="AQ13" s="33">
        <f>CHOOSE(MIN(D6L906C9,RUN_YEARS),B7L809C2,B7L809C11,B7L809C20,B7L809C29,B7L809C38)</f>
        <v>29.922384523636484</v>
      </c>
      <c r="AR13" s="16" t="s">
        <v>34459</v>
      </c>
      <c r="AS13" s="33">
        <f>IF(D6L906C20=0,0,D6L906C18/D6L906C20)</f>
        <v>1.5782890507625381E-3</v>
      </c>
      <c r="AT13" s="16" t="s">
        <v>34460</v>
      </c>
      <c r="AU13" s="33">
        <f>IF(D6L906C5=0,0,D6L906C18/D6L906C5)</f>
        <v>0.12050394971674713</v>
      </c>
      <c r="AV13" s="16" t="s">
        <v>34461</v>
      </c>
      <c r="AW13" s="33">
        <f>CHOOSE(MIN(D6L906C9,RUN_YEARS),B7L809C1,B7L809C10,B7L809C19,B7L809C28,B7L809C37)</f>
        <v>94.232817832680965</v>
      </c>
      <c r="AX13" s="16" t="s">
        <v>34462</v>
      </c>
      <c r="AY13" s="33">
        <f>IF(D6L906C23=0,0,D6L906C19/D6L906C23)</f>
        <v>1.5782890507625381E-3</v>
      </c>
      <c r="AZ13" s="16" t="s">
        <v>34463</v>
      </c>
      <c r="BA13" s="33">
        <f>IF(D6L906C5=0,0,D6L906C19/D6L906C5)</f>
        <v>0.37949605028325289</v>
      </c>
    </row>
    <row r="14" spans="1:53" x14ac:dyDescent="0.3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3.1220561438237798E-2</v>
      </c>
      <c r="J14" s="16" t="s">
        <v>34486</v>
      </c>
      <c r="K14" s="21">
        <f>_xlfn.SINGLE(IF(FLOW_THRU_100PCT="Y",1,INDEX(VariabilityMatrix,D6L907C1,_xlfn.SINGLE(D6L907C9))))</f>
        <v>0.49207439048439927</v>
      </c>
      <c r="L14" s="16" t="s">
        <v>34466</v>
      </c>
      <c r="M14" s="15">
        <f>IF(_xlfn.SINGLE(D6L907C2)&lt;&gt;0,_xlfn.SINGLE(D6L907C2)*_xlfn.SINGLE(D6L907C4),_xlfn.SINGLE(D6L907C3)*_xlfn.SINGLE(D6L907C4))</f>
        <v>1.5362838740301605E-2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7.6814193701508025E-3</v>
      </c>
      <c r="R14" s="16" t="s">
        <v>34468</v>
      </c>
      <c r="S14" s="15">
        <f>D6L907C5-D6L907C7</f>
        <v>7.6814193701508025E-3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7.433190677283508E-3</v>
      </c>
      <c r="X14" s="16" t="s">
        <v>34470</v>
      </c>
      <c r="Y14" s="33">
        <f>D6L907C7-D6L907C10</f>
        <v>2.4822869286729443E-4</v>
      </c>
      <c r="Z14" s="16" t="s">
        <v>34471</v>
      </c>
      <c r="AA14" s="33">
        <f>CHOOSE(MIN(D6L907C9,RUN_YEARS),B7L809C7,B7L809C16,B7L809C25,B7L809C34,B7L809C43)</f>
        <v>9710</v>
      </c>
      <c r="AB14" s="16" t="s">
        <v>34472</v>
      </c>
      <c r="AC14" s="33">
        <f>IF(D6L907C12=0,0,D6L907C10/D6L907C12)</f>
        <v>7.6551912227430562E-7</v>
      </c>
      <c r="AD14" s="16" t="s">
        <v>34473</v>
      </c>
      <c r="AE14" s="33">
        <f>IF(D6L907C5=0,0,D6L907C10/D6L907C5)</f>
        <v>0.48384226398106284</v>
      </c>
      <c r="AF14" s="16" t="s">
        <v>34474</v>
      </c>
      <c r="AG14" s="33">
        <f>CHOOSE(MIN(D6L907C9,RUN_YEARS),B7L809C5,B7L809C14,B7L809C23,B7L809C32,B7L809C41)</f>
        <v>124.71611929965405</v>
      </c>
      <c r="AH14" s="16" t="s">
        <v>34475</v>
      </c>
      <c r="AI14" s="33">
        <f>IF(D6L907C15=0,0,D6L907C11/D6L907C15)</f>
        <v>1.9903497179131918E-6</v>
      </c>
      <c r="AJ14" s="16" t="s">
        <v>34476</v>
      </c>
      <c r="AK14" s="33">
        <f>IF(D6L907C5=0,0,D6L907C11/D6L907C5)</f>
        <v>1.615773601893716E-2</v>
      </c>
      <c r="AL14" s="16" t="s">
        <v>34477</v>
      </c>
      <c r="AM14" s="33">
        <f>D6L907C8*CHOOSE(MIN(D6L907C9,RUN_YEARS),B7L809C4,B7L809C13,B7L809C22,B7L809C31,B7L809C40)</f>
        <v>2.3708752499009421E-3</v>
      </c>
      <c r="AN14" s="16" t="s">
        <v>34478</v>
      </c>
      <c r="AO14" s="33">
        <f>D6L907C8-D6L907C18</f>
        <v>5.3105441202498608E-3</v>
      </c>
      <c r="AP14" s="16" t="s">
        <v>34479</v>
      </c>
      <c r="AQ14" s="33">
        <f>CHOOSE(MIN(D6L907C9,RUN_YEARS),B7L809C2,B7L809C11,B7L809C20,B7L809C29,B7L809C38)</f>
        <v>23.784062135284586</v>
      </c>
      <c r="AR14" s="16" t="s">
        <v>34480</v>
      </c>
      <c r="AS14" s="33">
        <f>IF(D6L907C20=0,0,D6L907C18/D6L907C20)</f>
        <v>9.9683360916874499E-5</v>
      </c>
      <c r="AT14" s="16" t="s">
        <v>34481</v>
      </c>
      <c r="AU14" s="33">
        <f>IF(D6L907C5=0,0,D6L907C18/D6L907C5)</f>
        <v>0.15432533596029901</v>
      </c>
      <c r="AV14" s="16" t="s">
        <v>34482</v>
      </c>
      <c r="AW14" s="33">
        <f>CHOOSE(MIN(D6L907C9,RUN_YEARS),B7L809C1,B7L809C10,B7L809C19,B7L809C28,B7L809C37)</f>
        <v>53.274127912664369</v>
      </c>
      <c r="AX14" s="16" t="s">
        <v>34483</v>
      </c>
      <c r="AY14" s="33">
        <f>IF(D6L907C23=0,0,D6L907C19/D6L907C23)</f>
        <v>9.9683360916874513E-5</v>
      </c>
      <c r="AZ14" s="16" t="s">
        <v>34484</v>
      </c>
      <c r="BA14" s="33">
        <f>IF(D6L907C5=0,0,D6L907C19/D6L907C5)</f>
        <v>0.34567466403970099</v>
      </c>
    </row>
    <row r="15" spans="1:53" x14ac:dyDescent="0.3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_xlfn.SINGLE(IF(FLOW_THRU_100PCT="Y",1,INDEX(VariabilityMatrix,D6L908C1,_xlfn.SINGLE(D6L908C9))))</f>
        <v>0.49207439048439927</v>
      </c>
      <c r="L15" s="16" t="s">
        <v>34487</v>
      </c>
      <c r="M15" s="15">
        <f>IF(_xlfn.SINGLE(D6L908C2)&lt;&gt;0,_xlfn.SINGLE(D6L908C2)*_xlfn.SINGLE(D6L908C4),_xlfn.SINGLE(D6L908C3)*_xlfn.SINGLE(D6L908C4))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9710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124.71611929965405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23.784062135284586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53.274127912664369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3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_xlfn.SINGLE(IF(FLOW_THRU_100PCT="Y",1,INDEX(VariabilityMatrix,D6L909C1,_xlfn.SINGLE(D6L909C9))))</f>
        <v>0.49207439048439927</v>
      </c>
      <c r="L16" s="16" t="s">
        <v>34508</v>
      </c>
      <c r="M16" s="15">
        <f>IF(_xlfn.SINGLE(D6L909C2)&lt;&gt;0,_xlfn.SINGLE(D6L909C2)*_xlfn.SINGLE(D6L909C4),_xlfn.SINGLE(D6L909C3)*_xlfn.SINGLE(D6L909C4))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9710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124.71611929965405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23.784062135284586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53.274127912664369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3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_xlfn.SINGLE(IF(FLOW_THRU_100PCT="Y",1,INDEX(VariabilityMatrix,D6L910C1,_xlfn.SINGLE(D6L910C9))))</f>
        <v>0.49207439048439927</v>
      </c>
      <c r="L17" s="16" t="s">
        <v>34529</v>
      </c>
      <c r="M17" s="15">
        <f>IF(_xlfn.SINGLE(D6L910C2)&lt;&gt;0,_xlfn.SINGLE(D6L910C2)*_xlfn.SINGLE(D6L910C4),_xlfn.SINGLE(D6L910C3)*_xlfn.SINGLE(D6L910C4))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9710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124.71611929965405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23.784062135284586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53.274127912664369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3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_xlfn.SINGLE(IF(FLOW_THRU_100PCT="Y",1,INDEX(VariabilityMatrix,D6L911C1,_xlfn.SINGLE(D6L911C9))))</f>
        <v>0.49207439048439927</v>
      </c>
      <c r="L18" s="16" t="s">
        <v>34550</v>
      </c>
      <c r="M18" s="15">
        <f>IF(_xlfn.SINGLE(D6L911C2)&lt;&gt;0,_xlfn.SINGLE(D6L911C2)*_xlfn.SINGLE(D6L911C4),_xlfn.SINGLE(D6L911C3)*_xlfn.SINGLE(D6L911C4))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9710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124.71611929965405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23.784062135284586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53.274127912664369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3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1.6146035534584662E-4</v>
      </c>
      <c r="J19" s="16" t="s">
        <v>34591</v>
      </c>
      <c r="K19" s="21">
        <f>_xlfn.SINGLE(IF(FLOW_THRU_100PCT="Y",1,INDEX(VariabilityMatrix,D6L912C1,_xlfn.SINGLE(D6L912C9))))</f>
        <v>0.49207439048439927</v>
      </c>
      <c r="L19" s="16" t="s">
        <v>34571</v>
      </c>
      <c r="M19" s="15">
        <f>IF(_xlfn.SINGLE(D6L912C2)&lt;&gt;0,_xlfn.SINGLE(D6L912C2)*_xlfn.SINGLE(D6L912C4),_xlfn.SINGLE(D6L912C3)*_xlfn.SINGLE(D6L912C4))</f>
        <v>7.9450505944202E-5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3.9725252972101E-5</v>
      </c>
      <c r="R19" s="16" t="s">
        <v>34573</v>
      </c>
      <c r="S19" s="15">
        <f>D6L912C5-D6L912C7</f>
        <v>3.9725252972101E-5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3.8441512670483587E-5</v>
      </c>
      <c r="X19" s="16" t="s">
        <v>34575</v>
      </c>
      <c r="Y19" s="33">
        <f>D6L912C7-D6L912C10</f>
        <v>1.283740301617413E-6</v>
      </c>
      <c r="Z19" s="16" t="s">
        <v>34576</v>
      </c>
      <c r="AA19" s="33">
        <f>CHOOSE(MIN(D6L912C9,RUN_YEARS),B7L809C7,B7L809C16,B7L809C25,B7L809C34,B7L809C43)</f>
        <v>9710</v>
      </c>
      <c r="AB19" s="16" t="s">
        <v>34577</v>
      </c>
      <c r="AC19" s="33">
        <f>IF(D6L912C12=0,0,D6L912C10/D6L912C12)</f>
        <v>3.9589611401115952E-9</v>
      </c>
      <c r="AD19" s="16" t="s">
        <v>34578</v>
      </c>
      <c r="AE19" s="33">
        <f>IF(D6L912C5=0,0,D6L912C10/D6L912C5)</f>
        <v>0.48384226398106284</v>
      </c>
      <c r="AF19" s="16" t="s">
        <v>34579</v>
      </c>
      <c r="AG19" s="33">
        <f>CHOOSE(MIN(D6L912C9,RUN_YEARS),B7L809C5,B7L809C14,B7L809C23,B7L809C32,B7L809C41)</f>
        <v>124.71611929965405</v>
      </c>
      <c r="AH19" s="16" t="s">
        <v>34580</v>
      </c>
      <c r="AI19" s="33">
        <f>IF(D6L912C15=0,0,D6L912C11/D6L912C15)</f>
        <v>1.0293298964290128E-8</v>
      </c>
      <c r="AJ19" s="16" t="s">
        <v>34581</v>
      </c>
      <c r="AK19" s="33">
        <f>IF(D6L912C5=0,0,D6L912C11/D6L912C5)</f>
        <v>1.6157736018937153E-2</v>
      </c>
      <c r="AL19" s="16" t="s">
        <v>34582</v>
      </c>
      <c r="AM19" s="33">
        <f>D6L912C8*CHOOSE(MIN(D6L912C9,RUN_YEARS),B7L809C4,B7L809C13,B7L809C22,B7L809C31,B7L809C40)</f>
        <v>1.2261226022054708E-5</v>
      </c>
      <c r="AN19" s="16" t="s">
        <v>34583</v>
      </c>
      <c r="AO19" s="33">
        <f>D6L912C8-D6L912C18</f>
        <v>2.7464026950046293E-5</v>
      </c>
      <c r="AP19" s="16" t="s">
        <v>34584</v>
      </c>
      <c r="AQ19" s="33">
        <f>CHOOSE(MIN(D6L912C9,RUN_YEARS),B7L809C2,B7L809C11,B7L809C20,B7L809C29,B7L809C38)</f>
        <v>23.784062135284586</v>
      </c>
      <c r="AR19" s="16" t="s">
        <v>34585</v>
      </c>
      <c r="AS19" s="33">
        <f>IF(D6L912C20=0,0,D6L912C18/D6L912C20)</f>
        <v>5.1552278800452258E-7</v>
      </c>
      <c r="AT19" s="16" t="s">
        <v>34586</v>
      </c>
      <c r="AU19" s="33">
        <f>IF(D6L912C5=0,0,D6L912C18/D6L912C5)</f>
        <v>0.15432533596029901</v>
      </c>
      <c r="AV19" s="16" t="s">
        <v>34587</v>
      </c>
      <c r="AW19" s="33">
        <f>CHOOSE(MIN(D6L912C9,RUN_YEARS),B7L809C1,B7L809C10,B7L809C19,B7L809C28,B7L809C37)</f>
        <v>53.274127912664369</v>
      </c>
      <c r="AX19" s="16" t="s">
        <v>34588</v>
      </c>
      <c r="AY19" s="33">
        <f>IF(D6L912C23=0,0,D6L912C19/D6L912C23)</f>
        <v>5.1552278800452258E-7</v>
      </c>
      <c r="AZ19" s="16" t="s">
        <v>34589</v>
      </c>
      <c r="BA19" s="33">
        <f>IF(D6L912C5=0,0,D6L912C19/D6L912C5)</f>
        <v>0.34567466403970099</v>
      </c>
    </row>
    <row r="20" spans="1:53" x14ac:dyDescent="0.3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1.3823653373719226E-2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IF(_xlfn.SINGLE(D6L913C2)&lt;&gt;0,_xlfn.SINGLE(D6L913C2)*_xlfn.SINGLE(D6L913C4),_xlfn.SINGLE(D6L913C3)*_xlfn.SINGLE(D6L913C4))</f>
        <v>1.1888341901398534E-2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5.9441709506992671E-3</v>
      </c>
      <c r="R20" s="16" t="s">
        <v>34594</v>
      </c>
      <c r="S20" s="15">
        <f>D6L913C5-D6L913C7</f>
        <v>5.9441709506992671E-3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5.7520822605535999E-3</v>
      </c>
      <c r="X20" s="16" t="s">
        <v>34596</v>
      </c>
      <c r="Y20" s="33">
        <f>D6L913C7-D6L913C10</f>
        <v>1.9208869014566716E-4</v>
      </c>
      <c r="Z20" s="16" t="s">
        <v>34597</v>
      </c>
      <c r="AA20" s="33">
        <f>CHOOSE(MIN(D6L913C9,RUN_YEARS),B7L809C7,B7L809C16,B7L809C25,B7L809C34,B7L809C43)</f>
        <v>9710</v>
      </c>
      <c r="AB20" s="16" t="s">
        <v>34598</v>
      </c>
      <c r="AC20" s="33">
        <f>IF(D6L913C12=0,0,D6L913C10/D6L913C12)</f>
        <v>5.923874624669001E-7</v>
      </c>
      <c r="AD20" s="16" t="s">
        <v>34599</v>
      </c>
      <c r="AE20" s="33">
        <f>IF(D6L913C5=0,0,D6L913C10/D6L913C5)</f>
        <v>0.48384226398106284</v>
      </c>
      <c r="AF20" s="16" t="s">
        <v>34600</v>
      </c>
      <c r="AG20" s="33">
        <f>CHOOSE(MIN(D6L913C9,RUN_YEARS),B7L809C5,B7L809C14,B7L809C23,B7L809C32,B7L809C41)</f>
        <v>124.71611929965405</v>
      </c>
      <c r="AH20" s="16" t="s">
        <v>34601</v>
      </c>
      <c r="AI20" s="33">
        <f>IF(D6L913C15=0,0,D6L913C11/D6L913C15)</f>
        <v>1.5402074024139395E-6</v>
      </c>
      <c r="AJ20" s="16" t="s">
        <v>34602</v>
      </c>
      <c r="AK20" s="33">
        <f>IF(D6L913C5=0,0,D6L913C11/D6L913C5)</f>
        <v>1.6157736018937174E-2</v>
      </c>
      <c r="AL20" s="16" t="s">
        <v>34603</v>
      </c>
      <c r="AM20" s="33">
        <f>D6L913C8*CHOOSE(MIN(D6L913C9,RUN_YEARS),B7L809C4,B7L809C13,B7L809C22,B7L809C31,B7L809C40)</f>
        <v>1.8346723579442288E-3</v>
      </c>
      <c r="AN20" s="16" t="s">
        <v>34604</v>
      </c>
      <c r="AO20" s="33">
        <f>D6L913C8-D6L913C18</f>
        <v>4.1094985927550383E-3</v>
      </c>
      <c r="AP20" s="16" t="s">
        <v>34605</v>
      </c>
      <c r="AQ20" s="33">
        <f>CHOOSE(MIN(D6L913C9,RUN_YEARS),B7L809C2,B7L809C11,B7L809C20,B7L809C29,B7L809C38)</f>
        <v>23.784062135284586</v>
      </c>
      <c r="AR20" s="16" t="s">
        <v>34606</v>
      </c>
      <c r="AS20" s="33">
        <f>IF(D6L913C20=0,0,D6L913C18/D6L913C20)</f>
        <v>7.7138730445142108E-5</v>
      </c>
      <c r="AT20" s="16" t="s">
        <v>34607</v>
      </c>
      <c r="AU20" s="33">
        <f>IF(D6L913C5=0,0,D6L913C18/D6L913C5)</f>
        <v>0.15432533596029901</v>
      </c>
      <c r="AV20" s="16" t="s">
        <v>34608</v>
      </c>
      <c r="AW20" s="33">
        <f>CHOOSE(MIN(D6L913C9,RUN_YEARS),B7L809C1,B7L809C10,B7L809C19,B7L809C28,B7L809C37)</f>
        <v>53.274127912664369</v>
      </c>
      <c r="AX20" s="16" t="s">
        <v>34609</v>
      </c>
      <c r="AY20" s="33">
        <f>IF(D6L913C23=0,0,D6L913C19/D6L913C23)</f>
        <v>7.7138730445142108E-5</v>
      </c>
      <c r="AZ20" s="16" t="s">
        <v>34610</v>
      </c>
      <c r="BA20" s="33">
        <f>IF(D6L913C5=0,0,D6L913C19/D6L913C5)</f>
        <v>0.34567466403970099</v>
      </c>
    </row>
    <row r="21" spans="1:53" x14ac:dyDescent="0.3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_xlfn.SINGLE(IF(FLOW_THRU_100PCT="Y",1,INDEX(VariabilityMatrix,D6L914C1,_xlfn.SINGLE(D6L914C9))))</f>
        <v>0.49386788525398923</v>
      </c>
      <c r="L21" s="16" t="s">
        <v>34612</v>
      </c>
      <c r="M21" s="15">
        <f>IF(_xlfn.SINGLE(D6L914C2)&lt;&gt;0,_xlfn.SINGLE(D6L914C2)*_xlfn.SINGLE(D6L914C4),_xlfn.SINGLE(D6L914C3)*_xlfn.SINGLE(D6L914C4))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16818.800000000003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216.87245351574541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29.922384523636484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94.232817832680965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3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0.14852448382932301</v>
      </c>
      <c r="J22" s="16" t="s">
        <v>34653</v>
      </c>
      <c r="K22" s="21">
        <f>_xlfn.SINGLE(IF(FLOW_THRU_100PCT="Y",1,INDEX(VariabilityMatrix,D6L915C1,_xlfn.SINGLE(D6L915C9))))</f>
        <v>0.48998998733105392</v>
      </c>
      <c r="L22" s="16" t="s">
        <v>34633</v>
      </c>
      <c r="M22" s="15">
        <f>IF(_xlfn.SINGLE(D6L915C2)&lt;&gt;0,_xlfn.SINGLE(D6L915C2)*_xlfn.SINGLE(D6L915C4),_xlfn.SINGLE(D6L915C3)*_xlfn.SINGLE(D6L915C4))</f>
        <v>7.2775509949881301E-2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3.638775497494065E-2</v>
      </c>
      <c r="R22" s="16" t="s">
        <v>34635</v>
      </c>
      <c r="S22" s="15">
        <f>D6L915C5-D6L915C7</f>
        <v>3.638775497494065E-2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3.5205630556008331E-2</v>
      </c>
      <c r="X22" s="16" t="s">
        <v>34637</v>
      </c>
      <c r="Y22" s="33">
        <f>D6L915C7-D6L915C10</f>
        <v>1.1821244189323191E-3</v>
      </c>
      <c r="Z22" s="16" t="s">
        <v>34638</v>
      </c>
      <c r="AA22" s="33">
        <f>CHOOSE(MIN(D6L915C9,RUN_YEARS),B7L809C7,B7L809C16,B7L809C25,B7L809C34,B7L809C43)</f>
        <v>12474.333333333332</v>
      </c>
      <c r="AB22" s="16" t="s">
        <v>34639</v>
      </c>
      <c r="AC22" s="33">
        <f>IF(D6L915C12=0,0,D6L915C10/D6L915C12)</f>
        <v>2.8222454551485718E-6</v>
      </c>
      <c r="AD22" s="16" t="s">
        <v>34640</v>
      </c>
      <c r="AE22" s="33">
        <f>IF(D6L915C5=0,0,D6L915C10/D6L915C5)</f>
        <v>0.48375656289119212</v>
      </c>
      <c r="AF22" s="16" t="s">
        <v>34641</v>
      </c>
      <c r="AG22" s="33">
        <f>CHOOSE(MIN(D6L915C9,RUN_YEARS),B7L809C5,B7L809C14,B7L809C23,B7L809C32,B7L809C41)</f>
        <v>161.09982114470466</v>
      </c>
      <c r="AH22" s="16" t="s">
        <v>34642</v>
      </c>
      <c r="AI22" s="33">
        <f>IF(D6L915C15=0,0,D6L915C11/D6L915C15)</f>
        <v>7.3378381833863093E-6</v>
      </c>
      <c r="AJ22" s="16" t="s">
        <v>34643</v>
      </c>
      <c r="AK22" s="33">
        <f>IF(D6L915C5=0,0,D6L915C11/D6L915C5)</f>
        <v>1.6243437108807882E-2</v>
      </c>
      <c r="AL22" s="16" t="s">
        <v>34644</v>
      </c>
      <c r="AM22" s="33">
        <f>D6L915C8*CHOOSE(MIN(D6L915C9,RUN_YEARS),B7L809C4,B7L809C13,B7L809C22,B7L809C31,B7L809C40)</f>
        <v>9.1964259213844299E-3</v>
      </c>
      <c r="AN22" s="16" t="s">
        <v>34645</v>
      </c>
      <c r="AO22" s="33">
        <f>D6L915C8-D6L915C18</f>
        <v>2.7191329053556222E-2</v>
      </c>
      <c r="AP22" s="16" t="s">
        <v>34646</v>
      </c>
      <c r="AQ22" s="33">
        <f>CHOOSE(MIN(D6L915C9,RUN_YEARS),B7L809C2,B7L809C11,B7L809C20,B7L809C29,B7L809C38)</f>
        <v>23.433837182232491</v>
      </c>
      <c r="AR22" s="16" t="s">
        <v>34647</v>
      </c>
      <c r="AS22" s="33">
        <f>IF(D6L915C20=0,0,D6L915C18/D6L915C20)</f>
        <v>3.9244217026297126E-4</v>
      </c>
      <c r="AT22" s="16" t="s">
        <v>34648</v>
      </c>
      <c r="AU22" s="33">
        <f>IF(D6L915C5=0,0,D6L915C18/D6L915C5)</f>
        <v>0.12636704198593429</v>
      </c>
      <c r="AV22" s="16" t="s">
        <v>34649</v>
      </c>
      <c r="AW22" s="33">
        <f>CHOOSE(MIN(D6L915C9,RUN_YEARS),B7L809C1,B7L809C10,B7L809C19,B7L809C28,B7L809C37)</f>
        <v>69.28748007721903</v>
      </c>
      <c r="AX22" s="16" t="s">
        <v>34650</v>
      </c>
      <c r="AY22" s="33">
        <f>IF(D6L915C23=0,0,D6L915C19/D6L915C23)</f>
        <v>3.9244217026297132E-4</v>
      </c>
      <c r="AZ22" s="16" t="s">
        <v>34651</v>
      </c>
      <c r="BA22" s="33">
        <f>IF(D6L915C5=0,0,D6L915C19/D6L915C5)</f>
        <v>0.37363295801406571</v>
      </c>
    </row>
    <row r="23" spans="1:53" x14ac:dyDescent="0.3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12.290538414563475</v>
      </c>
      <c r="J23" s="16" t="s">
        <v>34674</v>
      </c>
      <c r="K23" s="21">
        <f>_xlfn.SINGLE(IF(FLOW_THRU_100PCT="Y",1,INDEX(VariabilityMatrix,D6L916C1,_xlfn.SINGLE(D6L916C9))))</f>
        <v>0.19659193204068207</v>
      </c>
      <c r="L23" s="16" t="s">
        <v>34654</v>
      </c>
      <c r="M23" s="15">
        <f>IF(_xlfn.SINGLE(D6L916C2)&lt;&gt;0,_xlfn.SINGLE(D6L916C2)*_xlfn.SINGLE(D6L916C4),_xlfn.SINGLE(D6L916C3)*_xlfn.SINGLE(D6L916C4))</f>
        <v>2.4162206927392549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1.2081103463696274</v>
      </c>
      <c r="R23" s="16" t="s">
        <v>34656</v>
      </c>
      <c r="S23" s="15">
        <f>D6L916C5-D6L916C7</f>
        <v>1.2081103463696274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1.1688626175061172</v>
      </c>
      <c r="X23" s="16" t="s">
        <v>34658</v>
      </c>
      <c r="Y23" s="33">
        <f>D6L916C7-D6L916C10</f>
        <v>3.9247728863510245E-2</v>
      </c>
      <c r="Z23" s="16" t="s">
        <v>34659</v>
      </c>
      <c r="AA23" s="33">
        <f>CHOOSE(MIN(D6L916C9,RUN_YEARS),B7L809C7,B7L809C16,B7L809C25,B7L809C34,B7L809C43)</f>
        <v>12474.333333333332</v>
      </c>
      <c r="AB23" s="16" t="s">
        <v>34660</v>
      </c>
      <c r="AC23" s="33">
        <f>IF(D6L916C12=0,0,D6L916C10/D6L916C12)</f>
        <v>9.3701409628259416E-5</v>
      </c>
      <c r="AD23" s="16" t="s">
        <v>34661</v>
      </c>
      <c r="AE23" s="33">
        <f>IF(D6L916C5=0,0,D6L916C10/D6L916C5)</f>
        <v>0.48375656289119212</v>
      </c>
      <c r="AF23" s="16" t="s">
        <v>34662</v>
      </c>
      <c r="AG23" s="33">
        <f>CHOOSE(MIN(D6L916C9,RUN_YEARS),B7L809C5,B7L809C14,B7L809C23,B7L809C32,B7L809C41)</f>
        <v>161.09982114470466</v>
      </c>
      <c r="AH23" s="16" t="s">
        <v>34663</v>
      </c>
      <c r="AI23" s="33">
        <f>IF(D6L916C15=0,0,D6L916C11/D6L916C15)</f>
        <v>2.436236650334749E-4</v>
      </c>
      <c r="AJ23" s="16" t="s">
        <v>34664</v>
      </c>
      <c r="AK23" s="33">
        <f>IF(D6L916C5=0,0,D6L916C11/D6L916C5)</f>
        <v>1.6243437108807858E-2</v>
      </c>
      <c r="AL23" s="16" t="s">
        <v>34665</v>
      </c>
      <c r="AM23" s="33">
        <f>D6L916C8*CHOOSE(MIN(D6L916C9,RUN_YEARS),B7L809C4,B7L809C13,B7L809C22,B7L809C31,B7L809C40)</f>
        <v>0.30533066172666468</v>
      </c>
      <c r="AN23" s="16" t="s">
        <v>34666</v>
      </c>
      <c r="AO23" s="33">
        <f>D6L916C8-D6L916C18</f>
        <v>0.90277968464296277</v>
      </c>
      <c r="AP23" s="16" t="s">
        <v>34667</v>
      </c>
      <c r="AQ23" s="33">
        <f>CHOOSE(MIN(D6L916C9,RUN_YEARS),B7L809C2,B7L809C11,B7L809C20,B7L809C29,B7L809C38)</f>
        <v>23.433837182232491</v>
      </c>
      <c r="AR23" s="16" t="s">
        <v>34668</v>
      </c>
      <c r="AS23" s="33">
        <f>IF(D6L916C20=0,0,D6L916C18/D6L916C20)</f>
        <v>1.3029477816725895E-2</v>
      </c>
      <c r="AT23" s="16" t="s">
        <v>34669</v>
      </c>
      <c r="AU23" s="33">
        <f>IF(D6L916C5=0,0,D6L916C18/D6L916C5)</f>
        <v>0.12636704198593429</v>
      </c>
      <c r="AV23" s="16" t="s">
        <v>34670</v>
      </c>
      <c r="AW23" s="33">
        <f>CHOOSE(MIN(D6L916C9,RUN_YEARS),B7L809C1,B7L809C10,B7L809C19,B7L809C28,B7L809C37)</f>
        <v>69.28748007721903</v>
      </c>
      <c r="AX23" s="16" t="s">
        <v>34671</v>
      </c>
      <c r="AY23" s="33">
        <f>IF(D6L916C23=0,0,D6L916C19/D6L916C23)</f>
        <v>1.3029477816725895E-2</v>
      </c>
      <c r="AZ23" s="16" t="s">
        <v>34672</v>
      </c>
      <c r="BA23" s="33">
        <f>IF(D6L916C5=0,0,D6L916C19/D6L916C5)</f>
        <v>0.37363295801406571</v>
      </c>
    </row>
    <row r="24" spans="1:53" x14ac:dyDescent="0.3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2.5948518114936969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IF(_xlfn.SINGLE(D6L917C2)&lt;&gt;0,_xlfn.SINGLE(D6L917C2)*_xlfn.SINGLE(D6L917C4),_xlfn.SINGLE(D6L917C3)*_xlfn.SINGLE(D6L917C4))</f>
        <v>2.2315725578845793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1.1157862789422897</v>
      </c>
      <c r="R24" s="16" t="s">
        <v>34677</v>
      </c>
      <c r="S24" s="15">
        <f>D6L917C5-D6L917C7</f>
        <v>1.1157862789422897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1.07953787044455</v>
      </c>
      <c r="X24" s="16" t="s">
        <v>34679</v>
      </c>
      <c r="Y24" s="33">
        <f>D6L917C7-D6L917C10</f>
        <v>3.6248408497739693E-2</v>
      </c>
      <c r="Z24" s="16" t="s">
        <v>34680</v>
      </c>
      <c r="AA24" s="33">
        <f>CHOOSE(MIN(D6L917C9,RUN_YEARS),B7L809C7,B7L809C16,B7L809C25,B7L809C34,B7L809C43)</f>
        <v>12474.333333333332</v>
      </c>
      <c r="AB24" s="16" t="s">
        <v>34681</v>
      </c>
      <c r="AC24" s="33">
        <f>IF(D6L917C12=0,0,D6L917C10/D6L917C12)</f>
        <v>8.6540726594170703E-5</v>
      </c>
      <c r="AD24" s="16" t="s">
        <v>34682</v>
      </c>
      <c r="AE24" s="33">
        <f>IF(D6L917C5=0,0,D6L917C10/D6L917C5)</f>
        <v>0.48375656289119212</v>
      </c>
      <c r="AF24" s="16" t="s">
        <v>34683</v>
      </c>
      <c r="AG24" s="33">
        <f>CHOOSE(MIN(D6L917C9,RUN_YEARS),B7L809C5,B7L809C14,B7L809C23,B7L809C32,B7L809C41)</f>
        <v>161.09982114470466</v>
      </c>
      <c r="AH24" s="16" t="s">
        <v>34684</v>
      </c>
      <c r="AI24" s="33">
        <f>IF(D6L917C15=0,0,D6L917C11/D6L917C15)</f>
        <v>2.2500588914484449E-4</v>
      </c>
      <c r="AJ24" s="16" t="s">
        <v>34685</v>
      </c>
      <c r="AK24" s="33">
        <f>IF(D6L917C5=0,0,D6L917C11/D6L917C5)</f>
        <v>1.6243437108807879E-2</v>
      </c>
      <c r="AL24" s="16" t="s">
        <v>34686</v>
      </c>
      <c r="AM24" s="33">
        <f>D6L917C8*CHOOSE(MIN(D6L917C9,RUN_YEARS),B7L809C4,B7L809C13,B7L809C22,B7L809C31,B7L809C40)</f>
        <v>0.28199722311685943</v>
      </c>
      <c r="AN24" s="16" t="s">
        <v>34687</v>
      </c>
      <c r="AO24" s="33">
        <f>D6L917C8-D6L917C18</f>
        <v>0.83378905582543017</v>
      </c>
      <c r="AP24" s="16" t="s">
        <v>34688</v>
      </c>
      <c r="AQ24" s="33">
        <f>CHOOSE(MIN(D6L917C9,RUN_YEARS),B7L809C2,B7L809C11,B7L809C20,B7L809C29,B7L809C38)</f>
        <v>23.433837182232491</v>
      </c>
      <c r="AR24" s="16" t="s">
        <v>34689</v>
      </c>
      <c r="AS24" s="33">
        <f>IF(D6L917C20=0,0,D6L917C18/D6L917C20)</f>
        <v>1.2033762158707384E-2</v>
      </c>
      <c r="AT24" s="16" t="s">
        <v>34690</v>
      </c>
      <c r="AU24" s="33">
        <f>IF(D6L917C5=0,0,D6L917C18/D6L917C5)</f>
        <v>0.12636704198593429</v>
      </c>
      <c r="AV24" s="16" t="s">
        <v>34691</v>
      </c>
      <c r="AW24" s="33">
        <f>CHOOSE(MIN(D6L917C9,RUN_YEARS),B7L809C1,B7L809C10,B7L809C19,B7L809C28,B7L809C37)</f>
        <v>69.28748007721903</v>
      </c>
      <c r="AX24" s="16" t="s">
        <v>34692</v>
      </c>
      <c r="AY24" s="33">
        <f>IF(D6L917C23=0,0,D6L917C19/D6L917C23)</f>
        <v>1.2033762158707384E-2</v>
      </c>
      <c r="AZ24" s="16" t="s">
        <v>34693</v>
      </c>
      <c r="BA24" s="33">
        <f>IF(D6L917C5=0,0,D6L917C19/D6L917C5)</f>
        <v>0.37363295801406565</v>
      </c>
    </row>
    <row r="25" spans="1:53" x14ac:dyDescent="0.3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4.8784011683245865</v>
      </c>
      <c r="J25" s="16" t="s">
        <v>34715</v>
      </c>
      <c r="K25" s="21">
        <f>_xlfn.SINGLE(IF(FLOW_THRU_100PCT="Y",1,INDEX(VariabilityMatrix,D6L918C1,_xlfn.SINGLE(D6L918C9))))</f>
        <v>0.19550499270978466</v>
      </c>
      <c r="L25" s="16" t="s">
        <v>34695</v>
      </c>
      <c r="M25" s="15">
        <f>IF(_xlfn.SINGLE(D6L918C2)&lt;&gt;0,_xlfn.SINGLE(D6L918C2)*_xlfn.SINGLE(D6L918C4),_xlfn.SINGLE(D6L918C3)*_xlfn.SINGLE(D6L918C4))</f>
        <v>0.95375178484870327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0.47687589242435163</v>
      </c>
      <c r="R25" s="16" t="s">
        <v>34697</v>
      </c>
      <c r="S25" s="15">
        <f>D6L918C5-D6L918C7</f>
        <v>0.47687589242435163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0.46146542285717612</v>
      </c>
      <c r="X25" s="16" t="s">
        <v>34699</v>
      </c>
      <c r="Y25" s="33">
        <f>D6L918C7-D6L918C10</f>
        <v>1.5410469567175511E-2</v>
      </c>
      <c r="Z25" s="16" t="s">
        <v>34700</v>
      </c>
      <c r="AA25" s="33">
        <f>CHOOSE(MIN(D6L918C9,RUN_YEARS),B7L809C7,B7L809C16,B7L809C25,B7L809C34,B7L809C43)</f>
        <v>9710</v>
      </c>
      <c r="AB25" s="16" t="s">
        <v>34701</v>
      </c>
      <c r="AC25" s="33">
        <f>IF(D6L918C12=0,0,D6L918C10/D6L918C12)</f>
        <v>4.7524760335445532E-5</v>
      </c>
      <c r="AD25" s="16" t="s">
        <v>34702</v>
      </c>
      <c r="AE25" s="33">
        <f>IF(D6L918C5=0,0,D6L918C10/D6L918C5)</f>
        <v>0.48384226398106284</v>
      </c>
      <c r="AF25" s="16" t="s">
        <v>34703</v>
      </c>
      <c r="AG25" s="33">
        <f>CHOOSE(MIN(D6L918C9,RUN_YEARS),B7L809C5,B7L809C14,B7L809C23,B7L809C32,B7L809C41)</f>
        <v>124.71611929965405</v>
      </c>
      <c r="AH25" s="16" t="s">
        <v>34704</v>
      </c>
      <c r="AI25" s="33">
        <f>IF(D6L918C15=0,0,D6L918C11/D6L918C15)</f>
        <v>1.2356437687215832E-4</v>
      </c>
      <c r="AJ25" s="16" t="s">
        <v>34705</v>
      </c>
      <c r="AK25" s="33">
        <f>IF(D6L918C5=0,0,D6L918C11/D6L918C5)</f>
        <v>1.6157736018937174E-2</v>
      </c>
      <c r="AL25" s="16" t="s">
        <v>34706</v>
      </c>
      <c r="AM25" s="33">
        <f>D6L918C8*CHOOSE(MIN(D6L918C9,RUN_YEARS),B7L809C4,B7L809C13,B7L809C22,B7L809C31,B7L809C40)</f>
        <v>0.14718806461951095</v>
      </c>
      <c r="AN25" s="16" t="s">
        <v>34707</v>
      </c>
      <c r="AO25" s="33">
        <f>D6L918C8-D6L918C18</f>
        <v>0.32968782780484068</v>
      </c>
      <c r="AP25" s="16" t="s">
        <v>34708</v>
      </c>
      <c r="AQ25" s="33">
        <f>CHOOSE(MIN(D6L918C9,RUN_YEARS),B7L809C2,B7L809C11,B7L809C20,B7L809C29,B7L809C38)</f>
        <v>23.784062135284586</v>
      </c>
      <c r="AR25" s="16" t="s">
        <v>34709</v>
      </c>
      <c r="AS25" s="33">
        <f>IF(D6L918C20=0,0,D6L918C18/D6L918C20)</f>
        <v>6.1885166538121214E-3</v>
      </c>
      <c r="AT25" s="16" t="s">
        <v>34710</v>
      </c>
      <c r="AU25" s="33">
        <f>IF(D6L918C5=0,0,D6L918C18/D6L918C5)</f>
        <v>0.15432533596029901</v>
      </c>
      <c r="AV25" s="16" t="s">
        <v>34711</v>
      </c>
      <c r="AW25" s="33">
        <f>CHOOSE(MIN(D6L918C9,RUN_YEARS),B7L809C1,B7L809C10,B7L809C19,B7L809C28,B7L809C37)</f>
        <v>53.274127912664369</v>
      </c>
      <c r="AX25" s="16" t="s">
        <v>34712</v>
      </c>
      <c r="AY25" s="33">
        <f>IF(D6L918C23=0,0,D6L918C19/D6L918C23)</f>
        <v>6.1885166538121223E-3</v>
      </c>
      <c r="AZ25" s="16" t="s">
        <v>34713</v>
      </c>
      <c r="BA25" s="33">
        <f>IF(D6L918C5=0,0,D6L918C19/D6L918C5)</f>
        <v>0.34567466403970099</v>
      </c>
    </row>
    <row r="26" spans="1:53" x14ac:dyDescent="0.3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16.305727253711453</v>
      </c>
      <c r="J26" s="16" t="s">
        <v>34736</v>
      </c>
      <c r="K26" s="21">
        <f>_xlfn.SINGLE(IF(FLOW_THRU_100PCT="Y",1,INDEX(VariabilityMatrix,D6L919C1,_xlfn.SINGLE(D6L919C9))))</f>
        <v>0.19659193204068207</v>
      </c>
      <c r="L26" s="16" t="s">
        <v>34716</v>
      </c>
      <c r="M26" s="15">
        <f>IF(_xlfn.SINGLE(D6L919C2)&lt;&gt;0,_xlfn.SINGLE(D6L919C2)*_xlfn.SINGLE(D6L919C4),_xlfn.SINGLE(D6L919C3)*_xlfn.SINGLE(D6L919C4))</f>
        <v>3.2055744241355395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1.6027872120677698</v>
      </c>
      <c r="R26" s="16" t="s">
        <v>34718</v>
      </c>
      <c r="S26" s="15">
        <f>D6L919C5-D6L919C7</f>
        <v>1.6027872120677698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1.5507176655117212</v>
      </c>
      <c r="X26" s="16" t="s">
        <v>34720</v>
      </c>
      <c r="Y26" s="33">
        <f>D6L919C7-D6L919C10</f>
        <v>5.2069546556048563E-2</v>
      </c>
      <c r="Z26" s="16" t="s">
        <v>34721</v>
      </c>
      <c r="AA26" s="33">
        <f>CHOOSE(MIN(D6L919C9,RUN_YEARS),B7L809C7,B7L809C16,B7L809C25,B7L809C34,B7L809C43)</f>
        <v>12474.333333333332</v>
      </c>
      <c r="AB26" s="16" t="s">
        <v>34722</v>
      </c>
      <c r="AC26" s="33">
        <f>IF(D6L919C12=0,0,D6L919C10/D6L919C12)</f>
        <v>1.2431266858710323E-4</v>
      </c>
      <c r="AD26" s="16" t="s">
        <v>34723</v>
      </c>
      <c r="AE26" s="33">
        <f>IF(D6L919C5=0,0,D6L919C10/D6L919C5)</f>
        <v>0.48375656289119218</v>
      </c>
      <c r="AF26" s="16" t="s">
        <v>34724</v>
      </c>
      <c r="AG26" s="33">
        <f>CHOOSE(MIN(D6L919C9,RUN_YEARS),B7L809C5,B7L809C14,B7L809C23,B7L809C32,B7L809C41)</f>
        <v>161.09982114470466</v>
      </c>
      <c r="AH26" s="16" t="s">
        <v>34725</v>
      </c>
      <c r="AI26" s="33">
        <f>IF(D6L919C15=0,0,D6L919C11/D6L919C15)</f>
        <v>3.2321293832646868E-4</v>
      </c>
      <c r="AJ26" s="16" t="s">
        <v>34726</v>
      </c>
      <c r="AK26" s="33">
        <f>IF(D6L919C5=0,0,D6L919C11/D6L919C5)</f>
        <v>1.6243437108807844E-2</v>
      </c>
      <c r="AL26" s="16" t="s">
        <v>34727</v>
      </c>
      <c r="AM26" s="33">
        <f>D6L919C8*CHOOSE(MIN(D6L919C9,RUN_YEARS),B7L809C4,B7L809C13,B7L809C22,B7L809C31,B7L809C40)</f>
        <v>0.40507895784377285</v>
      </c>
      <c r="AN26" s="16" t="s">
        <v>34728</v>
      </c>
      <c r="AO26" s="33">
        <f>D6L919C8-D6L919C18</f>
        <v>1.197708254223997</v>
      </c>
      <c r="AP26" s="16" t="s">
        <v>34729</v>
      </c>
      <c r="AQ26" s="33">
        <f>CHOOSE(MIN(D6L919C9,RUN_YEARS),B7L809C2,B7L809C11,B7L809C20,B7L809C29,B7L809C38)</f>
        <v>23.433837182232491</v>
      </c>
      <c r="AR26" s="16" t="s">
        <v>34730</v>
      </c>
      <c r="AS26" s="33">
        <f>IF(D6L919C20=0,0,D6L919C18/D6L919C20)</f>
        <v>1.7286070338958539E-2</v>
      </c>
      <c r="AT26" s="16" t="s">
        <v>34731</v>
      </c>
      <c r="AU26" s="33">
        <f>IF(D6L919C5=0,0,D6L919C18/D6L919C5)</f>
        <v>0.12636704198593429</v>
      </c>
      <c r="AV26" s="16" t="s">
        <v>34732</v>
      </c>
      <c r="AW26" s="33">
        <f>CHOOSE(MIN(D6L919C9,RUN_YEARS),B7L809C1,B7L809C10,B7L809C19,B7L809C28,B7L809C37)</f>
        <v>69.28748007721903</v>
      </c>
      <c r="AX26" s="16" t="s">
        <v>34733</v>
      </c>
      <c r="AY26" s="33">
        <f>IF(D6L919C23=0,0,D6L919C19/D6L919C23)</f>
        <v>1.7286070338958546E-2</v>
      </c>
      <c r="AZ26" s="16" t="s">
        <v>34734</v>
      </c>
      <c r="BA26" s="33">
        <f>IF(D6L919C5=0,0,D6L919C19/D6L919C5)</f>
        <v>0.37363295801406571</v>
      </c>
    </row>
    <row r="27" spans="1:53" x14ac:dyDescent="0.3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9.4337247704090306</v>
      </c>
      <c r="J27" s="16" t="s">
        <v>34757</v>
      </c>
      <c r="K27" s="21">
        <f>_xlfn.SINGLE(IF(FLOW_THRU_100PCT="Y",1,INDEX(VariabilityMatrix,D6L920C1,_xlfn.SINGLE(D6L920C9))))</f>
        <v>0.19550499270978466</v>
      </c>
      <c r="L27" s="16" t="s">
        <v>34737</v>
      </c>
      <c r="M27" s="15">
        <f>IF(_xlfn.SINGLE(D6L920C2)&lt;&gt;0,_xlfn.SINGLE(D6L920C2)*_xlfn.SINGLE(D6L920C4),_xlfn.SINGLE(D6L920C3)*_xlfn.SINGLE(D6L920C4))</f>
        <v>1.8443402924649326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0.92217014623246629</v>
      </c>
      <c r="R27" s="16" t="s">
        <v>34739</v>
      </c>
      <c r="S27" s="15">
        <f>D6L920C5-D6L920C7</f>
        <v>0.92217014623246629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0.89236978265772859</v>
      </c>
      <c r="X27" s="16" t="s">
        <v>34741</v>
      </c>
      <c r="Y27" s="33">
        <f>D6L920C7-D6L920C10</f>
        <v>2.9800363574737698E-2</v>
      </c>
      <c r="Z27" s="16" t="s">
        <v>34742</v>
      </c>
      <c r="AA27" s="33">
        <f>CHOOSE(MIN(D6L920C9,RUN_YEARS),B7L809C7,B7L809C16,B7L809C25,B7L809C34,B7L809C43)</f>
        <v>9710</v>
      </c>
      <c r="AB27" s="16" t="s">
        <v>34743</v>
      </c>
      <c r="AC27" s="33">
        <f>IF(D6L920C12=0,0,D6L920C10/D6L920C12)</f>
        <v>9.190214033550243E-5</v>
      </c>
      <c r="AD27" s="16" t="s">
        <v>34744</v>
      </c>
      <c r="AE27" s="33">
        <f>IF(D6L920C5=0,0,D6L920C10/D6L920C5)</f>
        <v>0.48384226398106284</v>
      </c>
      <c r="AF27" s="16" t="s">
        <v>34745</v>
      </c>
      <c r="AG27" s="33">
        <f>CHOOSE(MIN(D6L920C9,RUN_YEARS),B7L809C5,B7L809C14,B7L809C23,B7L809C32,B7L809C41)</f>
        <v>124.71611929965405</v>
      </c>
      <c r="AH27" s="16" t="s">
        <v>34746</v>
      </c>
      <c r="AI27" s="33">
        <f>IF(D6L920C15=0,0,D6L920C11/D6L920C15)</f>
        <v>2.3894556487230565E-4</v>
      </c>
      <c r="AJ27" s="16" t="s">
        <v>34747</v>
      </c>
      <c r="AK27" s="33">
        <f>IF(D6L920C5=0,0,D6L920C11/D6L920C5)</f>
        <v>1.6157736018937139E-2</v>
      </c>
      <c r="AL27" s="16" t="s">
        <v>34748</v>
      </c>
      <c r="AM27" s="33">
        <f>D6L920C8*CHOOSE(MIN(D6L920C9,RUN_YEARS),B7L809C4,B7L809C13,B7L809C22,B7L809C31,B7L809C40)</f>
        <v>0.28462843525976689</v>
      </c>
      <c r="AN27" s="16" t="s">
        <v>34749</v>
      </c>
      <c r="AO27" s="33">
        <f>D6L920C8-D6L920C18</f>
        <v>0.6375417109726994</v>
      </c>
      <c r="AP27" s="16" t="s">
        <v>34750</v>
      </c>
      <c r="AQ27" s="33">
        <f>CHOOSE(MIN(D6L920C9,RUN_YEARS),B7L809C2,B7L809C11,B7L809C20,B7L809C29,B7L809C38)</f>
        <v>23.784062135284586</v>
      </c>
      <c r="AR27" s="16" t="s">
        <v>34751</v>
      </c>
      <c r="AS27" s="33">
        <f>IF(D6L920C20=0,0,D6L920C18/D6L920C20)</f>
        <v>1.196719188004094E-2</v>
      </c>
      <c r="AT27" s="16" t="s">
        <v>34752</v>
      </c>
      <c r="AU27" s="33">
        <f>IF(D6L920C5=0,0,D6L920C18/D6L920C5)</f>
        <v>0.15432533596029901</v>
      </c>
      <c r="AV27" s="16" t="s">
        <v>34753</v>
      </c>
      <c r="AW27" s="33">
        <f>CHOOSE(MIN(D6L920C9,RUN_YEARS),B7L809C1,B7L809C10,B7L809C19,B7L809C28,B7L809C37)</f>
        <v>53.274127912664369</v>
      </c>
      <c r="AX27" s="16" t="s">
        <v>34754</v>
      </c>
      <c r="AY27" s="33">
        <f>IF(D6L920C23=0,0,D6L920C19/D6L920C23)</f>
        <v>1.196719188004094E-2</v>
      </c>
      <c r="AZ27" s="16" t="s">
        <v>34755</v>
      </c>
      <c r="BA27" s="33">
        <f>IF(D6L920C5=0,0,D6L920C19/D6L920C5)</f>
        <v>0.34567466403970099</v>
      </c>
    </row>
    <row r="28" spans="1:53" x14ac:dyDescent="0.3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_xlfn.SINGLE(IF(FLOW_THRU_100PCT="Y",1,INDEX(VariabilityMatrix,D6L921C1,_xlfn.SINGLE(D6L921C9))))</f>
        <v>0.19550499270978466</v>
      </c>
      <c r="L28" s="16" t="s">
        <v>34758</v>
      </c>
      <c r="M28" s="15">
        <f>IF(_xlfn.SINGLE(D6L921C2)&lt;&gt;0,_xlfn.SINGLE(D6L921C2)*_xlfn.SINGLE(D6L921C4),_xlfn.SINGLE(D6L921C3)*_xlfn.SINGLE(D6L921C4))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9710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124.71611929965405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23.784062135284586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53.274127912664369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3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_xlfn.SINGLE(IF(FLOW_THRU_100PCT="Y",1,INDEX(VariabilityMatrix,D6L922C1,_xlfn.SINGLE(D6L922C9))))</f>
        <v>0.19550499270978466</v>
      </c>
      <c r="L29" s="16" t="s">
        <v>34779</v>
      </c>
      <c r="M29" s="15">
        <f>IF(_xlfn.SINGLE(D6L922C2)&lt;&gt;0,_xlfn.SINGLE(D6L922C2)*_xlfn.SINGLE(D6L922C4),_xlfn.SINGLE(D6L922C3)*_xlfn.SINGLE(D6L922C4))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9710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124.71611929965405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23.784062135284586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53.274127912664369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3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_xlfn.SINGLE(IF(FLOW_THRU_100PCT="Y",1,INDEX(VariabilityMatrix,D6L923C1,_xlfn.SINGLE(D6L923C9))))</f>
        <v>0.19550499270978466</v>
      </c>
      <c r="L30" s="16" t="s">
        <v>34800</v>
      </c>
      <c r="M30" s="15">
        <f>IF(_xlfn.SINGLE(D6L923C2)&lt;&gt;0,_xlfn.SINGLE(D6L923C2)*_xlfn.SINGLE(D6L923C4),_xlfn.SINGLE(D6L923C3)*_xlfn.SINGLE(D6L923C4))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9710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124.71611929965405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23.784062135284586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53.274127912664369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3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_xlfn.SINGLE(IF(FLOW_THRU_100PCT="Y",1,INDEX(VariabilityMatrix,D6L924C1,_xlfn.SINGLE(D6L924C9))))</f>
        <v>0.19550499270978466</v>
      </c>
      <c r="L31" s="16" t="s">
        <v>34821</v>
      </c>
      <c r="M31" s="15">
        <f>IF(_xlfn.SINGLE(D6L924C2)&lt;&gt;0,_xlfn.SINGLE(D6L924C2)*_xlfn.SINGLE(D6L924C4),_xlfn.SINGLE(D6L924C3)*_xlfn.SINGLE(D6L924C4))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9710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124.71611929965405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23.784062135284586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53.274127912664369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3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_xlfn.SINGLE(IF(FLOW_THRU_100PCT="Y",1,INDEX(VariabilityMatrix,D6L925C1,_xlfn.SINGLE(D6L925C9))))</f>
        <v>0.19550499270978466</v>
      </c>
      <c r="L32" s="16" t="s">
        <v>34842</v>
      </c>
      <c r="M32" s="15">
        <f>IF(_xlfn.SINGLE(D6L925C2)&lt;&gt;0,_xlfn.SINGLE(D6L925C2)*_xlfn.SINGLE(D6L925C4),_xlfn.SINGLE(D6L925C3)*_xlfn.SINGLE(D6L925C4))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9710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124.71611929965405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23.784062135284586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53.274127912664369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3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IF(_xlfn.SINGLE(D6L926C2)&lt;&gt;0,_xlfn.SINGLE(D6L926C2)*_xlfn.SINGLE(D6L926C4),_xlfn.SINGLE(D6L926C3)*_xlfn.SINGLE(D6L926C4))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9710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124.71611929965405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23.784062135284586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53.274127912664369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3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2.9251923314883315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IF(_xlfn.SINGLE(D6L927C2)&lt;&gt;0,_xlfn.SINGLE(D6L927C2)*_xlfn.SINGLE(D6L927C4),_xlfn.SINGLE(D6L927C3)*_xlfn.SINGLE(D6L927C4))</f>
        <v>2.5156654050799649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1.2578327025399825</v>
      </c>
      <c r="R34" s="16" t="s">
        <v>34885</v>
      </c>
      <c r="S34" s="15">
        <f>D6L927C5-D6L927C7</f>
        <v>1.2578327025399825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1.2169696497457623</v>
      </c>
      <c r="X34" s="16" t="s">
        <v>34887</v>
      </c>
      <c r="Y34" s="33">
        <f>D6L927C7-D6L927C10</f>
        <v>4.08630527942202E-2</v>
      </c>
      <c r="Z34" s="16" t="s">
        <v>34888</v>
      </c>
      <c r="AA34" s="33">
        <f>CHOOSE(MIN(D6L927C9,RUN_YEARS),B7L809C7,B7L809C16,B7L809C25,B7L809C34,B7L809C43)</f>
        <v>12474.333333333332</v>
      </c>
      <c r="AB34" s="16" t="s">
        <v>34889</v>
      </c>
      <c r="AC34" s="33">
        <f>IF(D6L927C12=0,0,D6L927C10/D6L927C12)</f>
        <v>9.7557890848870666E-5</v>
      </c>
      <c r="AD34" s="16" t="s">
        <v>34890</v>
      </c>
      <c r="AE34" s="33">
        <f>IF(D6L927C5=0,0,D6L927C10/D6L927C5)</f>
        <v>0.48375656289119207</v>
      </c>
      <c r="AF34" s="16" t="s">
        <v>34891</v>
      </c>
      <c r="AG34" s="33">
        <f>CHOOSE(MIN(D6L927C9,RUN_YEARS),B7L809C5,B7L809C14,B7L809C23,B7L809C32,B7L809C41)</f>
        <v>161.09982114470466</v>
      </c>
      <c r="AH34" s="16" t="s">
        <v>34892</v>
      </c>
      <c r="AI34" s="33">
        <f>IF(D6L927C15=0,0,D6L927C11/D6L927C15)</f>
        <v>2.5365051620706512E-4</v>
      </c>
      <c r="AJ34" s="16" t="s">
        <v>34893</v>
      </c>
      <c r="AK34" s="33">
        <f>IF(D6L927C5=0,0,D6L927C11/D6L927C5)</f>
        <v>1.6243437108807917E-2</v>
      </c>
      <c r="AL34" s="16" t="s">
        <v>34894</v>
      </c>
      <c r="AM34" s="33">
        <f>D6L927C8*CHOOSE(MIN(D6L927C9,RUN_YEARS),B7L809C4,B7L809C13,B7L809C22,B7L809C31,B7L809C40)</f>
        <v>0.31789719586630233</v>
      </c>
      <c r="AN34" s="16" t="s">
        <v>34895</v>
      </c>
      <c r="AO34" s="33">
        <f>D6L927C8-D6L927C18</f>
        <v>0.93993550667368009</v>
      </c>
      <c r="AP34" s="16" t="s">
        <v>34896</v>
      </c>
      <c r="AQ34" s="33">
        <f>CHOOSE(MIN(D6L927C9,RUN_YEARS),B7L809C2,B7L809C11,B7L809C20,B7L809C29,B7L809C38)</f>
        <v>23.433837182232491</v>
      </c>
      <c r="AR34" s="16" t="s">
        <v>34897</v>
      </c>
      <c r="AS34" s="33">
        <f>IF(D6L927C20=0,0,D6L927C18/D6L927C20)</f>
        <v>1.3565733746214283E-2</v>
      </c>
      <c r="AT34" s="16" t="s">
        <v>34898</v>
      </c>
      <c r="AU34" s="33">
        <f>IF(D6L927C5=0,0,D6L927C18/D6L927C5)</f>
        <v>0.12636704198593429</v>
      </c>
      <c r="AV34" s="16" t="s">
        <v>34899</v>
      </c>
      <c r="AW34" s="33">
        <f>CHOOSE(MIN(D6L927C9,RUN_YEARS),B7L809C1,B7L809C10,B7L809C19,B7L809C28,B7L809C37)</f>
        <v>69.28748007721903</v>
      </c>
      <c r="AX34" s="16" t="s">
        <v>34900</v>
      </c>
      <c r="AY34" s="33">
        <f>IF(D6L927C23=0,0,D6L927C19/D6L927C23)</f>
        <v>1.3565733746214285E-2</v>
      </c>
      <c r="AZ34" s="16" t="s">
        <v>34901</v>
      </c>
      <c r="BA34" s="33">
        <f>IF(D6L927C5=0,0,D6L927C19/D6L927C5)</f>
        <v>0.37363295801406571</v>
      </c>
    </row>
    <row r="35" spans="1:53" x14ac:dyDescent="0.3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96.855309058787938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53.409678550216327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26.704839275108164</v>
      </c>
      <c r="R35" s="16" t="s">
        <v>34905</v>
      </c>
      <c r="S35" s="15">
        <f>SUM(D6L901C8:D6L927C8)-2*SUM(D6L909C8,D6L911C8,D6L922C8,D6L924C8,D6L927C8)</f>
        <v>26.704839275108164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25.837545335269809</v>
      </c>
      <c r="X35" s="16" t="s">
        <v>34907</v>
      </c>
      <c r="Y35" s="33">
        <f>SUM(D6L901C11:D6L927C11)-2*SUM(D6L909C11,D6L911C11,D6L922C11,D6L924C11,D6L927C11)</f>
        <v>0.86729393983836089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2.0943487775196014E-3</v>
      </c>
      <c r="AD35" s="16" t="s">
        <v>34909</v>
      </c>
      <c r="AE35" s="33">
        <f>IF(D6L928C5=0,0,D6L928C10/D6L928C5)</f>
        <v>0.48376148362280602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5.4453068215509787E-3</v>
      </c>
      <c r="AJ35" s="16" t="s">
        <v>34911</v>
      </c>
      <c r="AK35" s="33">
        <f>IF(D6L928C5=0,0,D6L928C11/D6L928C5)</f>
        <v>1.6238516377194111E-2</v>
      </c>
      <c r="AL35" s="16" t="s">
        <v>34912</v>
      </c>
      <c r="AM35" s="33">
        <f>SUM(D6L901C18:D6L927C18)-2*SUM(D6L909C18,D6L911C18,D6L922C18,D6L924C18,D6L927C18)</f>
        <v>6.8236858938330061</v>
      </c>
      <c r="AN35" s="16" t="s">
        <v>34913</v>
      </c>
      <c r="AO35" s="33">
        <f>SUM(D6L901C19:D6L927C19)-2*SUM(D6L909C19,D6L911C19,D6L922C19,D6L924C19,D6L927C19)</f>
        <v>19.881153381275162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0.28999989740299109</v>
      </c>
      <c r="AT35" s="16" t="s">
        <v>34915</v>
      </c>
      <c r="AU35" s="33">
        <f>IF(D6L928C5=0,0,D6L928C18/D6L928C5)</f>
        <v>0.12776122379050281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0.2899998974029912</v>
      </c>
      <c r="AZ35" s="16" t="s">
        <v>34917</v>
      </c>
      <c r="BA35" s="33">
        <f>IF(D6L928C5=0,0,D6L928C19/D6L928C5)</f>
        <v>0.37223877620949725</v>
      </c>
    </row>
    <row r="36" spans="1:53" x14ac:dyDescent="0.3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0.94219819787756798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IF(_xlfn.SINGLE(D6L929C2)&lt;&gt;0,_xlfn.SINGLE(D6L929C2)*_xlfn.SINGLE(D6L929C4),_xlfn.SINGLE(D6L929C3)*_xlfn.SINGLE(D6L929C4))</f>
        <v>0.47109909893878399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0.23554954946939199</v>
      </c>
      <c r="R36" s="16" t="s">
        <v>34922</v>
      </c>
      <c r="S36" s="15">
        <f>D6L929C5-D6L929C7</f>
        <v>0.23554954946939199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0.22793765458997997</v>
      </c>
      <c r="X36" s="16" t="s">
        <v>34924</v>
      </c>
      <c r="Y36" s="33">
        <f>D6L929C7-D6L929C10</f>
        <v>7.6118948794120234E-3</v>
      </c>
      <c r="Z36" s="16" t="s">
        <v>34925</v>
      </c>
      <c r="AA36" s="33">
        <f>CHOOSE(MIN(D6L929C9,RUN_YEARS),B7L809C7,B7L809C16,B7L809C25,B7L809C34,B7L809C43)</f>
        <v>9710</v>
      </c>
      <c r="AB36" s="16" t="s">
        <v>34926</v>
      </c>
      <c r="AC36" s="33">
        <f>IF(D6L929C12=0,0,D6L929C10/D6L929C12)</f>
        <v>2.3474526734292481E-5</v>
      </c>
      <c r="AD36" s="16" t="s">
        <v>34927</v>
      </c>
      <c r="AE36" s="33">
        <f>IF(D6L929C5=0,0,D6L929C10/D6L929C5)</f>
        <v>0.48384226398106284</v>
      </c>
      <c r="AF36" s="16" t="s">
        <v>34928</v>
      </c>
      <c r="AG36" s="33">
        <f>CHOOSE(MIN(D6L929C9,RUN_YEARS),B7L809C5,B7L809C14,B7L809C23,B7L809C32,B7L809C41)</f>
        <v>124.71611929965405</v>
      </c>
      <c r="AH36" s="16" t="s">
        <v>34929</v>
      </c>
      <c r="AI36" s="33">
        <f>IF(D6L929C15=0,0,D6L929C11/D6L929C15)</f>
        <v>6.1033769509160294E-5</v>
      </c>
      <c r="AJ36" s="16" t="s">
        <v>34930</v>
      </c>
      <c r="AK36" s="33">
        <f>IF(D6L929C5=0,0,D6L929C11/D6L929C5)</f>
        <v>1.6157736018937142E-2</v>
      </c>
      <c r="AL36" s="16" t="s">
        <v>34931</v>
      </c>
      <c r="AM36" s="33">
        <f>D6L929C8*CHOOSE(MIN(D6L929C9,RUN_YEARS),B7L809C4,B7L809C13,B7L809C22,B7L809C31,B7L809C40)</f>
        <v>7.270252671432198E-2</v>
      </c>
      <c r="AN36" s="16" t="s">
        <v>34932</v>
      </c>
      <c r="AO36" s="33">
        <f>D6L929C8-D6L929C18</f>
        <v>0.16284702275507001</v>
      </c>
      <c r="AP36" s="16" t="s">
        <v>34933</v>
      </c>
      <c r="AQ36" s="33">
        <f>CHOOSE(MIN(D6L929C9,RUN_YEARS),B7L809C2,B7L809C11,B7L809C20,B7L809C29,B7L809C38)</f>
        <v>23.784062135284586</v>
      </c>
      <c r="AR36" s="16" t="s">
        <v>34934</v>
      </c>
      <c r="AS36" s="33">
        <f>IF(D6L929C20=0,0,D6L929C18/D6L929C20)</f>
        <v>3.0567750075990987E-3</v>
      </c>
      <c r="AT36" s="16" t="s">
        <v>34935</v>
      </c>
      <c r="AU36" s="33">
        <f>IF(D6L929C5=0,0,D6L929C18/D6L929C5)</f>
        <v>0.15432533596029901</v>
      </c>
      <c r="AV36" s="16" t="s">
        <v>34936</v>
      </c>
      <c r="AW36" s="33">
        <f>CHOOSE(MIN(D6L929C9,RUN_YEARS),B7L809C1,B7L809C10,B7L809C19,B7L809C28,B7L809C37)</f>
        <v>53.274127912664369</v>
      </c>
      <c r="AX36" s="16" t="s">
        <v>34937</v>
      </c>
      <c r="AY36" s="33">
        <f>IF(D6L929C23=0,0,D6L929C19/D6L929C23)</f>
        <v>3.0567750075990992E-3</v>
      </c>
      <c r="AZ36" s="16" t="s">
        <v>34938</v>
      </c>
      <c r="BA36" s="33">
        <f>IF(D6L929C5=0,0,D6L929C19/D6L929C5)</f>
        <v>0.34567466403970099</v>
      </c>
    </row>
    <row r="37" spans="1:53" x14ac:dyDescent="0.3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IF(_xlfn.SINGLE(D6L930C2)&lt;&gt;0,_xlfn.SINGLE(D6L930C2)*_xlfn.SINGLE(D6L930C4),_xlfn.SINGLE(D6L930C3)*_xlfn.SINGLE(D6L930C4))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9710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124.71611929965405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23.784062135284586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53.274127912664369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3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0.91796015885824589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IF(_xlfn.SINGLE(D6L931C2)&lt;&gt;0,_xlfn.SINGLE(D6L931C2)*_xlfn.SINGLE(D6L931C4),_xlfn.SINGLE(D6L931C3)*_xlfn.SINGLE(D6L931C4))</f>
        <v>0.45898007942912294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0.22949003971456147</v>
      </c>
      <c r="R38" s="16" t="s">
        <v>34962</v>
      </c>
      <c r="S38" s="15">
        <f>D6L931C5-D6L931C7</f>
        <v>0.22949003971456147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0.22207396075319488</v>
      </c>
      <c r="X38" s="16" t="s">
        <v>34964</v>
      </c>
      <c r="Y38" s="33">
        <f>D6L931C7-D6L931C10</f>
        <v>7.4160789613665901E-3</v>
      </c>
      <c r="Z38" s="16" t="s">
        <v>34965</v>
      </c>
      <c r="AA38" s="33">
        <f>CHOOSE(MIN(D6L931C9,RUN_YEARS),B7L809C7,B7L809C16,B7L809C25,B7L809C34,B7L809C43)</f>
        <v>9710</v>
      </c>
      <c r="AB38" s="16" t="s">
        <v>34966</v>
      </c>
      <c r="AC38" s="33">
        <f>IF(D6L931C12=0,0,D6L931C10/D6L931C12)</f>
        <v>2.2870644773758483E-5</v>
      </c>
      <c r="AD38" s="16" t="s">
        <v>34967</v>
      </c>
      <c r="AE38" s="33">
        <f>IF(D6L931C5=0,0,D6L931C10/D6L931C5)</f>
        <v>0.48384226398106284</v>
      </c>
      <c r="AF38" s="16" t="s">
        <v>34968</v>
      </c>
      <c r="AG38" s="33">
        <f>CHOOSE(MIN(D6L931C9,RUN_YEARS),B7L809C5,B7L809C14,B7L809C23,B7L809C32,B7L809C41)</f>
        <v>124.71611929965405</v>
      </c>
      <c r="AH38" s="16" t="s">
        <v>34969</v>
      </c>
      <c r="AI38" s="33">
        <f>IF(D6L931C15=0,0,D6L931C11/D6L931C15)</f>
        <v>5.9463676411772069E-5</v>
      </c>
      <c r="AJ38" s="16" t="s">
        <v>34970</v>
      </c>
      <c r="AK38" s="33">
        <f>IF(D6L931C5=0,0,D6L931C11/D6L931C5)</f>
        <v>1.6157736018937184E-2</v>
      </c>
      <c r="AL38" s="16" t="s">
        <v>34971</v>
      </c>
      <c r="AM38" s="33">
        <f>D6L931C8*CHOOSE(MIN(D6L931C9,RUN_YEARS),B7L809C4,B7L809C13,B7L809C22,B7L809C31,B7L809C40)</f>
        <v>7.0832254956984128E-2</v>
      </c>
      <c r="AN38" s="16" t="s">
        <v>34972</v>
      </c>
      <c r="AO38" s="33">
        <f>D6L931C8-D6L931C18</f>
        <v>0.15865778475757736</v>
      </c>
      <c r="AP38" s="16" t="s">
        <v>34973</v>
      </c>
      <c r="AQ38" s="33">
        <f>CHOOSE(MIN(D6L931C9,RUN_YEARS),B7L809C2,B7L809C11,B7L809C20,B7L809C29,B7L809C38)</f>
        <v>23.784062135284586</v>
      </c>
      <c r="AR38" s="16" t="s">
        <v>34974</v>
      </c>
      <c r="AS38" s="33">
        <f>IF(D6L931C20=0,0,D6L931C18/D6L931C20)</f>
        <v>2.9781395017422913E-3</v>
      </c>
      <c r="AT38" s="16" t="s">
        <v>34975</v>
      </c>
      <c r="AU38" s="33">
        <f>IF(D6L931C5=0,0,D6L931C18/D6L931C5)</f>
        <v>0.15432533596029901</v>
      </c>
      <c r="AV38" s="16" t="s">
        <v>34976</v>
      </c>
      <c r="AW38" s="33">
        <f>CHOOSE(MIN(D6L931C9,RUN_YEARS),B7L809C1,B7L809C10,B7L809C19,B7L809C28,B7L809C37)</f>
        <v>53.274127912664369</v>
      </c>
      <c r="AX38" s="16" t="s">
        <v>34977</v>
      </c>
      <c r="AY38" s="33">
        <f>IF(D6L931C23=0,0,D6L931C19/D6L931C23)</f>
        <v>2.9781395017422913E-3</v>
      </c>
      <c r="AZ38" s="16" t="s">
        <v>34978</v>
      </c>
      <c r="BA38" s="33">
        <f>IF(D6L931C5=0,0,D6L931C19/D6L931C5)</f>
        <v>0.34567466403970099</v>
      </c>
    </row>
    <row r="39" spans="1:53" x14ac:dyDescent="0.3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IF(_xlfn.SINGLE(D6L932C2)&lt;&gt;0,_xlfn.SINGLE(D6L932C2)*_xlfn.SINGLE(D6L932C4),_xlfn.SINGLE(D6L932C3)*_xlfn.SINGLE(D6L932C4))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9710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124.71611929965405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23.784062135284586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53.274127912664369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3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28</v>
      </c>
      <c r="J40" s="16" t="s">
        <v>21739</v>
      </c>
      <c r="K40" s="21">
        <f>IF(FLOW_THRU_100PCT="Y",1,1)</f>
        <v>1</v>
      </c>
      <c r="L40" s="16" t="s">
        <v>35000</v>
      </c>
      <c r="M40" s="15">
        <f>IF(_xlfn.SINGLE(D6L933C2)&lt;&gt;0,_xlfn.SINGLE(D6L933C2)*_xlfn.SINGLE(D6L933C4),_xlfn.SINGLE(D6L933C3)*_xlfn.SINGLE(D6L933C4))</f>
        <v>28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11.200000000000001</v>
      </c>
      <c r="R40" s="16" t="s">
        <v>35003</v>
      </c>
      <c r="S40" s="15">
        <f>D6L933C5-D6L933C7</f>
        <v>16.799999999999997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10.838066713175808</v>
      </c>
      <c r="X40" s="16" t="s">
        <v>35005</v>
      </c>
      <c r="Y40" s="33">
        <f>D6L933C7-D6L933C10</f>
        <v>0.36193328682419335</v>
      </c>
      <c r="Z40" s="16" t="s">
        <v>35006</v>
      </c>
      <c r="AA40" s="33">
        <f>CHOOSE(MIN(D6L933C9,RUN_YEARS),B7L809C7,B7L809C16,B7L809C25,B7L809C34,B7L809C43)</f>
        <v>9710</v>
      </c>
      <c r="AB40" s="16" t="s">
        <v>35007</v>
      </c>
      <c r="AC40" s="33">
        <f>IF(D6L933C12=0,0,D6L933C10/D6L933C12)</f>
        <v>1.1161757686071892E-3</v>
      </c>
      <c r="AD40" s="16" t="s">
        <v>35008</v>
      </c>
      <c r="AE40" s="33">
        <f>IF(D6L933C5=0,0,D6L933C10/D6L933C5)</f>
        <v>0.38707381118485029</v>
      </c>
      <c r="AF40" s="16" t="s">
        <v>35009</v>
      </c>
      <c r="AG40" s="33">
        <f>CHOOSE(MIN(D6L933C9,RUN_YEARS),B7L809C5,B7L809C14,B7L809C23,B7L809C32,B7L809C41)</f>
        <v>124.71611929965405</v>
      </c>
      <c r="AH40" s="16" t="s">
        <v>35010</v>
      </c>
      <c r="AI40" s="33">
        <f>IF(D6L933C15=0,0,D6L933C11/D6L933C15)</f>
        <v>2.9020569983786958E-3</v>
      </c>
      <c r="AJ40" s="16" t="s">
        <v>35011</v>
      </c>
      <c r="AK40" s="33">
        <f>IF(D6L933C5=0,0,D6L933C11/D6L933C5)</f>
        <v>1.2926188815149762E-2</v>
      </c>
      <c r="AL40" s="16" t="s">
        <v>35012</v>
      </c>
      <c r="AM40" s="33">
        <f>D6L933C8*CHOOSE(MIN(D6L933C9,RUN_YEARS),B7L809C4,B7L809C13,B7L809C22,B7L809C31,B7L809C40)</f>
        <v>5.1853312882660463</v>
      </c>
      <c r="AN40" s="16" t="s">
        <v>35013</v>
      </c>
      <c r="AO40" s="33">
        <f>D6L933C8-D6L933C18</f>
        <v>11.614668711733952</v>
      </c>
      <c r="AP40" s="16" t="s">
        <v>35014</v>
      </c>
      <c r="AQ40" s="33">
        <f>CHOOSE(MIN(D6L933C9,RUN_YEARS),B7L809C2,B7L809C11,B7L809C20,B7L809C29,B7L809C38)</f>
        <v>23.784062135284586</v>
      </c>
      <c r="AR40" s="16" t="s">
        <v>35015</v>
      </c>
      <c r="AS40" s="33">
        <f>IF(D6L933C20=0,0,D6L933C18/D6L933C20)</f>
        <v>0.21801705943970792</v>
      </c>
      <c r="AT40" s="16" t="s">
        <v>35016</v>
      </c>
      <c r="AU40" s="33">
        <f>IF(D6L933C5=0,0,D6L933C18/D6L933C5)</f>
        <v>0.1851904031523588</v>
      </c>
      <c r="AV40" s="16" t="s">
        <v>35017</v>
      </c>
      <c r="AW40" s="33">
        <f>CHOOSE(MIN(D6L933C9,RUN_YEARS),B7L809C1,B7L809C10,B7L809C19,B7L809C28,B7L809C37)</f>
        <v>53.274127912664369</v>
      </c>
      <c r="AX40" s="16" t="s">
        <v>35018</v>
      </c>
      <c r="AY40" s="33">
        <f>IF(D6L933C23=0,0,D6L933C19/D6L933C23)</f>
        <v>0.21801705943970795</v>
      </c>
      <c r="AZ40" s="16" t="s">
        <v>35019</v>
      </c>
      <c r="BA40" s="33">
        <f>IF(D6L933C5=0,0,D6L933C19/D6L933C5)</f>
        <v>0.41480959684764113</v>
      </c>
    </row>
    <row r="41" spans="1:53" x14ac:dyDescent="0.3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2</v>
      </c>
      <c r="J41" s="16" t="s">
        <v>21739</v>
      </c>
      <c r="K41" s="21">
        <f>IF(FLOW_THRU_100PCT="Y",1,1)</f>
        <v>1</v>
      </c>
      <c r="L41" s="16" t="s">
        <v>35021</v>
      </c>
      <c r="M41" s="15">
        <f>IF(_xlfn.SINGLE(D6L934C2)&lt;&gt;0,_xlfn.SINGLE(D6L934C2)*_xlfn.SINGLE(D6L934C4),_xlfn.SINGLE(D6L934C3)*_xlfn.SINGLE(D6L934C4))</f>
        <v>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2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9710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124.71611929965405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0.61730134384119606</v>
      </c>
      <c r="AN41" s="16" t="s">
        <v>35032</v>
      </c>
      <c r="AO41" s="33">
        <f>D6L934C8-D6L934C18</f>
        <v>1.3826986561588039</v>
      </c>
      <c r="AP41" s="16" t="s">
        <v>35033</v>
      </c>
      <c r="AQ41" s="33">
        <f>CHOOSE(MIN(D6L934C9,RUN_YEARS),B7L809C2,B7L809C11,B7L809C20,B7L809C29,B7L809C38)</f>
        <v>23.784062135284586</v>
      </c>
      <c r="AR41" s="16" t="s">
        <v>35034</v>
      </c>
      <c r="AS41" s="33">
        <f>IF(D6L934C20=0,0,D6L934C18/D6L934C20)</f>
        <v>2.5954411838060472E-2</v>
      </c>
      <c r="AT41" s="16" t="s">
        <v>35035</v>
      </c>
      <c r="AU41" s="33">
        <f>IF(D6L934C5=0,0,D6L934C18/D6L934C5)</f>
        <v>0.30865067192059803</v>
      </c>
      <c r="AV41" s="16" t="s">
        <v>35036</v>
      </c>
      <c r="AW41" s="33">
        <f>CHOOSE(MIN(D6L934C9,RUN_YEARS),B7L809C1,B7L809C10,B7L809C19,B7L809C28,B7L809C37)</f>
        <v>53.274127912664369</v>
      </c>
      <c r="AX41" s="16" t="s">
        <v>35037</v>
      </c>
      <c r="AY41" s="33">
        <f>IF(D6L934C23=0,0,D6L934C19/D6L934C23)</f>
        <v>2.5954411838060472E-2</v>
      </c>
      <c r="AZ41" s="16" t="s">
        <v>35038</v>
      </c>
      <c r="BA41" s="33">
        <f>IF(D6L934C5=0,0,D6L934C19/D6L934C5)</f>
        <v>0.69134932807940197</v>
      </c>
    </row>
    <row r="42" spans="1:53" x14ac:dyDescent="0.3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1433</v>
      </c>
      <c r="J42" s="16" t="s">
        <v>21739</v>
      </c>
      <c r="K42" s="21">
        <f>IF(FLOW_THRU_100PCT="Y",1,1)</f>
        <v>1</v>
      </c>
      <c r="L42" s="16" t="s">
        <v>35041</v>
      </c>
      <c r="M42" s="15">
        <f>IF(_xlfn.SINGLE(D6L935C2)&lt;&gt;0,_xlfn.SINGLE(D6L935C2)*_xlfn.SINGLE(D6L935C4),_xlfn.SINGLE(D6L935C3)*_xlfn.SINGLE(D6L935C4))</f>
        <v>1433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1433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1386.6919285697261</v>
      </c>
      <c r="X42" s="16" t="s">
        <v>35045</v>
      </c>
      <c r="Y42" s="33">
        <f>D6L935C7-D6L935C10</f>
        <v>46.308071430273912</v>
      </c>
      <c r="Z42" s="16" t="s">
        <v>35046</v>
      </c>
      <c r="AA42" s="33">
        <f>CHOOSE(MIN(D6L935C9,RUN_YEARS),B7L809C7,B7L809C16,B7L809C25,B7L809C34,B7L809C43)</f>
        <v>9710</v>
      </c>
      <c r="AB42" s="16" t="s">
        <v>35047</v>
      </c>
      <c r="AC42" s="33">
        <f>IF(D6L935C12=0,0,D6L935C10/D6L935C12)</f>
        <v>0.14281070325125914</v>
      </c>
      <c r="AD42" s="16" t="s">
        <v>35048</v>
      </c>
      <c r="AE42" s="33">
        <f>IF(D6L935C5=0,0,D6L935C10/D6L935C5)</f>
        <v>0.96768452796212567</v>
      </c>
      <c r="AF42" s="16" t="s">
        <v>35049</v>
      </c>
      <c r="AG42" s="33">
        <f>CHOOSE(MIN(D6L935C9,RUN_YEARS),B7L809C5,B7L809C14,B7L809C23,B7L809C32,B7L809C41)</f>
        <v>124.71611929965405</v>
      </c>
      <c r="AH42" s="16" t="s">
        <v>35050</v>
      </c>
      <c r="AI42" s="33">
        <f>IF(D6L935C15=0,0,D6L935C11/D6L935C15)</f>
        <v>0.37130782845327326</v>
      </c>
      <c r="AJ42" s="16" t="s">
        <v>35051</v>
      </c>
      <c r="AK42" s="33">
        <f>IF(D6L935C5=0,0,D6L935C11/D6L935C5)</f>
        <v>3.2315472037874327E-2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23.784062135284586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53.274127912664369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3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5190</v>
      </c>
      <c r="J43" s="16" t="s">
        <v>21739</v>
      </c>
      <c r="K43" s="21">
        <f>IF(FLOW_THRU_100PCT="Y",1,1)</f>
        <v>1</v>
      </c>
      <c r="L43" s="16" t="s">
        <v>35062</v>
      </c>
      <c r="M43" s="15">
        <f>IF(_xlfn.SINGLE(D6L936C2)&lt;&gt;0,_xlfn.SINGLE(D6L936C2)*_xlfn.SINGLE(D6L936C4),_xlfn.SINGLE(D6L936C3)*_xlfn.SINGLE(D6L936C4))</f>
        <v>5190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5190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9710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124.71611929965405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1601.8969872679038</v>
      </c>
      <c r="AN43" s="16" t="s">
        <v>35073</v>
      </c>
      <c r="AO43" s="33">
        <f>D6L936C8-D6L936C18</f>
        <v>3588.1030127320964</v>
      </c>
      <c r="AP43" s="16" t="s">
        <v>35074</v>
      </c>
      <c r="AQ43" s="33">
        <f>CHOOSE(MIN(D6L936C9,RUN_YEARS),B7L809C2,B7L809C11,B7L809C20,B7L809C29,B7L809C38)</f>
        <v>23.784062135284586</v>
      </c>
      <c r="AR43" s="16" t="s">
        <v>35075</v>
      </c>
      <c r="AS43" s="33">
        <f>IF(D6L936C20=0,0,D6L936C18/D6L936C20)</f>
        <v>67.351698719766929</v>
      </c>
      <c r="AT43" s="16" t="s">
        <v>35076</v>
      </c>
      <c r="AU43" s="33">
        <f>IF(D6L936C5=0,0,D6L936C18/D6L936C5)</f>
        <v>0.30865067192059803</v>
      </c>
      <c r="AV43" s="16" t="s">
        <v>35077</v>
      </c>
      <c r="AW43" s="33">
        <f>CHOOSE(MIN(D6L936C9,RUN_YEARS),B7L809C1,B7L809C10,B7L809C19,B7L809C28,B7L809C37)</f>
        <v>53.274127912664369</v>
      </c>
      <c r="AX43" s="16" t="s">
        <v>35078</v>
      </c>
      <c r="AY43" s="33">
        <f>IF(D6L936C23=0,0,D6L936C19/D6L936C23)</f>
        <v>67.351698719766929</v>
      </c>
      <c r="AZ43" s="16" t="s">
        <v>35079</v>
      </c>
      <c r="BA43" s="33">
        <f>IF(D6L936C5=0,0,D6L936C19/D6L936C5)</f>
        <v>0.69134932807940197</v>
      </c>
    </row>
    <row r="44" spans="1:53" x14ac:dyDescent="0.3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6654.8601583567361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6653.930079178368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1444.6650395891841</v>
      </c>
      <c r="R44" s="16" t="s">
        <v>35083</v>
      </c>
      <c r="S44" s="15">
        <f>SUM(D6L929C8:D6L936C8)</f>
        <v>5209.2650395891842</v>
      </c>
      <c r="U44" s="21" t="str">
        <f>NULL_VALUE</f>
        <v>n/a</v>
      </c>
      <c r="V44" s="16" t="s">
        <v>35084</v>
      </c>
      <c r="W44" s="33">
        <f>SUM(D6L929C10:D6L936C10)</f>
        <v>1397.9800068982452</v>
      </c>
      <c r="X44" s="16" t="s">
        <v>35085</v>
      </c>
      <c r="Y44" s="33">
        <f>SUM(D6L929C11:D6L936C11)</f>
        <v>46.685032690938883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0.14397322419137437</v>
      </c>
      <c r="AD44" s="16" t="s">
        <v>35087</v>
      </c>
      <c r="AE44" s="33">
        <f>IF(D6L937C5=0,0,D6L937C10/D6L937C5)</f>
        <v>0.21009839151644177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0.37433038289757287</v>
      </c>
      <c r="AJ44" s="16" t="s">
        <v>35089</v>
      </c>
      <c r="AK44" s="33">
        <f>IF(D6L937C5=0,0,D6L937C11/D6L937C5)</f>
        <v>7.0161591924488009E-3</v>
      </c>
      <c r="AL44" s="16" t="s">
        <v>35090</v>
      </c>
      <c r="AM44" s="33">
        <f>SUM(D6L929C18:D6L936C18)</f>
        <v>1607.8431546816823</v>
      </c>
      <c r="AN44" s="16" t="s">
        <v>35091</v>
      </c>
      <c r="AO44" s="33">
        <f>SUM(D6L929C19:D6L936C19)</f>
        <v>3601.4218849075019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67.601705105554032</v>
      </c>
      <c r="AT44" s="16" t="s">
        <v>35093</v>
      </c>
      <c r="AU44" s="33">
        <f>IF(D6L937C5=0,0,D6L937C18/D6L937C5)</f>
        <v>0.2416381199605602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67.601705105554046</v>
      </c>
      <c r="AZ44" s="16" t="s">
        <v>35095</v>
      </c>
      <c r="BA44" s="33">
        <f>IF(D6L937C5=0,0,D6L937C19/D6L937C5)</f>
        <v>0.54124732933054931</v>
      </c>
    </row>
    <row r="45" spans="1:53" x14ac:dyDescent="0.3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2.7519769749344971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IF(_xlfn.SINGLE(D6L938C2)&lt;&gt;0,_xlfn.SINGLE(D6L938C2)*_xlfn.SINGLE(D6L938C4),_xlfn.SINGLE(D6L938C3)*_xlfn.SINGLE(D6L938C4))</f>
        <v>1.3759884874672486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0.68799424373362428</v>
      </c>
      <c r="R45" s="16" t="s">
        <v>35100</v>
      </c>
      <c r="S45" s="15">
        <f>D6L938C5-D6L938C7</f>
        <v>0.68799424373362428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0.66576138498803183</v>
      </c>
      <c r="X45" s="16" t="s">
        <v>35102</v>
      </c>
      <c r="Y45" s="33">
        <f>D6L938C7-D6L938C10</f>
        <v>2.2232858745592443E-2</v>
      </c>
      <c r="Z45" s="16" t="s">
        <v>35103</v>
      </c>
      <c r="AA45" s="33">
        <f>CHOOSE(MIN(D6L938C9,RUN_YEARS),B7L809C7,B7L809C16,B7L809C25,B7L809C34,B7L809C43)</f>
        <v>9710</v>
      </c>
      <c r="AB45" s="16" t="s">
        <v>35104</v>
      </c>
      <c r="AC45" s="33">
        <f>IF(D6L938C12=0,0,D6L938C10/D6L938C12)</f>
        <v>6.856450926756249E-5</v>
      </c>
      <c r="AD45" s="16" t="s">
        <v>35105</v>
      </c>
      <c r="AE45" s="33">
        <f>IF(D6L938C5=0,0,D6L938C10/D6L938C5)</f>
        <v>0.48384226398106284</v>
      </c>
      <c r="AF45" s="16" t="s">
        <v>35106</v>
      </c>
      <c r="AG45" s="33">
        <f>CHOOSE(MIN(D6L938C9,RUN_YEARS),B7L809C5,B7L809C14,B7L809C23,B7L809C32,B7L809C41)</f>
        <v>124.71611929965405</v>
      </c>
      <c r="AH45" s="16" t="s">
        <v>35107</v>
      </c>
      <c r="AI45" s="33">
        <f>IF(D6L938C15=0,0,D6L938C11/D6L938C15)</f>
        <v>1.7826772409566238E-4</v>
      </c>
      <c r="AJ45" s="16" t="s">
        <v>35108</v>
      </c>
      <c r="AK45" s="33">
        <f>IF(D6L938C5=0,0,D6L938C11/D6L938C5)</f>
        <v>1.6157736018937174E-2</v>
      </c>
      <c r="AL45" s="16" t="s">
        <v>35109</v>
      </c>
      <c r="AM45" s="33">
        <f>D6L938C8*CHOOSE(MIN(D6L938C9,RUN_YEARS),B7L809C4,B7L809C13,B7L809C22,B7L809C31,B7L809C40)</f>
        <v>0.21234988560588683</v>
      </c>
      <c r="AN45" s="16" t="s">
        <v>35110</v>
      </c>
      <c r="AO45" s="33">
        <f>D6L938C8-D6L938C18</f>
        <v>0.47564435812773742</v>
      </c>
      <c r="AP45" s="16" t="s">
        <v>35111</v>
      </c>
      <c r="AQ45" s="33">
        <f>CHOOSE(MIN(D6L938C9,RUN_YEARS),B7L809C2,B7L809C11,B7L809C20,B7L809C29,B7L809C38)</f>
        <v>23.784062135284586</v>
      </c>
      <c r="AR45" s="16" t="s">
        <v>35112</v>
      </c>
      <c r="AS45" s="33">
        <f>IF(D6L938C20=0,0,D6L938C18/D6L938C20)</f>
        <v>8.9282429720387198E-3</v>
      </c>
      <c r="AT45" s="16" t="s">
        <v>35113</v>
      </c>
      <c r="AU45" s="33">
        <f>IF(D6L938C5=0,0,D6L938C18/D6L938C5)</f>
        <v>0.15432533596029901</v>
      </c>
      <c r="AV45" s="16" t="s">
        <v>35114</v>
      </c>
      <c r="AW45" s="33">
        <f>CHOOSE(MIN(D6L938C9,RUN_YEARS),B7L809C1,B7L809C10,B7L809C19,B7L809C28,B7L809C37)</f>
        <v>53.274127912664369</v>
      </c>
      <c r="AX45" s="16" t="s">
        <v>35115</v>
      </c>
      <c r="AY45" s="33">
        <f>IF(D6L938C23=0,0,D6L938C19/D6L938C23)</f>
        <v>8.9282429720387198E-3</v>
      </c>
      <c r="AZ45" s="16" t="s">
        <v>35116</v>
      </c>
      <c r="BA45" s="33">
        <f>IF(D6L938C5=0,0,D6L938C19/D6L938C5)</f>
        <v>0.34567466403970099</v>
      </c>
    </row>
    <row r="46" spans="1:53" x14ac:dyDescent="0.3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-20.692599999999999</v>
      </c>
      <c r="J46" s="16" t="s">
        <v>21739</v>
      </c>
      <c r="K46" s="21">
        <f>IF(FLOW_THRU_100PCT="Y",1,1)</f>
        <v>1</v>
      </c>
      <c r="L46" s="16" t="s">
        <v>35118</v>
      </c>
      <c r="M46" s="15">
        <f>IF(_xlfn.SINGLE(D6L939C2)&lt;&gt;0,_xlfn.SINGLE(D6L939C2)*_xlfn.SINGLE(D6L939C4),_xlfn.SINGLE(D6L939C3)*_xlfn.SINGLE(D6L939C4))</f>
        <v>-20.692599999999999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-8.2770399999999995</v>
      </c>
      <c r="R46" s="16" t="s">
        <v>35120</v>
      </c>
      <c r="S46" s="15">
        <f>D6L939C5-D6L939C7</f>
        <v>-12.415559999999999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-8.0095635453236316</v>
      </c>
      <c r="X46" s="16" t="s">
        <v>35122</v>
      </c>
      <c r="Y46" s="33">
        <f>D6L939C7-D6L939C10</f>
        <v>-0.26747645467636794</v>
      </c>
      <c r="Z46" s="16" t="s">
        <v>35123</v>
      </c>
      <c r="AA46" s="33">
        <f>CHOOSE(MIN(D6L939C9,RUN_YEARS),B7L809C7,B7L809C16,B7L809C25,B7L809C34,B7L809C43)</f>
        <v>9710</v>
      </c>
      <c r="AB46" s="16" t="s">
        <v>35124</v>
      </c>
      <c r="AC46" s="33">
        <f>IF(D6L939C12=0,0,D6L939C10/D6L939C12)</f>
        <v>-8.2487781105289716E-4</v>
      </c>
      <c r="AD46" s="16" t="s">
        <v>35125</v>
      </c>
      <c r="AE46" s="33">
        <f>IF(D6L939C5=0,0,D6L939C10/D6L939C5)</f>
        <v>0.38707381118485024</v>
      </c>
      <c r="AF46" s="16" t="s">
        <v>35126</v>
      </c>
      <c r="AG46" s="33">
        <f>CHOOSE(MIN(D6L939C9,RUN_YEARS),B7L809C5,B7L809C14,B7L809C23,B7L809C32,B7L809C41)</f>
        <v>124.71611929965405</v>
      </c>
      <c r="AH46" s="16" t="s">
        <v>35127</v>
      </c>
      <c r="AI46" s="33">
        <f>IF(D6L939C15=0,0,D6L939C11/D6L939C15)</f>
        <v>-2.1446823087375353E-3</v>
      </c>
      <c r="AJ46" s="16" t="s">
        <v>35128</v>
      </c>
      <c r="AK46" s="33">
        <f>IF(D6L939C5=0,0,D6L939C11/D6L939C5)</f>
        <v>1.2926188815149762E-2</v>
      </c>
      <c r="AL46" s="16" t="s">
        <v>35129</v>
      </c>
      <c r="AM46" s="33">
        <f>D6L939C8*CHOOSE(MIN(D6L939C9,RUN_YEARS),B7L809C4,B7L809C13,B7L809C22,B7L809C31,B7L809C40)</f>
        <v>-3.8320709362704997</v>
      </c>
      <c r="AN46" s="16" t="s">
        <v>35130</v>
      </c>
      <c r="AO46" s="33">
        <f>D6L939C8-D6L939C18</f>
        <v>-8.5834890637295</v>
      </c>
      <c r="AP46" s="16" t="s">
        <v>35131</v>
      </c>
      <c r="AQ46" s="33">
        <f>CHOOSE(MIN(D6L939C9,RUN_YEARS),B7L809C2,B7L809C11,B7L809C20,B7L809C29,B7L809C38)</f>
        <v>23.784062135284586</v>
      </c>
      <c r="AR46" s="16" t="s">
        <v>35132</v>
      </c>
      <c r="AS46" s="33">
        <f>IF(D6L939C20=0,0,D6L939C18/D6L939C20)</f>
        <v>-0.161119278720075</v>
      </c>
      <c r="AT46" s="16" t="s">
        <v>35133</v>
      </c>
      <c r="AU46" s="33">
        <f>IF(D6L939C5=0,0,D6L939C18/D6L939C5)</f>
        <v>0.1851904031523588</v>
      </c>
      <c r="AV46" s="16" t="s">
        <v>35134</v>
      </c>
      <c r="AW46" s="33">
        <f>CHOOSE(MIN(D6L939C9,RUN_YEARS),B7L809C1,B7L809C10,B7L809C19,B7L809C28,B7L809C37)</f>
        <v>53.274127912664369</v>
      </c>
      <c r="AX46" s="16" t="s">
        <v>35135</v>
      </c>
      <c r="AY46" s="33">
        <f>IF(D6L939C23=0,0,D6L939C19/D6L939C23)</f>
        <v>-0.16111927872007503</v>
      </c>
      <c r="AZ46" s="16" t="s">
        <v>35136</v>
      </c>
      <c r="BA46" s="33">
        <f>IF(D6L939C5=0,0,D6L939C19/D6L939C5)</f>
        <v>0.41480959684764124</v>
      </c>
    </row>
    <row r="47" spans="1:53" x14ac:dyDescent="0.3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-17.940623025065502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-19.316611512532749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-7.5890457562663753</v>
      </c>
      <c r="R47" s="16" t="s">
        <v>35140</v>
      </c>
      <c r="S47" s="15">
        <f>SUM(D6L938C8:D6L939C8)</f>
        <v>-11.727565756266374</v>
      </c>
      <c r="U47" s="21" t="str">
        <f>NULL_VALUE</f>
        <v>n/a</v>
      </c>
      <c r="V47" s="16" t="s">
        <v>35141</v>
      </c>
      <c r="W47" s="33">
        <f>SUM(D6L938C10:D6L939C10)</f>
        <v>-7.3438021603356001</v>
      </c>
      <c r="X47" s="16" t="s">
        <v>35142</v>
      </c>
      <c r="Y47" s="33">
        <f>SUM(D6L938C11:D6L939C11)</f>
        <v>-0.24524359593077549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-7.5631330178533467E-4</v>
      </c>
      <c r="AD47" s="16" t="s">
        <v>35144</v>
      </c>
      <c r="AE47" s="33">
        <f>IF(D6L940C5=0,0,D6L940C10/D6L940C5)</f>
        <v>0.38018066240918558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-1.9664145846418728E-3</v>
      </c>
      <c r="AJ47" s="16" t="s">
        <v>35146</v>
      </c>
      <c r="AK47" s="33">
        <f>IF(D6L940C5=0,0,D6L940C11/D6L940C5)</f>
        <v>1.2695994624712506E-2</v>
      </c>
      <c r="AL47" s="16" t="s">
        <v>35147</v>
      </c>
      <c r="AM47" s="33">
        <f>SUM(D6L938C18:D6L939C18)</f>
        <v>-3.6197210506646127</v>
      </c>
      <c r="AN47" s="16" t="s">
        <v>35148</v>
      </c>
      <c r="AO47" s="33">
        <f>SUM(D6L938C19:D6L939C19)</f>
        <v>-8.107844705601762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-0.15219103574803627</v>
      </c>
      <c r="AT47" s="16" t="s">
        <v>35150</v>
      </c>
      <c r="AU47" s="33">
        <f>IF(D6L940C5=0,0,D6L940C18/D6L940C5)</f>
        <v>0.18738902774516705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-0.1521910357480363</v>
      </c>
      <c r="AZ47" s="16" t="s">
        <v>35152</v>
      </c>
      <c r="BA47" s="33">
        <f>IF(D6L940C5=0,0,D6L940C19/D6L940C5)</f>
        <v>0.41973431522093496</v>
      </c>
    </row>
    <row r="48" spans="1:53" x14ac:dyDescent="0.3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6733.7748443904584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6688.0231462160509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1463.7808331080259</v>
      </c>
      <c r="R48" s="16" t="s">
        <v>35157</v>
      </c>
      <c r="S48" s="15">
        <f>SUM(D6L928C8,D6L937C8,D6L940C8)</f>
        <v>5224.2423131080259</v>
      </c>
      <c r="U48" s="21" t="str">
        <f>NULL_VALUE</f>
        <v>n/a</v>
      </c>
      <c r="V48" s="16" t="s">
        <v>35158</v>
      </c>
      <c r="W48" s="33">
        <f>SUM(D6L928C10,D6L937C10,D6L940C10)</f>
        <v>1416.4737500731794</v>
      </c>
      <c r="X48" s="16" t="s">
        <v>35159</v>
      </c>
      <c r="Y48" s="33">
        <f>SUM(D6L928C11,D6L937C11,D6L940C11)</f>
        <v>47.307083034846471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0.14531125966710864</v>
      </c>
      <c r="AD48" s="16" t="s">
        <v>35161</v>
      </c>
      <c r="AE48" s="33">
        <f>IF(D6L941C5=0,0,D6L941C10/D6L941C5)</f>
        <v>0.2117925908905671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0.37780927513448198</v>
      </c>
      <c r="AJ48" s="16" t="s">
        <v>35163</v>
      </c>
      <c r="AK48" s="33">
        <f>IF(D6L941C5=0,0,D6L941C11/D6L941C5)</f>
        <v>7.0734030072267121E-3</v>
      </c>
      <c r="AL48" s="16" t="s">
        <v>35164</v>
      </c>
      <c r="AM48" s="33">
        <f>SUM(D6L928C18,D6L937C18,D6L940C18)</f>
        <v>1611.0471195248508</v>
      </c>
      <c r="AN48" s="16" t="s">
        <v>35165</v>
      </c>
      <c r="AO48" s="33">
        <f>SUM(D6L928C19,D6L937C19,D6L940C19)</f>
        <v>3613.1951935831753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67.739513967208993</v>
      </c>
      <c r="AT48" s="16" t="s">
        <v>35167</v>
      </c>
      <c r="AU48" s="33">
        <f>IF(D6L941C5=0,0,D6L941C18/D6L941C5)</f>
        <v>0.24088539831629455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67.739513967209007</v>
      </c>
      <c r="AZ48" s="16" t="s">
        <v>35169</v>
      </c>
      <c r="BA48" s="33">
        <f>IF(D6L941C5=0,0,D6L941C19/D6L941C5)</f>
        <v>0.54024860778591177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90C51A-5820-4F36-B712-B5CA0868CBD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35172</v>
      </c>
    </row>
    <row r="3" spans="1:53" x14ac:dyDescent="0.3">
      <c r="B3" s="13" t="s">
        <v>27409</v>
      </c>
    </row>
    <row r="4" spans="1:53" x14ac:dyDescent="0.3">
      <c r="B4" s="13" t="s">
        <v>35173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84.638017000000005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IF(_xlfn.SINGLE(D6L1001C2)&lt;&gt;0,_xlfn.SINGLE(D6L1001C2)*_xlfn.SINGLE(D6L1001C4),_xlfn.SINGLE(D6L1001C3)*_xlfn.SINGLE(D6L1001C4))</f>
        <v>72.788694620000001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36.394347310000001</v>
      </c>
      <c r="R8" s="16" t="s">
        <v>35179</v>
      </c>
      <c r="S8" s="15">
        <f>D6L1001C5-D6L1001C7</f>
        <v>36.394347310000001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35.412516251282625</v>
      </c>
      <c r="X8" s="16" t="s">
        <v>35181</v>
      </c>
      <c r="Y8" s="33">
        <f>D6L1001C7-D6L1001C10</f>
        <v>0.98183105871737553</v>
      </c>
      <c r="Z8" s="16" t="s">
        <v>35182</v>
      </c>
      <c r="AA8" s="33">
        <f>CHOOSE(MIN(D6L1001C9,RUN_YEARS),B7L810C7,B7L810C16,B7L810C25,B7L810C34,B7L810C43)</f>
        <v>3069.666666666667</v>
      </c>
      <c r="AB8" s="16" t="s">
        <v>35183</v>
      </c>
      <c r="AC8" s="33">
        <f>IF(D6L1001C12=0,0,D6L1001C10/D6L1001C12)</f>
        <v>1.1536274161564542E-2</v>
      </c>
      <c r="AD8" s="16" t="s">
        <v>35184</v>
      </c>
      <c r="AE8" s="33">
        <f>IF(D6L1001C5=0,0,D6L1001C10/D6L1001C5)</f>
        <v>0.48651121490990995</v>
      </c>
      <c r="AF8" s="16" t="s">
        <v>35185</v>
      </c>
      <c r="AG8" s="33">
        <f>CHOOSE(MIN(D6L1001C9,RUN_YEARS),B7L810C5,B7L810C14,B7L810C23,B7L810C32,B7L810C41)</f>
        <v>32.733907411290325</v>
      </c>
      <c r="AH8" s="16" t="s">
        <v>35186</v>
      </c>
      <c r="AI8" s="33">
        <f>IF(D6L1001C15=0,0,D6L1001C11/D6L1001C15)</f>
        <v>2.9994312820067731E-2</v>
      </c>
      <c r="AJ8" s="16" t="s">
        <v>35187</v>
      </c>
      <c r="AK8" s="33">
        <f>IF(D6L1001C5=0,0,D6L1001C11/D6L1001C5)</f>
        <v>1.3488785090090072E-2</v>
      </c>
      <c r="AL8" s="16" t="s">
        <v>35188</v>
      </c>
      <c r="AM8" s="33">
        <f>D6L1001C8*CHOOSE(MIN(D6L1001C9,RUN_YEARS),B7L810C4,B7L810C13,B7L810C22,B7L810C31,B7L810C40)</f>
        <v>10.277492848284524</v>
      </c>
      <c r="AN8" s="16" t="s">
        <v>35189</v>
      </c>
      <c r="AO8" s="33">
        <f>D6L1001C8-D6L1001C18</f>
        <v>26.116854461715477</v>
      </c>
      <c r="AP8" s="16" t="s">
        <v>35190</v>
      </c>
      <c r="AQ8" s="33">
        <f>CHOOSE(MIN(D6L1001C9,RUN_YEARS),B7L810C2,B7L810C11,B7L810C20,B7L810C29,B7L810C38)</f>
        <v>5.7665661922127844</v>
      </c>
      <c r="AR8" s="16" t="s">
        <v>35191</v>
      </c>
      <c r="AS8" s="33">
        <f>IF(D6L1001C20=0,0,D6L1001C18/D6L1001C20)</f>
        <v>1.7822552461399523</v>
      </c>
      <c r="AT8" s="16" t="s">
        <v>35192</v>
      </c>
      <c r="AU8" s="33">
        <f>IF(D6L1001C5=0,0,D6L1001C18/D6L1001C5)</f>
        <v>0.14119627920158631</v>
      </c>
      <c r="AV8" s="16" t="s">
        <v>35193</v>
      </c>
      <c r="AW8" s="33">
        <f>CHOOSE(MIN(D6L1001C9,RUN_YEARS),B7L810C1,B7L810C10,B7L810C19,B7L810C28,B7L810C37)</f>
        <v>14.653823866295209</v>
      </c>
      <c r="AX8" s="16" t="s">
        <v>35194</v>
      </c>
      <c r="AY8" s="33">
        <f>IF(D6L1001C23=0,0,D6L1001C19/D6L1001C23)</f>
        <v>1.7822552461399523</v>
      </c>
      <c r="AZ8" s="16" t="s">
        <v>35195</v>
      </c>
      <c r="BA8" s="33">
        <f>IF(D6L1001C5=0,0,D6L1001C19/D6L1001C5)</f>
        <v>0.35880372079841366</v>
      </c>
    </row>
    <row r="9" spans="1:53" x14ac:dyDescent="0.3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0.18855125590623997</v>
      </c>
      <c r="J9" s="16" t="s">
        <v>35216</v>
      </c>
      <c r="K9" s="21">
        <f>_xlfn.SINGLE(IF(FLOW_THRU_100PCT="Y",1,INDEX(VariabilityMatrix,D6L1002C1,_xlfn.SINGLE(D6L1002C9))))</f>
        <v>0.49386788525398923</v>
      </c>
      <c r="L9" s="16" t="s">
        <v>35196</v>
      </c>
      <c r="M9" s="15">
        <f>IF(_xlfn.SINGLE(D6L1002C2)&lt;&gt;0,_xlfn.SINGLE(D6L1002C2)*_xlfn.SINGLE(D6L1002C4),_xlfn.SINGLE(D6L1002C3)*_xlfn.SINGLE(D6L1002C4))</f>
        <v>9.3119410016398479E-2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4.655970500819924E-2</v>
      </c>
      <c r="R9" s="16" t="s">
        <v>35198</v>
      </c>
      <c r="S9" s="15">
        <f>D6L1002C5-D6L1002C7</f>
        <v>4.655970500819924E-2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4.5255582317801475E-2</v>
      </c>
      <c r="X9" s="16" t="s">
        <v>35200</v>
      </c>
      <c r="Y9" s="33">
        <f>D6L1002C7-D6L1002C10</f>
        <v>1.3041226903977646E-3</v>
      </c>
      <c r="Z9" s="16" t="s">
        <v>35201</v>
      </c>
      <c r="AA9" s="33">
        <f>CHOOSE(MIN(D6L1002C9,RUN_YEARS),B7L810C7,B7L810C16,B7L810C25,B7L810C34,B7L810C43)</f>
        <v>3979.2</v>
      </c>
      <c r="AB9" s="16" t="s">
        <v>35202</v>
      </c>
      <c r="AC9" s="33">
        <f>IF(D6L1002C12=0,0,D6L1002C10/D6L1002C12)</f>
        <v>1.1373035363339736E-5</v>
      </c>
      <c r="AD9" s="16" t="s">
        <v>35203</v>
      </c>
      <c r="AE9" s="33">
        <f>IF(D6L1002C5=0,0,D6L1002C10/D6L1002C5)</f>
        <v>0.48599515729139492</v>
      </c>
      <c r="AF9" s="16" t="s">
        <v>35204</v>
      </c>
      <c r="AG9" s="33">
        <f>CHOOSE(MIN(D6L1002C9,RUN_YEARS),B7L810C5,B7L810C14,B7L810C23,B7L810C32,B7L810C41)</f>
        <v>44.103059045240983</v>
      </c>
      <c r="AH9" s="16" t="s">
        <v>35205</v>
      </c>
      <c r="AI9" s="33">
        <f>IF(D6L1002C15=0,0,D6L1002C11/D6L1002C15)</f>
        <v>2.9569891944683329E-5</v>
      </c>
      <c r="AJ9" s="16" t="s">
        <v>35206</v>
      </c>
      <c r="AK9" s="33">
        <f>IF(D6L1002C5=0,0,D6L1002C11/D6L1002C5)</f>
        <v>1.4004842708605074E-2</v>
      </c>
      <c r="AL9" s="16" t="s">
        <v>35207</v>
      </c>
      <c r="AM9" s="33">
        <f>D6L1002C8*CHOOSE(MIN(D6L1002C9,RUN_YEARS),B7L810C4,B7L810C13,B7L810C22,B7L810C31,B7L810C40)</f>
        <v>1.2370793807539613E-2</v>
      </c>
      <c r="AN9" s="16" t="s">
        <v>35208</v>
      </c>
      <c r="AO9" s="33">
        <f>D6L1002C8-D6L1002C18</f>
        <v>3.418891120065963E-2</v>
      </c>
      <c r="AP9" s="16" t="s">
        <v>35209</v>
      </c>
      <c r="AQ9" s="33">
        <f>CHOOSE(MIN(D6L1002C9,RUN_YEARS),B7L810C2,B7L810C11,B7L810C20,B7L810C29,B7L810C38)</f>
        <v>7.079408310726941</v>
      </c>
      <c r="AR9" s="16" t="s">
        <v>35210</v>
      </c>
      <c r="AS9" s="33">
        <f>IF(D6L1002C20=0,0,D6L1002C18/D6L1002C20)</f>
        <v>1.7474332973272638E-3</v>
      </c>
      <c r="AT9" s="16" t="s">
        <v>35211</v>
      </c>
      <c r="AU9" s="33">
        <f>IF(D6L1002C5=0,0,D6L1002C18/D6L1002C5)</f>
        <v>0.13284871333872386</v>
      </c>
      <c r="AV9" s="16" t="s">
        <v>35212</v>
      </c>
      <c r="AW9" s="33">
        <f>CHOOSE(MIN(D6L1002C9,RUN_YEARS),B7L810C1,B7L810C10,B7L810C19,B7L810C28,B7L810C37)</f>
        <v>19.565216739861995</v>
      </c>
      <c r="AX9" s="16" t="s">
        <v>35213</v>
      </c>
      <c r="AY9" s="33">
        <f>IF(D6L1002C23=0,0,D6L1002C19/D6L1002C23)</f>
        <v>1.747433297327264E-3</v>
      </c>
      <c r="AZ9" s="16" t="s">
        <v>35214</v>
      </c>
      <c r="BA9" s="33">
        <f>IF(D6L1002C5=0,0,D6L1002C19/D6L1002C5)</f>
        <v>0.36715128666127617</v>
      </c>
    </row>
    <row r="10" spans="1:53" x14ac:dyDescent="0.3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0.24318281090841176</v>
      </c>
      <c r="J10" s="16" t="s">
        <v>35237</v>
      </c>
      <c r="K10" s="21">
        <f>_xlfn.SINGLE(IF(FLOW_THRU_100PCT="Y",1,INDEX(VariabilityMatrix,D6L1003C1,_xlfn.SINGLE(D6L1003C9))))</f>
        <v>0.49386788525398923</v>
      </c>
      <c r="L10" s="16" t="s">
        <v>35217</v>
      </c>
      <c r="M10" s="15">
        <f>IF(_xlfn.SINGLE(D6L1003C2)&lt;&gt;0,_xlfn.SINGLE(D6L1003C2)*_xlfn.SINGLE(D6L1003C4),_xlfn.SINGLE(D6L1003C3)*_xlfn.SINGLE(D6L1003C4))</f>
        <v>0.12010018055345806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6.0050090276729029E-2</v>
      </c>
      <c r="R10" s="16" t="s">
        <v>35219</v>
      </c>
      <c r="S10" s="15">
        <f>D6L1003C5-D6L1003C7</f>
        <v>6.0050090276729029E-2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5.8368106138802778E-2</v>
      </c>
      <c r="X10" s="16" t="s">
        <v>35221</v>
      </c>
      <c r="Y10" s="33">
        <f>D6L1003C7-D6L1003C10</f>
        <v>1.6819841379262512E-3</v>
      </c>
      <c r="Z10" s="16" t="s">
        <v>35222</v>
      </c>
      <c r="AA10" s="33">
        <f>CHOOSE(MIN(D6L1003C9,RUN_YEARS),B7L810C7,B7L810C16,B7L810C25,B7L810C34,B7L810C43)</f>
        <v>3979.2</v>
      </c>
      <c r="AB10" s="16" t="s">
        <v>35223</v>
      </c>
      <c r="AC10" s="33">
        <f>IF(D6L1003C12=0,0,D6L1003C10/D6L1003C12)</f>
        <v>1.4668301703559202E-5</v>
      </c>
      <c r="AD10" s="16" t="s">
        <v>35224</v>
      </c>
      <c r="AE10" s="33">
        <f>IF(D6L1003C5=0,0,D6L1003C10/D6L1003C5)</f>
        <v>0.48599515729139492</v>
      </c>
      <c r="AF10" s="16" t="s">
        <v>35225</v>
      </c>
      <c r="AG10" s="33">
        <f>CHOOSE(MIN(D6L1003C9,RUN_YEARS),B7L810C5,B7L810C14,B7L810C23,B7L810C32,B7L810C41)</f>
        <v>44.103059045240983</v>
      </c>
      <c r="AH10" s="16" t="s">
        <v>35226</v>
      </c>
      <c r="AI10" s="33">
        <f>IF(D6L1003C15=0,0,D6L1003C11/D6L1003C15)</f>
        <v>3.8137584429253978E-5</v>
      </c>
      <c r="AJ10" s="16" t="s">
        <v>35227</v>
      </c>
      <c r="AK10" s="33">
        <f>IF(D6L1003C5=0,0,D6L1003C11/D6L1003C5)</f>
        <v>1.4004842708605084E-2</v>
      </c>
      <c r="AL10" s="16" t="s">
        <v>35228</v>
      </c>
      <c r="AM10" s="33">
        <f>D6L1003C8*CHOOSE(MIN(D6L1003C9,RUN_YEARS),B7L810C4,B7L810C13,B7L810C22,B7L810C31,B7L810C40)</f>
        <v>1.5955154458275327E-2</v>
      </c>
      <c r="AN10" s="16" t="s">
        <v>35229</v>
      </c>
      <c r="AO10" s="33">
        <f>D6L1003C8-D6L1003C18</f>
        <v>4.4094935818453702E-2</v>
      </c>
      <c r="AP10" s="16" t="s">
        <v>35230</v>
      </c>
      <c r="AQ10" s="33">
        <f>CHOOSE(MIN(D6L1003C9,RUN_YEARS),B7L810C2,B7L810C11,B7L810C20,B7L810C29,B7L810C38)</f>
        <v>7.079408310726941</v>
      </c>
      <c r="AR10" s="16" t="s">
        <v>35231</v>
      </c>
      <c r="AS10" s="33">
        <f>IF(D6L1003C20=0,0,D6L1003C18/D6L1003C20)</f>
        <v>2.2537412390947384E-3</v>
      </c>
      <c r="AT10" s="16" t="s">
        <v>35232</v>
      </c>
      <c r="AU10" s="33">
        <f>IF(D6L1003C5=0,0,D6L1003C18/D6L1003C5)</f>
        <v>0.13284871333872386</v>
      </c>
      <c r="AV10" s="16" t="s">
        <v>35233</v>
      </c>
      <c r="AW10" s="33">
        <f>CHOOSE(MIN(D6L1003C9,RUN_YEARS),B7L810C1,B7L810C10,B7L810C19,B7L810C28,B7L810C37)</f>
        <v>19.565216739861995</v>
      </c>
      <c r="AX10" s="16" t="s">
        <v>35234</v>
      </c>
      <c r="AY10" s="33">
        <f>IF(D6L1003C23=0,0,D6L1003C19/D6L1003C23)</f>
        <v>2.2537412390947389E-3</v>
      </c>
      <c r="AZ10" s="16" t="s">
        <v>35235</v>
      </c>
      <c r="BA10" s="33">
        <f>IF(D6L1003C5=0,0,D6L1003C19/D6L1003C5)</f>
        <v>0.36715128666127617</v>
      </c>
    </row>
    <row r="11" spans="1:53" x14ac:dyDescent="0.3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3.3129002527161312E-2</v>
      </c>
      <c r="J11" s="16" t="s">
        <v>35258</v>
      </c>
      <c r="K11" s="21">
        <f>_xlfn.SINGLE(IF(FLOW_THRU_100PCT="Y",1,INDEX(VariabilityMatrix,D6L1004C1,_xlfn.SINGLE(D6L1004C9))))</f>
        <v>0.49207439048439927</v>
      </c>
      <c r="L11" s="16" t="s">
        <v>35238</v>
      </c>
      <c r="M11" s="15">
        <f>IF(_xlfn.SINGLE(D6L1004C2)&lt;&gt;0,_xlfn.SINGLE(D6L1004C2)*_xlfn.SINGLE(D6L1004C4),_xlfn.SINGLE(D6L1004C3)*_xlfn.SINGLE(D6L1004C4))</f>
        <v>1.6301933725909025E-2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8.1509668629545125E-3</v>
      </c>
      <c r="R11" s="16" t="s">
        <v>35240</v>
      </c>
      <c r="S11" s="15">
        <f>D6L1004C5-D6L1004C7</f>
        <v>8.1509668629545125E-3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7.9384074130925634E-3</v>
      </c>
      <c r="X11" s="16" t="s">
        <v>35242</v>
      </c>
      <c r="Y11" s="33">
        <f>D6L1004C7-D6L1004C10</f>
        <v>2.1255944986194909E-4</v>
      </c>
      <c r="Z11" s="16" t="s">
        <v>35243</v>
      </c>
      <c r="AA11" s="33">
        <f>CHOOSE(MIN(D6L1004C9,RUN_YEARS),B7L810C7,B7L810C16,B7L810C25,B7L810C34,B7L810C43)</f>
        <v>2276</v>
      </c>
      <c r="AB11" s="16" t="s">
        <v>35244</v>
      </c>
      <c r="AC11" s="33">
        <f>IF(D6L1004C12=0,0,D6L1004C10/D6L1004C12)</f>
        <v>3.4878767192849576E-6</v>
      </c>
      <c r="AD11" s="16" t="s">
        <v>35245</v>
      </c>
      <c r="AE11" s="33">
        <f>IF(D6L1004C5=0,0,D6L1004C10/D6L1004C5)</f>
        <v>0.48696108980469455</v>
      </c>
      <c r="AF11" s="16" t="s">
        <v>35246</v>
      </c>
      <c r="AG11" s="33">
        <f>CHOOSE(MIN(D6L1004C9,RUN_YEARS),B7L810C5,B7L810C14,B7L810C23,B7L810C32,B7L810C41)</f>
        <v>23.439370465779611</v>
      </c>
      <c r="AH11" s="16" t="s">
        <v>35247</v>
      </c>
      <c r="AI11" s="33">
        <f>IF(D6L1004C15=0,0,D6L1004C11/D6L1004C15)</f>
        <v>9.0684794701408895E-6</v>
      </c>
      <c r="AJ11" s="16" t="s">
        <v>35248</v>
      </c>
      <c r="AK11" s="33">
        <f>IF(D6L1004C5=0,0,D6L1004C11/D6L1004C5)</f>
        <v>1.3038910195305458E-2</v>
      </c>
      <c r="AL11" s="16" t="s">
        <v>35249</v>
      </c>
      <c r="AM11" s="33">
        <f>D6L1004C8*CHOOSE(MIN(D6L1004C9,RUN_YEARS),B7L810C4,B7L810C13,B7L810C22,B7L810C31,B7L810C40)</f>
        <v>2.8146600923182291E-3</v>
      </c>
      <c r="AN11" s="16" t="s">
        <v>35250</v>
      </c>
      <c r="AO11" s="33">
        <f>D6L1004C8-D6L1004C18</f>
        <v>5.3363067706362829E-3</v>
      </c>
      <c r="AP11" s="16" t="s">
        <v>35251</v>
      </c>
      <c r="AQ11" s="33">
        <f>CHOOSE(MIN(D6L1004C9,RUN_YEARS),B7L810C2,B7L810C11,B7L810C20,B7L810C29,B7L810C38)</f>
        <v>5.5749253779513621</v>
      </c>
      <c r="AR11" s="16" t="s">
        <v>35252</v>
      </c>
      <c r="AS11" s="33">
        <f>IF(D6L1004C20=0,0,D6L1004C18/D6L1004C20)</f>
        <v>5.0487852329828714E-4</v>
      </c>
      <c r="AT11" s="16" t="s">
        <v>35253</v>
      </c>
      <c r="AU11" s="33">
        <f>IF(D6L1004C5=0,0,D6L1004C18/D6L1004C5)</f>
        <v>0.1726580502437467</v>
      </c>
      <c r="AV11" s="16" t="s">
        <v>35254</v>
      </c>
      <c r="AW11" s="33">
        <f>CHOOSE(MIN(D6L1004C9,RUN_YEARS),B7L810C1,B7L810C10,B7L810C19,B7L810C28,B7L810C37)</f>
        <v>10.569486568323565</v>
      </c>
      <c r="AX11" s="16" t="s">
        <v>35255</v>
      </c>
      <c r="AY11" s="33">
        <f>IF(D6L1004C23=0,0,D6L1004C19/D6L1004C23)</f>
        <v>5.0487852329828724E-4</v>
      </c>
      <c r="AZ11" s="16" t="s">
        <v>35256</v>
      </c>
      <c r="BA11" s="33">
        <f>IF(D6L1004C5=0,0,D6L1004C19/D6L1004C5)</f>
        <v>0.3273419497562533</v>
      </c>
    </row>
    <row r="12" spans="1:53" x14ac:dyDescent="0.3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2.3709285955501147</v>
      </c>
      <c r="J12" s="16" t="s">
        <v>35279</v>
      </c>
      <c r="K12" s="21">
        <f>_xlfn.SINGLE(IF(FLOW_THRU_100PCT="Y",1,INDEX(VariabilityMatrix,D6L1005C1,_xlfn.SINGLE(D6L1005C9))))</f>
        <v>0.20658499810127068</v>
      </c>
      <c r="L12" s="16" t="s">
        <v>35259</v>
      </c>
      <c r="M12" s="15">
        <f>IF(_xlfn.SINGLE(D6L1005C2)&lt;&gt;0,_xlfn.SINGLE(D6L1005C2)*_xlfn.SINGLE(D6L1005C4),_xlfn.SINGLE(D6L1005C3)*_xlfn.SINGLE(D6L1005C4))</f>
        <v>0.48979827940996878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0.24489913970498439</v>
      </c>
      <c r="R12" s="16" t="s">
        <v>35261</v>
      </c>
      <c r="S12" s="15">
        <f>D6L1005C5-D6L1005C7</f>
        <v>0.24489913970498439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0.23803959184290238</v>
      </c>
      <c r="X12" s="16" t="s">
        <v>35263</v>
      </c>
      <c r="Y12" s="33">
        <f>D6L1005C7-D6L1005C10</f>
        <v>6.8595478620820105E-3</v>
      </c>
      <c r="Z12" s="16" t="s">
        <v>35264</v>
      </c>
      <c r="AA12" s="33">
        <f>CHOOSE(MIN(D6L1005C9,RUN_YEARS),B7L810C7,B7L810C16,B7L810C25,B7L810C34,B7L810C43)</f>
        <v>3979.2</v>
      </c>
      <c r="AB12" s="16" t="s">
        <v>35265</v>
      </c>
      <c r="AC12" s="33">
        <f>IF(D6L1005C12=0,0,D6L1005C10/D6L1005C12)</f>
        <v>5.9820966989068754E-5</v>
      </c>
      <c r="AD12" s="16" t="s">
        <v>35266</v>
      </c>
      <c r="AE12" s="33">
        <f>IF(D6L1005C5=0,0,D6L1005C10/D6L1005C5)</f>
        <v>0.48599515729139492</v>
      </c>
      <c r="AF12" s="16" t="s">
        <v>35267</v>
      </c>
      <c r="AG12" s="33">
        <f>CHOOSE(MIN(D6L1005C9,RUN_YEARS),B7L810C5,B7L810C14,B7L810C23,B7L810C32,B7L810C41)</f>
        <v>44.103059045240983</v>
      </c>
      <c r="AH12" s="16" t="s">
        <v>35268</v>
      </c>
      <c r="AI12" s="33">
        <f>IF(D6L1005C15=0,0,D6L1005C11/D6L1005C15)</f>
        <v>1.555345141715788E-4</v>
      </c>
      <c r="AJ12" s="16" t="s">
        <v>35269</v>
      </c>
      <c r="AK12" s="33">
        <f>IF(D6L1005C5=0,0,D6L1005C11/D6L1005C5)</f>
        <v>1.400484270860507E-2</v>
      </c>
      <c r="AL12" s="16" t="s">
        <v>35270</v>
      </c>
      <c r="AM12" s="33">
        <f>D6L1005C8*CHOOSE(MIN(D6L1005C9,RUN_YEARS),B7L810C4,B7L810C13,B7L810C22,B7L810C31,B7L810C40)</f>
        <v>6.506907121513511E-2</v>
      </c>
      <c r="AN12" s="16" t="s">
        <v>35271</v>
      </c>
      <c r="AO12" s="33">
        <f>D6L1005C8-D6L1005C18</f>
        <v>0.17983006848984928</v>
      </c>
      <c r="AP12" s="16" t="s">
        <v>35272</v>
      </c>
      <c r="AQ12" s="33">
        <f>CHOOSE(MIN(D6L1005C9,RUN_YEARS),B7L810C2,B7L810C11,B7L810C20,B7L810C29,B7L810C38)</f>
        <v>7.079408310726941</v>
      </c>
      <c r="AR12" s="16" t="s">
        <v>35273</v>
      </c>
      <c r="AS12" s="33">
        <f>IF(D6L1005C20=0,0,D6L1005C18/D6L1005C20)</f>
        <v>9.1913149177368994E-3</v>
      </c>
      <c r="AT12" s="16" t="s">
        <v>35274</v>
      </c>
      <c r="AU12" s="33">
        <f>IF(D6L1005C5=0,0,D6L1005C18/D6L1005C5)</f>
        <v>0.13284871333872386</v>
      </c>
      <c r="AV12" s="16" t="s">
        <v>35275</v>
      </c>
      <c r="AW12" s="33">
        <f>CHOOSE(MIN(D6L1005C9,RUN_YEARS),B7L810C1,B7L810C10,B7L810C19,B7L810C28,B7L810C37)</f>
        <v>19.565216739861995</v>
      </c>
      <c r="AX12" s="16" t="s">
        <v>35276</v>
      </c>
      <c r="AY12" s="33">
        <f>IF(D6L1005C23=0,0,D6L1005C19/D6L1005C23)</f>
        <v>9.1913149177369011E-3</v>
      </c>
      <c r="AZ12" s="16" t="s">
        <v>35277</v>
      </c>
      <c r="BA12" s="33">
        <f>IF(D6L1005C5=0,0,D6L1005C19/D6L1005C5)</f>
        <v>0.36715128666127617</v>
      </c>
    </row>
    <row r="13" spans="1:53" x14ac:dyDescent="0.3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1.3025761386432713</v>
      </c>
      <c r="J13" s="16" t="s">
        <v>35300</v>
      </c>
      <c r="K13" s="21">
        <f>_xlfn.SINGLE(IF(FLOW_THRU_100PCT="Y",1,INDEX(VariabilityMatrix,D6L1006C1,_xlfn.SINGLE(D6L1006C9))))</f>
        <v>0.49386788525398923</v>
      </c>
      <c r="L13" s="16" t="s">
        <v>35280</v>
      </c>
      <c r="M13" s="15">
        <f>IF(_xlfn.SINGLE(D6L1006C2)&lt;&gt;0,_xlfn.SINGLE(D6L1006C2)*_xlfn.SINGLE(D6L1006C4),_xlfn.SINGLE(D6L1006C3)*_xlfn.SINGLE(D6L1006C4))</f>
        <v>0.64330052297405949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0.32165026148702974</v>
      </c>
      <c r="R13" s="16" t="s">
        <v>35282</v>
      </c>
      <c r="S13" s="15">
        <f>D6L1006C5-D6L1006C7</f>
        <v>0.32165026148702974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0.31264093884841465</v>
      </c>
      <c r="X13" s="16" t="s">
        <v>35284</v>
      </c>
      <c r="Y13" s="33">
        <f>D6L1006C7-D6L1006C10</f>
        <v>9.0093226386150915E-3</v>
      </c>
      <c r="Z13" s="16" t="s">
        <v>35285</v>
      </c>
      <c r="AA13" s="33">
        <f>CHOOSE(MIN(D6L1006C9,RUN_YEARS),B7L810C7,B7L810C16,B7L810C25,B7L810C34,B7L810C43)</f>
        <v>3979.2</v>
      </c>
      <c r="AB13" s="16" t="s">
        <v>35286</v>
      </c>
      <c r="AC13" s="33">
        <f>IF(D6L1006C12=0,0,D6L1006C10/D6L1006C12)</f>
        <v>7.8568792432753988E-5</v>
      </c>
      <c r="AD13" s="16" t="s">
        <v>35287</v>
      </c>
      <c r="AE13" s="33">
        <f>IF(D6L1006C5=0,0,D6L1006C10/D6L1006C5)</f>
        <v>0.48599515729139492</v>
      </c>
      <c r="AF13" s="16" t="s">
        <v>35288</v>
      </c>
      <c r="AG13" s="33">
        <f>CHOOSE(MIN(D6L1006C9,RUN_YEARS),B7L810C5,B7L810C14,B7L810C23,B7L810C32,B7L810C41)</f>
        <v>44.103059045240983</v>
      </c>
      <c r="AH13" s="16" t="s">
        <v>35289</v>
      </c>
      <c r="AI13" s="33">
        <f>IF(D6L1006C15=0,0,D6L1006C11/D6L1006C15)</f>
        <v>2.0427886032516054E-4</v>
      </c>
      <c r="AJ13" s="16" t="s">
        <v>35290</v>
      </c>
      <c r="AK13" s="33">
        <f>IF(D6L1006C5=0,0,D6L1006C11/D6L1006C5)</f>
        <v>1.4004842708605079E-2</v>
      </c>
      <c r="AL13" s="16" t="s">
        <v>35291</v>
      </c>
      <c r="AM13" s="33">
        <f>D6L1006C8*CHOOSE(MIN(D6L1006C9,RUN_YEARS),B7L810C4,B7L810C13,B7L810C22,B7L810C31,B7L810C40)</f>
        <v>8.5461646767231975E-2</v>
      </c>
      <c r="AN13" s="16" t="s">
        <v>35292</v>
      </c>
      <c r="AO13" s="33">
        <f>D6L1006C8-D6L1006C18</f>
        <v>0.23618861471979777</v>
      </c>
      <c r="AP13" s="16" t="s">
        <v>35293</v>
      </c>
      <c r="AQ13" s="33">
        <f>CHOOSE(MIN(D6L1006C9,RUN_YEARS),B7L810C2,B7L810C11,B7L810C20,B7L810C29,B7L810C38)</f>
        <v>7.079408310726941</v>
      </c>
      <c r="AR13" s="16" t="s">
        <v>35294</v>
      </c>
      <c r="AS13" s="33">
        <f>IF(D6L1006C20=0,0,D6L1006C18/D6L1006C20)</f>
        <v>1.2071862932067051E-2</v>
      </c>
      <c r="AT13" s="16" t="s">
        <v>35295</v>
      </c>
      <c r="AU13" s="33">
        <f>IF(D6L1006C5=0,0,D6L1006C18/D6L1006C5)</f>
        <v>0.13284871333872386</v>
      </c>
      <c r="AV13" s="16" t="s">
        <v>35296</v>
      </c>
      <c r="AW13" s="33">
        <f>CHOOSE(MIN(D6L1006C9,RUN_YEARS),B7L810C1,B7L810C10,B7L810C19,B7L810C28,B7L810C37)</f>
        <v>19.565216739861995</v>
      </c>
      <c r="AX13" s="16" t="s">
        <v>35297</v>
      </c>
      <c r="AY13" s="33">
        <f>IF(D6L1006C23=0,0,D6L1006C19/D6L1006C23)</f>
        <v>1.2071862932067051E-2</v>
      </c>
      <c r="AZ13" s="16" t="s">
        <v>35298</v>
      </c>
      <c r="BA13" s="33">
        <f>IF(D6L1006C5=0,0,D6L1006C19/D6L1006C5)</f>
        <v>0.36715128666127611</v>
      </c>
    </row>
    <row r="14" spans="1:53" x14ac:dyDescent="0.3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5.1247555182016076E-2</v>
      </c>
      <c r="J14" s="16" t="s">
        <v>35321</v>
      </c>
      <c r="K14" s="21">
        <f>_xlfn.SINGLE(IF(FLOW_THRU_100PCT="Y",1,INDEX(VariabilityMatrix,D6L1007C1,_xlfn.SINGLE(D6L1007C9))))</f>
        <v>0.49207439048439927</v>
      </c>
      <c r="L14" s="16" t="s">
        <v>35301</v>
      </c>
      <c r="M14" s="15">
        <f>IF(_xlfn.SINGLE(D6L1007C2)&lt;&gt;0,_xlfn.SINGLE(D6L1007C2)*_xlfn.SINGLE(D6L1007C4),_xlfn.SINGLE(D6L1007C3)*_xlfn.SINGLE(D6L1007C4))</f>
        <v>2.5217609480006179E-2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1.260880474000309E-2</v>
      </c>
      <c r="R14" s="16" t="s">
        <v>35303</v>
      </c>
      <c r="S14" s="15">
        <f>D6L1007C5-D6L1007C7</f>
        <v>1.260880474000309E-2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1.2279994594653006E-2</v>
      </c>
      <c r="X14" s="16" t="s">
        <v>35305</v>
      </c>
      <c r="Y14" s="33">
        <f>D6L1007C7-D6L1007C10</f>
        <v>3.2881014535008322E-4</v>
      </c>
      <c r="Z14" s="16" t="s">
        <v>35306</v>
      </c>
      <c r="AA14" s="33">
        <f>CHOOSE(MIN(D6L1007C9,RUN_YEARS),B7L810C7,B7L810C16,B7L810C25,B7L810C34,B7L810C43)</f>
        <v>2276</v>
      </c>
      <c r="AB14" s="16" t="s">
        <v>35307</v>
      </c>
      <c r="AC14" s="33">
        <f>IF(D6L1007C12=0,0,D6L1007C10/D6L1007C12)</f>
        <v>5.3954282050320769E-6</v>
      </c>
      <c r="AD14" s="16" t="s">
        <v>35308</v>
      </c>
      <c r="AE14" s="33">
        <f>IF(D6L1007C5=0,0,D6L1007C10/D6L1007C5)</f>
        <v>0.4869610898046946</v>
      </c>
      <c r="AF14" s="16" t="s">
        <v>35309</v>
      </c>
      <c r="AG14" s="33">
        <f>CHOOSE(MIN(D6L1007C9,RUN_YEARS),B7L810C5,B7L810C14,B7L810C23,B7L810C32,B7L810C41)</f>
        <v>23.439370465779611</v>
      </c>
      <c r="AH14" s="16" t="s">
        <v>35310</v>
      </c>
      <c r="AI14" s="33">
        <f>IF(D6L1007C15=0,0,D6L1007C11/D6L1007C15)</f>
        <v>1.4028113333083358E-5</v>
      </c>
      <c r="AJ14" s="16" t="s">
        <v>35311</v>
      </c>
      <c r="AK14" s="33">
        <f>IF(D6L1007C5=0,0,D6L1007C11/D6L1007C5)</f>
        <v>1.3038910195305422E-2</v>
      </c>
      <c r="AL14" s="16" t="s">
        <v>35312</v>
      </c>
      <c r="AM14" s="33">
        <f>D6L1007C8*CHOOSE(MIN(D6L1007C9,RUN_YEARS),B7L810C4,B7L810C13,B7L810C22,B7L810C31,B7L810C40)</f>
        <v>4.3540232846260895E-3</v>
      </c>
      <c r="AN14" s="16" t="s">
        <v>35313</v>
      </c>
      <c r="AO14" s="33">
        <f>D6L1007C8-D6L1007C18</f>
        <v>8.2547814553769992E-3</v>
      </c>
      <c r="AP14" s="16" t="s">
        <v>35314</v>
      </c>
      <c r="AQ14" s="33">
        <f>CHOOSE(MIN(D6L1007C9,RUN_YEARS),B7L810C2,B7L810C11,B7L810C20,B7L810C29,B7L810C38)</f>
        <v>5.5749253779513621</v>
      </c>
      <c r="AR14" s="16" t="s">
        <v>35315</v>
      </c>
      <c r="AS14" s="33">
        <f>IF(D6L1007C20=0,0,D6L1007C18/D6L1007C20)</f>
        <v>7.8100117749487765E-4</v>
      </c>
      <c r="AT14" s="16" t="s">
        <v>35316</v>
      </c>
      <c r="AU14" s="33">
        <f>IF(D6L1007C5=0,0,D6L1007C18/D6L1007C5)</f>
        <v>0.17265805024374667</v>
      </c>
      <c r="AV14" s="16" t="s">
        <v>35317</v>
      </c>
      <c r="AW14" s="33">
        <f>CHOOSE(MIN(D6L1007C9,RUN_YEARS),B7L810C1,B7L810C10,B7L810C19,B7L810C28,B7L810C37)</f>
        <v>10.569486568323565</v>
      </c>
      <c r="AX14" s="16" t="s">
        <v>35318</v>
      </c>
      <c r="AY14" s="33">
        <f>IF(D6L1007C23=0,0,D6L1007C19/D6L1007C23)</f>
        <v>7.8100117749487776E-4</v>
      </c>
      <c r="AZ14" s="16" t="s">
        <v>35319</v>
      </c>
      <c r="BA14" s="33">
        <f>IF(D6L1007C5=0,0,D6L1007C19/D6L1007C5)</f>
        <v>0.3273419497562533</v>
      </c>
    </row>
    <row r="15" spans="1:53" x14ac:dyDescent="0.3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_xlfn.SINGLE(IF(FLOW_THRU_100PCT="Y",1,INDEX(VariabilityMatrix,D6L1008C1,_xlfn.SINGLE(D6L1008C9))))</f>
        <v>0.49207439048439927</v>
      </c>
      <c r="L15" s="16" t="s">
        <v>35322</v>
      </c>
      <c r="M15" s="15">
        <f>IF(_xlfn.SINGLE(D6L1008C2)&lt;&gt;0,_xlfn.SINGLE(D6L1008C2)*_xlfn.SINGLE(D6L1008C4),_xlfn.SINGLE(D6L1008C3)*_xlfn.SINGLE(D6L1008C4))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2276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23.439370465779611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5.5749253779513621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10.569486568323565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3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_xlfn.SINGLE(IF(FLOW_THRU_100PCT="Y",1,INDEX(VariabilityMatrix,D6L1009C1,_xlfn.SINGLE(D6L1009C9))))</f>
        <v>0.49207439048439927</v>
      </c>
      <c r="L16" s="16" t="s">
        <v>35343</v>
      </c>
      <c r="M16" s="15">
        <f>IF(_xlfn.SINGLE(D6L1009C2)&lt;&gt;0,_xlfn.SINGLE(D6L1009C2)*_xlfn.SINGLE(D6L1009C4),_xlfn.SINGLE(D6L1009C3)*_xlfn.SINGLE(D6L1009C4))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2276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23.439370465779611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5.5749253779513621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10.569486568323565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3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_xlfn.SINGLE(IF(FLOW_THRU_100PCT="Y",1,INDEX(VariabilityMatrix,D6L1010C1,_xlfn.SINGLE(D6L1010C9))))</f>
        <v>0.49207439048439927</v>
      </c>
      <c r="L17" s="16" t="s">
        <v>35364</v>
      </c>
      <c r="M17" s="15">
        <f>IF(_xlfn.SINGLE(D6L1010C2)&lt;&gt;0,_xlfn.SINGLE(D6L1010C2)*_xlfn.SINGLE(D6L1010C4),_xlfn.SINGLE(D6L1010C3)*_xlfn.SINGLE(D6L1010C4))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2276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23.439370465779611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5.5749253779513621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10.569486568323565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3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_xlfn.SINGLE(IF(FLOW_THRU_100PCT="Y",1,INDEX(VariabilityMatrix,D6L1011C1,_xlfn.SINGLE(D6L1011C9))))</f>
        <v>0.49207439048439927</v>
      </c>
      <c r="L18" s="16" t="s">
        <v>35385</v>
      </c>
      <c r="M18" s="15">
        <f>IF(_xlfn.SINGLE(D6L1011C2)&lt;&gt;0,_xlfn.SINGLE(D6L1011C2)*_xlfn.SINGLE(D6L1011C4),_xlfn.SINGLE(D6L1011C3)*_xlfn.SINGLE(D6L1011C4))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2276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23.439370465779611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5.5749253779513621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10.569486568323565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3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2.6503202021729047E-4</v>
      </c>
      <c r="J19" s="16" t="s">
        <v>35426</v>
      </c>
      <c r="K19" s="21">
        <f>_xlfn.SINGLE(IF(FLOW_THRU_100PCT="Y",1,INDEX(VariabilityMatrix,D6L1012C1,_xlfn.SINGLE(D6L1012C9))))</f>
        <v>0.49207439048439927</v>
      </c>
      <c r="L19" s="16" t="s">
        <v>35406</v>
      </c>
      <c r="M19" s="15">
        <f>IF(_xlfn.SINGLE(D6L1012C2)&lt;&gt;0,_xlfn.SINGLE(D6L1012C2)*_xlfn.SINGLE(D6L1012C4),_xlfn.SINGLE(D6L1012C3)*_xlfn.SINGLE(D6L1012C4))</f>
        <v>1.304154698072722E-4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6.5207734903636102E-5</v>
      </c>
      <c r="R19" s="16" t="s">
        <v>35408</v>
      </c>
      <c r="S19" s="15">
        <f>D6L1012C5-D6L1012C7</f>
        <v>6.5207734903636102E-5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6.3507259304740508E-5</v>
      </c>
      <c r="X19" s="16" t="s">
        <v>35410</v>
      </c>
      <c r="Y19" s="33">
        <f>D6L1012C7-D6L1012C10</f>
        <v>1.700475598895594E-6</v>
      </c>
      <c r="Z19" s="16" t="s">
        <v>35411</v>
      </c>
      <c r="AA19" s="33">
        <f>CHOOSE(MIN(D6L1012C9,RUN_YEARS),B7L810C7,B7L810C16,B7L810C25,B7L810C34,B7L810C43)</f>
        <v>2276</v>
      </c>
      <c r="AB19" s="16" t="s">
        <v>35412</v>
      </c>
      <c r="AC19" s="33">
        <f>IF(D6L1012C12=0,0,D6L1012C10/D6L1012C12)</f>
        <v>2.7903013754279662E-8</v>
      </c>
      <c r="AD19" s="16" t="s">
        <v>35413</v>
      </c>
      <c r="AE19" s="33">
        <f>IF(D6L1012C5=0,0,D6L1012C10/D6L1012C5)</f>
        <v>0.48696108980469455</v>
      </c>
      <c r="AF19" s="16" t="s">
        <v>35414</v>
      </c>
      <c r="AG19" s="33">
        <f>CHOOSE(MIN(D6L1012C9,RUN_YEARS),B7L810C5,B7L810C14,B7L810C23,B7L810C32,B7L810C41)</f>
        <v>23.439370465779611</v>
      </c>
      <c r="AH19" s="16" t="s">
        <v>35415</v>
      </c>
      <c r="AI19" s="33">
        <f>IF(D6L1012C15=0,0,D6L1012C11/D6L1012C15)</f>
        <v>7.2547835761127176E-8</v>
      </c>
      <c r="AJ19" s="16" t="s">
        <v>35416</v>
      </c>
      <c r="AK19" s="33">
        <f>IF(D6L1012C5=0,0,D6L1012C11/D6L1012C5)</f>
        <v>1.3038910195305469E-2</v>
      </c>
      <c r="AL19" s="16" t="s">
        <v>35417</v>
      </c>
      <c r="AM19" s="33">
        <f>D6L1012C8*CHOOSE(MIN(D6L1012C9,RUN_YEARS),B7L810C4,B7L810C13,B7L810C22,B7L810C31,B7L810C40)</f>
        <v>2.2517280738545835E-5</v>
      </c>
      <c r="AN19" s="16" t="s">
        <v>35418</v>
      </c>
      <c r="AO19" s="33">
        <f>D6L1012C8-D6L1012C18</f>
        <v>4.2690454165090267E-5</v>
      </c>
      <c r="AP19" s="16" t="s">
        <v>35419</v>
      </c>
      <c r="AQ19" s="33">
        <f>CHOOSE(MIN(D6L1012C9,RUN_YEARS),B7L810C2,B7L810C11,B7L810C20,B7L810C29,B7L810C38)</f>
        <v>5.5749253779513621</v>
      </c>
      <c r="AR19" s="16" t="s">
        <v>35420</v>
      </c>
      <c r="AS19" s="33">
        <f>IF(D6L1012C20=0,0,D6L1012C18/D6L1012C20)</f>
        <v>4.039028186386298E-6</v>
      </c>
      <c r="AT19" s="16" t="s">
        <v>35421</v>
      </c>
      <c r="AU19" s="33">
        <f>IF(D6L1012C5=0,0,D6L1012C18/D6L1012C5)</f>
        <v>0.1726580502437467</v>
      </c>
      <c r="AV19" s="16" t="s">
        <v>35422</v>
      </c>
      <c r="AW19" s="33">
        <f>CHOOSE(MIN(D6L1012C9,RUN_YEARS),B7L810C1,B7L810C10,B7L810C19,B7L810C28,B7L810C37)</f>
        <v>10.569486568323565</v>
      </c>
      <c r="AX19" s="16" t="s">
        <v>35423</v>
      </c>
      <c r="AY19" s="33">
        <f>IF(D6L1012C23=0,0,D6L1012C19/D6L1012C23)</f>
        <v>4.039028186386298E-6</v>
      </c>
      <c r="AZ19" s="16" t="s">
        <v>35424</v>
      </c>
      <c r="BA19" s="33">
        <f>IF(D6L1012C5=0,0,D6L1012C19/D6L1012C5)</f>
        <v>0.3273419497562533</v>
      </c>
    </row>
    <row r="20" spans="1:53" x14ac:dyDescent="0.3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2.2691085824583592E-2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IF(_xlfn.SINGLE(D6L1013C2)&lt;&gt;0,_xlfn.SINGLE(D6L1013C2)*_xlfn.SINGLE(D6L1013C4),_xlfn.SINGLE(D6L1013C3)*_xlfn.SINGLE(D6L1013C4))</f>
        <v>1.9514333809141887E-2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9.7571669045709436E-3</v>
      </c>
      <c r="R20" s="16" t="s">
        <v>35429</v>
      </c>
      <c r="S20" s="15">
        <f>D6L1013C5-D6L1013C7</f>
        <v>9.7571669045709436E-3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9.50272125851233E-3</v>
      </c>
      <c r="X20" s="16" t="s">
        <v>35431</v>
      </c>
      <c r="Y20" s="33">
        <f>D6L1013C7-D6L1013C10</f>
        <v>2.5444564605861357E-4</v>
      </c>
      <c r="Z20" s="16" t="s">
        <v>35432</v>
      </c>
      <c r="AA20" s="33">
        <f>CHOOSE(MIN(D6L1013C9,RUN_YEARS),B7L810C7,B7L810C16,B7L810C25,B7L810C34,B7L810C43)</f>
        <v>2276</v>
      </c>
      <c r="AB20" s="16" t="s">
        <v>35433</v>
      </c>
      <c r="AC20" s="33">
        <f>IF(D6L1013C12=0,0,D6L1013C10/D6L1013C12)</f>
        <v>4.1751850872198288E-6</v>
      </c>
      <c r="AD20" s="16" t="s">
        <v>35434</v>
      </c>
      <c r="AE20" s="33">
        <f>IF(D6L1013C5=0,0,D6L1013C10/D6L1013C5)</f>
        <v>0.48696108980469455</v>
      </c>
      <c r="AF20" s="16" t="s">
        <v>35435</v>
      </c>
      <c r="AG20" s="33">
        <f>CHOOSE(MIN(D6L1013C9,RUN_YEARS),B7L810C5,B7L810C14,B7L810C23,B7L810C32,B7L810C41)</f>
        <v>23.439370465779611</v>
      </c>
      <c r="AH20" s="16" t="s">
        <v>35436</v>
      </c>
      <c r="AI20" s="33">
        <f>IF(D6L1013C15=0,0,D6L1013C11/D6L1013C15)</f>
        <v>1.0855481226771528E-5</v>
      </c>
      <c r="AJ20" s="16" t="s">
        <v>35437</v>
      </c>
      <c r="AK20" s="33">
        <f>IF(D6L1013C5=0,0,D6L1013C11/D6L1013C5)</f>
        <v>1.3038910195305429E-2</v>
      </c>
      <c r="AL20" s="16" t="s">
        <v>35438</v>
      </c>
      <c r="AM20" s="33">
        <f>D6L1013C8*CHOOSE(MIN(D6L1013C9,RUN_YEARS),B7L810C4,B7L810C13,B7L810C22,B7L810C31,B7L810C40)</f>
        <v>3.369306827292065E-3</v>
      </c>
      <c r="AN20" s="16" t="s">
        <v>35439</v>
      </c>
      <c r="AO20" s="33">
        <f>D6L1013C8-D6L1013C18</f>
        <v>6.3878600772788782E-3</v>
      </c>
      <c r="AP20" s="16" t="s">
        <v>35440</v>
      </c>
      <c r="AQ20" s="33">
        <f>CHOOSE(MIN(D6L1013C9,RUN_YEARS),B7L810C2,B7L810C11,B7L810C20,B7L810C29,B7L810C38)</f>
        <v>5.5749253779513621</v>
      </c>
      <c r="AR20" s="16" t="s">
        <v>35441</v>
      </c>
      <c r="AS20" s="33">
        <f>IF(D6L1013C20=0,0,D6L1013C18/D6L1013C20)</f>
        <v>6.0436805856048902E-4</v>
      </c>
      <c r="AT20" s="16" t="s">
        <v>35442</v>
      </c>
      <c r="AU20" s="33">
        <f>IF(D6L1013C5=0,0,D6L1013C18/D6L1013C5)</f>
        <v>0.1726580502437467</v>
      </c>
      <c r="AV20" s="16" t="s">
        <v>35443</v>
      </c>
      <c r="AW20" s="33">
        <f>CHOOSE(MIN(D6L1013C9,RUN_YEARS),B7L810C1,B7L810C10,B7L810C19,B7L810C28,B7L810C37)</f>
        <v>10.569486568323565</v>
      </c>
      <c r="AX20" s="16" t="s">
        <v>35444</v>
      </c>
      <c r="AY20" s="33">
        <f>IF(D6L1013C23=0,0,D6L1013C19/D6L1013C23)</f>
        <v>6.0436805856048902E-4</v>
      </c>
      <c r="AZ20" s="16" t="s">
        <v>35445</v>
      </c>
      <c r="BA20" s="33">
        <f>IF(D6L1013C5=0,0,D6L1013C19/D6L1013C5)</f>
        <v>0.32734194975625325</v>
      </c>
    </row>
    <row r="21" spans="1:53" x14ac:dyDescent="0.3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_xlfn.SINGLE(IF(FLOW_THRU_100PCT="Y",1,INDEX(VariabilityMatrix,D6L1014C1,_xlfn.SINGLE(D6L1014C9))))</f>
        <v>0.49386788525398923</v>
      </c>
      <c r="L21" s="16" t="s">
        <v>35447</v>
      </c>
      <c r="M21" s="15">
        <f>IF(_xlfn.SINGLE(D6L1014C2)&lt;&gt;0,_xlfn.SINGLE(D6L1014C2)*_xlfn.SINGLE(D6L1014C4),_xlfn.SINGLE(D6L1014C3)*_xlfn.SINGLE(D6L1014C4))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3979.2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44.103059045240983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7.079408310726941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19.565216739861995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3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0.24379819997731941</v>
      </c>
      <c r="J22" s="16" t="s">
        <v>35488</v>
      </c>
      <c r="K22" s="21">
        <f>_xlfn.SINGLE(IF(FLOW_THRU_100PCT="Y",1,INDEX(VariabilityMatrix,D6L1015C1,_xlfn.SINGLE(D6L1015C9))))</f>
        <v>0.48998998733105392</v>
      </c>
      <c r="L22" s="16" t="s">
        <v>35468</v>
      </c>
      <c r="M22" s="15">
        <f>IF(_xlfn.SINGLE(D6L1015C2)&lt;&gt;0,_xlfn.SINGLE(D6L1015C2)*_xlfn.SINGLE(D6L1015C4),_xlfn.SINGLE(D6L1015C3)*_xlfn.SINGLE(D6L1015C4))</f>
        <v>0.11945867691822049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5.9729338459110243E-2</v>
      </c>
      <c r="R22" s="16" t="s">
        <v>35470</v>
      </c>
      <c r="S22" s="15">
        <f>D6L1015C5-D6L1015C7</f>
        <v>5.9729338459110243E-2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5.8117986039013858E-2</v>
      </c>
      <c r="X22" s="16" t="s">
        <v>35472</v>
      </c>
      <c r="Y22" s="33">
        <f>D6L1015C7-D6L1015C10</f>
        <v>1.6113524200963847E-3</v>
      </c>
      <c r="Z22" s="16" t="s">
        <v>35473</v>
      </c>
      <c r="AA22" s="33">
        <f>CHOOSE(MIN(D6L1015C9,RUN_YEARS),B7L810C7,B7L810C16,B7L810C25,B7L810C34,B7L810C43)</f>
        <v>3069.666666666667</v>
      </c>
      <c r="AB22" s="16" t="s">
        <v>35474</v>
      </c>
      <c r="AC22" s="33">
        <f>IF(D6L1015C12=0,0,D6L1015C10/D6L1015C12)</f>
        <v>1.8932995777721962E-5</v>
      </c>
      <c r="AD22" s="16" t="s">
        <v>35475</v>
      </c>
      <c r="AE22" s="33">
        <f>IF(D6L1015C5=0,0,D6L1015C10/D6L1015C5)</f>
        <v>0.48651121490990989</v>
      </c>
      <c r="AF22" s="16" t="s">
        <v>35476</v>
      </c>
      <c r="AG22" s="33">
        <f>CHOOSE(MIN(D6L1015C9,RUN_YEARS),B7L810C5,B7L810C14,B7L810C23,B7L810C32,B7L810C41)</f>
        <v>32.733907411290325</v>
      </c>
      <c r="AH22" s="16" t="s">
        <v>35477</v>
      </c>
      <c r="AI22" s="33">
        <f>IF(D6L1015C15=0,0,D6L1015C11/D6L1015C15)</f>
        <v>4.9225789022077137E-5</v>
      </c>
      <c r="AJ22" s="16" t="s">
        <v>35478</v>
      </c>
      <c r="AK22" s="33">
        <f>IF(D6L1015C5=0,0,D6L1015C11/D6L1015C5)</f>
        <v>1.3488785090090116E-2</v>
      </c>
      <c r="AL22" s="16" t="s">
        <v>35479</v>
      </c>
      <c r="AM22" s="33">
        <f>D6L1015C8*CHOOSE(MIN(D6L1015C9,RUN_YEARS),B7L810C4,B7L810C13,B7L810C22,B7L810C31,B7L810C40)</f>
        <v>1.6867120699197154E-2</v>
      </c>
      <c r="AN22" s="16" t="s">
        <v>35480</v>
      </c>
      <c r="AO22" s="33">
        <f>D6L1015C8-D6L1015C18</f>
        <v>4.2862217759913085E-2</v>
      </c>
      <c r="AP22" s="16" t="s">
        <v>35481</v>
      </c>
      <c r="AQ22" s="33">
        <f>CHOOSE(MIN(D6L1015C9,RUN_YEARS),B7L810C2,B7L810C11,B7L810C20,B7L810C29,B7L810C38)</f>
        <v>5.7665661922127844</v>
      </c>
      <c r="AR22" s="16" t="s">
        <v>35482</v>
      </c>
      <c r="AS22" s="33">
        <f>IF(D6L1015C20=0,0,D6L1015C18/D6L1015C20)</f>
        <v>2.9249851882346628E-3</v>
      </c>
      <c r="AT22" s="16" t="s">
        <v>35483</v>
      </c>
      <c r="AU22" s="33">
        <f>IF(D6L1015C5=0,0,D6L1015C18/D6L1015C5)</f>
        <v>0.14119627920158631</v>
      </c>
      <c r="AV22" s="16" t="s">
        <v>35484</v>
      </c>
      <c r="AW22" s="33">
        <f>CHOOSE(MIN(D6L1015C9,RUN_YEARS),B7L810C1,B7L810C10,B7L810C19,B7L810C28,B7L810C37)</f>
        <v>14.653823866295209</v>
      </c>
      <c r="AX22" s="16" t="s">
        <v>35485</v>
      </c>
      <c r="AY22" s="33">
        <f>IF(D6L1015C23=0,0,D6L1015C19/D6L1015C23)</f>
        <v>2.9249851882346628E-3</v>
      </c>
      <c r="AZ22" s="16" t="s">
        <v>35486</v>
      </c>
      <c r="BA22" s="33">
        <f>IF(D6L1015C5=0,0,D6L1015C19/D6L1015C5)</f>
        <v>0.35880372079841366</v>
      </c>
    </row>
    <row r="23" spans="1:53" x14ac:dyDescent="0.3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20.174526549211912</v>
      </c>
      <c r="J23" s="16" t="s">
        <v>35509</v>
      </c>
      <c r="K23" s="21">
        <f>_xlfn.SINGLE(IF(FLOW_THRU_100PCT="Y",1,INDEX(VariabilityMatrix,D6L1016C1,_xlfn.SINGLE(D6L1016C9))))</f>
        <v>0.19659193204068207</v>
      </c>
      <c r="L23" s="16" t="s">
        <v>35489</v>
      </c>
      <c r="M23" s="15">
        <f>IF(_xlfn.SINGLE(D6L1016C2)&lt;&gt;0,_xlfn.SINGLE(D6L1016C2)*_xlfn.SINGLE(D6L1016C4),_xlfn.SINGLE(D6L1016C3)*_xlfn.SINGLE(D6L1016C4))</f>
        <v>3.9661491523156043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1.9830745761578021</v>
      </c>
      <c r="R23" s="16" t="s">
        <v>35491</v>
      </c>
      <c r="S23" s="15">
        <f>D6L1016C5-D6L1016C7</f>
        <v>1.9830745761578021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1.9295760426069739</v>
      </c>
      <c r="X23" s="16" t="s">
        <v>35493</v>
      </c>
      <c r="Y23" s="33">
        <f>D6L1016C7-D6L1016C10</f>
        <v>5.3498533550828231E-2</v>
      </c>
      <c r="Z23" s="16" t="s">
        <v>35494</v>
      </c>
      <c r="AA23" s="33">
        <f>CHOOSE(MIN(D6L1016C9,RUN_YEARS),B7L810C7,B7L810C16,B7L810C25,B7L810C34,B7L810C43)</f>
        <v>3069.666666666667</v>
      </c>
      <c r="AB23" s="16" t="s">
        <v>35495</v>
      </c>
      <c r="AC23" s="33">
        <f>IF(D6L1016C12=0,0,D6L1016C10/D6L1016C12)</f>
        <v>6.2859464956248464E-4</v>
      </c>
      <c r="AD23" s="16" t="s">
        <v>35496</v>
      </c>
      <c r="AE23" s="33">
        <f>IF(D6L1016C5=0,0,D6L1016C10/D6L1016C5)</f>
        <v>0.48651121490990989</v>
      </c>
      <c r="AF23" s="16" t="s">
        <v>35497</v>
      </c>
      <c r="AG23" s="33">
        <f>CHOOSE(MIN(D6L1016C9,RUN_YEARS),B7L810C5,B7L810C14,B7L810C23,B7L810C32,B7L810C41)</f>
        <v>32.733907411290325</v>
      </c>
      <c r="AH23" s="16" t="s">
        <v>35498</v>
      </c>
      <c r="AI23" s="33">
        <f>IF(D6L1016C15=0,0,D6L1016C11/D6L1016C15)</f>
        <v>1.6343460888624598E-3</v>
      </c>
      <c r="AJ23" s="16" t="s">
        <v>35499</v>
      </c>
      <c r="AK23" s="33">
        <f>IF(D6L1016C5=0,0,D6L1016C11/D6L1016C5)</f>
        <v>1.3488785090090105E-2</v>
      </c>
      <c r="AL23" s="16" t="s">
        <v>35500</v>
      </c>
      <c r="AM23" s="33">
        <f>D6L1016C8*CHOOSE(MIN(D6L1016C9,RUN_YEARS),B7L810C4,B7L810C13,B7L810C22,B7L810C31,B7L810C40)</f>
        <v>0.56000550306548891</v>
      </c>
      <c r="AN23" s="16" t="s">
        <v>35501</v>
      </c>
      <c r="AO23" s="33">
        <f>D6L1016C8-D6L1016C18</f>
        <v>1.4230690730923132</v>
      </c>
      <c r="AP23" s="16" t="s">
        <v>35502</v>
      </c>
      <c r="AQ23" s="33">
        <f>CHOOSE(MIN(D6L1016C9,RUN_YEARS),B7L810C2,B7L810C11,B7L810C20,B7L810C29,B7L810C38)</f>
        <v>5.7665661922127844</v>
      </c>
      <c r="AR23" s="16" t="s">
        <v>35503</v>
      </c>
      <c r="AS23" s="33">
        <f>IF(D6L1016C20=0,0,D6L1016C18/D6L1016C20)</f>
        <v>9.7112472899682431E-2</v>
      </c>
      <c r="AT23" s="16" t="s">
        <v>35504</v>
      </c>
      <c r="AU23" s="33">
        <f>IF(D6L1016C5=0,0,D6L1016C18/D6L1016C5)</f>
        <v>0.14119627920158631</v>
      </c>
      <c r="AV23" s="16" t="s">
        <v>35505</v>
      </c>
      <c r="AW23" s="33">
        <f>CHOOSE(MIN(D6L1016C9,RUN_YEARS),B7L810C1,B7L810C10,B7L810C19,B7L810C28,B7L810C37)</f>
        <v>14.653823866295209</v>
      </c>
      <c r="AX23" s="16" t="s">
        <v>35506</v>
      </c>
      <c r="AY23" s="33">
        <f>IF(D6L1016C23=0,0,D6L1016C19/D6L1016C23)</f>
        <v>9.7112472899682445E-2</v>
      </c>
      <c r="AZ23" s="16" t="s">
        <v>35507</v>
      </c>
      <c r="BA23" s="33">
        <f>IF(D6L1016C5=0,0,D6L1016C19/D6L1016C5)</f>
        <v>0.35880372079841372</v>
      </c>
    </row>
    <row r="24" spans="1:53" x14ac:dyDescent="0.3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4.2593664326551419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IF(_xlfn.SINGLE(D6L1017C2)&lt;&gt;0,_xlfn.SINGLE(D6L1017C2)*_xlfn.SINGLE(D6L1017C4),_xlfn.SINGLE(D6L1017C3)*_xlfn.SINGLE(D6L1017C4))</f>
        <v>3.6630551320834219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1.831527566041711</v>
      </c>
      <c r="R24" s="16" t="s">
        <v>35512</v>
      </c>
      <c r="S24" s="15">
        <f>D6L1017C5-D6L1017C7</f>
        <v>1.831527566041711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1.782117402591886</v>
      </c>
      <c r="X24" s="16" t="s">
        <v>35514</v>
      </c>
      <c r="Y24" s="33">
        <f>D6L1017C7-D6L1017C10</f>
        <v>4.9410163449824962E-2</v>
      </c>
      <c r="Z24" s="16" t="s">
        <v>35515</v>
      </c>
      <c r="AA24" s="33">
        <f>CHOOSE(MIN(D6L1017C9,RUN_YEARS),B7L810C7,B7L810C16,B7L810C25,B7L810C34,B7L810C43)</f>
        <v>3069.666666666667</v>
      </c>
      <c r="AB24" s="16" t="s">
        <v>35516</v>
      </c>
      <c r="AC24" s="33">
        <f>IF(D6L1017C12=0,0,D6L1017C10/D6L1017C12)</f>
        <v>5.805573034830772E-4</v>
      </c>
      <c r="AD24" s="16" t="s">
        <v>35517</v>
      </c>
      <c r="AE24" s="33">
        <f>IF(D6L1017C5=0,0,D6L1017C10/D6L1017C5)</f>
        <v>0.48651121490990989</v>
      </c>
      <c r="AF24" s="16" t="s">
        <v>35518</v>
      </c>
      <c r="AG24" s="33">
        <f>CHOOSE(MIN(D6L1017C9,RUN_YEARS),B7L810C5,B7L810C14,B7L810C23,B7L810C32,B7L810C41)</f>
        <v>32.733907411290325</v>
      </c>
      <c r="AH24" s="16" t="s">
        <v>35519</v>
      </c>
      <c r="AI24" s="33">
        <f>IF(D6L1017C15=0,0,D6L1017C11/D6L1017C15)</f>
        <v>1.5094489890560023E-3</v>
      </c>
      <c r="AJ24" s="16" t="s">
        <v>35520</v>
      </c>
      <c r="AK24" s="33">
        <f>IF(D6L1017C5=0,0,D6L1017C11/D6L1017C5)</f>
        <v>1.3488785090090121E-2</v>
      </c>
      <c r="AL24" s="16" t="s">
        <v>35521</v>
      </c>
      <c r="AM24" s="33">
        <f>D6L1017C8*CHOOSE(MIN(D6L1017C9,RUN_YEARS),B7L810C4,B7L810C13,B7L810C22,B7L810C31,B7L810C40)</f>
        <v>0.51720975516045442</v>
      </c>
      <c r="AN24" s="16" t="s">
        <v>35522</v>
      </c>
      <c r="AO24" s="33">
        <f>D6L1017C8-D6L1017C18</f>
        <v>1.3143178108812565</v>
      </c>
      <c r="AP24" s="16" t="s">
        <v>35523</v>
      </c>
      <c r="AQ24" s="33">
        <f>CHOOSE(MIN(D6L1017C9,RUN_YEARS),B7L810C2,B7L810C11,B7L810C20,B7L810C29,B7L810C38)</f>
        <v>5.7665661922127844</v>
      </c>
      <c r="AR24" s="16" t="s">
        <v>35524</v>
      </c>
      <c r="AS24" s="33">
        <f>IF(D6L1017C20=0,0,D6L1017C18/D6L1017C20)</f>
        <v>8.969111563462126E-2</v>
      </c>
      <c r="AT24" s="16" t="s">
        <v>35525</v>
      </c>
      <c r="AU24" s="33">
        <f>IF(D6L1017C5=0,0,D6L1017C18/D6L1017C5)</f>
        <v>0.14119627920158631</v>
      </c>
      <c r="AV24" s="16" t="s">
        <v>35526</v>
      </c>
      <c r="AW24" s="33">
        <f>CHOOSE(MIN(D6L1017C9,RUN_YEARS),B7L810C1,B7L810C10,B7L810C19,B7L810C28,B7L810C37)</f>
        <v>14.653823866295209</v>
      </c>
      <c r="AX24" s="16" t="s">
        <v>35527</v>
      </c>
      <c r="AY24" s="33">
        <f>IF(D6L1017C23=0,0,D6L1017C19/D6L1017C23)</f>
        <v>8.9691115634621274E-2</v>
      </c>
      <c r="AZ24" s="16" t="s">
        <v>35528</v>
      </c>
      <c r="BA24" s="33">
        <f>IF(D6L1017C5=0,0,D6L1017C19/D6L1017C5)</f>
        <v>0.35880372079841372</v>
      </c>
    </row>
    <row r="25" spans="1:53" x14ac:dyDescent="0.3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8.0077398213450319</v>
      </c>
      <c r="J25" s="16" t="s">
        <v>35550</v>
      </c>
      <c r="K25" s="21">
        <f>_xlfn.SINGLE(IF(FLOW_THRU_100PCT="Y",1,INDEX(VariabilityMatrix,D6L1018C1,_xlfn.SINGLE(D6L1018C9))))</f>
        <v>0.19550499270978466</v>
      </c>
      <c r="L25" s="16" t="s">
        <v>35530</v>
      </c>
      <c r="M25" s="15">
        <f>IF(_xlfn.SINGLE(D6L1018C2)&lt;&gt;0,_xlfn.SINGLE(D6L1018C2)*_xlfn.SINGLE(D6L1018C4),_xlfn.SINGLE(D6L1018C3)*_xlfn.SINGLE(D6L1018C4))</f>
        <v>1.5655531153939128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0.78277655769695642</v>
      </c>
      <c r="R25" s="16" t="s">
        <v>35532</v>
      </c>
      <c r="S25" s="15">
        <f>D6L1018C5-D6L1018C7</f>
        <v>0.78277655769695642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0.76236345121935456</v>
      </c>
      <c r="X25" s="16" t="s">
        <v>35534</v>
      </c>
      <c r="Y25" s="33">
        <f>D6L1018C7-D6L1018C10</f>
        <v>2.0413106477601861E-2</v>
      </c>
      <c r="Z25" s="16" t="s">
        <v>35535</v>
      </c>
      <c r="AA25" s="33">
        <f>CHOOSE(MIN(D6L1018C9,RUN_YEARS),B7L810C7,B7L810C16,B7L810C25,B7L810C34,B7L810C43)</f>
        <v>2276</v>
      </c>
      <c r="AB25" s="16" t="s">
        <v>35536</v>
      </c>
      <c r="AC25" s="33">
        <f>IF(D6L1018C12=0,0,D6L1018C10/D6L1018C12)</f>
        <v>3.3495757962186053E-4</v>
      </c>
      <c r="AD25" s="16" t="s">
        <v>35537</v>
      </c>
      <c r="AE25" s="33">
        <f>IF(D6L1018C5=0,0,D6L1018C10/D6L1018C5)</f>
        <v>0.4869610898046946</v>
      </c>
      <c r="AF25" s="16" t="s">
        <v>35538</v>
      </c>
      <c r="AG25" s="33">
        <f>CHOOSE(MIN(D6L1018C9,RUN_YEARS),B7L810C5,B7L810C14,B7L810C23,B7L810C32,B7L810C41)</f>
        <v>23.439370465779611</v>
      </c>
      <c r="AH25" s="16" t="s">
        <v>35539</v>
      </c>
      <c r="AI25" s="33">
        <f>IF(D6L1018C15=0,0,D6L1018C11/D6L1018C15)</f>
        <v>8.7088970701683507E-4</v>
      </c>
      <c r="AJ25" s="16" t="s">
        <v>35540</v>
      </c>
      <c r="AK25" s="33">
        <f>IF(D6L1018C5=0,0,D6L1018C11/D6L1018C5)</f>
        <v>1.3038910195305425E-2</v>
      </c>
      <c r="AL25" s="16" t="s">
        <v>35541</v>
      </c>
      <c r="AM25" s="33">
        <f>D6L1018C8*CHOOSE(MIN(D6L1018C9,RUN_YEARS),B7L810C4,B7L810C13,B7L810C22,B7L810C31,B7L810C40)</f>
        <v>0.27030534845693638</v>
      </c>
      <c r="AN25" s="16" t="s">
        <v>35542</v>
      </c>
      <c r="AO25" s="33">
        <f>D6L1018C8-D6L1018C18</f>
        <v>0.5124712092400201</v>
      </c>
      <c r="AP25" s="16" t="s">
        <v>35543</v>
      </c>
      <c r="AQ25" s="33">
        <f>CHOOSE(MIN(D6L1018C9,RUN_YEARS),B7L810C2,B7L810C11,B7L810C20,B7L810C29,B7L810C38)</f>
        <v>5.5749253779513621</v>
      </c>
      <c r="AR25" s="16" t="s">
        <v>35544</v>
      </c>
      <c r="AS25" s="33">
        <f>IF(D6L1018C20=0,0,D6L1018C18/D6L1018C20)</f>
        <v>4.8485913287016312E-2</v>
      </c>
      <c r="AT25" s="16" t="s">
        <v>35545</v>
      </c>
      <c r="AU25" s="33">
        <f>IF(D6L1018C5=0,0,D6L1018C18/D6L1018C5)</f>
        <v>0.1726580502437467</v>
      </c>
      <c r="AV25" s="16" t="s">
        <v>35546</v>
      </c>
      <c r="AW25" s="33">
        <f>CHOOSE(MIN(D6L1018C9,RUN_YEARS),B7L810C1,B7L810C10,B7L810C19,B7L810C28,B7L810C37)</f>
        <v>10.569486568323565</v>
      </c>
      <c r="AX25" s="16" t="s">
        <v>35547</v>
      </c>
      <c r="AY25" s="33">
        <f>IF(D6L1018C23=0,0,D6L1018C19/D6L1018C23)</f>
        <v>4.8485913287016319E-2</v>
      </c>
      <c r="AZ25" s="16" t="s">
        <v>35548</v>
      </c>
      <c r="BA25" s="33">
        <f>IF(D6L1018C5=0,0,D6L1018C19/D6L1018C5)</f>
        <v>0.32734194975625336</v>
      </c>
    </row>
    <row r="26" spans="1:53" x14ac:dyDescent="0.3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26.765330882039613</v>
      </c>
      <c r="J26" s="16" t="s">
        <v>35571</v>
      </c>
      <c r="K26" s="21">
        <f>_xlfn.SINGLE(IF(FLOW_THRU_100PCT="Y",1,INDEX(VariabilityMatrix,D6L1019C1,_xlfn.SINGLE(D6L1019C9))))</f>
        <v>0.19659193204068207</v>
      </c>
      <c r="L26" s="16" t="s">
        <v>35551</v>
      </c>
      <c r="M26" s="15">
        <f>IF(_xlfn.SINGLE(D6L1019C2)&lt;&gt;0,_xlfn.SINGLE(D6L1019C2)*_xlfn.SINGLE(D6L1019C4),_xlfn.SINGLE(D6L1019C3)*_xlfn.SINGLE(D6L1019C4))</f>
        <v>5.2618481098083008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2.6309240549041504</v>
      </c>
      <c r="R26" s="16" t="s">
        <v>35553</v>
      </c>
      <c r="S26" s="15">
        <f>D6L1019C5-D6L1019C7</f>
        <v>2.6309240549041504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2.5599481165742493</v>
      </c>
      <c r="X26" s="16" t="s">
        <v>35555</v>
      </c>
      <c r="Y26" s="33">
        <f>D6L1019C7-D6L1019C10</f>
        <v>7.0975938329901123E-2</v>
      </c>
      <c r="Z26" s="16" t="s">
        <v>35556</v>
      </c>
      <c r="AA26" s="33">
        <f>CHOOSE(MIN(D6L1019C9,RUN_YEARS),B7L810C7,B7L810C16,B7L810C25,B7L810C34,B7L810C43)</f>
        <v>3069.666666666667</v>
      </c>
      <c r="AB26" s="16" t="s">
        <v>35557</v>
      </c>
      <c r="AC26" s="33">
        <f>IF(D6L1019C12=0,0,D6L1019C10/D6L1019C12)</f>
        <v>8.3394986966258517E-4</v>
      </c>
      <c r="AD26" s="16" t="s">
        <v>35558</v>
      </c>
      <c r="AE26" s="33">
        <f>IF(D6L1019C5=0,0,D6L1019C10/D6L1019C5)</f>
        <v>0.48651121490990989</v>
      </c>
      <c r="AF26" s="16" t="s">
        <v>35559</v>
      </c>
      <c r="AG26" s="33">
        <f>CHOOSE(MIN(D6L1019C9,RUN_YEARS),B7L810C5,B7L810C14,B7L810C23,B7L810C32,B7L810C41)</f>
        <v>32.733907411290325</v>
      </c>
      <c r="AH26" s="16" t="s">
        <v>35560</v>
      </c>
      <c r="AI26" s="33">
        <f>IF(D6L1019C15=0,0,D6L1019C11/D6L1019C15)</f>
        <v>2.1682696611227247E-3</v>
      </c>
      <c r="AJ26" s="16" t="s">
        <v>35561</v>
      </c>
      <c r="AK26" s="33">
        <f>IF(D6L1019C5=0,0,D6L1019C11/D6L1019C5)</f>
        <v>1.3488785090090126E-2</v>
      </c>
      <c r="AL26" s="16" t="s">
        <v>35562</v>
      </c>
      <c r="AM26" s="33">
        <f>D6L1019C8*CHOOSE(MIN(D6L1019C9,RUN_YEARS),B7L810C4,B7L810C13,B7L810C22,B7L810C31,B7L810C40)</f>
        <v>0.74295337482883206</v>
      </c>
      <c r="AN26" s="16" t="s">
        <v>35563</v>
      </c>
      <c r="AO26" s="33">
        <f>D6L1019C8-D6L1019C18</f>
        <v>1.8879706800753184</v>
      </c>
      <c r="AP26" s="16" t="s">
        <v>35564</v>
      </c>
      <c r="AQ26" s="33">
        <f>CHOOSE(MIN(D6L1019C9,RUN_YEARS),B7L810C2,B7L810C11,B7L810C20,B7L810C29,B7L810C38)</f>
        <v>5.7665661922127844</v>
      </c>
      <c r="AR26" s="16" t="s">
        <v>35565</v>
      </c>
      <c r="AS26" s="33">
        <f>IF(D6L1019C20=0,0,D6L1019C18/D6L1019C20)</f>
        <v>0.12883809013275907</v>
      </c>
      <c r="AT26" s="16" t="s">
        <v>35566</v>
      </c>
      <c r="AU26" s="33">
        <f>IF(D6L1019C5=0,0,D6L1019C18/D6L1019C5)</f>
        <v>0.14119627920158631</v>
      </c>
      <c r="AV26" s="16" t="s">
        <v>35567</v>
      </c>
      <c r="AW26" s="33">
        <f>CHOOSE(MIN(D6L1019C9,RUN_YEARS),B7L810C1,B7L810C10,B7L810C19,B7L810C28,B7L810C37)</f>
        <v>14.653823866295209</v>
      </c>
      <c r="AX26" s="16" t="s">
        <v>35568</v>
      </c>
      <c r="AY26" s="33">
        <f>IF(D6L1019C23=0,0,D6L1019C19/D6L1019C23)</f>
        <v>0.1288380901327591</v>
      </c>
      <c r="AZ26" s="16" t="s">
        <v>35569</v>
      </c>
      <c r="BA26" s="33">
        <f>IF(D6L1019C5=0,0,D6L1019C19/D6L1019C5)</f>
        <v>0.35880372079841372</v>
      </c>
    </row>
    <row r="27" spans="1:53" x14ac:dyDescent="0.3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15.485158128878822</v>
      </c>
      <c r="J27" s="16" t="s">
        <v>35592</v>
      </c>
      <c r="K27" s="21">
        <f>_xlfn.SINGLE(IF(FLOW_THRU_100PCT="Y",1,INDEX(VariabilityMatrix,D6L1020C1,_xlfn.SINGLE(D6L1020C9))))</f>
        <v>0.19550499270978466</v>
      </c>
      <c r="L27" s="16" t="s">
        <v>35572</v>
      </c>
      <c r="M27" s="15">
        <f>IF(_xlfn.SINGLE(D6L1020C2)&lt;&gt;0,_xlfn.SINGLE(D6L1020C2)*_xlfn.SINGLE(D6L1020C4),_xlfn.SINGLE(D6L1020C3)*_xlfn.SINGLE(D6L1020C4))</f>
        <v>3.027425727096317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1.5137128635481585</v>
      </c>
      <c r="R27" s="16" t="s">
        <v>35574</v>
      </c>
      <c r="S27" s="15">
        <f>D6L1020C5-D6L1020C7</f>
        <v>1.5137128635481585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1.4742385313695923</v>
      </c>
      <c r="X27" s="16" t="s">
        <v>35576</v>
      </c>
      <c r="Y27" s="33">
        <f>D6L1020C7-D6L1020C10</f>
        <v>3.9474332178566218E-2</v>
      </c>
      <c r="Z27" s="16" t="s">
        <v>35577</v>
      </c>
      <c r="AA27" s="33">
        <f>CHOOSE(MIN(D6L1020C9,RUN_YEARS),B7L810C7,B7L810C16,B7L810C25,B7L810C34,B7L810C43)</f>
        <v>2276</v>
      </c>
      <c r="AB27" s="16" t="s">
        <v>35578</v>
      </c>
      <c r="AC27" s="33">
        <f>IF(D6L1020C12=0,0,D6L1020C10/D6L1020C12)</f>
        <v>6.4773221940667494E-4</v>
      </c>
      <c r="AD27" s="16" t="s">
        <v>35579</v>
      </c>
      <c r="AE27" s="33">
        <f>IF(D6L1020C5=0,0,D6L1020C10/D6L1020C5)</f>
        <v>0.48696108980469455</v>
      </c>
      <c r="AF27" s="16" t="s">
        <v>35580</v>
      </c>
      <c r="AG27" s="33">
        <f>CHOOSE(MIN(D6L1020C9,RUN_YEARS),B7L810C5,B7L810C14,B7L810C23,B7L810C32,B7L810C41)</f>
        <v>23.439370465779611</v>
      </c>
      <c r="AH27" s="16" t="s">
        <v>35581</v>
      </c>
      <c r="AI27" s="33">
        <f>IF(D6L1020C15=0,0,D6L1020C11/D6L1020C15)</f>
        <v>1.6841037704573552E-3</v>
      </c>
      <c r="AJ27" s="16" t="s">
        <v>35582</v>
      </c>
      <c r="AK27" s="33">
        <f>IF(D6L1020C5=0,0,D6L1020C11/D6L1020C5)</f>
        <v>1.3038910195305462E-2</v>
      </c>
      <c r="AL27" s="16" t="s">
        <v>35583</v>
      </c>
      <c r="AM27" s="33">
        <f>D6L1020C8*CHOOSE(MIN(D6L1020C9,RUN_YEARS),B7L810C4,B7L810C13,B7L810C22,B7L810C31,B7L810C40)</f>
        <v>0.52270942329820724</v>
      </c>
      <c r="AN27" s="16" t="s">
        <v>35584</v>
      </c>
      <c r="AO27" s="33">
        <f>D6L1020C8-D6L1020C18</f>
        <v>0.99100344024995124</v>
      </c>
      <c r="AP27" s="16" t="s">
        <v>35585</v>
      </c>
      <c r="AQ27" s="33">
        <f>CHOOSE(MIN(D6L1020C9,RUN_YEARS),B7L810C2,B7L810C11,B7L810C20,B7L810C29,B7L810C38)</f>
        <v>5.5749253779513621</v>
      </c>
      <c r="AR27" s="16" t="s">
        <v>35586</v>
      </c>
      <c r="AS27" s="33">
        <f>IF(D6L1020C20=0,0,D6L1020C18/D6L1020C20)</f>
        <v>9.3760792810878693E-2</v>
      </c>
      <c r="AT27" s="16" t="s">
        <v>35587</v>
      </c>
      <c r="AU27" s="33">
        <f>IF(D6L1020C5=0,0,D6L1020C18/D6L1020C5)</f>
        <v>0.1726580502437467</v>
      </c>
      <c r="AV27" s="16" t="s">
        <v>35588</v>
      </c>
      <c r="AW27" s="33">
        <f>CHOOSE(MIN(D6L1020C9,RUN_YEARS),B7L810C1,B7L810C10,B7L810C19,B7L810C28,B7L810C37)</f>
        <v>10.569486568323565</v>
      </c>
      <c r="AX27" s="16" t="s">
        <v>35589</v>
      </c>
      <c r="AY27" s="33">
        <f>IF(D6L1020C23=0,0,D6L1020C19/D6L1020C23)</f>
        <v>9.3760792810878707E-2</v>
      </c>
      <c r="AZ27" s="16" t="s">
        <v>35590</v>
      </c>
      <c r="BA27" s="33">
        <f>IF(D6L1020C5=0,0,D6L1020C19/D6L1020C5)</f>
        <v>0.3273419497562533</v>
      </c>
    </row>
    <row r="28" spans="1:53" x14ac:dyDescent="0.3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_xlfn.SINGLE(IF(FLOW_THRU_100PCT="Y",1,INDEX(VariabilityMatrix,D6L1021C1,_xlfn.SINGLE(D6L1021C9))))</f>
        <v>0.19550499270978466</v>
      </c>
      <c r="L28" s="16" t="s">
        <v>35593</v>
      </c>
      <c r="M28" s="15">
        <f>IF(_xlfn.SINGLE(D6L1021C2)&lt;&gt;0,_xlfn.SINGLE(D6L1021C2)*_xlfn.SINGLE(D6L1021C4),_xlfn.SINGLE(D6L1021C3)*_xlfn.SINGLE(D6L1021C4))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2276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23.439370465779611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5.5749253779513621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10.569486568323565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3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_xlfn.SINGLE(IF(FLOW_THRU_100PCT="Y",1,INDEX(VariabilityMatrix,D6L1022C1,_xlfn.SINGLE(D6L1022C9))))</f>
        <v>0.19550499270978466</v>
      </c>
      <c r="L29" s="16" t="s">
        <v>35614</v>
      </c>
      <c r="M29" s="15">
        <f>IF(_xlfn.SINGLE(D6L1022C2)&lt;&gt;0,_xlfn.SINGLE(D6L1022C2)*_xlfn.SINGLE(D6L1022C4),_xlfn.SINGLE(D6L1022C3)*_xlfn.SINGLE(D6L1022C4))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2276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23.439370465779611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5.5749253779513621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10.569486568323565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3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_xlfn.SINGLE(IF(FLOW_THRU_100PCT="Y",1,INDEX(VariabilityMatrix,D6L1023C1,_xlfn.SINGLE(D6L1023C9))))</f>
        <v>0.19550499270978466</v>
      </c>
      <c r="L30" s="16" t="s">
        <v>35635</v>
      </c>
      <c r="M30" s="15">
        <f>IF(_xlfn.SINGLE(D6L1023C2)&lt;&gt;0,_xlfn.SINGLE(D6L1023C2)*_xlfn.SINGLE(D6L1023C4),_xlfn.SINGLE(D6L1023C3)*_xlfn.SINGLE(D6L1023C4))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2276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23.439370465779611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5.5749253779513621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10.569486568323565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3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_xlfn.SINGLE(IF(FLOW_THRU_100PCT="Y",1,INDEX(VariabilityMatrix,D6L1024C1,_xlfn.SINGLE(D6L1024C9))))</f>
        <v>0.19550499270978466</v>
      </c>
      <c r="L31" s="16" t="s">
        <v>35656</v>
      </c>
      <c r="M31" s="15">
        <f>IF(_xlfn.SINGLE(D6L1024C2)&lt;&gt;0,_xlfn.SINGLE(D6L1024C2)*_xlfn.SINGLE(D6L1024C4),_xlfn.SINGLE(D6L1024C3)*_xlfn.SINGLE(D6L1024C4))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2276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23.439370465779611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5.5749253779513621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10.569486568323565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3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_xlfn.SINGLE(IF(FLOW_THRU_100PCT="Y",1,INDEX(VariabilityMatrix,D6L1025C1,_xlfn.SINGLE(D6L1025C9))))</f>
        <v>0.19550499270978466</v>
      </c>
      <c r="L32" s="16" t="s">
        <v>35677</v>
      </c>
      <c r="M32" s="15">
        <f>IF(_xlfn.SINGLE(D6L1025C2)&lt;&gt;0,_xlfn.SINGLE(D6L1025C2)*_xlfn.SINGLE(D6L1025C4),_xlfn.SINGLE(D6L1025C3)*_xlfn.SINGLE(D6L1025C4))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2276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23.439370465779611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5.5749253779513621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10.569486568323565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3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IF(_xlfn.SINGLE(D6L1026C2)&lt;&gt;0,_xlfn.SINGLE(D6L1026C2)*_xlfn.SINGLE(D6L1026C4),_xlfn.SINGLE(D6L1026C3)*_xlfn.SINGLE(D6L1026C4))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2276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23.439370465779611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5.5749253779513621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10.569486568323565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3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4.8016098532538098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IF(_xlfn.SINGLE(D6L1027C2)&lt;&gt;0,_xlfn.SINGLE(D6L1027C2)*_xlfn.SINGLE(D6L1027C4),_xlfn.SINGLE(D6L1027C3)*_xlfn.SINGLE(D6L1027C4))</f>
        <v>4.1293844737982761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2.0646922368991381</v>
      </c>
      <c r="R34" s="16" t="s">
        <v>35720</v>
      </c>
      <c r="S34" s="15">
        <f>D6L1027C5-D6L1027C7</f>
        <v>2.0646922368991381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2.0089918571777181</v>
      </c>
      <c r="X34" s="16" t="s">
        <v>35722</v>
      </c>
      <c r="Y34" s="33">
        <f>D6L1027C7-D6L1027C10</f>
        <v>5.5700379721419946E-2</v>
      </c>
      <c r="Z34" s="16" t="s">
        <v>35723</v>
      </c>
      <c r="AA34" s="33">
        <f>CHOOSE(MIN(D6L1027C9,RUN_YEARS),B7L810C7,B7L810C16,B7L810C25,B7L810C34,B7L810C43)</f>
        <v>3069.666666666667</v>
      </c>
      <c r="AB34" s="16" t="s">
        <v>35724</v>
      </c>
      <c r="AC34" s="33">
        <f>IF(D6L1027C12=0,0,D6L1027C10/D6L1027C12)</f>
        <v>6.5446580209937598E-4</v>
      </c>
      <c r="AD34" s="16" t="s">
        <v>35725</v>
      </c>
      <c r="AE34" s="33">
        <f>IF(D6L1027C5=0,0,D6L1027C10/D6L1027C5)</f>
        <v>0.48651121490990984</v>
      </c>
      <c r="AF34" s="16" t="s">
        <v>35726</v>
      </c>
      <c r="AG34" s="33">
        <f>CHOOSE(MIN(D6L1027C9,RUN_YEARS),B7L810C5,B7L810C14,B7L810C23,B7L810C32,B7L810C41)</f>
        <v>32.733907411290325</v>
      </c>
      <c r="AH34" s="16" t="s">
        <v>35727</v>
      </c>
      <c r="AI34" s="33">
        <f>IF(D6L1027C15=0,0,D6L1027C11/D6L1027C15)</f>
        <v>1.7016110854583832E-3</v>
      </c>
      <c r="AJ34" s="16" t="s">
        <v>35728</v>
      </c>
      <c r="AK34" s="33">
        <f>IF(D6L1027C5=0,0,D6L1027C11/D6L1027C5)</f>
        <v>1.348878509009015E-2</v>
      </c>
      <c r="AL34" s="16" t="s">
        <v>35729</v>
      </c>
      <c r="AM34" s="33">
        <f>D6L1027C8*CHOOSE(MIN(D6L1027C9,RUN_YEARS),B7L810C4,B7L810C13,B7L810C22,B7L810C31,B7L810C40)</f>
        <v>0.58305372309311698</v>
      </c>
      <c r="AN34" s="16" t="s">
        <v>35730</v>
      </c>
      <c r="AO34" s="33">
        <f>D6L1027C8-D6L1027C18</f>
        <v>1.4816385138060211</v>
      </c>
      <c r="AP34" s="16" t="s">
        <v>35731</v>
      </c>
      <c r="AQ34" s="33">
        <f>CHOOSE(MIN(D6L1027C9,RUN_YEARS),B7L810C2,B7L810C11,B7L810C20,B7L810C29,B7L810C38)</f>
        <v>5.7665661922127844</v>
      </c>
      <c r="AR34" s="16" t="s">
        <v>35732</v>
      </c>
      <c r="AS34" s="33">
        <f>IF(D6L1027C20=0,0,D6L1027C18/D6L1027C20)</f>
        <v>0.10110934369928455</v>
      </c>
      <c r="AT34" s="16" t="s">
        <v>35733</v>
      </c>
      <c r="AU34" s="33">
        <f>IF(D6L1027C5=0,0,D6L1027C18/D6L1027C5)</f>
        <v>0.14119627920158631</v>
      </c>
      <c r="AV34" s="16" t="s">
        <v>35734</v>
      </c>
      <c r="AW34" s="33">
        <f>CHOOSE(MIN(D6L1027C9,RUN_YEARS),B7L810C1,B7L810C10,B7L810C19,B7L810C28,B7L810C37)</f>
        <v>14.653823866295209</v>
      </c>
      <c r="AX34" s="16" t="s">
        <v>35735</v>
      </c>
      <c r="AY34" s="33">
        <f>IF(D6L1027C23=0,0,D6L1027C19/D6L1027C23)</f>
        <v>0.10110934369928455</v>
      </c>
      <c r="AZ34" s="16" t="s">
        <v>35736</v>
      </c>
      <c r="BA34" s="33">
        <f>IF(D6L1027C5=0,0,D6L1027C19/D6L1027C5)</f>
        <v>0.35880372079841366</v>
      </c>
    </row>
    <row r="35" spans="1:53" x14ac:dyDescent="0.3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158.98489863741605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87.670282745256273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43.835141372628136</v>
      </c>
      <c r="R35" s="16" t="s">
        <v>35740</v>
      </c>
      <c r="S35" s="15">
        <f>SUM(D6L1001C8:D6L1027C8)-2*SUM(D6L1009C8,D6L1011C8,D6L1022C8,D6L1024C8,D6L1027C8)</f>
        <v>43.835141372628136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42.653974774179467</v>
      </c>
      <c r="X35" s="16" t="s">
        <v>35742</v>
      </c>
      <c r="Y35" s="33">
        <f>SUM(D6L1001C11:D6L1027C11)-2*SUM(D6L1009C11,D6L1011C11,D6L1022C11,D6L1024C11,D6L1027C11)</f>
        <v>1.1811665984486655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1.4104050466493587E-2</v>
      </c>
      <c r="AD35" s="16" t="s">
        <v>35744</v>
      </c>
      <c r="AE35" s="33">
        <f>IF(D6L1028C5=0,0,D6L1028C10/D6L1028C5)</f>
        <v>0.4865271724755264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3.6670531212883238E-2</v>
      </c>
      <c r="AJ35" s="16" t="s">
        <v>35746</v>
      </c>
      <c r="AK35" s="33">
        <f>IF(D6L1028C5=0,0,D6L1028C11/D6L1028C5)</f>
        <v>1.3472827524473529E-2</v>
      </c>
      <c r="AL35" s="16" t="s">
        <v>35747</v>
      </c>
      <c r="AM35" s="33">
        <f>SUM(D6L1001C18:D6L1027C18)-2*SUM(D6L1009C18,D6L1011C18,D6L1022C18,D6L1024C18,D6L1027C18)</f>
        <v>12.513906824433683</v>
      </c>
      <c r="AN35" s="16" t="s">
        <v>35748</v>
      </c>
      <c r="AO35" s="33">
        <f>SUM(D6L1001C19:D6L1027C19)-2*SUM(D6L1009C19,D6L1011C19,D6L1022C19,D6L1024C19,D6L1027C19)</f>
        <v>31.321234548194447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2.1691179115676267</v>
      </c>
      <c r="AT35" s="16" t="s">
        <v>35750</v>
      </c>
      <c r="AU35" s="33">
        <f>IF(D6L1028C5=0,0,D6L1028C18/D6L1028C5)</f>
        <v>0.14273829663348261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2.1691179115676267</v>
      </c>
      <c r="AZ35" s="16" t="s">
        <v>35752</v>
      </c>
      <c r="BA35" s="33">
        <f>IF(D6L1028C5=0,0,D6L1028C19/D6L1028C5)</f>
        <v>0.3572617033665173</v>
      </c>
    </row>
    <row r="36" spans="1:53" x14ac:dyDescent="0.3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1.5465882711189376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IF(_xlfn.SINGLE(D6L1029C2)&lt;&gt;0,_xlfn.SINGLE(D6L1029C2)*_xlfn.SINGLE(D6L1029C4),_xlfn.SINGLE(D6L1029C3)*_xlfn.SINGLE(D6L1029C4))</f>
        <v>0.7732941355594688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0.3866470677797344</v>
      </c>
      <c r="R36" s="16" t="s">
        <v>35757</v>
      </c>
      <c r="S36" s="15">
        <f>D6L1029C5-D6L1029C7</f>
        <v>0.3866470677797344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0.37656415499161811</v>
      </c>
      <c r="X36" s="16" t="s">
        <v>35759</v>
      </c>
      <c r="Y36" s="33">
        <f>D6L1029C7-D6L1029C10</f>
        <v>1.0082912788116294E-2</v>
      </c>
      <c r="Z36" s="16" t="s">
        <v>35760</v>
      </c>
      <c r="AA36" s="33">
        <f>CHOOSE(MIN(D6L1029C9,RUN_YEARS),B7L810C7,B7L810C16,B7L810C25,B7L810C34,B7L810C43)</f>
        <v>2276</v>
      </c>
      <c r="AB36" s="16" t="s">
        <v>35761</v>
      </c>
      <c r="AC36" s="33">
        <f>IF(D6L1029C12=0,0,D6L1029C10/D6L1029C12)</f>
        <v>1.6544998022478827E-4</v>
      </c>
      <c r="AD36" s="16" t="s">
        <v>35762</v>
      </c>
      <c r="AE36" s="33">
        <f>IF(D6L1029C5=0,0,D6L1029C10/D6L1029C5)</f>
        <v>0.48696108980469455</v>
      </c>
      <c r="AF36" s="16" t="s">
        <v>35763</v>
      </c>
      <c r="AG36" s="33">
        <f>CHOOSE(MIN(D6L1029C9,RUN_YEARS),B7L810C5,B7L810C14,B7L810C23,B7L810C32,B7L810C41)</f>
        <v>23.439370465779611</v>
      </c>
      <c r="AH36" s="16" t="s">
        <v>35764</v>
      </c>
      <c r="AI36" s="33">
        <f>IF(D6L1029C15=0,0,D6L1029C11/D6L1029C15)</f>
        <v>4.3016994858445013E-4</v>
      </c>
      <c r="AJ36" s="16" t="s">
        <v>35765</v>
      </c>
      <c r="AK36" s="33">
        <f>IF(D6L1029C5=0,0,D6L1029C11/D6L1029C5)</f>
        <v>1.3038910195305477E-2</v>
      </c>
      <c r="AL36" s="16" t="s">
        <v>35766</v>
      </c>
      <c r="AM36" s="33">
        <f>D6L1029C8*CHOOSE(MIN(D6L1029C9,RUN_YEARS),B7L810C4,B7L810C13,B7L810C22,B7L810C31,B7L810C40)</f>
        <v>0.13351545771062143</v>
      </c>
      <c r="AN36" s="16" t="s">
        <v>35767</v>
      </c>
      <c r="AO36" s="33">
        <f>D6L1029C8-D6L1029C18</f>
        <v>0.253131610069113</v>
      </c>
      <c r="AP36" s="16" t="s">
        <v>35768</v>
      </c>
      <c r="AQ36" s="33">
        <f>CHOOSE(MIN(D6L1029C9,RUN_YEARS),B7L810C2,B7L810C11,B7L810C20,B7L810C29,B7L810C38)</f>
        <v>5.5749253779513621</v>
      </c>
      <c r="AR36" s="16" t="s">
        <v>35769</v>
      </c>
      <c r="AS36" s="33">
        <f>IF(D6L1029C20=0,0,D6L1029C18/D6L1029C20)</f>
        <v>2.3949281588354611E-2</v>
      </c>
      <c r="AT36" s="16" t="s">
        <v>35770</v>
      </c>
      <c r="AU36" s="33">
        <f>IF(D6L1029C5=0,0,D6L1029C18/D6L1029C5)</f>
        <v>0.1726580502437467</v>
      </c>
      <c r="AV36" s="16" t="s">
        <v>35771</v>
      </c>
      <c r="AW36" s="33">
        <f>CHOOSE(MIN(D6L1029C9,RUN_YEARS),B7L810C1,B7L810C10,B7L810C19,B7L810C28,B7L810C37)</f>
        <v>10.569486568323565</v>
      </c>
      <c r="AX36" s="16" t="s">
        <v>35772</v>
      </c>
      <c r="AY36" s="33">
        <f>IF(D6L1029C23=0,0,D6L1029C19/D6L1029C23)</f>
        <v>2.3949281588354618E-2</v>
      </c>
      <c r="AZ36" s="16" t="s">
        <v>35773</v>
      </c>
      <c r="BA36" s="33">
        <f>IF(D6L1029C5=0,0,D6L1029C19/D6L1029C5)</f>
        <v>0.32734194975625336</v>
      </c>
    </row>
    <row r="37" spans="1:53" x14ac:dyDescent="0.3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IF(_xlfn.SINGLE(D6L1030C2)&lt;&gt;0,_xlfn.SINGLE(D6L1030C2)*_xlfn.SINGLE(D6L1030C4),_xlfn.SINGLE(D6L1030C3)*_xlfn.SINGLE(D6L1030C4))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2276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23.439370465779611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5.5749253779513621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10.569486568323565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3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2.327684688533409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IF(_xlfn.SINGLE(D6L1031C2)&lt;&gt;0,_xlfn.SINGLE(D6L1031C2)*_xlfn.SINGLE(D6L1031C4),_xlfn.SINGLE(D6L1031C3)*_xlfn.SINGLE(D6L1031C4))</f>
        <v>1.1638423442667045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0.58192117213335226</v>
      </c>
      <c r="R38" s="16" t="s">
        <v>35797</v>
      </c>
      <c r="S38" s="15">
        <f>D6L1031C5-D6L1031C7</f>
        <v>0.58192117213335226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0.56674593632496495</v>
      </c>
      <c r="X38" s="16" t="s">
        <v>35799</v>
      </c>
      <c r="Y38" s="33">
        <f>D6L1031C7-D6L1031C10</f>
        <v>1.5175235808387311E-2</v>
      </c>
      <c r="Z38" s="16" t="s">
        <v>35800</v>
      </c>
      <c r="AA38" s="33">
        <f>CHOOSE(MIN(D6L1031C9,RUN_YEARS),B7L810C7,B7L810C16,B7L810C25,B7L810C34,B7L810C43)</f>
        <v>2276</v>
      </c>
      <c r="AB38" s="16" t="s">
        <v>35801</v>
      </c>
      <c r="AC38" s="33">
        <f>IF(D6L1031C12=0,0,D6L1031C10/D6L1031C12)</f>
        <v>2.4900963810411465E-4</v>
      </c>
      <c r="AD38" s="16" t="s">
        <v>35802</v>
      </c>
      <c r="AE38" s="33">
        <f>IF(D6L1031C5=0,0,D6L1031C10/D6L1031C5)</f>
        <v>0.48696108980469455</v>
      </c>
      <c r="AF38" s="16" t="s">
        <v>35803</v>
      </c>
      <c r="AG38" s="33">
        <f>CHOOSE(MIN(D6L1031C9,RUN_YEARS),B7L810C5,B7L810C14,B7L810C23,B7L810C32,B7L810C41)</f>
        <v>23.439370465779611</v>
      </c>
      <c r="AH38" s="16" t="s">
        <v>35804</v>
      </c>
      <c r="AI38" s="33">
        <f>IF(D6L1031C15=0,0,D6L1031C11/D6L1031C15)</f>
        <v>6.4742505907069677E-4</v>
      </c>
      <c r="AJ38" s="16" t="s">
        <v>35805</v>
      </c>
      <c r="AK38" s="33">
        <f>IF(D6L1031C5=0,0,D6L1031C11/D6L1031C5)</f>
        <v>1.3038910195305434E-2</v>
      </c>
      <c r="AL38" s="16" t="s">
        <v>35806</v>
      </c>
      <c r="AM38" s="33">
        <f>D6L1031C8*CHOOSE(MIN(D6L1031C9,RUN_YEARS),B7L810C4,B7L810C13,B7L810C22,B7L810C31,B7L810C40)</f>
        <v>0.2009467499522006</v>
      </c>
      <c r="AN38" s="16" t="s">
        <v>35807</v>
      </c>
      <c r="AO38" s="33">
        <f>D6L1031C8-D6L1031C18</f>
        <v>0.38097442218115163</v>
      </c>
      <c r="AP38" s="16" t="s">
        <v>35808</v>
      </c>
      <c r="AQ38" s="33">
        <f>CHOOSE(MIN(D6L1031C9,RUN_YEARS),B7L810C2,B7L810C11,B7L810C20,B7L810C29,B7L810C38)</f>
        <v>5.5749253779513621</v>
      </c>
      <c r="AR38" s="16" t="s">
        <v>35809</v>
      </c>
      <c r="AS38" s="33">
        <f>IF(D6L1031C20=0,0,D6L1031C18/D6L1031C20)</f>
        <v>3.6044742544346524E-2</v>
      </c>
      <c r="AT38" s="16" t="s">
        <v>35810</v>
      </c>
      <c r="AU38" s="33">
        <f>IF(D6L1031C5=0,0,D6L1031C18/D6L1031C5)</f>
        <v>0.1726580502437467</v>
      </c>
      <c r="AV38" s="16" t="s">
        <v>35811</v>
      </c>
      <c r="AW38" s="33">
        <f>CHOOSE(MIN(D6L1031C9,RUN_YEARS),B7L810C1,B7L810C10,B7L810C19,B7L810C28,B7L810C37)</f>
        <v>10.569486568323565</v>
      </c>
      <c r="AX38" s="16" t="s">
        <v>35812</v>
      </c>
      <c r="AY38" s="33">
        <f>IF(D6L1031C23=0,0,D6L1031C19/D6L1031C23)</f>
        <v>3.6044742544346531E-2</v>
      </c>
      <c r="AZ38" s="16" t="s">
        <v>35813</v>
      </c>
      <c r="BA38" s="33">
        <f>IF(D6L1031C5=0,0,D6L1031C19/D6L1031C5)</f>
        <v>0.3273419497562533</v>
      </c>
    </row>
    <row r="39" spans="1:53" x14ac:dyDescent="0.3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IF(_xlfn.SINGLE(D6L1032C2)&lt;&gt;0,_xlfn.SINGLE(D6L1032C2)*_xlfn.SINGLE(D6L1032C4),_xlfn.SINGLE(D6L1032C3)*_xlfn.SINGLE(D6L1032C4))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2276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23.439370465779611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5.5749253779513621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10.569486568323565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3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71</v>
      </c>
      <c r="J40" s="16" t="s">
        <v>21739</v>
      </c>
      <c r="K40" s="21">
        <f>IF(FLOW_THRU_100PCT="Y",1,1)</f>
        <v>1</v>
      </c>
      <c r="L40" s="16" t="s">
        <v>35835</v>
      </c>
      <c r="M40" s="15">
        <f>IF(_xlfn.SINGLE(D6L1033C2)&lt;&gt;0,_xlfn.SINGLE(D6L1033C2)*_xlfn.SINGLE(D6L1033C4),_xlfn.SINGLE(D6L1033C3)*_xlfn.SINGLE(D6L1033C4))</f>
        <v>71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28.400000000000002</v>
      </c>
      <c r="R40" s="16" t="s">
        <v>35838</v>
      </c>
      <c r="S40" s="15">
        <f>D6L1033C5-D6L1033C7</f>
        <v>42.599999999999994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27.659389900906653</v>
      </c>
      <c r="X40" s="16" t="s">
        <v>35840</v>
      </c>
      <c r="Y40" s="33">
        <f>D6L1033C7-D6L1033C10</f>
        <v>0.74061009909334885</v>
      </c>
      <c r="Z40" s="16" t="s">
        <v>35841</v>
      </c>
      <c r="AA40" s="33">
        <f>CHOOSE(MIN(D6L1033C9,RUN_YEARS),B7L810C7,B7L810C16,B7L810C25,B7L810C34,B7L810C43)</f>
        <v>2276</v>
      </c>
      <c r="AB40" s="16" t="s">
        <v>35842</v>
      </c>
      <c r="AC40" s="33">
        <f>IF(D6L1033C12=0,0,D6L1033C10/D6L1033C12)</f>
        <v>1.2152631766654945E-2</v>
      </c>
      <c r="AD40" s="16" t="s">
        <v>35843</v>
      </c>
      <c r="AE40" s="33">
        <f>IF(D6L1033C5=0,0,D6L1033C10/D6L1033C5)</f>
        <v>0.38956887184375566</v>
      </c>
      <c r="AF40" s="16" t="s">
        <v>35844</v>
      </c>
      <c r="AG40" s="33">
        <f>CHOOSE(MIN(D6L1033C9,RUN_YEARS),B7L810C5,B7L810C14,B7L810C23,B7L810C32,B7L810C41)</f>
        <v>23.439370465779611</v>
      </c>
      <c r="AH40" s="16" t="s">
        <v>35845</v>
      </c>
      <c r="AI40" s="33">
        <f>IF(D6L1033C15=0,0,D6L1033C11/D6L1033C15)</f>
        <v>3.1596842593302796E-2</v>
      </c>
      <c r="AJ40" s="16" t="s">
        <v>35846</v>
      </c>
      <c r="AK40" s="33">
        <f>IF(D6L1033C5=0,0,D6L1033C11/D6L1033C5)</f>
        <v>1.043112815624435E-2</v>
      </c>
      <c r="AL40" s="16" t="s">
        <v>35847</v>
      </c>
      <c r="AM40" s="33">
        <f>D6L1033C8*CHOOSE(MIN(D6L1033C9,RUN_YEARS),B7L810C4,B7L810C13,B7L810C22,B7L810C31,B7L810C40)</f>
        <v>14.710465880767217</v>
      </c>
      <c r="AN40" s="16" t="s">
        <v>35848</v>
      </c>
      <c r="AO40" s="33">
        <f>D6L1033C8-D6L1033C18</f>
        <v>27.889534119232778</v>
      </c>
      <c r="AP40" s="16" t="s">
        <v>35849</v>
      </c>
      <c r="AQ40" s="33">
        <f>CHOOSE(MIN(D6L1033C9,RUN_YEARS),B7L810C2,B7L810C11,B7L810C20,B7L810C29,B7L810C38)</f>
        <v>5.5749253779513621</v>
      </c>
      <c r="AR40" s="16" t="s">
        <v>35850</v>
      </c>
      <c r="AS40" s="33">
        <f>IF(D6L1033C20=0,0,D6L1033C18/D6L1033C20)</f>
        <v>2.6386839075813646</v>
      </c>
      <c r="AT40" s="16" t="s">
        <v>35851</v>
      </c>
      <c r="AU40" s="33">
        <f>IF(D6L1033C5=0,0,D6L1033C18/D6L1033C5)</f>
        <v>0.207189660292496</v>
      </c>
      <c r="AV40" s="16" t="s">
        <v>35852</v>
      </c>
      <c r="AW40" s="33">
        <f>CHOOSE(MIN(D6L1033C9,RUN_YEARS),B7L810C1,B7L810C10,B7L810C19,B7L810C28,B7L810C37)</f>
        <v>10.569486568323565</v>
      </c>
      <c r="AX40" s="16" t="s">
        <v>35853</v>
      </c>
      <c r="AY40" s="33">
        <f>IF(D6L1033C23=0,0,D6L1033C19/D6L1033C23)</f>
        <v>2.6386839075813651</v>
      </c>
      <c r="AZ40" s="16" t="s">
        <v>35854</v>
      </c>
      <c r="BA40" s="33">
        <f>IF(D6L1033C5=0,0,D6L1033C19/D6L1033C5)</f>
        <v>0.3928103397075039</v>
      </c>
    </row>
    <row r="41" spans="1:53" x14ac:dyDescent="0.3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IF(_xlfn.SINGLE(D6L1034C2)&lt;&gt;0,_xlfn.SINGLE(D6L1034C2)*_xlfn.SINGLE(D6L1034C4),_xlfn.SINGLE(D6L1034C3)*_xlfn.SINGLE(D6L1034C4))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2276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23.439370465779611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5.5749253779513621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10.569486568323565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3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187</v>
      </c>
      <c r="J42" s="16" t="s">
        <v>21739</v>
      </c>
      <c r="K42" s="21">
        <f>IF(FLOW_THRU_100PCT="Y",1,1)</f>
        <v>1</v>
      </c>
      <c r="L42" s="16" t="s">
        <v>35876</v>
      </c>
      <c r="M42" s="15">
        <f>IF(_xlfn.SINGLE(D6L1035C2)&lt;&gt;0,_xlfn.SINGLE(D6L1035C2)*_xlfn.SINGLE(D6L1035C4),_xlfn.SINGLE(D6L1035C3)*_xlfn.SINGLE(D6L1035C4))</f>
        <v>187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187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182.12344758695576</v>
      </c>
      <c r="X42" s="16" t="s">
        <v>35880</v>
      </c>
      <c r="Y42" s="33">
        <f>D6L1035C7-D6L1035C10</f>
        <v>4.8765524130442373</v>
      </c>
      <c r="Z42" s="16" t="s">
        <v>35881</v>
      </c>
      <c r="AA42" s="33">
        <f>CHOOSE(MIN(D6L1035C9,RUN_YEARS),B7L810C7,B7L810C16,B7L810C25,B7L810C34,B7L810C43)</f>
        <v>2276</v>
      </c>
      <c r="AB42" s="16" t="s">
        <v>35882</v>
      </c>
      <c r="AC42" s="33">
        <f>IF(D6L1035C12=0,0,D6L1035C10/D6L1035C12)</f>
        <v>8.0019089449453323E-2</v>
      </c>
      <c r="AD42" s="16" t="s">
        <v>35883</v>
      </c>
      <c r="AE42" s="33">
        <f>IF(D6L1035C5=0,0,D6L1035C10/D6L1035C5)</f>
        <v>0.97392217960938909</v>
      </c>
      <c r="AF42" s="16" t="s">
        <v>35884</v>
      </c>
      <c r="AG42" s="33">
        <f>CHOOSE(MIN(D6L1035C9,RUN_YEARS),B7L810C5,B7L810C14,B7L810C23,B7L810C32,B7L810C41)</f>
        <v>23.439370465779611</v>
      </c>
      <c r="AH42" s="16" t="s">
        <v>35885</v>
      </c>
      <c r="AI42" s="33">
        <f>IF(D6L1035C15=0,0,D6L1035C11/D6L1035C15)</f>
        <v>0.20804963256857845</v>
      </c>
      <c r="AJ42" s="16" t="s">
        <v>35886</v>
      </c>
      <c r="AK42" s="33">
        <f>IF(D6L1035C5=0,0,D6L1035C11/D6L1035C5)</f>
        <v>2.6077820390610896E-2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5.5749253779513621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10.569486568323565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3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438</v>
      </c>
      <c r="J43" s="16" t="s">
        <v>21739</v>
      </c>
      <c r="K43" s="21">
        <f>IF(FLOW_THRU_100PCT="Y",1,1)</f>
        <v>1</v>
      </c>
      <c r="L43" s="16" t="s">
        <v>35897</v>
      </c>
      <c r="M43" s="15">
        <f>IF(_xlfn.SINGLE(D6L1036C2)&lt;&gt;0,_xlfn.SINGLE(D6L1036C2)*_xlfn.SINGLE(D6L1036C4),_xlfn.SINGLE(D6L1036C3)*_xlfn.SINGLE(D6L1036C4))</f>
        <v>438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438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2276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23.439370465779611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151.2484520135221</v>
      </c>
      <c r="AN43" s="16" t="s">
        <v>35908</v>
      </c>
      <c r="AO43" s="33">
        <f>D6L1036C8-D6L1036C18</f>
        <v>286.75154798647793</v>
      </c>
      <c r="AP43" s="16" t="s">
        <v>35909</v>
      </c>
      <c r="AQ43" s="33">
        <f>CHOOSE(MIN(D6L1036C9,RUN_YEARS),B7L810C2,B7L810C11,B7L810C20,B7L810C29,B7L810C38)</f>
        <v>5.5749253779513621</v>
      </c>
      <c r="AR43" s="16" t="s">
        <v>35910</v>
      </c>
      <c r="AS43" s="33">
        <f>IF(D6L1036C20=0,0,D6L1036C18/D6L1036C20)</f>
        <v>27.130130317385863</v>
      </c>
      <c r="AT43" s="16" t="s">
        <v>35911</v>
      </c>
      <c r="AU43" s="33">
        <f>IF(D6L1036C5=0,0,D6L1036C18/D6L1036C5)</f>
        <v>0.34531610048749339</v>
      </c>
      <c r="AV43" s="16" t="s">
        <v>35912</v>
      </c>
      <c r="AW43" s="33">
        <f>CHOOSE(MIN(D6L1036C9,RUN_YEARS),B7L810C1,B7L810C10,B7L810C19,B7L810C28,B7L810C37)</f>
        <v>10.569486568323565</v>
      </c>
      <c r="AX43" s="16" t="s">
        <v>35913</v>
      </c>
      <c r="AY43" s="33">
        <f>IF(D6L1036C23=0,0,D6L1036C19/D6L1036C23)</f>
        <v>27.130130317385873</v>
      </c>
      <c r="AZ43" s="16" t="s">
        <v>35914</v>
      </c>
      <c r="BA43" s="33">
        <f>IF(D6L1036C5=0,0,D6L1036C19/D6L1036C5)</f>
        <v>0.65468389951250672</v>
      </c>
    </row>
    <row r="44" spans="1:53" x14ac:dyDescent="0.3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699.87427295965233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697.93713647982622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216.36856823991309</v>
      </c>
      <c r="R44" s="16" t="s">
        <v>35918</v>
      </c>
      <c r="S44" s="15">
        <f>SUM(D6L1029C8:D6L1036C8)</f>
        <v>481.56856823991308</v>
      </c>
      <c r="U44" s="21" t="str">
        <f>NULL_VALUE</f>
        <v>n/a</v>
      </c>
      <c r="V44" s="16" t="s">
        <v>35919</v>
      </c>
      <c r="W44" s="33">
        <f>SUM(D6L1029C10:D6L1036C10)</f>
        <v>210.72614757917898</v>
      </c>
      <c r="X44" s="16" t="s">
        <v>35920</v>
      </c>
      <c r="Y44" s="33">
        <f>SUM(D6L1029C11:D6L1036C11)</f>
        <v>5.6424206607340892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9.2586180834437176E-2</v>
      </c>
      <c r="AD44" s="16" t="s">
        <v>35922</v>
      </c>
      <c r="AE44" s="33">
        <f>IF(D6L1037C5=0,0,D6L1037C10/D6L1037C5)</f>
        <v>0.30192711716418313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0.2407240701695364</v>
      </c>
      <c r="AJ44" s="16" t="s">
        <v>35924</v>
      </c>
      <c r="AK44" s="33">
        <f>IF(D6L1037C5=0,0,D6L1037C11/D6L1037C5)</f>
        <v>8.084425324023696E-3</v>
      </c>
      <c r="AL44" s="16" t="s">
        <v>35925</v>
      </c>
      <c r="AM44" s="33">
        <f>SUM(D6L1029C18:D6L1036C18)</f>
        <v>166.29338010195212</v>
      </c>
      <c r="AN44" s="16" t="s">
        <v>35926</v>
      </c>
      <c r="AO44" s="33">
        <f>SUM(D6L1029C19:D6L1036C19)</f>
        <v>315.27518813796098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29.828808249099929</v>
      </c>
      <c r="AT44" s="16" t="s">
        <v>35928</v>
      </c>
      <c r="AU44" s="33">
        <f>IF(D6L1037C5=0,0,D6L1037C18/D6L1037C5)</f>
        <v>0.23826412352935286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29.828808249099939</v>
      </c>
      <c r="AZ44" s="16" t="s">
        <v>35930</v>
      </c>
      <c r="BA44" s="33">
        <f>IF(D6L1037C5=0,0,D6L1037C19/D6L1037C5)</f>
        <v>0.45172433398244022</v>
      </c>
    </row>
    <row r="45" spans="1:53" x14ac:dyDescent="0.3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5.6176327287812624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IF(_xlfn.SINGLE(D6L1038C2)&lt;&gt;0,_xlfn.SINGLE(D6L1038C2)*_xlfn.SINGLE(D6L1038C4),_xlfn.SINGLE(D6L1038C3)*_xlfn.SINGLE(D6L1038C4))</f>
        <v>2.8088163643906312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1.4044081821953156</v>
      </c>
      <c r="R45" s="16" t="s">
        <v>35935</v>
      </c>
      <c r="S45" s="15">
        <f>D6L1038C5-D6L1038C7</f>
        <v>1.4044081821953156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1.3677842778649218</v>
      </c>
      <c r="X45" s="16" t="s">
        <v>35937</v>
      </c>
      <c r="Y45" s="33">
        <f>D6L1038C7-D6L1038C10</f>
        <v>3.6623904330393753E-2</v>
      </c>
      <c r="Z45" s="16" t="s">
        <v>35938</v>
      </c>
      <c r="AA45" s="33">
        <f>CHOOSE(MIN(D6L1038C9,RUN_YEARS),B7L810C7,B7L810C16,B7L810C25,B7L810C34,B7L810C43)</f>
        <v>2276</v>
      </c>
      <c r="AB45" s="16" t="s">
        <v>35939</v>
      </c>
      <c r="AC45" s="33">
        <f>IF(D6L1038C12=0,0,D6L1038C10/D6L1038C12)</f>
        <v>6.0095970029214489E-4</v>
      </c>
      <c r="AD45" s="16" t="s">
        <v>35940</v>
      </c>
      <c r="AE45" s="33">
        <f>IF(D6L1038C5=0,0,D6L1038C10/D6L1038C5)</f>
        <v>0.48696108980469455</v>
      </c>
      <c r="AF45" s="16" t="s">
        <v>35941</v>
      </c>
      <c r="AG45" s="33">
        <f>CHOOSE(MIN(D6L1038C9,RUN_YEARS),B7L810C5,B7L810C14,B7L810C23,B7L810C32,B7L810C41)</f>
        <v>23.439370465779611</v>
      </c>
      <c r="AH45" s="16" t="s">
        <v>35942</v>
      </c>
      <c r="AI45" s="33">
        <f>IF(D6L1038C15=0,0,D6L1038C11/D6L1038C15)</f>
        <v>1.5624952207595741E-3</v>
      </c>
      <c r="AJ45" s="16" t="s">
        <v>35943</v>
      </c>
      <c r="AK45" s="33">
        <f>IF(D6L1038C5=0,0,D6L1038C11/D6L1038C5)</f>
        <v>1.3038910195305438E-2</v>
      </c>
      <c r="AL45" s="16" t="s">
        <v>35944</v>
      </c>
      <c r="AM45" s="33">
        <f>D6L1038C8*CHOOSE(MIN(D6L1038C9,RUN_YEARS),B7L810C4,B7L810C13,B7L810C22,B7L810C31,B7L810C40)</f>
        <v>0.48496475696841551</v>
      </c>
      <c r="AN45" s="16" t="s">
        <v>35945</v>
      </c>
      <c r="AO45" s="33">
        <f>D6L1038C8-D6L1038C18</f>
        <v>0.91944342522690015</v>
      </c>
      <c r="AP45" s="16" t="s">
        <v>35946</v>
      </c>
      <c r="AQ45" s="33">
        <f>CHOOSE(MIN(D6L1038C9,RUN_YEARS),B7L810C2,B7L810C11,B7L810C20,B7L810C29,B7L810C38)</f>
        <v>5.5749253779513621</v>
      </c>
      <c r="AR45" s="16" t="s">
        <v>35947</v>
      </c>
      <c r="AS45" s="33">
        <f>IF(D6L1038C20=0,0,D6L1038C18/D6L1038C20)</f>
        <v>8.6990358451511193E-2</v>
      </c>
      <c r="AT45" s="16" t="s">
        <v>35948</v>
      </c>
      <c r="AU45" s="33">
        <f>IF(D6L1038C5=0,0,D6L1038C18/D6L1038C5)</f>
        <v>0.1726580502437467</v>
      </c>
      <c r="AV45" s="16" t="s">
        <v>35949</v>
      </c>
      <c r="AW45" s="33">
        <f>CHOOSE(MIN(D6L1038C9,RUN_YEARS),B7L810C1,B7L810C10,B7L810C19,B7L810C28,B7L810C37)</f>
        <v>10.569486568323565</v>
      </c>
      <c r="AX45" s="16" t="s">
        <v>35950</v>
      </c>
      <c r="AY45" s="33">
        <f>IF(D6L1038C23=0,0,D6L1038C19/D6L1038C23)</f>
        <v>8.6990358451511221E-2</v>
      </c>
      <c r="AZ45" s="16" t="s">
        <v>35951</v>
      </c>
      <c r="BA45" s="33">
        <f>IF(D6L1038C5=0,0,D6L1038C19/D6L1038C5)</f>
        <v>0.3273419497562533</v>
      </c>
    </row>
    <row r="46" spans="1:53" x14ac:dyDescent="0.3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41.872853483213717</v>
      </c>
      <c r="J46" s="16" t="s">
        <v>21739</v>
      </c>
      <c r="K46" s="21">
        <f>IF(FLOW_THRU_100PCT="Y",1,1)</f>
        <v>1</v>
      </c>
      <c r="L46" s="16" t="s">
        <v>35953</v>
      </c>
      <c r="M46" s="15">
        <f>IF(_xlfn.SINGLE(D6L1039C2)&lt;&gt;0,_xlfn.SINGLE(D6L1039C2)*_xlfn.SINGLE(D6L1039C4),_xlfn.SINGLE(D6L1039C3)*_xlfn.SINGLE(D6L1039C4))</f>
        <v>41.872853483213717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16.749141393285488</v>
      </c>
      <c r="R46" s="16" t="s">
        <v>35955</v>
      </c>
      <c r="S46" s="15">
        <f>D6L1039C5-D6L1039C7</f>
        <v>25.12371208992823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16.312360292334443</v>
      </c>
      <c r="X46" s="16" t="s">
        <v>35957</v>
      </c>
      <c r="Y46" s="33">
        <f>D6L1039C7-D6L1039C10</f>
        <v>0.43678110095104472</v>
      </c>
      <c r="Z46" s="16" t="s">
        <v>35958</v>
      </c>
      <c r="AA46" s="33">
        <f>CHOOSE(MIN(D6L1039C9,RUN_YEARS),B7L810C7,B7L810C16,B7L810C25,B7L810C34,B7L810C43)</f>
        <v>2276</v>
      </c>
      <c r="AB46" s="16" t="s">
        <v>35959</v>
      </c>
      <c r="AC46" s="33">
        <f>IF(D6L1039C12=0,0,D6L1039C10/D6L1039C12)</f>
        <v>7.1671178788815654E-3</v>
      </c>
      <c r="AD46" s="16" t="s">
        <v>35960</v>
      </c>
      <c r="AE46" s="33">
        <f>IF(D6L1039C5=0,0,D6L1039C10/D6L1039C5)</f>
        <v>0.38956887184375566</v>
      </c>
      <c r="AF46" s="16" t="s">
        <v>35961</v>
      </c>
      <c r="AG46" s="33">
        <f>CHOOSE(MIN(D6L1039C9,RUN_YEARS),B7L810C5,B7L810C14,B7L810C23,B7L810C32,B7L810C41)</f>
        <v>23.439370465779611</v>
      </c>
      <c r="AH46" s="16" t="s">
        <v>35962</v>
      </c>
      <c r="AI46" s="33">
        <f>IF(D6L1039C15=0,0,D6L1039C11/D6L1039C15)</f>
        <v>1.8634506485092028E-2</v>
      </c>
      <c r="AJ46" s="16" t="s">
        <v>35963</v>
      </c>
      <c r="AK46" s="33">
        <f>IF(D6L1039C5=0,0,D6L1039C11/D6L1039C5)</f>
        <v>1.0431128156244345E-2</v>
      </c>
      <c r="AL46" s="16" t="s">
        <v>35964</v>
      </c>
      <c r="AM46" s="33">
        <f>D6L1039C8*CHOOSE(MIN(D6L1039C9,RUN_YEARS),B7L810C4,B7L810C13,B7L810C22,B7L810C31,B7L810C40)</f>
        <v>8.6756222886645098</v>
      </c>
      <c r="AN46" s="16" t="s">
        <v>35965</v>
      </c>
      <c r="AO46" s="33">
        <f>D6L1039C8-D6L1039C18</f>
        <v>16.44808980126372</v>
      </c>
      <c r="AP46" s="16" t="s">
        <v>35966</v>
      </c>
      <c r="AQ46" s="33">
        <f>CHOOSE(MIN(D6L1039C9,RUN_YEARS),B7L810C2,B7L810C11,B7L810C20,B7L810C29,B7L810C38)</f>
        <v>5.5749253779513621</v>
      </c>
      <c r="AR46" s="16" t="s">
        <v>35967</v>
      </c>
      <c r="AS46" s="33">
        <f>IF(D6L1039C20=0,0,D6L1039C18/D6L1039C20)</f>
        <v>1.5561862626854697</v>
      </c>
      <c r="AT46" s="16" t="s">
        <v>35968</v>
      </c>
      <c r="AU46" s="33">
        <f>IF(D6L1039C5=0,0,D6L1039C18/D6L1039C5)</f>
        <v>0.20718966029249605</v>
      </c>
      <c r="AV46" s="16" t="s">
        <v>35969</v>
      </c>
      <c r="AW46" s="33">
        <f>CHOOSE(MIN(D6L1039C9,RUN_YEARS),B7L810C1,B7L810C10,B7L810C19,B7L810C28,B7L810C37)</f>
        <v>10.569486568323565</v>
      </c>
      <c r="AX46" s="16" t="s">
        <v>35970</v>
      </c>
      <c r="AY46" s="33">
        <f>IF(D6L1039C23=0,0,D6L1039C19/D6L1039C23)</f>
        <v>1.5561862626854697</v>
      </c>
      <c r="AZ46" s="16" t="s">
        <v>35971</v>
      </c>
      <c r="BA46" s="33">
        <f>IF(D6L1039C5=0,0,D6L1039C19/D6L1039C5)</f>
        <v>0.39281033970750395</v>
      </c>
    </row>
    <row r="47" spans="1:53" x14ac:dyDescent="0.3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47.490486211994977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44.681669847604347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18.153549575480803</v>
      </c>
      <c r="R47" s="16" t="s">
        <v>35975</v>
      </c>
      <c r="S47" s="15">
        <f>SUM(D6L1038C8:D6L1039C8)</f>
        <v>26.528120272123545</v>
      </c>
      <c r="U47" s="21" t="str">
        <f>NULL_VALUE</f>
        <v>n/a</v>
      </c>
      <c r="V47" s="16" t="s">
        <v>35976</v>
      </c>
      <c r="W47" s="33">
        <f>SUM(D6L1038C10:D6L1039C10)</f>
        <v>17.680144570199364</v>
      </c>
      <c r="X47" s="16" t="s">
        <v>35977</v>
      </c>
      <c r="Y47" s="33">
        <f>SUM(D6L1038C11:D6L1039C11)</f>
        <v>0.47340500528143847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7.7680775791737107E-3</v>
      </c>
      <c r="AD47" s="16" t="s">
        <v>35979</v>
      </c>
      <c r="AE47" s="33">
        <f>IF(D6L1040C5=0,0,D6L1040C10/D6L1040C5)</f>
        <v>0.39569122260875628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2.0197001705851602E-2</v>
      </c>
      <c r="AJ47" s="16" t="s">
        <v>35981</v>
      </c>
      <c r="AK47" s="33">
        <f>IF(D6L1040C5=0,0,D6L1040C11/D6L1040C5)</f>
        <v>1.0595060723918324E-2</v>
      </c>
      <c r="AL47" s="16" t="s">
        <v>35982</v>
      </c>
      <c r="AM47" s="33">
        <f>SUM(D6L1038C18:D6L1039C18)</f>
        <v>9.1605870456329246</v>
      </c>
      <c r="AN47" s="16" t="s">
        <v>35983</v>
      </c>
      <c r="AO47" s="33">
        <f>SUM(D6L1038C19:D6L1039C19)</f>
        <v>17.367533226490622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1.6431766211369809</v>
      </c>
      <c r="AT47" s="16" t="s">
        <v>35985</v>
      </c>
      <c r="AU47" s="33">
        <f>IF(D6L1040C5=0,0,D6L1040C18/D6L1040C5)</f>
        <v>0.20501890544549733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1.6431766211369809</v>
      </c>
      <c r="AZ47" s="16" t="s">
        <v>35987</v>
      </c>
      <c r="BA47" s="33">
        <f>IF(D6L1040C5=0,0,D6L1040C19/D6L1040C5)</f>
        <v>0.38869481122182814</v>
      </c>
    </row>
    <row r="48" spans="1:53" x14ac:dyDescent="0.3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906.34965780906327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830.28908907268681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278.357259188022</v>
      </c>
      <c r="R48" s="16" t="s">
        <v>35992</v>
      </c>
      <c r="S48" s="15">
        <f>SUM(D6L1028C8,D6L1037C8,D6L1040C8)</f>
        <v>551.93182988466469</v>
      </c>
      <c r="U48" s="21" t="str">
        <f>NULL_VALUE</f>
        <v>n/a</v>
      </c>
      <c r="V48" s="16" t="s">
        <v>35993</v>
      </c>
      <c r="W48" s="33">
        <f>SUM(D6L1028C10,D6L1037C10,D6L1040C10)</f>
        <v>271.06026692355783</v>
      </c>
      <c r="X48" s="16" t="s">
        <v>35994</v>
      </c>
      <c r="Y48" s="33">
        <f>SUM(D6L1028C11,D6L1037C11,D6L1040C11)</f>
        <v>7.296992264464194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0.11445830888010447</v>
      </c>
      <c r="AD48" s="16" t="s">
        <v>35996</v>
      </c>
      <c r="AE48" s="33">
        <f>IF(D6L1041C5=0,0,D6L1041C10/D6L1041C5)</f>
        <v>0.32646492708496633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0.29759160308827121</v>
      </c>
      <c r="AJ48" s="16" t="s">
        <v>35998</v>
      </c>
      <c r="AK48" s="33">
        <f>IF(D6L1041C5=0,0,D6L1041C11/D6L1041C5)</f>
        <v>8.7884959112420492E-3</v>
      </c>
      <c r="AL48" s="16" t="s">
        <v>35999</v>
      </c>
      <c r="AM48" s="33">
        <f>SUM(D6L1028C18,D6L1037C18,D6L1040C18)</f>
        <v>187.96787397201874</v>
      </c>
      <c r="AN48" s="16" t="s">
        <v>36000</v>
      </c>
      <c r="AO48" s="33">
        <f>SUM(D6L1028C19,D6L1037C19,D6L1040C19)</f>
        <v>363.96395591264604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33.641102781804534</v>
      </c>
      <c r="AT48" s="16" t="s">
        <v>36002</v>
      </c>
      <c r="AU48" s="33">
        <f>IF(D6L1041C5=0,0,D6L1041C18/D6L1041C5)</f>
        <v>0.2263884669157242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33.641102781804548</v>
      </c>
      <c r="AZ48" s="16" t="s">
        <v>36004</v>
      </c>
      <c r="BA48" s="33">
        <f>IF(D6L1041C5=0,0,D6L1041C19/D6L1041C5)</f>
        <v>0.43835811008806741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A9E3C7-C03E-4C36-B74E-96F3CA5A495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36007</v>
      </c>
    </row>
    <row r="3" spans="1:53" x14ac:dyDescent="0.3">
      <c r="B3" s="13" t="s">
        <v>27409</v>
      </c>
    </row>
    <row r="4" spans="1:53" x14ac:dyDescent="0.3">
      <c r="B4" s="13" t="s">
        <v>619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61.159680999999999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IF(_xlfn.SINGLE(D6L1101C2)&lt;&gt;0,_xlfn.SINGLE(D6L1101C2)*_xlfn.SINGLE(D6L1101C4),_xlfn.SINGLE(D6L1101C3)*_xlfn.SINGLE(D6L1101C4))</f>
        <v>52.597325659999996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26.298662829999998</v>
      </c>
      <c r="R8" s="16" t="s">
        <v>36013</v>
      </c>
      <c r="S8" s="15">
        <f>D6L1101C5-D6L1101C7</f>
        <v>26.298662829999998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25.261733130794937</v>
      </c>
      <c r="X8" s="16" t="s">
        <v>36015</v>
      </c>
      <c r="Y8" s="33">
        <f>D6L1101C7-D6L1101C10</f>
        <v>1.0369296992050607</v>
      </c>
      <c r="Z8" s="16" t="s">
        <v>36016</v>
      </c>
      <c r="AA8" s="33">
        <f>CHOOSE(MIN(D6L1101C9,RUN_YEARS),B7L811C7,B7L811C16,B7L811C25,B7L811C34,B7L811C43)</f>
        <v>116057</v>
      </c>
      <c r="AB8" s="16" t="s">
        <v>36017</v>
      </c>
      <c r="AC8" s="33">
        <f>IF(D6L1101C12=0,0,D6L1101C10/D6L1101C12)</f>
        <v>2.176666046063136E-4</v>
      </c>
      <c r="AD8" s="16" t="s">
        <v>36018</v>
      </c>
      <c r="AE8" s="33">
        <f>IF(D6L1101C5=0,0,D6L1101C10/D6L1101C5)</f>
        <v>0.48028550527629504</v>
      </c>
      <c r="AF8" s="16" t="s">
        <v>36019</v>
      </c>
      <c r="AG8" s="33">
        <f>CHOOSE(MIN(D6L1101C9,RUN_YEARS),B7L811C5,B7L811C14,B7L811C23,B7L811C32,B7L811C41)</f>
        <v>1832.2476054615781</v>
      </c>
      <c r="AH8" s="16" t="s">
        <v>36020</v>
      </c>
      <c r="AI8" s="33">
        <f>IF(D6L1101C15=0,0,D6L1101C11/D6L1101C15)</f>
        <v>5.6593317197641436E-4</v>
      </c>
      <c r="AJ8" s="16" t="s">
        <v>36021</v>
      </c>
      <c r="AK8" s="33">
        <f>IF(D6L1101C5=0,0,D6L1101C11/D6L1101C5)</f>
        <v>1.9714494723704946E-2</v>
      </c>
      <c r="AL8" s="16" t="s">
        <v>36022</v>
      </c>
      <c r="AM8" s="33">
        <f>D6L1101C8*CHOOSE(MIN(D6L1101C9,RUN_YEARS),B7L811C4,B7L811C13,B7L811C22,B7L811C31,B7L811C40)</f>
        <v>4.1133938328914317</v>
      </c>
      <c r="AN8" s="16" t="s">
        <v>36023</v>
      </c>
      <c r="AO8" s="33">
        <f>D6L1101C8-D6L1101C18</f>
        <v>22.185268997108565</v>
      </c>
      <c r="AP8" s="16" t="s">
        <v>36024</v>
      </c>
      <c r="AQ8" s="33">
        <f>CHOOSE(MIN(D6L1101C9,RUN_YEARS),B7L811C2,B7L811C11,B7L811C20,B7L811C29,B7L811C38)</f>
        <v>218.02053618296418</v>
      </c>
      <c r="AR8" s="16" t="s">
        <v>36025</v>
      </c>
      <c r="AS8" s="33">
        <f>IF(D6L1101C20=0,0,D6L1101C18/D6L1101C20)</f>
        <v>1.8867001727944775E-2</v>
      </c>
      <c r="AT8" s="16" t="s">
        <v>36026</v>
      </c>
      <c r="AU8" s="33">
        <f>IF(D6L1101C5=0,0,D6L1101C18/D6L1101C5)</f>
        <v>7.8205379860589508E-2</v>
      </c>
      <c r="AV8" s="16" t="s">
        <v>36027</v>
      </c>
      <c r="AW8" s="33">
        <f>CHOOSE(MIN(D6L1101C9,RUN_YEARS),B7L811C1,B7L811C10,B7L811C19,B7L811C28,B7L811C37)</f>
        <v>1175.8767671202868</v>
      </c>
      <c r="AX8" s="16" t="s">
        <v>36028</v>
      </c>
      <c r="AY8" s="33">
        <f>IF(D6L1101C23=0,0,D6L1101C19/D6L1101C23)</f>
        <v>1.8867001727944775E-2</v>
      </c>
      <c r="AZ8" s="16" t="s">
        <v>36029</v>
      </c>
      <c r="BA8" s="33">
        <f>IF(D6L1101C5=0,0,D6L1101C19/D6L1101C5)</f>
        <v>0.42179462013941049</v>
      </c>
    </row>
    <row r="9" spans="1:53" x14ac:dyDescent="0.3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0.13624769426456437</v>
      </c>
      <c r="J9" s="16" t="s">
        <v>36050</v>
      </c>
      <c r="K9" s="21">
        <f>_xlfn.SINGLE(IF(FLOW_THRU_100PCT="Y",1,INDEX(VariabilityMatrix,D6L1102C1,_xlfn.SINGLE(D6L1102C9))))</f>
        <v>0.49386788525398923</v>
      </c>
      <c r="L9" s="16" t="s">
        <v>36030</v>
      </c>
      <c r="M9" s="15">
        <f>IF(_xlfn.SINGLE(D6L1102C2)&lt;&gt;0,_xlfn.SINGLE(D6L1102C2)*_xlfn.SINGLE(D6L1102C4),_xlfn.SINGLE(D6L1102C3)*_xlfn.SINGLE(D6L1102C4))</f>
        <v>6.7288360637172487E-2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3.3644180318586243E-2</v>
      </c>
      <c r="R9" s="16" t="s">
        <v>36032</v>
      </c>
      <c r="S9" s="15">
        <f>D6L1102C5-D6L1102C7</f>
        <v>3.3644180318586243E-2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3.2332821768235841E-2</v>
      </c>
      <c r="X9" s="16" t="s">
        <v>36034</v>
      </c>
      <c r="Y9" s="33">
        <f>D6L1102C7-D6L1102C10</f>
        <v>1.3113585503504027E-3</v>
      </c>
      <c r="Z9" s="16" t="s">
        <v>36035</v>
      </c>
      <c r="AA9" s="33">
        <f>CHOOSE(MIN(D6L1102C9,RUN_YEARS),B7L811C7,B7L811C16,B7L811C25,B7L811C34,B7L811C43)</f>
        <v>123002.8</v>
      </c>
      <c r="AB9" s="16" t="s">
        <v>36036</v>
      </c>
      <c r="AC9" s="33">
        <f>IF(D6L1102C12=0,0,D6L1102C10/D6L1102C12)</f>
        <v>2.6286248579898863E-7</v>
      </c>
      <c r="AD9" s="16" t="s">
        <v>36037</v>
      </c>
      <c r="AE9" s="33">
        <f>IF(D6L1102C5=0,0,D6L1102C10/D6L1102C5)</f>
        <v>0.48051136128250443</v>
      </c>
      <c r="AF9" s="16" t="s">
        <v>36038</v>
      </c>
      <c r="AG9" s="33">
        <f>CHOOSE(MIN(D6L1102C9,RUN_YEARS),B7L811C5,B7L811C14,B7L811C23,B7L811C32,B7L811C41)</f>
        <v>1918.7548640827595</v>
      </c>
      <c r="AH9" s="16" t="s">
        <v>36039</v>
      </c>
      <c r="AI9" s="33">
        <f>IF(D6L1102C15=0,0,D6L1102C11/D6L1102C15)</f>
        <v>6.834424630773686E-7</v>
      </c>
      <c r="AJ9" s="16" t="s">
        <v>36040</v>
      </c>
      <c r="AK9" s="33">
        <f>IF(D6L1102C5=0,0,D6L1102C11/D6L1102C5)</f>
        <v>1.9488638717495541E-2</v>
      </c>
      <c r="AL9" s="16" t="s">
        <v>36041</v>
      </c>
      <c r="AM9" s="33">
        <f>D6L1102C8*CHOOSE(MIN(D6L1102C9,RUN_YEARS),B7L811C4,B7L811C13,B7L811C22,B7L811C31,B7L811C40)</f>
        <v>5.0838416947083303E-3</v>
      </c>
      <c r="AN9" s="16" t="s">
        <v>36042</v>
      </c>
      <c r="AO9" s="33">
        <f>D6L1102C8-D6L1102C18</f>
        <v>2.8560338623877912E-2</v>
      </c>
      <c r="AP9" s="16" t="s">
        <v>36043</v>
      </c>
      <c r="AQ9" s="33">
        <f>CHOOSE(MIN(D6L1102C9,RUN_YEARS),B7L811C2,B7L811C11,B7L811C20,B7L811C29,B7L811C38)</f>
        <v>218.83470158893343</v>
      </c>
      <c r="AR9" s="16" t="s">
        <v>36044</v>
      </c>
      <c r="AS9" s="33">
        <f>IF(D6L1102C20=0,0,D6L1102C18/D6L1102C20)</f>
        <v>2.3231423799768247E-5</v>
      </c>
      <c r="AT9" s="16" t="s">
        <v>36045</v>
      </c>
      <c r="AU9" s="33">
        <f>IF(D6L1102C5=0,0,D6L1102C18/D6L1102C5)</f>
        <v>7.5553062172536198E-2</v>
      </c>
      <c r="AV9" s="16" t="s">
        <v>36046</v>
      </c>
      <c r="AW9" s="33">
        <f>CHOOSE(MIN(D6L1102C9,RUN_YEARS),B7L811C1,B7L811C10,B7L811C19,B7L811C28,B7L811C37)</f>
        <v>1229.383909916138</v>
      </c>
      <c r="AX9" s="16" t="s">
        <v>36047</v>
      </c>
      <c r="AY9" s="33">
        <f>IF(D6L1102C23=0,0,D6L1102C19/D6L1102C23)</f>
        <v>2.3231423799768247E-5</v>
      </c>
      <c r="AZ9" s="16" t="s">
        <v>36048</v>
      </c>
      <c r="BA9" s="33">
        <f>IF(D6L1102C5=0,0,D6L1102C19/D6L1102C5)</f>
        <v>0.42444693782746379</v>
      </c>
    </row>
    <row r="10" spans="1:53" x14ac:dyDescent="0.3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0.17572461722303565</v>
      </c>
      <c r="J10" s="16" t="s">
        <v>36071</v>
      </c>
      <c r="K10" s="21">
        <f>_xlfn.SINGLE(IF(FLOW_THRU_100PCT="Y",1,INDEX(VariabilityMatrix,D6L1103C1,_xlfn.SINGLE(D6L1103C9))))</f>
        <v>0.49386788525398923</v>
      </c>
      <c r="L10" s="16" t="s">
        <v>36051</v>
      </c>
      <c r="M10" s="15">
        <f>IF(_xlfn.SINGLE(D6L1103C2)&lt;&gt;0,_xlfn.SINGLE(D6L1103C2)*_xlfn.SINGLE(D6L1103C4),_xlfn.SINGLE(D6L1103C3)*_xlfn.SINGLE(D6L1103C4))</f>
        <v>8.6784745095007346E-2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4.3392372547503673E-2</v>
      </c>
      <c r="R10" s="16" t="s">
        <v>36053</v>
      </c>
      <c r="S10" s="15">
        <f>D6L1103C5-D6L1103C7</f>
        <v>4.3392372547503673E-2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4.1701056004157126E-2</v>
      </c>
      <c r="X10" s="16" t="s">
        <v>36055</v>
      </c>
      <c r="Y10" s="33">
        <f>D6L1103C7-D6L1103C10</f>
        <v>1.6913165433465466E-3</v>
      </c>
      <c r="Z10" s="16" t="s">
        <v>36056</v>
      </c>
      <c r="AA10" s="33">
        <f>CHOOSE(MIN(D6L1103C9,RUN_YEARS),B7L811C7,B7L811C16,B7L811C25,B7L811C34,B7L811C43)</f>
        <v>123002.8</v>
      </c>
      <c r="AB10" s="16" t="s">
        <v>36057</v>
      </c>
      <c r="AC10" s="33">
        <f>IF(D6L1103C12=0,0,D6L1103C10/D6L1103C12)</f>
        <v>3.3902525799540436E-7</v>
      </c>
      <c r="AD10" s="16" t="s">
        <v>36058</v>
      </c>
      <c r="AE10" s="33">
        <f>IF(D6L1103C5=0,0,D6L1103C10/D6L1103C5)</f>
        <v>0.48051136128250438</v>
      </c>
      <c r="AF10" s="16" t="s">
        <v>36059</v>
      </c>
      <c r="AG10" s="33">
        <f>CHOOSE(MIN(D6L1103C9,RUN_YEARS),B7L811C5,B7L811C14,B7L811C23,B7L811C32,B7L811C41)</f>
        <v>1918.7548640827595</v>
      </c>
      <c r="AH10" s="16" t="s">
        <v>36060</v>
      </c>
      <c r="AI10" s="33">
        <f>IF(D6L1103C15=0,0,D6L1103C11/D6L1103C15)</f>
        <v>8.8146567078805175E-7</v>
      </c>
      <c r="AJ10" s="16" t="s">
        <v>36061</v>
      </c>
      <c r="AK10" s="33">
        <f>IF(D6L1103C5=0,0,D6L1103C11/D6L1103C5)</f>
        <v>1.94886387174956E-2</v>
      </c>
      <c r="AL10" s="16" t="s">
        <v>36062</v>
      </c>
      <c r="AM10" s="33">
        <f>D6L1103C8*CHOOSE(MIN(D6L1103C9,RUN_YEARS),B7L811C4,B7L811C13,B7L811C22,B7L811C31,B7L811C40)</f>
        <v>6.5568532417907962E-3</v>
      </c>
      <c r="AN10" s="16" t="s">
        <v>36063</v>
      </c>
      <c r="AO10" s="33">
        <f>D6L1103C8-D6L1103C18</f>
        <v>3.6835519305712876E-2</v>
      </c>
      <c r="AP10" s="16" t="s">
        <v>36064</v>
      </c>
      <c r="AQ10" s="33">
        <f>CHOOSE(MIN(D6L1103C9,RUN_YEARS),B7L811C2,B7L811C11,B7L811C20,B7L811C29,B7L811C38)</f>
        <v>218.83470158893343</v>
      </c>
      <c r="AR10" s="16" t="s">
        <v>36065</v>
      </c>
      <c r="AS10" s="33">
        <f>IF(D6L1103C20=0,0,D6L1103C18/D6L1103C20)</f>
        <v>2.9962584517822099E-5</v>
      </c>
      <c r="AT10" s="16" t="s">
        <v>36066</v>
      </c>
      <c r="AU10" s="33">
        <f>IF(D6L1103C5=0,0,D6L1103C18/D6L1103C5)</f>
        <v>7.5553062172536198E-2</v>
      </c>
      <c r="AV10" s="16" t="s">
        <v>36067</v>
      </c>
      <c r="AW10" s="33">
        <f>CHOOSE(MIN(D6L1103C9,RUN_YEARS),B7L811C1,B7L811C10,B7L811C19,B7L811C28,B7L811C37)</f>
        <v>1229.383909916138</v>
      </c>
      <c r="AX10" s="16" t="s">
        <v>36068</v>
      </c>
      <c r="AY10" s="33">
        <f>IF(D6L1103C23=0,0,D6L1103C19/D6L1103C23)</f>
        <v>2.9962584517822099E-5</v>
      </c>
      <c r="AZ10" s="16" t="s">
        <v>36069</v>
      </c>
      <c r="BA10" s="33">
        <f>IF(D6L1103C5=0,0,D6L1103C19/D6L1103C5)</f>
        <v>0.42444693782746379</v>
      </c>
    </row>
    <row r="11" spans="1:53" x14ac:dyDescent="0.3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2.3939115048139413E-2</v>
      </c>
      <c r="J11" s="16" t="s">
        <v>36092</v>
      </c>
      <c r="K11" s="21">
        <f>_xlfn.SINGLE(IF(FLOW_THRU_100PCT="Y",1,INDEX(VariabilityMatrix,D6L1104C1,_xlfn.SINGLE(D6L1104C9))))</f>
        <v>0.49207439048439927</v>
      </c>
      <c r="L11" s="16" t="s">
        <v>36072</v>
      </c>
      <c r="M11" s="15">
        <f>IF(_xlfn.SINGLE(D6L1104C2)&lt;&gt;0,_xlfn.SINGLE(D6L1104C2)*_xlfn.SINGLE(D6L1104C4),_xlfn.SINGLE(D6L1104C3)*_xlfn.SINGLE(D6L1104C4))</f>
        <v>1.1779825446049112E-2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5.8899127230245558E-3</v>
      </c>
      <c r="R11" s="16" t="s">
        <v>36074</v>
      </c>
      <c r="S11" s="15">
        <f>D6L1104C5-D6L1104C7</f>
        <v>5.8899127230245558E-3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5.6620546916384996E-3</v>
      </c>
      <c r="X11" s="16" t="s">
        <v>36076</v>
      </c>
      <c r="Y11" s="33">
        <f>D6L1104C7-D6L1104C10</f>
        <v>2.2785803138605613E-4</v>
      </c>
      <c r="Z11" s="16" t="s">
        <v>36077</v>
      </c>
      <c r="AA11" s="33">
        <f>CHOOSE(MIN(D6L1104C9,RUN_YEARS),B7L811C7,B7L811C16,B7L811C25,B7L811C34,B7L811C43)</f>
        <v>119876</v>
      </c>
      <c r="AB11" s="16" t="s">
        <v>36078</v>
      </c>
      <c r="AC11" s="33">
        <f>IF(D6L1104C12=0,0,D6L1104C10/D6L1104C12)</f>
        <v>4.7232596112970902E-8</v>
      </c>
      <c r="AD11" s="16" t="s">
        <v>36079</v>
      </c>
      <c r="AE11" s="33">
        <f>IF(D6L1104C5=0,0,D6L1104C10/D6L1104C5)</f>
        <v>0.48065692633310808</v>
      </c>
      <c r="AF11" s="16" t="s">
        <v>36080</v>
      </c>
      <c r="AG11" s="33">
        <f>CHOOSE(MIN(D6L1104C9,RUN_YEARS),B7L811C5,B7L811C14,B7L811C23,B7L811C32,B7L811C41)</f>
        <v>1855.449659587639</v>
      </c>
      <c r="AH11" s="16" t="s">
        <v>36081</v>
      </c>
      <c r="AI11" s="33">
        <f>IF(D6L1104C15=0,0,D6L1104C11/D6L1104C15)</f>
        <v>1.2280474989372443E-7</v>
      </c>
      <c r="AJ11" s="16" t="s">
        <v>36082</v>
      </c>
      <c r="AK11" s="33">
        <f>IF(D6L1104C5=0,0,D6L1104C11/D6L1104C5)</f>
        <v>1.9343073666891936E-2</v>
      </c>
      <c r="AL11" s="16" t="s">
        <v>36083</v>
      </c>
      <c r="AM11" s="33">
        <f>D6L1104C8*CHOOSE(MIN(D6L1104C9,RUN_YEARS),B7L811C4,B7L811C13,B7L811C22,B7L811C31,B7L811C40)</f>
        <v>1.1775956240038944E-3</v>
      </c>
      <c r="AN11" s="16" t="s">
        <v>36084</v>
      </c>
      <c r="AO11" s="33">
        <f>D6L1104C8-D6L1104C18</f>
        <v>4.7123170990206612E-3</v>
      </c>
      <c r="AP11" s="16" t="s">
        <v>36085</v>
      </c>
      <c r="AQ11" s="33">
        <f>CHOOSE(MIN(D6L1104C9,RUN_YEARS),B7L811C2,B7L811C11,B7L811C20,B7L811C29,B7L811C38)</f>
        <v>293.62906617192328</v>
      </c>
      <c r="AR11" s="16" t="s">
        <v>36086</v>
      </c>
      <c r="AS11" s="33">
        <f>IF(D6L1104C20=0,0,D6L1104C18/D6L1104C20)</f>
        <v>4.0104872428208394E-6</v>
      </c>
      <c r="AT11" s="16" t="s">
        <v>36087</v>
      </c>
      <c r="AU11" s="33">
        <f>IF(D6L1104C5=0,0,D6L1104C18/D6L1104C5)</f>
        <v>9.9967153961424235E-2</v>
      </c>
      <c r="AV11" s="16" t="s">
        <v>36088</v>
      </c>
      <c r="AW11" s="33">
        <f>CHOOSE(MIN(D6L1104C9,RUN_YEARS),B7L811C1,B7L811C10,B7L811C19,B7L811C28,B7L811C37)</f>
        <v>1174.9986507141161</v>
      </c>
      <c r="AX11" s="16" t="s">
        <v>36089</v>
      </c>
      <c r="AY11" s="33">
        <f>IF(D6L1104C23=0,0,D6L1104C19/D6L1104C23)</f>
        <v>4.0104872428208385E-6</v>
      </c>
      <c r="AZ11" s="16" t="s">
        <v>36090</v>
      </c>
      <c r="BA11" s="33">
        <f>IF(D6L1104C5=0,0,D6L1104C19/D6L1104C5)</f>
        <v>0.40003284603857575</v>
      </c>
    </row>
    <row r="12" spans="1:53" x14ac:dyDescent="0.3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1.713240003929003</v>
      </c>
      <c r="J12" s="16" t="s">
        <v>36113</v>
      </c>
      <c r="K12" s="21">
        <f>_xlfn.SINGLE(IF(FLOW_THRU_100PCT="Y",1,INDEX(VariabilityMatrix,D6L1105C1,_xlfn.SINGLE(D6L1105C9))))</f>
        <v>0.20658499810127068</v>
      </c>
      <c r="L12" s="16" t="s">
        <v>36093</v>
      </c>
      <c r="M12" s="15">
        <f>IF(_xlfn.SINGLE(D6L1105C2)&lt;&gt;0,_xlfn.SINGLE(D6L1105C2)*_xlfn.SINGLE(D6L1105C4),_xlfn.SINGLE(D6L1105C3)*_xlfn.SINGLE(D6L1105C4))</f>
        <v>0.35392968295869404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0.17696484147934702</v>
      </c>
      <c r="R12" s="16" t="s">
        <v>36095</v>
      </c>
      <c r="S12" s="15">
        <f>D6L1105C5-D6L1105C7</f>
        <v>0.17696484147934702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0.17006723375676727</v>
      </c>
      <c r="X12" s="16" t="s">
        <v>36097</v>
      </c>
      <c r="Y12" s="33">
        <f>D6L1105C7-D6L1105C10</f>
        <v>6.8976077225797461E-3</v>
      </c>
      <c r="Z12" s="16" t="s">
        <v>36098</v>
      </c>
      <c r="AA12" s="33">
        <f>CHOOSE(MIN(D6L1105C9,RUN_YEARS),B7L811C7,B7L811C16,B7L811C25,B7L811C34,B7L811C43)</f>
        <v>123002.8</v>
      </c>
      <c r="AB12" s="16" t="s">
        <v>36099</v>
      </c>
      <c r="AC12" s="33">
        <f>IF(D6L1105C12=0,0,D6L1105C10/D6L1105C12)</f>
        <v>1.3826289625664397E-6</v>
      </c>
      <c r="AD12" s="16" t="s">
        <v>36100</v>
      </c>
      <c r="AE12" s="33">
        <f>IF(D6L1105C5=0,0,D6L1105C10/D6L1105C5)</f>
        <v>0.48051136128250438</v>
      </c>
      <c r="AF12" s="16" t="s">
        <v>36101</v>
      </c>
      <c r="AG12" s="33">
        <f>CHOOSE(MIN(D6L1105C9,RUN_YEARS),B7L811C5,B7L811C14,B7L811C23,B7L811C32,B7L811C41)</f>
        <v>1918.7548640827595</v>
      </c>
      <c r="AH12" s="16" t="s">
        <v>36102</v>
      </c>
      <c r="AI12" s="33">
        <f>IF(D6L1105C15=0,0,D6L1105C11/D6L1105C15)</f>
        <v>3.5948353026727439E-6</v>
      </c>
      <c r="AJ12" s="16" t="s">
        <v>36103</v>
      </c>
      <c r="AK12" s="33">
        <f>IF(D6L1105C5=0,0,D6L1105C11/D6L1105C5)</f>
        <v>1.9488638717495597E-2</v>
      </c>
      <c r="AL12" s="16" t="s">
        <v>36104</v>
      </c>
      <c r="AM12" s="33">
        <f>D6L1105C8*CHOOSE(MIN(D6L1105C9,RUN_YEARS),B7L811C4,B7L811C13,B7L811C22,B7L811C31,B7L811C40)</f>
        <v>2.6740471341284235E-2</v>
      </c>
      <c r="AN12" s="16" t="s">
        <v>36105</v>
      </c>
      <c r="AO12" s="33">
        <f>D6L1105C8-D6L1105C18</f>
        <v>0.15022437013806278</v>
      </c>
      <c r="AP12" s="16" t="s">
        <v>36106</v>
      </c>
      <c r="AQ12" s="33">
        <f>CHOOSE(MIN(D6L1105C9,RUN_YEARS),B7L811C2,B7L811C11,B7L811C20,B7L811C29,B7L811C38)</f>
        <v>218.83470158893343</v>
      </c>
      <c r="AR12" s="16" t="s">
        <v>36107</v>
      </c>
      <c r="AS12" s="33">
        <f>IF(D6L1105C20=0,0,D6L1105C18/D6L1105C20)</f>
        <v>1.2219483997338981E-4</v>
      </c>
      <c r="AT12" s="16" t="s">
        <v>36108</v>
      </c>
      <c r="AU12" s="33">
        <f>IF(D6L1105C5=0,0,D6L1105C18/D6L1105C5)</f>
        <v>7.5553062172536198E-2</v>
      </c>
      <c r="AV12" s="16" t="s">
        <v>36109</v>
      </c>
      <c r="AW12" s="33">
        <f>CHOOSE(MIN(D6L1105C9,RUN_YEARS),B7L811C1,B7L811C10,B7L811C19,B7L811C28,B7L811C37)</f>
        <v>1229.383909916138</v>
      </c>
      <c r="AX12" s="16" t="s">
        <v>36110</v>
      </c>
      <c r="AY12" s="33">
        <f>IF(D6L1105C23=0,0,D6L1105C19/D6L1105C23)</f>
        <v>1.2219483997338984E-4</v>
      </c>
      <c r="AZ12" s="16" t="s">
        <v>36111</v>
      </c>
      <c r="BA12" s="33">
        <f>IF(D6L1105C5=0,0,D6L1105C19/D6L1105C5)</f>
        <v>0.42444693782746379</v>
      </c>
    </row>
    <row r="13" spans="1:53" x14ac:dyDescent="0.3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0.94124536397909986</v>
      </c>
      <c r="J13" s="16" t="s">
        <v>36134</v>
      </c>
      <c r="K13" s="21">
        <f>_xlfn.SINGLE(IF(FLOW_THRU_100PCT="Y",1,INDEX(VariabilityMatrix,D6L1106C1,_xlfn.SINGLE(D6L1106C9))))</f>
        <v>0.49386788525398923</v>
      </c>
      <c r="L13" s="16" t="s">
        <v>36114</v>
      </c>
      <c r="M13" s="15">
        <f>IF(_xlfn.SINGLE(D6L1106C2)&lt;&gt;0,_xlfn.SINGLE(D6L1106C2)*_xlfn.SINGLE(D6L1106C4),_xlfn.SINGLE(D6L1106C3)*_xlfn.SINGLE(D6L1106C4))</f>
        <v>0.46485085741347942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0.23242542870673971</v>
      </c>
      <c r="R13" s="16" t="s">
        <v>36116</v>
      </c>
      <c r="S13" s="15">
        <f>D6L1106C5-D6L1106C7</f>
        <v>0.23242542870673971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0.22336611828909037</v>
      </c>
      <c r="X13" s="16" t="s">
        <v>36118</v>
      </c>
      <c r="Y13" s="33">
        <f>D6L1106C7-D6L1106C10</f>
        <v>9.0593104176493466E-3</v>
      </c>
      <c r="Z13" s="16" t="s">
        <v>36119</v>
      </c>
      <c r="AA13" s="33">
        <f>CHOOSE(MIN(D6L1106C9,RUN_YEARS),B7L811C7,B7L811C16,B7L811C25,B7L811C34,B7L811C43)</f>
        <v>123002.8</v>
      </c>
      <c r="AB13" s="16" t="s">
        <v>36120</v>
      </c>
      <c r="AC13" s="33">
        <f>IF(D6L1106C12=0,0,D6L1106C10/D6L1106C12)</f>
        <v>1.8159433629892195E-6</v>
      </c>
      <c r="AD13" s="16" t="s">
        <v>36121</v>
      </c>
      <c r="AE13" s="33">
        <f>IF(D6L1106C5=0,0,D6L1106C10/D6L1106C5)</f>
        <v>0.48051136128250443</v>
      </c>
      <c r="AF13" s="16" t="s">
        <v>36122</v>
      </c>
      <c r="AG13" s="33">
        <f>CHOOSE(MIN(D6L1106C9,RUN_YEARS),B7L811C5,B7L811C14,B7L811C23,B7L811C32,B7L811C41)</f>
        <v>1918.7548640827595</v>
      </c>
      <c r="AH13" s="16" t="s">
        <v>36123</v>
      </c>
      <c r="AI13" s="33">
        <f>IF(D6L1106C15=0,0,D6L1106C11/D6L1106C15)</f>
        <v>4.7214527437719645E-6</v>
      </c>
      <c r="AJ13" s="16" t="s">
        <v>36124</v>
      </c>
      <c r="AK13" s="33">
        <f>IF(D6L1106C5=0,0,D6L1106C11/D6L1106C5)</f>
        <v>1.9488638717495569E-2</v>
      </c>
      <c r="AL13" s="16" t="s">
        <v>36125</v>
      </c>
      <c r="AM13" s="33">
        <f>D6L1106C8*CHOOSE(MIN(D6L1106C9,RUN_YEARS),B7L811C4,B7L811C13,B7L811C22,B7L811C31,B7L811C40)</f>
        <v>3.5120905731117369E-2</v>
      </c>
      <c r="AN13" s="16" t="s">
        <v>36126</v>
      </c>
      <c r="AO13" s="33">
        <f>D6L1106C8-D6L1106C18</f>
        <v>0.19730452297562234</v>
      </c>
      <c r="AP13" s="16" t="s">
        <v>36127</v>
      </c>
      <c r="AQ13" s="33">
        <f>CHOOSE(MIN(D6L1106C9,RUN_YEARS),B7L811C2,B7L811C11,B7L811C20,B7L811C29,B7L811C38)</f>
        <v>218.83470158893343</v>
      </c>
      <c r="AR13" s="16" t="s">
        <v>36128</v>
      </c>
      <c r="AS13" s="33">
        <f>IF(D6L1106C20=0,0,D6L1106C18/D6L1106C20)</f>
        <v>1.6049056879968552E-4</v>
      </c>
      <c r="AT13" s="16" t="s">
        <v>36129</v>
      </c>
      <c r="AU13" s="33">
        <f>IF(D6L1106C5=0,0,D6L1106C18/D6L1106C5)</f>
        <v>7.5553062172536198E-2</v>
      </c>
      <c r="AV13" s="16" t="s">
        <v>36130</v>
      </c>
      <c r="AW13" s="33">
        <f>CHOOSE(MIN(D6L1106C9,RUN_YEARS),B7L811C1,B7L811C10,B7L811C19,B7L811C28,B7L811C37)</f>
        <v>1229.383909916138</v>
      </c>
      <c r="AX13" s="16" t="s">
        <v>36131</v>
      </c>
      <c r="AY13" s="33">
        <f>IF(D6L1106C23=0,0,D6L1106C19/D6L1106C23)</f>
        <v>1.6049056879968552E-4</v>
      </c>
      <c r="AZ13" s="16" t="s">
        <v>36132</v>
      </c>
      <c r="BA13" s="33">
        <f>IF(D6L1106C5=0,0,D6L1106C19/D6L1106C5)</f>
        <v>0.42444693782746379</v>
      </c>
    </row>
    <row r="14" spans="1:53" x14ac:dyDescent="0.3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3.7031634696285481E-2</v>
      </c>
      <c r="J14" s="16" t="s">
        <v>36155</v>
      </c>
      <c r="K14" s="21">
        <f>_xlfn.SINGLE(IF(FLOW_THRU_100PCT="Y",1,INDEX(VariabilityMatrix,D6L1107C1,_xlfn.SINGLE(D6L1107C9))))</f>
        <v>0.49207439048439927</v>
      </c>
      <c r="L14" s="16" t="s">
        <v>36135</v>
      </c>
      <c r="M14" s="15">
        <f>IF(_xlfn.SINGLE(D6L1107C2)&lt;&gt;0,_xlfn.SINGLE(D6L1107C2)*_xlfn.SINGLE(D6L1107C4),_xlfn.SINGLE(D6L1107C3)*_xlfn.SINGLE(D6L1107C4))</f>
        <v>1.822231907181561E-2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9.1111595359078049E-3</v>
      </c>
      <c r="R14" s="16" t="s">
        <v>36137</v>
      </c>
      <c r="S14" s="15">
        <f>D6L1107C5-D6L1107C7</f>
        <v>9.1111595359078049E-3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8.7586838757200657E-3</v>
      </c>
      <c r="X14" s="16" t="s">
        <v>36139</v>
      </c>
      <c r="Y14" s="33">
        <f>D6L1107C7-D6L1107C10</f>
        <v>3.5247566018773921E-4</v>
      </c>
      <c r="Z14" s="16" t="s">
        <v>36140</v>
      </c>
      <c r="AA14" s="33">
        <f>CHOOSE(MIN(D6L1107C9,RUN_YEARS),B7L811C7,B7L811C16,B7L811C25,B7L811C34,B7L811C43)</f>
        <v>119876</v>
      </c>
      <c r="AB14" s="16" t="s">
        <v>36141</v>
      </c>
      <c r="AC14" s="33">
        <f>IF(D6L1107C12=0,0,D6L1107C10/D6L1107C12)</f>
        <v>7.306453231439209E-8</v>
      </c>
      <c r="AD14" s="16" t="s">
        <v>36142</v>
      </c>
      <c r="AE14" s="33">
        <f>IF(D6L1107C5=0,0,D6L1107C10/D6L1107C5)</f>
        <v>0.48065692633310808</v>
      </c>
      <c r="AF14" s="16" t="s">
        <v>36143</v>
      </c>
      <c r="AG14" s="33">
        <f>CHOOSE(MIN(D6L1107C9,RUN_YEARS),B7L811C5,B7L811C14,B7L811C23,B7L811C32,B7L811C41)</f>
        <v>1855.449659587639</v>
      </c>
      <c r="AH14" s="16" t="s">
        <v>36144</v>
      </c>
      <c r="AI14" s="33">
        <f>IF(D6L1107C15=0,0,D6L1107C11/D6L1107C15)</f>
        <v>1.8996778401741953E-7</v>
      </c>
      <c r="AJ14" s="16" t="s">
        <v>36145</v>
      </c>
      <c r="AK14" s="33">
        <f>IF(D6L1107C5=0,0,D6L1107C11/D6L1107C5)</f>
        <v>1.9343073666891936E-2</v>
      </c>
      <c r="AL14" s="16" t="s">
        <v>36146</v>
      </c>
      <c r="AM14" s="33">
        <f>D6L1107C8*CHOOSE(MIN(D6L1107C9,RUN_YEARS),B7L811C4,B7L811C13,B7L811C22,B7L811C31,B7L811C40)</f>
        <v>1.821633376186388E-3</v>
      </c>
      <c r="AN14" s="16" t="s">
        <v>36147</v>
      </c>
      <c r="AO14" s="33">
        <f>D6L1107C8-D6L1107C18</f>
        <v>7.2895261597214168E-3</v>
      </c>
      <c r="AP14" s="16" t="s">
        <v>36148</v>
      </c>
      <c r="AQ14" s="33">
        <f>CHOOSE(MIN(D6L1107C9,RUN_YEARS),B7L811C2,B7L811C11,B7L811C20,B7L811C29,B7L811C38)</f>
        <v>293.62906617192328</v>
      </c>
      <c r="AR14" s="16" t="s">
        <v>36149</v>
      </c>
      <c r="AS14" s="33">
        <f>IF(D6L1107C20=0,0,D6L1107C18/D6L1107C20)</f>
        <v>6.2038591748944917E-6</v>
      </c>
      <c r="AT14" s="16" t="s">
        <v>36150</v>
      </c>
      <c r="AU14" s="33">
        <f>IF(D6L1107C5=0,0,D6L1107C18/D6L1107C5)</f>
        <v>9.9967153961424221E-2</v>
      </c>
      <c r="AV14" s="16" t="s">
        <v>36151</v>
      </c>
      <c r="AW14" s="33">
        <f>CHOOSE(MIN(D6L1107C9,RUN_YEARS),B7L811C1,B7L811C10,B7L811C19,B7L811C28,B7L811C37)</f>
        <v>1174.9986507141161</v>
      </c>
      <c r="AX14" s="16" t="s">
        <v>36152</v>
      </c>
      <c r="AY14" s="33">
        <f>IF(D6L1107C23=0,0,D6L1107C19/D6L1107C23)</f>
        <v>6.2038591748944909E-6</v>
      </c>
      <c r="AZ14" s="16" t="s">
        <v>36153</v>
      </c>
      <c r="BA14" s="33">
        <f>IF(D6L1107C5=0,0,D6L1107C19/D6L1107C5)</f>
        <v>0.40003284603857575</v>
      </c>
    </row>
    <row r="15" spans="1:53" x14ac:dyDescent="0.3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</v>
      </c>
      <c r="J15" s="16" t="s">
        <v>36176</v>
      </c>
      <c r="K15" s="21">
        <f>_xlfn.SINGLE(IF(FLOW_THRU_100PCT="Y",1,INDEX(VariabilityMatrix,D6L1108C1,_xlfn.SINGLE(D6L1108C9))))</f>
        <v>0.49207439048439927</v>
      </c>
      <c r="L15" s="16" t="s">
        <v>36156</v>
      </c>
      <c r="M15" s="15">
        <f>IF(_xlfn.SINGLE(D6L1108C2)&lt;&gt;0,_xlfn.SINGLE(D6L1108C2)*_xlfn.SINGLE(D6L1108C4),_xlfn.SINGLE(D6L1108C3)*_xlfn.SINGLE(D6L1108C4))</f>
        <v>0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</v>
      </c>
      <c r="R15" s="16" t="s">
        <v>36158</v>
      </c>
      <c r="S15" s="15">
        <f>D6L1108C5-D6L1108C7</f>
        <v>0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</v>
      </c>
      <c r="X15" s="16" t="s">
        <v>36160</v>
      </c>
      <c r="Y15" s="33">
        <f>D6L1108C7-D6L1108C10</f>
        <v>0</v>
      </c>
      <c r="Z15" s="16" t="s">
        <v>36161</v>
      </c>
      <c r="AA15" s="33">
        <f>CHOOSE(MIN(D6L1108C9,RUN_YEARS),B7L811C7,B7L811C16,B7L811C25,B7L811C34,B7L811C43)</f>
        <v>119876</v>
      </c>
      <c r="AB15" s="16" t="s">
        <v>36162</v>
      </c>
      <c r="AC15" s="33">
        <f>IF(D6L1108C12=0,0,D6L1108C10/D6L1108C12)</f>
        <v>0</v>
      </c>
      <c r="AD15" s="16" t="s">
        <v>36163</v>
      </c>
      <c r="AE15" s="33">
        <f>IF(D6L1108C5=0,0,D6L1108C10/D6L1108C5)</f>
        <v>0</v>
      </c>
      <c r="AF15" s="16" t="s">
        <v>36164</v>
      </c>
      <c r="AG15" s="33">
        <f>CHOOSE(MIN(D6L1108C9,RUN_YEARS),B7L811C5,B7L811C14,B7L811C23,B7L811C32,B7L811C41)</f>
        <v>1855.449659587639</v>
      </c>
      <c r="AH15" s="16" t="s">
        <v>36165</v>
      </c>
      <c r="AI15" s="33">
        <f>IF(D6L1108C15=0,0,D6L1108C11/D6L1108C15)</f>
        <v>0</v>
      </c>
      <c r="AJ15" s="16" t="s">
        <v>36166</v>
      </c>
      <c r="AK15" s="33">
        <f>IF(D6L1108C5=0,0,D6L1108C11/D6L1108C5)</f>
        <v>0</v>
      </c>
      <c r="AL15" s="16" t="s">
        <v>36167</v>
      </c>
      <c r="AM15" s="33">
        <f>D6L1108C8*CHOOSE(MIN(D6L1108C9,RUN_YEARS),B7L811C4,B7L811C13,B7L811C22,B7L811C31,B7L811C40)</f>
        <v>0</v>
      </c>
      <c r="AN15" s="16" t="s">
        <v>36168</v>
      </c>
      <c r="AO15" s="33">
        <f>D6L1108C8-D6L1108C18</f>
        <v>0</v>
      </c>
      <c r="AP15" s="16" t="s">
        <v>36169</v>
      </c>
      <c r="AQ15" s="33">
        <f>CHOOSE(MIN(D6L1108C9,RUN_YEARS),B7L811C2,B7L811C11,B7L811C20,B7L811C29,B7L811C38)</f>
        <v>293.62906617192328</v>
      </c>
      <c r="AR15" s="16" t="s">
        <v>36170</v>
      </c>
      <c r="AS15" s="33">
        <f>IF(D6L1108C20=0,0,D6L1108C18/D6L1108C20)</f>
        <v>0</v>
      </c>
      <c r="AT15" s="16" t="s">
        <v>36171</v>
      </c>
      <c r="AU15" s="33">
        <f>IF(D6L1108C5=0,0,D6L1108C18/D6L1108C5)</f>
        <v>0</v>
      </c>
      <c r="AV15" s="16" t="s">
        <v>36172</v>
      </c>
      <c r="AW15" s="33">
        <f>CHOOSE(MIN(D6L1108C9,RUN_YEARS),B7L811C1,B7L811C10,B7L811C19,B7L811C28,B7L811C37)</f>
        <v>1174.9986507141161</v>
      </c>
      <c r="AX15" s="16" t="s">
        <v>36173</v>
      </c>
      <c r="AY15" s="33">
        <f>IF(D6L1108C23=0,0,D6L1108C19/D6L1108C23)</f>
        <v>0</v>
      </c>
      <c r="AZ15" s="16" t="s">
        <v>36174</v>
      </c>
      <c r="BA15" s="33">
        <f>IF(D6L1108C5=0,0,D6L1108C19/D6L1108C5)</f>
        <v>0</v>
      </c>
    </row>
    <row r="16" spans="1:53" x14ac:dyDescent="0.3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_xlfn.SINGLE(IF(FLOW_THRU_100PCT="Y",1,INDEX(VariabilityMatrix,D6L1109C1,_xlfn.SINGLE(D6L1109C9))))</f>
        <v>0.49207439048439927</v>
      </c>
      <c r="L16" s="16" t="s">
        <v>36177</v>
      </c>
      <c r="M16" s="15">
        <f>IF(_xlfn.SINGLE(D6L1109C2)&lt;&gt;0,_xlfn.SINGLE(D6L1109C2)*_xlfn.SINGLE(D6L1109C4),_xlfn.SINGLE(D6L1109C3)*_xlfn.SINGLE(D6L1109C4))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119876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1855.449659587639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293.62906617192328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1174.9986507141161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3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_xlfn.SINGLE(IF(FLOW_THRU_100PCT="Y",1,INDEX(VariabilityMatrix,D6L1110C1,_xlfn.SINGLE(D6L1110C9))))</f>
        <v>0.49207439048439927</v>
      </c>
      <c r="L17" s="16" t="s">
        <v>36198</v>
      </c>
      <c r="M17" s="15">
        <f>IF(_xlfn.SINGLE(D6L1110C2)&lt;&gt;0,_xlfn.SINGLE(D6L1110C2)*_xlfn.SINGLE(D6L1110C4),_xlfn.SINGLE(D6L1110C3)*_xlfn.SINGLE(D6L1110C4))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119876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1855.449659587639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293.62906617192328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1174.9986507141161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3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_xlfn.SINGLE(IF(FLOW_THRU_100PCT="Y",1,INDEX(VariabilityMatrix,D6L1111C1,_xlfn.SINGLE(D6L1111C9))))</f>
        <v>0.49207439048439927</v>
      </c>
      <c r="L18" s="16" t="s">
        <v>36219</v>
      </c>
      <c r="M18" s="15">
        <f>IF(_xlfn.SINGLE(D6L1111C2)&lt;&gt;0,_xlfn.SINGLE(D6L1111C2)*_xlfn.SINGLE(D6L1111C4),_xlfn.SINGLE(D6L1111C3)*_xlfn.SINGLE(D6L1111C4))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119876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1855.449659587639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293.62906617192328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1174.9986507141161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3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1.9151292038511531E-4</v>
      </c>
      <c r="J19" s="16" t="s">
        <v>36260</v>
      </c>
      <c r="K19" s="21">
        <f>_xlfn.SINGLE(IF(FLOW_THRU_100PCT="Y",1,INDEX(VariabilityMatrix,D6L1112C1,_xlfn.SINGLE(D6L1112C9))))</f>
        <v>0.49207439048439927</v>
      </c>
      <c r="L19" s="16" t="s">
        <v>36240</v>
      </c>
      <c r="M19" s="15">
        <f>IF(_xlfn.SINGLE(D6L1112C2)&lt;&gt;0,_xlfn.SINGLE(D6L1112C2)*_xlfn.SINGLE(D6L1112C4),_xlfn.SINGLE(D6L1112C3)*_xlfn.SINGLE(D6L1112C4))</f>
        <v>9.4238603568392898E-5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4.7119301784196449E-5</v>
      </c>
      <c r="R19" s="16" t="s">
        <v>36242</v>
      </c>
      <c r="S19" s="15">
        <f>D6L1112C5-D6L1112C7</f>
        <v>4.7119301784196449E-5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4.5296437533107999E-5</v>
      </c>
      <c r="X19" s="16" t="s">
        <v>36244</v>
      </c>
      <c r="Y19" s="33">
        <f>D6L1112C7-D6L1112C10</f>
        <v>1.8228642510884505E-6</v>
      </c>
      <c r="Z19" s="16" t="s">
        <v>36245</v>
      </c>
      <c r="AA19" s="33">
        <f>CHOOSE(MIN(D6L1112C9,RUN_YEARS),B7L811C7,B7L811C16,B7L811C25,B7L811C34,B7L811C43)</f>
        <v>119876</v>
      </c>
      <c r="AB19" s="16" t="s">
        <v>36246</v>
      </c>
      <c r="AC19" s="33">
        <f>IF(D6L1112C12=0,0,D6L1112C10/D6L1112C12)</f>
        <v>3.778607689037672E-10</v>
      </c>
      <c r="AD19" s="16" t="s">
        <v>36247</v>
      </c>
      <c r="AE19" s="33">
        <f>IF(D6L1112C5=0,0,D6L1112C10/D6L1112C5)</f>
        <v>0.48065692633310803</v>
      </c>
      <c r="AF19" s="16" t="s">
        <v>36248</v>
      </c>
      <c r="AG19" s="33">
        <f>CHOOSE(MIN(D6L1112C9,RUN_YEARS),B7L811C5,B7L811C14,B7L811C23,B7L811C32,B7L811C41)</f>
        <v>1855.449659587639</v>
      </c>
      <c r="AH19" s="16" t="s">
        <v>36249</v>
      </c>
      <c r="AI19" s="33">
        <f>IF(D6L1112C15=0,0,D6L1112C11/D6L1112C15)</f>
        <v>9.8243799914979622E-10</v>
      </c>
      <c r="AJ19" s="16" t="s">
        <v>36250</v>
      </c>
      <c r="AK19" s="33">
        <f>IF(D6L1112C5=0,0,D6L1112C11/D6L1112C5)</f>
        <v>1.934307366689195E-2</v>
      </c>
      <c r="AL19" s="16" t="s">
        <v>36251</v>
      </c>
      <c r="AM19" s="33">
        <f>D6L1112C8*CHOOSE(MIN(D6L1112C9,RUN_YEARS),B7L811C4,B7L811C13,B7L811C22,B7L811C31,B7L811C40)</f>
        <v>9.4207649920311553E-6</v>
      </c>
      <c r="AN19" s="16" t="s">
        <v>36252</v>
      </c>
      <c r="AO19" s="33">
        <f>D6L1112C8-D6L1112C18</f>
        <v>3.7698536792165294E-5</v>
      </c>
      <c r="AP19" s="16" t="s">
        <v>36253</v>
      </c>
      <c r="AQ19" s="33">
        <f>CHOOSE(MIN(D6L1112C9,RUN_YEARS),B7L811C2,B7L811C11,B7L811C20,B7L811C29,B7L811C38)</f>
        <v>293.62906617192328</v>
      </c>
      <c r="AR19" s="16" t="s">
        <v>36254</v>
      </c>
      <c r="AS19" s="33">
        <f>IF(D6L1112C20=0,0,D6L1112C18/D6L1112C20)</f>
        <v>3.2083897942566718E-8</v>
      </c>
      <c r="AT19" s="16" t="s">
        <v>36255</v>
      </c>
      <c r="AU19" s="33">
        <f>IF(D6L1112C5=0,0,D6L1112C18/D6L1112C5)</f>
        <v>9.9967153961424221E-2</v>
      </c>
      <c r="AV19" s="16" t="s">
        <v>36256</v>
      </c>
      <c r="AW19" s="33">
        <f>CHOOSE(MIN(D6L1112C9,RUN_YEARS),B7L811C1,B7L811C10,B7L811C19,B7L811C28,B7L811C37)</f>
        <v>1174.9986507141161</v>
      </c>
      <c r="AX19" s="16" t="s">
        <v>36257</v>
      </c>
      <c r="AY19" s="33">
        <f>IF(D6L1112C23=0,0,D6L1112C19/D6L1112C23)</f>
        <v>3.2083897942566711E-8</v>
      </c>
      <c r="AZ19" s="16" t="s">
        <v>36258</v>
      </c>
      <c r="BA19" s="33">
        <f>IF(D6L1112C5=0,0,D6L1112C19/D6L1112C5)</f>
        <v>0.40003284603857575</v>
      </c>
    </row>
    <row r="20" spans="1:53" x14ac:dyDescent="0.3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1.6396645618187797E-2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IF(_xlfn.SINGLE(D6L1113C2)&lt;&gt;0,_xlfn.SINGLE(D6L1113C2)*_xlfn.SINGLE(D6L1113C4),_xlfn.SINGLE(D6L1113C3)*_xlfn.SINGLE(D6L1113C4))</f>
        <v>1.4101115231641505E-2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7.0505576158207527E-3</v>
      </c>
      <c r="R20" s="16" t="s">
        <v>36263</v>
      </c>
      <c r="S20" s="15">
        <f>D6L1113C5-D6L1113C7</f>
        <v>7.0505576158207527E-3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6.7777987051097794E-3</v>
      </c>
      <c r="X20" s="16" t="s">
        <v>36265</v>
      </c>
      <c r="Y20" s="33">
        <f>D6L1113C7-D6L1113C10</f>
        <v>2.7275891071097333E-4</v>
      </c>
      <c r="Z20" s="16" t="s">
        <v>36266</v>
      </c>
      <c r="AA20" s="33">
        <f>CHOOSE(MIN(D6L1113C9,RUN_YEARS),B7L811C7,B7L811C16,B7L811C25,B7L811C34,B7L811C43)</f>
        <v>119876</v>
      </c>
      <c r="AB20" s="16" t="s">
        <v>36267</v>
      </c>
      <c r="AC20" s="33">
        <f>IF(D6L1113C12=0,0,D6L1113C10/D6L1113C12)</f>
        <v>5.654008062589492E-8</v>
      </c>
      <c r="AD20" s="16" t="s">
        <v>36268</v>
      </c>
      <c r="AE20" s="33">
        <f>IF(D6L1113C5=0,0,D6L1113C10/D6L1113C5)</f>
        <v>0.48065692633310808</v>
      </c>
      <c r="AF20" s="16" t="s">
        <v>36269</v>
      </c>
      <c r="AG20" s="33">
        <f>CHOOSE(MIN(D6L1113C9,RUN_YEARS),B7L811C5,B7L811C14,B7L811C23,B7L811C32,B7L811C41)</f>
        <v>1855.449659587639</v>
      </c>
      <c r="AH20" s="16" t="s">
        <v>36270</v>
      </c>
      <c r="AI20" s="33">
        <f>IF(D6L1113C15=0,0,D6L1113C11/D6L1113C15)</f>
        <v>1.4700420962732674E-7</v>
      </c>
      <c r="AJ20" s="16" t="s">
        <v>36271</v>
      </c>
      <c r="AK20" s="33">
        <f>IF(D6L1113C5=0,0,D6L1113C11/D6L1113C5)</f>
        <v>1.9343073666891919E-2</v>
      </c>
      <c r="AL20" s="16" t="s">
        <v>36272</v>
      </c>
      <c r="AM20" s="33">
        <f>D6L1113C8*CHOOSE(MIN(D6L1113C9,RUN_YEARS),B7L811C4,B7L811C13,B7L811C22,B7L811C31,B7L811C40)</f>
        <v>1.4096483573892906E-3</v>
      </c>
      <c r="AN20" s="16" t="s">
        <v>36273</v>
      </c>
      <c r="AO20" s="33">
        <f>D6L1113C8-D6L1113C18</f>
        <v>5.6409092584314624E-3</v>
      </c>
      <c r="AP20" s="16" t="s">
        <v>36274</v>
      </c>
      <c r="AQ20" s="33">
        <f>CHOOSE(MIN(D6L1113C9,RUN_YEARS),B7L811C2,B7L811C11,B7L811C20,B7L811C29,B7L811C38)</f>
        <v>293.62906617192328</v>
      </c>
      <c r="AR20" s="16" t="s">
        <v>36275</v>
      </c>
      <c r="AS20" s="33">
        <f>IF(D6L1113C20=0,0,D6L1113C18/D6L1113C20)</f>
        <v>4.8007793498342726E-6</v>
      </c>
      <c r="AT20" s="16" t="s">
        <v>36276</v>
      </c>
      <c r="AU20" s="33">
        <f>IF(D6L1113C5=0,0,D6L1113C18/D6L1113C5)</f>
        <v>9.9967153961424221E-2</v>
      </c>
      <c r="AV20" s="16" t="s">
        <v>36277</v>
      </c>
      <c r="AW20" s="33">
        <f>CHOOSE(MIN(D6L1113C9,RUN_YEARS),B7L811C1,B7L811C10,B7L811C19,B7L811C28,B7L811C37)</f>
        <v>1174.9986507141161</v>
      </c>
      <c r="AX20" s="16" t="s">
        <v>36278</v>
      </c>
      <c r="AY20" s="33">
        <f>IF(D6L1113C23=0,0,D6L1113C19/D6L1113C23)</f>
        <v>4.8007793498342726E-6</v>
      </c>
      <c r="AZ20" s="16" t="s">
        <v>36279</v>
      </c>
      <c r="BA20" s="33">
        <f>IF(D6L1113C5=0,0,D6L1113C19/D6L1113C5)</f>
        <v>0.40003284603857581</v>
      </c>
    </row>
    <row r="21" spans="1:53" x14ac:dyDescent="0.3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_xlfn.SINGLE(IF(FLOW_THRU_100PCT="Y",1,INDEX(VariabilityMatrix,D6L1114C1,_xlfn.SINGLE(D6L1114C9))))</f>
        <v>0.49386788525398923</v>
      </c>
      <c r="L21" s="16" t="s">
        <v>36281</v>
      </c>
      <c r="M21" s="15">
        <f>IF(_xlfn.SINGLE(D6L1114C2)&lt;&gt;0,_xlfn.SINGLE(D6L1114C2)*_xlfn.SINGLE(D6L1114C4),_xlfn.SINGLE(D6L1114C3)*_xlfn.SINGLE(D6L1114C4))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123002.8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1918.7548640827595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218.83470158893343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1229.383909916138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3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0.1761692991813249</v>
      </c>
      <c r="J22" s="16" t="s">
        <v>36322</v>
      </c>
      <c r="K22" s="21">
        <f>_xlfn.SINGLE(IF(FLOW_THRU_100PCT="Y",1,INDEX(VariabilityMatrix,D6L1115C1,_xlfn.SINGLE(D6L1115C9))))</f>
        <v>0.48998998733105392</v>
      </c>
      <c r="L22" s="16" t="s">
        <v>36302</v>
      </c>
      <c r="M22" s="15">
        <f>IF(_xlfn.SINGLE(D6L1115C2)&lt;&gt;0,_xlfn.SINGLE(D6L1115C2)*_xlfn.SINGLE(D6L1115C4),_xlfn.SINGLE(D6L1115C3)*_xlfn.SINGLE(D6L1115C4))</f>
        <v>8.6321192673978031E-2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4.3160596336989016E-2</v>
      </c>
      <c r="R22" s="16" t="s">
        <v>36304</v>
      </c>
      <c r="S22" s="15">
        <f>D6L1115C5-D6L1115C7</f>
        <v>4.3160596336989016E-2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4.1458817639473955E-2</v>
      </c>
      <c r="X22" s="16" t="s">
        <v>36306</v>
      </c>
      <c r="Y22" s="33">
        <f>D6L1115C7-D6L1115C10</f>
        <v>1.7017786975150606E-3</v>
      </c>
      <c r="Z22" s="16" t="s">
        <v>36307</v>
      </c>
      <c r="AA22" s="33">
        <f>CHOOSE(MIN(D6L1115C9,RUN_YEARS),B7L811C7,B7L811C16,B7L811C25,B7L811C34,B7L811C43)</f>
        <v>116057</v>
      </c>
      <c r="AB22" s="16" t="s">
        <v>36308</v>
      </c>
      <c r="AC22" s="33">
        <f>IF(D6L1115C12=0,0,D6L1115C10/D6L1115C12)</f>
        <v>3.572280658596548E-7</v>
      </c>
      <c r="AD22" s="16" t="s">
        <v>36309</v>
      </c>
      <c r="AE22" s="33">
        <f>IF(D6L1115C5=0,0,D6L1115C10/D6L1115C5)</f>
        <v>0.48028550527629504</v>
      </c>
      <c r="AF22" s="16" t="s">
        <v>36310</v>
      </c>
      <c r="AG22" s="33">
        <f>CHOOSE(MIN(D6L1115C9,RUN_YEARS),B7L811C5,B7L811C14,B7L811C23,B7L811C32,B7L811C41)</f>
        <v>1832.2476054615781</v>
      </c>
      <c r="AH22" s="16" t="s">
        <v>36311</v>
      </c>
      <c r="AI22" s="33">
        <f>IF(D6L1115C15=0,0,D6L1115C11/D6L1115C15)</f>
        <v>9.2879297123510228E-7</v>
      </c>
      <c r="AJ22" s="16" t="s">
        <v>36312</v>
      </c>
      <c r="AK22" s="33">
        <f>IF(D6L1115C5=0,0,D6L1115C11/D6L1115C5)</f>
        <v>1.9714494723704977E-2</v>
      </c>
      <c r="AL22" s="16" t="s">
        <v>36313</v>
      </c>
      <c r="AM22" s="33">
        <f>D6L1115C8*CHOOSE(MIN(D6L1115C9,RUN_YEARS),B7L811C4,B7L811C13,B7L811C22,B7L811C31,B7L811C40)</f>
        <v>6.7507816630875883E-3</v>
      </c>
      <c r="AN22" s="16" t="s">
        <v>36314</v>
      </c>
      <c r="AO22" s="33">
        <f>D6L1115C8-D6L1115C18</f>
        <v>3.6409814673901426E-2</v>
      </c>
      <c r="AP22" s="16" t="s">
        <v>36315</v>
      </c>
      <c r="AQ22" s="33">
        <f>CHOOSE(MIN(D6L1115C9,RUN_YEARS),B7L811C2,B7L811C11,B7L811C20,B7L811C29,B7L811C38)</f>
        <v>218.02053618296418</v>
      </c>
      <c r="AR22" s="16" t="s">
        <v>36316</v>
      </c>
      <c r="AS22" s="33">
        <f>IF(D6L1115C20=0,0,D6L1115C18/D6L1115C20)</f>
        <v>3.0963971473872031E-5</v>
      </c>
      <c r="AT22" s="16" t="s">
        <v>36317</v>
      </c>
      <c r="AU22" s="33">
        <f>IF(D6L1115C5=0,0,D6L1115C18/D6L1115C5)</f>
        <v>7.8205379860589508E-2</v>
      </c>
      <c r="AV22" s="16" t="s">
        <v>36318</v>
      </c>
      <c r="AW22" s="33">
        <f>CHOOSE(MIN(D6L1115C9,RUN_YEARS),B7L811C1,B7L811C10,B7L811C19,B7L811C28,B7L811C37)</f>
        <v>1175.8767671202868</v>
      </c>
      <c r="AX22" s="16" t="s">
        <v>36319</v>
      </c>
      <c r="AY22" s="33">
        <f>IF(D6L1115C23=0,0,D6L1115C19/D6L1115C23)</f>
        <v>3.0963971473872031E-5</v>
      </c>
      <c r="AZ22" s="16" t="s">
        <v>36320</v>
      </c>
      <c r="BA22" s="33">
        <f>IF(D6L1115C5=0,0,D6L1115C19/D6L1115C5)</f>
        <v>0.42179462013941049</v>
      </c>
    </row>
    <row r="23" spans="1:53" x14ac:dyDescent="0.3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14.578172455007202</v>
      </c>
      <c r="J23" s="16" t="s">
        <v>36343</v>
      </c>
      <c r="K23" s="21">
        <f>_xlfn.SINGLE(IF(FLOW_THRU_100PCT="Y",1,INDEX(VariabilityMatrix,D6L1116C1,_xlfn.SINGLE(D6L1116C9))))</f>
        <v>0.19659193204068207</v>
      </c>
      <c r="L23" s="16" t="s">
        <v>36323</v>
      </c>
      <c r="M23" s="15">
        <f>IF(_xlfn.SINGLE(D6L1116C2)&lt;&gt;0,_xlfn.SINGLE(D6L1116C2)*_xlfn.SINGLE(D6L1116C4),_xlfn.SINGLE(D6L1116C3)*_xlfn.SINGLE(D6L1116C4))</f>
        <v>2.8659510885521189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1.4329755442760594</v>
      </c>
      <c r="R23" s="16" t="s">
        <v>36325</v>
      </c>
      <c r="S23" s="15">
        <f>D6L1116C5-D6L1116C7</f>
        <v>1.4329755442760594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1.3764747666624022</v>
      </c>
      <c r="X23" s="16" t="s">
        <v>36327</v>
      </c>
      <c r="Y23" s="33">
        <f>D6L1116C7-D6L1116C10</f>
        <v>5.6500777613657238E-2</v>
      </c>
      <c r="Z23" s="16" t="s">
        <v>36328</v>
      </c>
      <c r="AA23" s="33">
        <f>CHOOSE(MIN(D6L1116C9,RUN_YEARS),B7L811C7,B7L811C16,B7L811C25,B7L811C34,B7L811C43)</f>
        <v>116057</v>
      </c>
      <c r="AB23" s="16" t="s">
        <v>36329</v>
      </c>
      <c r="AC23" s="33">
        <f>IF(D6L1116C12=0,0,D6L1116C10/D6L1116C12)</f>
        <v>1.1860333858900386E-5</v>
      </c>
      <c r="AD23" s="16" t="s">
        <v>36330</v>
      </c>
      <c r="AE23" s="33">
        <f>IF(D6L1116C5=0,0,D6L1116C10/D6L1116C5)</f>
        <v>0.48028550527629504</v>
      </c>
      <c r="AF23" s="16" t="s">
        <v>36331</v>
      </c>
      <c r="AG23" s="33">
        <f>CHOOSE(MIN(D6L1116C9,RUN_YEARS),B7L811C5,B7L811C14,B7L811C23,B7L811C32,B7L811C41)</f>
        <v>1832.2476054615781</v>
      </c>
      <c r="AH23" s="16" t="s">
        <v>36332</v>
      </c>
      <c r="AI23" s="33">
        <f>IF(D6L1116C15=0,0,D6L1116C11/D6L1116C15)</f>
        <v>3.0836868033140979E-5</v>
      </c>
      <c r="AJ23" s="16" t="s">
        <v>36333</v>
      </c>
      <c r="AK23" s="33">
        <f>IF(D6L1116C5=0,0,D6L1116C11/D6L1116C5)</f>
        <v>1.971449472370496E-2</v>
      </c>
      <c r="AL23" s="16" t="s">
        <v>36334</v>
      </c>
      <c r="AM23" s="33">
        <f>D6L1116C8*CHOOSE(MIN(D6L1116C9,RUN_YEARS),B7L811C4,B7L811C13,B7L811C22,B7L811C31,B7L811C40)</f>
        <v>0.22413279354208845</v>
      </c>
      <c r="AN23" s="16" t="s">
        <v>36335</v>
      </c>
      <c r="AO23" s="33">
        <f>D6L1116C8-D6L1116C18</f>
        <v>1.208842750733971</v>
      </c>
      <c r="AP23" s="16" t="s">
        <v>36336</v>
      </c>
      <c r="AQ23" s="33">
        <f>CHOOSE(MIN(D6L1116C9,RUN_YEARS),B7L811C2,B7L811C11,B7L811C20,B7L811C29,B7L811C38)</f>
        <v>218.02053618296418</v>
      </c>
      <c r="AR23" s="16" t="s">
        <v>36337</v>
      </c>
      <c r="AS23" s="33">
        <f>IF(D6L1116C20=0,0,D6L1116C18/D6L1116C20)</f>
        <v>1.0280352367998712E-3</v>
      </c>
      <c r="AT23" s="16" t="s">
        <v>36338</v>
      </c>
      <c r="AU23" s="33">
        <f>IF(D6L1116C5=0,0,D6L1116C18/D6L1116C5)</f>
        <v>7.8205379860589508E-2</v>
      </c>
      <c r="AV23" s="16" t="s">
        <v>36339</v>
      </c>
      <c r="AW23" s="33">
        <f>CHOOSE(MIN(D6L1116C9,RUN_YEARS),B7L811C1,B7L811C10,B7L811C19,B7L811C28,B7L811C37)</f>
        <v>1175.8767671202868</v>
      </c>
      <c r="AX23" s="16" t="s">
        <v>36340</v>
      </c>
      <c r="AY23" s="33">
        <f>IF(D6L1116C23=0,0,D6L1116C19/D6L1116C23)</f>
        <v>1.0280352367998712E-3</v>
      </c>
      <c r="AZ23" s="16" t="s">
        <v>36341</v>
      </c>
      <c r="BA23" s="33">
        <f>IF(D6L1116C5=0,0,D6L1116C19/D6L1116C5)</f>
        <v>0.42179462013941049</v>
      </c>
    </row>
    <row r="24" spans="1:53" x14ac:dyDescent="0.3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3.0778307611258953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IF(_xlfn.SINGLE(D6L1117C2)&lt;&gt;0,_xlfn.SINGLE(D6L1117C2)*_xlfn.SINGLE(D6L1117C4),_xlfn.SINGLE(D6L1117C3)*_xlfn.SINGLE(D6L1117C4))</f>
        <v>2.64693445456827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1.323467227284135</v>
      </c>
      <c r="R24" s="16" t="s">
        <v>36346</v>
      </c>
      <c r="S24" s="15">
        <f>D6L1117C5-D6L1117C7</f>
        <v>1.323467227284135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1.2712842519455561</v>
      </c>
      <c r="X24" s="16" t="s">
        <v>36348</v>
      </c>
      <c r="Y24" s="33">
        <f>D6L1117C7-D6L1117C10</f>
        <v>5.2182975338578963E-2</v>
      </c>
      <c r="Z24" s="16" t="s">
        <v>36349</v>
      </c>
      <c r="AA24" s="33">
        <f>CHOOSE(MIN(D6L1117C9,RUN_YEARS),B7L811C7,B7L811C16,B7L811C25,B7L811C34,B7L811C43)</f>
        <v>116057</v>
      </c>
      <c r="AB24" s="16" t="s">
        <v>36350</v>
      </c>
      <c r="AC24" s="33">
        <f>IF(D6L1117C12=0,0,D6L1117C10/D6L1117C12)</f>
        <v>1.0953964448034639E-5</v>
      </c>
      <c r="AD24" s="16" t="s">
        <v>36351</v>
      </c>
      <c r="AE24" s="33">
        <f>IF(D6L1117C5=0,0,D6L1117C10/D6L1117C5)</f>
        <v>0.48028550527629504</v>
      </c>
      <c r="AF24" s="16" t="s">
        <v>36352</v>
      </c>
      <c r="AG24" s="33">
        <f>CHOOSE(MIN(D6L1117C9,RUN_YEARS),B7L811C5,B7L811C14,B7L811C23,B7L811C32,B7L811C41)</f>
        <v>1832.2476054615781</v>
      </c>
      <c r="AH24" s="16" t="s">
        <v>36353</v>
      </c>
      <c r="AI24" s="33">
        <f>IF(D6L1117C15=0,0,D6L1117C11/D6L1117C15)</f>
        <v>2.8480307564889994E-5</v>
      </c>
      <c r="AJ24" s="16" t="s">
        <v>36354</v>
      </c>
      <c r="AK24" s="33">
        <f>IF(D6L1117C5=0,0,D6L1117C11/D6L1117C5)</f>
        <v>1.9714494723704935E-2</v>
      </c>
      <c r="AL24" s="16" t="s">
        <v>36355</v>
      </c>
      <c r="AM24" s="33">
        <f>D6L1117C8*CHOOSE(MIN(D6L1117C9,RUN_YEARS),B7L811C4,B7L811C13,B7L811C22,B7L811C31,B7L811C40)</f>
        <v>0.20700451448559387</v>
      </c>
      <c r="AN24" s="16" t="s">
        <v>36356</v>
      </c>
      <c r="AO24" s="33">
        <f>D6L1117C8-D6L1117C18</f>
        <v>1.1164627127985411</v>
      </c>
      <c r="AP24" s="16" t="s">
        <v>36357</v>
      </c>
      <c r="AQ24" s="33">
        <f>CHOOSE(MIN(D6L1117C9,RUN_YEARS),B7L811C2,B7L811C11,B7L811C20,B7L811C29,B7L811C38)</f>
        <v>218.02053618296418</v>
      </c>
      <c r="AR24" s="16" t="s">
        <v>36358</v>
      </c>
      <c r="AS24" s="33">
        <f>IF(D6L1117C20=0,0,D6L1117C18/D6L1117C20)</f>
        <v>9.4947255019992428E-4</v>
      </c>
      <c r="AT24" s="16" t="s">
        <v>36359</v>
      </c>
      <c r="AU24" s="33">
        <f>IF(D6L1117C5=0,0,D6L1117C18/D6L1117C5)</f>
        <v>7.8205379860589508E-2</v>
      </c>
      <c r="AV24" s="16" t="s">
        <v>36360</v>
      </c>
      <c r="AW24" s="33">
        <f>CHOOSE(MIN(D6L1117C9,RUN_YEARS),B7L811C1,B7L811C10,B7L811C19,B7L811C28,B7L811C37)</f>
        <v>1175.8767671202868</v>
      </c>
      <c r="AX24" s="16" t="s">
        <v>36361</v>
      </c>
      <c r="AY24" s="33">
        <f>IF(D6L1117C23=0,0,D6L1117C19/D6L1117C23)</f>
        <v>9.4947255019992428E-4</v>
      </c>
      <c r="AZ24" s="16" t="s">
        <v>36362</v>
      </c>
      <c r="BA24" s="33">
        <f>IF(D6L1117C5=0,0,D6L1117C19/D6L1117C5)</f>
        <v>0.42179462013941049</v>
      </c>
    </row>
    <row r="25" spans="1:53" x14ac:dyDescent="0.3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5.7864164398423839</v>
      </c>
      <c r="J25" s="16" t="s">
        <v>36384</v>
      </c>
      <c r="K25" s="21">
        <f>_xlfn.SINGLE(IF(FLOW_THRU_100PCT="Y",1,INDEX(VariabilityMatrix,D6L1118C1,_xlfn.SINGLE(D6L1118C9))))</f>
        <v>0.19550499270978466</v>
      </c>
      <c r="L25" s="16" t="s">
        <v>36364</v>
      </c>
      <c r="M25" s="15">
        <f>IF(_xlfn.SINGLE(D6L1118C2)&lt;&gt;0,_xlfn.SINGLE(D6L1118C2)*_xlfn.SINGLE(D6L1118C4),_xlfn.SINGLE(D6L1118C3)*_xlfn.SINGLE(D6L1118C4))</f>
        <v>1.1312733038871634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0.5656366519435817</v>
      </c>
      <c r="R25" s="16" t="s">
        <v>36366</v>
      </c>
      <c r="S25" s="15">
        <f>D6L1118C5-D6L1118C7</f>
        <v>0.5656366519435817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0.54375434908910414</v>
      </c>
      <c r="X25" s="16" t="s">
        <v>36368</v>
      </c>
      <c r="Y25" s="33">
        <f>D6L1118C7-D6L1118C10</f>
        <v>2.1882302854477564E-2</v>
      </c>
      <c r="Z25" s="16" t="s">
        <v>36369</v>
      </c>
      <c r="AA25" s="33">
        <f>CHOOSE(MIN(D6L1118C9,RUN_YEARS),B7L811C7,B7L811C16,B7L811C25,B7L811C34,B7L811C43)</f>
        <v>119876</v>
      </c>
      <c r="AB25" s="16" t="s">
        <v>36370</v>
      </c>
      <c r="AC25" s="33">
        <f>IF(D6L1118C12=0,0,D6L1118C10/D6L1118C12)</f>
        <v>4.5359734149379702E-6</v>
      </c>
      <c r="AD25" s="16" t="s">
        <v>36371</v>
      </c>
      <c r="AE25" s="33">
        <f>IF(D6L1118C5=0,0,D6L1118C10/D6L1118C5)</f>
        <v>0.48065692633310814</v>
      </c>
      <c r="AF25" s="16" t="s">
        <v>36372</v>
      </c>
      <c r="AG25" s="33">
        <f>CHOOSE(MIN(D6L1118C9,RUN_YEARS),B7L811C5,B7L811C14,B7L811C23,B7L811C32,B7L811C41)</f>
        <v>1855.449659587639</v>
      </c>
      <c r="AH25" s="16" t="s">
        <v>36373</v>
      </c>
      <c r="AI25" s="33">
        <f>IF(D6L1118C15=0,0,D6L1118C11/D6L1118C15)</f>
        <v>1.1793530878838694E-5</v>
      </c>
      <c r="AJ25" s="16" t="s">
        <v>36374</v>
      </c>
      <c r="AK25" s="33">
        <f>IF(D6L1118C5=0,0,D6L1118C11/D6L1118C5)</f>
        <v>1.9343073666891877E-2</v>
      </c>
      <c r="AL25" s="16" t="s">
        <v>36375</v>
      </c>
      <c r="AM25" s="33">
        <f>D6L1118C8*CHOOSE(MIN(D6L1118C9,RUN_YEARS),B7L811C4,B7L811C13,B7L811C22,B7L811C31,B7L811C40)</f>
        <v>0.11309017254213712</v>
      </c>
      <c r="AN25" s="16" t="s">
        <v>36376</v>
      </c>
      <c r="AO25" s="33">
        <f>D6L1118C8-D6L1118C18</f>
        <v>0.4525464794014446</v>
      </c>
      <c r="AP25" s="16" t="s">
        <v>36377</v>
      </c>
      <c r="AQ25" s="33">
        <f>CHOOSE(MIN(D6L1118C9,RUN_YEARS),B7L811C2,B7L811C11,B7L811C20,B7L811C29,B7L811C38)</f>
        <v>293.62906617192328</v>
      </c>
      <c r="AR25" s="16" t="s">
        <v>36378</v>
      </c>
      <c r="AS25" s="33">
        <f>IF(D6L1118C20=0,0,D6L1118C18/D6L1118C20)</f>
        <v>3.8514638219065646E-4</v>
      </c>
      <c r="AT25" s="16" t="s">
        <v>36379</v>
      </c>
      <c r="AU25" s="33">
        <f>IF(D6L1118C5=0,0,D6L1118C18/D6L1118C5)</f>
        <v>9.9967153961424221E-2</v>
      </c>
      <c r="AV25" s="16" t="s">
        <v>36380</v>
      </c>
      <c r="AW25" s="33">
        <f>CHOOSE(MIN(D6L1118C9,RUN_YEARS),B7L811C1,B7L811C10,B7L811C19,B7L811C28,B7L811C37)</f>
        <v>1174.9986507141161</v>
      </c>
      <c r="AX25" s="16" t="s">
        <v>36381</v>
      </c>
      <c r="AY25" s="33">
        <f>IF(D6L1118C23=0,0,D6L1118C19/D6L1118C23)</f>
        <v>3.8514638219065646E-4</v>
      </c>
      <c r="AZ25" s="16" t="s">
        <v>36382</v>
      </c>
      <c r="BA25" s="33">
        <f>IF(D6L1118C5=0,0,D6L1118C19/D6L1118C5)</f>
        <v>0.40003284603857581</v>
      </c>
    </row>
    <row r="26" spans="1:53" x14ac:dyDescent="0.3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19.340707126975712</v>
      </c>
      <c r="J26" s="16" t="s">
        <v>36405</v>
      </c>
      <c r="K26" s="21">
        <f>_xlfn.SINGLE(IF(FLOW_THRU_100PCT="Y",1,INDEX(VariabilityMatrix,D6L1119C1,_xlfn.SINGLE(D6L1119C9))))</f>
        <v>0.19659193204068207</v>
      </c>
      <c r="L26" s="16" t="s">
        <v>36385</v>
      </c>
      <c r="M26" s="15">
        <f>IF(_xlfn.SINGLE(D6L1119C2)&lt;&gt;0,_xlfn.SINGLE(D6L1119C2)*_xlfn.SINGLE(D6L1119C4),_xlfn.SINGLE(D6L1119C3)*_xlfn.SINGLE(D6L1119C4))</f>
        <v>3.8022269811251443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1.9011134905625722</v>
      </c>
      <c r="R26" s="16" t="s">
        <v>36387</v>
      </c>
      <c r="S26" s="15">
        <f>D6L1119C5-D6L1119C7</f>
        <v>1.9011134905625722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1.8261545068048519</v>
      </c>
      <c r="X26" s="16" t="s">
        <v>36389</v>
      </c>
      <c r="Y26" s="33">
        <f>D6L1119C7-D6L1119C10</f>
        <v>7.4958983757720254E-2</v>
      </c>
      <c r="Z26" s="16" t="s">
        <v>36390</v>
      </c>
      <c r="AA26" s="33">
        <f>CHOOSE(MIN(D6L1119C9,RUN_YEARS),B7L811C7,B7L811C16,B7L811C25,B7L811C34,B7L811C43)</f>
        <v>116057</v>
      </c>
      <c r="AB26" s="16" t="s">
        <v>36391</v>
      </c>
      <c r="AC26" s="33">
        <f>IF(D6L1119C12=0,0,D6L1119C10/D6L1119C12)</f>
        <v>1.5734979422222285E-5</v>
      </c>
      <c r="AD26" s="16" t="s">
        <v>36392</v>
      </c>
      <c r="AE26" s="33">
        <f>IF(D6L1119C5=0,0,D6L1119C10/D6L1119C5)</f>
        <v>0.48028550527629504</v>
      </c>
      <c r="AF26" s="16" t="s">
        <v>36393</v>
      </c>
      <c r="AG26" s="33">
        <f>CHOOSE(MIN(D6L1119C9,RUN_YEARS),B7L811C5,B7L811C14,B7L811C23,B7L811C32,B7L811C41)</f>
        <v>1832.2476054615781</v>
      </c>
      <c r="AH26" s="16" t="s">
        <v>36394</v>
      </c>
      <c r="AI26" s="33">
        <f>IF(D6L1119C15=0,0,D6L1119C11/D6L1119C15)</f>
        <v>4.0910946497777879E-5</v>
      </c>
      <c r="AJ26" s="16" t="s">
        <v>36395</v>
      </c>
      <c r="AK26" s="33">
        <f>IF(D6L1119C5=0,0,D6L1119C11/D6L1119C5)</f>
        <v>1.9714494723704949E-2</v>
      </c>
      <c r="AL26" s="16" t="s">
        <v>36396</v>
      </c>
      <c r="AM26" s="33">
        <f>D6L1119C8*CHOOSE(MIN(D6L1119C9,RUN_YEARS),B7L811C4,B7L811C13,B7L811C22,B7L811C31,B7L811C40)</f>
        <v>0.29735460537507441</v>
      </c>
      <c r="AN26" s="16" t="s">
        <v>36397</v>
      </c>
      <c r="AO26" s="33">
        <f>D6L1119C8-D6L1119C18</f>
        <v>1.6037588851874978</v>
      </c>
      <c r="AP26" s="16" t="s">
        <v>36398</v>
      </c>
      <c r="AQ26" s="33">
        <f>CHOOSE(MIN(D6L1119C9,RUN_YEARS),B7L811C2,B7L811C11,B7L811C20,B7L811C29,B7L811C38)</f>
        <v>218.02053618296418</v>
      </c>
      <c r="AR26" s="16" t="s">
        <v>36399</v>
      </c>
      <c r="AS26" s="33">
        <f>IF(D6L1119C20=0,0,D6L1119C18/D6L1119C20)</f>
        <v>1.3638834697917292E-3</v>
      </c>
      <c r="AT26" s="16" t="s">
        <v>36400</v>
      </c>
      <c r="AU26" s="33">
        <f>IF(D6L1119C5=0,0,D6L1119C18/D6L1119C5)</f>
        <v>7.8205379860589508E-2</v>
      </c>
      <c r="AV26" s="16" t="s">
        <v>36401</v>
      </c>
      <c r="AW26" s="33">
        <f>CHOOSE(MIN(D6L1119C9,RUN_YEARS),B7L811C1,B7L811C10,B7L811C19,B7L811C28,B7L811C37)</f>
        <v>1175.8767671202868</v>
      </c>
      <c r="AX26" s="16" t="s">
        <v>36402</v>
      </c>
      <c r="AY26" s="33">
        <f>IF(D6L1119C23=0,0,D6L1119C19/D6L1119C23)</f>
        <v>1.3638834697917292E-3</v>
      </c>
      <c r="AZ26" s="16" t="s">
        <v>36403</v>
      </c>
      <c r="BA26" s="33">
        <f>IF(D6L1119C5=0,0,D6L1119C19/D6L1119C5)</f>
        <v>0.42179462013941049</v>
      </c>
    </row>
    <row r="27" spans="1:53" x14ac:dyDescent="0.3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11.189620987892305</v>
      </c>
      <c r="J27" s="16" t="s">
        <v>36426</v>
      </c>
      <c r="K27" s="21">
        <f>_xlfn.SINGLE(IF(FLOW_THRU_100PCT="Y",1,INDEX(VariabilityMatrix,D6L1120C1,_xlfn.SINGLE(D6L1120C9))))</f>
        <v>0.19550499270978466</v>
      </c>
      <c r="L27" s="16" t="s">
        <v>36406</v>
      </c>
      <c r="M27" s="15">
        <f>IF(_xlfn.SINGLE(D6L1120C2)&lt;&gt;0,_xlfn.SINGLE(D6L1120C2)*_xlfn.SINGLE(D6L1120C4),_xlfn.SINGLE(D6L1120C3)*_xlfn.SINGLE(D6L1120C4))</f>
        <v>2.1876267696631384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1.0938133848315692</v>
      </c>
      <c r="R27" s="16" t="s">
        <v>36408</v>
      </c>
      <c r="S27" s="15">
        <f>D6L1120C5-D6L1120C7</f>
        <v>1.0938133848315692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1.0514979590703104</v>
      </c>
      <c r="X27" s="16" t="s">
        <v>36410</v>
      </c>
      <c r="Y27" s="33">
        <f>D6L1120C7-D6L1120C10</f>
        <v>4.2315425761258796E-2</v>
      </c>
      <c r="Z27" s="16" t="s">
        <v>36411</v>
      </c>
      <c r="AA27" s="33">
        <f>CHOOSE(MIN(D6L1120C9,RUN_YEARS),B7L811C7,B7L811C16,B7L811C25,B7L811C34,B7L811C43)</f>
        <v>119876</v>
      </c>
      <c r="AB27" s="16" t="s">
        <v>36412</v>
      </c>
      <c r="AC27" s="33">
        <f>IF(D6L1120C12=0,0,D6L1120C10/D6L1120C12)</f>
        <v>8.7715469240741308E-6</v>
      </c>
      <c r="AD27" s="16" t="s">
        <v>36413</v>
      </c>
      <c r="AE27" s="33">
        <f>IF(D6L1120C5=0,0,D6L1120C10/D6L1120C5)</f>
        <v>0.48065692633310814</v>
      </c>
      <c r="AF27" s="16" t="s">
        <v>36414</v>
      </c>
      <c r="AG27" s="33">
        <f>CHOOSE(MIN(D6L1120C9,RUN_YEARS),B7L811C5,B7L811C14,B7L811C23,B7L811C32,B7L811C41)</f>
        <v>1855.449659587639</v>
      </c>
      <c r="AH27" s="16" t="s">
        <v>36415</v>
      </c>
      <c r="AI27" s="33">
        <f>IF(D6L1120C15=0,0,D6L1120C11/D6L1120C15)</f>
        <v>2.2806022002592681E-5</v>
      </c>
      <c r="AJ27" s="16" t="s">
        <v>36416</v>
      </c>
      <c r="AK27" s="33">
        <f>IF(D6L1120C5=0,0,D6L1120C11/D6L1120C5)</f>
        <v>1.9343073666891877E-2</v>
      </c>
      <c r="AL27" s="16" t="s">
        <v>36417</v>
      </c>
      <c r="AM27" s="33">
        <f>D6L1120C8*CHOOSE(MIN(D6L1120C9,RUN_YEARS),B7L811C4,B7L811C13,B7L811C22,B7L811C31,B7L811C40)</f>
        <v>0.21869082209304808</v>
      </c>
      <c r="AN27" s="16" t="s">
        <v>36418</v>
      </c>
      <c r="AO27" s="33">
        <f>D6L1120C8-D6L1120C18</f>
        <v>0.87512256273852107</v>
      </c>
      <c r="AP27" s="16" t="s">
        <v>36419</v>
      </c>
      <c r="AQ27" s="33">
        <f>CHOOSE(MIN(D6L1120C9,RUN_YEARS),B7L811C2,B7L811C11,B7L811C20,B7L811C29,B7L811C38)</f>
        <v>293.62906617192328</v>
      </c>
      <c r="AR27" s="16" t="s">
        <v>36420</v>
      </c>
      <c r="AS27" s="33">
        <f>IF(D6L1120C20=0,0,D6L1120C18/D6L1120C20)</f>
        <v>7.4478601503640658E-4</v>
      </c>
      <c r="AT27" s="16" t="s">
        <v>36421</v>
      </c>
      <c r="AU27" s="33">
        <f>IF(D6L1120C5=0,0,D6L1120C18/D6L1120C5)</f>
        <v>9.9967153961424221E-2</v>
      </c>
      <c r="AV27" s="16" t="s">
        <v>36422</v>
      </c>
      <c r="AW27" s="33">
        <f>CHOOSE(MIN(D6L1120C9,RUN_YEARS),B7L811C1,B7L811C10,B7L811C19,B7L811C28,B7L811C37)</f>
        <v>1174.9986507141161</v>
      </c>
      <c r="AX27" s="16" t="s">
        <v>36423</v>
      </c>
      <c r="AY27" s="33">
        <f>IF(D6L1120C23=0,0,D6L1120C19/D6L1120C23)</f>
        <v>7.4478601503640647E-4</v>
      </c>
      <c r="AZ27" s="16" t="s">
        <v>36424</v>
      </c>
      <c r="BA27" s="33">
        <f>IF(D6L1120C5=0,0,D6L1120C19/D6L1120C5)</f>
        <v>0.40003284603857575</v>
      </c>
    </row>
    <row r="28" spans="1:53" x14ac:dyDescent="0.3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_xlfn.SINGLE(IF(FLOW_THRU_100PCT="Y",1,INDEX(VariabilityMatrix,D6L1121C1,_xlfn.SINGLE(D6L1121C9))))</f>
        <v>0.19550499270978466</v>
      </c>
      <c r="L28" s="16" t="s">
        <v>36427</v>
      </c>
      <c r="M28" s="15">
        <f>IF(_xlfn.SINGLE(D6L1121C2)&lt;&gt;0,_xlfn.SINGLE(D6L1121C2)*_xlfn.SINGLE(D6L1121C4),_xlfn.SINGLE(D6L1121C3)*_xlfn.SINGLE(D6L1121C4))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119876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1855.449659587639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293.62906617192328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1174.9986507141161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3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_xlfn.SINGLE(IF(FLOW_THRU_100PCT="Y",1,INDEX(VariabilityMatrix,D6L1122C1,_xlfn.SINGLE(D6L1122C9))))</f>
        <v>0.19550499270978466</v>
      </c>
      <c r="L29" s="16" t="s">
        <v>36448</v>
      </c>
      <c r="M29" s="15">
        <f>IF(_xlfn.SINGLE(D6L1122C2)&lt;&gt;0,_xlfn.SINGLE(D6L1122C2)*_xlfn.SINGLE(D6L1122C4),_xlfn.SINGLE(D6L1122C3)*_xlfn.SINGLE(D6L1122C4))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119876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1855.449659587639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293.62906617192328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1174.9986507141161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3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_xlfn.SINGLE(IF(FLOW_THRU_100PCT="Y",1,INDEX(VariabilityMatrix,D6L1123C1,_xlfn.SINGLE(D6L1123C9))))</f>
        <v>0.19550499270978466</v>
      </c>
      <c r="L30" s="16" t="s">
        <v>36469</v>
      </c>
      <c r="M30" s="15">
        <f>IF(_xlfn.SINGLE(D6L1123C2)&lt;&gt;0,_xlfn.SINGLE(D6L1123C2)*_xlfn.SINGLE(D6L1123C4),_xlfn.SINGLE(D6L1123C3)*_xlfn.SINGLE(D6L1123C4))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119876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1855.449659587639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293.62906617192328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1174.9986507141161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3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_xlfn.SINGLE(IF(FLOW_THRU_100PCT="Y",1,INDEX(VariabilityMatrix,D6L1124C1,_xlfn.SINGLE(D6L1124C9))))</f>
        <v>0.19550499270978466</v>
      </c>
      <c r="L31" s="16" t="s">
        <v>36490</v>
      </c>
      <c r="M31" s="15">
        <f>IF(_xlfn.SINGLE(D6L1124C2)&lt;&gt;0,_xlfn.SINGLE(D6L1124C2)*_xlfn.SINGLE(D6L1124C4),_xlfn.SINGLE(D6L1124C3)*_xlfn.SINGLE(D6L1124C4))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119876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1855.449659587639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293.62906617192328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1174.9986507141161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3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_xlfn.SINGLE(IF(FLOW_THRU_100PCT="Y",1,INDEX(VariabilityMatrix,D6L1125C1,_xlfn.SINGLE(D6L1125C9))))</f>
        <v>0.19550499270978466</v>
      </c>
      <c r="L32" s="16" t="s">
        <v>36511</v>
      </c>
      <c r="M32" s="15">
        <f>IF(_xlfn.SINGLE(D6L1125C2)&lt;&gt;0,_xlfn.SINGLE(D6L1125C2)*_xlfn.SINGLE(D6L1125C4),_xlfn.SINGLE(D6L1125C3)*_xlfn.SINGLE(D6L1125C4))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119876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1855.449659587639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293.62906617192328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1174.9986507141161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3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IF(_xlfn.SINGLE(D6L1126C2)&lt;&gt;0,_xlfn.SINGLE(D6L1126C2)*_xlfn.SINGLE(D6L1126C4),_xlfn.SINGLE(D6L1126C3)*_xlfn.SINGLE(D6L1126C4))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119876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1855.449659587639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293.62906617192328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1174.9986507141161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3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3.4696574579654889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IF(_xlfn.SINGLE(D6L1127C2)&lt;&gt;0,_xlfn.SINGLE(D6L1127C2)*_xlfn.SINGLE(D6L1127C4),_xlfn.SINGLE(D6L1127C3)*_xlfn.SINGLE(D6L1127C4))</f>
        <v>2.9839054138503203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1.4919527069251601</v>
      </c>
      <c r="R34" s="16" t="s">
        <v>36554</v>
      </c>
      <c r="S34" s="15">
        <f>D6L1127C5-D6L1127C7</f>
        <v>1.4919527069251601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1.4331265193877734</v>
      </c>
      <c r="X34" s="16" t="s">
        <v>36556</v>
      </c>
      <c r="Y34" s="33">
        <f>D6L1127C7-D6L1127C10</f>
        <v>5.8826187537386776E-2</v>
      </c>
      <c r="Z34" s="16" t="s">
        <v>36557</v>
      </c>
      <c r="AA34" s="33">
        <f>CHOOSE(MIN(D6L1127C9,RUN_YEARS),B7L811C7,B7L811C16,B7L811C25,B7L811C34,B7L811C43)</f>
        <v>116057</v>
      </c>
      <c r="AB34" s="16" t="s">
        <v>36558</v>
      </c>
      <c r="AC34" s="33">
        <f>IF(D6L1127C12=0,0,D6L1127C10/D6L1127C12)</f>
        <v>1.2348471176988664E-5</v>
      </c>
      <c r="AD34" s="16" t="s">
        <v>36559</v>
      </c>
      <c r="AE34" s="33">
        <f>IF(D6L1127C5=0,0,D6L1127C10/D6L1127C5)</f>
        <v>0.48028550527629504</v>
      </c>
      <c r="AF34" s="16" t="s">
        <v>36560</v>
      </c>
      <c r="AG34" s="33">
        <f>CHOOSE(MIN(D6L1127C9,RUN_YEARS),B7L811C5,B7L811C14,B7L811C23,B7L811C32,B7L811C41)</f>
        <v>1832.2476054615781</v>
      </c>
      <c r="AH34" s="16" t="s">
        <v>36561</v>
      </c>
      <c r="AI34" s="33">
        <f>IF(D6L1127C15=0,0,D6L1127C11/D6L1127C15)</f>
        <v>3.2106025060170479E-5</v>
      </c>
      <c r="AJ34" s="16" t="s">
        <v>36562</v>
      </c>
      <c r="AK34" s="33">
        <f>IF(D6L1127C5=0,0,D6L1127C11/D6L1127C5)</f>
        <v>1.9714494723704949E-2</v>
      </c>
      <c r="AL34" s="16" t="s">
        <v>36563</v>
      </c>
      <c r="AM34" s="33">
        <f>D6L1127C8*CHOOSE(MIN(D6L1127C9,RUN_YEARS),B7L811C4,B7L811C13,B7L811C22,B7L811C31,B7L811C40)</f>
        <v>0.23335745635823385</v>
      </c>
      <c r="AN34" s="16" t="s">
        <v>36564</v>
      </c>
      <c r="AO34" s="33">
        <f>D6L1127C8-D6L1127C18</f>
        <v>1.2585952505669262</v>
      </c>
      <c r="AP34" s="16" t="s">
        <v>36565</v>
      </c>
      <c r="AQ34" s="33">
        <f>CHOOSE(MIN(D6L1127C9,RUN_YEARS),B7L811C2,B7L811C11,B7L811C20,B7L811C29,B7L811C38)</f>
        <v>218.02053618296418</v>
      </c>
      <c r="AR34" s="16" t="s">
        <v>36566</v>
      </c>
      <c r="AS34" s="33">
        <f>IF(D6L1127C20=0,0,D6L1127C18/D6L1127C20)</f>
        <v>1.0703462180388311E-3</v>
      </c>
      <c r="AT34" s="16" t="s">
        <v>36567</v>
      </c>
      <c r="AU34" s="33">
        <f>IF(D6L1127C5=0,0,D6L1127C18/D6L1127C5)</f>
        <v>7.8205379860589508E-2</v>
      </c>
      <c r="AV34" s="16" t="s">
        <v>36568</v>
      </c>
      <c r="AW34" s="33">
        <f>CHOOSE(MIN(D6L1127C9,RUN_YEARS),B7L811C1,B7L811C10,B7L811C19,B7L811C28,B7L811C37)</f>
        <v>1175.8767671202868</v>
      </c>
      <c r="AX34" s="16" t="s">
        <v>36569</v>
      </c>
      <c r="AY34" s="33">
        <f>IF(D6L1127C23=0,0,D6L1127C19/D6L1127C23)</f>
        <v>1.0703462180388311E-3</v>
      </c>
      <c r="AZ34" s="16" t="s">
        <v>36570</v>
      </c>
      <c r="BA34" s="33">
        <f>IF(D6L1127C5=0,0,D6L1127C19/D6L1127C5)</f>
        <v>0.42179462013941049</v>
      </c>
    </row>
    <row r="35" spans="1:53" x14ac:dyDescent="0.3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114.88295719973803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63.350805181076915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31.675402590538457</v>
      </c>
      <c r="R35" s="16" t="s">
        <v>36574</v>
      </c>
      <c r="S35" s="15">
        <f>SUM(D6L1101C8:D6L1127C8)-2*SUM(D6L1109C8,D6L1111C8,D6L1122C8,D6L1124C8,D6L1127C8)</f>
        <v>31.675402590538457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30.427942326147111</v>
      </c>
      <c r="X35" s="16" t="s">
        <v>36576</v>
      </c>
      <c r="Y35" s="33">
        <f>SUM(D6L1101C11:D6L1127C11)-2*SUM(D6L1109C11,D6L1111C11,D6L1122C11,D6L1124C11,D6L1127C11)</f>
        <v>1.2474602643913439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2.6150983470252627E-4</v>
      </c>
      <c r="AD35" s="16" t="s">
        <v>36578</v>
      </c>
      <c r="AE35" s="33">
        <f>IF(D6L1128C5=0,0,D6L1128C10/D6L1128C5)</f>
        <v>0.48030869124984749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6.7992557022656698E-4</v>
      </c>
      <c r="AJ35" s="16" t="s">
        <v>36580</v>
      </c>
      <c r="AK35" s="33">
        <f>IF(D6L1128C5=0,0,D6L1128C11/D6L1128C5)</f>
        <v>1.9691308750152466E-2</v>
      </c>
      <c r="AL35" s="16" t="s">
        <v>36581</v>
      </c>
      <c r="AM35" s="33">
        <f>SUM(D6L1101C18:D6L1127C18)-2*SUM(D6L1109C18,D6L1111C18,D6L1122C18,D6L1124C18,D6L1127C18)</f>
        <v>5.0249804363656994</v>
      </c>
      <c r="AN35" s="16" t="s">
        <v>36582</v>
      </c>
      <c r="AO35" s="33">
        <f>SUM(D6L1101C19:D6L1127C19)-2*SUM(D6L1109C19,D6L1111C19,D6L1122C19,D6L1124C19,D6L1127C19)</f>
        <v>26.650422154172755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2.2649869762154558E-2</v>
      </c>
      <c r="AT35" s="16" t="s">
        <v>36584</v>
      </c>
      <c r="AU35" s="33">
        <f>IF(D6L1128C5=0,0,D6L1128C18/D6L1128C5)</f>
        <v>7.9319914277374906E-2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2.2649869762154558E-2</v>
      </c>
      <c r="AZ35" s="16" t="s">
        <v>36586</v>
      </c>
      <c r="BA35" s="33">
        <f>IF(D6L1128C5=0,0,D6L1128C19/D6L1128C5)</f>
        <v>0.42068008572262505</v>
      </c>
    </row>
    <row r="36" spans="1:53" x14ac:dyDescent="0.3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1.1175692514154216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IF(_xlfn.SINGLE(D6L1129C2)&lt;&gt;0,_xlfn.SINGLE(D6L1129C2)*_xlfn.SINGLE(D6L1129C4),_xlfn.SINGLE(D6L1129C3)*_xlfn.SINGLE(D6L1129C4))</f>
        <v>0.55878462570771081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0.27939231285385541</v>
      </c>
      <c r="R36" s="16" t="s">
        <v>36591</v>
      </c>
      <c r="S36" s="15">
        <f>D6L1129C5-D6L1129C7</f>
        <v>0.27939231285385541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0.26858370067486453</v>
      </c>
      <c r="X36" s="16" t="s">
        <v>36593</v>
      </c>
      <c r="Y36" s="33">
        <f>D6L1129C7-D6L1129C10</f>
        <v>1.0808612178990873E-2</v>
      </c>
      <c r="Z36" s="16" t="s">
        <v>36594</v>
      </c>
      <c r="AA36" s="33">
        <f>CHOOSE(MIN(D6L1129C9,RUN_YEARS),B7L811C7,B7L811C16,B7L811C25,B7L811C34,B7L811C43)</f>
        <v>119876</v>
      </c>
      <c r="AB36" s="16" t="s">
        <v>36595</v>
      </c>
      <c r="AC36" s="33">
        <f>IF(D6L1129C12=0,0,D6L1129C10/D6L1129C12)</f>
        <v>2.24051270208269E-6</v>
      </c>
      <c r="AD36" s="16" t="s">
        <v>36596</v>
      </c>
      <c r="AE36" s="33">
        <f>IF(D6L1129C5=0,0,D6L1129C10/D6L1129C5)</f>
        <v>0.48065692633310808</v>
      </c>
      <c r="AF36" s="16" t="s">
        <v>36597</v>
      </c>
      <c r="AG36" s="33">
        <f>CHOOSE(MIN(D6L1129C9,RUN_YEARS),B7L811C5,B7L811C14,B7L811C23,B7L811C32,B7L811C41)</f>
        <v>1855.449659587639</v>
      </c>
      <c r="AH36" s="16" t="s">
        <v>36598</v>
      </c>
      <c r="AI36" s="33">
        <f>IF(D6L1129C15=0,0,D6L1129C11/D6L1129C15)</f>
        <v>5.8253330254149892E-6</v>
      </c>
      <c r="AJ36" s="16" t="s">
        <v>36599</v>
      </c>
      <c r="AK36" s="33">
        <f>IF(D6L1129C5=0,0,D6L1129C11/D6L1129C5)</f>
        <v>1.9343073666891909E-2</v>
      </c>
      <c r="AL36" s="16" t="s">
        <v>36600</v>
      </c>
      <c r="AM36" s="33">
        <f>D6L1129C8*CHOOSE(MIN(D6L1129C9,RUN_YEARS),B7L811C4,B7L811C13,B7L811C22,B7L811C31,B7L811C40)</f>
        <v>5.5860108709399531E-2</v>
      </c>
      <c r="AN36" s="16" t="s">
        <v>36601</v>
      </c>
      <c r="AO36" s="33">
        <f>D6L1129C8-D6L1129C18</f>
        <v>0.22353220414445588</v>
      </c>
      <c r="AP36" s="16" t="s">
        <v>36602</v>
      </c>
      <c r="AQ36" s="33">
        <f>CHOOSE(MIN(D6L1129C9,RUN_YEARS),B7L811C2,B7L811C11,B7L811C20,B7L811C29,B7L811C38)</f>
        <v>293.62906617192328</v>
      </c>
      <c r="AR36" s="16" t="s">
        <v>36603</v>
      </c>
      <c r="AS36" s="33">
        <f>IF(D6L1129C20=0,0,D6L1129C18/D6L1129C20)</f>
        <v>1.9024039219840987E-4</v>
      </c>
      <c r="AT36" s="16" t="s">
        <v>36604</v>
      </c>
      <c r="AU36" s="33">
        <f>IF(D6L1129C5=0,0,D6L1129C18/D6L1129C5)</f>
        <v>9.9967153961424221E-2</v>
      </c>
      <c r="AV36" s="16" t="s">
        <v>36605</v>
      </c>
      <c r="AW36" s="33">
        <f>CHOOSE(MIN(D6L1129C9,RUN_YEARS),B7L811C1,B7L811C10,B7L811C19,B7L811C28,B7L811C37)</f>
        <v>1174.9986507141161</v>
      </c>
      <c r="AX36" s="16" t="s">
        <v>36606</v>
      </c>
      <c r="AY36" s="33">
        <f>IF(D6L1129C23=0,0,D6L1129C19/D6L1129C23)</f>
        <v>1.9024039219840989E-4</v>
      </c>
      <c r="AZ36" s="16" t="s">
        <v>36607</v>
      </c>
      <c r="BA36" s="33">
        <f>IF(D6L1129C5=0,0,D6L1129C19/D6L1129C5)</f>
        <v>0.40003284603857581</v>
      </c>
    </row>
    <row r="37" spans="1:53" x14ac:dyDescent="0.3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IF(_xlfn.SINGLE(D6L1130C2)&lt;&gt;0,_xlfn.SINGLE(D6L1130C2)*_xlfn.SINGLE(D6L1130C4),_xlfn.SINGLE(D6L1130C3)*_xlfn.SINGLE(D6L1130C4))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119876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1855.449659587639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293.62906617192328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1174.9986507141161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3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0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IF(_xlfn.SINGLE(D6L1131C2)&lt;&gt;0,_xlfn.SINGLE(D6L1131C2)*_xlfn.SINGLE(D6L1131C4),_xlfn.SINGLE(D6L1131C3)*_xlfn.SINGLE(D6L1131C4))</f>
        <v>0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0</v>
      </c>
      <c r="R38" s="16" t="s">
        <v>36631</v>
      </c>
      <c r="S38" s="15">
        <f>D6L1131C5-D6L1131C7</f>
        <v>0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0</v>
      </c>
      <c r="X38" s="16" t="s">
        <v>36633</v>
      </c>
      <c r="Y38" s="33">
        <f>D6L1131C7-D6L1131C10</f>
        <v>0</v>
      </c>
      <c r="Z38" s="16" t="s">
        <v>36634</v>
      </c>
      <c r="AA38" s="33">
        <f>CHOOSE(MIN(D6L1131C9,RUN_YEARS),B7L811C7,B7L811C16,B7L811C25,B7L811C34,B7L811C43)</f>
        <v>119876</v>
      </c>
      <c r="AB38" s="16" t="s">
        <v>36635</v>
      </c>
      <c r="AC38" s="33">
        <f>IF(D6L1131C12=0,0,D6L1131C10/D6L1131C12)</f>
        <v>0</v>
      </c>
      <c r="AD38" s="16" t="s">
        <v>36636</v>
      </c>
      <c r="AE38" s="33">
        <f>IF(D6L1131C5=0,0,D6L1131C10/D6L1131C5)</f>
        <v>0</v>
      </c>
      <c r="AF38" s="16" t="s">
        <v>36637</v>
      </c>
      <c r="AG38" s="33">
        <f>CHOOSE(MIN(D6L1131C9,RUN_YEARS),B7L811C5,B7L811C14,B7L811C23,B7L811C32,B7L811C41)</f>
        <v>1855.449659587639</v>
      </c>
      <c r="AH38" s="16" t="s">
        <v>36638</v>
      </c>
      <c r="AI38" s="33">
        <f>IF(D6L1131C15=0,0,D6L1131C11/D6L1131C15)</f>
        <v>0</v>
      </c>
      <c r="AJ38" s="16" t="s">
        <v>36639</v>
      </c>
      <c r="AK38" s="33">
        <f>IF(D6L1131C5=0,0,D6L1131C11/D6L1131C5)</f>
        <v>0</v>
      </c>
      <c r="AL38" s="16" t="s">
        <v>36640</v>
      </c>
      <c r="AM38" s="33">
        <f>D6L1131C8*CHOOSE(MIN(D6L1131C9,RUN_YEARS),B7L811C4,B7L811C13,B7L811C22,B7L811C31,B7L811C40)</f>
        <v>0</v>
      </c>
      <c r="AN38" s="16" t="s">
        <v>36641</v>
      </c>
      <c r="AO38" s="33">
        <f>D6L1131C8-D6L1131C18</f>
        <v>0</v>
      </c>
      <c r="AP38" s="16" t="s">
        <v>36642</v>
      </c>
      <c r="AQ38" s="33">
        <f>CHOOSE(MIN(D6L1131C9,RUN_YEARS),B7L811C2,B7L811C11,B7L811C20,B7L811C29,B7L811C38)</f>
        <v>293.62906617192328</v>
      </c>
      <c r="AR38" s="16" t="s">
        <v>36643</v>
      </c>
      <c r="AS38" s="33">
        <f>IF(D6L1131C20=0,0,D6L1131C18/D6L1131C20)</f>
        <v>0</v>
      </c>
      <c r="AT38" s="16" t="s">
        <v>36644</v>
      </c>
      <c r="AU38" s="33">
        <f>IF(D6L1131C5=0,0,D6L1131C18/D6L1131C5)</f>
        <v>0</v>
      </c>
      <c r="AV38" s="16" t="s">
        <v>36645</v>
      </c>
      <c r="AW38" s="33">
        <f>CHOOSE(MIN(D6L1131C9,RUN_YEARS),B7L811C1,B7L811C10,B7L811C19,B7L811C28,B7L811C37)</f>
        <v>1174.9986507141161</v>
      </c>
      <c r="AX38" s="16" t="s">
        <v>36646</v>
      </c>
      <c r="AY38" s="33">
        <f>IF(D6L1131C23=0,0,D6L1131C19/D6L1131C23)</f>
        <v>0</v>
      </c>
      <c r="AZ38" s="16" t="s">
        <v>36647</v>
      </c>
      <c r="BA38" s="33">
        <f>IF(D6L1131C5=0,0,D6L1131C19/D6L1131C5)</f>
        <v>0</v>
      </c>
    </row>
    <row r="39" spans="1:53" x14ac:dyDescent="0.3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IF(_xlfn.SINGLE(D6L1132C2)&lt;&gt;0,_xlfn.SINGLE(D6L1132C2)*_xlfn.SINGLE(D6L1132C4),_xlfn.SINGLE(D6L1132C3)*_xlfn.SINGLE(D6L1132C4))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119876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1855.449659587639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293.62906617192328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1174.9986507141161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3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0</v>
      </c>
      <c r="J40" s="16" t="s">
        <v>21739</v>
      </c>
      <c r="K40" s="21">
        <f>IF(FLOW_THRU_100PCT="Y",1,1)</f>
        <v>1</v>
      </c>
      <c r="L40" s="16" t="s">
        <v>36669</v>
      </c>
      <c r="M40" s="15">
        <f>IF(_xlfn.SINGLE(D6L1133C2)&lt;&gt;0,_xlfn.SINGLE(D6L1133C2)*_xlfn.SINGLE(D6L1133C4),_xlfn.SINGLE(D6L1133C3)*_xlfn.SINGLE(D6L1133C4))</f>
        <v>0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0</v>
      </c>
      <c r="R40" s="16" t="s">
        <v>36672</v>
      </c>
      <c r="S40" s="15">
        <f>D6L1133C5-D6L1133C7</f>
        <v>0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0</v>
      </c>
      <c r="X40" s="16" t="s">
        <v>36674</v>
      </c>
      <c r="Y40" s="33">
        <f>D6L1133C7-D6L1133C10</f>
        <v>0</v>
      </c>
      <c r="Z40" s="16" t="s">
        <v>36675</v>
      </c>
      <c r="AA40" s="33">
        <f>CHOOSE(MIN(D6L1133C9,RUN_YEARS),B7L811C7,B7L811C16,B7L811C25,B7L811C34,B7L811C43)</f>
        <v>119876</v>
      </c>
      <c r="AB40" s="16" t="s">
        <v>36676</v>
      </c>
      <c r="AC40" s="33">
        <f>IF(D6L1133C12=0,0,D6L1133C10/D6L1133C12)</f>
        <v>0</v>
      </c>
      <c r="AD40" s="16" t="s">
        <v>36677</v>
      </c>
      <c r="AE40" s="33">
        <f>IF(D6L1133C5=0,0,D6L1133C10/D6L1133C5)</f>
        <v>0</v>
      </c>
      <c r="AF40" s="16" t="s">
        <v>36678</v>
      </c>
      <c r="AG40" s="33">
        <f>CHOOSE(MIN(D6L1133C9,RUN_YEARS),B7L811C5,B7L811C14,B7L811C23,B7L811C32,B7L811C41)</f>
        <v>1855.449659587639</v>
      </c>
      <c r="AH40" s="16" t="s">
        <v>36679</v>
      </c>
      <c r="AI40" s="33">
        <f>IF(D6L1133C15=0,0,D6L1133C11/D6L1133C15)</f>
        <v>0</v>
      </c>
      <c r="AJ40" s="16" t="s">
        <v>36680</v>
      </c>
      <c r="AK40" s="33">
        <f>IF(D6L1133C5=0,0,D6L1133C11/D6L1133C5)</f>
        <v>0</v>
      </c>
      <c r="AL40" s="16" t="s">
        <v>36681</v>
      </c>
      <c r="AM40" s="33">
        <f>D6L1133C8*CHOOSE(MIN(D6L1133C9,RUN_YEARS),B7L811C4,B7L811C13,B7L811C22,B7L811C31,B7L811C40)</f>
        <v>0</v>
      </c>
      <c r="AN40" s="16" t="s">
        <v>36682</v>
      </c>
      <c r="AO40" s="33">
        <f>D6L1133C8-D6L1133C18</f>
        <v>0</v>
      </c>
      <c r="AP40" s="16" t="s">
        <v>36683</v>
      </c>
      <c r="AQ40" s="33">
        <f>CHOOSE(MIN(D6L1133C9,RUN_YEARS),B7L811C2,B7L811C11,B7L811C20,B7L811C29,B7L811C38)</f>
        <v>293.62906617192328</v>
      </c>
      <c r="AR40" s="16" t="s">
        <v>36684</v>
      </c>
      <c r="AS40" s="33">
        <f>IF(D6L1133C20=0,0,D6L1133C18/D6L1133C20)</f>
        <v>0</v>
      </c>
      <c r="AT40" s="16" t="s">
        <v>36685</v>
      </c>
      <c r="AU40" s="33">
        <f>IF(D6L1133C5=0,0,D6L1133C18/D6L1133C5)</f>
        <v>0</v>
      </c>
      <c r="AV40" s="16" t="s">
        <v>36686</v>
      </c>
      <c r="AW40" s="33">
        <f>CHOOSE(MIN(D6L1133C9,RUN_YEARS),B7L811C1,B7L811C10,B7L811C19,B7L811C28,B7L811C37)</f>
        <v>1174.9986507141161</v>
      </c>
      <c r="AX40" s="16" t="s">
        <v>36687</v>
      </c>
      <c r="AY40" s="33">
        <f>IF(D6L1133C23=0,0,D6L1133C19/D6L1133C23)</f>
        <v>0</v>
      </c>
      <c r="AZ40" s="16" t="s">
        <v>36688</v>
      </c>
      <c r="BA40" s="33">
        <f>IF(D6L1133C5=0,0,D6L1133C19/D6L1133C5)</f>
        <v>0</v>
      </c>
    </row>
    <row r="41" spans="1:53" x14ac:dyDescent="0.3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0</v>
      </c>
      <c r="J41" s="16" t="s">
        <v>21739</v>
      </c>
      <c r="K41" s="21">
        <f>IF(FLOW_THRU_100PCT="Y",1,1)</f>
        <v>1</v>
      </c>
      <c r="L41" s="16" t="s">
        <v>36690</v>
      </c>
      <c r="M41" s="15">
        <f>IF(_xlfn.SINGLE(D6L1134C2)&lt;&gt;0,_xlfn.SINGLE(D6L1134C2)*_xlfn.SINGLE(D6L1134C4),_xlfn.SINGLE(D6L1134C3)*_xlfn.SINGLE(D6L1134C4))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0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119876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1855.449659587639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0</v>
      </c>
      <c r="AN41" s="16" t="s">
        <v>36701</v>
      </c>
      <c r="AO41" s="33">
        <f>D6L1134C8-D6L1134C18</f>
        <v>0</v>
      </c>
      <c r="AP41" s="16" t="s">
        <v>36702</v>
      </c>
      <c r="AQ41" s="33">
        <f>CHOOSE(MIN(D6L1134C9,RUN_YEARS),B7L811C2,B7L811C11,B7L811C20,B7L811C29,B7L811C38)</f>
        <v>293.62906617192328</v>
      </c>
      <c r="AR41" s="16" t="s">
        <v>36703</v>
      </c>
      <c r="AS41" s="33">
        <f>IF(D6L1134C20=0,0,D6L1134C18/D6L1134C20)</f>
        <v>0</v>
      </c>
      <c r="AT41" s="16" t="s">
        <v>36704</v>
      </c>
      <c r="AU41" s="33">
        <f>IF(D6L1134C5=0,0,D6L1134C18/D6L1134C5)</f>
        <v>0</v>
      </c>
      <c r="AV41" s="16" t="s">
        <v>36705</v>
      </c>
      <c r="AW41" s="33">
        <f>CHOOSE(MIN(D6L1134C9,RUN_YEARS),B7L811C1,B7L811C10,B7L811C19,B7L811C28,B7L811C37)</f>
        <v>1174.9986507141161</v>
      </c>
      <c r="AX41" s="16" t="s">
        <v>36706</v>
      </c>
      <c r="AY41" s="33">
        <f>IF(D6L1134C23=0,0,D6L1134C19/D6L1134C23)</f>
        <v>0</v>
      </c>
      <c r="AZ41" s="16" t="s">
        <v>36707</v>
      </c>
      <c r="BA41" s="33">
        <f>IF(D6L1134C5=0,0,D6L1134C19/D6L1134C5)</f>
        <v>0</v>
      </c>
    </row>
    <row r="42" spans="1:53" x14ac:dyDescent="0.3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6958</v>
      </c>
      <c r="J42" s="16" t="s">
        <v>21739</v>
      </c>
      <c r="K42" s="21">
        <f>IF(FLOW_THRU_100PCT="Y",1,1)</f>
        <v>1</v>
      </c>
      <c r="L42" s="16" t="s">
        <v>36710</v>
      </c>
      <c r="M42" s="15">
        <f>IF(_xlfn.SINGLE(D6L1135C2)&lt;&gt;0,_xlfn.SINGLE(D6L1135C2)*_xlfn.SINGLE(D6L1135C4),_xlfn.SINGLE(D6L1135C3)*_xlfn.SINGLE(D6L1135C4))</f>
        <v>6958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6958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6688.8217868515321</v>
      </c>
      <c r="X42" s="16" t="s">
        <v>36714</v>
      </c>
      <c r="Y42" s="33">
        <f>D6L1135C7-D6L1135C10</f>
        <v>269.17821314846788</v>
      </c>
      <c r="Z42" s="16" t="s">
        <v>36715</v>
      </c>
      <c r="AA42" s="33">
        <f>CHOOSE(MIN(D6L1135C9,RUN_YEARS),B7L811C7,B7L811C16,B7L811C25,B7L811C34,B7L811C43)</f>
        <v>119876</v>
      </c>
      <c r="AB42" s="16" t="s">
        <v>36716</v>
      </c>
      <c r="AC42" s="33">
        <f>IF(D6L1135C12=0,0,D6L1135C10/D6L1135C12)</f>
        <v>5.5797839324397976E-2</v>
      </c>
      <c r="AD42" s="16" t="s">
        <v>36717</v>
      </c>
      <c r="AE42" s="33">
        <f>IF(D6L1135C5=0,0,D6L1135C10/D6L1135C5)</f>
        <v>0.96131385266621616</v>
      </c>
      <c r="AF42" s="16" t="s">
        <v>36718</v>
      </c>
      <c r="AG42" s="33">
        <f>CHOOSE(MIN(D6L1135C9,RUN_YEARS),B7L811C5,B7L811C14,B7L811C23,B7L811C32,B7L811C41)</f>
        <v>1855.449659587639</v>
      </c>
      <c r="AH42" s="16" t="s">
        <v>36719</v>
      </c>
      <c r="AI42" s="33">
        <f>IF(D6L1135C15=0,0,D6L1135C11/D6L1135C15)</f>
        <v>0.14507438224343466</v>
      </c>
      <c r="AJ42" s="16" t="s">
        <v>36720</v>
      </c>
      <c r="AK42" s="33">
        <f>IF(D6L1135C5=0,0,D6L1135C11/D6L1135C5)</f>
        <v>3.8686147333783831E-2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293.62906617192328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1174.9986507141161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3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25248</v>
      </c>
      <c r="J43" s="16" t="s">
        <v>21739</v>
      </c>
      <c r="K43" s="21">
        <f>IF(FLOW_THRU_100PCT="Y",1,1)</f>
        <v>1</v>
      </c>
      <c r="L43" s="16" t="s">
        <v>36731</v>
      </c>
      <c r="M43" s="15">
        <f>IF(_xlfn.SINGLE(D6L1136C2)&lt;&gt;0,_xlfn.SINGLE(D6L1136C2)*_xlfn.SINGLE(D6L1136C4),_xlfn.SINGLE(D6L1136C3)*_xlfn.SINGLE(D6L1136C4))</f>
        <v>25248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25248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119876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1855.449659587639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5047.9414064360772</v>
      </c>
      <c r="AN43" s="16" t="s">
        <v>36742</v>
      </c>
      <c r="AO43" s="33">
        <f>D6L1136C8-D6L1136C18</f>
        <v>20200.058593563925</v>
      </c>
      <c r="AP43" s="16" t="s">
        <v>36743</v>
      </c>
      <c r="AQ43" s="33">
        <f>CHOOSE(MIN(D6L1136C9,RUN_YEARS),B7L811C2,B7L811C11,B7L811C20,B7L811C29,B7L811C38)</f>
        <v>293.62906617192328</v>
      </c>
      <c r="AR43" s="16" t="s">
        <v>36744</v>
      </c>
      <c r="AS43" s="33">
        <f>IF(D6L1136C20=0,0,D6L1136C18/D6L1136C20)</f>
        <v>17.191558970120649</v>
      </c>
      <c r="AT43" s="16" t="s">
        <v>36745</v>
      </c>
      <c r="AU43" s="33">
        <f>IF(D6L1136C5=0,0,D6L1136C18/D6L1136C5)</f>
        <v>0.19993430792284844</v>
      </c>
      <c r="AV43" s="16" t="s">
        <v>36746</v>
      </c>
      <c r="AW43" s="33">
        <f>CHOOSE(MIN(D6L1136C9,RUN_YEARS),B7L811C1,B7L811C10,B7L811C19,B7L811C28,B7L811C37)</f>
        <v>1174.9986507141161</v>
      </c>
      <c r="AX43" s="16" t="s">
        <v>36747</v>
      </c>
      <c r="AY43" s="33">
        <f>IF(D6L1136C23=0,0,D6L1136C19/D6L1136C23)</f>
        <v>17.191558970120649</v>
      </c>
      <c r="AZ43" s="16" t="s">
        <v>36748</v>
      </c>
      <c r="BA43" s="33">
        <f>IF(D6L1136C5=0,0,D6L1136C19/D6L1136C5)</f>
        <v>0.80006569207715161</v>
      </c>
    </row>
    <row r="44" spans="1:53" x14ac:dyDescent="0.3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32207.117569251415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32206.558784625708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6958.2793923128538</v>
      </c>
      <c r="R44" s="16" t="s">
        <v>36752</v>
      </c>
      <c r="S44" s="15">
        <f>SUM(D6L1129C8:D6L1136C8)</f>
        <v>25248.279392312856</v>
      </c>
      <c r="U44" s="21" t="str">
        <f>NULL_VALUE</f>
        <v>n/a</v>
      </c>
      <c r="V44" s="16" t="s">
        <v>36753</v>
      </c>
      <c r="W44" s="33">
        <f>SUM(D6L1129C10:D6L1136C10)</f>
        <v>6689.0903705522069</v>
      </c>
      <c r="X44" s="16" t="s">
        <v>36754</v>
      </c>
      <c r="Y44" s="33">
        <f>SUM(D6L1129C11:D6L1136C11)</f>
        <v>269.18902176064688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5.5800079837100058E-2</v>
      </c>
      <c r="AD44" s="16" t="s">
        <v>36756</v>
      </c>
      <c r="AE44" s="33">
        <f>IF(D6L1137C5=0,0,D6L1137C10/D6L1137C5)</f>
        <v>0.20769342093590409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0.14508020757646009</v>
      </c>
      <c r="AJ44" s="16" t="s">
        <v>36758</v>
      </c>
      <c r="AK44" s="33">
        <f>IF(D6L1137C5=0,0,D6L1137C11/D6L1137C5)</f>
        <v>8.3582050339742718E-3</v>
      </c>
      <c r="AL44" s="16" t="s">
        <v>36759</v>
      </c>
      <c r="AM44" s="33">
        <f>SUM(D6L1129C18:D6L1136C18)</f>
        <v>5047.9972665447867</v>
      </c>
      <c r="AN44" s="16" t="s">
        <v>36760</v>
      </c>
      <c r="AO44" s="33">
        <f>SUM(D6L1129C19:D6L1136C19)</f>
        <v>20200.28212576807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17.191749210512846</v>
      </c>
      <c r="AT44" s="16" t="s">
        <v>36762</v>
      </c>
      <c r="AU44" s="33">
        <f>IF(D6L1137C5=0,0,D6L1137C18/D6L1137C5)</f>
        <v>0.1567381756089547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17.191749210512846</v>
      </c>
      <c r="AZ44" s="16" t="s">
        <v>36764</v>
      </c>
      <c r="BA44" s="33">
        <f>IF(D6L1137C5=0,0,D6L1137C19/D6L1137C5)</f>
        <v>0.62721019842116699</v>
      </c>
    </row>
    <row r="45" spans="1:53" x14ac:dyDescent="0.3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1.8046949961223036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IF(_xlfn.SINGLE(D6L1138C2)&lt;&gt;0,_xlfn.SINGLE(D6L1138C2)*_xlfn.SINGLE(D6L1138C4),_xlfn.SINGLE(D6L1138C3)*_xlfn.SINGLE(D6L1138C4))</f>
        <v>0.90234749806115178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0.45117374903057589</v>
      </c>
      <c r="R45" s="16" t="s">
        <v>36769</v>
      </c>
      <c r="S45" s="15">
        <f>D6L1138C5-D6L1138C7</f>
        <v>0.45117374903057589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0.43371957490244339</v>
      </c>
      <c r="X45" s="16" t="s">
        <v>36771</v>
      </c>
      <c r="Y45" s="33">
        <f>D6L1138C7-D6L1138C10</f>
        <v>1.7454174128132494E-2</v>
      </c>
      <c r="Z45" s="16" t="s">
        <v>36772</v>
      </c>
      <c r="AA45" s="33">
        <f>CHOOSE(MIN(D6L1138C9,RUN_YEARS),B7L811C7,B7L811C16,B7L811C25,B7L811C34,B7L811C43)</f>
        <v>119876</v>
      </c>
      <c r="AB45" s="16" t="s">
        <v>36773</v>
      </c>
      <c r="AC45" s="33">
        <f>IF(D6L1138C12=0,0,D6L1138C10/D6L1138C12)</f>
        <v>3.6180684615973454E-6</v>
      </c>
      <c r="AD45" s="16" t="s">
        <v>36774</v>
      </c>
      <c r="AE45" s="33">
        <f>IF(D6L1138C5=0,0,D6L1138C10/D6L1138C5)</f>
        <v>0.48065692633310808</v>
      </c>
      <c r="AF45" s="16" t="s">
        <v>36775</v>
      </c>
      <c r="AG45" s="33">
        <f>CHOOSE(MIN(D6L1138C9,RUN_YEARS),B7L811C5,B7L811C14,B7L811C23,B7L811C32,B7L811C41)</f>
        <v>1855.449659587639</v>
      </c>
      <c r="AH45" s="16" t="s">
        <v>36776</v>
      </c>
      <c r="AI45" s="33">
        <f>IF(D6L1138C15=0,0,D6L1138C11/D6L1138C15)</f>
        <v>9.4069780001531077E-6</v>
      </c>
      <c r="AJ45" s="16" t="s">
        <v>36777</v>
      </c>
      <c r="AK45" s="33">
        <f>IF(D6L1138C5=0,0,D6L1138C11/D6L1138C5)</f>
        <v>1.9343073666891943E-2</v>
      </c>
      <c r="AL45" s="16" t="s">
        <v>36778</v>
      </c>
      <c r="AM45" s="33">
        <f>D6L1138C8*CHOOSE(MIN(D6L1138C9,RUN_YEARS),B7L811C4,B7L811C13,B7L811C22,B7L811C31,B7L811C40)</f>
        <v>9.0205111265385107E-2</v>
      </c>
      <c r="AN45" s="16" t="s">
        <v>36779</v>
      </c>
      <c r="AO45" s="33">
        <f>D6L1138C8-D6L1138C18</f>
        <v>0.36096863776519078</v>
      </c>
      <c r="AP45" s="16" t="s">
        <v>36780</v>
      </c>
      <c r="AQ45" s="33">
        <f>CHOOSE(MIN(D6L1138C9,RUN_YEARS),B7L811C2,B7L811C11,B7L811C20,B7L811C29,B7L811C38)</f>
        <v>293.62906617192328</v>
      </c>
      <c r="AR45" s="16" t="s">
        <v>36781</v>
      </c>
      <c r="AS45" s="33">
        <f>IF(D6L1138C20=0,0,D6L1138C18/D6L1138C20)</f>
        <v>3.0720770406485897E-4</v>
      </c>
      <c r="AT45" s="16" t="s">
        <v>36782</v>
      </c>
      <c r="AU45" s="33">
        <f>IF(D6L1138C5=0,0,D6L1138C18/D6L1138C5)</f>
        <v>9.9967153961424221E-2</v>
      </c>
      <c r="AV45" s="16" t="s">
        <v>36783</v>
      </c>
      <c r="AW45" s="33">
        <f>CHOOSE(MIN(D6L1138C9,RUN_YEARS),B7L811C1,B7L811C10,B7L811C19,B7L811C28,B7L811C37)</f>
        <v>1174.9986507141161</v>
      </c>
      <c r="AX45" s="16" t="s">
        <v>36784</v>
      </c>
      <c r="AY45" s="33">
        <f>IF(D6L1138C23=0,0,D6L1138C19/D6L1138C23)</f>
        <v>3.0720770406485897E-4</v>
      </c>
      <c r="AZ45" s="16" t="s">
        <v>36785</v>
      </c>
      <c r="BA45" s="33">
        <f>IF(D6L1138C5=0,0,D6L1138C19/D6L1138C5)</f>
        <v>0.40003284603857575</v>
      </c>
    </row>
    <row r="46" spans="1:53" x14ac:dyDescent="0.3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0</v>
      </c>
      <c r="J46" s="16" t="s">
        <v>21739</v>
      </c>
      <c r="K46" s="21">
        <f>IF(FLOW_THRU_100PCT="Y",1,1)</f>
        <v>1</v>
      </c>
      <c r="L46" s="16" t="s">
        <v>36787</v>
      </c>
      <c r="M46" s="15">
        <f>IF(_xlfn.SINGLE(D6L1139C2)&lt;&gt;0,_xlfn.SINGLE(D6L1139C2)*_xlfn.SINGLE(D6L1139C4),_xlfn.SINGLE(D6L1139C3)*_xlfn.SINGLE(D6L1139C4))</f>
        <v>0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0</v>
      </c>
      <c r="R46" s="16" t="s">
        <v>36789</v>
      </c>
      <c r="S46" s="15">
        <f>D6L1139C5-D6L1139C7</f>
        <v>0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0</v>
      </c>
      <c r="X46" s="16" t="s">
        <v>36791</v>
      </c>
      <c r="Y46" s="33">
        <f>D6L1139C7-D6L1139C10</f>
        <v>0</v>
      </c>
      <c r="Z46" s="16" t="s">
        <v>36792</v>
      </c>
      <c r="AA46" s="33">
        <f>CHOOSE(MIN(D6L1139C9,RUN_YEARS),B7L811C7,B7L811C16,B7L811C25,B7L811C34,B7L811C43)</f>
        <v>119876</v>
      </c>
      <c r="AB46" s="16" t="s">
        <v>36793</v>
      </c>
      <c r="AC46" s="33">
        <f>IF(D6L1139C12=0,0,D6L1139C10/D6L1139C12)</f>
        <v>0</v>
      </c>
      <c r="AD46" s="16" t="s">
        <v>36794</v>
      </c>
      <c r="AE46" s="33">
        <f>IF(D6L1139C5=0,0,D6L1139C10/D6L1139C5)</f>
        <v>0</v>
      </c>
      <c r="AF46" s="16" t="s">
        <v>36795</v>
      </c>
      <c r="AG46" s="33">
        <f>CHOOSE(MIN(D6L1139C9,RUN_YEARS),B7L811C5,B7L811C14,B7L811C23,B7L811C32,B7L811C41)</f>
        <v>1855.449659587639</v>
      </c>
      <c r="AH46" s="16" t="s">
        <v>36796</v>
      </c>
      <c r="AI46" s="33">
        <f>IF(D6L1139C15=0,0,D6L1139C11/D6L1139C15)</f>
        <v>0</v>
      </c>
      <c r="AJ46" s="16" t="s">
        <v>36797</v>
      </c>
      <c r="AK46" s="33">
        <f>IF(D6L1139C5=0,0,D6L1139C11/D6L1139C5)</f>
        <v>0</v>
      </c>
      <c r="AL46" s="16" t="s">
        <v>36798</v>
      </c>
      <c r="AM46" s="33">
        <f>D6L1139C8*CHOOSE(MIN(D6L1139C9,RUN_YEARS),B7L811C4,B7L811C13,B7L811C22,B7L811C31,B7L811C40)</f>
        <v>0</v>
      </c>
      <c r="AN46" s="16" t="s">
        <v>36799</v>
      </c>
      <c r="AO46" s="33">
        <f>D6L1139C8-D6L1139C18</f>
        <v>0</v>
      </c>
      <c r="AP46" s="16" t="s">
        <v>36800</v>
      </c>
      <c r="AQ46" s="33">
        <f>CHOOSE(MIN(D6L1139C9,RUN_YEARS),B7L811C2,B7L811C11,B7L811C20,B7L811C29,B7L811C38)</f>
        <v>293.62906617192328</v>
      </c>
      <c r="AR46" s="16" t="s">
        <v>36801</v>
      </c>
      <c r="AS46" s="33">
        <f>IF(D6L1139C20=0,0,D6L1139C18/D6L1139C20)</f>
        <v>0</v>
      </c>
      <c r="AT46" s="16" t="s">
        <v>36802</v>
      </c>
      <c r="AU46" s="33">
        <f>IF(D6L1139C5=0,0,D6L1139C18/D6L1139C5)</f>
        <v>0</v>
      </c>
      <c r="AV46" s="16" t="s">
        <v>36803</v>
      </c>
      <c r="AW46" s="33">
        <f>CHOOSE(MIN(D6L1139C9,RUN_YEARS),B7L811C1,B7L811C10,B7L811C19,B7L811C28,B7L811C37)</f>
        <v>1174.9986507141161</v>
      </c>
      <c r="AX46" s="16" t="s">
        <v>36804</v>
      </c>
      <c r="AY46" s="33">
        <f>IF(D6L1139C23=0,0,D6L1139C19/D6L1139C23)</f>
        <v>0</v>
      </c>
      <c r="AZ46" s="16" t="s">
        <v>36805</v>
      </c>
      <c r="BA46" s="33">
        <f>IF(D6L1139C5=0,0,D6L1139C19/D6L1139C5)</f>
        <v>0</v>
      </c>
    </row>
    <row r="47" spans="1:53" x14ac:dyDescent="0.3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1.8046949961223036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0.90234749806115178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0.45117374903057589</v>
      </c>
      <c r="R47" s="16" t="s">
        <v>36809</v>
      </c>
      <c r="S47" s="15">
        <f>SUM(D6L1138C8:D6L1139C8)</f>
        <v>0.45117374903057589</v>
      </c>
      <c r="U47" s="21" t="str">
        <f>NULL_VALUE</f>
        <v>n/a</v>
      </c>
      <c r="V47" s="16" t="s">
        <v>36810</v>
      </c>
      <c r="W47" s="33">
        <f>SUM(D6L1138C10:D6L1139C10)</f>
        <v>0.43371957490244339</v>
      </c>
      <c r="X47" s="16" t="s">
        <v>36811</v>
      </c>
      <c r="Y47" s="33">
        <f>SUM(D6L1138C11:D6L1139C11)</f>
        <v>1.7454174128132494E-2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3.6180684615973454E-6</v>
      </c>
      <c r="AD47" s="16" t="s">
        <v>36813</v>
      </c>
      <c r="AE47" s="33">
        <f>IF(D6L1140C5=0,0,D6L1140C10/D6L1140C5)</f>
        <v>0.48065692633310808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9.4069780001531077E-6</v>
      </c>
      <c r="AJ47" s="16" t="s">
        <v>36815</v>
      </c>
      <c r="AK47" s="33">
        <f>IF(D6L1140C5=0,0,D6L1140C11/D6L1140C5)</f>
        <v>1.9343073666891943E-2</v>
      </c>
      <c r="AL47" s="16" t="s">
        <v>36816</v>
      </c>
      <c r="AM47" s="33">
        <f>SUM(D6L1138C18:D6L1139C18)</f>
        <v>9.0205111265385107E-2</v>
      </c>
      <c r="AN47" s="16" t="s">
        <v>36817</v>
      </c>
      <c r="AO47" s="33">
        <f>SUM(D6L1138C19:D6L1139C19)</f>
        <v>0.36096863776519078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3.0720770406485897E-4</v>
      </c>
      <c r="AT47" s="16" t="s">
        <v>36819</v>
      </c>
      <c r="AU47" s="33">
        <f>IF(D6L1140C5=0,0,D6L1140C18/D6L1140C5)</f>
        <v>9.9967153961424221E-2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3.0720770406485897E-4</v>
      </c>
      <c r="AZ47" s="16" t="s">
        <v>36821</v>
      </c>
      <c r="BA47" s="33">
        <f>IF(D6L1140C5=0,0,D6L1140C19/D6L1140C5)</f>
        <v>0.40003284603857575</v>
      </c>
    </row>
    <row r="48" spans="1:53" x14ac:dyDescent="0.3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32323.805221447274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32270.811937304847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6990.4059686524224</v>
      </c>
      <c r="R48" s="16" t="s">
        <v>36826</v>
      </c>
      <c r="S48" s="15">
        <f>SUM(D6L1128C8,D6L1137C8,D6L1140C8)</f>
        <v>25280.405968652427</v>
      </c>
      <c r="U48" s="21" t="str">
        <f>NULL_VALUE</f>
        <v>n/a</v>
      </c>
      <c r="V48" s="16" t="s">
        <v>36827</v>
      </c>
      <c r="W48" s="33">
        <f>SUM(D6L1128C10,D6L1137C10,D6L1140C10)</f>
        <v>6719.9520324532559</v>
      </c>
      <c r="X48" s="16" t="s">
        <v>36828</v>
      </c>
      <c r="Y48" s="33">
        <f>SUM(D6L1128C11,D6L1137C11,D6L1140C11)</f>
        <v>270.45393619916638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5.6065207740264182E-2</v>
      </c>
      <c r="AD48" s="16" t="s">
        <v>36830</v>
      </c>
      <c r="AE48" s="33">
        <f>IF(D6L1141C5=0,0,D6L1141C10/D6L1141C5)</f>
        <v>0.20823622428554503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0.14576954012468679</v>
      </c>
      <c r="AJ48" s="16" t="s">
        <v>36832</v>
      </c>
      <c r="AK48" s="33">
        <f>IF(D6L1141C5=0,0,D6L1141C11/D6L1141C5)</f>
        <v>8.3807601966941342E-3</v>
      </c>
      <c r="AL48" s="16" t="s">
        <v>36833</v>
      </c>
      <c r="AM48" s="33">
        <f>SUM(D6L1128C18,D6L1137C18,D6L1140C18)</f>
        <v>5053.1124520924177</v>
      </c>
      <c r="AN48" s="16" t="s">
        <v>36834</v>
      </c>
      <c r="AO48" s="33">
        <f>SUM(D6L1128C19,D6L1137C19,D6L1140C19)</f>
        <v>20227.293516560007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17.214706287979066</v>
      </c>
      <c r="AT48" s="16" t="s">
        <v>36836</v>
      </c>
      <c r="AU48" s="33">
        <f>IF(D6L1141C5=0,0,D6L1141C18/D6L1141C5)</f>
        <v>0.15658460846629807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17.214706287979066</v>
      </c>
      <c r="AZ48" s="16" t="s">
        <v>36838</v>
      </c>
      <c r="BA48" s="33">
        <f>IF(D6L1141C5=0,0,D6L1141C19/D6L1141C5)</f>
        <v>0.62679840705146272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055542-4870-49A2-B54C-49811E5BE36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36841</v>
      </c>
    </row>
    <row r="3" spans="1:53" x14ac:dyDescent="0.3">
      <c r="B3" s="13" t="s">
        <v>27409</v>
      </c>
    </row>
    <row r="4" spans="1:53" x14ac:dyDescent="0.3">
      <c r="B4" s="13" t="s">
        <v>621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2761.7477029999995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IF(_xlfn.SINGLE(D6L1201C2)&lt;&gt;0,_xlfn.SINGLE(D6L1201C2)*_xlfn.SINGLE(D6L1201C4),_xlfn.SINGLE(D6L1201C3)*_xlfn.SINGLE(D6L1201C4))</f>
        <v>2375.1030245799998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1187.5515122899999</v>
      </c>
      <c r="R8" s="16" t="s">
        <v>36847</v>
      </c>
      <c r="S8" s="15">
        <f>D6L1201C5-D6L1201C7</f>
        <v>1187.5515122899999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1140.241224670345</v>
      </c>
      <c r="X8" s="16" t="s">
        <v>36849</v>
      </c>
      <c r="Y8" s="33">
        <f>D6L1201C7-D6L1201C10</f>
        <v>47.3102876196549</v>
      </c>
      <c r="Z8" s="16" t="s">
        <v>36850</v>
      </c>
      <c r="AA8" s="33">
        <f>CHOOSE(MIN(D6L1201C9,RUN_YEARS),B7L812C7,B7L812C16,B7L812C25,B7L812C34,B7L812C43)</f>
        <v>53383.666666666664</v>
      </c>
      <c r="AB8" s="16" t="s">
        <v>36851</v>
      </c>
      <c r="AC8" s="33">
        <f>IF(D6L1201C12=0,0,D6L1201C10/D6L1201C12)</f>
        <v>2.1359365061791903E-2</v>
      </c>
      <c r="AD8" s="16" t="s">
        <v>36852</v>
      </c>
      <c r="AE8" s="33">
        <f>IF(D6L1201C5=0,0,D6L1201C10/D6L1201C5)</f>
        <v>0.48008074296986719</v>
      </c>
      <c r="AF8" s="16" t="s">
        <v>36853</v>
      </c>
      <c r="AG8" s="33">
        <f>CHOOSE(MIN(D6L1201C9,RUN_YEARS),B7L812C5,B7L812C14,B7L812C23,B7L812C32,B7L812C41)</f>
        <v>851.9103642105872</v>
      </c>
      <c r="AH8" s="16" t="s">
        <v>36854</v>
      </c>
      <c r="AI8" s="33">
        <f>IF(D6L1201C15=0,0,D6L1201C11/D6L1201C15)</f>
        <v>5.5534349160658969E-2</v>
      </c>
      <c r="AJ8" s="16" t="s">
        <v>36855</v>
      </c>
      <c r="AK8" s="33">
        <f>IF(D6L1201C5=0,0,D6L1201C11/D6L1201C5)</f>
        <v>1.9919257030132826E-2</v>
      </c>
      <c r="AL8" s="16" t="s">
        <v>36856</v>
      </c>
      <c r="AM8" s="33">
        <f>D6L1201C8*CHOOSE(MIN(D6L1201C9,RUN_YEARS),B7L812C4,B7L812C13,B7L812C22,B7L812C31,B7L812C40)</f>
        <v>227.95111437269242</v>
      </c>
      <c r="AN8" s="16" t="s">
        <v>36857</v>
      </c>
      <c r="AO8" s="33">
        <f>D6L1201C8-D6L1201C18</f>
        <v>959.60039791730742</v>
      </c>
      <c r="AP8" s="16" t="s">
        <v>36858</v>
      </c>
      <c r="AQ8" s="33">
        <f>CHOOSE(MIN(D6L1201C9,RUN_YEARS),B7L812C2,B7L812C11,B7L812C20,B7L812C29,B7L812C38)</f>
        <v>100.28465004333474</v>
      </c>
      <c r="AR8" s="16" t="s">
        <v>36859</v>
      </c>
      <c r="AS8" s="33">
        <f>IF(D6L1201C20=0,0,D6L1201C18/D6L1201C20)</f>
        <v>2.2730409317297391</v>
      </c>
      <c r="AT8" s="16" t="s">
        <v>36860</v>
      </c>
      <c r="AU8" s="33">
        <f>IF(D6L1201C5=0,0,D6L1201C18/D6L1201C5)</f>
        <v>9.5975253289487111E-2</v>
      </c>
      <c r="AV8" s="16" t="s">
        <v>36861</v>
      </c>
      <c r="AW8" s="33">
        <f>CHOOSE(MIN(D6L1201C9,RUN_YEARS),B7L812C1,B7L812C10,B7L812C19,B7L812C28,B7L812C37)</f>
        <v>422.16591198253104</v>
      </c>
      <c r="AX8" s="16" t="s">
        <v>36862</v>
      </c>
      <c r="AY8" s="33">
        <f>IF(D6L1201C23=0,0,D6L1201C19/D6L1201C23)</f>
        <v>2.2730409317297391</v>
      </c>
      <c r="AZ8" s="16" t="s">
        <v>36863</v>
      </c>
      <c r="BA8" s="33">
        <f>IF(D6L1201C5=0,0,D6L1201C19/D6L1201C5)</f>
        <v>0.40402474671051286</v>
      </c>
    </row>
    <row r="9" spans="1:53" x14ac:dyDescent="0.3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6.152447993870453</v>
      </c>
      <c r="J9" s="16" t="s">
        <v>36884</v>
      </c>
      <c r="K9" s="21">
        <f>_xlfn.SINGLE(IF(FLOW_THRU_100PCT="Y",1,INDEX(VariabilityMatrix,D6L1202C1,_xlfn.SINGLE(D6L1202C9))))</f>
        <v>0.49386788525398923</v>
      </c>
      <c r="L9" s="16" t="s">
        <v>36864</v>
      </c>
      <c r="M9" s="15">
        <f>IF(_xlfn.SINGLE(D6L1202C2)&lt;&gt;0,_xlfn.SINGLE(D6L1202C2)*_xlfn.SINGLE(D6L1202C4),_xlfn.SINGLE(D6L1202C3)*_xlfn.SINGLE(D6L1202C4))</f>
        <v>3.0384964798679492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1.5192482399339746</v>
      </c>
      <c r="R9" s="16" t="s">
        <v>36866</v>
      </c>
      <c r="S9" s="15">
        <f>D6L1202C5-D6L1202C7</f>
        <v>1.5192482399339746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1.4597869439231663</v>
      </c>
      <c r="X9" s="16" t="s">
        <v>36868</v>
      </c>
      <c r="Y9" s="33">
        <f>D6L1202C7-D6L1202C10</f>
        <v>5.9461296010808296E-2</v>
      </c>
      <c r="Z9" s="16" t="s">
        <v>36869</v>
      </c>
      <c r="AA9" s="33">
        <f>CHOOSE(MIN(D6L1202C9,RUN_YEARS),B7L812C7,B7L812C16,B7L812C25,B7L812C34,B7L812C43)</f>
        <v>62426.400000000001</v>
      </c>
      <c r="AB9" s="16" t="s">
        <v>36870</v>
      </c>
      <c r="AC9" s="33">
        <f>IF(D6L1202C12=0,0,D6L1202C10/D6L1202C12)</f>
        <v>2.3384128252200454E-5</v>
      </c>
      <c r="AD9" s="16" t="s">
        <v>36871</v>
      </c>
      <c r="AE9" s="33">
        <f>IF(D6L1202C5=0,0,D6L1202C10/D6L1202C5)</f>
        <v>0.48043068458206922</v>
      </c>
      <c r="AF9" s="16" t="s">
        <v>36872</v>
      </c>
      <c r="AG9" s="33">
        <f>CHOOSE(MIN(D6L1202C9,RUN_YEARS),B7L812C5,B7L812C14,B7L812C23,B7L812C32,B7L812C41)</f>
        <v>978.00221536050822</v>
      </c>
      <c r="AH9" s="16" t="s">
        <v>36873</v>
      </c>
      <c r="AI9" s="33">
        <f>IF(D6L1202C15=0,0,D6L1202C11/D6L1202C15)</f>
        <v>6.0798733455721115E-5</v>
      </c>
      <c r="AJ9" s="16" t="s">
        <v>36874</v>
      </c>
      <c r="AK9" s="33">
        <f>IF(D6L1202C5=0,0,D6L1202C11/D6L1202C5)</f>
        <v>1.9569315417930791E-2</v>
      </c>
      <c r="AL9" s="16" t="s">
        <v>36875</v>
      </c>
      <c r="AM9" s="33">
        <f>D6L1202C8*CHOOSE(MIN(D6L1202C9,RUN_YEARS),B7L812C4,B7L812C13,B7L812C22,B7L812C31,B7L812C40)</f>
        <v>0.28216701914597236</v>
      </c>
      <c r="AN9" s="16" t="s">
        <v>36876</v>
      </c>
      <c r="AO9" s="33">
        <f>D6L1202C8-D6L1202C18</f>
        <v>1.2370812207880022</v>
      </c>
      <c r="AP9" s="16" t="s">
        <v>36877</v>
      </c>
      <c r="AQ9" s="33">
        <f>CHOOSE(MIN(D6L1202C9,RUN_YEARS),B7L812C2,B7L812C11,B7L812C20,B7L812C29,B7L812C38)</f>
        <v>111.06302145375058</v>
      </c>
      <c r="AR9" s="16" t="s">
        <v>36878</v>
      </c>
      <c r="AS9" s="33">
        <f>IF(D6L1202C20=0,0,D6L1202C18/D6L1202C20)</f>
        <v>2.5406027627609047E-3</v>
      </c>
      <c r="AT9" s="16" t="s">
        <v>36879</v>
      </c>
      <c r="AU9" s="33">
        <f>IF(D6L1202C5=0,0,D6L1202C18/D6L1202C5)</f>
        <v>9.2864027000036264E-2</v>
      </c>
      <c r="AV9" s="16" t="s">
        <v>36880</v>
      </c>
      <c r="AW9" s="33">
        <f>CHOOSE(MIN(D6L1202C9,RUN_YEARS),B7L812C1,B7L812C10,B7L812C19,B7L812C28,B7L812C37)</f>
        <v>486.9242995877288</v>
      </c>
      <c r="AX9" s="16" t="s">
        <v>36881</v>
      </c>
      <c r="AY9" s="33">
        <f>IF(D6L1202C23=0,0,D6L1202C19/D6L1202C23)</f>
        <v>2.5406027627609047E-3</v>
      </c>
      <c r="AZ9" s="16" t="s">
        <v>36882</v>
      </c>
      <c r="BA9" s="33">
        <f>IF(D6L1202C5=0,0,D6L1202C19/D6L1202C5)</f>
        <v>0.40713597299996374</v>
      </c>
    </row>
    <row r="10" spans="1:53" x14ac:dyDescent="0.3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7.9350815772939169</v>
      </c>
      <c r="J10" s="16" t="s">
        <v>36905</v>
      </c>
      <c r="K10" s="21">
        <f>_xlfn.SINGLE(IF(FLOW_THRU_100PCT="Y",1,INDEX(VariabilityMatrix,D6L1203C1,_xlfn.SINGLE(D6L1203C9))))</f>
        <v>0.49386788525398923</v>
      </c>
      <c r="L10" s="16" t="s">
        <v>36885</v>
      </c>
      <c r="M10" s="15">
        <f>IF(_xlfn.SINGLE(D6L1203C2)&lt;&gt;0,_xlfn.SINGLE(D6L1203C2)*_xlfn.SINGLE(D6L1203C4),_xlfn.SINGLE(D6L1203C3)*_xlfn.SINGLE(D6L1203C4))</f>
        <v>3.9188819578960361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1.9594409789480181</v>
      </c>
      <c r="R10" s="16" t="s">
        <v>36887</v>
      </c>
      <c r="S10" s="15">
        <f>D6L1203C5-D6L1203C7</f>
        <v>1.9594409789480181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1.8827511418283125</v>
      </c>
      <c r="X10" s="16" t="s">
        <v>36889</v>
      </c>
      <c r="Y10" s="33">
        <f>D6L1203C7-D6L1203C10</f>
        <v>7.6689837119705562E-2</v>
      </c>
      <c r="Z10" s="16" t="s">
        <v>36890</v>
      </c>
      <c r="AA10" s="33">
        <f>CHOOSE(MIN(D6L1203C9,RUN_YEARS),B7L812C7,B7L812C16,B7L812C25,B7L812C34,B7L812C43)</f>
        <v>62426.400000000001</v>
      </c>
      <c r="AB10" s="16" t="s">
        <v>36891</v>
      </c>
      <c r="AC10" s="33">
        <f>IF(D6L1203C12=0,0,D6L1203C10/D6L1203C12)</f>
        <v>3.0159534136652321E-5</v>
      </c>
      <c r="AD10" s="16" t="s">
        <v>36892</v>
      </c>
      <c r="AE10" s="33">
        <f>IF(D6L1203C5=0,0,D6L1203C10/D6L1203C5)</f>
        <v>0.48043068458206922</v>
      </c>
      <c r="AF10" s="16" t="s">
        <v>36893</v>
      </c>
      <c r="AG10" s="33">
        <f>CHOOSE(MIN(D6L1203C9,RUN_YEARS),B7L812C5,B7L812C14,B7L812C23,B7L812C32,B7L812C41)</f>
        <v>978.00221536050822</v>
      </c>
      <c r="AH10" s="16" t="s">
        <v>36894</v>
      </c>
      <c r="AI10" s="33">
        <f>IF(D6L1203C15=0,0,D6L1203C11/D6L1203C15)</f>
        <v>7.8414788755295803E-5</v>
      </c>
      <c r="AJ10" s="16" t="s">
        <v>36895</v>
      </c>
      <c r="AK10" s="33">
        <f>IF(D6L1203C5=0,0,D6L1203C11/D6L1203C5)</f>
        <v>1.9569315417930756E-2</v>
      </c>
      <c r="AL10" s="16" t="s">
        <v>36896</v>
      </c>
      <c r="AM10" s="33">
        <f>D6L1203C8*CHOOSE(MIN(D6L1203C9,RUN_YEARS),B7L812C4,B7L812C13,B7L812C22,B7L812C31,B7L812C40)</f>
        <v>0.36392315994801244</v>
      </c>
      <c r="AN10" s="16" t="s">
        <v>36897</v>
      </c>
      <c r="AO10" s="33">
        <f>D6L1203C8-D6L1203C18</f>
        <v>1.5955178190000057</v>
      </c>
      <c r="AP10" s="16" t="s">
        <v>36898</v>
      </c>
      <c r="AQ10" s="33">
        <f>CHOOSE(MIN(D6L1203C9,RUN_YEARS),B7L812C2,B7L812C11,B7L812C20,B7L812C29,B7L812C38)</f>
        <v>111.06302145375058</v>
      </c>
      <c r="AR10" s="16" t="s">
        <v>36899</v>
      </c>
      <c r="AS10" s="33">
        <f>IF(D6L1203C20=0,0,D6L1203C18/D6L1203C20)</f>
        <v>3.2767266294799944E-3</v>
      </c>
      <c r="AT10" s="16" t="s">
        <v>36900</v>
      </c>
      <c r="AU10" s="33">
        <f>IF(D6L1203C5=0,0,D6L1203C18/D6L1203C5)</f>
        <v>9.2864027000036251E-2</v>
      </c>
      <c r="AV10" s="16" t="s">
        <v>36901</v>
      </c>
      <c r="AW10" s="33">
        <f>CHOOSE(MIN(D6L1203C9,RUN_YEARS),B7L812C1,B7L812C10,B7L812C19,B7L812C28,B7L812C37)</f>
        <v>486.9242995877288</v>
      </c>
      <c r="AX10" s="16" t="s">
        <v>36902</v>
      </c>
      <c r="AY10" s="33">
        <f>IF(D6L1203C23=0,0,D6L1203C19/D6L1203C23)</f>
        <v>3.2767266294799944E-3</v>
      </c>
      <c r="AZ10" s="16" t="s">
        <v>36903</v>
      </c>
      <c r="BA10" s="33">
        <f>IF(D6L1203C5=0,0,D6L1203C19/D6L1203C5)</f>
        <v>0.40713597299996374</v>
      </c>
    </row>
    <row r="11" spans="1:53" x14ac:dyDescent="0.3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1.0810029567690476</v>
      </c>
      <c r="J11" s="16" t="s">
        <v>36926</v>
      </c>
      <c r="K11" s="21">
        <f>_xlfn.SINGLE(IF(FLOW_THRU_100PCT="Y",1,INDEX(VariabilityMatrix,D6L1204C1,_xlfn.SINGLE(D6L1204C9))))</f>
        <v>0.49207439048439927</v>
      </c>
      <c r="L11" s="16" t="s">
        <v>36906</v>
      </c>
      <c r="M11" s="15">
        <f>IF(_xlfn.SINGLE(D6L1204C2)&lt;&gt;0,_xlfn.SINGLE(D6L1204C2)*_xlfn.SINGLE(D6L1204C4),_xlfn.SINGLE(D6L1204C3)*_xlfn.SINGLE(D6L1204C4))</f>
        <v>0.5319338710639625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0.26596693553198125</v>
      </c>
      <c r="R11" s="16" t="s">
        <v>36908</v>
      </c>
      <c r="S11" s="15">
        <f>D6L1204C5-D6L1204C7</f>
        <v>0.26596693553198125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0.25534771034388426</v>
      </c>
      <c r="X11" s="16" t="s">
        <v>36910</v>
      </c>
      <c r="Y11" s="33">
        <f>D6L1204C7-D6L1204C10</f>
        <v>1.0619225188096992E-2</v>
      </c>
      <c r="Z11" s="16" t="s">
        <v>36911</v>
      </c>
      <c r="AA11" s="33">
        <f>CHOOSE(MIN(D6L1204C9,RUN_YEARS),B7L812C7,B7L812C16,B7L812C25,B7L812C34,B7L812C43)</f>
        <v>54206</v>
      </c>
      <c r="AB11" s="16" t="s">
        <v>36912</v>
      </c>
      <c r="AC11" s="33">
        <f>IF(D6L1204C12=0,0,D6L1204C10/D6L1204C12)</f>
        <v>4.7106908892721152E-6</v>
      </c>
      <c r="AD11" s="16" t="s">
        <v>36913</v>
      </c>
      <c r="AE11" s="33">
        <f>IF(D6L1204C5=0,0,D6L1204C10/D6L1204C5)</f>
        <v>0.48003656889369228</v>
      </c>
      <c r="AF11" s="16" t="s">
        <v>36914</v>
      </c>
      <c r="AG11" s="33">
        <f>CHOOSE(MIN(D6L1204C9,RUN_YEARS),B7L812C5,B7L812C14,B7L812C23,B7L812C32,B7L812C41)</f>
        <v>867.03149836019145</v>
      </c>
      <c r="AH11" s="16" t="s">
        <v>36915</v>
      </c>
      <c r="AI11" s="33">
        <f>IF(D6L1204C15=0,0,D6L1204C11/D6L1204C15)</f>
        <v>1.22477963121075E-5</v>
      </c>
      <c r="AJ11" s="16" t="s">
        <v>36916</v>
      </c>
      <c r="AK11" s="33">
        <f>IF(D6L1204C5=0,0,D6L1204C11/D6L1204C5)</f>
        <v>1.9963431106307727E-2</v>
      </c>
      <c r="AL11" s="16" t="s">
        <v>36917</v>
      </c>
      <c r="AM11" s="33">
        <f>D6L1204C8*CHOOSE(MIN(D6L1204C9,RUN_YEARS),B7L812C4,B7L812C13,B7L812C22,B7L812C31,B7L812C40)</f>
        <v>6.3309362170165917E-2</v>
      </c>
      <c r="AN11" s="16" t="s">
        <v>36918</v>
      </c>
      <c r="AO11" s="33">
        <f>D6L1204C8-D6L1204C18</f>
        <v>0.20265757336181534</v>
      </c>
      <c r="AP11" s="16" t="s">
        <v>36919</v>
      </c>
      <c r="AQ11" s="33">
        <f>CHOOSE(MIN(D6L1204C9,RUN_YEARS),B7L812C2,B7L812C11,B7L812C20,B7L812C29,B7L812C38)</f>
        <v>132.77434316222826</v>
      </c>
      <c r="AR11" s="16" t="s">
        <v>36920</v>
      </c>
      <c r="AS11" s="33">
        <f>IF(D6L1204C20=0,0,D6L1204C18/D6L1204C20)</f>
        <v>4.7681924581477583E-4</v>
      </c>
      <c r="AT11" s="16" t="s">
        <v>36921</v>
      </c>
      <c r="AU11" s="33">
        <f>IF(D6L1204C5=0,0,D6L1204C18/D6L1204C5)</f>
        <v>0.11901735462631081</v>
      </c>
      <c r="AV11" s="16" t="s">
        <v>36922</v>
      </c>
      <c r="AW11" s="33">
        <f>CHOOSE(MIN(D6L1204C9,RUN_YEARS),B7L812C1,B7L812C10,B7L812C19,B7L812C28,B7L812C37)</f>
        <v>425.01970115639853</v>
      </c>
      <c r="AX11" s="16" t="s">
        <v>36923</v>
      </c>
      <c r="AY11" s="33">
        <f>IF(D6L1204C23=0,0,D6L1204C19/D6L1204C23)</f>
        <v>4.7681924581477578E-4</v>
      </c>
      <c r="AZ11" s="16" t="s">
        <v>36924</v>
      </c>
      <c r="BA11" s="33">
        <f>IF(D6L1204C5=0,0,D6L1204C19/D6L1204C5)</f>
        <v>0.3809826453736892</v>
      </c>
    </row>
    <row r="12" spans="1:53" x14ac:dyDescent="0.3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77.363658020692313</v>
      </c>
      <c r="J12" s="16" t="s">
        <v>36947</v>
      </c>
      <c r="K12" s="21">
        <f>_xlfn.SINGLE(IF(FLOW_THRU_100PCT="Y",1,INDEX(VariabilityMatrix,D6L1205C1,_xlfn.SINGLE(D6L1205C9))))</f>
        <v>0.20658499810127068</v>
      </c>
      <c r="L12" s="16" t="s">
        <v>36927</v>
      </c>
      <c r="M12" s="15">
        <f>IF(_xlfn.SINGLE(D6L1205C2)&lt;&gt;0,_xlfn.SINGLE(D6L1205C2)*_xlfn.SINGLE(D6L1205C4),_xlfn.SINGLE(D6L1205C3)*_xlfn.SINGLE(D6L1205C4))</f>
        <v>15.982171145312076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7.9910855726560381</v>
      </c>
      <c r="R12" s="16" t="s">
        <v>36929</v>
      </c>
      <c r="S12" s="15">
        <f>D6L1205C5-D6L1205C7</f>
        <v>7.9910855726560381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7.6783254244500743</v>
      </c>
      <c r="X12" s="16" t="s">
        <v>36931</v>
      </c>
      <c r="Y12" s="33">
        <f>D6L1205C7-D6L1205C10</f>
        <v>0.31276014820596387</v>
      </c>
      <c r="Z12" s="16" t="s">
        <v>36932</v>
      </c>
      <c r="AA12" s="33">
        <f>CHOOSE(MIN(D6L1205C9,RUN_YEARS),B7L812C7,B7L812C16,B7L812C25,B7L812C34,B7L812C43)</f>
        <v>62426.400000000001</v>
      </c>
      <c r="AB12" s="16" t="s">
        <v>36933</v>
      </c>
      <c r="AC12" s="33">
        <f>IF(D6L1205C12=0,0,D6L1205C10/D6L1205C12)</f>
        <v>1.2299804929404986E-4</v>
      </c>
      <c r="AD12" s="16" t="s">
        <v>36934</v>
      </c>
      <c r="AE12" s="33">
        <f>IF(D6L1205C5=0,0,D6L1205C10/D6L1205C5)</f>
        <v>0.48043068458206922</v>
      </c>
      <c r="AF12" s="16" t="s">
        <v>36935</v>
      </c>
      <c r="AG12" s="33">
        <f>CHOOSE(MIN(D6L1205C9,RUN_YEARS),B7L812C5,B7L812C14,B7L812C23,B7L812C32,B7L812C41)</f>
        <v>978.00221536050822</v>
      </c>
      <c r="AH12" s="16" t="s">
        <v>36936</v>
      </c>
      <c r="AI12" s="33">
        <f>IF(D6L1205C15=0,0,D6L1205C11/D6L1205C15)</f>
        <v>3.1979492816452894E-4</v>
      </c>
      <c r="AJ12" s="16" t="s">
        <v>36937</v>
      </c>
      <c r="AK12" s="33">
        <f>IF(D6L1205C5=0,0,D6L1205C11/D6L1205C5)</f>
        <v>1.956931541793077E-2</v>
      </c>
      <c r="AL12" s="16" t="s">
        <v>36938</v>
      </c>
      <c r="AM12" s="33">
        <f>D6L1205C8*CHOOSE(MIN(D6L1205C9,RUN_YEARS),B7L812C4,B7L812C13,B7L812C22,B7L812C31,B7L812C40)</f>
        <v>1.4841687727574608</v>
      </c>
      <c r="AN12" s="16" t="s">
        <v>36939</v>
      </c>
      <c r="AO12" s="33">
        <f>D6L1205C8-D6L1205C18</f>
        <v>6.5069167998985771</v>
      </c>
      <c r="AP12" s="16" t="s">
        <v>36940</v>
      </c>
      <c r="AQ12" s="33">
        <f>CHOOSE(MIN(D6L1205C9,RUN_YEARS),B7L812C2,B7L812C11,B7L812C20,B7L812C29,B7L812C38)</f>
        <v>111.06302145375058</v>
      </c>
      <c r="AR12" s="16" t="s">
        <v>36941</v>
      </c>
      <c r="AS12" s="33">
        <f>IF(D6L1205C20=0,0,D6L1205C18/D6L1205C20)</f>
        <v>1.3363302684642933E-2</v>
      </c>
      <c r="AT12" s="16" t="s">
        <v>36942</v>
      </c>
      <c r="AU12" s="33">
        <f>IF(D6L1205C5=0,0,D6L1205C18/D6L1205C5)</f>
        <v>9.2864027000036251E-2</v>
      </c>
      <c r="AV12" s="16" t="s">
        <v>36943</v>
      </c>
      <c r="AW12" s="33">
        <f>CHOOSE(MIN(D6L1205C9,RUN_YEARS),B7L812C1,B7L812C10,B7L812C19,B7L812C28,B7L812C37)</f>
        <v>486.9242995877288</v>
      </c>
      <c r="AX12" s="16" t="s">
        <v>36944</v>
      </c>
      <c r="AY12" s="33">
        <f>IF(D6L1205C23=0,0,D6L1205C19/D6L1205C23)</f>
        <v>1.3363302684642935E-2</v>
      </c>
      <c r="AZ12" s="16" t="s">
        <v>36945</v>
      </c>
      <c r="BA12" s="33">
        <f>IF(D6L1205C5=0,0,D6L1205C19/D6L1205C5)</f>
        <v>0.40713597299996374</v>
      </c>
    </row>
    <row r="13" spans="1:53" x14ac:dyDescent="0.3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42.503201119192838</v>
      </c>
      <c r="J13" s="16" t="s">
        <v>36968</v>
      </c>
      <c r="K13" s="21">
        <f>_xlfn.SINGLE(IF(FLOW_THRU_100PCT="Y",1,INDEX(VariabilityMatrix,D6L1206C1,_xlfn.SINGLE(D6L1206C9))))</f>
        <v>0.49386788525398923</v>
      </c>
      <c r="L13" s="16" t="s">
        <v>36948</v>
      </c>
      <c r="M13" s="15">
        <f>IF(_xlfn.SINGLE(D6L1206C2)&lt;&gt;0,_xlfn.SINGLE(D6L1206C2)*_xlfn.SINGLE(D6L1206C4),_xlfn.SINGLE(D6L1206C3)*_xlfn.SINGLE(D6L1206C4))</f>
        <v>20.990966053260756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10.495483026630378</v>
      </c>
      <c r="R13" s="16" t="s">
        <v>36950</v>
      </c>
      <c r="S13" s="15">
        <f>D6L1206C5-D6L1206C7</f>
        <v>10.495483026630378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10.084704191007042</v>
      </c>
      <c r="X13" s="16" t="s">
        <v>36952</v>
      </c>
      <c r="Y13" s="33">
        <f>D6L1206C7-D6L1206C10</f>
        <v>0.41077883562333639</v>
      </c>
      <c r="Z13" s="16" t="s">
        <v>36953</v>
      </c>
      <c r="AA13" s="33">
        <f>CHOOSE(MIN(D6L1206C9,RUN_YEARS),B7L812C7,B7L812C16,B7L812C25,B7L812C34,B7L812C43)</f>
        <v>62426.400000000001</v>
      </c>
      <c r="AB13" s="16" t="s">
        <v>36954</v>
      </c>
      <c r="AC13" s="33">
        <f>IF(D6L1206C12=0,0,D6L1206C10/D6L1206C12)</f>
        <v>1.6154550304049316E-4</v>
      </c>
      <c r="AD13" s="16" t="s">
        <v>36955</v>
      </c>
      <c r="AE13" s="33">
        <f>IF(D6L1206C5=0,0,D6L1206C10/D6L1206C5)</f>
        <v>0.48043068458206928</v>
      </c>
      <c r="AF13" s="16" t="s">
        <v>36956</v>
      </c>
      <c r="AG13" s="33">
        <f>CHOOSE(MIN(D6L1206C9,RUN_YEARS),B7L812C5,B7L812C14,B7L812C23,B7L812C32,B7L812C41)</f>
        <v>978.00221536050822</v>
      </c>
      <c r="AH13" s="16" t="s">
        <v>36957</v>
      </c>
      <c r="AI13" s="33">
        <f>IF(D6L1206C15=0,0,D6L1206C11/D6L1206C15)</f>
        <v>4.2001830790528051E-4</v>
      </c>
      <c r="AJ13" s="16" t="s">
        <v>36958</v>
      </c>
      <c r="AK13" s="33">
        <f>IF(D6L1206C5=0,0,D6L1206C11/D6L1206C5)</f>
        <v>1.9569315417930735E-2</v>
      </c>
      <c r="AL13" s="16" t="s">
        <v>36959</v>
      </c>
      <c r="AM13" s="33">
        <f>D6L1206C8*CHOOSE(MIN(D6L1206C9,RUN_YEARS),B7L812C4,B7L812C13,B7L812C22,B7L812C31,B7L812C40)</f>
        <v>1.9493056383268512</v>
      </c>
      <c r="AN13" s="16" t="s">
        <v>36960</v>
      </c>
      <c r="AO13" s="33">
        <f>D6L1206C8-D6L1206C18</f>
        <v>8.5461773883035264</v>
      </c>
      <c r="AP13" s="16" t="s">
        <v>36961</v>
      </c>
      <c r="AQ13" s="33">
        <f>CHOOSE(MIN(D6L1206C9,RUN_YEARS),B7L812C2,B7L812C11,B7L812C20,B7L812C29,B7L812C38)</f>
        <v>111.06302145375058</v>
      </c>
      <c r="AR13" s="16" t="s">
        <v>36962</v>
      </c>
      <c r="AS13" s="33">
        <f>IF(D6L1206C20=0,0,D6L1206C18/D6L1206C20)</f>
        <v>1.7551347089351344E-2</v>
      </c>
      <c r="AT13" s="16" t="s">
        <v>36963</v>
      </c>
      <c r="AU13" s="33">
        <f>IF(D6L1206C5=0,0,D6L1206C18/D6L1206C5)</f>
        <v>9.2864027000036251E-2</v>
      </c>
      <c r="AV13" s="16" t="s">
        <v>36964</v>
      </c>
      <c r="AW13" s="33">
        <f>CHOOSE(MIN(D6L1206C9,RUN_YEARS),B7L812C1,B7L812C10,B7L812C19,B7L812C28,B7L812C37)</f>
        <v>486.9242995877288</v>
      </c>
      <c r="AX13" s="16" t="s">
        <v>36965</v>
      </c>
      <c r="AY13" s="33">
        <f>IF(D6L1206C23=0,0,D6L1206C19/D6L1206C23)</f>
        <v>1.7551347089351344E-2</v>
      </c>
      <c r="AZ13" s="16" t="s">
        <v>36966</v>
      </c>
      <c r="BA13" s="33">
        <f>IF(D6L1206C5=0,0,D6L1206C19/D6L1206C5)</f>
        <v>0.40713597299996374</v>
      </c>
    </row>
    <row r="14" spans="1:53" x14ac:dyDescent="0.3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1.6722133011256468</v>
      </c>
      <c r="J14" s="16" t="s">
        <v>36989</v>
      </c>
      <c r="K14" s="21">
        <f>_xlfn.SINGLE(IF(FLOW_THRU_100PCT="Y",1,INDEX(VariabilityMatrix,D6L1207C1,_xlfn.SINGLE(D6L1207C9))))</f>
        <v>0.49207439048439927</v>
      </c>
      <c r="L14" s="16" t="s">
        <v>36969</v>
      </c>
      <c r="M14" s="15">
        <f>IF(_xlfn.SINGLE(D6L1207C2)&lt;&gt;0,_xlfn.SINGLE(D6L1207C2)*_xlfn.SINGLE(D6L1207C4),_xlfn.SINGLE(D6L1207C3)*_xlfn.SINGLE(D6L1207C4))</f>
        <v>0.82285334091130791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0.41142667045565395</v>
      </c>
      <c r="R14" s="16" t="s">
        <v>36971</v>
      </c>
      <c r="S14" s="15">
        <f>D6L1207C5-D6L1207C7</f>
        <v>0.41142667045565395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0.39499969447377592</v>
      </c>
      <c r="X14" s="16" t="s">
        <v>36973</v>
      </c>
      <c r="Y14" s="33">
        <f>D6L1207C7-D6L1207C10</f>
        <v>1.6426975981878034E-2</v>
      </c>
      <c r="Z14" s="16" t="s">
        <v>36974</v>
      </c>
      <c r="AA14" s="33">
        <f>CHOOSE(MIN(D6L1207C9,RUN_YEARS),B7L812C7,B7L812C16,B7L812C25,B7L812C34,B7L812C43)</f>
        <v>54206</v>
      </c>
      <c r="AB14" s="16" t="s">
        <v>36975</v>
      </c>
      <c r="AC14" s="33">
        <f>IF(D6L1207C12=0,0,D6L1207C10/D6L1207C12)</f>
        <v>7.2870105610776648E-6</v>
      </c>
      <c r="AD14" s="16" t="s">
        <v>36976</v>
      </c>
      <c r="AE14" s="33">
        <f>IF(D6L1207C5=0,0,D6L1207C10/D6L1207C5)</f>
        <v>0.48003656889369228</v>
      </c>
      <c r="AF14" s="16" t="s">
        <v>36977</v>
      </c>
      <c r="AG14" s="33">
        <f>CHOOSE(MIN(D6L1207C9,RUN_YEARS),B7L812C5,B7L812C14,B7L812C23,B7L812C32,B7L812C41)</f>
        <v>867.03149836019145</v>
      </c>
      <c r="AH14" s="16" t="s">
        <v>36978</v>
      </c>
      <c r="AI14" s="33">
        <f>IF(D6L1207C15=0,0,D6L1207C11/D6L1207C15)</f>
        <v>1.8946227458801924E-5</v>
      </c>
      <c r="AJ14" s="16" t="s">
        <v>36979</v>
      </c>
      <c r="AK14" s="33">
        <f>IF(D6L1207C5=0,0,D6L1207C11/D6L1207C5)</f>
        <v>1.996343110630772E-2</v>
      </c>
      <c r="AL14" s="16" t="s">
        <v>36980</v>
      </c>
      <c r="AM14" s="33">
        <f>D6L1207C8*CHOOSE(MIN(D6L1207C9,RUN_YEARS),B7L812C4,B7L812C13,B7L812C22,B7L812C31,B7L812C40)</f>
        <v>9.7933827880685748E-2</v>
      </c>
      <c r="AN14" s="16" t="s">
        <v>36981</v>
      </c>
      <c r="AO14" s="33">
        <f>D6L1207C8-D6L1207C18</f>
        <v>0.31349284257496823</v>
      </c>
      <c r="AP14" s="16" t="s">
        <v>36982</v>
      </c>
      <c r="AQ14" s="33">
        <f>CHOOSE(MIN(D6L1207C9,RUN_YEARS),B7L812C2,B7L812C11,B7L812C20,B7L812C29,B7L812C38)</f>
        <v>132.77434316222826</v>
      </c>
      <c r="AR14" s="16" t="s">
        <v>36983</v>
      </c>
      <c r="AS14" s="33">
        <f>IF(D6L1207C20=0,0,D6L1207C18/D6L1207C20)</f>
        <v>7.3759602607129321E-4</v>
      </c>
      <c r="AT14" s="16" t="s">
        <v>36984</v>
      </c>
      <c r="AU14" s="33">
        <f>IF(D6L1207C5=0,0,D6L1207C18/D6L1207C5)</f>
        <v>0.1190173546263108</v>
      </c>
      <c r="AV14" s="16" t="s">
        <v>36985</v>
      </c>
      <c r="AW14" s="33">
        <f>CHOOSE(MIN(D6L1207C9,RUN_YEARS),B7L812C1,B7L812C10,B7L812C19,B7L812C28,B7L812C37)</f>
        <v>425.01970115639853</v>
      </c>
      <c r="AX14" s="16" t="s">
        <v>36986</v>
      </c>
      <c r="AY14" s="33">
        <f>IF(D6L1207C23=0,0,D6L1207C19/D6L1207C23)</f>
        <v>7.3759602607129332E-4</v>
      </c>
      <c r="AZ14" s="16" t="s">
        <v>36987</v>
      </c>
      <c r="BA14" s="33">
        <f>IF(D6L1207C5=0,0,D6L1207C19/D6L1207C5)</f>
        <v>0.38098264537368925</v>
      </c>
    </row>
    <row r="15" spans="1:53" x14ac:dyDescent="0.3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</v>
      </c>
      <c r="J15" s="16" t="s">
        <v>37010</v>
      </c>
      <c r="K15" s="21">
        <f>_xlfn.SINGLE(IF(FLOW_THRU_100PCT="Y",1,INDEX(VariabilityMatrix,D6L1208C1,_xlfn.SINGLE(D6L1208C9))))</f>
        <v>0.49207439048439927</v>
      </c>
      <c r="L15" s="16" t="s">
        <v>36990</v>
      </c>
      <c r="M15" s="15">
        <f>IF(_xlfn.SINGLE(D6L1208C2)&lt;&gt;0,_xlfn.SINGLE(D6L1208C2)*_xlfn.SINGLE(D6L1208C4),_xlfn.SINGLE(D6L1208C3)*_xlfn.SINGLE(D6L1208C4))</f>
        <v>0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</v>
      </c>
      <c r="R15" s="16" t="s">
        <v>36992</v>
      </c>
      <c r="S15" s="15">
        <f>D6L1208C5-D6L1208C7</f>
        <v>0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</v>
      </c>
      <c r="X15" s="16" t="s">
        <v>36994</v>
      </c>
      <c r="Y15" s="33">
        <f>D6L1208C7-D6L1208C10</f>
        <v>0</v>
      </c>
      <c r="Z15" s="16" t="s">
        <v>36995</v>
      </c>
      <c r="AA15" s="33">
        <f>CHOOSE(MIN(D6L1208C9,RUN_YEARS),B7L812C7,B7L812C16,B7L812C25,B7L812C34,B7L812C43)</f>
        <v>54206</v>
      </c>
      <c r="AB15" s="16" t="s">
        <v>36996</v>
      </c>
      <c r="AC15" s="33">
        <f>IF(D6L1208C12=0,0,D6L1208C10/D6L1208C12)</f>
        <v>0</v>
      </c>
      <c r="AD15" s="16" t="s">
        <v>36997</v>
      </c>
      <c r="AE15" s="33">
        <f>IF(D6L1208C5=0,0,D6L1208C10/D6L1208C5)</f>
        <v>0</v>
      </c>
      <c r="AF15" s="16" t="s">
        <v>36998</v>
      </c>
      <c r="AG15" s="33">
        <f>CHOOSE(MIN(D6L1208C9,RUN_YEARS),B7L812C5,B7L812C14,B7L812C23,B7L812C32,B7L812C41)</f>
        <v>867.03149836019145</v>
      </c>
      <c r="AH15" s="16" t="s">
        <v>36999</v>
      </c>
      <c r="AI15" s="33">
        <f>IF(D6L1208C15=0,0,D6L1208C11/D6L1208C15)</f>
        <v>0</v>
      </c>
      <c r="AJ15" s="16" t="s">
        <v>37000</v>
      </c>
      <c r="AK15" s="33">
        <f>IF(D6L1208C5=0,0,D6L1208C11/D6L1208C5)</f>
        <v>0</v>
      </c>
      <c r="AL15" s="16" t="s">
        <v>37001</v>
      </c>
      <c r="AM15" s="33">
        <f>D6L1208C8*CHOOSE(MIN(D6L1208C9,RUN_YEARS),B7L812C4,B7L812C13,B7L812C22,B7L812C31,B7L812C40)</f>
        <v>0</v>
      </c>
      <c r="AN15" s="16" t="s">
        <v>37002</v>
      </c>
      <c r="AO15" s="33">
        <f>D6L1208C8-D6L1208C18</f>
        <v>0</v>
      </c>
      <c r="AP15" s="16" t="s">
        <v>37003</v>
      </c>
      <c r="AQ15" s="33">
        <f>CHOOSE(MIN(D6L1208C9,RUN_YEARS),B7L812C2,B7L812C11,B7L812C20,B7L812C29,B7L812C38)</f>
        <v>132.77434316222826</v>
      </c>
      <c r="AR15" s="16" t="s">
        <v>37004</v>
      </c>
      <c r="AS15" s="33">
        <f>IF(D6L1208C20=0,0,D6L1208C18/D6L1208C20)</f>
        <v>0</v>
      </c>
      <c r="AT15" s="16" t="s">
        <v>37005</v>
      </c>
      <c r="AU15" s="33">
        <f>IF(D6L1208C5=0,0,D6L1208C18/D6L1208C5)</f>
        <v>0</v>
      </c>
      <c r="AV15" s="16" t="s">
        <v>37006</v>
      </c>
      <c r="AW15" s="33">
        <f>CHOOSE(MIN(D6L1208C9,RUN_YEARS),B7L812C1,B7L812C10,B7L812C19,B7L812C28,B7L812C37)</f>
        <v>425.01970115639853</v>
      </c>
      <c r="AX15" s="16" t="s">
        <v>37007</v>
      </c>
      <c r="AY15" s="33">
        <f>IF(D6L1208C23=0,0,D6L1208C19/D6L1208C23)</f>
        <v>0</v>
      </c>
      <c r="AZ15" s="16" t="s">
        <v>37008</v>
      </c>
      <c r="BA15" s="33">
        <f>IF(D6L1208C5=0,0,D6L1208C19/D6L1208C5)</f>
        <v>0</v>
      </c>
    </row>
    <row r="16" spans="1:53" x14ac:dyDescent="0.3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</v>
      </c>
      <c r="J16" s="16" t="s">
        <v>37031</v>
      </c>
      <c r="K16" s="21">
        <f>_xlfn.SINGLE(IF(FLOW_THRU_100PCT="Y",1,INDEX(VariabilityMatrix,D6L1209C1,_xlfn.SINGLE(D6L1209C9))))</f>
        <v>0.49207439048439927</v>
      </c>
      <c r="L16" s="16" t="s">
        <v>37011</v>
      </c>
      <c r="M16" s="15">
        <f>IF(_xlfn.SINGLE(D6L1209C2)&lt;&gt;0,_xlfn.SINGLE(D6L1209C2)*_xlfn.SINGLE(D6L1209C4),_xlfn.SINGLE(D6L1209C3)*_xlfn.SINGLE(D6L1209C4))</f>
        <v>0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</v>
      </c>
      <c r="R16" s="16" t="s">
        <v>37013</v>
      </c>
      <c r="S16" s="15">
        <f>D6L1209C5-D6L1209C7</f>
        <v>0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</v>
      </c>
      <c r="X16" s="16" t="s">
        <v>37015</v>
      </c>
      <c r="Y16" s="33">
        <f>D6L1209C7-D6L1209C10</f>
        <v>0</v>
      </c>
      <c r="Z16" s="16" t="s">
        <v>37016</v>
      </c>
      <c r="AA16" s="33">
        <f>CHOOSE(MIN(D6L1209C9,RUN_YEARS),B7L812C7,B7L812C16,B7L812C25,B7L812C34,B7L812C43)</f>
        <v>54206</v>
      </c>
      <c r="AB16" s="16" t="s">
        <v>37017</v>
      </c>
      <c r="AC16" s="33">
        <f>IF(D6L1209C12=0,0,D6L1209C10/D6L1209C12)</f>
        <v>0</v>
      </c>
      <c r="AD16" s="16" t="s">
        <v>37018</v>
      </c>
      <c r="AE16" s="33">
        <f>IF(D6L1209C5=0,0,D6L1209C10/D6L1209C5)</f>
        <v>0</v>
      </c>
      <c r="AF16" s="16" t="s">
        <v>37019</v>
      </c>
      <c r="AG16" s="33">
        <f>CHOOSE(MIN(D6L1209C9,RUN_YEARS),B7L812C5,B7L812C14,B7L812C23,B7L812C32,B7L812C41)</f>
        <v>867.03149836019145</v>
      </c>
      <c r="AH16" s="16" t="s">
        <v>37020</v>
      </c>
      <c r="AI16" s="33">
        <f>IF(D6L1209C15=0,0,D6L1209C11/D6L1209C15)</f>
        <v>0</v>
      </c>
      <c r="AJ16" s="16" t="s">
        <v>37021</v>
      </c>
      <c r="AK16" s="33">
        <f>IF(D6L1209C5=0,0,D6L1209C11/D6L1209C5)</f>
        <v>0</v>
      </c>
      <c r="AL16" s="16" t="s">
        <v>37022</v>
      </c>
      <c r="AM16" s="33">
        <f>D6L1209C8*CHOOSE(MIN(D6L1209C9,RUN_YEARS),B7L812C4,B7L812C13,B7L812C22,B7L812C31,B7L812C40)</f>
        <v>0</v>
      </c>
      <c r="AN16" s="16" t="s">
        <v>37023</v>
      </c>
      <c r="AO16" s="33">
        <f>D6L1209C8-D6L1209C18</f>
        <v>0</v>
      </c>
      <c r="AP16" s="16" t="s">
        <v>37024</v>
      </c>
      <c r="AQ16" s="33">
        <f>CHOOSE(MIN(D6L1209C9,RUN_YEARS),B7L812C2,B7L812C11,B7L812C20,B7L812C29,B7L812C38)</f>
        <v>132.77434316222826</v>
      </c>
      <c r="AR16" s="16" t="s">
        <v>37025</v>
      </c>
      <c r="AS16" s="33">
        <f>IF(D6L1209C20=0,0,D6L1209C18/D6L1209C20)</f>
        <v>0</v>
      </c>
      <c r="AT16" s="16" t="s">
        <v>37026</v>
      </c>
      <c r="AU16" s="33">
        <f>IF(D6L1209C5=0,0,D6L1209C18/D6L1209C5)</f>
        <v>0</v>
      </c>
      <c r="AV16" s="16" t="s">
        <v>37027</v>
      </c>
      <c r="AW16" s="33">
        <f>CHOOSE(MIN(D6L1209C9,RUN_YEARS),B7L812C1,B7L812C10,B7L812C19,B7L812C28,B7L812C37)</f>
        <v>425.01970115639853</v>
      </c>
      <c r="AX16" s="16" t="s">
        <v>37028</v>
      </c>
      <c r="AY16" s="33">
        <f>IF(D6L1209C23=0,0,D6L1209C19/D6L1209C23)</f>
        <v>0</v>
      </c>
      <c r="AZ16" s="16" t="s">
        <v>37029</v>
      </c>
      <c r="BA16" s="33">
        <f>IF(D6L1209C5=0,0,D6L1209C19/D6L1209C5)</f>
        <v>0</v>
      </c>
    </row>
    <row r="17" spans="1:53" x14ac:dyDescent="0.3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_xlfn.SINGLE(IF(FLOW_THRU_100PCT="Y",1,INDEX(VariabilityMatrix,D6L1210C1,_xlfn.SINGLE(D6L1210C9))))</f>
        <v>0.49207439048439927</v>
      </c>
      <c r="L17" s="16" t="s">
        <v>37032</v>
      </c>
      <c r="M17" s="15">
        <f>IF(_xlfn.SINGLE(D6L1210C2)&lt;&gt;0,_xlfn.SINGLE(D6L1210C2)*_xlfn.SINGLE(D6L1210C4),_xlfn.SINGLE(D6L1210C3)*_xlfn.SINGLE(D6L1210C4))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54206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867.03149836019145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132.77434316222826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425.01970115639853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3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_xlfn.SINGLE(IF(FLOW_THRU_100PCT="Y",1,INDEX(VariabilityMatrix,D6L1211C1,_xlfn.SINGLE(D6L1211C9))))</f>
        <v>0.49207439048439927</v>
      </c>
      <c r="L18" s="16" t="s">
        <v>37053</v>
      </c>
      <c r="M18" s="15">
        <f>IF(_xlfn.SINGLE(D6L1211C2)&lt;&gt;0,_xlfn.SINGLE(D6L1211C2)*_xlfn.SINGLE(D6L1211C4),_xlfn.SINGLE(D6L1211C3)*_xlfn.SINGLE(D6L1211C4))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54206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867.03149836019145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132.77434316222826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425.01970115639853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3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8.648023654152381E-3</v>
      </c>
      <c r="J19" s="16" t="s">
        <v>37094</v>
      </c>
      <c r="K19" s="21">
        <f>_xlfn.SINGLE(IF(FLOW_THRU_100PCT="Y",1,INDEX(VariabilityMatrix,D6L1212C1,_xlfn.SINGLE(D6L1212C9))))</f>
        <v>0.49207439048439927</v>
      </c>
      <c r="L19" s="16" t="s">
        <v>37074</v>
      </c>
      <c r="M19" s="15">
        <f>IF(_xlfn.SINGLE(D6L1212C2)&lt;&gt;0,_xlfn.SINGLE(D6L1212C2)*_xlfn.SINGLE(D6L1212C4),_xlfn.SINGLE(D6L1212C3)*_xlfn.SINGLE(D6L1212C4))</f>
        <v>4.2554709685117004E-3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2.1277354842558502E-3</v>
      </c>
      <c r="R19" s="16" t="s">
        <v>37076</v>
      </c>
      <c r="S19" s="15">
        <f>D6L1212C5-D6L1212C7</f>
        <v>2.1277354842558502E-3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2.0427816827510745E-3</v>
      </c>
      <c r="X19" s="16" t="s">
        <v>37078</v>
      </c>
      <c r="Y19" s="33">
        <f>D6L1212C7-D6L1212C10</f>
        <v>8.4953801504775769E-5</v>
      </c>
      <c r="Z19" s="16" t="s">
        <v>37079</v>
      </c>
      <c r="AA19" s="33">
        <f>CHOOSE(MIN(D6L1212C9,RUN_YEARS),B7L812C7,B7L812C16,B7L812C25,B7L812C34,B7L812C43)</f>
        <v>54206</v>
      </c>
      <c r="AB19" s="16" t="s">
        <v>37080</v>
      </c>
      <c r="AC19" s="33">
        <f>IF(D6L1212C12=0,0,D6L1212C10/D6L1212C12)</f>
        <v>3.7685527114176927E-8</v>
      </c>
      <c r="AD19" s="16" t="s">
        <v>37081</v>
      </c>
      <c r="AE19" s="33">
        <f>IF(D6L1212C5=0,0,D6L1212C10/D6L1212C5)</f>
        <v>0.48003656889369234</v>
      </c>
      <c r="AF19" s="16" t="s">
        <v>37082</v>
      </c>
      <c r="AG19" s="33">
        <f>CHOOSE(MIN(D6L1212C9,RUN_YEARS),B7L812C5,B7L812C14,B7L812C23,B7L812C32,B7L812C41)</f>
        <v>867.03149836019145</v>
      </c>
      <c r="AH19" s="16" t="s">
        <v>37083</v>
      </c>
      <c r="AI19" s="33">
        <f>IF(D6L1212C15=0,0,D6L1212C11/D6L1212C15)</f>
        <v>9.7982370496859802E-8</v>
      </c>
      <c r="AJ19" s="16" t="s">
        <v>37084</v>
      </c>
      <c r="AK19" s="33">
        <f>IF(D6L1212C5=0,0,D6L1212C11/D6L1212C5)</f>
        <v>1.9963431106307685E-2</v>
      </c>
      <c r="AL19" s="16" t="s">
        <v>37085</v>
      </c>
      <c r="AM19" s="33">
        <f>D6L1212C8*CHOOSE(MIN(D6L1212C9,RUN_YEARS),B7L812C4,B7L812C13,B7L812C22,B7L812C31,B7L812C40)</f>
        <v>5.0647489736132731E-4</v>
      </c>
      <c r="AN19" s="16" t="s">
        <v>37086</v>
      </c>
      <c r="AO19" s="33">
        <f>D6L1212C8-D6L1212C18</f>
        <v>1.6212605868945228E-3</v>
      </c>
      <c r="AP19" s="16" t="s">
        <v>37087</v>
      </c>
      <c r="AQ19" s="33">
        <f>CHOOSE(MIN(D6L1212C9,RUN_YEARS),B7L812C2,B7L812C11,B7L812C20,B7L812C29,B7L812C38)</f>
        <v>132.77434316222826</v>
      </c>
      <c r="AR19" s="16" t="s">
        <v>37088</v>
      </c>
      <c r="AS19" s="33">
        <f>IF(D6L1212C20=0,0,D6L1212C18/D6L1212C20)</f>
        <v>3.8145539665182062E-6</v>
      </c>
      <c r="AT19" s="16" t="s">
        <v>37089</v>
      </c>
      <c r="AU19" s="33">
        <f>IF(D6L1212C5=0,0,D6L1212C18/D6L1212C5)</f>
        <v>0.1190173546263108</v>
      </c>
      <c r="AV19" s="16" t="s">
        <v>37090</v>
      </c>
      <c r="AW19" s="33">
        <f>CHOOSE(MIN(D6L1212C9,RUN_YEARS),B7L812C1,B7L812C10,B7L812C19,B7L812C28,B7L812C37)</f>
        <v>425.01970115639853</v>
      </c>
      <c r="AX19" s="16" t="s">
        <v>37091</v>
      </c>
      <c r="AY19" s="33">
        <f>IF(D6L1212C23=0,0,D6L1212C19/D6L1212C23)</f>
        <v>3.8145539665182067E-6</v>
      </c>
      <c r="AZ19" s="16" t="s">
        <v>37092</v>
      </c>
      <c r="BA19" s="33">
        <f>IF(D6L1212C5=0,0,D6L1212C19/D6L1212C5)</f>
        <v>0.3809826453736892</v>
      </c>
    </row>
    <row r="20" spans="1:53" x14ac:dyDescent="0.3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0.74041259915883395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IF(_xlfn.SINGLE(D6L1213C2)&lt;&gt;0,_xlfn.SINGLE(D6L1213C2)*_xlfn.SINGLE(D6L1213C4),_xlfn.SINGLE(D6L1213C3)*_xlfn.SINGLE(D6L1213C4))</f>
        <v>0.63675483527659715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0.31837741763829858</v>
      </c>
      <c r="R20" s="16" t="s">
        <v>37097</v>
      </c>
      <c r="S20" s="15">
        <f>D6L1213C5-D6L1213C7</f>
        <v>0.31837741763829858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0.30566560635264589</v>
      </c>
      <c r="X20" s="16" t="s">
        <v>37099</v>
      </c>
      <c r="Y20" s="33">
        <f>D6L1213C7-D6L1213C10</f>
        <v>1.2711811285652685E-2</v>
      </c>
      <c r="Z20" s="16" t="s">
        <v>37100</v>
      </c>
      <c r="AA20" s="33">
        <f>CHOOSE(MIN(D6L1213C9,RUN_YEARS),B7L812C7,B7L812C16,B7L812C25,B7L812C34,B7L812C43)</f>
        <v>54206</v>
      </c>
      <c r="AB20" s="16" t="s">
        <v>37101</v>
      </c>
      <c r="AC20" s="33">
        <f>IF(D6L1213C12=0,0,D6L1213C10/D6L1213C12)</f>
        <v>5.6389625936731336E-6</v>
      </c>
      <c r="AD20" s="16" t="s">
        <v>37102</v>
      </c>
      <c r="AE20" s="33">
        <f>IF(D6L1213C5=0,0,D6L1213C10/D6L1213C5)</f>
        <v>0.48003656889369223</v>
      </c>
      <c r="AF20" s="16" t="s">
        <v>37103</v>
      </c>
      <c r="AG20" s="33">
        <f>CHOOSE(MIN(D6L1213C9,RUN_YEARS),B7L812C5,B7L812C14,B7L812C23,B7L812C32,B7L812C41)</f>
        <v>867.03149836019145</v>
      </c>
      <c r="AH20" s="16" t="s">
        <v>37104</v>
      </c>
      <c r="AI20" s="33">
        <f>IF(D6L1213C15=0,0,D6L1213C11/D6L1213C15)</f>
        <v>1.4661302743550165E-5</v>
      </c>
      <c r="AJ20" s="16" t="s">
        <v>37105</v>
      </c>
      <c r="AK20" s="33">
        <f>IF(D6L1213C5=0,0,D6L1213C11/D6L1213C5)</f>
        <v>1.9963431106307748E-2</v>
      </c>
      <c r="AL20" s="16" t="s">
        <v>37106</v>
      </c>
      <c r="AM20" s="33">
        <f>D6L1213C8*CHOOSE(MIN(D6L1213C9,RUN_YEARS),B7L812C4,B7L812C13,B7L812C22,B7L812C31,B7L812C40)</f>
        <v>7.5784876040132884E-2</v>
      </c>
      <c r="AN20" s="16" t="s">
        <v>37107</v>
      </c>
      <c r="AO20" s="33">
        <f>D6L1213C8-D6L1213C18</f>
        <v>0.24259254159816568</v>
      </c>
      <c r="AP20" s="16" t="s">
        <v>37108</v>
      </c>
      <c r="AQ20" s="33">
        <f>CHOOSE(MIN(D6L1213C9,RUN_YEARS),B7L812C2,B7L812C11,B7L812C20,B7L812C29,B7L812C38)</f>
        <v>132.77434316222826</v>
      </c>
      <c r="AR20" s="16" t="s">
        <v>37109</v>
      </c>
      <c r="AS20" s="33">
        <f>IF(D6L1213C20=0,0,D6L1213C18/D6L1213C20)</f>
        <v>5.7077952136834389E-4</v>
      </c>
      <c r="AT20" s="16" t="s">
        <v>37110</v>
      </c>
      <c r="AU20" s="33">
        <f>IF(D6L1213C5=0,0,D6L1213C18/D6L1213C5)</f>
        <v>0.1190173546263108</v>
      </c>
      <c r="AV20" s="16" t="s">
        <v>37111</v>
      </c>
      <c r="AW20" s="33">
        <f>CHOOSE(MIN(D6L1213C9,RUN_YEARS),B7L812C1,B7L812C10,B7L812C19,B7L812C28,B7L812C37)</f>
        <v>425.01970115639853</v>
      </c>
      <c r="AX20" s="16" t="s">
        <v>37112</v>
      </c>
      <c r="AY20" s="33">
        <f>IF(D6L1213C23=0,0,D6L1213C19/D6L1213C23)</f>
        <v>5.7077952136834378E-4</v>
      </c>
      <c r="AZ20" s="16" t="s">
        <v>37113</v>
      </c>
      <c r="BA20" s="33">
        <f>IF(D6L1213C5=0,0,D6L1213C19/D6L1213C5)</f>
        <v>0.3809826453736892</v>
      </c>
    </row>
    <row r="21" spans="1:53" x14ac:dyDescent="0.3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0</v>
      </c>
      <c r="J21" s="16" t="s">
        <v>37135</v>
      </c>
      <c r="K21" s="21">
        <f>_xlfn.SINGLE(IF(FLOW_THRU_100PCT="Y",1,INDEX(VariabilityMatrix,D6L1214C1,_xlfn.SINGLE(D6L1214C9))))</f>
        <v>0.49386788525398923</v>
      </c>
      <c r="L21" s="16" t="s">
        <v>37115</v>
      </c>
      <c r="M21" s="15">
        <f>IF(_xlfn.SINGLE(D6L1214C2)&lt;&gt;0,_xlfn.SINGLE(D6L1214C2)*_xlfn.SINGLE(D6L1214C4),_xlfn.SINGLE(D6L1214C3)*_xlfn.SINGLE(D6L1214C4))</f>
        <v>0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</v>
      </c>
      <c r="R21" s="16" t="s">
        <v>37117</v>
      </c>
      <c r="S21" s="15">
        <f>D6L1214C5-D6L1214C7</f>
        <v>0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</v>
      </c>
      <c r="X21" s="16" t="s">
        <v>37119</v>
      </c>
      <c r="Y21" s="33">
        <f>D6L1214C7-D6L1214C10</f>
        <v>0</v>
      </c>
      <c r="Z21" s="16" t="s">
        <v>37120</v>
      </c>
      <c r="AA21" s="33">
        <f>CHOOSE(MIN(D6L1214C9,RUN_YEARS),B7L812C7,B7L812C16,B7L812C25,B7L812C34,B7L812C43)</f>
        <v>62426.400000000001</v>
      </c>
      <c r="AB21" s="16" t="s">
        <v>37121</v>
      </c>
      <c r="AC21" s="33">
        <f>IF(D6L1214C12=0,0,D6L1214C10/D6L1214C12)</f>
        <v>0</v>
      </c>
      <c r="AD21" s="16" t="s">
        <v>37122</v>
      </c>
      <c r="AE21" s="33">
        <f>IF(D6L1214C5=0,0,D6L1214C10/D6L1214C5)</f>
        <v>0</v>
      </c>
      <c r="AF21" s="16" t="s">
        <v>37123</v>
      </c>
      <c r="AG21" s="33">
        <f>CHOOSE(MIN(D6L1214C9,RUN_YEARS),B7L812C5,B7L812C14,B7L812C23,B7L812C32,B7L812C41)</f>
        <v>978.00221536050822</v>
      </c>
      <c r="AH21" s="16" t="s">
        <v>37124</v>
      </c>
      <c r="AI21" s="33">
        <f>IF(D6L1214C15=0,0,D6L1214C11/D6L1214C15)</f>
        <v>0</v>
      </c>
      <c r="AJ21" s="16" t="s">
        <v>37125</v>
      </c>
      <c r="AK21" s="33">
        <f>IF(D6L1214C5=0,0,D6L1214C11/D6L1214C5)</f>
        <v>0</v>
      </c>
      <c r="AL21" s="16" t="s">
        <v>37126</v>
      </c>
      <c r="AM21" s="33">
        <f>D6L1214C8*CHOOSE(MIN(D6L1214C9,RUN_YEARS),B7L812C4,B7L812C13,B7L812C22,B7L812C31,B7L812C40)</f>
        <v>0</v>
      </c>
      <c r="AN21" s="16" t="s">
        <v>37127</v>
      </c>
      <c r="AO21" s="33">
        <f>D6L1214C8-D6L1214C18</f>
        <v>0</v>
      </c>
      <c r="AP21" s="16" t="s">
        <v>37128</v>
      </c>
      <c r="AQ21" s="33">
        <f>CHOOSE(MIN(D6L1214C9,RUN_YEARS),B7L812C2,B7L812C11,B7L812C20,B7L812C29,B7L812C38)</f>
        <v>111.06302145375058</v>
      </c>
      <c r="AR21" s="16" t="s">
        <v>37129</v>
      </c>
      <c r="AS21" s="33">
        <f>IF(D6L1214C20=0,0,D6L1214C18/D6L1214C20)</f>
        <v>0</v>
      </c>
      <c r="AT21" s="16" t="s">
        <v>37130</v>
      </c>
      <c r="AU21" s="33">
        <f>IF(D6L1214C5=0,0,D6L1214C18/D6L1214C5)</f>
        <v>0</v>
      </c>
      <c r="AV21" s="16" t="s">
        <v>37131</v>
      </c>
      <c r="AW21" s="33">
        <f>CHOOSE(MIN(D6L1214C9,RUN_YEARS),B7L812C1,B7L812C10,B7L812C19,B7L812C28,B7L812C37)</f>
        <v>486.9242995877288</v>
      </c>
      <c r="AX21" s="16" t="s">
        <v>37132</v>
      </c>
      <c r="AY21" s="33">
        <f>IF(D6L1214C23=0,0,D6L1214C19/D6L1214C23)</f>
        <v>0</v>
      </c>
      <c r="AZ21" s="16" t="s">
        <v>37133</v>
      </c>
      <c r="BA21" s="33">
        <f>IF(D6L1214C5=0,0,D6L1214C19/D6L1214C5)</f>
        <v>0</v>
      </c>
    </row>
    <row r="22" spans="1:53" x14ac:dyDescent="0.3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7.9551617895643325</v>
      </c>
      <c r="J22" s="16" t="s">
        <v>37156</v>
      </c>
      <c r="K22" s="21">
        <f>_xlfn.SINGLE(IF(FLOW_THRU_100PCT="Y",1,INDEX(VariabilityMatrix,D6L1215C1,_xlfn.SINGLE(D6L1215C9))))</f>
        <v>0.48998998733105392</v>
      </c>
      <c r="L22" s="16" t="s">
        <v>37136</v>
      </c>
      <c r="M22" s="15">
        <f>IF(_xlfn.SINGLE(D6L1215C2)&lt;&gt;0,_xlfn.SINGLE(D6L1215C2)*_xlfn.SINGLE(D6L1215C4),_xlfn.SINGLE(D6L1215C3)*_xlfn.SINGLE(D6L1215C4))</f>
        <v>3.8979496244851117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1.9489748122425559</v>
      </c>
      <c r="R22" s="16" t="s">
        <v>37138</v>
      </c>
      <c r="S22" s="15">
        <f>D6L1215C5-D6L1215C7</f>
        <v>1.9489748122425559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1.8713305517819272</v>
      </c>
      <c r="X22" s="16" t="s">
        <v>37140</v>
      </c>
      <c r="Y22" s="33">
        <f>D6L1215C7-D6L1215C10</f>
        <v>7.7644260460628667E-2</v>
      </c>
      <c r="Z22" s="16" t="s">
        <v>37141</v>
      </c>
      <c r="AA22" s="33">
        <f>CHOOSE(MIN(D6L1215C9,RUN_YEARS),B7L812C7,B7L812C16,B7L812C25,B7L812C34,B7L812C43)</f>
        <v>53383.666666666664</v>
      </c>
      <c r="AB22" s="16" t="s">
        <v>37142</v>
      </c>
      <c r="AC22" s="33">
        <f>IF(D6L1215C12=0,0,D6L1215C10/D6L1215C12)</f>
        <v>3.5054365288669952E-5</v>
      </c>
      <c r="AD22" s="16" t="s">
        <v>37143</v>
      </c>
      <c r="AE22" s="33">
        <f>IF(D6L1215C5=0,0,D6L1215C10/D6L1215C5)</f>
        <v>0.48008074296986719</v>
      </c>
      <c r="AF22" s="16" t="s">
        <v>37144</v>
      </c>
      <c r="AG22" s="33">
        <f>CHOOSE(MIN(D6L1215C9,RUN_YEARS),B7L812C5,B7L812C14,B7L812C23,B7L812C32,B7L812C41)</f>
        <v>851.9103642105872</v>
      </c>
      <c r="AH22" s="16" t="s">
        <v>37145</v>
      </c>
      <c r="AI22" s="33">
        <f>IF(D6L1215C15=0,0,D6L1215C11/D6L1215C15)</f>
        <v>9.114134975054191E-5</v>
      </c>
      <c r="AJ22" s="16" t="s">
        <v>37146</v>
      </c>
      <c r="AK22" s="33">
        <f>IF(D6L1215C5=0,0,D6L1215C11/D6L1215C5)</f>
        <v>1.9919257030132826E-2</v>
      </c>
      <c r="AL22" s="16" t="s">
        <v>37147</v>
      </c>
      <c r="AM22" s="33">
        <f>D6L1215C8*CHOOSE(MIN(D6L1215C9,RUN_YEARS),B7L812C4,B7L812C13,B7L812C22,B7L812C31,B7L812C40)</f>
        <v>0.37410670251961975</v>
      </c>
      <c r="AN22" s="16" t="s">
        <v>37148</v>
      </c>
      <c r="AO22" s="33">
        <f>D6L1215C8-D6L1215C18</f>
        <v>1.574868109722936</v>
      </c>
      <c r="AP22" s="16" t="s">
        <v>37149</v>
      </c>
      <c r="AQ22" s="33">
        <f>CHOOSE(MIN(D6L1215C9,RUN_YEARS),B7L812C2,B7L812C11,B7L812C20,B7L812C29,B7L812C38)</f>
        <v>100.28465004333474</v>
      </c>
      <c r="AR22" s="16" t="s">
        <v>37150</v>
      </c>
      <c r="AS22" s="33">
        <f>IF(D6L1215C20=0,0,D6L1215C18/D6L1215C20)</f>
        <v>3.7304483024865895E-3</v>
      </c>
      <c r="AT22" s="16" t="s">
        <v>37151</v>
      </c>
      <c r="AU22" s="33">
        <f>IF(D6L1215C5=0,0,D6L1215C18/D6L1215C5)</f>
        <v>9.5975253289487111E-2</v>
      </c>
      <c r="AV22" s="16" t="s">
        <v>37152</v>
      </c>
      <c r="AW22" s="33">
        <f>CHOOSE(MIN(D6L1215C9,RUN_YEARS),B7L812C1,B7L812C10,B7L812C19,B7L812C28,B7L812C37)</f>
        <v>422.16591198253104</v>
      </c>
      <c r="AX22" s="16" t="s">
        <v>37153</v>
      </c>
      <c r="AY22" s="33">
        <f>IF(D6L1215C23=0,0,D6L1215C19/D6L1215C23)</f>
        <v>3.73044830248659E-3</v>
      </c>
      <c r="AZ22" s="16" t="s">
        <v>37154</v>
      </c>
      <c r="BA22" s="33">
        <f>IF(D6L1215C5=0,0,D6L1215C19/D6L1215C5)</f>
        <v>0.40402474671051286</v>
      </c>
    </row>
    <row r="23" spans="1:53" x14ac:dyDescent="0.3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658.29699621150735</v>
      </c>
      <c r="J23" s="16" t="s">
        <v>37177</v>
      </c>
      <c r="K23" s="21">
        <f>_xlfn.SINGLE(IF(FLOW_THRU_100PCT="Y",1,INDEX(VariabilityMatrix,D6L1216C1,_xlfn.SINGLE(D6L1216C9))))</f>
        <v>0.19659193204068207</v>
      </c>
      <c r="L23" s="16" t="s">
        <v>37157</v>
      </c>
      <c r="M23" s="15">
        <f>IF(_xlfn.SINGLE(D6L1216C2)&lt;&gt;0,_xlfn.SINGLE(D6L1216C2)*_xlfn.SINGLE(D6L1216C4),_xlfn.SINGLE(D6L1216C3)*_xlfn.SINGLE(D6L1216C4))</f>
        <v>129.41587834179779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64.707939170898896</v>
      </c>
      <c r="R23" s="16" t="s">
        <v>37159</v>
      </c>
      <c r="S23" s="15">
        <f>D6L1216C5-D6L1216C7</f>
        <v>64.707939170898896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62.130071026428226</v>
      </c>
      <c r="X23" s="16" t="s">
        <v>37161</v>
      </c>
      <c r="Y23" s="33">
        <f>D6L1216C7-D6L1216C10</f>
        <v>2.5778681444706706</v>
      </c>
      <c r="Z23" s="16" t="s">
        <v>37162</v>
      </c>
      <c r="AA23" s="33">
        <f>CHOOSE(MIN(D6L1216C9,RUN_YEARS),B7L812C7,B7L812C16,B7L812C25,B7L812C34,B7L812C43)</f>
        <v>53383.666666666664</v>
      </c>
      <c r="AB23" s="16" t="s">
        <v>37163</v>
      </c>
      <c r="AC23" s="33">
        <f>IF(D6L1216C12=0,0,D6L1216C10/D6L1216C12)</f>
        <v>1.1638404573139393E-3</v>
      </c>
      <c r="AD23" s="16" t="s">
        <v>37164</v>
      </c>
      <c r="AE23" s="33">
        <f>IF(D6L1216C5=0,0,D6L1216C10/D6L1216C5)</f>
        <v>0.48008074296986719</v>
      </c>
      <c r="AF23" s="16" t="s">
        <v>37165</v>
      </c>
      <c r="AG23" s="33">
        <f>CHOOSE(MIN(D6L1216C9,RUN_YEARS),B7L812C5,B7L812C14,B7L812C23,B7L812C32,B7L812C41)</f>
        <v>851.9103642105872</v>
      </c>
      <c r="AH23" s="16" t="s">
        <v>37166</v>
      </c>
      <c r="AI23" s="33">
        <f>IF(D6L1216C15=0,0,D6L1216C11/D6L1216C15)</f>
        <v>3.0259851890162433E-3</v>
      </c>
      <c r="AJ23" s="16" t="s">
        <v>37167</v>
      </c>
      <c r="AK23" s="33">
        <f>IF(D6L1216C5=0,0,D6L1216C11/D6L1216C5)</f>
        <v>1.991925703013283E-2</v>
      </c>
      <c r="AL23" s="16" t="s">
        <v>37168</v>
      </c>
      <c r="AM23" s="33">
        <f>D6L1216C8*CHOOSE(MIN(D6L1216C9,RUN_YEARS),B7L812C4,B7L812C13,B7L812C22,B7L812C31,B7L812C40)</f>
        <v>12.420721703535492</v>
      </c>
      <c r="AN23" s="16" t="s">
        <v>37169</v>
      </c>
      <c r="AO23" s="33">
        <f>D6L1216C8-D6L1216C18</f>
        <v>52.287217467363405</v>
      </c>
      <c r="AP23" s="16" t="s">
        <v>37170</v>
      </c>
      <c r="AQ23" s="33">
        <f>CHOOSE(MIN(D6L1216C9,RUN_YEARS),B7L812C2,B7L812C11,B7L812C20,B7L812C29,B7L812C38)</f>
        <v>100.28465004333474</v>
      </c>
      <c r="AR23" s="16" t="s">
        <v>37171</v>
      </c>
      <c r="AS23" s="33">
        <f>IF(D6L1216C20=0,0,D6L1216C18/D6L1216C20)</f>
        <v>0.12385466467867498</v>
      </c>
      <c r="AT23" s="16" t="s">
        <v>37172</v>
      </c>
      <c r="AU23" s="33">
        <f>IF(D6L1216C5=0,0,D6L1216C18/D6L1216C5)</f>
        <v>9.5975253289487111E-2</v>
      </c>
      <c r="AV23" s="16" t="s">
        <v>37173</v>
      </c>
      <c r="AW23" s="33">
        <f>CHOOSE(MIN(D6L1216C9,RUN_YEARS),B7L812C1,B7L812C10,B7L812C19,B7L812C28,B7L812C37)</f>
        <v>422.16591198253104</v>
      </c>
      <c r="AX23" s="16" t="s">
        <v>37174</v>
      </c>
      <c r="AY23" s="33">
        <f>IF(D6L1216C23=0,0,D6L1216C19/D6L1216C23)</f>
        <v>0.12385466467867499</v>
      </c>
      <c r="AZ23" s="16" t="s">
        <v>37175</v>
      </c>
      <c r="BA23" s="33">
        <f>IF(D6L1216C5=0,0,D6L1216C19/D6L1216C5)</f>
        <v>0.40402474671051292</v>
      </c>
    </row>
    <row r="24" spans="1:53" x14ac:dyDescent="0.3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138.98359010018677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IF(_xlfn.SINGLE(D6L1217C2)&lt;&gt;0,_xlfn.SINGLE(D6L1217C2)*_xlfn.SINGLE(D6L1217C4),_xlfn.SINGLE(D6L1217C3)*_xlfn.SINGLE(D6L1217C4))</f>
        <v>119.52588748616063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59.762943743080314</v>
      </c>
      <c r="R24" s="16" t="s">
        <v>37180</v>
      </c>
      <c r="S24" s="15">
        <f>D6L1217C5-D6L1217C7</f>
        <v>59.762943743080314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57.382076868488745</v>
      </c>
      <c r="X24" s="16" t="s">
        <v>37182</v>
      </c>
      <c r="Y24" s="33">
        <f>D6L1217C7-D6L1217C10</f>
        <v>2.3808668745915682</v>
      </c>
      <c r="Z24" s="16" t="s">
        <v>37183</v>
      </c>
      <c r="AA24" s="33">
        <f>CHOOSE(MIN(D6L1217C9,RUN_YEARS),B7L812C7,B7L812C16,B7L812C25,B7L812C34,B7L812C43)</f>
        <v>53383.666666666664</v>
      </c>
      <c r="AB24" s="16" t="s">
        <v>37184</v>
      </c>
      <c r="AC24" s="33">
        <f>IF(D6L1217C12=0,0,D6L1217C10/D6L1217C12)</f>
        <v>1.0748995048764369E-3</v>
      </c>
      <c r="AD24" s="16" t="s">
        <v>37185</v>
      </c>
      <c r="AE24" s="33">
        <f>IF(D6L1217C5=0,0,D6L1217C10/D6L1217C5)</f>
        <v>0.48008074296986719</v>
      </c>
      <c r="AF24" s="16" t="s">
        <v>37186</v>
      </c>
      <c r="AG24" s="33">
        <f>CHOOSE(MIN(D6L1217C9,RUN_YEARS),B7L812C5,B7L812C14,B7L812C23,B7L812C32,B7L812C41)</f>
        <v>851.9103642105872</v>
      </c>
      <c r="AH24" s="16" t="s">
        <v>37187</v>
      </c>
      <c r="AI24" s="33">
        <f>IF(D6L1217C15=0,0,D6L1217C11/D6L1217C15)</f>
        <v>2.7947387126787343E-3</v>
      </c>
      <c r="AJ24" s="16" t="s">
        <v>37188</v>
      </c>
      <c r="AK24" s="33">
        <f>IF(D6L1217C5=0,0,D6L1217C11/D6L1217C5)</f>
        <v>1.9919257030132809E-2</v>
      </c>
      <c r="AL24" s="16" t="s">
        <v>37189</v>
      </c>
      <c r="AM24" s="33">
        <f>D6L1217C8*CHOOSE(MIN(D6L1217C9,RUN_YEARS),B7L812C4,B7L812C13,B7L812C22,B7L812C31,B7L812C40)</f>
        <v>11.471527326135003</v>
      </c>
      <c r="AN24" s="16" t="s">
        <v>37190</v>
      </c>
      <c r="AO24" s="33">
        <f>D6L1217C8-D6L1217C18</f>
        <v>48.29141641694531</v>
      </c>
      <c r="AP24" s="16" t="s">
        <v>37191</v>
      </c>
      <c r="AQ24" s="33">
        <f>CHOOSE(MIN(D6L1217C9,RUN_YEARS),B7L812C2,B7L812C11,B7L812C20,B7L812C29,B7L812C38)</f>
        <v>100.28465004333474</v>
      </c>
      <c r="AR24" s="16" t="s">
        <v>37192</v>
      </c>
      <c r="AS24" s="33">
        <f>IF(D6L1217C20=0,0,D6L1217C18/D6L1217C20)</f>
        <v>0.11438966303594775</v>
      </c>
      <c r="AT24" s="16" t="s">
        <v>37193</v>
      </c>
      <c r="AU24" s="33">
        <f>IF(D6L1217C5=0,0,D6L1217C18/D6L1217C5)</f>
        <v>9.5975253289487111E-2</v>
      </c>
      <c r="AV24" s="16" t="s">
        <v>37194</v>
      </c>
      <c r="AW24" s="33">
        <f>CHOOSE(MIN(D6L1217C9,RUN_YEARS),B7L812C1,B7L812C10,B7L812C19,B7L812C28,B7L812C37)</f>
        <v>422.16591198253104</v>
      </c>
      <c r="AX24" s="16" t="s">
        <v>37195</v>
      </c>
      <c r="AY24" s="33">
        <f>IF(D6L1217C23=0,0,D6L1217C19/D6L1217C23)</f>
        <v>0.11438966303594778</v>
      </c>
      <c r="AZ24" s="16" t="s">
        <v>37196</v>
      </c>
      <c r="BA24" s="33">
        <f>IF(D6L1217C5=0,0,D6L1217C19/D6L1217C5)</f>
        <v>0.40402474671051292</v>
      </c>
    </row>
    <row r="25" spans="1:53" x14ac:dyDescent="0.3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261.29342158171391</v>
      </c>
      <c r="J25" s="16" t="s">
        <v>37218</v>
      </c>
      <c r="K25" s="21">
        <f>_xlfn.SINGLE(IF(FLOW_THRU_100PCT="Y",1,INDEX(VariabilityMatrix,D6L1218C1,_xlfn.SINGLE(D6L1218C9))))</f>
        <v>0.19550499270978466</v>
      </c>
      <c r="L25" s="16" t="s">
        <v>37198</v>
      </c>
      <c r="M25" s="15">
        <f>IF(_xlfn.SINGLE(D6L1218C2)&lt;&gt;0,_xlfn.SINGLE(D6L1218C2)*_xlfn.SINGLE(D6L1218C4),_xlfn.SINGLE(D6L1218C3)*_xlfn.SINGLE(D6L1218C4))</f>
        <v>51.084168481447669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25.542084240723835</v>
      </c>
      <c r="R25" s="16" t="s">
        <v>37200</v>
      </c>
      <c r="S25" s="15">
        <f>D6L1218C5-D6L1218C7</f>
        <v>25.542084240723835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24.522268962621439</v>
      </c>
      <c r="X25" s="16" t="s">
        <v>37202</v>
      </c>
      <c r="Y25" s="33">
        <f>D6L1218C7-D6L1218C10</f>
        <v>1.0198152781023957</v>
      </c>
      <c r="Z25" s="16" t="s">
        <v>37203</v>
      </c>
      <c r="AA25" s="33">
        <f>CHOOSE(MIN(D6L1218C9,RUN_YEARS),B7L812C7,B7L812C16,B7L812C25,B7L812C34,B7L812C43)</f>
        <v>54206</v>
      </c>
      <c r="AB25" s="16" t="s">
        <v>37204</v>
      </c>
      <c r="AC25" s="33">
        <f>IF(D6L1218C12=0,0,D6L1218C10/D6L1218C12)</f>
        <v>4.5239030665648525E-4</v>
      </c>
      <c r="AD25" s="16" t="s">
        <v>37205</v>
      </c>
      <c r="AE25" s="33">
        <f>IF(D6L1218C5=0,0,D6L1218C10/D6L1218C5)</f>
        <v>0.48003656889369228</v>
      </c>
      <c r="AF25" s="16" t="s">
        <v>37206</v>
      </c>
      <c r="AG25" s="33">
        <f>CHOOSE(MIN(D6L1218C9,RUN_YEARS),B7L812C5,B7L812C14,B7L812C23,B7L812C32,B7L812C41)</f>
        <v>867.03149836019145</v>
      </c>
      <c r="AH25" s="16" t="s">
        <v>37207</v>
      </c>
      <c r="AI25" s="33">
        <f>IF(D6L1218C15=0,0,D6L1218C11/D6L1218C15)</f>
        <v>1.1762147973068599E-3</v>
      </c>
      <c r="AJ25" s="16" t="s">
        <v>37208</v>
      </c>
      <c r="AK25" s="33">
        <f>IF(D6L1218C5=0,0,D6L1218C11/D6L1218C5)</f>
        <v>1.9963431106307699E-2</v>
      </c>
      <c r="AL25" s="16" t="s">
        <v>37209</v>
      </c>
      <c r="AM25" s="33">
        <f>D6L1218C8*CHOOSE(MIN(D6L1218C9,RUN_YEARS),B7L812C4,B7L812C13,B7L812C22,B7L812C31,B7L812C40)</f>
        <v>6.0799025959466659</v>
      </c>
      <c r="AN25" s="16" t="s">
        <v>37210</v>
      </c>
      <c r="AO25" s="33">
        <f>D6L1218C8-D6L1218C18</f>
        <v>19.462181644777168</v>
      </c>
      <c r="AP25" s="16" t="s">
        <v>37211</v>
      </c>
      <c r="AQ25" s="33">
        <f>CHOOSE(MIN(D6L1218C9,RUN_YEARS),B7L812C2,B7L812C11,B7L812C20,B7L812C29,B7L812C38)</f>
        <v>132.77434316222826</v>
      </c>
      <c r="AR25" s="16" t="s">
        <v>37212</v>
      </c>
      <c r="AS25" s="33">
        <f>IF(D6L1218C20=0,0,D6L1218C18/D6L1218C20)</f>
        <v>4.57912458924239E-2</v>
      </c>
      <c r="AT25" s="16" t="s">
        <v>37213</v>
      </c>
      <c r="AU25" s="33">
        <f>IF(D6L1218C5=0,0,D6L1218C18/D6L1218C5)</f>
        <v>0.1190173546263108</v>
      </c>
      <c r="AV25" s="16" t="s">
        <v>37214</v>
      </c>
      <c r="AW25" s="33">
        <f>CHOOSE(MIN(D6L1218C9,RUN_YEARS),B7L812C1,B7L812C10,B7L812C19,B7L812C28,B7L812C37)</f>
        <v>425.01970115639853</v>
      </c>
      <c r="AX25" s="16" t="s">
        <v>37215</v>
      </c>
      <c r="AY25" s="33">
        <f>IF(D6L1218C23=0,0,D6L1218C19/D6L1218C23)</f>
        <v>4.57912458924239E-2</v>
      </c>
      <c r="AZ25" s="16" t="s">
        <v>37216</v>
      </c>
      <c r="BA25" s="33">
        <f>IF(D6L1218C5=0,0,D6L1218C19/D6L1218C5)</f>
        <v>0.3809826453736892</v>
      </c>
    </row>
    <row r="26" spans="1:53" x14ac:dyDescent="0.3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873.35565864578143</v>
      </c>
      <c r="J26" s="16" t="s">
        <v>37239</v>
      </c>
      <c r="K26" s="21">
        <f>_xlfn.SINGLE(IF(FLOW_THRU_100PCT="Y",1,INDEX(VariabilityMatrix,D6L1219C1,_xlfn.SINGLE(D6L1219C9))))</f>
        <v>0.19659193204068207</v>
      </c>
      <c r="L26" s="16" t="s">
        <v>37219</v>
      </c>
      <c r="M26" s="15">
        <f>IF(_xlfn.SINGLE(D6L1219C2)&lt;&gt;0,_xlfn.SINGLE(D6L1219C2)*_xlfn.SINGLE(D6L1219C4),_xlfn.SINGLE(D6L1219C3)*_xlfn.SINGLE(D6L1219C4))</f>
        <v>171.6946762918366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85.8473381459183</v>
      </c>
      <c r="R26" s="16" t="s">
        <v>37221</v>
      </c>
      <c r="S26" s="15">
        <f>D6L1219C5-D6L1219C7</f>
        <v>85.8473381459183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82.427307758155763</v>
      </c>
      <c r="X26" s="16" t="s">
        <v>37223</v>
      </c>
      <c r="Y26" s="33">
        <f>D6L1219C7-D6L1219C10</f>
        <v>3.4200303877625373</v>
      </c>
      <c r="Z26" s="16" t="s">
        <v>37224</v>
      </c>
      <c r="AA26" s="33">
        <f>CHOOSE(MIN(D6L1219C9,RUN_YEARS),B7L812C7,B7L812C16,B7L812C25,B7L812C34,B7L812C43)</f>
        <v>53383.666666666664</v>
      </c>
      <c r="AB26" s="16" t="s">
        <v>37225</v>
      </c>
      <c r="AC26" s="33">
        <f>IF(D6L1219C12=0,0,D6L1219C10/D6L1219C12)</f>
        <v>1.544054818730244E-3</v>
      </c>
      <c r="AD26" s="16" t="s">
        <v>37226</v>
      </c>
      <c r="AE26" s="33">
        <f>IF(D6L1219C5=0,0,D6L1219C10/D6L1219C5)</f>
        <v>0.48008074296986725</v>
      </c>
      <c r="AF26" s="16" t="s">
        <v>37227</v>
      </c>
      <c r="AG26" s="33">
        <f>CHOOSE(MIN(D6L1219C9,RUN_YEARS),B7L812C5,B7L812C14,B7L812C23,B7L812C32,B7L812C41)</f>
        <v>851.9103642105872</v>
      </c>
      <c r="AH26" s="16" t="s">
        <v>37228</v>
      </c>
      <c r="AI26" s="33">
        <f>IF(D6L1219C15=0,0,D6L1219C11/D6L1219C15)</f>
        <v>4.0145425286986251E-3</v>
      </c>
      <c r="AJ26" s="16" t="s">
        <v>37229</v>
      </c>
      <c r="AK26" s="33">
        <f>IF(D6L1219C5=0,0,D6L1219C11/D6L1219C5)</f>
        <v>1.9919257030132774E-2</v>
      </c>
      <c r="AL26" s="16" t="s">
        <v>37230</v>
      </c>
      <c r="AM26" s="33">
        <f>D6L1219C8*CHOOSE(MIN(D6L1219C9,RUN_YEARS),B7L812C4,B7L812C13,B7L812C22,B7L812C31,B7L812C40)</f>
        <v>16.478440045565517</v>
      </c>
      <c r="AN26" s="16" t="s">
        <v>37231</v>
      </c>
      <c r="AO26" s="33">
        <f>D6L1219C8-D6L1219C18</f>
        <v>69.36889810035278</v>
      </c>
      <c r="AP26" s="16" t="s">
        <v>37232</v>
      </c>
      <c r="AQ26" s="33">
        <f>CHOOSE(MIN(D6L1219C9,RUN_YEARS),B7L812C2,B7L812C11,B7L812C20,B7L812C29,B7L812C38)</f>
        <v>100.28465004333474</v>
      </c>
      <c r="AR26" s="16" t="s">
        <v>37233</v>
      </c>
      <c r="AS26" s="33">
        <f>IF(D6L1219C20=0,0,D6L1219C18/D6L1219C20)</f>
        <v>0.16431667297482613</v>
      </c>
      <c r="AT26" s="16" t="s">
        <v>37234</v>
      </c>
      <c r="AU26" s="33">
        <f>IF(D6L1219C5=0,0,D6L1219C18/D6L1219C5)</f>
        <v>9.5975253289487125E-2</v>
      </c>
      <c r="AV26" s="16" t="s">
        <v>37235</v>
      </c>
      <c r="AW26" s="33">
        <f>CHOOSE(MIN(D6L1219C9,RUN_YEARS),B7L812C1,B7L812C10,B7L812C19,B7L812C28,B7L812C37)</f>
        <v>422.16591198253104</v>
      </c>
      <c r="AX26" s="16" t="s">
        <v>37236</v>
      </c>
      <c r="AY26" s="33">
        <f>IF(D6L1219C23=0,0,D6L1219C19/D6L1219C23)</f>
        <v>0.16431667297482611</v>
      </c>
      <c r="AZ26" s="16" t="s">
        <v>37237</v>
      </c>
      <c r="BA26" s="33">
        <f>IF(D6L1219C5=0,0,D6L1219C19/D6L1219C5)</f>
        <v>0.40402474671051286</v>
      </c>
    </row>
    <row r="27" spans="1:53" x14ac:dyDescent="0.3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505.28239447083047</v>
      </c>
      <c r="J27" s="16" t="s">
        <v>37260</v>
      </c>
      <c r="K27" s="21">
        <f>_xlfn.SINGLE(IF(FLOW_THRU_100PCT="Y",1,INDEX(VariabilityMatrix,D6L1220C1,_xlfn.SINGLE(D6L1220C9))))</f>
        <v>0.19550499270978466</v>
      </c>
      <c r="L27" s="16" t="s">
        <v>37240</v>
      </c>
      <c r="M27" s="15">
        <f>IF(_xlfn.SINGLE(D6L1220C2)&lt;&gt;0,_xlfn.SINGLE(D6L1220C2)*_xlfn.SINGLE(D6L1220C4),_xlfn.SINGLE(D6L1220C3)*_xlfn.SINGLE(D6L1220C4))</f>
        <v>98.785230847402246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49.392615423701123</v>
      </c>
      <c r="R27" s="16" t="s">
        <v>37242</v>
      </c>
      <c r="S27" s="15">
        <f>D6L1220C5-D6L1220C7</f>
        <v>49.392615423701123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47.420523273358306</v>
      </c>
      <c r="X27" s="16" t="s">
        <v>37244</v>
      </c>
      <c r="Y27" s="33">
        <f>D6L1220C7-D6L1220C10</f>
        <v>1.9720921503428173</v>
      </c>
      <c r="Z27" s="16" t="s">
        <v>37245</v>
      </c>
      <c r="AA27" s="33">
        <f>CHOOSE(MIN(D6L1220C9,RUN_YEARS),B7L812C7,B7L812C16,B7L812C25,B7L812C34,B7L812C43)</f>
        <v>54206</v>
      </c>
      <c r="AB27" s="16" t="s">
        <v>37246</v>
      </c>
      <c r="AC27" s="33">
        <f>IF(D6L1220C12=0,0,D6L1220C10/D6L1220C12)</f>
        <v>8.7482055996307244E-4</v>
      </c>
      <c r="AD27" s="16" t="s">
        <v>37247</v>
      </c>
      <c r="AE27" s="33">
        <f>IF(D6L1220C5=0,0,D6L1220C10/D6L1220C5)</f>
        <v>0.48003656889369228</v>
      </c>
      <c r="AF27" s="16" t="s">
        <v>37248</v>
      </c>
      <c r="AG27" s="33">
        <f>CHOOSE(MIN(D6L1220C9,RUN_YEARS),B7L812C5,B7L812C14,B7L812C23,B7L812C32,B7L812C41)</f>
        <v>867.03149836019145</v>
      </c>
      <c r="AH27" s="16" t="s">
        <v>37249</v>
      </c>
      <c r="AI27" s="33">
        <f>IF(D6L1220C15=0,0,D6L1220C11/D6L1220C15)</f>
        <v>2.2745334559039856E-3</v>
      </c>
      <c r="AJ27" s="16" t="s">
        <v>37250</v>
      </c>
      <c r="AK27" s="33">
        <f>IF(D6L1220C5=0,0,D6L1220C11/D6L1220C5)</f>
        <v>1.9963431106307702E-2</v>
      </c>
      <c r="AL27" s="16" t="s">
        <v>37251</v>
      </c>
      <c r="AM27" s="33">
        <f>D6L1220C8*CHOOSE(MIN(D6L1220C9,RUN_YEARS),B7L812C4,B7L812C13,B7L812C22,B7L812C31,B7L812C40)</f>
        <v>11.757156851607251</v>
      </c>
      <c r="AN27" s="16" t="s">
        <v>37252</v>
      </c>
      <c r="AO27" s="33">
        <f>D6L1220C8-D6L1220C18</f>
        <v>37.635458572093874</v>
      </c>
      <c r="AP27" s="16" t="s">
        <v>37253</v>
      </c>
      <c r="AQ27" s="33">
        <f>CHOOSE(MIN(D6L1220C9,RUN_YEARS),B7L812C2,B7L812C11,B7L812C20,B7L812C29,B7L812C38)</f>
        <v>132.77434316222826</v>
      </c>
      <c r="AR27" s="16" t="s">
        <v>37254</v>
      </c>
      <c r="AS27" s="33">
        <f>IF(D6L1220C20=0,0,D6L1220C18/D6L1220C20)</f>
        <v>8.8549915379675062E-2</v>
      </c>
      <c r="AT27" s="16" t="s">
        <v>37255</v>
      </c>
      <c r="AU27" s="33">
        <f>IF(D6L1220C5=0,0,D6L1220C18/D6L1220C5)</f>
        <v>0.1190173546263108</v>
      </c>
      <c r="AV27" s="16" t="s">
        <v>37256</v>
      </c>
      <c r="AW27" s="33">
        <f>CHOOSE(MIN(D6L1220C9,RUN_YEARS),B7L812C1,B7L812C10,B7L812C19,B7L812C28,B7L812C37)</f>
        <v>425.01970115639853</v>
      </c>
      <c r="AX27" s="16" t="s">
        <v>37257</v>
      </c>
      <c r="AY27" s="33">
        <f>IF(D6L1220C23=0,0,D6L1220C19/D6L1220C23)</f>
        <v>8.8549915379675062E-2</v>
      </c>
      <c r="AZ27" s="16" t="s">
        <v>37258</v>
      </c>
      <c r="BA27" s="33">
        <f>IF(D6L1220C5=0,0,D6L1220C19/D6L1220C5)</f>
        <v>0.3809826453736892</v>
      </c>
    </row>
    <row r="28" spans="1:53" x14ac:dyDescent="0.3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_xlfn.SINGLE(IF(FLOW_THRU_100PCT="Y",1,INDEX(VariabilityMatrix,D6L1221C1,_xlfn.SINGLE(D6L1221C9))))</f>
        <v>0.19550499270978466</v>
      </c>
      <c r="L28" s="16" t="s">
        <v>37261</v>
      </c>
      <c r="M28" s="15">
        <f>IF(_xlfn.SINGLE(D6L1221C2)&lt;&gt;0,_xlfn.SINGLE(D6L1221C2)*_xlfn.SINGLE(D6L1221C4),_xlfn.SINGLE(D6L1221C3)*_xlfn.SINGLE(D6L1221C4))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54206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867.03149836019145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132.77434316222826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425.01970115639853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3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_xlfn.SINGLE(IF(FLOW_THRU_100PCT="Y",1,INDEX(VariabilityMatrix,D6L1222C1,_xlfn.SINGLE(D6L1222C9))))</f>
        <v>0.19550499270978466</v>
      </c>
      <c r="L29" s="16" t="s">
        <v>37282</v>
      </c>
      <c r="M29" s="15">
        <f>IF(_xlfn.SINGLE(D6L1222C2)&lt;&gt;0,_xlfn.SINGLE(D6L1222C2)*_xlfn.SINGLE(D6L1222C4),_xlfn.SINGLE(D6L1222C3)*_xlfn.SINGLE(D6L1222C4))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54206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867.03149836019145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132.77434316222826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425.01970115639853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3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_xlfn.SINGLE(IF(FLOW_THRU_100PCT="Y",1,INDEX(VariabilityMatrix,D6L1223C1,_xlfn.SINGLE(D6L1223C9))))</f>
        <v>0.19550499270978466</v>
      </c>
      <c r="L30" s="16" t="s">
        <v>37303</v>
      </c>
      <c r="M30" s="15">
        <f>IF(_xlfn.SINGLE(D6L1223C2)&lt;&gt;0,_xlfn.SINGLE(D6L1223C2)*_xlfn.SINGLE(D6L1223C4),_xlfn.SINGLE(D6L1223C3)*_xlfn.SINGLE(D6L1223C4))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54206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867.03149836019145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132.77434316222826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425.01970115639853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3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_xlfn.SINGLE(IF(FLOW_THRU_100PCT="Y",1,INDEX(VariabilityMatrix,D6L1224C1,_xlfn.SINGLE(D6L1224C9))))</f>
        <v>0.19550499270978466</v>
      </c>
      <c r="L31" s="16" t="s">
        <v>37324</v>
      </c>
      <c r="M31" s="15">
        <f>IF(_xlfn.SINGLE(D6L1224C2)&lt;&gt;0,_xlfn.SINGLE(D6L1224C2)*_xlfn.SINGLE(D6L1224C4),_xlfn.SINGLE(D6L1224C3)*_xlfn.SINGLE(D6L1224C4))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54206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867.03149836019145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132.77434316222826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425.01970115639853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3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_xlfn.SINGLE(IF(FLOW_THRU_100PCT="Y",1,INDEX(VariabilityMatrix,D6L1225C1,_xlfn.SINGLE(D6L1225C9))))</f>
        <v>0.19550499270978466</v>
      </c>
      <c r="L32" s="16" t="s">
        <v>37345</v>
      </c>
      <c r="M32" s="15">
        <f>IF(_xlfn.SINGLE(D6L1225C2)&lt;&gt;0,_xlfn.SINGLE(D6L1225C2)*_xlfn.SINGLE(D6L1225C4),_xlfn.SINGLE(D6L1225C3)*_xlfn.SINGLE(D6L1225C4))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54206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867.03149836019145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132.77434316222826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425.01970115639853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3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0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IF(_xlfn.SINGLE(D6L1226C2)&lt;&gt;0,_xlfn.SINGLE(D6L1226C2)*_xlfn.SINGLE(D6L1226C4),_xlfn.SINGLE(D6L1226C3)*_xlfn.SINGLE(D6L1226C4))</f>
        <v>0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0</v>
      </c>
      <c r="R33" s="16" t="s">
        <v>37368</v>
      </c>
      <c r="S33" s="15">
        <f>D6L1226C5-D6L1226C7</f>
        <v>0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0</v>
      </c>
      <c r="X33" s="16" t="s">
        <v>37370</v>
      </c>
      <c r="Y33" s="33">
        <f>D6L1226C7-D6L1226C10</f>
        <v>0</v>
      </c>
      <c r="Z33" s="16" t="s">
        <v>37371</v>
      </c>
      <c r="AA33" s="33">
        <f>CHOOSE(MIN(D6L1226C9,RUN_YEARS),B7L812C7,B7L812C16,B7L812C25,B7L812C34,B7L812C43)</f>
        <v>54206</v>
      </c>
      <c r="AB33" s="16" t="s">
        <v>37372</v>
      </c>
      <c r="AC33" s="33">
        <f>IF(D6L1226C12=0,0,D6L1226C10/D6L1226C12)</f>
        <v>0</v>
      </c>
      <c r="AD33" s="16" t="s">
        <v>37373</v>
      </c>
      <c r="AE33" s="33">
        <f>IF(D6L1226C5=0,0,D6L1226C10/D6L1226C5)</f>
        <v>0</v>
      </c>
      <c r="AF33" s="16" t="s">
        <v>37374</v>
      </c>
      <c r="AG33" s="33">
        <f>CHOOSE(MIN(D6L1226C9,RUN_YEARS),B7L812C5,B7L812C14,B7L812C23,B7L812C32,B7L812C41)</f>
        <v>867.03149836019145</v>
      </c>
      <c r="AH33" s="16" t="s">
        <v>37375</v>
      </c>
      <c r="AI33" s="33">
        <f>IF(D6L1226C15=0,0,D6L1226C11/D6L1226C15)</f>
        <v>0</v>
      </c>
      <c r="AJ33" s="16" t="s">
        <v>37376</v>
      </c>
      <c r="AK33" s="33">
        <f>IF(D6L1226C5=0,0,D6L1226C11/D6L1226C5)</f>
        <v>0</v>
      </c>
      <c r="AL33" s="16" t="s">
        <v>37377</v>
      </c>
      <c r="AM33" s="33">
        <f>D6L1226C8*CHOOSE(MIN(D6L1226C9,RUN_YEARS),B7L812C4,B7L812C13,B7L812C22,B7L812C31,B7L812C40)</f>
        <v>0</v>
      </c>
      <c r="AN33" s="16" t="s">
        <v>37378</v>
      </c>
      <c r="AO33" s="33">
        <f>D6L1226C8-D6L1226C18</f>
        <v>0</v>
      </c>
      <c r="AP33" s="16" t="s">
        <v>37379</v>
      </c>
      <c r="AQ33" s="33">
        <f>CHOOSE(MIN(D6L1226C9,RUN_YEARS),B7L812C2,B7L812C11,B7L812C20,B7L812C29,B7L812C38)</f>
        <v>132.77434316222826</v>
      </c>
      <c r="AR33" s="16" t="s">
        <v>37380</v>
      </c>
      <c r="AS33" s="33">
        <f>IF(D6L1226C20=0,0,D6L1226C18/D6L1226C20)</f>
        <v>0</v>
      </c>
      <c r="AT33" s="16" t="s">
        <v>37381</v>
      </c>
      <c r="AU33" s="33">
        <f>IF(D6L1226C5=0,0,D6L1226C18/D6L1226C5)</f>
        <v>0</v>
      </c>
      <c r="AV33" s="16" t="s">
        <v>37382</v>
      </c>
      <c r="AW33" s="33">
        <f>CHOOSE(MIN(D6L1226C9,RUN_YEARS),B7L812C1,B7L812C10,B7L812C19,B7L812C28,B7L812C37)</f>
        <v>425.01970115639853</v>
      </c>
      <c r="AX33" s="16" t="s">
        <v>37383</v>
      </c>
      <c r="AY33" s="33">
        <f>IF(D6L1226C23=0,0,D6L1226C19/D6L1226C23)</f>
        <v>0</v>
      </c>
      <c r="AZ33" s="16" t="s">
        <v>37384</v>
      </c>
      <c r="BA33" s="33">
        <f>IF(D6L1226C5=0,0,D6L1226C19/D6L1226C5)</f>
        <v>0</v>
      </c>
    </row>
    <row r="34" spans="1:53" x14ac:dyDescent="0.3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156.67705190831529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IF(_xlfn.SINGLE(D6L1227C2)&lt;&gt;0,_xlfn.SINGLE(D6L1227C2)*_xlfn.SINGLE(D6L1227C4),_xlfn.SINGLE(D6L1227C3)*_xlfn.SINGLE(D6L1227C4))</f>
        <v>134.74226464115114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67.371132320575569</v>
      </c>
      <c r="R34" s="16" t="s">
        <v>37388</v>
      </c>
      <c r="S34" s="15">
        <f>D6L1227C5-D6L1227C7</f>
        <v>67.371132320575569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64.687166518366297</v>
      </c>
      <c r="X34" s="16" t="s">
        <v>37390</v>
      </c>
      <c r="Y34" s="33">
        <f>D6L1227C7-D6L1227C10</f>
        <v>2.6839658022092721</v>
      </c>
      <c r="Z34" s="16" t="s">
        <v>37391</v>
      </c>
      <c r="AA34" s="33">
        <f>CHOOSE(MIN(D6L1227C9,RUN_YEARS),B7L812C7,B7L812C16,B7L812C25,B7L812C34,B7L812C43)</f>
        <v>53383.666666666664</v>
      </c>
      <c r="AB34" s="16" t="s">
        <v>37392</v>
      </c>
      <c r="AC34" s="33">
        <f>IF(D6L1227C12=0,0,D6L1227C10/D6L1227C12)</f>
        <v>1.2117407918470625E-3</v>
      </c>
      <c r="AD34" s="16" t="s">
        <v>37393</v>
      </c>
      <c r="AE34" s="33">
        <f>IF(D6L1227C5=0,0,D6L1227C10/D6L1227C5)</f>
        <v>0.48008074296986714</v>
      </c>
      <c r="AF34" s="16" t="s">
        <v>37394</v>
      </c>
      <c r="AG34" s="33">
        <f>CHOOSE(MIN(D6L1227C9,RUN_YEARS),B7L812C5,B7L812C14,B7L812C23,B7L812C32,B7L812C41)</f>
        <v>851.9103642105872</v>
      </c>
      <c r="AH34" s="16" t="s">
        <v>37395</v>
      </c>
      <c r="AI34" s="33">
        <f>IF(D6L1227C15=0,0,D6L1227C11/D6L1227C15)</f>
        <v>3.1505260588023691E-3</v>
      </c>
      <c r="AJ34" s="16" t="s">
        <v>37396</v>
      </c>
      <c r="AK34" s="33">
        <f>IF(D6L1227C5=0,0,D6L1227C11/D6L1227C5)</f>
        <v>1.9919257030132861E-2</v>
      </c>
      <c r="AL34" s="16" t="s">
        <v>37397</v>
      </c>
      <c r="AM34" s="33">
        <f>D6L1227C8*CHOOSE(MIN(D6L1227C9,RUN_YEARS),B7L812C4,B7L812C13,B7L812C22,B7L812C31,B7L812C40)</f>
        <v>12.931922977733583</v>
      </c>
      <c r="AN34" s="16" t="s">
        <v>37398</v>
      </c>
      <c r="AO34" s="33">
        <f>D6L1227C8-D6L1227C18</f>
        <v>54.439209342841984</v>
      </c>
      <c r="AP34" s="16" t="s">
        <v>37399</v>
      </c>
      <c r="AQ34" s="33">
        <f>CHOOSE(MIN(D6L1227C9,RUN_YEARS),B7L812C2,B7L812C11,B7L812C20,B7L812C29,B7L812C38)</f>
        <v>100.28465004333474</v>
      </c>
      <c r="AR34" s="16" t="s">
        <v>37400</v>
      </c>
      <c r="AS34" s="33">
        <f>IF(D6L1227C20=0,0,D6L1227C18/D6L1227C20)</f>
        <v>0.12895216737701606</v>
      </c>
      <c r="AT34" s="16" t="s">
        <v>37401</v>
      </c>
      <c r="AU34" s="33">
        <f>IF(D6L1227C5=0,0,D6L1227C18/D6L1227C5)</f>
        <v>9.5975253289487111E-2</v>
      </c>
      <c r="AV34" s="16" t="s">
        <v>37402</v>
      </c>
      <c r="AW34" s="33">
        <f>CHOOSE(MIN(D6L1227C9,RUN_YEARS),B7L812C1,B7L812C10,B7L812C19,B7L812C28,B7L812C37)</f>
        <v>422.16591198253104</v>
      </c>
      <c r="AX34" s="16" t="s">
        <v>37403</v>
      </c>
      <c r="AY34" s="33">
        <f>IF(D6L1227C23=0,0,D6L1227C19/D6L1227C23)</f>
        <v>0.12895216737701609</v>
      </c>
      <c r="AZ34" s="16" t="s">
        <v>37404</v>
      </c>
      <c r="BA34" s="33">
        <f>IF(D6L1227C5=0,0,D6L1227C19/D6L1227C5)</f>
        <v>0.40402474671051286</v>
      </c>
    </row>
    <row r="35" spans="1:53" x14ac:dyDescent="0.3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5187.6945394830263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2860.6908641665354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1430.3454320832677</v>
      </c>
      <c r="R35" s="16" t="s">
        <v>37408</v>
      </c>
      <c r="S35" s="15">
        <f>SUM(D6L1201C8:D6L1227C8)-2*SUM(D6L1209C8,D6L1211C8,D6L1222C8,D6L1224C8,D6L1227C8)</f>
        <v>1430.3454320832677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1373.3712600868746</v>
      </c>
      <c r="X35" s="16" t="s">
        <v>37410</v>
      </c>
      <c r="Y35" s="33">
        <f>SUM(D6L1201C11:D6L1227C11)-2*SUM(D6L1209C11,D6L1211C11,D6L1222C11,D6L1224C11,D6L1227C11)</f>
        <v>56.974171996393196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2.5648445847068223E-2</v>
      </c>
      <c r="AD35" s="16" t="s">
        <v>37412</v>
      </c>
      <c r="AE35" s="33">
        <f>IF(D6L1228C5=0,0,D6L1228C10/D6L1228C5)</f>
        <v>0.48008377182237322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6.6685959202377368E-2</v>
      </c>
      <c r="AJ35" s="16" t="s">
        <v>37414</v>
      </c>
      <c r="AK35" s="33">
        <f>IF(D6L1228C5=0,0,D6L1228C11/D6L1228C5)</f>
        <v>1.9916228177626828E-2</v>
      </c>
      <c r="AL35" s="16" t="s">
        <v>37415</v>
      </c>
      <c r="AM35" s="33">
        <f>SUM(D6L1201C18:D6L1227C18)-2*SUM(D6L1209C18,D6L1211C18,D6L1222C18,D6L1224C18,D6L1227C18)</f>
        <v>277.91814575143496</v>
      </c>
      <c r="AN35" s="16" t="s">
        <v>37416</v>
      </c>
      <c r="AO35" s="33">
        <f>SUM(D6L1201C19:D6L1227C19)-2*SUM(D6L1209C19,D6L1211C19,D6L1222C19,D6L1224C19,D6L1227C19)</f>
        <v>1152.4272863318329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2.7232423631302138</v>
      </c>
      <c r="AT35" s="16" t="s">
        <v>37418</v>
      </c>
      <c r="AU35" s="33">
        <f>IF(D6L1228C5=0,0,D6L1228C18/D6L1228C5)</f>
        <v>9.7150709023712228E-2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2.7232423631302138</v>
      </c>
      <c r="AZ35" s="16" t="s">
        <v>37420</v>
      </c>
      <c r="BA35" s="33">
        <f>IF(D6L1228C5=0,0,D6L1228C19/D6L1228C5)</f>
        <v>0.4028492909762878</v>
      </c>
    </row>
    <row r="36" spans="1:53" x14ac:dyDescent="0.3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50.465343549453273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IF(_xlfn.SINGLE(D6L1229C2)&lt;&gt;0,_xlfn.SINGLE(D6L1229C2)*_xlfn.SINGLE(D6L1229C4),_xlfn.SINGLE(D6L1229C3)*_xlfn.SINGLE(D6L1229C4))</f>
        <v>25.232671774726636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12.616335887363318</v>
      </c>
      <c r="R36" s="16" t="s">
        <v>37425</v>
      </c>
      <c r="S36" s="15">
        <f>D6L1229C5-D6L1229C7</f>
        <v>12.616335887363318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12.112605182760488</v>
      </c>
      <c r="X36" s="16" t="s">
        <v>37427</v>
      </c>
      <c r="Y36" s="33">
        <f>D6L1229C7-D6L1229C10</f>
        <v>0.50373070460283031</v>
      </c>
      <c r="Z36" s="16" t="s">
        <v>37428</v>
      </c>
      <c r="AA36" s="33">
        <f>CHOOSE(MIN(D6L1229C9,RUN_YEARS),B7L812C7,B7L812C16,B7L812C25,B7L812C34,B7L812C43)</f>
        <v>54206</v>
      </c>
      <c r="AB36" s="16" t="s">
        <v>37429</v>
      </c>
      <c r="AC36" s="33">
        <f>IF(D6L1229C12=0,0,D6L1229C10/D6L1229C12)</f>
        <v>2.2345506369701672E-4</v>
      </c>
      <c r="AD36" s="16" t="s">
        <v>37430</v>
      </c>
      <c r="AE36" s="33">
        <f>IF(D6L1229C5=0,0,D6L1229C10/D6L1229C5)</f>
        <v>0.48003656889369228</v>
      </c>
      <c r="AF36" s="16" t="s">
        <v>37431</v>
      </c>
      <c r="AG36" s="33">
        <f>CHOOSE(MIN(D6L1229C9,RUN_YEARS),B7L812C5,B7L812C14,B7L812C23,B7L812C32,B7L812C41)</f>
        <v>867.03149836019145</v>
      </c>
      <c r="AH36" s="16" t="s">
        <v>37432</v>
      </c>
      <c r="AI36" s="33">
        <f>IF(D6L1229C15=0,0,D6L1229C11/D6L1229C15)</f>
        <v>5.8098316561224297E-4</v>
      </c>
      <c r="AJ36" s="16" t="s">
        <v>37433</v>
      </c>
      <c r="AK36" s="33">
        <f>IF(D6L1229C5=0,0,D6L1229C11/D6L1229C5)</f>
        <v>1.9963431106307709E-2</v>
      </c>
      <c r="AL36" s="16" t="s">
        <v>37434</v>
      </c>
      <c r="AM36" s="33">
        <f>D6L1229C8*CHOOSE(MIN(D6L1229C9,RUN_YEARS),B7L812C4,B7L812C13,B7L812C22,B7L812C31,B7L812C40)</f>
        <v>3.0031258447819433</v>
      </c>
      <c r="AN36" s="16" t="s">
        <v>37435</v>
      </c>
      <c r="AO36" s="33">
        <f>D6L1229C8-D6L1229C18</f>
        <v>9.6132100425813753</v>
      </c>
      <c r="AP36" s="16" t="s">
        <v>37436</v>
      </c>
      <c r="AQ36" s="33">
        <f>CHOOSE(MIN(D6L1229C9,RUN_YEARS),B7L812C2,B7L812C11,B7L812C20,B7L812C29,B7L812C38)</f>
        <v>132.77434316222826</v>
      </c>
      <c r="AR36" s="16" t="s">
        <v>37437</v>
      </c>
      <c r="AS36" s="33">
        <f>IF(D6L1229C20=0,0,D6L1229C18/D6L1229C20)</f>
        <v>2.2618269262402759E-2</v>
      </c>
      <c r="AT36" s="16" t="s">
        <v>37438</v>
      </c>
      <c r="AU36" s="33">
        <f>IF(D6L1229C5=0,0,D6L1229C18/D6L1229C5)</f>
        <v>0.1190173546263108</v>
      </c>
      <c r="AV36" s="16" t="s">
        <v>37439</v>
      </c>
      <c r="AW36" s="33">
        <f>CHOOSE(MIN(D6L1229C9,RUN_YEARS),B7L812C1,B7L812C10,B7L812C19,B7L812C28,B7L812C37)</f>
        <v>425.01970115639853</v>
      </c>
      <c r="AX36" s="16" t="s">
        <v>37440</v>
      </c>
      <c r="AY36" s="33">
        <f>IF(D6L1229C23=0,0,D6L1229C19/D6L1229C23)</f>
        <v>2.2618269262402759E-2</v>
      </c>
      <c r="AZ36" s="16" t="s">
        <v>37441</v>
      </c>
      <c r="BA36" s="33">
        <f>IF(D6L1229C5=0,0,D6L1229C19/D6L1229C5)</f>
        <v>0.3809826453736892</v>
      </c>
    </row>
    <row r="37" spans="1:53" x14ac:dyDescent="0.3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IF(_xlfn.SINGLE(D6L1230C2)&lt;&gt;0,_xlfn.SINGLE(D6L1230C2)*_xlfn.SINGLE(D6L1230C4),_xlfn.SINGLE(D6L1230C3)*_xlfn.SINGLE(D6L1230C4))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54206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867.03149836019145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132.77434316222826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425.01970115639853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3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0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IF(_xlfn.SINGLE(D6L1231C2)&lt;&gt;0,_xlfn.SINGLE(D6L1231C2)*_xlfn.SINGLE(D6L1231C4),_xlfn.SINGLE(D6L1231C3)*_xlfn.SINGLE(D6L1231C4))</f>
        <v>0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0</v>
      </c>
      <c r="R38" s="16" t="s">
        <v>37465</v>
      </c>
      <c r="S38" s="15">
        <f>D6L1231C5-D6L1231C7</f>
        <v>0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0</v>
      </c>
      <c r="X38" s="16" t="s">
        <v>37467</v>
      </c>
      <c r="Y38" s="33">
        <f>D6L1231C7-D6L1231C10</f>
        <v>0</v>
      </c>
      <c r="Z38" s="16" t="s">
        <v>37468</v>
      </c>
      <c r="AA38" s="33">
        <f>CHOOSE(MIN(D6L1231C9,RUN_YEARS),B7L812C7,B7L812C16,B7L812C25,B7L812C34,B7L812C43)</f>
        <v>54206</v>
      </c>
      <c r="AB38" s="16" t="s">
        <v>37469</v>
      </c>
      <c r="AC38" s="33">
        <f>IF(D6L1231C12=0,0,D6L1231C10/D6L1231C12)</f>
        <v>0</v>
      </c>
      <c r="AD38" s="16" t="s">
        <v>37470</v>
      </c>
      <c r="AE38" s="33">
        <f>IF(D6L1231C5=0,0,D6L1231C10/D6L1231C5)</f>
        <v>0</v>
      </c>
      <c r="AF38" s="16" t="s">
        <v>37471</v>
      </c>
      <c r="AG38" s="33">
        <f>CHOOSE(MIN(D6L1231C9,RUN_YEARS),B7L812C5,B7L812C14,B7L812C23,B7L812C32,B7L812C41)</f>
        <v>867.03149836019145</v>
      </c>
      <c r="AH38" s="16" t="s">
        <v>37472</v>
      </c>
      <c r="AI38" s="33">
        <f>IF(D6L1231C15=0,0,D6L1231C11/D6L1231C15)</f>
        <v>0</v>
      </c>
      <c r="AJ38" s="16" t="s">
        <v>37473</v>
      </c>
      <c r="AK38" s="33">
        <f>IF(D6L1231C5=0,0,D6L1231C11/D6L1231C5)</f>
        <v>0</v>
      </c>
      <c r="AL38" s="16" t="s">
        <v>37474</v>
      </c>
      <c r="AM38" s="33">
        <f>D6L1231C8*CHOOSE(MIN(D6L1231C9,RUN_YEARS),B7L812C4,B7L812C13,B7L812C22,B7L812C31,B7L812C40)</f>
        <v>0</v>
      </c>
      <c r="AN38" s="16" t="s">
        <v>37475</v>
      </c>
      <c r="AO38" s="33">
        <f>D6L1231C8-D6L1231C18</f>
        <v>0</v>
      </c>
      <c r="AP38" s="16" t="s">
        <v>37476</v>
      </c>
      <c r="AQ38" s="33">
        <f>CHOOSE(MIN(D6L1231C9,RUN_YEARS),B7L812C2,B7L812C11,B7L812C20,B7L812C29,B7L812C38)</f>
        <v>132.77434316222826</v>
      </c>
      <c r="AR38" s="16" t="s">
        <v>37477</v>
      </c>
      <c r="AS38" s="33">
        <f>IF(D6L1231C20=0,0,D6L1231C18/D6L1231C20)</f>
        <v>0</v>
      </c>
      <c r="AT38" s="16" t="s">
        <v>37478</v>
      </c>
      <c r="AU38" s="33">
        <f>IF(D6L1231C5=0,0,D6L1231C18/D6L1231C5)</f>
        <v>0</v>
      </c>
      <c r="AV38" s="16" t="s">
        <v>37479</v>
      </c>
      <c r="AW38" s="33">
        <f>CHOOSE(MIN(D6L1231C9,RUN_YEARS),B7L812C1,B7L812C10,B7L812C19,B7L812C28,B7L812C37)</f>
        <v>425.01970115639853</v>
      </c>
      <c r="AX38" s="16" t="s">
        <v>37480</v>
      </c>
      <c r="AY38" s="33">
        <f>IF(D6L1231C23=0,0,D6L1231C19/D6L1231C23)</f>
        <v>0</v>
      </c>
      <c r="AZ38" s="16" t="s">
        <v>37481</v>
      </c>
      <c r="BA38" s="33">
        <f>IF(D6L1231C5=0,0,D6L1231C19/D6L1231C5)</f>
        <v>0</v>
      </c>
    </row>
    <row r="39" spans="1:53" x14ac:dyDescent="0.3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IF(_xlfn.SINGLE(D6L1232C2)&lt;&gt;0,_xlfn.SINGLE(D6L1232C2)*_xlfn.SINGLE(D6L1232C4),_xlfn.SINGLE(D6L1232C3)*_xlfn.SINGLE(D6L1232C4))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54206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867.03149836019145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132.77434316222826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425.01970115639853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3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0</v>
      </c>
      <c r="J40" s="16" t="s">
        <v>21739</v>
      </c>
      <c r="K40" s="21">
        <f>IF(FLOW_THRU_100PCT="Y",1,1)</f>
        <v>1</v>
      </c>
      <c r="L40" s="16" t="s">
        <v>37503</v>
      </c>
      <c r="M40" s="15">
        <f>IF(_xlfn.SINGLE(D6L1233C2)&lt;&gt;0,_xlfn.SINGLE(D6L1233C2)*_xlfn.SINGLE(D6L1233C4),_xlfn.SINGLE(D6L1233C3)*_xlfn.SINGLE(D6L1233C4))</f>
        <v>0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0</v>
      </c>
      <c r="R40" s="16" t="s">
        <v>37506</v>
      </c>
      <c r="S40" s="15">
        <f>D6L1233C5-D6L1233C7</f>
        <v>0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0</v>
      </c>
      <c r="X40" s="16" t="s">
        <v>37508</v>
      </c>
      <c r="Y40" s="33">
        <f>D6L1233C7-D6L1233C10</f>
        <v>0</v>
      </c>
      <c r="Z40" s="16" t="s">
        <v>37509</v>
      </c>
      <c r="AA40" s="33">
        <f>CHOOSE(MIN(D6L1233C9,RUN_YEARS),B7L812C7,B7L812C16,B7L812C25,B7L812C34,B7L812C43)</f>
        <v>54206</v>
      </c>
      <c r="AB40" s="16" t="s">
        <v>37510</v>
      </c>
      <c r="AC40" s="33">
        <f>IF(D6L1233C12=0,0,D6L1233C10/D6L1233C12)</f>
        <v>0</v>
      </c>
      <c r="AD40" s="16" t="s">
        <v>37511</v>
      </c>
      <c r="AE40" s="33">
        <f>IF(D6L1233C5=0,0,D6L1233C10/D6L1233C5)</f>
        <v>0</v>
      </c>
      <c r="AF40" s="16" t="s">
        <v>37512</v>
      </c>
      <c r="AG40" s="33">
        <f>CHOOSE(MIN(D6L1233C9,RUN_YEARS),B7L812C5,B7L812C14,B7L812C23,B7L812C32,B7L812C41)</f>
        <v>867.03149836019145</v>
      </c>
      <c r="AH40" s="16" t="s">
        <v>37513</v>
      </c>
      <c r="AI40" s="33">
        <f>IF(D6L1233C15=0,0,D6L1233C11/D6L1233C15)</f>
        <v>0</v>
      </c>
      <c r="AJ40" s="16" t="s">
        <v>37514</v>
      </c>
      <c r="AK40" s="33">
        <f>IF(D6L1233C5=0,0,D6L1233C11/D6L1233C5)</f>
        <v>0</v>
      </c>
      <c r="AL40" s="16" t="s">
        <v>37515</v>
      </c>
      <c r="AM40" s="33">
        <f>D6L1233C8*CHOOSE(MIN(D6L1233C9,RUN_YEARS),B7L812C4,B7L812C13,B7L812C22,B7L812C31,B7L812C40)</f>
        <v>0</v>
      </c>
      <c r="AN40" s="16" t="s">
        <v>37516</v>
      </c>
      <c r="AO40" s="33">
        <f>D6L1233C8-D6L1233C18</f>
        <v>0</v>
      </c>
      <c r="AP40" s="16" t="s">
        <v>37517</v>
      </c>
      <c r="AQ40" s="33">
        <f>CHOOSE(MIN(D6L1233C9,RUN_YEARS),B7L812C2,B7L812C11,B7L812C20,B7L812C29,B7L812C38)</f>
        <v>132.77434316222826</v>
      </c>
      <c r="AR40" s="16" t="s">
        <v>37518</v>
      </c>
      <c r="AS40" s="33">
        <f>IF(D6L1233C20=0,0,D6L1233C18/D6L1233C20)</f>
        <v>0</v>
      </c>
      <c r="AT40" s="16" t="s">
        <v>37519</v>
      </c>
      <c r="AU40" s="33">
        <f>IF(D6L1233C5=0,0,D6L1233C18/D6L1233C5)</f>
        <v>0</v>
      </c>
      <c r="AV40" s="16" t="s">
        <v>37520</v>
      </c>
      <c r="AW40" s="33">
        <f>CHOOSE(MIN(D6L1233C9,RUN_YEARS),B7L812C1,B7L812C10,B7L812C19,B7L812C28,B7L812C37)</f>
        <v>425.01970115639853</v>
      </c>
      <c r="AX40" s="16" t="s">
        <v>37521</v>
      </c>
      <c r="AY40" s="33">
        <f>IF(D6L1233C23=0,0,D6L1233C19/D6L1233C23)</f>
        <v>0</v>
      </c>
      <c r="AZ40" s="16" t="s">
        <v>37522</v>
      </c>
      <c r="BA40" s="33">
        <f>IF(D6L1233C5=0,0,D6L1233C19/D6L1233C5)</f>
        <v>0</v>
      </c>
    </row>
    <row r="41" spans="1:53" x14ac:dyDescent="0.3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0</v>
      </c>
      <c r="J41" s="16" t="s">
        <v>21739</v>
      </c>
      <c r="K41" s="21">
        <f>IF(FLOW_THRU_100PCT="Y",1,1)</f>
        <v>1</v>
      </c>
      <c r="L41" s="16" t="s">
        <v>37524</v>
      </c>
      <c r="M41" s="15">
        <f>IF(_xlfn.SINGLE(D6L1234C2)&lt;&gt;0,_xlfn.SINGLE(D6L1234C2)*_xlfn.SINGLE(D6L1234C4),_xlfn.SINGLE(D6L1234C3)*_xlfn.SINGLE(D6L1234C4))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0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54206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867.03149836019145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0</v>
      </c>
      <c r="AN41" s="16" t="s">
        <v>37535</v>
      </c>
      <c r="AO41" s="33">
        <f>D6L1234C8-D6L1234C18</f>
        <v>0</v>
      </c>
      <c r="AP41" s="16" t="s">
        <v>37536</v>
      </c>
      <c r="AQ41" s="33">
        <f>CHOOSE(MIN(D6L1234C9,RUN_YEARS),B7L812C2,B7L812C11,B7L812C20,B7L812C29,B7L812C38)</f>
        <v>132.77434316222826</v>
      </c>
      <c r="AR41" s="16" t="s">
        <v>37537</v>
      </c>
      <c r="AS41" s="33">
        <f>IF(D6L1234C20=0,0,D6L1234C18/D6L1234C20)</f>
        <v>0</v>
      </c>
      <c r="AT41" s="16" t="s">
        <v>37538</v>
      </c>
      <c r="AU41" s="33">
        <f>IF(D6L1234C5=0,0,D6L1234C18/D6L1234C5)</f>
        <v>0</v>
      </c>
      <c r="AV41" s="16" t="s">
        <v>37539</v>
      </c>
      <c r="AW41" s="33">
        <f>CHOOSE(MIN(D6L1234C9,RUN_YEARS),B7L812C1,B7L812C10,B7L812C19,B7L812C28,B7L812C37)</f>
        <v>425.01970115639853</v>
      </c>
      <c r="AX41" s="16" t="s">
        <v>37540</v>
      </c>
      <c r="AY41" s="33">
        <f>IF(D6L1234C23=0,0,D6L1234C19/D6L1234C23)</f>
        <v>0</v>
      </c>
      <c r="AZ41" s="16" t="s">
        <v>37541</v>
      </c>
      <c r="BA41" s="33">
        <f>IF(D6L1234C5=0,0,D6L1234C19/D6L1234C5)</f>
        <v>0</v>
      </c>
    </row>
    <row r="42" spans="1:53" x14ac:dyDescent="0.3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1953</v>
      </c>
      <c r="J42" s="16" t="s">
        <v>21739</v>
      </c>
      <c r="K42" s="21">
        <f>IF(FLOW_THRU_100PCT="Y",1,1)</f>
        <v>1</v>
      </c>
      <c r="L42" s="16" t="s">
        <v>37544</v>
      </c>
      <c r="M42" s="15">
        <f>IF(_xlfn.SINGLE(D6L1235C2)&lt;&gt;0,_xlfn.SINGLE(D6L1235C2)*_xlfn.SINGLE(D6L1235C4),_xlfn.SINGLE(D6L1235C3)*_xlfn.SINGLE(D6L1235C4))</f>
        <v>1953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1953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1875.0228380987621</v>
      </c>
      <c r="X42" s="16" t="s">
        <v>37548</v>
      </c>
      <c r="Y42" s="33">
        <f>D6L1235C7-D6L1235C10</f>
        <v>77.977161901237878</v>
      </c>
      <c r="Z42" s="16" t="s">
        <v>37549</v>
      </c>
      <c r="AA42" s="33">
        <f>CHOOSE(MIN(D6L1235C9,RUN_YEARS),B7L812C7,B7L812C16,B7L812C25,B7L812C34,B7L812C43)</f>
        <v>54206</v>
      </c>
      <c r="AB42" s="16" t="s">
        <v>37550</v>
      </c>
      <c r="AC42" s="33">
        <f>IF(D6L1235C12=0,0,D6L1235C10/D6L1235C12)</f>
        <v>3.459068808063244E-2</v>
      </c>
      <c r="AD42" s="16" t="s">
        <v>37551</v>
      </c>
      <c r="AE42" s="33">
        <f>IF(D6L1235C5=0,0,D6L1235C10/D6L1235C5)</f>
        <v>0.96007313778738457</v>
      </c>
      <c r="AF42" s="16" t="s">
        <v>37552</v>
      </c>
      <c r="AG42" s="33">
        <f>CHOOSE(MIN(D6L1235C9,RUN_YEARS),B7L812C5,B7L812C14,B7L812C23,B7L812C32,B7L812C41)</f>
        <v>867.03149836019145</v>
      </c>
      <c r="AH42" s="16" t="s">
        <v>37553</v>
      </c>
      <c r="AI42" s="33">
        <f>IF(D6L1235C15=0,0,D6L1235C11/D6L1235C15)</f>
        <v>8.9935789009644232E-2</v>
      </c>
      <c r="AJ42" s="16" t="s">
        <v>37554</v>
      </c>
      <c r="AK42" s="33">
        <f>IF(D6L1235C5=0,0,D6L1235C11/D6L1235C5)</f>
        <v>3.9926862212615398E-2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132.77434316222826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425.01970115639853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3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10817</v>
      </c>
      <c r="J43" s="16" t="s">
        <v>21739</v>
      </c>
      <c r="K43" s="21">
        <f>IF(FLOW_THRU_100PCT="Y",1,1)</f>
        <v>1</v>
      </c>
      <c r="L43" s="16" t="s">
        <v>37565</v>
      </c>
      <c r="M43" s="15">
        <f>IF(_xlfn.SINGLE(D6L1236C2)&lt;&gt;0,_xlfn.SINGLE(D6L1236C2)*_xlfn.SINGLE(D6L1236C4),_xlfn.SINGLE(D6L1236C3)*_xlfn.SINGLE(D6L1236C4))</f>
        <v>10817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10817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54206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867.03149836019145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2574.8214499856081</v>
      </c>
      <c r="AN43" s="16" t="s">
        <v>37576</v>
      </c>
      <c r="AO43" s="33">
        <f>D6L1236C8-D6L1236C18</f>
        <v>8242.1785500143924</v>
      </c>
      <c r="AP43" s="16" t="s">
        <v>37577</v>
      </c>
      <c r="AQ43" s="33">
        <f>CHOOSE(MIN(D6L1236C9,RUN_YEARS),B7L812C2,B7L812C11,B7L812C20,B7L812C29,B7L812C38)</f>
        <v>132.77434316222826</v>
      </c>
      <c r="AR43" s="16" t="s">
        <v>37578</v>
      </c>
      <c r="AS43" s="33">
        <f>IF(D6L1236C20=0,0,D6L1236C18/D6L1236C20)</f>
        <v>19.392462343719544</v>
      </c>
      <c r="AT43" s="16" t="s">
        <v>37579</v>
      </c>
      <c r="AU43" s="33">
        <f>IF(D6L1236C5=0,0,D6L1236C18/D6L1236C5)</f>
        <v>0.23803470925262163</v>
      </c>
      <c r="AV43" s="16" t="s">
        <v>37580</v>
      </c>
      <c r="AW43" s="33">
        <f>CHOOSE(MIN(D6L1236C9,RUN_YEARS),B7L812C1,B7L812C10,B7L812C19,B7L812C28,B7L812C37)</f>
        <v>425.01970115639853</v>
      </c>
      <c r="AX43" s="16" t="s">
        <v>37581</v>
      </c>
      <c r="AY43" s="33">
        <f>IF(D6L1236C23=0,0,D6L1236C19/D6L1236C23)</f>
        <v>19.392462343719544</v>
      </c>
      <c r="AZ43" s="16" t="s">
        <v>37582</v>
      </c>
      <c r="BA43" s="33">
        <f>IF(D6L1236C5=0,0,D6L1236C19/D6L1236C5)</f>
        <v>0.7619652907473784</v>
      </c>
    </row>
    <row r="44" spans="1:53" x14ac:dyDescent="0.3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12820.465343549453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12795.232671774727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1965.6163358873632</v>
      </c>
      <c r="R44" s="16" t="s">
        <v>37586</v>
      </c>
      <c r="S44" s="15">
        <f>SUM(D6L1229C8:D6L1236C8)</f>
        <v>10829.616335887364</v>
      </c>
      <c r="U44" s="21" t="str">
        <f>NULL_VALUE</f>
        <v>n/a</v>
      </c>
      <c r="V44" s="16" t="s">
        <v>37587</v>
      </c>
      <c r="W44" s="33">
        <f>SUM(D6L1229C10:D6L1236C10)</f>
        <v>1887.1354432815226</v>
      </c>
      <c r="X44" s="16" t="s">
        <v>37588</v>
      </c>
      <c r="Y44" s="33">
        <f>SUM(D6L1229C11:D6L1236C11)</f>
        <v>78.480892605840708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3.4814143144329457E-2</v>
      </c>
      <c r="AD44" s="16" t="s">
        <v>37590</v>
      </c>
      <c r="AE44" s="33">
        <f>IF(D6L1237C5=0,0,D6L1237C10/D6L1237C5)</f>
        <v>0.14748738781783893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9.0516772175256471E-2</v>
      </c>
      <c r="AJ44" s="16" t="s">
        <v>37592</v>
      </c>
      <c r="AK44" s="33">
        <f>IF(D6L1237C5=0,0,D6L1237C11/D6L1237C5)</f>
        <v>6.1336041804822636E-3</v>
      </c>
      <c r="AL44" s="16" t="s">
        <v>37593</v>
      </c>
      <c r="AM44" s="33">
        <f>SUM(D6L1229C18:D6L1236C18)</f>
        <v>2577.8245758303901</v>
      </c>
      <c r="AN44" s="16" t="s">
        <v>37594</v>
      </c>
      <c r="AO44" s="33">
        <f>SUM(D6L1229C19:D6L1236C19)</f>
        <v>8251.7917600569745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19.415080612981946</v>
      </c>
      <c r="AT44" s="16" t="s">
        <v>37596</v>
      </c>
      <c r="AU44" s="33">
        <f>IF(D6L1237C5=0,0,D6L1237C18/D6L1237C5)</f>
        <v>0.20146758108720192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19.415080612981946</v>
      </c>
      <c r="AZ44" s="16" t="s">
        <v>37598</v>
      </c>
      <c r="BA44" s="33">
        <f>IF(D6L1237C5=0,0,D6L1237C19/D6L1237C5)</f>
        <v>0.64491142691447689</v>
      </c>
    </row>
    <row r="45" spans="1:53" x14ac:dyDescent="0.3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81.493431271434602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IF(_xlfn.SINGLE(D6L1238C2)&lt;&gt;0,_xlfn.SINGLE(D6L1238C2)*_xlfn.SINGLE(D6L1238C4),_xlfn.SINGLE(D6L1238C3)*_xlfn.SINGLE(D6L1238C4))</f>
        <v>40.746715635717301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20.373357817858651</v>
      </c>
      <c r="R45" s="16" t="s">
        <v>37603</v>
      </c>
      <c r="S45" s="15">
        <f>D6L1238C5-D6L1238C7</f>
        <v>20.373357817858651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19.559913567456697</v>
      </c>
      <c r="X45" s="16" t="s">
        <v>37605</v>
      </c>
      <c r="Y45" s="33">
        <f>D6L1238C7-D6L1238C10</f>
        <v>0.81344425040195389</v>
      </c>
      <c r="Z45" s="16" t="s">
        <v>37606</v>
      </c>
      <c r="AA45" s="33">
        <f>CHOOSE(MIN(D6L1238C9,RUN_YEARS),B7L812C7,B7L812C16,B7L812C25,B7L812C34,B7L812C43)</f>
        <v>54206</v>
      </c>
      <c r="AB45" s="16" t="s">
        <v>37607</v>
      </c>
      <c r="AC45" s="33">
        <f>IF(D6L1238C12=0,0,D6L1238C10/D6L1238C12)</f>
        <v>3.6084406832189602E-4</v>
      </c>
      <c r="AD45" s="16" t="s">
        <v>37608</v>
      </c>
      <c r="AE45" s="33">
        <f>IF(D6L1238C5=0,0,D6L1238C10/D6L1238C5)</f>
        <v>0.48003656889369228</v>
      </c>
      <c r="AF45" s="16" t="s">
        <v>37609</v>
      </c>
      <c r="AG45" s="33">
        <f>CHOOSE(MIN(D6L1238C9,RUN_YEARS),B7L812C5,B7L812C14,B7L812C23,B7L812C32,B7L812C41)</f>
        <v>867.03149836019145</v>
      </c>
      <c r="AH45" s="16" t="s">
        <v>37610</v>
      </c>
      <c r="AI45" s="33">
        <f>IF(D6L1238C15=0,0,D6L1238C11/D6L1238C15)</f>
        <v>9.3819457763692944E-4</v>
      </c>
      <c r="AJ45" s="16" t="s">
        <v>37611</v>
      </c>
      <c r="AK45" s="33">
        <f>IF(D6L1238C5=0,0,D6L1238C11/D6L1238C5)</f>
        <v>1.996343110630772E-2</v>
      </c>
      <c r="AL45" s="16" t="s">
        <v>37612</v>
      </c>
      <c r="AM45" s="33">
        <f>D6L1238C8*CHOOSE(MIN(D6L1238C9,RUN_YEARS),B7L812C4,B7L812C13,B7L812C22,B7L812C31,B7L812C40)</f>
        <v>4.8495663046736093</v>
      </c>
      <c r="AN45" s="16" t="s">
        <v>37613</v>
      </c>
      <c r="AO45" s="33">
        <f>D6L1238C8-D6L1238C18</f>
        <v>15.523791513185042</v>
      </c>
      <c r="AP45" s="16" t="s">
        <v>37614</v>
      </c>
      <c r="AQ45" s="33">
        <f>CHOOSE(MIN(D6L1238C9,RUN_YEARS),B7L812C2,B7L812C11,B7L812C20,B7L812C29,B7L812C38)</f>
        <v>132.77434316222826</v>
      </c>
      <c r="AR45" s="16" t="s">
        <v>37615</v>
      </c>
      <c r="AS45" s="33">
        <f>IF(D6L1238C20=0,0,D6L1238C18/D6L1238C20)</f>
        <v>3.6524875131547382E-2</v>
      </c>
      <c r="AT45" s="16" t="s">
        <v>37616</v>
      </c>
      <c r="AU45" s="33">
        <f>IF(D6L1238C5=0,0,D6L1238C18/D6L1238C5)</f>
        <v>0.1190173546263108</v>
      </c>
      <c r="AV45" s="16" t="s">
        <v>37617</v>
      </c>
      <c r="AW45" s="33">
        <f>CHOOSE(MIN(D6L1238C9,RUN_YEARS),B7L812C1,B7L812C10,B7L812C19,B7L812C28,B7L812C37)</f>
        <v>425.01970115639853</v>
      </c>
      <c r="AX45" s="16" t="s">
        <v>37618</v>
      </c>
      <c r="AY45" s="33">
        <f>IF(D6L1238C23=0,0,D6L1238C19/D6L1238C23)</f>
        <v>3.6524875131547382E-2</v>
      </c>
      <c r="AZ45" s="16" t="s">
        <v>37619</v>
      </c>
      <c r="BA45" s="33">
        <f>IF(D6L1238C5=0,0,D6L1238C19/D6L1238C5)</f>
        <v>0.3809826453736892</v>
      </c>
    </row>
    <row r="46" spans="1:53" x14ac:dyDescent="0.3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0</v>
      </c>
      <c r="J46" s="16" t="s">
        <v>21739</v>
      </c>
      <c r="K46" s="21">
        <f>IF(FLOW_THRU_100PCT="Y",1,1)</f>
        <v>1</v>
      </c>
      <c r="L46" s="16" t="s">
        <v>37621</v>
      </c>
      <c r="M46" s="15">
        <f>IF(_xlfn.SINGLE(D6L1239C2)&lt;&gt;0,_xlfn.SINGLE(D6L1239C2)*_xlfn.SINGLE(D6L1239C4),_xlfn.SINGLE(D6L1239C3)*_xlfn.SINGLE(D6L1239C4))</f>
        <v>0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0</v>
      </c>
      <c r="R46" s="16" t="s">
        <v>37623</v>
      </c>
      <c r="S46" s="15">
        <f>D6L1239C5-D6L1239C7</f>
        <v>0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0</v>
      </c>
      <c r="X46" s="16" t="s">
        <v>37625</v>
      </c>
      <c r="Y46" s="33">
        <f>D6L1239C7-D6L1239C10</f>
        <v>0</v>
      </c>
      <c r="Z46" s="16" t="s">
        <v>37626</v>
      </c>
      <c r="AA46" s="33">
        <f>CHOOSE(MIN(D6L1239C9,RUN_YEARS),B7L812C7,B7L812C16,B7L812C25,B7L812C34,B7L812C43)</f>
        <v>54206</v>
      </c>
      <c r="AB46" s="16" t="s">
        <v>37627</v>
      </c>
      <c r="AC46" s="33">
        <f>IF(D6L1239C12=0,0,D6L1239C10/D6L1239C12)</f>
        <v>0</v>
      </c>
      <c r="AD46" s="16" t="s">
        <v>37628</v>
      </c>
      <c r="AE46" s="33">
        <f>IF(D6L1239C5=0,0,D6L1239C10/D6L1239C5)</f>
        <v>0</v>
      </c>
      <c r="AF46" s="16" t="s">
        <v>37629</v>
      </c>
      <c r="AG46" s="33">
        <f>CHOOSE(MIN(D6L1239C9,RUN_YEARS),B7L812C5,B7L812C14,B7L812C23,B7L812C32,B7L812C41)</f>
        <v>867.03149836019145</v>
      </c>
      <c r="AH46" s="16" t="s">
        <v>37630</v>
      </c>
      <c r="AI46" s="33">
        <f>IF(D6L1239C15=0,0,D6L1239C11/D6L1239C15)</f>
        <v>0</v>
      </c>
      <c r="AJ46" s="16" t="s">
        <v>37631</v>
      </c>
      <c r="AK46" s="33">
        <f>IF(D6L1239C5=0,0,D6L1239C11/D6L1239C5)</f>
        <v>0</v>
      </c>
      <c r="AL46" s="16" t="s">
        <v>37632</v>
      </c>
      <c r="AM46" s="33">
        <f>D6L1239C8*CHOOSE(MIN(D6L1239C9,RUN_YEARS),B7L812C4,B7L812C13,B7L812C22,B7L812C31,B7L812C40)</f>
        <v>0</v>
      </c>
      <c r="AN46" s="16" t="s">
        <v>37633</v>
      </c>
      <c r="AO46" s="33">
        <f>D6L1239C8-D6L1239C18</f>
        <v>0</v>
      </c>
      <c r="AP46" s="16" t="s">
        <v>37634</v>
      </c>
      <c r="AQ46" s="33">
        <f>CHOOSE(MIN(D6L1239C9,RUN_YEARS),B7L812C2,B7L812C11,B7L812C20,B7L812C29,B7L812C38)</f>
        <v>132.77434316222826</v>
      </c>
      <c r="AR46" s="16" t="s">
        <v>37635</v>
      </c>
      <c r="AS46" s="33">
        <f>IF(D6L1239C20=0,0,D6L1239C18/D6L1239C20)</f>
        <v>0</v>
      </c>
      <c r="AT46" s="16" t="s">
        <v>37636</v>
      </c>
      <c r="AU46" s="33">
        <f>IF(D6L1239C5=0,0,D6L1239C18/D6L1239C5)</f>
        <v>0</v>
      </c>
      <c r="AV46" s="16" t="s">
        <v>37637</v>
      </c>
      <c r="AW46" s="33">
        <f>CHOOSE(MIN(D6L1239C9,RUN_YEARS),B7L812C1,B7L812C10,B7L812C19,B7L812C28,B7L812C37)</f>
        <v>425.01970115639853</v>
      </c>
      <c r="AX46" s="16" t="s">
        <v>37638</v>
      </c>
      <c r="AY46" s="33">
        <f>IF(D6L1239C23=0,0,D6L1239C19/D6L1239C23)</f>
        <v>0</v>
      </c>
      <c r="AZ46" s="16" t="s">
        <v>37639</v>
      </c>
      <c r="BA46" s="33">
        <f>IF(D6L1239C5=0,0,D6L1239C19/D6L1239C5)</f>
        <v>0</v>
      </c>
    </row>
    <row r="47" spans="1:53" x14ac:dyDescent="0.3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81.493431271434602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40.746715635717301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20.373357817858651</v>
      </c>
      <c r="R47" s="16" t="s">
        <v>37643</v>
      </c>
      <c r="S47" s="15">
        <f>SUM(D6L1238C8:D6L1239C8)</f>
        <v>20.373357817858651</v>
      </c>
      <c r="U47" s="21" t="str">
        <f>NULL_VALUE</f>
        <v>n/a</v>
      </c>
      <c r="V47" s="16" t="s">
        <v>37644</v>
      </c>
      <c r="W47" s="33">
        <f>SUM(D6L1238C10:D6L1239C10)</f>
        <v>19.559913567456697</v>
      </c>
      <c r="X47" s="16" t="s">
        <v>37645</v>
      </c>
      <c r="Y47" s="33">
        <f>SUM(D6L1238C11:D6L1239C11)</f>
        <v>0.81344425040195389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3.6084406832189602E-4</v>
      </c>
      <c r="AD47" s="16" t="s">
        <v>37647</v>
      </c>
      <c r="AE47" s="33">
        <f>IF(D6L1240C5=0,0,D6L1240C10/D6L1240C5)</f>
        <v>0.48003656889369228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9.3819457763692944E-4</v>
      </c>
      <c r="AJ47" s="16" t="s">
        <v>37649</v>
      </c>
      <c r="AK47" s="33">
        <f>IF(D6L1240C5=0,0,D6L1240C11/D6L1240C5)</f>
        <v>1.996343110630772E-2</v>
      </c>
      <c r="AL47" s="16" t="s">
        <v>37650</v>
      </c>
      <c r="AM47" s="33">
        <f>SUM(D6L1238C18:D6L1239C18)</f>
        <v>4.8495663046736093</v>
      </c>
      <c r="AN47" s="16" t="s">
        <v>37651</v>
      </c>
      <c r="AO47" s="33">
        <f>SUM(D6L1238C19:D6L1239C19)</f>
        <v>15.523791513185042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3.6524875131547382E-2</v>
      </c>
      <c r="AT47" s="16" t="s">
        <v>37653</v>
      </c>
      <c r="AU47" s="33">
        <f>IF(D6L1240C5=0,0,D6L1240C18/D6L1240C5)</f>
        <v>0.1190173546263108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3.6524875131547382E-2</v>
      </c>
      <c r="AZ47" s="16" t="s">
        <v>37655</v>
      </c>
      <c r="BA47" s="33">
        <f>IF(D6L1240C5=0,0,D6L1240C19/D6L1240C5)</f>
        <v>0.3809826453736892</v>
      </c>
    </row>
    <row r="48" spans="1:53" x14ac:dyDescent="0.3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18089.653314303916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15696.670251576981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3416.3351257884892</v>
      </c>
      <c r="R48" s="16" t="s">
        <v>37660</v>
      </c>
      <c r="S48" s="15">
        <f>SUM(D6L1228C8,D6L1237C8,D6L1240C8)</f>
        <v>12280.33512578849</v>
      </c>
      <c r="U48" s="21" t="str">
        <f>NULL_VALUE</f>
        <v>n/a</v>
      </c>
      <c r="V48" s="16" t="s">
        <v>37661</v>
      </c>
      <c r="W48" s="33">
        <f>SUM(D6L1228C10,D6L1237C10,D6L1240C10)</f>
        <v>3280.0666169358537</v>
      </c>
      <c r="X48" s="16" t="s">
        <v>37662</v>
      </c>
      <c r="Y48" s="33">
        <f>SUM(D6L1228C11,D6L1237C11,D6L1240C11)</f>
        <v>136.26850885263585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6.082343305971958E-2</v>
      </c>
      <c r="AD48" s="16" t="s">
        <v>37664</v>
      </c>
      <c r="AE48" s="33">
        <f>IF(D6L1241C5=0,0,D6L1241C10/D6L1241C5)</f>
        <v>0.20896575925752908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0.15814092595527079</v>
      </c>
      <c r="AJ48" s="16" t="s">
        <v>37666</v>
      </c>
      <c r="AK48" s="33">
        <f>IF(D6L1241C5=0,0,D6L1241C11/D6L1241C5)</f>
        <v>8.6813640516494577E-3</v>
      </c>
      <c r="AL48" s="16" t="s">
        <v>37667</v>
      </c>
      <c r="AM48" s="33">
        <f>SUM(D6L1228C18,D6L1237C18,D6L1240C18)</f>
        <v>2860.592287886499</v>
      </c>
      <c r="AN48" s="16" t="s">
        <v>37668</v>
      </c>
      <c r="AO48" s="33">
        <f>SUM(D6L1228C19,D6L1237C19,D6L1240C19)</f>
        <v>9419.742837901993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22.174847851243708</v>
      </c>
      <c r="AT48" s="16" t="s">
        <v>37670</v>
      </c>
      <c r="AU48" s="33">
        <f>IF(D6L1241C5=0,0,D6L1241C18/D6L1241C5)</f>
        <v>0.18224198139086897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22.174847851243708</v>
      </c>
      <c r="AZ48" s="16" t="s">
        <v>37672</v>
      </c>
      <c r="BA48" s="33">
        <f>IF(D6L1241C5=0,0,D6L1241C19/D6L1241C5)</f>
        <v>0.60011089529995254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25B359-4F7B-49D1-AF6F-F1FD26EDD99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37675</v>
      </c>
    </row>
    <row r="3" spans="1:53" x14ac:dyDescent="0.3">
      <c r="B3" s="13" t="s">
        <v>27409</v>
      </c>
    </row>
    <row r="4" spans="1:53" x14ac:dyDescent="0.3">
      <c r="B4" s="13" t="s">
        <v>623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0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IF(_xlfn.SINGLE(D6L1301C2)&lt;&gt;0,_xlfn.SINGLE(D6L1301C2)*_xlfn.SINGLE(D6L1301C4),_xlfn.SINGLE(D6L1301C3)*_xlfn.SINGLE(D6L1301C4))</f>
        <v>0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0</v>
      </c>
      <c r="R8" s="16" t="s">
        <v>37681</v>
      </c>
      <c r="S8" s="15">
        <f>D6L1301C5-D6L1301C7</f>
        <v>0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0</v>
      </c>
      <c r="X8" s="16" t="s">
        <v>37683</v>
      </c>
      <c r="Y8" s="33">
        <f>D6L1301C7-D6L1301C10</f>
        <v>0</v>
      </c>
      <c r="Z8" s="16" t="s">
        <v>37684</v>
      </c>
      <c r="AA8" s="33">
        <f>CHOOSE(MIN(D6L1301C9,RUN_YEARS),B7L813C7,B7L813C16,B7L813C25,B7L813C34,B7L813C43)</f>
        <v>224.33333333333331</v>
      </c>
      <c r="AB8" s="16" t="s">
        <v>37685</v>
      </c>
      <c r="AC8" s="33">
        <f>IF(D6L1301C12=0,0,D6L1301C10/D6L1301C12)</f>
        <v>0</v>
      </c>
      <c r="AD8" s="16" t="s">
        <v>37686</v>
      </c>
      <c r="AE8" s="33">
        <f>IF(D6L1301C5=0,0,D6L1301C10/D6L1301C5)</f>
        <v>0</v>
      </c>
      <c r="AF8" s="16" t="s">
        <v>37687</v>
      </c>
      <c r="AG8" s="33">
        <f>CHOOSE(MIN(D6L1301C9,RUN_YEARS),B7L813C5,B7L813C14,B7L813C23,B7L813C32,B7L813C41)</f>
        <v>2.9089601001069134</v>
      </c>
      <c r="AH8" s="16" t="s">
        <v>37688</v>
      </c>
      <c r="AI8" s="33">
        <f>IF(D6L1301C15=0,0,D6L1301C11/D6L1301C15)</f>
        <v>0</v>
      </c>
      <c r="AJ8" s="16" t="s">
        <v>37689</v>
      </c>
      <c r="AK8" s="33">
        <f>IF(D6L1301C5=0,0,D6L1301C11/D6L1301C5)</f>
        <v>0</v>
      </c>
      <c r="AL8" s="16" t="s">
        <v>37690</v>
      </c>
      <c r="AM8" s="33">
        <f>D6L1301C8*CHOOSE(MIN(D6L1301C9,RUN_YEARS),B7L813C4,B7L813C13,B7L813C22,B7L813C31,B7L813C40)</f>
        <v>0</v>
      </c>
      <c r="AN8" s="16" t="s">
        <v>37691</v>
      </c>
      <c r="AO8" s="33">
        <f>D6L1301C8-D6L1301C18</f>
        <v>0</v>
      </c>
      <c r="AP8" s="16" t="s">
        <v>37692</v>
      </c>
      <c r="AQ8" s="33">
        <f>CHOOSE(MIN(D6L1301C9,RUN_YEARS),B7L813C2,B7L813C11,B7L813C20,B7L813C29,B7L813C38)</f>
        <v>0.42142458978816411</v>
      </c>
      <c r="AR8" s="16" t="s">
        <v>37693</v>
      </c>
      <c r="AS8" s="33">
        <f>IF(D6L1301C20=0,0,D6L1301C18/D6L1301C20)</f>
        <v>0</v>
      </c>
      <c r="AT8" s="16" t="s">
        <v>37694</v>
      </c>
      <c r="AU8" s="33">
        <f>IF(D6L1301C5=0,0,D6L1301C18/D6L1301C5)</f>
        <v>0</v>
      </c>
      <c r="AV8" s="16" t="s">
        <v>37695</v>
      </c>
      <c r="AW8" s="33">
        <f>CHOOSE(MIN(D6L1301C9,RUN_YEARS),B7L813C1,B7L813C10,B7L813C19,B7L813C28,B7L813C37)</f>
        <v>1.2073758788073174</v>
      </c>
      <c r="AX8" s="16" t="s">
        <v>37696</v>
      </c>
      <c r="AY8" s="33">
        <f>IF(D6L1301C23=0,0,D6L1301C19/D6L1301C23)</f>
        <v>0</v>
      </c>
      <c r="AZ8" s="16" t="s">
        <v>37697</v>
      </c>
      <c r="BA8" s="33">
        <f>IF(D6L1301C5=0,0,D6L1301C19/D6L1301C5)</f>
        <v>0</v>
      </c>
    </row>
    <row r="9" spans="1:53" x14ac:dyDescent="0.3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0</v>
      </c>
      <c r="J9" s="16" t="s">
        <v>37718</v>
      </c>
      <c r="K9" s="21">
        <f>_xlfn.SINGLE(IF(FLOW_THRU_100PCT="Y",1,INDEX(VariabilityMatrix,D6L1302C1,_xlfn.SINGLE(D6L1302C9))))</f>
        <v>0.49386788525398923</v>
      </c>
      <c r="L9" s="16" t="s">
        <v>37698</v>
      </c>
      <c r="M9" s="15">
        <f>IF(_xlfn.SINGLE(D6L1302C2)&lt;&gt;0,_xlfn.SINGLE(D6L1302C2)*_xlfn.SINGLE(D6L1302C4),_xlfn.SINGLE(D6L1302C3)*_xlfn.SINGLE(D6L1302C4))</f>
        <v>0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</v>
      </c>
      <c r="R9" s="16" t="s">
        <v>37700</v>
      </c>
      <c r="S9" s="15">
        <f>D6L1302C5-D6L1302C7</f>
        <v>0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</v>
      </c>
      <c r="X9" s="16" t="s">
        <v>37702</v>
      </c>
      <c r="Y9" s="33">
        <f>D6L1302C7-D6L1302C10</f>
        <v>0</v>
      </c>
      <c r="Z9" s="16" t="s">
        <v>37703</v>
      </c>
      <c r="AA9" s="33">
        <f>CHOOSE(MIN(D6L1302C9,RUN_YEARS),B7L813C7,B7L813C16,B7L813C25,B7L813C34,B7L813C43)</f>
        <v>255.4</v>
      </c>
      <c r="AB9" s="16" t="s">
        <v>37704</v>
      </c>
      <c r="AC9" s="33">
        <f>IF(D6L1302C12=0,0,D6L1302C10/D6L1302C12)</f>
        <v>0</v>
      </c>
      <c r="AD9" s="16" t="s">
        <v>37705</v>
      </c>
      <c r="AE9" s="33">
        <f>IF(D6L1302C5=0,0,D6L1302C10/D6L1302C5)</f>
        <v>0</v>
      </c>
      <c r="AF9" s="16" t="s">
        <v>37706</v>
      </c>
      <c r="AG9" s="33">
        <f>CHOOSE(MIN(D6L1302C9,RUN_YEARS),B7L813C5,B7L813C14,B7L813C23,B7L813C32,B7L813C41)</f>
        <v>3.3795698654462476</v>
      </c>
      <c r="AH9" s="16" t="s">
        <v>37707</v>
      </c>
      <c r="AI9" s="33">
        <f>IF(D6L1302C15=0,0,D6L1302C11/D6L1302C15)</f>
        <v>0</v>
      </c>
      <c r="AJ9" s="16" t="s">
        <v>37708</v>
      </c>
      <c r="AK9" s="33">
        <f>IF(D6L1302C5=0,0,D6L1302C11/D6L1302C5)</f>
        <v>0</v>
      </c>
      <c r="AL9" s="16" t="s">
        <v>37709</v>
      </c>
      <c r="AM9" s="33">
        <f>D6L1302C8*CHOOSE(MIN(D6L1302C9,RUN_YEARS),B7L813C4,B7L813C13,B7L813C22,B7L813C31,B7L813C40)</f>
        <v>0</v>
      </c>
      <c r="AN9" s="16" t="s">
        <v>37710</v>
      </c>
      <c r="AO9" s="33">
        <f>D6L1302C8-D6L1302C18</f>
        <v>0</v>
      </c>
      <c r="AP9" s="16" t="s">
        <v>37711</v>
      </c>
      <c r="AQ9" s="33">
        <f>CHOOSE(MIN(D6L1302C9,RUN_YEARS),B7L813C2,B7L813C11,B7L813C20,B7L813C29,B7L813C38)</f>
        <v>0.45438301230389544</v>
      </c>
      <c r="AR9" s="16" t="s">
        <v>37712</v>
      </c>
      <c r="AS9" s="33">
        <f>IF(D6L1302C20=0,0,D6L1302C18/D6L1302C20)</f>
        <v>0</v>
      </c>
      <c r="AT9" s="16" t="s">
        <v>37713</v>
      </c>
      <c r="AU9" s="33">
        <f>IF(D6L1302C5=0,0,D6L1302C18/D6L1302C5)</f>
        <v>0</v>
      </c>
      <c r="AV9" s="16" t="s">
        <v>37714</v>
      </c>
      <c r="AW9" s="33">
        <f>CHOOSE(MIN(D6L1302C9,RUN_YEARS),B7L813C1,B7L813C10,B7L813C19,B7L813C28,B7L813C37)</f>
        <v>1.384794907899318</v>
      </c>
      <c r="AX9" s="16" t="s">
        <v>37715</v>
      </c>
      <c r="AY9" s="33">
        <f>IF(D6L1302C23=0,0,D6L1302C19/D6L1302C23)</f>
        <v>0</v>
      </c>
      <c r="AZ9" s="16" t="s">
        <v>37716</v>
      </c>
      <c r="BA9" s="33">
        <f>IF(D6L1302C5=0,0,D6L1302C19/D6L1302C5)</f>
        <v>0</v>
      </c>
    </row>
    <row r="10" spans="1:53" x14ac:dyDescent="0.3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0</v>
      </c>
      <c r="J10" s="16" t="s">
        <v>37739</v>
      </c>
      <c r="K10" s="21">
        <f>_xlfn.SINGLE(IF(FLOW_THRU_100PCT="Y",1,INDEX(VariabilityMatrix,D6L1303C1,_xlfn.SINGLE(D6L1303C9))))</f>
        <v>0.49386788525398923</v>
      </c>
      <c r="L10" s="16" t="s">
        <v>37719</v>
      </c>
      <c r="M10" s="15">
        <f>IF(_xlfn.SINGLE(D6L1303C2)&lt;&gt;0,_xlfn.SINGLE(D6L1303C2)*_xlfn.SINGLE(D6L1303C4),_xlfn.SINGLE(D6L1303C3)*_xlfn.SINGLE(D6L1303C4))</f>
        <v>0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0</v>
      </c>
      <c r="R10" s="16" t="s">
        <v>37721</v>
      </c>
      <c r="S10" s="15">
        <f>D6L1303C5-D6L1303C7</f>
        <v>0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0</v>
      </c>
      <c r="X10" s="16" t="s">
        <v>37723</v>
      </c>
      <c r="Y10" s="33">
        <f>D6L1303C7-D6L1303C10</f>
        <v>0</v>
      </c>
      <c r="Z10" s="16" t="s">
        <v>37724</v>
      </c>
      <c r="AA10" s="33">
        <f>CHOOSE(MIN(D6L1303C9,RUN_YEARS),B7L813C7,B7L813C16,B7L813C25,B7L813C34,B7L813C43)</f>
        <v>255.4</v>
      </c>
      <c r="AB10" s="16" t="s">
        <v>37725</v>
      </c>
      <c r="AC10" s="33">
        <f>IF(D6L1303C12=0,0,D6L1303C10/D6L1303C12)</f>
        <v>0</v>
      </c>
      <c r="AD10" s="16" t="s">
        <v>37726</v>
      </c>
      <c r="AE10" s="33">
        <f>IF(D6L1303C5=0,0,D6L1303C10/D6L1303C5)</f>
        <v>0</v>
      </c>
      <c r="AF10" s="16" t="s">
        <v>37727</v>
      </c>
      <c r="AG10" s="33">
        <f>CHOOSE(MIN(D6L1303C9,RUN_YEARS),B7L813C5,B7L813C14,B7L813C23,B7L813C32,B7L813C41)</f>
        <v>3.3795698654462476</v>
      </c>
      <c r="AH10" s="16" t="s">
        <v>37728</v>
      </c>
      <c r="AI10" s="33">
        <f>IF(D6L1303C15=0,0,D6L1303C11/D6L1303C15)</f>
        <v>0</v>
      </c>
      <c r="AJ10" s="16" t="s">
        <v>37729</v>
      </c>
      <c r="AK10" s="33">
        <f>IF(D6L1303C5=0,0,D6L1303C11/D6L1303C5)</f>
        <v>0</v>
      </c>
      <c r="AL10" s="16" t="s">
        <v>37730</v>
      </c>
      <c r="AM10" s="33">
        <f>D6L1303C8*CHOOSE(MIN(D6L1303C9,RUN_YEARS),B7L813C4,B7L813C13,B7L813C22,B7L813C31,B7L813C40)</f>
        <v>0</v>
      </c>
      <c r="AN10" s="16" t="s">
        <v>37731</v>
      </c>
      <c r="AO10" s="33">
        <f>D6L1303C8-D6L1303C18</f>
        <v>0</v>
      </c>
      <c r="AP10" s="16" t="s">
        <v>37732</v>
      </c>
      <c r="AQ10" s="33">
        <f>CHOOSE(MIN(D6L1303C9,RUN_YEARS),B7L813C2,B7L813C11,B7L813C20,B7L813C29,B7L813C38)</f>
        <v>0.45438301230389544</v>
      </c>
      <c r="AR10" s="16" t="s">
        <v>37733</v>
      </c>
      <c r="AS10" s="33">
        <f>IF(D6L1303C20=0,0,D6L1303C18/D6L1303C20)</f>
        <v>0</v>
      </c>
      <c r="AT10" s="16" t="s">
        <v>37734</v>
      </c>
      <c r="AU10" s="33">
        <f>IF(D6L1303C5=0,0,D6L1303C18/D6L1303C5)</f>
        <v>0</v>
      </c>
      <c r="AV10" s="16" t="s">
        <v>37735</v>
      </c>
      <c r="AW10" s="33">
        <f>CHOOSE(MIN(D6L1303C9,RUN_YEARS),B7L813C1,B7L813C10,B7L813C19,B7L813C28,B7L813C37)</f>
        <v>1.384794907899318</v>
      </c>
      <c r="AX10" s="16" t="s">
        <v>37736</v>
      </c>
      <c r="AY10" s="33">
        <f>IF(D6L1303C23=0,0,D6L1303C19/D6L1303C23)</f>
        <v>0</v>
      </c>
      <c r="AZ10" s="16" t="s">
        <v>37737</v>
      </c>
      <c r="BA10" s="33">
        <f>IF(D6L1303C5=0,0,D6L1303C19/D6L1303C5)</f>
        <v>0</v>
      </c>
    </row>
    <row r="11" spans="1:53" x14ac:dyDescent="0.3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_xlfn.SINGLE(IF(FLOW_THRU_100PCT="Y",1,INDEX(VariabilityMatrix,D6L1304C1,_xlfn.SINGLE(D6L1304C9))))</f>
        <v>0.49207439048439927</v>
      </c>
      <c r="L11" s="16" t="s">
        <v>37740</v>
      </c>
      <c r="M11" s="15">
        <f>IF(_xlfn.SINGLE(D6L1304C2)&lt;&gt;0,_xlfn.SINGLE(D6L1304C2)*_xlfn.SINGLE(D6L1304C4),_xlfn.SINGLE(D6L1304C3)*_xlfn.SINGLE(D6L1304C4))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191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3.1847150860189295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0.46784303479293055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1.1968033210943507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3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</v>
      </c>
      <c r="J12" s="16" t="s">
        <v>37781</v>
      </c>
      <c r="K12" s="21">
        <f>_xlfn.SINGLE(IF(FLOW_THRU_100PCT="Y",1,INDEX(VariabilityMatrix,D6L1305C1,_xlfn.SINGLE(D6L1305C9))))</f>
        <v>0.20658499810127068</v>
      </c>
      <c r="L12" s="16" t="s">
        <v>37761</v>
      </c>
      <c r="M12" s="15">
        <f>IF(_xlfn.SINGLE(D6L1305C2)&lt;&gt;0,_xlfn.SINGLE(D6L1305C2)*_xlfn.SINGLE(D6L1305C4),_xlfn.SINGLE(D6L1305C3)*_xlfn.SINGLE(D6L1305C4))</f>
        <v>0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</v>
      </c>
      <c r="R12" s="16" t="s">
        <v>37763</v>
      </c>
      <c r="S12" s="15">
        <f>D6L1305C5-D6L1305C7</f>
        <v>0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</v>
      </c>
      <c r="X12" s="16" t="s">
        <v>37765</v>
      </c>
      <c r="Y12" s="33">
        <f>D6L1305C7-D6L1305C10</f>
        <v>0</v>
      </c>
      <c r="Z12" s="16" t="s">
        <v>37766</v>
      </c>
      <c r="AA12" s="33">
        <f>CHOOSE(MIN(D6L1305C9,RUN_YEARS),B7L813C7,B7L813C16,B7L813C25,B7L813C34,B7L813C43)</f>
        <v>255.4</v>
      </c>
      <c r="AB12" s="16" t="s">
        <v>37767</v>
      </c>
      <c r="AC12" s="33">
        <f>IF(D6L1305C12=0,0,D6L1305C10/D6L1305C12)</f>
        <v>0</v>
      </c>
      <c r="AD12" s="16" t="s">
        <v>37768</v>
      </c>
      <c r="AE12" s="33">
        <f>IF(D6L1305C5=0,0,D6L1305C10/D6L1305C5)</f>
        <v>0</v>
      </c>
      <c r="AF12" s="16" t="s">
        <v>37769</v>
      </c>
      <c r="AG12" s="33">
        <f>CHOOSE(MIN(D6L1305C9,RUN_YEARS),B7L813C5,B7L813C14,B7L813C23,B7L813C32,B7L813C41)</f>
        <v>3.3795698654462476</v>
      </c>
      <c r="AH12" s="16" t="s">
        <v>37770</v>
      </c>
      <c r="AI12" s="33">
        <f>IF(D6L1305C15=0,0,D6L1305C11/D6L1305C15)</f>
        <v>0</v>
      </c>
      <c r="AJ12" s="16" t="s">
        <v>37771</v>
      </c>
      <c r="AK12" s="33">
        <f>IF(D6L1305C5=0,0,D6L1305C11/D6L1305C5)</f>
        <v>0</v>
      </c>
      <c r="AL12" s="16" t="s">
        <v>37772</v>
      </c>
      <c r="AM12" s="33">
        <f>D6L1305C8*CHOOSE(MIN(D6L1305C9,RUN_YEARS),B7L813C4,B7L813C13,B7L813C22,B7L813C31,B7L813C40)</f>
        <v>0</v>
      </c>
      <c r="AN12" s="16" t="s">
        <v>37773</v>
      </c>
      <c r="AO12" s="33">
        <f>D6L1305C8-D6L1305C18</f>
        <v>0</v>
      </c>
      <c r="AP12" s="16" t="s">
        <v>37774</v>
      </c>
      <c r="AQ12" s="33">
        <f>CHOOSE(MIN(D6L1305C9,RUN_YEARS),B7L813C2,B7L813C11,B7L813C20,B7L813C29,B7L813C38)</f>
        <v>0.45438301230389544</v>
      </c>
      <c r="AR12" s="16" t="s">
        <v>37775</v>
      </c>
      <c r="AS12" s="33">
        <f>IF(D6L1305C20=0,0,D6L1305C18/D6L1305C20)</f>
        <v>0</v>
      </c>
      <c r="AT12" s="16" t="s">
        <v>37776</v>
      </c>
      <c r="AU12" s="33">
        <f>IF(D6L1305C5=0,0,D6L1305C18/D6L1305C5)</f>
        <v>0</v>
      </c>
      <c r="AV12" s="16" t="s">
        <v>37777</v>
      </c>
      <c r="AW12" s="33">
        <f>CHOOSE(MIN(D6L1305C9,RUN_YEARS),B7L813C1,B7L813C10,B7L813C19,B7L813C28,B7L813C37)</f>
        <v>1.384794907899318</v>
      </c>
      <c r="AX12" s="16" t="s">
        <v>37778</v>
      </c>
      <c r="AY12" s="33">
        <f>IF(D6L1305C23=0,0,D6L1305C19/D6L1305C23)</f>
        <v>0</v>
      </c>
      <c r="AZ12" s="16" t="s">
        <v>37779</v>
      </c>
      <c r="BA12" s="33">
        <f>IF(D6L1305C5=0,0,D6L1305C19/D6L1305C5)</f>
        <v>0</v>
      </c>
    </row>
    <row r="13" spans="1:53" x14ac:dyDescent="0.3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</v>
      </c>
      <c r="J13" s="16" t="s">
        <v>37802</v>
      </c>
      <c r="K13" s="21">
        <f>_xlfn.SINGLE(IF(FLOW_THRU_100PCT="Y",1,INDEX(VariabilityMatrix,D6L1306C1,_xlfn.SINGLE(D6L1306C9))))</f>
        <v>0.49386788525398923</v>
      </c>
      <c r="L13" s="16" t="s">
        <v>37782</v>
      </c>
      <c r="M13" s="15">
        <f>IF(_xlfn.SINGLE(D6L1306C2)&lt;&gt;0,_xlfn.SINGLE(D6L1306C2)*_xlfn.SINGLE(D6L1306C4),_xlfn.SINGLE(D6L1306C3)*_xlfn.SINGLE(D6L1306C4))</f>
        <v>0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0</v>
      </c>
      <c r="R13" s="16" t="s">
        <v>37784</v>
      </c>
      <c r="S13" s="15">
        <f>D6L1306C5-D6L1306C7</f>
        <v>0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0</v>
      </c>
      <c r="X13" s="16" t="s">
        <v>37786</v>
      </c>
      <c r="Y13" s="33">
        <f>D6L1306C7-D6L1306C10</f>
        <v>0</v>
      </c>
      <c r="Z13" s="16" t="s">
        <v>37787</v>
      </c>
      <c r="AA13" s="33">
        <f>CHOOSE(MIN(D6L1306C9,RUN_YEARS),B7L813C7,B7L813C16,B7L813C25,B7L813C34,B7L813C43)</f>
        <v>255.4</v>
      </c>
      <c r="AB13" s="16" t="s">
        <v>37788</v>
      </c>
      <c r="AC13" s="33">
        <f>IF(D6L1306C12=0,0,D6L1306C10/D6L1306C12)</f>
        <v>0</v>
      </c>
      <c r="AD13" s="16" t="s">
        <v>37789</v>
      </c>
      <c r="AE13" s="33">
        <f>IF(D6L1306C5=0,0,D6L1306C10/D6L1306C5)</f>
        <v>0</v>
      </c>
      <c r="AF13" s="16" t="s">
        <v>37790</v>
      </c>
      <c r="AG13" s="33">
        <f>CHOOSE(MIN(D6L1306C9,RUN_YEARS),B7L813C5,B7L813C14,B7L813C23,B7L813C32,B7L813C41)</f>
        <v>3.3795698654462476</v>
      </c>
      <c r="AH13" s="16" t="s">
        <v>37791</v>
      </c>
      <c r="AI13" s="33">
        <f>IF(D6L1306C15=0,0,D6L1306C11/D6L1306C15)</f>
        <v>0</v>
      </c>
      <c r="AJ13" s="16" t="s">
        <v>37792</v>
      </c>
      <c r="AK13" s="33">
        <f>IF(D6L1306C5=0,0,D6L1306C11/D6L1306C5)</f>
        <v>0</v>
      </c>
      <c r="AL13" s="16" t="s">
        <v>37793</v>
      </c>
      <c r="AM13" s="33">
        <f>D6L1306C8*CHOOSE(MIN(D6L1306C9,RUN_YEARS),B7L813C4,B7L813C13,B7L813C22,B7L813C31,B7L813C40)</f>
        <v>0</v>
      </c>
      <c r="AN13" s="16" t="s">
        <v>37794</v>
      </c>
      <c r="AO13" s="33">
        <f>D6L1306C8-D6L1306C18</f>
        <v>0</v>
      </c>
      <c r="AP13" s="16" t="s">
        <v>37795</v>
      </c>
      <c r="AQ13" s="33">
        <f>CHOOSE(MIN(D6L1306C9,RUN_YEARS),B7L813C2,B7L813C11,B7L813C20,B7L813C29,B7L813C38)</f>
        <v>0.45438301230389544</v>
      </c>
      <c r="AR13" s="16" t="s">
        <v>37796</v>
      </c>
      <c r="AS13" s="33">
        <f>IF(D6L1306C20=0,0,D6L1306C18/D6L1306C20)</f>
        <v>0</v>
      </c>
      <c r="AT13" s="16" t="s">
        <v>37797</v>
      </c>
      <c r="AU13" s="33">
        <f>IF(D6L1306C5=0,0,D6L1306C18/D6L1306C5)</f>
        <v>0</v>
      </c>
      <c r="AV13" s="16" t="s">
        <v>37798</v>
      </c>
      <c r="AW13" s="33">
        <f>CHOOSE(MIN(D6L1306C9,RUN_YEARS),B7L813C1,B7L813C10,B7L813C19,B7L813C28,B7L813C37)</f>
        <v>1.384794907899318</v>
      </c>
      <c r="AX13" s="16" t="s">
        <v>37799</v>
      </c>
      <c r="AY13" s="33">
        <f>IF(D6L1306C23=0,0,D6L1306C19/D6L1306C23)</f>
        <v>0</v>
      </c>
      <c r="AZ13" s="16" t="s">
        <v>37800</v>
      </c>
      <c r="BA13" s="33">
        <f>IF(D6L1306C5=0,0,D6L1306C19/D6L1306C5)</f>
        <v>0</v>
      </c>
    </row>
    <row r="14" spans="1:53" x14ac:dyDescent="0.3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0</v>
      </c>
      <c r="J14" s="16" t="s">
        <v>37823</v>
      </c>
      <c r="K14" s="21">
        <f>_xlfn.SINGLE(IF(FLOW_THRU_100PCT="Y",1,INDEX(VariabilityMatrix,D6L1307C1,_xlfn.SINGLE(D6L1307C9))))</f>
        <v>0.49207439048439927</v>
      </c>
      <c r="L14" s="16" t="s">
        <v>37803</v>
      </c>
      <c r="M14" s="15">
        <f>IF(_xlfn.SINGLE(D6L1307C2)&lt;&gt;0,_xlfn.SINGLE(D6L1307C2)*_xlfn.SINGLE(D6L1307C4),_xlfn.SINGLE(D6L1307C3)*_xlfn.SINGLE(D6L1307C4))</f>
        <v>0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0</v>
      </c>
      <c r="R14" s="16" t="s">
        <v>37805</v>
      </c>
      <c r="S14" s="15">
        <f>D6L1307C5-D6L1307C7</f>
        <v>0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0</v>
      </c>
      <c r="X14" s="16" t="s">
        <v>37807</v>
      </c>
      <c r="Y14" s="33">
        <f>D6L1307C7-D6L1307C10</f>
        <v>0</v>
      </c>
      <c r="Z14" s="16" t="s">
        <v>37808</v>
      </c>
      <c r="AA14" s="33">
        <f>CHOOSE(MIN(D6L1307C9,RUN_YEARS),B7L813C7,B7L813C16,B7L813C25,B7L813C34,B7L813C43)</f>
        <v>191</v>
      </c>
      <c r="AB14" s="16" t="s">
        <v>37809</v>
      </c>
      <c r="AC14" s="33">
        <f>IF(D6L1307C12=0,0,D6L1307C10/D6L1307C12)</f>
        <v>0</v>
      </c>
      <c r="AD14" s="16" t="s">
        <v>37810</v>
      </c>
      <c r="AE14" s="33">
        <f>IF(D6L1307C5=0,0,D6L1307C10/D6L1307C5)</f>
        <v>0</v>
      </c>
      <c r="AF14" s="16" t="s">
        <v>37811</v>
      </c>
      <c r="AG14" s="33">
        <f>CHOOSE(MIN(D6L1307C9,RUN_YEARS),B7L813C5,B7L813C14,B7L813C23,B7L813C32,B7L813C41)</f>
        <v>3.1847150860189295</v>
      </c>
      <c r="AH14" s="16" t="s">
        <v>37812</v>
      </c>
      <c r="AI14" s="33">
        <f>IF(D6L1307C15=0,0,D6L1307C11/D6L1307C15)</f>
        <v>0</v>
      </c>
      <c r="AJ14" s="16" t="s">
        <v>37813</v>
      </c>
      <c r="AK14" s="33">
        <f>IF(D6L1307C5=0,0,D6L1307C11/D6L1307C5)</f>
        <v>0</v>
      </c>
      <c r="AL14" s="16" t="s">
        <v>37814</v>
      </c>
      <c r="AM14" s="33">
        <f>D6L1307C8*CHOOSE(MIN(D6L1307C9,RUN_YEARS),B7L813C4,B7L813C13,B7L813C22,B7L813C31,B7L813C40)</f>
        <v>0</v>
      </c>
      <c r="AN14" s="16" t="s">
        <v>37815</v>
      </c>
      <c r="AO14" s="33">
        <f>D6L1307C8-D6L1307C18</f>
        <v>0</v>
      </c>
      <c r="AP14" s="16" t="s">
        <v>37816</v>
      </c>
      <c r="AQ14" s="33">
        <f>CHOOSE(MIN(D6L1307C9,RUN_YEARS),B7L813C2,B7L813C11,B7L813C20,B7L813C29,B7L813C38)</f>
        <v>0.46784303479293055</v>
      </c>
      <c r="AR14" s="16" t="s">
        <v>37817</v>
      </c>
      <c r="AS14" s="33">
        <f>IF(D6L1307C20=0,0,D6L1307C18/D6L1307C20)</f>
        <v>0</v>
      </c>
      <c r="AT14" s="16" t="s">
        <v>37818</v>
      </c>
      <c r="AU14" s="33">
        <f>IF(D6L1307C5=0,0,D6L1307C18/D6L1307C5)</f>
        <v>0</v>
      </c>
      <c r="AV14" s="16" t="s">
        <v>37819</v>
      </c>
      <c r="AW14" s="33">
        <f>CHOOSE(MIN(D6L1307C9,RUN_YEARS),B7L813C1,B7L813C10,B7L813C19,B7L813C28,B7L813C37)</f>
        <v>1.1968033210943507</v>
      </c>
      <c r="AX14" s="16" t="s">
        <v>37820</v>
      </c>
      <c r="AY14" s="33">
        <f>IF(D6L1307C23=0,0,D6L1307C19/D6L1307C23)</f>
        <v>0</v>
      </c>
      <c r="AZ14" s="16" t="s">
        <v>37821</v>
      </c>
      <c r="BA14" s="33">
        <f>IF(D6L1307C5=0,0,D6L1307C19/D6L1307C5)</f>
        <v>0</v>
      </c>
    </row>
    <row r="15" spans="1:53" x14ac:dyDescent="0.3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</v>
      </c>
      <c r="J15" s="16" t="s">
        <v>37844</v>
      </c>
      <c r="K15" s="21">
        <f>_xlfn.SINGLE(IF(FLOW_THRU_100PCT="Y",1,INDEX(VariabilityMatrix,D6L1308C1,_xlfn.SINGLE(D6L1308C9))))</f>
        <v>0.49207439048439927</v>
      </c>
      <c r="L15" s="16" t="s">
        <v>37824</v>
      </c>
      <c r="M15" s="15">
        <f>IF(_xlfn.SINGLE(D6L1308C2)&lt;&gt;0,_xlfn.SINGLE(D6L1308C2)*_xlfn.SINGLE(D6L1308C4),_xlfn.SINGLE(D6L1308C3)*_xlfn.SINGLE(D6L1308C4))</f>
        <v>0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0</v>
      </c>
      <c r="R15" s="16" t="s">
        <v>37826</v>
      </c>
      <c r="S15" s="15">
        <f>D6L1308C5-D6L1308C7</f>
        <v>0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0</v>
      </c>
      <c r="X15" s="16" t="s">
        <v>37828</v>
      </c>
      <c r="Y15" s="33">
        <f>D6L1308C7-D6L1308C10</f>
        <v>0</v>
      </c>
      <c r="Z15" s="16" t="s">
        <v>37829</v>
      </c>
      <c r="AA15" s="33">
        <f>CHOOSE(MIN(D6L1308C9,RUN_YEARS),B7L813C7,B7L813C16,B7L813C25,B7L813C34,B7L813C43)</f>
        <v>191</v>
      </c>
      <c r="AB15" s="16" t="s">
        <v>37830</v>
      </c>
      <c r="AC15" s="33">
        <f>IF(D6L1308C12=0,0,D6L1308C10/D6L1308C12)</f>
        <v>0</v>
      </c>
      <c r="AD15" s="16" t="s">
        <v>37831</v>
      </c>
      <c r="AE15" s="33">
        <f>IF(D6L1308C5=0,0,D6L1308C10/D6L1308C5)</f>
        <v>0</v>
      </c>
      <c r="AF15" s="16" t="s">
        <v>37832</v>
      </c>
      <c r="AG15" s="33">
        <f>CHOOSE(MIN(D6L1308C9,RUN_YEARS),B7L813C5,B7L813C14,B7L813C23,B7L813C32,B7L813C41)</f>
        <v>3.1847150860189295</v>
      </c>
      <c r="AH15" s="16" t="s">
        <v>37833</v>
      </c>
      <c r="AI15" s="33">
        <f>IF(D6L1308C15=0,0,D6L1308C11/D6L1308C15)</f>
        <v>0</v>
      </c>
      <c r="AJ15" s="16" t="s">
        <v>37834</v>
      </c>
      <c r="AK15" s="33">
        <f>IF(D6L1308C5=0,0,D6L1308C11/D6L1308C5)</f>
        <v>0</v>
      </c>
      <c r="AL15" s="16" t="s">
        <v>37835</v>
      </c>
      <c r="AM15" s="33">
        <f>D6L1308C8*CHOOSE(MIN(D6L1308C9,RUN_YEARS),B7L813C4,B7L813C13,B7L813C22,B7L813C31,B7L813C40)</f>
        <v>0</v>
      </c>
      <c r="AN15" s="16" t="s">
        <v>37836</v>
      </c>
      <c r="AO15" s="33">
        <f>D6L1308C8-D6L1308C18</f>
        <v>0</v>
      </c>
      <c r="AP15" s="16" t="s">
        <v>37837</v>
      </c>
      <c r="AQ15" s="33">
        <f>CHOOSE(MIN(D6L1308C9,RUN_YEARS),B7L813C2,B7L813C11,B7L813C20,B7L813C29,B7L813C38)</f>
        <v>0.46784303479293055</v>
      </c>
      <c r="AR15" s="16" t="s">
        <v>37838</v>
      </c>
      <c r="AS15" s="33">
        <f>IF(D6L1308C20=0,0,D6L1308C18/D6L1308C20)</f>
        <v>0</v>
      </c>
      <c r="AT15" s="16" t="s">
        <v>37839</v>
      </c>
      <c r="AU15" s="33">
        <f>IF(D6L1308C5=0,0,D6L1308C18/D6L1308C5)</f>
        <v>0</v>
      </c>
      <c r="AV15" s="16" t="s">
        <v>37840</v>
      </c>
      <c r="AW15" s="33">
        <f>CHOOSE(MIN(D6L1308C9,RUN_YEARS),B7L813C1,B7L813C10,B7L813C19,B7L813C28,B7L813C37)</f>
        <v>1.1968033210943507</v>
      </c>
      <c r="AX15" s="16" t="s">
        <v>37841</v>
      </c>
      <c r="AY15" s="33">
        <f>IF(D6L1308C23=0,0,D6L1308C19/D6L1308C23)</f>
        <v>0</v>
      </c>
      <c r="AZ15" s="16" t="s">
        <v>37842</v>
      </c>
      <c r="BA15" s="33">
        <f>IF(D6L1308C5=0,0,D6L1308C19/D6L1308C5)</f>
        <v>0</v>
      </c>
    </row>
    <row r="16" spans="1:53" x14ac:dyDescent="0.3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_xlfn.SINGLE(IF(FLOW_THRU_100PCT="Y",1,INDEX(VariabilityMatrix,D6L1309C1,_xlfn.SINGLE(D6L1309C9))))</f>
        <v>0.49207439048439927</v>
      </c>
      <c r="L16" s="16" t="s">
        <v>37845</v>
      </c>
      <c r="M16" s="15">
        <f>IF(_xlfn.SINGLE(D6L1309C2)&lt;&gt;0,_xlfn.SINGLE(D6L1309C2)*_xlfn.SINGLE(D6L1309C4),_xlfn.SINGLE(D6L1309C3)*_xlfn.SINGLE(D6L1309C4))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191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3.1847150860189295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0.46784303479293055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1.1968033210943507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3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_xlfn.SINGLE(IF(FLOW_THRU_100PCT="Y",1,INDEX(VariabilityMatrix,D6L1310C1,_xlfn.SINGLE(D6L1310C9))))</f>
        <v>0.49207439048439927</v>
      </c>
      <c r="L17" s="16" t="s">
        <v>37866</v>
      </c>
      <c r="M17" s="15">
        <f>IF(_xlfn.SINGLE(D6L1310C2)&lt;&gt;0,_xlfn.SINGLE(D6L1310C2)*_xlfn.SINGLE(D6L1310C4),_xlfn.SINGLE(D6L1310C3)*_xlfn.SINGLE(D6L1310C4))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191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3.1847150860189295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0.46784303479293055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1.1968033210943507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3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_xlfn.SINGLE(IF(FLOW_THRU_100PCT="Y",1,INDEX(VariabilityMatrix,D6L1311C1,_xlfn.SINGLE(D6L1311C9))))</f>
        <v>0.49207439048439927</v>
      </c>
      <c r="L18" s="16" t="s">
        <v>37887</v>
      </c>
      <c r="M18" s="15">
        <f>IF(_xlfn.SINGLE(D6L1311C2)&lt;&gt;0,_xlfn.SINGLE(D6L1311C2)*_xlfn.SINGLE(D6L1311C4),_xlfn.SINGLE(D6L1311C3)*_xlfn.SINGLE(D6L1311C4))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191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3.1847150860189295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0.46784303479293055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1.1968033210943507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3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_xlfn.SINGLE(IF(FLOW_THRU_100PCT="Y",1,INDEX(VariabilityMatrix,D6L1312C1,_xlfn.SINGLE(D6L1312C9))))</f>
        <v>0.49207439048439927</v>
      </c>
      <c r="L19" s="16" t="s">
        <v>37908</v>
      </c>
      <c r="M19" s="15">
        <f>IF(_xlfn.SINGLE(D6L1312C2)&lt;&gt;0,_xlfn.SINGLE(D6L1312C2)*_xlfn.SINGLE(D6L1312C4),_xlfn.SINGLE(D6L1312C3)*_xlfn.SINGLE(D6L1312C4))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191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3.1847150860189295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0.46784303479293055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1.1968033210943507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3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IF(_xlfn.SINGLE(D6L1313C2)&lt;&gt;0,_xlfn.SINGLE(D6L1313C2)*_xlfn.SINGLE(D6L1313C4),_xlfn.SINGLE(D6L1313C3)*_xlfn.SINGLE(D6L1313C4))</f>
        <v>0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</v>
      </c>
      <c r="R20" s="16" t="s">
        <v>37931</v>
      </c>
      <c r="S20" s="15">
        <f>D6L1313C5-D6L1313C7</f>
        <v>0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</v>
      </c>
      <c r="X20" s="16" t="s">
        <v>37933</v>
      </c>
      <c r="Y20" s="33">
        <f>D6L1313C7-D6L1313C10</f>
        <v>0</v>
      </c>
      <c r="Z20" s="16" t="s">
        <v>37934</v>
      </c>
      <c r="AA20" s="33">
        <f>CHOOSE(MIN(D6L1313C9,RUN_YEARS),B7L813C7,B7L813C16,B7L813C25,B7L813C34,B7L813C43)</f>
        <v>191</v>
      </c>
      <c r="AB20" s="16" t="s">
        <v>37935</v>
      </c>
      <c r="AC20" s="33">
        <f>IF(D6L1313C12=0,0,D6L1313C10/D6L1313C12)</f>
        <v>0</v>
      </c>
      <c r="AD20" s="16" t="s">
        <v>37936</v>
      </c>
      <c r="AE20" s="33">
        <f>IF(D6L1313C5=0,0,D6L1313C10/D6L1313C5)</f>
        <v>0</v>
      </c>
      <c r="AF20" s="16" t="s">
        <v>37937</v>
      </c>
      <c r="AG20" s="33">
        <f>CHOOSE(MIN(D6L1313C9,RUN_YEARS),B7L813C5,B7L813C14,B7L813C23,B7L813C32,B7L813C41)</f>
        <v>3.1847150860189295</v>
      </c>
      <c r="AH20" s="16" t="s">
        <v>37938</v>
      </c>
      <c r="AI20" s="33">
        <f>IF(D6L1313C15=0,0,D6L1313C11/D6L1313C15)</f>
        <v>0</v>
      </c>
      <c r="AJ20" s="16" t="s">
        <v>37939</v>
      </c>
      <c r="AK20" s="33">
        <f>IF(D6L1313C5=0,0,D6L1313C11/D6L1313C5)</f>
        <v>0</v>
      </c>
      <c r="AL20" s="16" t="s">
        <v>37940</v>
      </c>
      <c r="AM20" s="33">
        <f>D6L1313C8*CHOOSE(MIN(D6L1313C9,RUN_YEARS),B7L813C4,B7L813C13,B7L813C22,B7L813C31,B7L813C40)</f>
        <v>0</v>
      </c>
      <c r="AN20" s="16" t="s">
        <v>37941</v>
      </c>
      <c r="AO20" s="33">
        <f>D6L1313C8-D6L1313C18</f>
        <v>0</v>
      </c>
      <c r="AP20" s="16" t="s">
        <v>37942</v>
      </c>
      <c r="AQ20" s="33">
        <f>CHOOSE(MIN(D6L1313C9,RUN_YEARS),B7L813C2,B7L813C11,B7L813C20,B7L813C29,B7L813C38)</f>
        <v>0.46784303479293055</v>
      </c>
      <c r="AR20" s="16" t="s">
        <v>37943</v>
      </c>
      <c r="AS20" s="33">
        <f>IF(D6L1313C20=0,0,D6L1313C18/D6L1313C20)</f>
        <v>0</v>
      </c>
      <c r="AT20" s="16" t="s">
        <v>37944</v>
      </c>
      <c r="AU20" s="33">
        <f>IF(D6L1313C5=0,0,D6L1313C18/D6L1313C5)</f>
        <v>0</v>
      </c>
      <c r="AV20" s="16" t="s">
        <v>37945</v>
      </c>
      <c r="AW20" s="33">
        <f>CHOOSE(MIN(D6L1313C9,RUN_YEARS),B7L813C1,B7L813C10,B7L813C19,B7L813C28,B7L813C37)</f>
        <v>1.1968033210943507</v>
      </c>
      <c r="AX20" s="16" t="s">
        <v>37946</v>
      </c>
      <c r="AY20" s="33">
        <f>IF(D6L1313C23=0,0,D6L1313C19/D6L1313C23)</f>
        <v>0</v>
      </c>
      <c r="AZ20" s="16" t="s">
        <v>37947</v>
      </c>
      <c r="BA20" s="33">
        <f>IF(D6L1313C5=0,0,D6L1313C19/D6L1313C5)</f>
        <v>0</v>
      </c>
    </row>
    <row r="21" spans="1:53" x14ac:dyDescent="0.3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</v>
      </c>
      <c r="J21" s="16" t="s">
        <v>37969</v>
      </c>
      <c r="K21" s="21">
        <f>_xlfn.SINGLE(IF(FLOW_THRU_100PCT="Y",1,INDEX(VariabilityMatrix,D6L1314C1,_xlfn.SINGLE(D6L1314C9))))</f>
        <v>0.49386788525398923</v>
      </c>
      <c r="L21" s="16" t="s">
        <v>37949</v>
      </c>
      <c r="M21" s="15">
        <f>IF(_xlfn.SINGLE(D6L1314C2)&lt;&gt;0,_xlfn.SINGLE(D6L1314C2)*_xlfn.SINGLE(D6L1314C4),_xlfn.SINGLE(D6L1314C3)*_xlfn.SINGLE(D6L1314C4))</f>
        <v>0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</v>
      </c>
      <c r="R21" s="16" t="s">
        <v>37951</v>
      </c>
      <c r="S21" s="15">
        <f>D6L1314C5-D6L1314C7</f>
        <v>0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</v>
      </c>
      <c r="X21" s="16" t="s">
        <v>37953</v>
      </c>
      <c r="Y21" s="33">
        <f>D6L1314C7-D6L1314C10</f>
        <v>0</v>
      </c>
      <c r="Z21" s="16" t="s">
        <v>37954</v>
      </c>
      <c r="AA21" s="33">
        <f>CHOOSE(MIN(D6L1314C9,RUN_YEARS),B7L813C7,B7L813C16,B7L813C25,B7L813C34,B7L813C43)</f>
        <v>255.4</v>
      </c>
      <c r="AB21" s="16" t="s">
        <v>37955</v>
      </c>
      <c r="AC21" s="33">
        <f>IF(D6L1314C12=0,0,D6L1314C10/D6L1314C12)</f>
        <v>0</v>
      </c>
      <c r="AD21" s="16" t="s">
        <v>37956</v>
      </c>
      <c r="AE21" s="33">
        <f>IF(D6L1314C5=0,0,D6L1314C10/D6L1314C5)</f>
        <v>0</v>
      </c>
      <c r="AF21" s="16" t="s">
        <v>37957</v>
      </c>
      <c r="AG21" s="33">
        <f>CHOOSE(MIN(D6L1314C9,RUN_YEARS),B7L813C5,B7L813C14,B7L813C23,B7L813C32,B7L813C41)</f>
        <v>3.3795698654462476</v>
      </c>
      <c r="AH21" s="16" t="s">
        <v>37958</v>
      </c>
      <c r="AI21" s="33">
        <f>IF(D6L1314C15=0,0,D6L1314C11/D6L1314C15)</f>
        <v>0</v>
      </c>
      <c r="AJ21" s="16" t="s">
        <v>37959</v>
      </c>
      <c r="AK21" s="33">
        <f>IF(D6L1314C5=0,0,D6L1314C11/D6L1314C5)</f>
        <v>0</v>
      </c>
      <c r="AL21" s="16" t="s">
        <v>37960</v>
      </c>
      <c r="AM21" s="33">
        <f>D6L1314C8*CHOOSE(MIN(D6L1314C9,RUN_YEARS),B7L813C4,B7L813C13,B7L813C22,B7L813C31,B7L813C40)</f>
        <v>0</v>
      </c>
      <c r="AN21" s="16" t="s">
        <v>37961</v>
      </c>
      <c r="AO21" s="33">
        <f>D6L1314C8-D6L1314C18</f>
        <v>0</v>
      </c>
      <c r="AP21" s="16" t="s">
        <v>37962</v>
      </c>
      <c r="AQ21" s="33">
        <f>CHOOSE(MIN(D6L1314C9,RUN_YEARS),B7L813C2,B7L813C11,B7L813C20,B7L813C29,B7L813C38)</f>
        <v>0.45438301230389544</v>
      </c>
      <c r="AR21" s="16" t="s">
        <v>37963</v>
      </c>
      <c r="AS21" s="33">
        <f>IF(D6L1314C20=0,0,D6L1314C18/D6L1314C20)</f>
        <v>0</v>
      </c>
      <c r="AT21" s="16" t="s">
        <v>37964</v>
      </c>
      <c r="AU21" s="33">
        <f>IF(D6L1314C5=0,0,D6L1314C18/D6L1314C5)</f>
        <v>0</v>
      </c>
      <c r="AV21" s="16" t="s">
        <v>37965</v>
      </c>
      <c r="AW21" s="33">
        <f>CHOOSE(MIN(D6L1314C9,RUN_YEARS),B7L813C1,B7L813C10,B7L813C19,B7L813C28,B7L813C37)</f>
        <v>1.384794907899318</v>
      </c>
      <c r="AX21" s="16" t="s">
        <v>37966</v>
      </c>
      <c r="AY21" s="33">
        <f>IF(D6L1314C23=0,0,D6L1314C19/D6L1314C23)</f>
        <v>0</v>
      </c>
      <c r="AZ21" s="16" t="s">
        <v>37967</v>
      </c>
      <c r="BA21" s="33">
        <f>IF(D6L1314C5=0,0,D6L1314C19/D6L1314C5)</f>
        <v>0</v>
      </c>
    </row>
    <row r="22" spans="1:53" x14ac:dyDescent="0.3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0</v>
      </c>
      <c r="J22" s="16" t="s">
        <v>37990</v>
      </c>
      <c r="K22" s="21">
        <f>_xlfn.SINGLE(IF(FLOW_THRU_100PCT="Y",1,INDEX(VariabilityMatrix,D6L1315C1,_xlfn.SINGLE(D6L1315C9))))</f>
        <v>0.48998998733105392</v>
      </c>
      <c r="L22" s="16" t="s">
        <v>37970</v>
      </c>
      <c r="M22" s="15">
        <f>IF(_xlfn.SINGLE(D6L1315C2)&lt;&gt;0,_xlfn.SINGLE(D6L1315C2)*_xlfn.SINGLE(D6L1315C4),_xlfn.SINGLE(D6L1315C3)*_xlfn.SINGLE(D6L1315C4))</f>
        <v>0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0</v>
      </c>
      <c r="R22" s="16" t="s">
        <v>37972</v>
      </c>
      <c r="S22" s="15">
        <f>D6L1315C5-D6L1315C7</f>
        <v>0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0</v>
      </c>
      <c r="X22" s="16" t="s">
        <v>37974</v>
      </c>
      <c r="Y22" s="33">
        <f>D6L1315C7-D6L1315C10</f>
        <v>0</v>
      </c>
      <c r="Z22" s="16" t="s">
        <v>37975</v>
      </c>
      <c r="AA22" s="33">
        <f>CHOOSE(MIN(D6L1315C9,RUN_YEARS),B7L813C7,B7L813C16,B7L813C25,B7L813C34,B7L813C43)</f>
        <v>224.33333333333331</v>
      </c>
      <c r="AB22" s="16" t="s">
        <v>37976</v>
      </c>
      <c r="AC22" s="33">
        <f>IF(D6L1315C12=0,0,D6L1315C10/D6L1315C12)</f>
        <v>0</v>
      </c>
      <c r="AD22" s="16" t="s">
        <v>37977</v>
      </c>
      <c r="AE22" s="33">
        <f>IF(D6L1315C5=0,0,D6L1315C10/D6L1315C5)</f>
        <v>0</v>
      </c>
      <c r="AF22" s="16" t="s">
        <v>37978</v>
      </c>
      <c r="AG22" s="33">
        <f>CHOOSE(MIN(D6L1315C9,RUN_YEARS),B7L813C5,B7L813C14,B7L813C23,B7L813C32,B7L813C41)</f>
        <v>2.9089601001069134</v>
      </c>
      <c r="AH22" s="16" t="s">
        <v>37979</v>
      </c>
      <c r="AI22" s="33">
        <f>IF(D6L1315C15=0,0,D6L1315C11/D6L1315C15)</f>
        <v>0</v>
      </c>
      <c r="AJ22" s="16" t="s">
        <v>37980</v>
      </c>
      <c r="AK22" s="33">
        <f>IF(D6L1315C5=0,0,D6L1315C11/D6L1315C5)</f>
        <v>0</v>
      </c>
      <c r="AL22" s="16" t="s">
        <v>37981</v>
      </c>
      <c r="AM22" s="33">
        <f>D6L1315C8*CHOOSE(MIN(D6L1315C9,RUN_YEARS),B7L813C4,B7L813C13,B7L813C22,B7L813C31,B7L813C40)</f>
        <v>0</v>
      </c>
      <c r="AN22" s="16" t="s">
        <v>37982</v>
      </c>
      <c r="AO22" s="33">
        <f>D6L1315C8-D6L1315C18</f>
        <v>0</v>
      </c>
      <c r="AP22" s="16" t="s">
        <v>37983</v>
      </c>
      <c r="AQ22" s="33">
        <f>CHOOSE(MIN(D6L1315C9,RUN_YEARS),B7L813C2,B7L813C11,B7L813C20,B7L813C29,B7L813C38)</f>
        <v>0.42142458978816411</v>
      </c>
      <c r="AR22" s="16" t="s">
        <v>37984</v>
      </c>
      <c r="AS22" s="33">
        <f>IF(D6L1315C20=0,0,D6L1315C18/D6L1315C20)</f>
        <v>0</v>
      </c>
      <c r="AT22" s="16" t="s">
        <v>37985</v>
      </c>
      <c r="AU22" s="33">
        <f>IF(D6L1315C5=0,0,D6L1315C18/D6L1315C5)</f>
        <v>0</v>
      </c>
      <c r="AV22" s="16" t="s">
        <v>37986</v>
      </c>
      <c r="AW22" s="33">
        <f>CHOOSE(MIN(D6L1315C9,RUN_YEARS),B7L813C1,B7L813C10,B7L813C19,B7L813C28,B7L813C37)</f>
        <v>1.2073758788073174</v>
      </c>
      <c r="AX22" s="16" t="s">
        <v>37987</v>
      </c>
      <c r="AY22" s="33">
        <f>IF(D6L1315C23=0,0,D6L1315C19/D6L1315C23)</f>
        <v>0</v>
      </c>
      <c r="AZ22" s="16" t="s">
        <v>37988</v>
      </c>
      <c r="BA22" s="33">
        <f>IF(D6L1315C5=0,0,D6L1315C19/D6L1315C5)</f>
        <v>0</v>
      </c>
    </row>
    <row r="23" spans="1:53" x14ac:dyDescent="0.3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0</v>
      </c>
      <c r="J23" s="16" t="s">
        <v>38011</v>
      </c>
      <c r="K23" s="21">
        <f>_xlfn.SINGLE(IF(FLOW_THRU_100PCT="Y",1,INDEX(VariabilityMatrix,D6L1316C1,_xlfn.SINGLE(D6L1316C9))))</f>
        <v>0.19659193204068207</v>
      </c>
      <c r="L23" s="16" t="s">
        <v>37991</v>
      </c>
      <c r="M23" s="15">
        <f>IF(_xlfn.SINGLE(D6L1316C2)&lt;&gt;0,_xlfn.SINGLE(D6L1316C2)*_xlfn.SINGLE(D6L1316C4),_xlfn.SINGLE(D6L1316C3)*_xlfn.SINGLE(D6L1316C4))</f>
        <v>0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</v>
      </c>
      <c r="R23" s="16" t="s">
        <v>37993</v>
      </c>
      <c r="S23" s="15">
        <f>D6L1316C5-D6L1316C7</f>
        <v>0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</v>
      </c>
      <c r="X23" s="16" t="s">
        <v>37995</v>
      </c>
      <c r="Y23" s="33">
        <f>D6L1316C7-D6L1316C10</f>
        <v>0</v>
      </c>
      <c r="Z23" s="16" t="s">
        <v>37996</v>
      </c>
      <c r="AA23" s="33">
        <f>CHOOSE(MIN(D6L1316C9,RUN_YEARS),B7L813C7,B7L813C16,B7L813C25,B7L813C34,B7L813C43)</f>
        <v>224.33333333333331</v>
      </c>
      <c r="AB23" s="16" t="s">
        <v>37997</v>
      </c>
      <c r="AC23" s="33">
        <f>IF(D6L1316C12=0,0,D6L1316C10/D6L1316C12)</f>
        <v>0</v>
      </c>
      <c r="AD23" s="16" t="s">
        <v>37998</v>
      </c>
      <c r="AE23" s="33">
        <f>IF(D6L1316C5=0,0,D6L1316C10/D6L1316C5)</f>
        <v>0</v>
      </c>
      <c r="AF23" s="16" t="s">
        <v>37999</v>
      </c>
      <c r="AG23" s="33">
        <f>CHOOSE(MIN(D6L1316C9,RUN_YEARS),B7L813C5,B7L813C14,B7L813C23,B7L813C32,B7L813C41)</f>
        <v>2.9089601001069134</v>
      </c>
      <c r="AH23" s="16" t="s">
        <v>38000</v>
      </c>
      <c r="AI23" s="33">
        <f>IF(D6L1316C15=0,0,D6L1316C11/D6L1316C15)</f>
        <v>0</v>
      </c>
      <c r="AJ23" s="16" t="s">
        <v>38001</v>
      </c>
      <c r="AK23" s="33">
        <f>IF(D6L1316C5=0,0,D6L1316C11/D6L1316C5)</f>
        <v>0</v>
      </c>
      <c r="AL23" s="16" t="s">
        <v>38002</v>
      </c>
      <c r="AM23" s="33">
        <f>D6L1316C8*CHOOSE(MIN(D6L1316C9,RUN_YEARS),B7L813C4,B7L813C13,B7L813C22,B7L813C31,B7L813C40)</f>
        <v>0</v>
      </c>
      <c r="AN23" s="16" t="s">
        <v>38003</v>
      </c>
      <c r="AO23" s="33">
        <f>D6L1316C8-D6L1316C18</f>
        <v>0</v>
      </c>
      <c r="AP23" s="16" t="s">
        <v>38004</v>
      </c>
      <c r="AQ23" s="33">
        <f>CHOOSE(MIN(D6L1316C9,RUN_YEARS),B7L813C2,B7L813C11,B7L813C20,B7L813C29,B7L813C38)</f>
        <v>0.42142458978816411</v>
      </c>
      <c r="AR23" s="16" t="s">
        <v>38005</v>
      </c>
      <c r="AS23" s="33">
        <f>IF(D6L1316C20=0,0,D6L1316C18/D6L1316C20)</f>
        <v>0</v>
      </c>
      <c r="AT23" s="16" t="s">
        <v>38006</v>
      </c>
      <c r="AU23" s="33">
        <f>IF(D6L1316C5=0,0,D6L1316C18/D6L1316C5)</f>
        <v>0</v>
      </c>
      <c r="AV23" s="16" t="s">
        <v>38007</v>
      </c>
      <c r="AW23" s="33">
        <f>CHOOSE(MIN(D6L1316C9,RUN_YEARS),B7L813C1,B7L813C10,B7L813C19,B7L813C28,B7L813C37)</f>
        <v>1.2073758788073174</v>
      </c>
      <c r="AX23" s="16" t="s">
        <v>38008</v>
      </c>
      <c r="AY23" s="33">
        <f>IF(D6L1316C23=0,0,D6L1316C19/D6L1316C23)</f>
        <v>0</v>
      </c>
      <c r="AZ23" s="16" t="s">
        <v>38009</v>
      </c>
      <c r="BA23" s="33">
        <f>IF(D6L1316C5=0,0,D6L1316C19/D6L1316C5)</f>
        <v>0</v>
      </c>
    </row>
    <row r="24" spans="1:53" x14ac:dyDescent="0.3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IF(_xlfn.SINGLE(D6L1317C2)&lt;&gt;0,_xlfn.SINGLE(D6L1317C2)*_xlfn.SINGLE(D6L1317C4),_xlfn.SINGLE(D6L1317C3)*_xlfn.SINGLE(D6L1317C4))</f>
        <v>0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</v>
      </c>
      <c r="R24" s="16" t="s">
        <v>38014</v>
      </c>
      <c r="S24" s="15">
        <f>D6L1317C5-D6L1317C7</f>
        <v>0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</v>
      </c>
      <c r="X24" s="16" t="s">
        <v>38016</v>
      </c>
      <c r="Y24" s="33">
        <f>D6L1317C7-D6L1317C10</f>
        <v>0</v>
      </c>
      <c r="Z24" s="16" t="s">
        <v>38017</v>
      </c>
      <c r="AA24" s="33">
        <f>CHOOSE(MIN(D6L1317C9,RUN_YEARS),B7L813C7,B7L813C16,B7L813C25,B7L813C34,B7L813C43)</f>
        <v>224.33333333333331</v>
      </c>
      <c r="AB24" s="16" t="s">
        <v>38018</v>
      </c>
      <c r="AC24" s="33">
        <f>IF(D6L1317C12=0,0,D6L1317C10/D6L1317C12)</f>
        <v>0</v>
      </c>
      <c r="AD24" s="16" t="s">
        <v>38019</v>
      </c>
      <c r="AE24" s="33">
        <f>IF(D6L1317C5=0,0,D6L1317C10/D6L1317C5)</f>
        <v>0</v>
      </c>
      <c r="AF24" s="16" t="s">
        <v>38020</v>
      </c>
      <c r="AG24" s="33">
        <f>CHOOSE(MIN(D6L1317C9,RUN_YEARS),B7L813C5,B7L813C14,B7L813C23,B7L813C32,B7L813C41)</f>
        <v>2.9089601001069134</v>
      </c>
      <c r="AH24" s="16" t="s">
        <v>38021</v>
      </c>
      <c r="AI24" s="33">
        <f>IF(D6L1317C15=0,0,D6L1317C11/D6L1317C15)</f>
        <v>0</v>
      </c>
      <c r="AJ24" s="16" t="s">
        <v>38022</v>
      </c>
      <c r="AK24" s="33">
        <f>IF(D6L1317C5=0,0,D6L1317C11/D6L1317C5)</f>
        <v>0</v>
      </c>
      <c r="AL24" s="16" t="s">
        <v>38023</v>
      </c>
      <c r="AM24" s="33">
        <f>D6L1317C8*CHOOSE(MIN(D6L1317C9,RUN_YEARS),B7L813C4,B7L813C13,B7L813C22,B7L813C31,B7L813C40)</f>
        <v>0</v>
      </c>
      <c r="AN24" s="16" t="s">
        <v>38024</v>
      </c>
      <c r="AO24" s="33">
        <f>D6L1317C8-D6L1317C18</f>
        <v>0</v>
      </c>
      <c r="AP24" s="16" t="s">
        <v>38025</v>
      </c>
      <c r="AQ24" s="33">
        <f>CHOOSE(MIN(D6L1317C9,RUN_YEARS),B7L813C2,B7L813C11,B7L813C20,B7L813C29,B7L813C38)</f>
        <v>0.42142458978816411</v>
      </c>
      <c r="AR24" s="16" t="s">
        <v>38026</v>
      </c>
      <c r="AS24" s="33">
        <f>IF(D6L1317C20=0,0,D6L1317C18/D6L1317C20)</f>
        <v>0</v>
      </c>
      <c r="AT24" s="16" t="s">
        <v>38027</v>
      </c>
      <c r="AU24" s="33">
        <f>IF(D6L1317C5=0,0,D6L1317C18/D6L1317C5)</f>
        <v>0</v>
      </c>
      <c r="AV24" s="16" t="s">
        <v>38028</v>
      </c>
      <c r="AW24" s="33">
        <f>CHOOSE(MIN(D6L1317C9,RUN_YEARS),B7L813C1,B7L813C10,B7L813C19,B7L813C28,B7L813C37)</f>
        <v>1.2073758788073174</v>
      </c>
      <c r="AX24" s="16" t="s">
        <v>38029</v>
      </c>
      <c r="AY24" s="33">
        <f>IF(D6L1317C23=0,0,D6L1317C19/D6L1317C23)</f>
        <v>0</v>
      </c>
      <c r="AZ24" s="16" t="s">
        <v>38030</v>
      </c>
      <c r="BA24" s="33">
        <f>IF(D6L1317C5=0,0,D6L1317C19/D6L1317C5)</f>
        <v>0</v>
      </c>
    </row>
    <row r="25" spans="1:53" x14ac:dyDescent="0.3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_xlfn.SINGLE(IF(FLOW_THRU_100PCT="Y",1,INDEX(VariabilityMatrix,D6L1318C1,_xlfn.SINGLE(D6L1318C9))))</f>
        <v>0.19550499270978466</v>
      </c>
      <c r="L25" s="16" t="s">
        <v>38032</v>
      </c>
      <c r="M25" s="15">
        <f>IF(_xlfn.SINGLE(D6L1318C2)&lt;&gt;0,_xlfn.SINGLE(D6L1318C2)*_xlfn.SINGLE(D6L1318C4),_xlfn.SINGLE(D6L1318C3)*_xlfn.SINGLE(D6L1318C4))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191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3.1847150860189295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0.46784303479293055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1.1968033210943507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3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0</v>
      </c>
      <c r="J26" s="16" t="s">
        <v>38073</v>
      </c>
      <c r="K26" s="21">
        <f>_xlfn.SINGLE(IF(FLOW_THRU_100PCT="Y",1,INDEX(VariabilityMatrix,D6L1319C1,_xlfn.SINGLE(D6L1319C9))))</f>
        <v>0.19659193204068207</v>
      </c>
      <c r="L26" s="16" t="s">
        <v>38053</v>
      </c>
      <c r="M26" s="15">
        <f>IF(_xlfn.SINGLE(D6L1319C2)&lt;&gt;0,_xlfn.SINGLE(D6L1319C2)*_xlfn.SINGLE(D6L1319C4),_xlfn.SINGLE(D6L1319C3)*_xlfn.SINGLE(D6L1319C4))</f>
        <v>0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</v>
      </c>
      <c r="R26" s="16" t="s">
        <v>38055</v>
      </c>
      <c r="S26" s="15">
        <f>D6L1319C5-D6L1319C7</f>
        <v>0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</v>
      </c>
      <c r="X26" s="16" t="s">
        <v>38057</v>
      </c>
      <c r="Y26" s="33">
        <f>D6L1319C7-D6L1319C10</f>
        <v>0</v>
      </c>
      <c r="Z26" s="16" t="s">
        <v>38058</v>
      </c>
      <c r="AA26" s="33">
        <f>CHOOSE(MIN(D6L1319C9,RUN_YEARS),B7L813C7,B7L813C16,B7L813C25,B7L813C34,B7L813C43)</f>
        <v>224.33333333333331</v>
      </c>
      <c r="AB26" s="16" t="s">
        <v>38059</v>
      </c>
      <c r="AC26" s="33">
        <f>IF(D6L1319C12=0,0,D6L1319C10/D6L1319C12)</f>
        <v>0</v>
      </c>
      <c r="AD26" s="16" t="s">
        <v>38060</v>
      </c>
      <c r="AE26" s="33">
        <f>IF(D6L1319C5=0,0,D6L1319C10/D6L1319C5)</f>
        <v>0</v>
      </c>
      <c r="AF26" s="16" t="s">
        <v>38061</v>
      </c>
      <c r="AG26" s="33">
        <f>CHOOSE(MIN(D6L1319C9,RUN_YEARS),B7L813C5,B7L813C14,B7L813C23,B7L813C32,B7L813C41)</f>
        <v>2.9089601001069134</v>
      </c>
      <c r="AH26" s="16" t="s">
        <v>38062</v>
      </c>
      <c r="AI26" s="33">
        <f>IF(D6L1319C15=0,0,D6L1319C11/D6L1319C15)</f>
        <v>0</v>
      </c>
      <c r="AJ26" s="16" t="s">
        <v>38063</v>
      </c>
      <c r="AK26" s="33">
        <f>IF(D6L1319C5=0,0,D6L1319C11/D6L1319C5)</f>
        <v>0</v>
      </c>
      <c r="AL26" s="16" t="s">
        <v>38064</v>
      </c>
      <c r="AM26" s="33">
        <f>D6L1319C8*CHOOSE(MIN(D6L1319C9,RUN_YEARS),B7L813C4,B7L813C13,B7L813C22,B7L813C31,B7L813C40)</f>
        <v>0</v>
      </c>
      <c r="AN26" s="16" t="s">
        <v>38065</v>
      </c>
      <c r="AO26" s="33">
        <f>D6L1319C8-D6L1319C18</f>
        <v>0</v>
      </c>
      <c r="AP26" s="16" t="s">
        <v>38066</v>
      </c>
      <c r="AQ26" s="33">
        <f>CHOOSE(MIN(D6L1319C9,RUN_YEARS),B7L813C2,B7L813C11,B7L813C20,B7L813C29,B7L813C38)</f>
        <v>0.42142458978816411</v>
      </c>
      <c r="AR26" s="16" t="s">
        <v>38067</v>
      </c>
      <c r="AS26" s="33">
        <f>IF(D6L1319C20=0,0,D6L1319C18/D6L1319C20)</f>
        <v>0</v>
      </c>
      <c r="AT26" s="16" t="s">
        <v>38068</v>
      </c>
      <c r="AU26" s="33">
        <f>IF(D6L1319C5=0,0,D6L1319C18/D6L1319C5)</f>
        <v>0</v>
      </c>
      <c r="AV26" s="16" t="s">
        <v>38069</v>
      </c>
      <c r="AW26" s="33">
        <f>CHOOSE(MIN(D6L1319C9,RUN_YEARS),B7L813C1,B7L813C10,B7L813C19,B7L813C28,B7L813C37)</f>
        <v>1.2073758788073174</v>
      </c>
      <c r="AX26" s="16" t="s">
        <v>38070</v>
      </c>
      <c r="AY26" s="33">
        <f>IF(D6L1319C23=0,0,D6L1319C19/D6L1319C23)</f>
        <v>0</v>
      </c>
      <c r="AZ26" s="16" t="s">
        <v>38071</v>
      </c>
      <c r="BA26" s="33">
        <f>IF(D6L1319C5=0,0,D6L1319C19/D6L1319C5)</f>
        <v>0</v>
      </c>
    </row>
    <row r="27" spans="1:53" x14ac:dyDescent="0.3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0</v>
      </c>
      <c r="J27" s="16" t="s">
        <v>38094</v>
      </c>
      <c r="K27" s="21">
        <f>_xlfn.SINGLE(IF(FLOW_THRU_100PCT="Y",1,INDEX(VariabilityMatrix,D6L1320C1,_xlfn.SINGLE(D6L1320C9))))</f>
        <v>0.19550499270978466</v>
      </c>
      <c r="L27" s="16" t="s">
        <v>38074</v>
      </c>
      <c r="M27" s="15">
        <f>IF(_xlfn.SINGLE(D6L1320C2)&lt;&gt;0,_xlfn.SINGLE(D6L1320C2)*_xlfn.SINGLE(D6L1320C4),_xlfn.SINGLE(D6L1320C3)*_xlfn.SINGLE(D6L1320C4))</f>
        <v>0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</v>
      </c>
      <c r="R27" s="16" t="s">
        <v>38076</v>
      </c>
      <c r="S27" s="15">
        <f>D6L1320C5-D6L1320C7</f>
        <v>0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</v>
      </c>
      <c r="X27" s="16" t="s">
        <v>38078</v>
      </c>
      <c r="Y27" s="33">
        <f>D6L1320C7-D6L1320C10</f>
        <v>0</v>
      </c>
      <c r="Z27" s="16" t="s">
        <v>38079</v>
      </c>
      <c r="AA27" s="33">
        <f>CHOOSE(MIN(D6L1320C9,RUN_YEARS),B7L813C7,B7L813C16,B7L813C25,B7L813C34,B7L813C43)</f>
        <v>191</v>
      </c>
      <c r="AB27" s="16" t="s">
        <v>38080</v>
      </c>
      <c r="AC27" s="33">
        <f>IF(D6L1320C12=0,0,D6L1320C10/D6L1320C12)</f>
        <v>0</v>
      </c>
      <c r="AD27" s="16" t="s">
        <v>38081</v>
      </c>
      <c r="AE27" s="33">
        <f>IF(D6L1320C5=0,0,D6L1320C10/D6L1320C5)</f>
        <v>0</v>
      </c>
      <c r="AF27" s="16" t="s">
        <v>38082</v>
      </c>
      <c r="AG27" s="33">
        <f>CHOOSE(MIN(D6L1320C9,RUN_YEARS),B7L813C5,B7L813C14,B7L813C23,B7L813C32,B7L813C41)</f>
        <v>3.1847150860189295</v>
      </c>
      <c r="AH27" s="16" t="s">
        <v>38083</v>
      </c>
      <c r="AI27" s="33">
        <f>IF(D6L1320C15=0,0,D6L1320C11/D6L1320C15)</f>
        <v>0</v>
      </c>
      <c r="AJ27" s="16" t="s">
        <v>38084</v>
      </c>
      <c r="AK27" s="33">
        <f>IF(D6L1320C5=0,0,D6L1320C11/D6L1320C5)</f>
        <v>0</v>
      </c>
      <c r="AL27" s="16" t="s">
        <v>38085</v>
      </c>
      <c r="AM27" s="33">
        <f>D6L1320C8*CHOOSE(MIN(D6L1320C9,RUN_YEARS),B7L813C4,B7L813C13,B7L813C22,B7L813C31,B7L813C40)</f>
        <v>0</v>
      </c>
      <c r="AN27" s="16" t="s">
        <v>38086</v>
      </c>
      <c r="AO27" s="33">
        <f>D6L1320C8-D6L1320C18</f>
        <v>0</v>
      </c>
      <c r="AP27" s="16" t="s">
        <v>38087</v>
      </c>
      <c r="AQ27" s="33">
        <f>CHOOSE(MIN(D6L1320C9,RUN_YEARS),B7L813C2,B7L813C11,B7L813C20,B7L813C29,B7L813C38)</f>
        <v>0.46784303479293055</v>
      </c>
      <c r="AR27" s="16" t="s">
        <v>38088</v>
      </c>
      <c r="AS27" s="33">
        <f>IF(D6L1320C20=0,0,D6L1320C18/D6L1320C20)</f>
        <v>0</v>
      </c>
      <c r="AT27" s="16" t="s">
        <v>38089</v>
      </c>
      <c r="AU27" s="33">
        <f>IF(D6L1320C5=0,0,D6L1320C18/D6L1320C5)</f>
        <v>0</v>
      </c>
      <c r="AV27" s="16" t="s">
        <v>38090</v>
      </c>
      <c r="AW27" s="33">
        <f>CHOOSE(MIN(D6L1320C9,RUN_YEARS),B7L813C1,B7L813C10,B7L813C19,B7L813C28,B7L813C37)</f>
        <v>1.1968033210943507</v>
      </c>
      <c r="AX27" s="16" t="s">
        <v>38091</v>
      </c>
      <c r="AY27" s="33">
        <f>IF(D6L1320C23=0,0,D6L1320C19/D6L1320C23)</f>
        <v>0</v>
      </c>
      <c r="AZ27" s="16" t="s">
        <v>38092</v>
      </c>
      <c r="BA27" s="33">
        <f>IF(D6L1320C5=0,0,D6L1320C19/D6L1320C5)</f>
        <v>0</v>
      </c>
    </row>
    <row r="28" spans="1:53" x14ac:dyDescent="0.3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_xlfn.SINGLE(IF(FLOW_THRU_100PCT="Y",1,INDEX(VariabilityMatrix,D6L1321C1,_xlfn.SINGLE(D6L1321C9))))</f>
        <v>0.19550499270978466</v>
      </c>
      <c r="L28" s="16" t="s">
        <v>38095</v>
      </c>
      <c r="M28" s="15">
        <f>IF(_xlfn.SINGLE(D6L1321C2)&lt;&gt;0,_xlfn.SINGLE(D6L1321C2)*_xlfn.SINGLE(D6L1321C4),_xlfn.SINGLE(D6L1321C3)*_xlfn.SINGLE(D6L1321C4))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191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3.1847150860189295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0.46784303479293055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1.1968033210943507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3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_xlfn.SINGLE(IF(FLOW_THRU_100PCT="Y",1,INDEX(VariabilityMatrix,D6L1322C1,_xlfn.SINGLE(D6L1322C9))))</f>
        <v>0.19550499270978466</v>
      </c>
      <c r="L29" s="16" t="s">
        <v>38116</v>
      </c>
      <c r="M29" s="15">
        <f>IF(_xlfn.SINGLE(D6L1322C2)&lt;&gt;0,_xlfn.SINGLE(D6L1322C2)*_xlfn.SINGLE(D6L1322C4),_xlfn.SINGLE(D6L1322C3)*_xlfn.SINGLE(D6L1322C4))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191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3.1847150860189295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0.46784303479293055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1.1968033210943507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3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_xlfn.SINGLE(IF(FLOW_THRU_100PCT="Y",1,INDEX(VariabilityMatrix,D6L1323C1,_xlfn.SINGLE(D6L1323C9))))</f>
        <v>0.19550499270978466</v>
      </c>
      <c r="L30" s="16" t="s">
        <v>38137</v>
      </c>
      <c r="M30" s="15">
        <f>IF(_xlfn.SINGLE(D6L1323C2)&lt;&gt;0,_xlfn.SINGLE(D6L1323C2)*_xlfn.SINGLE(D6L1323C4),_xlfn.SINGLE(D6L1323C3)*_xlfn.SINGLE(D6L1323C4))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191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3.1847150860189295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0.46784303479293055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1.1968033210943507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3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_xlfn.SINGLE(IF(FLOW_THRU_100PCT="Y",1,INDEX(VariabilityMatrix,D6L1324C1,_xlfn.SINGLE(D6L1324C9))))</f>
        <v>0.19550499270978466</v>
      </c>
      <c r="L31" s="16" t="s">
        <v>38158</v>
      </c>
      <c r="M31" s="15">
        <f>IF(_xlfn.SINGLE(D6L1324C2)&lt;&gt;0,_xlfn.SINGLE(D6L1324C2)*_xlfn.SINGLE(D6L1324C4),_xlfn.SINGLE(D6L1324C3)*_xlfn.SINGLE(D6L1324C4))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191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3.1847150860189295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0.46784303479293055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1.1968033210943507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3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_xlfn.SINGLE(IF(FLOW_THRU_100PCT="Y",1,INDEX(VariabilityMatrix,D6L1325C1,_xlfn.SINGLE(D6L1325C9))))</f>
        <v>0.19550499270978466</v>
      </c>
      <c r="L32" s="16" t="s">
        <v>38179</v>
      </c>
      <c r="M32" s="15">
        <f>IF(_xlfn.SINGLE(D6L1325C2)&lt;&gt;0,_xlfn.SINGLE(D6L1325C2)*_xlfn.SINGLE(D6L1325C4),_xlfn.SINGLE(D6L1325C3)*_xlfn.SINGLE(D6L1325C4))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191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3.1847150860189295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0.46784303479293055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1.1968033210943507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3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IF(_xlfn.SINGLE(D6L1326C2)&lt;&gt;0,_xlfn.SINGLE(D6L1326C2)*_xlfn.SINGLE(D6L1326C4),_xlfn.SINGLE(D6L1326C3)*_xlfn.SINGLE(D6L1326C4))</f>
        <v>0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</v>
      </c>
      <c r="R33" s="16" t="s">
        <v>38202</v>
      </c>
      <c r="S33" s="15">
        <f>D6L1326C5-D6L1326C7</f>
        <v>0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</v>
      </c>
      <c r="X33" s="16" t="s">
        <v>38204</v>
      </c>
      <c r="Y33" s="33">
        <f>D6L1326C7-D6L1326C10</f>
        <v>0</v>
      </c>
      <c r="Z33" s="16" t="s">
        <v>38205</v>
      </c>
      <c r="AA33" s="33">
        <f>CHOOSE(MIN(D6L1326C9,RUN_YEARS),B7L813C7,B7L813C16,B7L813C25,B7L813C34,B7L813C43)</f>
        <v>191</v>
      </c>
      <c r="AB33" s="16" t="s">
        <v>38206</v>
      </c>
      <c r="AC33" s="33">
        <f>IF(D6L1326C12=0,0,D6L1326C10/D6L1326C12)</f>
        <v>0</v>
      </c>
      <c r="AD33" s="16" t="s">
        <v>38207</v>
      </c>
      <c r="AE33" s="33">
        <f>IF(D6L1326C5=0,0,D6L1326C10/D6L1326C5)</f>
        <v>0</v>
      </c>
      <c r="AF33" s="16" t="s">
        <v>38208</v>
      </c>
      <c r="AG33" s="33">
        <f>CHOOSE(MIN(D6L1326C9,RUN_YEARS),B7L813C5,B7L813C14,B7L813C23,B7L813C32,B7L813C41)</f>
        <v>3.1847150860189295</v>
      </c>
      <c r="AH33" s="16" t="s">
        <v>38209</v>
      </c>
      <c r="AI33" s="33">
        <f>IF(D6L1326C15=0,0,D6L1326C11/D6L1326C15)</f>
        <v>0</v>
      </c>
      <c r="AJ33" s="16" t="s">
        <v>38210</v>
      </c>
      <c r="AK33" s="33">
        <f>IF(D6L1326C5=0,0,D6L1326C11/D6L1326C5)</f>
        <v>0</v>
      </c>
      <c r="AL33" s="16" t="s">
        <v>38211</v>
      </c>
      <c r="AM33" s="33">
        <f>D6L1326C8*CHOOSE(MIN(D6L1326C9,RUN_YEARS),B7L813C4,B7L813C13,B7L813C22,B7L813C31,B7L813C40)</f>
        <v>0</v>
      </c>
      <c r="AN33" s="16" t="s">
        <v>38212</v>
      </c>
      <c r="AO33" s="33">
        <f>D6L1326C8-D6L1326C18</f>
        <v>0</v>
      </c>
      <c r="AP33" s="16" t="s">
        <v>38213</v>
      </c>
      <c r="AQ33" s="33">
        <f>CHOOSE(MIN(D6L1326C9,RUN_YEARS),B7L813C2,B7L813C11,B7L813C20,B7L813C29,B7L813C38)</f>
        <v>0.46784303479293055</v>
      </c>
      <c r="AR33" s="16" t="s">
        <v>38214</v>
      </c>
      <c r="AS33" s="33">
        <f>IF(D6L1326C20=0,0,D6L1326C18/D6L1326C20)</f>
        <v>0</v>
      </c>
      <c r="AT33" s="16" t="s">
        <v>38215</v>
      </c>
      <c r="AU33" s="33">
        <f>IF(D6L1326C5=0,0,D6L1326C18/D6L1326C5)</f>
        <v>0</v>
      </c>
      <c r="AV33" s="16" t="s">
        <v>38216</v>
      </c>
      <c r="AW33" s="33">
        <f>CHOOSE(MIN(D6L1326C9,RUN_YEARS),B7L813C1,B7L813C10,B7L813C19,B7L813C28,B7L813C37)</f>
        <v>1.1968033210943507</v>
      </c>
      <c r="AX33" s="16" t="s">
        <v>38217</v>
      </c>
      <c r="AY33" s="33">
        <f>IF(D6L1326C23=0,0,D6L1326C19/D6L1326C23)</f>
        <v>0</v>
      </c>
      <c r="AZ33" s="16" t="s">
        <v>38218</v>
      </c>
      <c r="BA33" s="33">
        <f>IF(D6L1326C5=0,0,D6L1326C19/D6L1326C5)</f>
        <v>0</v>
      </c>
    </row>
    <row r="34" spans="1:53" x14ac:dyDescent="0.3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0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IF(_xlfn.SINGLE(D6L1327C2)&lt;&gt;0,_xlfn.SINGLE(D6L1327C2)*_xlfn.SINGLE(D6L1327C4),_xlfn.SINGLE(D6L1327C3)*_xlfn.SINGLE(D6L1327C4))</f>
        <v>0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0</v>
      </c>
      <c r="R34" s="16" t="s">
        <v>38222</v>
      </c>
      <c r="S34" s="15">
        <f>D6L1327C5-D6L1327C7</f>
        <v>0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0</v>
      </c>
      <c r="X34" s="16" t="s">
        <v>38224</v>
      </c>
      <c r="Y34" s="33">
        <f>D6L1327C7-D6L1327C10</f>
        <v>0</v>
      </c>
      <c r="Z34" s="16" t="s">
        <v>38225</v>
      </c>
      <c r="AA34" s="33">
        <f>CHOOSE(MIN(D6L1327C9,RUN_YEARS),B7L813C7,B7L813C16,B7L813C25,B7L813C34,B7L813C43)</f>
        <v>224.33333333333331</v>
      </c>
      <c r="AB34" s="16" t="s">
        <v>38226</v>
      </c>
      <c r="AC34" s="33">
        <f>IF(D6L1327C12=0,0,D6L1327C10/D6L1327C12)</f>
        <v>0</v>
      </c>
      <c r="AD34" s="16" t="s">
        <v>38227</v>
      </c>
      <c r="AE34" s="33">
        <f>IF(D6L1327C5=0,0,D6L1327C10/D6L1327C5)</f>
        <v>0</v>
      </c>
      <c r="AF34" s="16" t="s">
        <v>38228</v>
      </c>
      <c r="AG34" s="33">
        <f>CHOOSE(MIN(D6L1327C9,RUN_YEARS),B7L813C5,B7L813C14,B7L813C23,B7L813C32,B7L813C41)</f>
        <v>2.9089601001069134</v>
      </c>
      <c r="AH34" s="16" t="s">
        <v>38229</v>
      </c>
      <c r="AI34" s="33">
        <f>IF(D6L1327C15=0,0,D6L1327C11/D6L1327C15)</f>
        <v>0</v>
      </c>
      <c r="AJ34" s="16" t="s">
        <v>38230</v>
      </c>
      <c r="AK34" s="33">
        <f>IF(D6L1327C5=0,0,D6L1327C11/D6L1327C5)</f>
        <v>0</v>
      </c>
      <c r="AL34" s="16" t="s">
        <v>38231</v>
      </c>
      <c r="AM34" s="33">
        <f>D6L1327C8*CHOOSE(MIN(D6L1327C9,RUN_YEARS),B7L813C4,B7L813C13,B7L813C22,B7L813C31,B7L813C40)</f>
        <v>0</v>
      </c>
      <c r="AN34" s="16" t="s">
        <v>38232</v>
      </c>
      <c r="AO34" s="33">
        <f>D6L1327C8-D6L1327C18</f>
        <v>0</v>
      </c>
      <c r="AP34" s="16" t="s">
        <v>38233</v>
      </c>
      <c r="AQ34" s="33">
        <f>CHOOSE(MIN(D6L1327C9,RUN_YEARS),B7L813C2,B7L813C11,B7L813C20,B7L813C29,B7L813C38)</f>
        <v>0.42142458978816411</v>
      </c>
      <c r="AR34" s="16" t="s">
        <v>38234</v>
      </c>
      <c r="AS34" s="33">
        <f>IF(D6L1327C20=0,0,D6L1327C18/D6L1327C20)</f>
        <v>0</v>
      </c>
      <c r="AT34" s="16" t="s">
        <v>38235</v>
      </c>
      <c r="AU34" s="33">
        <f>IF(D6L1327C5=0,0,D6L1327C18/D6L1327C5)</f>
        <v>0</v>
      </c>
      <c r="AV34" s="16" t="s">
        <v>38236</v>
      </c>
      <c r="AW34" s="33">
        <f>CHOOSE(MIN(D6L1327C9,RUN_YEARS),B7L813C1,B7L813C10,B7L813C19,B7L813C28,B7L813C37)</f>
        <v>1.2073758788073174</v>
      </c>
      <c r="AX34" s="16" t="s">
        <v>38237</v>
      </c>
      <c r="AY34" s="33">
        <f>IF(D6L1327C23=0,0,D6L1327C19/D6L1327C23)</f>
        <v>0</v>
      </c>
      <c r="AZ34" s="16" t="s">
        <v>38238</v>
      </c>
      <c r="BA34" s="33">
        <f>IF(D6L1327C5=0,0,D6L1327C19/D6L1327C5)</f>
        <v>0</v>
      </c>
    </row>
    <row r="35" spans="1:53" x14ac:dyDescent="0.3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0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0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0</v>
      </c>
      <c r="R35" s="16" t="s">
        <v>38242</v>
      </c>
      <c r="S35" s="15">
        <f>SUM(D6L1301C8:D6L1327C8)-2*SUM(D6L1309C8,D6L1311C8,D6L1322C8,D6L1324C8,D6L1327C8)</f>
        <v>0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0</v>
      </c>
      <c r="X35" s="16" t="s">
        <v>38244</v>
      </c>
      <c r="Y35" s="33">
        <f>SUM(D6L1301C11:D6L1327C11)-2*SUM(D6L1309C11,D6L1311C11,D6L1322C11,D6L1324C11,D6L1327C11)</f>
        <v>0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0</v>
      </c>
      <c r="AD35" s="16" t="s">
        <v>38246</v>
      </c>
      <c r="AE35" s="33">
        <f>IF(D6L1328C5=0,0,D6L1328C10/D6L1328C5)</f>
        <v>0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</v>
      </c>
      <c r="AJ35" s="16" t="s">
        <v>38248</v>
      </c>
      <c r="AK35" s="33">
        <f>IF(D6L1328C5=0,0,D6L1328C11/D6L1328C5)</f>
        <v>0</v>
      </c>
      <c r="AL35" s="16" t="s">
        <v>38249</v>
      </c>
      <c r="AM35" s="33">
        <f>SUM(D6L1301C18:D6L1327C18)-2*SUM(D6L1309C18,D6L1311C18,D6L1322C18,D6L1324C18,D6L1327C18)</f>
        <v>0</v>
      </c>
      <c r="AN35" s="16" t="s">
        <v>38250</v>
      </c>
      <c r="AO35" s="33">
        <f>SUM(D6L1301C19:D6L1327C19)-2*SUM(D6L1309C19,D6L1311C19,D6L1322C19,D6L1324C19,D6L1327C19)</f>
        <v>0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0</v>
      </c>
      <c r="AT35" s="16" t="s">
        <v>38252</v>
      </c>
      <c r="AU35" s="33">
        <f>IF(D6L1328C5=0,0,D6L1328C18/D6L1328C5)</f>
        <v>0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0</v>
      </c>
      <c r="AZ35" s="16" t="s">
        <v>38254</v>
      </c>
      <c r="BA35" s="33">
        <f>IF(D6L1328C5=0,0,D6L1328C19/D6L1328C5)</f>
        <v>0</v>
      </c>
    </row>
    <row r="36" spans="1:53" x14ac:dyDescent="0.3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IF(_xlfn.SINGLE(D6L1329C2)&lt;&gt;0,_xlfn.SINGLE(D6L1329C2)*_xlfn.SINGLE(D6L1329C4),_xlfn.SINGLE(D6L1329C3)*_xlfn.SINGLE(D6L1329C4))</f>
        <v>0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</v>
      </c>
      <c r="R36" s="16" t="s">
        <v>38259</v>
      </c>
      <c r="S36" s="15">
        <f>D6L1329C5-D6L1329C7</f>
        <v>0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</v>
      </c>
      <c r="X36" s="16" t="s">
        <v>38261</v>
      </c>
      <c r="Y36" s="33">
        <f>D6L1329C7-D6L1329C10</f>
        <v>0</v>
      </c>
      <c r="Z36" s="16" t="s">
        <v>38262</v>
      </c>
      <c r="AA36" s="33">
        <f>CHOOSE(MIN(D6L1329C9,RUN_YEARS),B7L813C7,B7L813C16,B7L813C25,B7L813C34,B7L813C43)</f>
        <v>191</v>
      </c>
      <c r="AB36" s="16" t="s">
        <v>38263</v>
      </c>
      <c r="AC36" s="33">
        <f>IF(D6L1329C12=0,0,D6L1329C10/D6L1329C12)</f>
        <v>0</v>
      </c>
      <c r="AD36" s="16" t="s">
        <v>38264</v>
      </c>
      <c r="AE36" s="33">
        <f>IF(D6L1329C5=0,0,D6L1329C10/D6L1329C5)</f>
        <v>0</v>
      </c>
      <c r="AF36" s="16" t="s">
        <v>38265</v>
      </c>
      <c r="AG36" s="33">
        <f>CHOOSE(MIN(D6L1329C9,RUN_YEARS),B7L813C5,B7L813C14,B7L813C23,B7L813C32,B7L813C41)</f>
        <v>3.1847150860189295</v>
      </c>
      <c r="AH36" s="16" t="s">
        <v>38266</v>
      </c>
      <c r="AI36" s="33">
        <f>IF(D6L1329C15=0,0,D6L1329C11/D6L1329C15)</f>
        <v>0</v>
      </c>
      <c r="AJ36" s="16" t="s">
        <v>38267</v>
      </c>
      <c r="AK36" s="33">
        <f>IF(D6L1329C5=0,0,D6L1329C11/D6L1329C5)</f>
        <v>0</v>
      </c>
      <c r="AL36" s="16" t="s">
        <v>38268</v>
      </c>
      <c r="AM36" s="33">
        <f>D6L1329C8*CHOOSE(MIN(D6L1329C9,RUN_YEARS),B7L813C4,B7L813C13,B7L813C22,B7L813C31,B7L813C40)</f>
        <v>0</v>
      </c>
      <c r="AN36" s="16" t="s">
        <v>38269</v>
      </c>
      <c r="AO36" s="33">
        <f>D6L1329C8-D6L1329C18</f>
        <v>0</v>
      </c>
      <c r="AP36" s="16" t="s">
        <v>38270</v>
      </c>
      <c r="AQ36" s="33">
        <f>CHOOSE(MIN(D6L1329C9,RUN_YEARS),B7L813C2,B7L813C11,B7L813C20,B7L813C29,B7L813C38)</f>
        <v>0.46784303479293055</v>
      </c>
      <c r="AR36" s="16" t="s">
        <v>38271</v>
      </c>
      <c r="AS36" s="33">
        <f>IF(D6L1329C20=0,0,D6L1329C18/D6L1329C20)</f>
        <v>0</v>
      </c>
      <c r="AT36" s="16" t="s">
        <v>38272</v>
      </c>
      <c r="AU36" s="33">
        <f>IF(D6L1329C5=0,0,D6L1329C18/D6L1329C5)</f>
        <v>0</v>
      </c>
      <c r="AV36" s="16" t="s">
        <v>38273</v>
      </c>
      <c r="AW36" s="33">
        <f>CHOOSE(MIN(D6L1329C9,RUN_YEARS),B7L813C1,B7L813C10,B7L813C19,B7L813C28,B7L813C37)</f>
        <v>1.1968033210943507</v>
      </c>
      <c r="AX36" s="16" t="s">
        <v>38274</v>
      </c>
      <c r="AY36" s="33">
        <f>IF(D6L1329C23=0,0,D6L1329C19/D6L1329C23)</f>
        <v>0</v>
      </c>
      <c r="AZ36" s="16" t="s">
        <v>38275</v>
      </c>
      <c r="BA36" s="33">
        <f>IF(D6L1329C5=0,0,D6L1329C19/D6L1329C5)</f>
        <v>0</v>
      </c>
    </row>
    <row r="37" spans="1:53" x14ac:dyDescent="0.3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IF(_xlfn.SINGLE(D6L1330C2)&lt;&gt;0,_xlfn.SINGLE(D6L1330C2)*_xlfn.SINGLE(D6L1330C4),_xlfn.SINGLE(D6L1330C3)*_xlfn.SINGLE(D6L1330C4))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191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3.1847150860189295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0.46784303479293055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1.1968033210943507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3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IF(_xlfn.SINGLE(D6L1331C2)&lt;&gt;0,_xlfn.SINGLE(D6L1331C2)*_xlfn.SINGLE(D6L1331C4),_xlfn.SINGLE(D6L1331C3)*_xlfn.SINGLE(D6L1331C4))</f>
        <v>0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0</v>
      </c>
      <c r="R38" s="16" t="s">
        <v>38299</v>
      </c>
      <c r="S38" s="15">
        <f>D6L1331C5-D6L1331C7</f>
        <v>0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0</v>
      </c>
      <c r="X38" s="16" t="s">
        <v>38301</v>
      </c>
      <c r="Y38" s="33">
        <f>D6L1331C7-D6L1331C10</f>
        <v>0</v>
      </c>
      <c r="Z38" s="16" t="s">
        <v>38302</v>
      </c>
      <c r="AA38" s="33">
        <f>CHOOSE(MIN(D6L1331C9,RUN_YEARS),B7L813C7,B7L813C16,B7L813C25,B7L813C34,B7L813C43)</f>
        <v>191</v>
      </c>
      <c r="AB38" s="16" t="s">
        <v>38303</v>
      </c>
      <c r="AC38" s="33">
        <f>IF(D6L1331C12=0,0,D6L1331C10/D6L1331C12)</f>
        <v>0</v>
      </c>
      <c r="AD38" s="16" t="s">
        <v>38304</v>
      </c>
      <c r="AE38" s="33">
        <f>IF(D6L1331C5=0,0,D6L1331C10/D6L1331C5)</f>
        <v>0</v>
      </c>
      <c r="AF38" s="16" t="s">
        <v>38305</v>
      </c>
      <c r="AG38" s="33">
        <f>CHOOSE(MIN(D6L1331C9,RUN_YEARS),B7L813C5,B7L813C14,B7L813C23,B7L813C32,B7L813C41)</f>
        <v>3.1847150860189295</v>
      </c>
      <c r="AH38" s="16" t="s">
        <v>38306</v>
      </c>
      <c r="AI38" s="33">
        <f>IF(D6L1331C15=0,0,D6L1331C11/D6L1331C15)</f>
        <v>0</v>
      </c>
      <c r="AJ38" s="16" t="s">
        <v>38307</v>
      </c>
      <c r="AK38" s="33">
        <f>IF(D6L1331C5=0,0,D6L1331C11/D6L1331C5)</f>
        <v>0</v>
      </c>
      <c r="AL38" s="16" t="s">
        <v>38308</v>
      </c>
      <c r="AM38" s="33">
        <f>D6L1331C8*CHOOSE(MIN(D6L1331C9,RUN_YEARS),B7L813C4,B7L813C13,B7L813C22,B7L813C31,B7L813C40)</f>
        <v>0</v>
      </c>
      <c r="AN38" s="16" t="s">
        <v>38309</v>
      </c>
      <c r="AO38" s="33">
        <f>D6L1331C8-D6L1331C18</f>
        <v>0</v>
      </c>
      <c r="AP38" s="16" t="s">
        <v>38310</v>
      </c>
      <c r="AQ38" s="33">
        <f>CHOOSE(MIN(D6L1331C9,RUN_YEARS),B7L813C2,B7L813C11,B7L813C20,B7L813C29,B7L813C38)</f>
        <v>0.46784303479293055</v>
      </c>
      <c r="AR38" s="16" t="s">
        <v>38311</v>
      </c>
      <c r="AS38" s="33">
        <f>IF(D6L1331C20=0,0,D6L1331C18/D6L1331C20)</f>
        <v>0</v>
      </c>
      <c r="AT38" s="16" t="s">
        <v>38312</v>
      </c>
      <c r="AU38" s="33">
        <f>IF(D6L1331C5=0,0,D6L1331C18/D6L1331C5)</f>
        <v>0</v>
      </c>
      <c r="AV38" s="16" t="s">
        <v>38313</v>
      </c>
      <c r="AW38" s="33">
        <f>CHOOSE(MIN(D6L1331C9,RUN_YEARS),B7L813C1,B7L813C10,B7L813C19,B7L813C28,B7L813C37)</f>
        <v>1.1968033210943507</v>
      </c>
      <c r="AX38" s="16" t="s">
        <v>38314</v>
      </c>
      <c r="AY38" s="33">
        <f>IF(D6L1331C23=0,0,D6L1331C19/D6L1331C23)</f>
        <v>0</v>
      </c>
      <c r="AZ38" s="16" t="s">
        <v>38315</v>
      </c>
      <c r="BA38" s="33">
        <f>IF(D6L1331C5=0,0,D6L1331C19/D6L1331C5)</f>
        <v>0</v>
      </c>
    </row>
    <row r="39" spans="1:53" x14ac:dyDescent="0.3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IF(_xlfn.SINGLE(D6L1332C2)&lt;&gt;0,_xlfn.SINGLE(D6L1332C2)*_xlfn.SINGLE(D6L1332C4),_xlfn.SINGLE(D6L1332C3)*_xlfn.SINGLE(D6L1332C4))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191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3.1847150860189295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0.46784303479293055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1.1968033210943507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3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0</v>
      </c>
      <c r="J40" s="16" t="s">
        <v>21739</v>
      </c>
      <c r="K40" s="21">
        <f>IF(FLOW_THRU_100PCT="Y",1,1)</f>
        <v>1</v>
      </c>
      <c r="L40" s="16" t="s">
        <v>38337</v>
      </c>
      <c r="M40" s="15">
        <f>IF(_xlfn.SINGLE(D6L1333C2)&lt;&gt;0,_xlfn.SINGLE(D6L1333C2)*_xlfn.SINGLE(D6L1333C4),_xlfn.SINGLE(D6L1333C3)*_xlfn.SINGLE(D6L1333C4))</f>
        <v>0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0</v>
      </c>
      <c r="R40" s="16" t="s">
        <v>38340</v>
      </c>
      <c r="S40" s="15">
        <f>D6L1333C5-D6L1333C7</f>
        <v>0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0</v>
      </c>
      <c r="X40" s="16" t="s">
        <v>38342</v>
      </c>
      <c r="Y40" s="33">
        <f>D6L1333C7-D6L1333C10</f>
        <v>0</v>
      </c>
      <c r="Z40" s="16" t="s">
        <v>38343</v>
      </c>
      <c r="AA40" s="33">
        <f>CHOOSE(MIN(D6L1333C9,RUN_YEARS),B7L813C7,B7L813C16,B7L813C25,B7L813C34,B7L813C43)</f>
        <v>191</v>
      </c>
      <c r="AB40" s="16" t="s">
        <v>38344</v>
      </c>
      <c r="AC40" s="33">
        <f>IF(D6L1333C12=0,0,D6L1333C10/D6L1333C12)</f>
        <v>0</v>
      </c>
      <c r="AD40" s="16" t="s">
        <v>38345</v>
      </c>
      <c r="AE40" s="33">
        <f>IF(D6L1333C5=0,0,D6L1333C10/D6L1333C5)</f>
        <v>0</v>
      </c>
      <c r="AF40" s="16" t="s">
        <v>38346</v>
      </c>
      <c r="AG40" s="33">
        <f>CHOOSE(MIN(D6L1333C9,RUN_YEARS),B7L813C5,B7L813C14,B7L813C23,B7L813C32,B7L813C41)</f>
        <v>3.1847150860189295</v>
      </c>
      <c r="AH40" s="16" t="s">
        <v>38347</v>
      </c>
      <c r="AI40" s="33">
        <f>IF(D6L1333C15=0,0,D6L1333C11/D6L1333C15)</f>
        <v>0</v>
      </c>
      <c r="AJ40" s="16" t="s">
        <v>38348</v>
      </c>
      <c r="AK40" s="33">
        <f>IF(D6L1333C5=0,0,D6L1333C11/D6L1333C5)</f>
        <v>0</v>
      </c>
      <c r="AL40" s="16" t="s">
        <v>38349</v>
      </c>
      <c r="AM40" s="33">
        <f>D6L1333C8*CHOOSE(MIN(D6L1333C9,RUN_YEARS),B7L813C4,B7L813C13,B7L813C22,B7L813C31,B7L813C40)</f>
        <v>0</v>
      </c>
      <c r="AN40" s="16" t="s">
        <v>38350</v>
      </c>
      <c r="AO40" s="33">
        <f>D6L1333C8-D6L1333C18</f>
        <v>0</v>
      </c>
      <c r="AP40" s="16" t="s">
        <v>38351</v>
      </c>
      <c r="AQ40" s="33">
        <f>CHOOSE(MIN(D6L1333C9,RUN_YEARS),B7L813C2,B7L813C11,B7L813C20,B7L813C29,B7L813C38)</f>
        <v>0.46784303479293055</v>
      </c>
      <c r="AR40" s="16" t="s">
        <v>38352</v>
      </c>
      <c r="AS40" s="33">
        <f>IF(D6L1333C20=0,0,D6L1333C18/D6L1333C20)</f>
        <v>0</v>
      </c>
      <c r="AT40" s="16" t="s">
        <v>38353</v>
      </c>
      <c r="AU40" s="33">
        <f>IF(D6L1333C5=0,0,D6L1333C18/D6L1333C5)</f>
        <v>0</v>
      </c>
      <c r="AV40" s="16" t="s">
        <v>38354</v>
      </c>
      <c r="AW40" s="33">
        <f>CHOOSE(MIN(D6L1333C9,RUN_YEARS),B7L813C1,B7L813C10,B7L813C19,B7L813C28,B7L813C37)</f>
        <v>1.1968033210943507</v>
      </c>
      <c r="AX40" s="16" t="s">
        <v>38355</v>
      </c>
      <c r="AY40" s="33">
        <f>IF(D6L1333C23=0,0,D6L1333C19/D6L1333C23)</f>
        <v>0</v>
      </c>
      <c r="AZ40" s="16" t="s">
        <v>38356</v>
      </c>
      <c r="BA40" s="33">
        <f>IF(D6L1333C5=0,0,D6L1333C19/D6L1333C5)</f>
        <v>0</v>
      </c>
    </row>
    <row r="41" spans="1:53" x14ac:dyDescent="0.3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IF(_xlfn.SINGLE(D6L1334C2)&lt;&gt;0,_xlfn.SINGLE(D6L1334C2)*_xlfn.SINGLE(D6L1334C4),_xlfn.SINGLE(D6L1334C3)*_xlfn.SINGLE(D6L1334C4))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191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3.1847150860189295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0.46784303479293055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1.1968033210943507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3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18</v>
      </c>
      <c r="J42" s="16" t="s">
        <v>21739</v>
      </c>
      <c r="K42" s="21">
        <f>IF(FLOW_THRU_100PCT="Y",1,1)</f>
        <v>1</v>
      </c>
      <c r="L42" s="16" t="s">
        <v>38378</v>
      </c>
      <c r="M42" s="15">
        <f>IF(_xlfn.SINGLE(D6L1335C2)&lt;&gt;0,_xlfn.SINGLE(D6L1335C2)*_xlfn.SINGLE(D6L1335C4),_xlfn.SINGLE(D6L1335C3)*_xlfn.SINGLE(D6L1335C4))</f>
        <v>18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18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17.252085145782477</v>
      </c>
      <c r="X42" s="16" t="s">
        <v>38382</v>
      </c>
      <c r="Y42" s="33">
        <f>D6L1335C7-D6L1335C10</f>
        <v>0.74791485421752313</v>
      </c>
      <c r="Z42" s="16" t="s">
        <v>38383</v>
      </c>
      <c r="AA42" s="33">
        <f>CHOOSE(MIN(D6L1335C9,RUN_YEARS),B7L813C7,B7L813C16,B7L813C25,B7L813C34,B7L813C43)</f>
        <v>191</v>
      </c>
      <c r="AB42" s="16" t="s">
        <v>38384</v>
      </c>
      <c r="AC42" s="33">
        <f>IF(D6L1335C12=0,0,D6L1335C10/D6L1335C12)</f>
        <v>9.0325053119279977E-2</v>
      </c>
      <c r="AD42" s="16" t="s">
        <v>38385</v>
      </c>
      <c r="AE42" s="33">
        <f>IF(D6L1335C5=0,0,D6L1335C10/D6L1335C5)</f>
        <v>0.95844917476569313</v>
      </c>
      <c r="AF42" s="16" t="s">
        <v>38386</v>
      </c>
      <c r="AG42" s="33">
        <f>CHOOSE(MIN(D6L1335C9,RUN_YEARS),B7L813C5,B7L813C14,B7L813C23,B7L813C32,B7L813C41)</f>
        <v>3.1847150860189295</v>
      </c>
      <c r="AH42" s="16" t="s">
        <v>38387</v>
      </c>
      <c r="AI42" s="33">
        <f>IF(D6L1335C15=0,0,D6L1335C11/D6L1335C15)</f>
        <v>0.23484513811012783</v>
      </c>
      <c r="AJ42" s="16" t="s">
        <v>38388</v>
      </c>
      <c r="AK42" s="33">
        <f>IF(D6L1335C5=0,0,D6L1335C11/D6L1335C5)</f>
        <v>4.1550825234306837E-2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0.46784303479293055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1.1968033210943507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3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55</v>
      </c>
      <c r="J43" s="16" t="s">
        <v>21739</v>
      </c>
      <c r="K43" s="21">
        <f>IF(FLOW_THRU_100PCT="Y",1,1)</f>
        <v>1</v>
      </c>
      <c r="L43" s="16" t="s">
        <v>38399</v>
      </c>
      <c r="M43" s="15">
        <f>IF(_xlfn.SINGLE(D6L1336C2)&lt;&gt;0,_xlfn.SINGLE(D6L1336C2)*_xlfn.SINGLE(D6L1336C4),_xlfn.SINGLE(D6L1336C3)*_xlfn.SINGLE(D6L1336C4))</f>
        <v>55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55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191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3.1847150860189295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15.457557590300301</v>
      </c>
      <c r="AN43" s="16" t="s">
        <v>38410</v>
      </c>
      <c r="AO43" s="33">
        <f>D6L1336C8-D6L1336C18</f>
        <v>39.542442409699703</v>
      </c>
      <c r="AP43" s="16" t="s">
        <v>38411</v>
      </c>
      <c r="AQ43" s="33">
        <f>CHOOSE(MIN(D6L1336C9,RUN_YEARS),B7L813C2,B7L813C11,B7L813C20,B7L813C29,B7L813C38)</f>
        <v>0.46784303479293055</v>
      </c>
      <c r="AR43" s="16" t="s">
        <v>38412</v>
      </c>
      <c r="AS43" s="33">
        <f>IF(D6L1336C20=0,0,D6L1336C18/D6L1336C20)</f>
        <v>33.040050702351238</v>
      </c>
      <c r="AT43" s="16" t="s">
        <v>38413</v>
      </c>
      <c r="AU43" s="33">
        <f>IF(D6L1336C5=0,0,D6L1336C18/D6L1336C5)</f>
        <v>0.28104650164182365</v>
      </c>
      <c r="AV43" s="16" t="s">
        <v>38414</v>
      </c>
      <c r="AW43" s="33">
        <f>CHOOSE(MIN(D6L1336C9,RUN_YEARS),B7L813C1,B7L813C10,B7L813C19,B7L813C28,B7L813C37)</f>
        <v>1.1968033210943507</v>
      </c>
      <c r="AX43" s="16" t="s">
        <v>38415</v>
      </c>
      <c r="AY43" s="33">
        <f>IF(D6L1336C23=0,0,D6L1336C19/D6L1336C23)</f>
        <v>33.040050702351245</v>
      </c>
      <c r="AZ43" s="16" t="s">
        <v>38416</v>
      </c>
      <c r="BA43" s="33">
        <f>IF(D6L1336C5=0,0,D6L1336C19/D6L1336C5)</f>
        <v>0.71895349835817646</v>
      </c>
    </row>
    <row r="44" spans="1:53" x14ac:dyDescent="0.3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73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73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18</v>
      </c>
      <c r="R44" s="16" t="s">
        <v>38420</v>
      </c>
      <c r="S44" s="15">
        <f>SUM(D6L1329C8:D6L1336C8)</f>
        <v>55</v>
      </c>
      <c r="U44" s="21" t="str">
        <f>NULL_VALUE</f>
        <v>n/a</v>
      </c>
      <c r="V44" s="16" t="s">
        <v>38421</v>
      </c>
      <c r="W44" s="33">
        <f>SUM(D6L1329C10:D6L1336C10)</f>
        <v>17.252085145782477</v>
      </c>
      <c r="X44" s="16" t="s">
        <v>38422</v>
      </c>
      <c r="Y44" s="33">
        <f>SUM(D6L1329C11:D6L1336C11)</f>
        <v>0.74791485421752313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9.0325053119279977E-2</v>
      </c>
      <c r="AD44" s="16" t="s">
        <v>38424</v>
      </c>
      <c r="AE44" s="33">
        <f>IF(D6L1337C5=0,0,D6L1337C10/D6L1337C5)</f>
        <v>0.23632993350386955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0.23484513811012783</v>
      </c>
      <c r="AJ44" s="16" t="s">
        <v>38426</v>
      </c>
      <c r="AK44" s="33">
        <f>IF(D6L1337C5=0,0,D6L1337C11/D6L1337C5)</f>
        <v>1.0245408961883879E-2</v>
      </c>
      <c r="AL44" s="16" t="s">
        <v>38427</v>
      </c>
      <c r="AM44" s="33">
        <f>SUM(D6L1329C18:D6L1336C18)</f>
        <v>15.457557590300301</v>
      </c>
      <c r="AN44" s="16" t="s">
        <v>38428</v>
      </c>
      <c r="AO44" s="33">
        <f>SUM(D6L1329C19:D6L1336C19)</f>
        <v>39.542442409699703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33.040050702351238</v>
      </c>
      <c r="AT44" s="16" t="s">
        <v>38430</v>
      </c>
      <c r="AU44" s="33">
        <f>IF(D6L1337C5=0,0,D6L1337C18/D6L1337C5)</f>
        <v>0.21174736425068905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33.040050702351245</v>
      </c>
      <c r="AZ44" s="16" t="s">
        <v>38432</v>
      </c>
      <c r="BA44" s="33">
        <f>IF(D6L1337C5=0,0,D6L1337C19/D6L1337C5)</f>
        <v>0.54167729328355763</v>
      </c>
    </row>
    <row r="45" spans="1:53" x14ac:dyDescent="0.3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0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IF(_xlfn.SINGLE(D6L1338C2)&lt;&gt;0,_xlfn.SINGLE(D6L1338C2)*_xlfn.SINGLE(D6L1338C4),_xlfn.SINGLE(D6L1338C3)*_xlfn.SINGLE(D6L1338C4))</f>
        <v>0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0</v>
      </c>
      <c r="R45" s="16" t="s">
        <v>38437</v>
      </c>
      <c r="S45" s="15">
        <f>D6L1338C5-D6L1338C7</f>
        <v>0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0</v>
      </c>
      <c r="X45" s="16" t="s">
        <v>38439</v>
      </c>
      <c r="Y45" s="33">
        <f>D6L1338C7-D6L1338C10</f>
        <v>0</v>
      </c>
      <c r="Z45" s="16" t="s">
        <v>38440</v>
      </c>
      <c r="AA45" s="33">
        <f>CHOOSE(MIN(D6L1338C9,RUN_YEARS),B7L813C7,B7L813C16,B7L813C25,B7L813C34,B7L813C43)</f>
        <v>191</v>
      </c>
      <c r="AB45" s="16" t="s">
        <v>38441</v>
      </c>
      <c r="AC45" s="33">
        <f>IF(D6L1338C12=0,0,D6L1338C10/D6L1338C12)</f>
        <v>0</v>
      </c>
      <c r="AD45" s="16" t="s">
        <v>38442</v>
      </c>
      <c r="AE45" s="33">
        <f>IF(D6L1338C5=0,0,D6L1338C10/D6L1338C5)</f>
        <v>0</v>
      </c>
      <c r="AF45" s="16" t="s">
        <v>38443</v>
      </c>
      <c r="AG45" s="33">
        <f>CHOOSE(MIN(D6L1338C9,RUN_YEARS),B7L813C5,B7L813C14,B7L813C23,B7L813C32,B7L813C41)</f>
        <v>3.1847150860189295</v>
      </c>
      <c r="AH45" s="16" t="s">
        <v>38444</v>
      </c>
      <c r="AI45" s="33">
        <f>IF(D6L1338C15=0,0,D6L1338C11/D6L1338C15)</f>
        <v>0</v>
      </c>
      <c r="AJ45" s="16" t="s">
        <v>38445</v>
      </c>
      <c r="AK45" s="33">
        <f>IF(D6L1338C5=0,0,D6L1338C11/D6L1338C5)</f>
        <v>0</v>
      </c>
      <c r="AL45" s="16" t="s">
        <v>38446</v>
      </c>
      <c r="AM45" s="33">
        <f>D6L1338C8*CHOOSE(MIN(D6L1338C9,RUN_YEARS),B7L813C4,B7L813C13,B7L813C22,B7L813C31,B7L813C40)</f>
        <v>0</v>
      </c>
      <c r="AN45" s="16" t="s">
        <v>38447</v>
      </c>
      <c r="AO45" s="33">
        <f>D6L1338C8-D6L1338C18</f>
        <v>0</v>
      </c>
      <c r="AP45" s="16" t="s">
        <v>38448</v>
      </c>
      <c r="AQ45" s="33">
        <f>CHOOSE(MIN(D6L1338C9,RUN_YEARS),B7L813C2,B7L813C11,B7L813C20,B7L813C29,B7L813C38)</f>
        <v>0.46784303479293055</v>
      </c>
      <c r="AR45" s="16" t="s">
        <v>38449</v>
      </c>
      <c r="AS45" s="33">
        <f>IF(D6L1338C20=0,0,D6L1338C18/D6L1338C20)</f>
        <v>0</v>
      </c>
      <c r="AT45" s="16" t="s">
        <v>38450</v>
      </c>
      <c r="AU45" s="33">
        <f>IF(D6L1338C5=0,0,D6L1338C18/D6L1338C5)</f>
        <v>0</v>
      </c>
      <c r="AV45" s="16" t="s">
        <v>38451</v>
      </c>
      <c r="AW45" s="33">
        <f>CHOOSE(MIN(D6L1338C9,RUN_YEARS),B7L813C1,B7L813C10,B7L813C19,B7L813C28,B7L813C37)</f>
        <v>1.1968033210943507</v>
      </c>
      <c r="AX45" s="16" t="s">
        <v>38452</v>
      </c>
      <c r="AY45" s="33">
        <f>IF(D6L1338C23=0,0,D6L1338C19/D6L1338C23)</f>
        <v>0</v>
      </c>
      <c r="AZ45" s="16" t="s">
        <v>38453</v>
      </c>
      <c r="BA45" s="33">
        <f>IF(D6L1338C5=0,0,D6L1338C19/D6L1338C5)</f>
        <v>0</v>
      </c>
    </row>
    <row r="46" spans="1:53" x14ac:dyDescent="0.3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0</v>
      </c>
      <c r="J46" s="16" t="s">
        <v>21739</v>
      </c>
      <c r="K46" s="21">
        <f>IF(FLOW_THRU_100PCT="Y",1,1)</f>
        <v>1</v>
      </c>
      <c r="L46" s="16" t="s">
        <v>38455</v>
      </c>
      <c r="M46" s="15">
        <f>IF(_xlfn.SINGLE(D6L1339C2)&lt;&gt;0,_xlfn.SINGLE(D6L1339C2)*_xlfn.SINGLE(D6L1339C4),_xlfn.SINGLE(D6L1339C3)*_xlfn.SINGLE(D6L1339C4))</f>
        <v>0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0</v>
      </c>
      <c r="R46" s="16" t="s">
        <v>38457</v>
      </c>
      <c r="S46" s="15">
        <f>D6L1339C5-D6L1339C7</f>
        <v>0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0</v>
      </c>
      <c r="X46" s="16" t="s">
        <v>38459</v>
      </c>
      <c r="Y46" s="33">
        <f>D6L1339C7-D6L1339C10</f>
        <v>0</v>
      </c>
      <c r="Z46" s="16" t="s">
        <v>38460</v>
      </c>
      <c r="AA46" s="33">
        <f>CHOOSE(MIN(D6L1339C9,RUN_YEARS),B7L813C7,B7L813C16,B7L813C25,B7L813C34,B7L813C43)</f>
        <v>191</v>
      </c>
      <c r="AB46" s="16" t="s">
        <v>38461</v>
      </c>
      <c r="AC46" s="33">
        <f>IF(D6L1339C12=0,0,D6L1339C10/D6L1339C12)</f>
        <v>0</v>
      </c>
      <c r="AD46" s="16" t="s">
        <v>38462</v>
      </c>
      <c r="AE46" s="33">
        <f>IF(D6L1339C5=0,0,D6L1339C10/D6L1339C5)</f>
        <v>0</v>
      </c>
      <c r="AF46" s="16" t="s">
        <v>38463</v>
      </c>
      <c r="AG46" s="33">
        <f>CHOOSE(MIN(D6L1339C9,RUN_YEARS),B7L813C5,B7L813C14,B7L813C23,B7L813C32,B7L813C41)</f>
        <v>3.1847150860189295</v>
      </c>
      <c r="AH46" s="16" t="s">
        <v>38464</v>
      </c>
      <c r="AI46" s="33">
        <f>IF(D6L1339C15=0,0,D6L1339C11/D6L1339C15)</f>
        <v>0</v>
      </c>
      <c r="AJ46" s="16" t="s">
        <v>38465</v>
      </c>
      <c r="AK46" s="33">
        <f>IF(D6L1339C5=0,0,D6L1339C11/D6L1339C5)</f>
        <v>0</v>
      </c>
      <c r="AL46" s="16" t="s">
        <v>38466</v>
      </c>
      <c r="AM46" s="33">
        <f>D6L1339C8*CHOOSE(MIN(D6L1339C9,RUN_YEARS),B7L813C4,B7L813C13,B7L813C22,B7L813C31,B7L813C40)</f>
        <v>0</v>
      </c>
      <c r="AN46" s="16" t="s">
        <v>38467</v>
      </c>
      <c r="AO46" s="33">
        <f>D6L1339C8-D6L1339C18</f>
        <v>0</v>
      </c>
      <c r="AP46" s="16" t="s">
        <v>38468</v>
      </c>
      <c r="AQ46" s="33">
        <f>CHOOSE(MIN(D6L1339C9,RUN_YEARS),B7L813C2,B7L813C11,B7L813C20,B7L813C29,B7L813C38)</f>
        <v>0.46784303479293055</v>
      </c>
      <c r="AR46" s="16" t="s">
        <v>38469</v>
      </c>
      <c r="AS46" s="33">
        <f>IF(D6L1339C20=0,0,D6L1339C18/D6L1339C20)</f>
        <v>0</v>
      </c>
      <c r="AT46" s="16" t="s">
        <v>38470</v>
      </c>
      <c r="AU46" s="33">
        <f>IF(D6L1339C5=0,0,D6L1339C18/D6L1339C5)</f>
        <v>0</v>
      </c>
      <c r="AV46" s="16" t="s">
        <v>38471</v>
      </c>
      <c r="AW46" s="33">
        <f>CHOOSE(MIN(D6L1339C9,RUN_YEARS),B7L813C1,B7L813C10,B7L813C19,B7L813C28,B7L813C37)</f>
        <v>1.1968033210943507</v>
      </c>
      <c r="AX46" s="16" t="s">
        <v>38472</v>
      </c>
      <c r="AY46" s="33">
        <f>IF(D6L1339C23=0,0,D6L1339C19/D6L1339C23)</f>
        <v>0</v>
      </c>
      <c r="AZ46" s="16" t="s">
        <v>38473</v>
      </c>
      <c r="BA46" s="33">
        <f>IF(D6L1339C5=0,0,D6L1339C19/D6L1339C5)</f>
        <v>0</v>
      </c>
    </row>
    <row r="47" spans="1:53" x14ac:dyDescent="0.3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0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0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0</v>
      </c>
      <c r="R47" s="16" t="s">
        <v>38477</v>
      </c>
      <c r="S47" s="15">
        <f>SUM(D6L1338C8:D6L1339C8)</f>
        <v>0</v>
      </c>
      <c r="U47" s="21" t="str">
        <f>NULL_VALUE</f>
        <v>n/a</v>
      </c>
      <c r="V47" s="16" t="s">
        <v>38478</v>
      </c>
      <c r="W47" s="33">
        <f>SUM(D6L1338C10:D6L1339C10)</f>
        <v>0</v>
      </c>
      <c r="X47" s="16" t="s">
        <v>38479</v>
      </c>
      <c r="Y47" s="33">
        <f>SUM(D6L1338C11:D6L1339C11)</f>
        <v>0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0</v>
      </c>
      <c r="AD47" s="16" t="s">
        <v>38481</v>
      </c>
      <c r="AE47" s="33">
        <f>IF(D6L1340C5=0,0,D6L1340C10/D6L1340C5)</f>
        <v>0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</v>
      </c>
      <c r="AJ47" s="16" t="s">
        <v>38483</v>
      </c>
      <c r="AK47" s="33">
        <f>IF(D6L1340C5=0,0,D6L1340C11/D6L1340C5)</f>
        <v>0</v>
      </c>
      <c r="AL47" s="16" t="s">
        <v>38484</v>
      </c>
      <c r="AM47" s="33">
        <f>SUM(D6L1338C18:D6L1339C18)</f>
        <v>0</v>
      </c>
      <c r="AN47" s="16" t="s">
        <v>38485</v>
      </c>
      <c r="AO47" s="33">
        <f>SUM(D6L1338C19:D6L1339C19)</f>
        <v>0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0</v>
      </c>
      <c r="AT47" s="16" t="s">
        <v>38487</v>
      </c>
      <c r="AU47" s="33">
        <f>IF(D6L1340C5=0,0,D6L1340C18/D6L1340C5)</f>
        <v>0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0</v>
      </c>
      <c r="AZ47" s="16" t="s">
        <v>38489</v>
      </c>
      <c r="BA47" s="33">
        <f>IF(D6L1340C5=0,0,D6L1340C19/D6L1340C5)</f>
        <v>0</v>
      </c>
    </row>
    <row r="48" spans="1:53" x14ac:dyDescent="0.3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73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73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18</v>
      </c>
      <c r="R48" s="16" t="s">
        <v>38494</v>
      </c>
      <c r="S48" s="15">
        <f>SUM(D6L1328C8,D6L1337C8,D6L1340C8)</f>
        <v>55</v>
      </c>
      <c r="U48" s="21" t="str">
        <f>NULL_VALUE</f>
        <v>n/a</v>
      </c>
      <c r="V48" s="16" t="s">
        <v>38495</v>
      </c>
      <c r="W48" s="33">
        <f>SUM(D6L1328C10,D6L1337C10,D6L1340C10)</f>
        <v>17.252085145782477</v>
      </c>
      <c r="X48" s="16" t="s">
        <v>38496</v>
      </c>
      <c r="Y48" s="33">
        <f>SUM(D6L1328C11,D6L1337C11,D6L1340C11)</f>
        <v>0.74791485421752313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9.0325053119279977E-2</v>
      </c>
      <c r="AD48" s="16" t="s">
        <v>38498</v>
      </c>
      <c r="AE48" s="33">
        <f>IF(D6L1341C5=0,0,D6L1341C10/D6L1341C5)</f>
        <v>0.23632993350386955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0.23484513811012783</v>
      </c>
      <c r="AJ48" s="16" t="s">
        <v>38500</v>
      </c>
      <c r="AK48" s="33">
        <f>IF(D6L1341C5=0,0,D6L1341C11/D6L1341C5)</f>
        <v>1.0245408961883879E-2</v>
      </c>
      <c r="AL48" s="16" t="s">
        <v>38501</v>
      </c>
      <c r="AM48" s="33">
        <f>SUM(D6L1328C18,D6L1337C18,D6L1340C18)</f>
        <v>15.457557590300301</v>
      </c>
      <c r="AN48" s="16" t="s">
        <v>38502</v>
      </c>
      <c r="AO48" s="33">
        <f>SUM(D6L1328C19,D6L1337C19,D6L1340C19)</f>
        <v>39.542442409699703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33.040050702351238</v>
      </c>
      <c r="AT48" s="16" t="s">
        <v>38504</v>
      </c>
      <c r="AU48" s="33">
        <f>IF(D6L1341C5=0,0,D6L1341C18/D6L1341C5)</f>
        <v>0.21174736425068905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33.040050702351245</v>
      </c>
      <c r="AZ48" s="16" t="s">
        <v>38506</v>
      </c>
      <c r="BA48" s="33">
        <f>IF(D6L1341C5=0,0,D6L1341C19/D6L1341C5)</f>
        <v>0.54167729328355763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129859-B6A4-45EE-84AF-0E50AAA318F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38509</v>
      </c>
    </row>
    <row r="3" spans="1:53" x14ac:dyDescent="0.3">
      <c r="B3" s="13" t="s">
        <v>27409</v>
      </c>
    </row>
    <row r="4" spans="1:53" x14ac:dyDescent="0.3">
      <c r="B4" s="13" t="s">
        <v>7829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3189.4839363333335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IF(_xlfn.SINGLE(D6L1401C2)&lt;&gt;0,_xlfn.SINGLE(D6L1401C2)*_xlfn.SINGLE(D6L1401C4),_xlfn.SINGLE(D6L1401C3)*_xlfn.SINGLE(D6L1401C4))</f>
        <v>2742.9561852466668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1371.4780926233334</v>
      </c>
      <c r="R8" s="16" t="s">
        <v>38515</v>
      </c>
      <c r="S8" s="15">
        <f>D6L1401C5-D6L1401C7</f>
        <v>1371.4780926233334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1322.4875482832279</v>
      </c>
      <c r="X8" s="16" t="s">
        <v>38517</v>
      </c>
      <c r="Y8" s="33">
        <f>D6L1401C7-D6L1401C10</f>
        <v>48.990544340105544</v>
      </c>
      <c r="Z8" s="16" t="s">
        <v>38518</v>
      </c>
      <c r="AA8" s="33">
        <f>CHOOSE(MIN(D6L1401C9,RUN_YEARS),B7L814C7,B7L814C16,B7L814C25,B7L814C34,B7L814C43)</f>
        <v>65086.666666666664</v>
      </c>
      <c r="AB8" s="16" t="s">
        <v>38519</v>
      </c>
      <c r="AC8" s="33">
        <f>IF(D6L1401C12=0,0,D6L1401C10/D6L1401C12)</f>
        <v>2.0318870454008417E-2</v>
      </c>
      <c r="AD8" s="16" t="s">
        <v>38520</v>
      </c>
      <c r="AE8" s="33">
        <f>IF(D6L1401C5=0,0,D6L1401C10/D6L1401C5)</f>
        <v>0.48213950897079316</v>
      </c>
      <c r="AF8" s="16" t="s">
        <v>38521</v>
      </c>
      <c r="AG8" s="33">
        <f>CHOOSE(MIN(D6L1401C9,RUN_YEARS),B7L814C5,B7L814C14,B7L814C23,B7L814C32,B7L814C41)</f>
        <v>927.34077401283594</v>
      </c>
      <c r="AH8" s="16" t="s">
        <v>38522</v>
      </c>
      <c r="AI8" s="33">
        <f>IF(D6L1401C15=0,0,D6L1401C11/D6L1401C15)</f>
        <v>5.2829063180421992E-2</v>
      </c>
      <c r="AJ8" s="16" t="s">
        <v>38523</v>
      </c>
      <c r="AK8" s="33">
        <f>IF(D6L1401C5=0,0,D6L1401C11/D6L1401C5)</f>
        <v>1.7860491029206855E-2</v>
      </c>
      <c r="AL8" s="16" t="s">
        <v>38524</v>
      </c>
      <c r="AM8" s="33">
        <f>D6L1401C8*CHOOSE(MIN(D6L1401C9,RUN_YEARS),B7L814C4,B7L814C13,B7L814C22,B7L814C31,B7L814C40)</f>
        <v>313.35394602649131</v>
      </c>
      <c r="AN8" s="16" t="s">
        <v>38525</v>
      </c>
      <c r="AO8" s="33">
        <f>D6L1401C8-D6L1401C18</f>
        <v>1058.1241465968421</v>
      </c>
      <c r="AP8" s="16" t="s">
        <v>38526</v>
      </c>
      <c r="AQ8" s="33">
        <f>CHOOSE(MIN(D6L1401C9,RUN_YEARS),B7L814C2,B7L814C11,B7L814C20,B7L814C29,B7L814C38)</f>
        <v>122.26948796736542</v>
      </c>
      <c r="AR8" s="16" t="s">
        <v>38527</v>
      </c>
      <c r="AS8" s="33">
        <f>IF(D6L1401C20=0,0,D6L1401C18/D6L1401C20)</f>
        <v>2.5628139222283131</v>
      </c>
      <c r="AT8" s="16" t="s">
        <v>38528</v>
      </c>
      <c r="AU8" s="33">
        <f>IF(D6L1401C5=0,0,D6L1401C18/D6L1401C5)</f>
        <v>0.11423950105798435</v>
      </c>
      <c r="AV8" s="16" t="s">
        <v>38529</v>
      </c>
      <c r="AW8" s="33">
        <f>CHOOSE(MIN(D6L1401C9,RUN_YEARS),B7L814C1,B7L814C10,B7L814C19,B7L814C28,B7L814C37)</f>
        <v>412.8759163586974</v>
      </c>
      <c r="AX8" s="16" t="s">
        <v>38530</v>
      </c>
      <c r="AY8" s="33">
        <f>IF(D6L1401C23=0,0,D6L1401C19/D6L1401C23)</f>
        <v>2.5628139222283131</v>
      </c>
      <c r="AZ8" s="16" t="s">
        <v>38531</v>
      </c>
      <c r="BA8" s="33">
        <f>IF(D6L1401C5=0,0,D6L1401C19/D6L1401C5)</f>
        <v>0.38576049894201569</v>
      </c>
    </row>
    <row r="9" spans="1:53" x14ac:dyDescent="0.3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7.1053318969940884</v>
      </c>
      <c r="J9" s="16" t="s">
        <v>38552</v>
      </c>
      <c r="K9" s="21">
        <f>_xlfn.SINGLE(IF(FLOW_THRU_100PCT="Y",1,INDEX(VariabilityMatrix,D6L1402C1,_xlfn.SINGLE(D6L1402C9))))</f>
        <v>0.49386788525398923</v>
      </c>
      <c r="L9" s="16" t="s">
        <v>38532</v>
      </c>
      <c r="M9" s="15">
        <f>IF(_xlfn.SINGLE(D6L1402C2)&lt;&gt;0,_xlfn.SINGLE(D6L1402C2)*_xlfn.SINGLE(D6L1402C4),_xlfn.SINGLE(D6L1402C3)*_xlfn.SINGLE(D6L1402C4))</f>
        <v>3.5090952379961862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1.7545476189980931</v>
      </c>
      <c r="R9" s="16" t="s">
        <v>38534</v>
      </c>
      <c r="S9" s="15">
        <f>D6L1402C5-D6L1402C7</f>
        <v>1.7545476189980931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1.6914689341951366</v>
      </c>
      <c r="X9" s="16" t="s">
        <v>38536</v>
      </c>
      <c r="Y9" s="33">
        <f>D6L1402C7-D6L1402C10</f>
        <v>6.3078684802956531E-2</v>
      </c>
      <c r="Z9" s="16" t="s">
        <v>38537</v>
      </c>
      <c r="AA9" s="33">
        <f>CHOOSE(MIN(D6L1402C9,RUN_YEARS),B7L814C7,B7L814C16,B7L814C25,B7L814C34,B7L814C43)</f>
        <v>65779.8</v>
      </c>
      <c r="AB9" s="16" t="s">
        <v>38538</v>
      </c>
      <c r="AC9" s="33">
        <f>IF(D6L1402C12=0,0,D6L1402C10/D6L1402C12)</f>
        <v>2.5714108802324367E-5</v>
      </c>
      <c r="AD9" s="16" t="s">
        <v>38539</v>
      </c>
      <c r="AE9" s="33">
        <f>IF(D6L1402C5=0,0,D6L1402C10/D6L1402C5)</f>
        <v>0.48202423116934934</v>
      </c>
      <c r="AF9" s="16" t="s">
        <v>38540</v>
      </c>
      <c r="AG9" s="33">
        <f>CHOOSE(MIN(D6L1402C9,RUN_YEARS),B7L814C5,B7L814C14,B7L814C23,B7L814C32,B7L814C41)</f>
        <v>943.4910928870604</v>
      </c>
      <c r="AH9" s="16" t="s">
        <v>38541</v>
      </c>
      <c r="AI9" s="33">
        <f>IF(D6L1402C15=0,0,D6L1402C11/D6L1402C15)</f>
        <v>6.6856682886043203E-5</v>
      </c>
      <c r="AJ9" s="16" t="s">
        <v>38542</v>
      </c>
      <c r="AK9" s="33">
        <f>IF(D6L1402C5=0,0,D6L1402C11/D6L1402C5)</f>
        <v>1.7975768830650669E-2</v>
      </c>
      <c r="AL9" s="16" t="s">
        <v>38543</v>
      </c>
      <c r="AM9" s="33">
        <f>D6L1402C8*CHOOSE(MIN(D6L1402C9,RUN_YEARS),B7L814C4,B7L814C13,B7L814C22,B7L814C31,B7L814C40)</f>
        <v>0.38284580747899311</v>
      </c>
      <c r="AN9" s="16" t="s">
        <v>38544</v>
      </c>
      <c r="AO9" s="33">
        <f>D6L1402C8-D6L1402C18</f>
        <v>1.3717018115191</v>
      </c>
      <c r="AP9" s="16" t="s">
        <v>38545</v>
      </c>
      <c r="AQ9" s="33">
        <f>CHOOSE(MIN(D6L1402C9,RUN_YEARS),B7L814C2,B7L814C11,B7L814C20,B7L814C29,B7L814C38)</f>
        <v>117.02906684709392</v>
      </c>
      <c r="AR9" s="16" t="s">
        <v>38546</v>
      </c>
      <c r="AS9" s="33">
        <f>IF(D6L1402C20=0,0,D6L1402C18/D6L1402C20)</f>
        <v>3.2713736663320236E-3</v>
      </c>
      <c r="AT9" s="16" t="s">
        <v>38547</v>
      </c>
      <c r="AU9" s="33">
        <f>IF(D6L1402C5=0,0,D6L1402C18/D6L1402C5)</f>
        <v>0.10910100225652787</v>
      </c>
      <c r="AV9" s="16" t="s">
        <v>38548</v>
      </c>
      <c r="AW9" s="33">
        <f>CHOOSE(MIN(D6L1402C9,RUN_YEARS),B7L814C1,B7L814C10,B7L814C19,B7L814C28,B7L814C37)</f>
        <v>419.30453425001099</v>
      </c>
      <c r="AX9" s="16" t="s">
        <v>38549</v>
      </c>
      <c r="AY9" s="33">
        <f>IF(D6L1402C23=0,0,D6L1402C19/D6L1402C23)</f>
        <v>3.2713736663320236E-3</v>
      </c>
      <c r="AZ9" s="16" t="s">
        <v>38550</v>
      </c>
      <c r="BA9" s="33">
        <f>IF(D6L1402C5=0,0,D6L1402C19/D6L1402C5)</f>
        <v>0.39089899774347214</v>
      </c>
    </row>
    <row r="10" spans="1:53" x14ac:dyDescent="0.3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9.1640576714452777</v>
      </c>
      <c r="J10" s="16" t="s">
        <v>38573</v>
      </c>
      <c r="K10" s="21">
        <f>_xlfn.SINGLE(IF(FLOW_THRU_100PCT="Y",1,INDEX(VariabilityMatrix,D6L1403C1,_xlfn.SINGLE(D6L1403C9))))</f>
        <v>0.49386788525398923</v>
      </c>
      <c r="L10" s="16" t="s">
        <v>38553</v>
      </c>
      <c r="M10" s="15">
        <f>IF(_xlfn.SINGLE(D6L1403C2)&lt;&gt;0,_xlfn.SINGLE(D6L1403C2)*_xlfn.SINGLE(D6L1403C4),_xlfn.SINGLE(D6L1403C3)*_xlfn.SINGLE(D6L1403C4))</f>
        <v>4.5258337825422759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2.2629168912711379</v>
      </c>
      <c r="R10" s="16" t="s">
        <v>38555</v>
      </c>
      <c r="S10" s="15">
        <f>D6L1403C5-D6L1403C7</f>
        <v>2.2629168912711379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2.1815615494302087</v>
      </c>
      <c r="X10" s="16" t="s">
        <v>38557</v>
      </c>
      <c r="Y10" s="33">
        <f>D6L1403C7-D6L1403C10</f>
        <v>8.1355341840929185E-2</v>
      </c>
      <c r="Z10" s="16" t="s">
        <v>38558</v>
      </c>
      <c r="AA10" s="33">
        <f>CHOOSE(MIN(D6L1403C9,RUN_YEARS),B7L814C7,B7L814C16,B7L814C25,B7L814C34,B7L814C43)</f>
        <v>65779.8</v>
      </c>
      <c r="AB10" s="16" t="s">
        <v>38559</v>
      </c>
      <c r="AC10" s="33">
        <f>IF(D6L1403C12=0,0,D6L1403C10/D6L1403C12)</f>
        <v>3.3164612075898811E-5</v>
      </c>
      <c r="AD10" s="16" t="s">
        <v>38560</v>
      </c>
      <c r="AE10" s="33">
        <f>IF(D6L1403C5=0,0,D6L1403C10/D6L1403C5)</f>
        <v>0.48202423116934934</v>
      </c>
      <c r="AF10" s="16" t="s">
        <v>38561</v>
      </c>
      <c r="AG10" s="33">
        <f>CHOOSE(MIN(D6L1403C9,RUN_YEARS),B7L814C5,B7L814C14,B7L814C23,B7L814C32,B7L814C41)</f>
        <v>943.4910928870604</v>
      </c>
      <c r="AH10" s="16" t="s">
        <v>38562</v>
      </c>
      <c r="AI10" s="33">
        <f>IF(D6L1403C15=0,0,D6L1403C11/D6L1403C15)</f>
        <v>8.6227991397336634E-5</v>
      </c>
      <c r="AJ10" s="16" t="s">
        <v>38563</v>
      </c>
      <c r="AK10" s="33">
        <f>IF(D6L1403C5=0,0,D6L1403C11/D6L1403C5)</f>
        <v>1.7975768830650652E-2</v>
      </c>
      <c r="AL10" s="16" t="s">
        <v>38564</v>
      </c>
      <c r="AM10" s="33">
        <f>D6L1403C8*CHOOSE(MIN(D6L1403C9,RUN_YEARS),B7L814C4,B7L814C13,B7L814C22,B7L814C31,B7L814C40)</f>
        <v>0.49377300172181493</v>
      </c>
      <c r="AN10" s="16" t="s">
        <v>38565</v>
      </c>
      <c r="AO10" s="33">
        <f>D6L1403C8-D6L1403C18</f>
        <v>1.769143889549323</v>
      </c>
      <c r="AP10" s="16" t="s">
        <v>38566</v>
      </c>
      <c r="AQ10" s="33">
        <f>CHOOSE(MIN(D6L1403C9,RUN_YEARS),B7L814C2,B7L814C11,B7L814C20,B7L814C29,B7L814C38)</f>
        <v>117.02906684709392</v>
      </c>
      <c r="AR10" s="16" t="s">
        <v>38567</v>
      </c>
      <c r="AS10" s="33">
        <f>IF(D6L1403C20=0,0,D6L1403C18/D6L1403C20)</f>
        <v>4.2192338623614038E-3</v>
      </c>
      <c r="AT10" s="16" t="s">
        <v>38568</v>
      </c>
      <c r="AU10" s="33">
        <f>IF(D6L1403C5=0,0,D6L1403C18/D6L1403C5)</f>
        <v>0.10910100225652787</v>
      </c>
      <c r="AV10" s="16" t="s">
        <v>38569</v>
      </c>
      <c r="AW10" s="33">
        <f>CHOOSE(MIN(D6L1403C9,RUN_YEARS),B7L814C1,B7L814C10,B7L814C19,B7L814C28,B7L814C37)</f>
        <v>419.30453425001099</v>
      </c>
      <c r="AX10" s="16" t="s">
        <v>38570</v>
      </c>
      <c r="AY10" s="33">
        <f>IF(D6L1403C23=0,0,D6L1403C19/D6L1403C23)</f>
        <v>4.219233862361403E-3</v>
      </c>
      <c r="AZ10" s="16" t="s">
        <v>38571</v>
      </c>
      <c r="BA10" s="33">
        <f>IF(D6L1403C5=0,0,D6L1403C19/D6L1403C5)</f>
        <v>0.39089899774347214</v>
      </c>
    </row>
    <row r="11" spans="1:53" x14ac:dyDescent="0.3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1.2484274222436875</v>
      </c>
      <c r="J11" s="16" t="s">
        <v>38594</v>
      </c>
      <c r="K11" s="21">
        <f>_xlfn.SINGLE(IF(FLOW_THRU_100PCT="Y",1,INDEX(VariabilityMatrix,D6L1404C1,_xlfn.SINGLE(D6L1404C9))))</f>
        <v>0.49207439048439927</v>
      </c>
      <c r="L11" s="16" t="s">
        <v>38574</v>
      </c>
      <c r="M11" s="15">
        <f>IF(_xlfn.SINGLE(D6L1404C2)&lt;&gt;0,_xlfn.SINGLE(D6L1404C2)*_xlfn.SINGLE(D6L1404C4),_xlfn.SINGLE(D6L1404C3)*_xlfn.SINGLE(D6L1404C4))</f>
        <v>0.61431916286457233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0.30715958143228617</v>
      </c>
      <c r="R11" s="16" t="s">
        <v>38576</v>
      </c>
      <c r="S11" s="15">
        <f>D6L1404C5-D6L1404C7</f>
        <v>0.30715958143228617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0.29622088044407258</v>
      </c>
      <c r="X11" s="16" t="s">
        <v>38578</v>
      </c>
      <c r="Y11" s="33">
        <f>D6L1404C7-D6L1404C10</f>
        <v>1.093870098821359E-2</v>
      </c>
      <c r="Z11" s="16" t="s">
        <v>38579</v>
      </c>
      <c r="AA11" s="33">
        <f>CHOOSE(MIN(D6L1404C9,RUN_YEARS),B7L814C7,B7L814C16,B7L814C25,B7L814C34,B7L814C43)</f>
        <v>61705</v>
      </c>
      <c r="AB11" s="16" t="s">
        <v>38580</v>
      </c>
      <c r="AC11" s="33">
        <f>IF(D6L1404C12=0,0,D6L1404C10/D6L1404C12)</f>
        <v>4.8005976897183786E-6</v>
      </c>
      <c r="AD11" s="16" t="s">
        <v>38581</v>
      </c>
      <c r="AE11" s="33">
        <f>IF(D6L1404C5=0,0,D6L1404C10/D6L1404C5)</f>
        <v>0.4821937819142636</v>
      </c>
      <c r="AF11" s="16" t="s">
        <v>38582</v>
      </c>
      <c r="AG11" s="33">
        <f>CHOOSE(MIN(D6L1404C9,RUN_YEARS),B7L814C5,B7L814C14,B7L814C23,B7L814C32,B7L814C41)</f>
        <v>876.38934976475377</v>
      </c>
      <c r="AH11" s="16" t="s">
        <v>38583</v>
      </c>
      <c r="AI11" s="33">
        <f>IF(D6L1404C15=0,0,D6L1404C11/D6L1404C15)</f>
        <v>1.248155399326775E-5</v>
      </c>
      <c r="AJ11" s="16" t="s">
        <v>38584</v>
      </c>
      <c r="AK11" s="33">
        <f>IF(D6L1404C5=0,0,D6L1404C11/D6L1404C5)</f>
        <v>1.7806218085736396E-2</v>
      </c>
      <c r="AL11" s="16" t="s">
        <v>38585</v>
      </c>
      <c r="AM11" s="33">
        <f>D6L1404C8*CHOOSE(MIN(D6L1404C9,RUN_YEARS),B7L814C4,B7L814C13,B7L814C22,B7L814C31,B7L814C40)</f>
        <v>8.6695348582404019E-2</v>
      </c>
      <c r="AN11" s="16" t="s">
        <v>38586</v>
      </c>
      <c r="AO11" s="33">
        <f>D6L1404C8-D6L1404C18</f>
        <v>0.22046423284988215</v>
      </c>
      <c r="AP11" s="16" t="s">
        <v>38587</v>
      </c>
      <c r="AQ11" s="33">
        <f>CHOOSE(MIN(D6L1404C9,RUN_YEARS),B7L814C2,B7L814C11,B7L814C20,B7L814C29,B7L814C38)</f>
        <v>151.14269351778944</v>
      </c>
      <c r="AR11" s="16" t="s">
        <v>38588</v>
      </c>
      <c r="AS11" s="33">
        <f>IF(D6L1404C20=0,0,D6L1404C18/D6L1404C20)</f>
        <v>5.7359933559871358E-4</v>
      </c>
      <c r="AT11" s="16" t="s">
        <v>38589</v>
      </c>
      <c r="AU11" s="33">
        <f>IF(D6L1404C5=0,0,D6L1404C18/D6L1404C5)</f>
        <v>0.14112427842579958</v>
      </c>
      <c r="AV11" s="16" t="s">
        <v>38590</v>
      </c>
      <c r="AW11" s="33">
        <f>CHOOSE(MIN(D6L1404C9,RUN_YEARS),B7L814C1,B7L814C10,B7L814C19,B7L814C28,B7L814C37)</f>
        <v>384.35231557540976</v>
      </c>
      <c r="AX11" s="16" t="s">
        <v>38591</v>
      </c>
      <c r="AY11" s="33">
        <f>IF(D6L1404C23=0,0,D6L1404C19/D6L1404C23)</f>
        <v>5.7359933559871358E-4</v>
      </c>
      <c r="AZ11" s="16" t="s">
        <v>38592</v>
      </c>
      <c r="BA11" s="33">
        <f>IF(D6L1404C5=0,0,D6L1404C19/D6L1404C5)</f>
        <v>0.35887572157420045</v>
      </c>
    </row>
    <row r="12" spans="1:53" x14ac:dyDescent="0.3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89.34565030866024</v>
      </c>
      <c r="J12" s="16" t="s">
        <v>38615</v>
      </c>
      <c r="K12" s="21">
        <f>_xlfn.SINGLE(IF(FLOW_THRU_100PCT="Y",1,INDEX(VariabilityMatrix,D6L1405C1,_xlfn.SINGLE(D6L1405C9))))</f>
        <v>0.20658499810127068</v>
      </c>
      <c r="L12" s="16" t="s">
        <v>38595</v>
      </c>
      <c r="M12" s="15">
        <f>IF(_xlfn.SINGLE(D6L1405C2)&lt;&gt;0,_xlfn.SINGLE(D6L1405C2)*_xlfn.SINGLE(D6L1405C4),_xlfn.SINGLE(D6L1405C3)*_xlfn.SINGLE(D6L1405C4))</f>
        <v>18.45747099937137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9.2287354996856852</v>
      </c>
      <c r="R12" s="16" t="s">
        <v>38597</v>
      </c>
      <c r="S12" s="15">
        <f>D6L1405C5-D6L1405C7</f>
        <v>9.2287354996856852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8.8969482678025464</v>
      </c>
      <c r="X12" s="16" t="s">
        <v>38599</v>
      </c>
      <c r="Y12" s="33">
        <f>D6L1405C7-D6L1405C10</f>
        <v>0.33178723188313874</v>
      </c>
      <c r="Z12" s="16" t="s">
        <v>38600</v>
      </c>
      <c r="AA12" s="33">
        <f>CHOOSE(MIN(D6L1405C9,RUN_YEARS),B7L814C7,B7L814C16,B7L814C25,B7L814C34,B7L814C43)</f>
        <v>65779.8</v>
      </c>
      <c r="AB12" s="16" t="s">
        <v>38601</v>
      </c>
      <c r="AC12" s="33">
        <f>IF(D6L1405C12=0,0,D6L1405C10/D6L1405C12)</f>
        <v>1.3525350134543652E-4</v>
      </c>
      <c r="AD12" s="16" t="s">
        <v>38602</v>
      </c>
      <c r="AE12" s="33">
        <f>IF(D6L1405C5=0,0,D6L1405C10/D6L1405C5)</f>
        <v>0.48202423116934934</v>
      </c>
      <c r="AF12" s="16" t="s">
        <v>38603</v>
      </c>
      <c r="AG12" s="33">
        <f>CHOOSE(MIN(D6L1405C9,RUN_YEARS),B7L814C5,B7L814C14,B7L814C23,B7L814C32,B7L814C41)</f>
        <v>943.4910928870604</v>
      </c>
      <c r="AH12" s="16" t="s">
        <v>38604</v>
      </c>
      <c r="AI12" s="33">
        <f>IF(D6L1405C15=0,0,D6L1405C11/D6L1405C15)</f>
        <v>3.5165910349813442E-4</v>
      </c>
      <c r="AJ12" s="16" t="s">
        <v>38605</v>
      </c>
      <c r="AK12" s="33">
        <f>IF(D6L1405C5=0,0,D6L1405C11/D6L1405C5)</f>
        <v>1.797576883065068E-2</v>
      </c>
      <c r="AL12" s="16" t="s">
        <v>38606</v>
      </c>
      <c r="AM12" s="33">
        <f>D6L1405C8*CHOOSE(MIN(D6L1405C9,RUN_YEARS),B7L814C4,B7L814C13,B7L814C22,B7L814C31,B7L814C40)</f>
        <v>2.0137285851522138</v>
      </c>
      <c r="AN12" s="16" t="s">
        <v>38607</v>
      </c>
      <c r="AO12" s="33">
        <f>D6L1405C8-D6L1405C18</f>
        <v>7.2150069145334719</v>
      </c>
      <c r="AP12" s="16" t="s">
        <v>38608</v>
      </c>
      <c r="AQ12" s="33">
        <f>CHOOSE(MIN(D6L1405C9,RUN_YEARS),B7L814C2,B7L814C11,B7L814C20,B7L814C29,B7L814C38)</f>
        <v>117.02906684709392</v>
      </c>
      <c r="AR12" s="16" t="s">
        <v>38609</v>
      </c>
      <c r="AS12" s="33">
        <f>IF(D6L1405C20=0,0,D6L1405C18/D6L1405C20)</f>
        <v>1.7207080594629377E-2</v>
      </c>
      <c r="AT12" s="16" t="s">
        <v>38610</v>
      </c>
      <c r="AU12" s="33">
        <f>IF(D6L1405C5=0,0,D6L1405C18/D6L1405C5)</f>
        <v>0.10910100225652788</v>
      </c>
      <c r="AV12" s="16" t="s">
        <v>38611</v>
      </c>
      <c r="AW12" s="33">
        <f>CHOOSE(MIN(D6L1405C9,RUN_YEARS),B7L814C1,B7L814C10,B7L814C19,B7L814C28,B7L814C37)</f>
        <v>419.30453425001099</v>
      </c>
      <c r="AX12" s="16" t="s">
        <v>38612</v>
      </c>
      <c r="AY12" s="33">
        <f>IF(D6L1405C23=0,0,D6L1405C19/D6L1405C23)</f>
        <v>1.7207080594629373E-2</v>
      </c>
      <c r="AZ12" s="16" t="s">
        <v>38613</v>
      </c>
      <c r="BA12" s="33">
        <f>IF(D6L1405C5=0,0,D6L1405C19/D6L1405C5)</f>
        <v>0.39089899774347214</v>
      </c>
    </row>
    <row r="13" spans="1:53" x14ac:dyDescent="0.3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49.08604687718303</v>
      </c>
      <c r="J13" s="16" t="s">
        <v>38636</v>
      </c>
      <c r="K13" s="21">
        <f>_xlfn.SINGLE(IF(FLOW_THRU_100PCT="Y",1,INDEX(VariabilityMatrix,D6L1406C1,_xlfn.SINGLE(D6L1406C9))))</f>
        <v>0.49386788525398923</v>
      </c>
      <c r="L13" s="16" t="s">
        <v>38616</v>
      </c>
      <c r="M13" s="15">
        <f>IF(_xlfn.SINGLE(D6L1406C2)&lt;&gt;0,_xlfn.SINGLE(D6L1406C2)*_xlfn.SINGLE(D6L1406C4),_xlfn.SINGLE(D6L1406C3)*_xlfn.SINGLE(D6L1406C4))</f>
        <v>24.242022166712566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12.121011083356283</v>
      </c>
      <c r="R13" s="16" t="s">
        <v>38618</v>
      </c>
      <c r="S13" s="15">
        <f>D6L1406C5-D6L1406C7</f>
        <v>12.121011083356283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11.685242096899948</v>
      </c>
      <c r="X13" s="16" t="s">
        <v>38620</v>
      </c>
      <c r="Y13" s="33">
        <f>D6L1406C7-D6L1406C10</f>
        <v>0.43576898645633477</v>
      </c>
      <c r="Z13" s="16" t="s">
        <v>38621</v>
      </c>
      <c r="AA13" s="33">
        <f>CHOOSE(MIN(D6L1406C9,RUN_YEARS),B7L814C7,B7L814C16,B7L814C25,B7L814C34,B7L814C43)</f>
        <v>65779.8</v>
      </c>
      <c r="AB13" s="16" t="s">
        <v>38622</v>
      </c>
      <c r="AC13" s="33">
        <f>IF(D6L1406C12=0,0,D6L1406C10/D6L1406C12)</f>
        <v>1.7764180032319872E-4</v>
      </c>
      <c r="AD13" s="16" t="s">
        <v>38623</v>
      </c>
      <c r="AE13" s="33">
        <f>IF(D6L1406C5=0,0,D6L1406C10/D6L1406C5)</f>
        <v>0.48202423116934934</v>
      </c>
      <c r="AF13" s="16" t="s">
        <v>38624</v>
      </c>
      <c r="AG13" s="33">
        <f>CHOOSE(MIN(D6L1406C9,RUN_YEARS),B7L814C5,B7L814C14,B7L814C23,B7L814C32,B7L814C41)</f>
        <v>943.4910928870604</v>
      </c>
      <c r="AH13" s="16" t="s">
        <v>38625</v>
      </c>
      <c r="AI13" s="33">
        <f>IF(D6L1406C15=0,0,D6L1406C11/D6L1406C15)</f>
        <v>4.6186868084031614E-4</v>
      </c>
      <c r="AJ13" s="16" t="s">
        <v>38626</v>
      </c>
      <c r="AK13" s="33">
        <f>IF(D6L1406C5=0,0,D6L1406C11/D6L1406C5)</f>
        <v>1.7975768830650687E-2</v>
      </c>
      <c r="AL13" s="16" t="s">
        <v>38627</v>
      </c>
      <c r="AM13" s="33">
        <f>D6L1406C8*CHOOSE(MIN(D6L1406C9,RUN_YEARS),B7L814C4,B7L814C13,B7L814C22,B7L814C31,B7L814C40)</f>
        <v>2.6448289151133064</v>
      </c>
      <c r="AN13" s="16" t="s">
        <v>38628</v>
      </c>
      <c r="AO13" s="33">
        <f>D6L1406C8-D6L1406C18</f>
        <v>9.4761821682429765</v>
      </c>
      <c r="AP13" s="16" t="s">
        <v>38629</v>
      </c>
      <c r="AQ13" s="33">
        <f>CHOOSE(MIN(D6L1406C9,RUN_YEARS),B7L814C2,B7L814C11,B7L814C20,B7L814C29,B7L814C38)</f>
        <v>117.02906684709392</v>
      </c>
      <c r="AR13" s="16" t="s">
        <v>38630</v>
      </c>
      <c r="AS13" s="33">
        <f>IF(D6L1406C20=0,0,D6L1406C18/D6L1406C20)</f>
        <v>2.2599760780532819E-2</v>
      </c>
      <c r="AT13" s="16" t="s">
        <v>38631</v>
      </c>
      <c r="AU13" s="33">
        <f>IF(D6L1406C5=0,0,D6L1406C18/D6L1406C5)</f>
        <v>0.10910100225652787</v>
      </c>
      <c r="AV13" s="16" t="s">
        <v>38632</v>
      </c>
      <c r="AW13" s="33">
        <f>CHOOSE(MIN(D6L1406C9,RUN_YEARS),B7L814C1,B7L814C10,B7L814C19,B7L814C28,B7L814C37)</f>
        <v>419.30453425001099</v>
      </c>
      <c r="AX13" s="16" t="s">
        <v>38633</v>
      </c>
      <c r="AY13" s="33">
        <f>IF(D6L1406C23=0,0,D6L1406C19/D6L1406C23)</f>
        <v>2.2599760780532815E-2</v>
      </c>
      <c r="AZ13" s="16" t="s">
        <v>38634</v>
      </c>
      <c r="BA13" s="33">
        <f>IF(D6L1406C5=0,0,D6L1406C19/D6L1406C5)</f>
        <v>0.39089899774347214</v>
      </c>
    </row>
    <row r="14" spans="1:53" x14ac:dyDescent="0.3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1.9312037288089625</v>
      </c>
      <c r="J14" s="16" t="s">
        <v>38657</v>
      </c>
      <c r="K14" s="21">
        <f>_xlfn.SINGLE(IF(FLOW_THRU_100PCT="Y",1,INDEX(VariabilityMatrix,D6L1407C1,_xlfn.SINGLE(D6L1407C9))))</f>
        <v>0.49207439048439927</v>
      </c>
      <c r="L14" s="16" t="s">
        <v>38637</v>
      </c>
      <c r="M14" s="15">
        <f>IF(_xlfn.SINGLE(D6L1407C2)&lt;&gt;0,_xlfn.SINGLE(D6L1407C2)*_xlfn.SINGLE(D6L1407C4),_xlfn.SINGLE(D6L1407C3)*_xlfn.SINGLE(D6L1407C4))</f>
        <v>0.95029589775486933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0.47514794887743467</v>
      </c>
      <c r="R14" s="16" t="s">
        <v>38639</v>
      </c>
      <c r="S14" s="15">
        <f>D6L1407C5-D6L1407C7</f>
        <v>0.47514794887743467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0.45822677287603081</v>
      </c>
      <c r="X14" s="16" t="s">
        <v>38641</v>
      </c>
      <c r="Y14" s="33">
        <f>D6L1407C7-D6L1407C10</f>
        <v>1.6921176001403859E-2</v>
      </c>
      <c r="Z14" s="16" t="s">
        <v>38642</v>
      </c>
      <c r="AA14" s="33">
        <f>CHOOSE(MIN(D6L1407C9,RUN_YEARS),B7L814C7,B7L814C16,B7L814C25,B7L814C34,B7L814C43)</f>
        <v>61705</v>
      </c>
      <c r="AB14" s="16" t="s">
        <v>38643</v>
      </c>
      <c r="AC14" s="33">
        <f>IF(D6L1407C12=0,0,D6L1407C10/D6L1407C12)</f>
        <v>7.4260882080225399E-6</v>
      </c>
      <c r="AD14" s="16" t="s">
        <v>38644</v>
      </c>
      <c r="AE14" s="33">
        <f>IF(D6L1407C5=0,0,D6L1407C10/D6L1407C5)</f>
        <v>0.4821937819142636</v>
      </c>
      <c r="AF14" s="16" t="s">
        <v>38645</v>
      </c>
      <c r="AG14" s="33">
        <f>CHOOSE(MIN(D6L1407C9,RUN_YEARS),B7L814C5,B7L814C14,B7L814C23,B7L814C32,B7L814C41)</f>
        <v>876.38934976475377</v>
      </c>
      <c r="AH14" s="16" t="s">
        <v>38646</v>
      </c>
      <c r="AI14" s="33">
        <f>IF(D6L1407C15=0,0,D6L1407C11/D6L1407C15)</f>
        <v>1.9307829340858551E-5</v>
      </c>
      <c r="AJ14" s="16" t="s">
        <v>38647</v>
      </c>
      <c r="AK14" s="33">
        <f>IF(D6L1407C5=0,0,D6L1407C11/D6L1407C5)</f>
        <v>1.7806218085736396E-2</v>
      </c>
      <c r="AL14" s="16" t="s">
        <v>38648</v>
      </c>
      <c r="AM14" s="33">
        <f>D6L1407C8*CHOOSE(MIN(D6L1407C9,RUN_YEARS),B7L814C4,B7L814C13,B7L814C22,B7L814C31,B7L814C40)</f>
        <v>0.13410982286165335</v>
      </c>
      <c r="AN14" s="16" t="s">
        <v>38649</v>
      </c>
      <c r="AO14" s="33">
        <f>D6L1407C8-D6L1407C18</f>
        <v>0.34103812601578132</v>
      </c>
      <c r="AP14" s="16" t="s">
        <v>38650</v>
      </c>
      <c r="AQ14" s="33">
        <f>CHOOSE(MIN(D6L1407C9,RUN_YEARS),B7L814C2,B7L814C11,B7L814C20,B7L814C29,B7L814C38)</f>
        <v>151.14269351778944</v>
      </c>
      <c r="AR14" s="16" t="s">
        <v>38651</v>
      </c>
      <c r="AS14" s="33">
        <f>IF(D6L1407C20=0,0,D6L1407C18/D6L1407C20)</f>
        <v>8.8730602677706465E-4</v>
      </c>
      <c r="AT14" s="16" t="s">
        <v>38652</v>
      </c>
      <c r="AU14" s="33">
        <f>IF(D6L1407C5=0,0,D6L1407C18/D6L1407C5)</f>
        <v>0.14112427842579958</v>
      </c>
      <c r="AV14" s="16" t="s">
        <v>38653</v>
      </c>
      <c r="AW14" s="33">
        <f>CHOOSE(MIN(D6L1407C9,RUN_YEARS),B7L814C1,B7L814C10,B7L814C19,B7L814C28,B7L814C37)</f>
        <v>384.35231557540976</v>
      </c>
      <c r="AX14" s="16" t="s">
        <v>38654</v>
      </c>
      <c r="AY14" s="33">
        <f>IF(D6L1407C23=0,0,D6L1407C19/D6L1407C23)</f>
        <v>8.8730602677706465E-4</v>
      </c>
      <c r="AZ14" s="16" t="s">
        <v>38655</v>
      </c>
      <c r="BA14" s="33">
        <f>IF(D6L1407C5=0,0,D6L1407C19/D6L1407C5)</f>
        <v>0.35887572157420045</v>
      </c>
    </row>
    <row r="15" spans="1:53" x14ac:dyDescent="0.3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_xlfn.SINGLE(IF(FLOW_THRU_100PCT="Y",1,INDEX(VariabilityMatrix,D6L1408C1,_xlfn.SINGLE(D6L1408C9))))</f>
        <v>0.49207439048439927</v>
      </c>
      <c r="L15" s="16" t="s">
        <v>38658</v>
      </c>
      <c r="M15" s="15">
        <f>IF(_xlfn.SINGLE(D6L1408C2)&lt;&gt;0,_xlfn.SINGLE(D6L1408C2)*_xlfn.SINGLE(D6L1408C4),_xlfn.SINGLE(D6L1408C3)*_xlfn.SINGLE(D6L1408C4))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61705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876.38934976475377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151.14269351778944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384.35231557540976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3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</v>
      </c>
      <c r="J16" s="16" t="s">
        <v>38699</v>
      </c>
      <c r="K16" s="21">
        <f>_xlfn.SINGLE(IF(FLOW_THRU_100PCT="Y",1,INDEX(VariabilityMatrix,D6L1409C1,_xlfn.SINGLE(D6L1409C9))))</f>
        <v>0.49207439048439927</v>
      </c>
      <c r="L16" s="16" t="s">
        <v>38679</v>
      </c>
      <c r="M16" s="15">
        <f>IF(_xlfn.SINGLE(D6L1409C2)&lt;&gt;0,_xlfn.SINGLE(D6L1409C2)*_xlfn.SINGLE(D6L1409C4),_xlfn.SINGLE(D6L1409C3)*_xlfn.SINGLE(D6L1409C4))</f>
        <v>0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</v>
      </c>
      <c r="R16" s="16" t="s">
        <v>38681</v>
      </c>
      <c r="S16" s="15">
        <f>D6L1409C5-D6L1409C7</f>
        <v>0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</v>
      </c>
      <c r="X16" s="16" t="s">
        <v>38683</v>
      </c>
      <c r="Y16" s="33">
        <f>D6L1409C7-D6L1409C10</f>
        <v>0</v>
      </c>
      <c r="Z16" s="16" t="s">
        <v>38684</v>
      </c>
      <c r="AA16" s="33">
        <f>CHOOSE(MIN(D6L1409C9,RUN_YEARS),B7L814C7,B7L814C16,B7L814C25,B7L814C34,B7L814C43)</f>
        <v>61705</v>
      </c>
      <c r="AB16" s="16" t="s">
        <v>38685</v>
      </c>
      <c r="AC16" s="33">
        <f>IF(D6L1409C12=0,0,D6L1409C10/D6L1409C12)</f>
        <v>0</v>
      </c>
      <c r="AD16" s="16" t="s">
        <v>38686</v>
      </c>
      <c r="AE16" s="33">
        <f>IF(D6L1409C5=0,0,D6L1409C10/D6L1409C5)</f>
        <v>0</v>
      </c>
      <c r="AF16" s="16" t="s">
        <v>38687</v>
      </c>
      <c r="AG16" s="33">
        <f>CHOOSE(MIN(D6L1409C9,RUN_YEARS),B7L814C5,B7L814C14,B7L814C23,B7L814C32,B7L814C41)</f>
        <v>876.38934976475377</v>
      </c>
      <c r="AH16" s="16" t="s">
        <v>38688</v>
      </c>
      <c r="AI16" s="33">
        <f>IF(D6L1409C15=0,0,D6L1409C11/D6L1409C15)</f>
        <v>0</v>
      </c>
      <c r="AJ16" s="16" t="s">
        <v>38689</v>
      </c>
      <c r="AK16" s="33">
        <f>IF(D6L1409C5=0,0,D6L1409C11/D6L1409C5)</f>
        <v>0</v>
      </c>
      <c r="AL16" s="16" t="s">
        <v>38690</v>
      </c>
      <c r="AM16" s="33">
        <f>D6L1409C8*CHOOSE(MIN(D6L1409C9,RUN_YEARS),B7L814C4,B7L814C13,B7L814C22,B7L814C31,B7L814C40)</f>
        <v>0</v>
      </c>
      <c r="AN16" s="16" t="s">
        <v>38691</v>
      </c>
      <c r="AO16" s="33">
        <f>D6L1409C8-D6L1409C18</f>
        <v>0</v>
      </c>
      <c r="AP16" s="16" t="s">
        <v>38692</v>
      </c>
      <c r="AQ16" s="33">
        <f>CHOOSE(MIN(D6L1409C9,RUN_YEARS),B7L814C2,B7L814C11,B7L814C20,B7L814C29,B7L814C38)</f>
        <v>151.14269351778944</v>
      </c>
      <c r="AR16" s="16" t="s">
        <v>38693</v>
      </c>
      <c r="AS16" s="33">
        <f>IF(D6L1409C20=0,0,D6L1409C18/D6L1409C20)</f>
        <v>0</v>
      </c>
      <c r="AT16" s="16" t="s">
        <v>38694</v>
      </c>
      <c r="AU16" s="33">
        <f>IF(D6L1409C5=0,0,D6L1409C18/D6L1409C5)</f>
        <v>0</v>
      </c>
      <c r="AV16" s="16" t="s">
        <v>38695</v>
      </c>
      <c r="AW16" s="33">
        <f>CHOOSE(MIN(D6L1409C9,RUN_YEARS),B7L814C1,B7L814C10,B7L814C19,B7L814C28,B7L814C37)</f>
        <v>384.35231557540976</v>
      </c>
      <c r="AX16" s="16" t="s">
        <v>38696</v>
      </c>
      <c r="AY16" s="33">
        <f>IF(D6L1409C23=0,0,D6L1409C19/D6L1409C23)</f>
        <v>0</v>
      </c>
      <c r="AZ16" s="16" t="s">
        <v>38697</v>
      </c>
      <c r="BA16" s="33">
        <f>IF(D6L1409C5=0,0,D6L1409C19/D6L1409C5)</f>
        <v>0</v>
      </c>
    </row>
    <row r="17" spans="1:53" x14ac:dyDescent="0.3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_xlfn.SINGLE(IF(FLOW_THRU_100PCT="Y",1,INDEX(VariabilityMatrix,D6L1410C1,_xlfn.SINGLE(D6L1410C9))))</f>
        <v>0.49207439048439927</v>
      </c>
      <c r="L17" s="16" t="s">
        <v>38700</v>
      </c>
      <c r="M17" s="15">
        <f>IF(_xlfn.SINGLE(D6L1410C2)&lt;&gt;0,_xlfn.SINGLE(D6L1410C2)*_xlfn.SINGLE(D6L1410C4),_xlfn.SINGLE(D6L1410C3)*_xlfn.SINGLE(D6L1410C4))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61705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876.38934976475377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151.14269351778944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384.35231557540976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3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_xlfn.SINGLE(IF(FLOW_THRU_100PCT="Y",1,INDEX(VariabilityMatrix,D6L1411C1,_xlfn.SINGLE(D6L1411C9))))</f>
        <v>0.49207439048439927</v>
      </c>
      <c r="L18" s="16" t="s">
        <v>38721</v>
      </c>
      <c r="M18" s="15">
        <f>IF(_xlfn.SINGLE(D6L1411C2)&lt;&gt;0,_xlfn.SINGLE(D6L1411C2)*_xlfn.SINGLE(D6L1411C4),_xlfn.SINGLE(D6L1411C3)*_xlfn.SINGLE(D6L1411C4))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61705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876.38934976475377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151.14269351778944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384.35231557540976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3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9.9874193779495007E-3</v>
      </c>
      <c r="J19" s="16" t="s">
        <v>38762</v>
      </c>
      <c r="K19" s="21">
        <f>_xlfn.SINGLE(IF(FLOW_THRU_100PCT="Y",1,INDEX(VariabilityMatrix,D6L1412C1,_xlfn.SINGLE(D6L1412C9))))</f>
        <v>0.49207439048439927</v>
      </c>
      <c r="L19" s="16" t="s">
        <v>38742</v>
      </c>
      <c r="M19" s="15">
        <f>IF(_xlfn.SINGLE(D6L1412C2)&lt;&gt;0,_xlfn.SINGLE(D6L1412C2)*_xlfn.SINGLE(D6L1412C4),_xlfn.SINGLE(D6L1412C3)*_xlfn.SINGLE(D6L1412C4))</f>
        <v>4.9145533029165784E-3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2.4572766514582892E-3</v>
      </c>
      <c r="R19" s="16" t="s">
        <v>38744</v>
      </c>
      <c r="S19" s="15">
        <f>D6L1412C5-D6L1412C7</f>
        <v>2.4572766514582892E-3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2.3697670435525804E-3</v>
      </c>
      <c r="X19" s="16" t="s">
        <v>38746</v>
      </c>
      <c r="Y19" s="33">
        <f>D6L1412C7-D6L1412C10</f>
        <v>8.7509607905708782E-5</v>
      </c>
      <c r="Z19" s="16" t="s">
        <v>38747</v>
      </c>
      <c r="AA19" s="33">
        <f>CHOOSE(MIN(D6L1412C9,RUN_YEARS),B7L814C7,B7L814C16,B7L814C25,B7L814C34,B7L814C43)</f>
        <v>61705</v>
      </c>
      <c r="AB19" s="16" t="s">
        <v>38748</v>
      </c>
      <c r="AC19" s="33">
        <f>IF(D6L1412C12=0,0,D6L1412C10/D6L1412C12)</f>
        <v>3.8404781517747028E-8</v>
      </c>
      <c r="AD19" s="16" t="s">
        <v>38749</v>
      </c>
      <c r="AE19" s="33">
        <f>IF(D6L1412C5=0,0,D6L1412C10/D6L1412C5)</f>
        <v>0.4821937819142636</v>
      </c>
      <c r="AF19" s="16" t="s">
        <v>38750</v>
      </c>
      <c r="AG19" s="33">
        <f>CHOOSE(MIN(D6L1412C9,RUN_YEARS),B7L814C5,B7L814C14,B7L814C23,B7L814C32,B7L814C41)</f>
        <v>876.38934976475377</v>
      </c>
      <c r="AH19" s="16" t="s">
        <v>38751</v>
      </c>
      <c r="AI19" s="33">
        <f>IF(D6L1412C15=0,0,D6L1412C11/D6L1412C15)</f>
        <v>9.9852431946142077E-8</v>
      </c>
      <c r="AJ19" s="16" t="s">
        <v>38752</v>
      </c>
      <c r="AK19" s="33">
        <f>IF(D6L1412C5=0,0,D6L1412C11/D6L1412C5)</f>
        <v>1.780621808573641E-2</v>
      </c>
      <c r="AL19" s="16" t="s">
        <v>38753</v>
      </c>
      <c r="AM19" s="33">
        <f>D6L1412C8*CHOOSE(MIN(D6L1412C9,RUN_YEARS),B7L814C4,B7L814C13,B7L814C22,B7L814C31,B7L814C40)</f>
        <v>6.9356278865923221E-4</v>
      </c>
      <c r="AN19" s="16" t="s">
        <v>38754</v>
      </c>
      <c r="AO19" s="33">
        <f>D6L1412C8-D6L1412C18</f>
        <v>1.7637138627990571E-3</v>
      </c>
      <c r="AP19" s="16" t="s">
        <v>38755</v>
      </c>
      <c r="AQ19" s="33">
        <f>CHOOSE(MIN(D6L1412C9,RUN_YEARS),B7L814C2,B7L814C11,B7L814C20,B7L814C29,B7L814C38)</f>
        <v>151.14269351778944</v>
      </c>
      <c r="AR19" s="16" t="s">
        <v>38756</v>
      </c>
      <c r="AS19" s="33">
        <f>IF(D6L1412C20=0,0,D6L1412C18/D6L1412C20)</f>
        <v>4.5887946847897089E-6</v>
      </c>
      <c r="AT19" s="16" t="s">
        <v>38757</v>
      </c>
      <c r="AU19" s="33">
        <f>IF(D6L1412C5=0,0,D6L1412C18/D6L1412C5)</f>
        <v>0.14112427842579958</v>
      </c>
      <c r="AV19" s="16" t="s">
        <v>38758</v>
      </c>
      <c r="AW19" s="33">
        <f>CHOOSE(MIN(D6L1412C9,RUN_YEARS),B7L814C1,B7L814C10,B7L814C19,B7L814C28,B7L814C37)</f>
        <v>384.35231557540976</v>
      </c>
      <c r="AX19" s="16" t="s">
        <v>38759</v>
      </c>
      <c r="AY19" s="33">
        <f>IF(D6L1412C23=0,0,D6L1412C19/D6L1412C23)</f>
        <v>4.5887946847897089E-6</v>
      </c>
      <c r="AZ19" s="16" t="s">
        <v>38760</v>
      </c>
      <c r="BA19" s="33">
        <f>IF(D6L1412C5=0,0,D6L1412C19/D6L1412C5)</f>
        <v>0.35887572157420045</v>
      </c>
    </row>
    <row r="20" spans="1:53" x14ac:dyDescent="0.3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0.8550868309623838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IF(_xlfn.SINGLE(D6L1413C2)&lt;&gt;0,_xlfn.SINGLE(D6L1413C2)*_xlfn.SINGLE(D6L1413C4),_xlfn.SINGLE(D6L1413C3)*_xlfn.SINGLE(D6L1413C4))</f>
        <v>0.73537467462765005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0.36768733731382502</v>
      </c>
      <c r="R20" s="16" t="s">
        <v>38765</v>
      </c>
      <c r="S20" s="15">
        <f>D6L1413C5-D6L1413C7</f>
        <v>0.36768733731382502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0.35459309548267764</v>
      </c>
      <c r="X20" s="16" t="s">
        <v>38767</v>
      </c>
      <c r="Y20" s="33">
        <f>D6L1413C7-D6L1413C10</f>
        <v>1.309424183114738E-2</v>
      </c>
      <c r="Z20" s="16" t="s">
        <v>38768</v>
      </c>
      <c r="AA20" s="33">
        <f>CHOOSE(MIN(D6L1413C9,RUN_YEARS),B7L814C7,B7L814C16,B7L814C25,B7L814C34,B7L814C43)</f>
        <v>61705</v>
      </c>
      <c r="AB20" s="16" t="s">
        <v>38769</v>
      </c>
      <c r="AC20" s="33">
        <f>IF(D6L1413C12=0,0,D6L1413C10/D6L1413C12)</f>
        <v>5.746586102952397E-6</v>
      </c>
      <c r="AD20" s="16" t="s">
        <v>38770</v>
      </c>
      <c r="AE20" s="33">
        <f>IF(D6L1413C5=0,0,D6L1413C10/D6L1413C5)</f>
        <v>0.4821937819142636</v>
      </c>
      <c r="AF20" s="16" t="s">
        <v>38771</v>
      </c>
      <c r="AG20" s="33">
        <f>CHOOSE(MIN(D6L1413C9,RUN_YEARS),B7L814C5,B7L814C14,B7L814C23,B7L814C32,B7L814C41)</f>
        <v>876.38934976475377</v>
      </c>
      <c r="AH20" s="16" t="s">
        <v>38772</v>
      </c>
      <c r="AI20" s="33">
        <f>IF(D6L1413C15=0,0,D6L1413C11/D6L1413C15)</f>
        <v>1.494112386767619E-5</v>
      </c>
      <c r="AJ20" s="16" t="s">
        <v>38773</v>
      </c>
      <c r="AK20" s="33">
        <f>IF(D6L1413C5=0,0,D6L1413C11/D6L1413C5)</f>
        <v>1.7806218085736396E-2</v>
      </c>
      <c r="AL20" s="16" t="s">
        <v>38774</v>
      </c>
      <c r="AM20" s="33">
        <f>D6L1413C8*CHOOSE(MIN(D6L1413C9,RUN_YEARS),B7L814C4,B7L814C13,B7L814C22,B7L814C31,B7L814C40)</f>
        <v>0.10377922032943426</v>
      </c>
      <c r="AN20" s="16" t="s">
        <v>38775</v>
      </c>
      <c r="AO20" s="33">
        <f>D6L1413C8-D6L1413C18</f>
        <v>0.26390811698439076</v>
      </c>
      <c r="AP20" s="16" t="s">
        <v>38776</v>
      </c>
      <c r="AQ20" s="33">
        <f>CHOOSE(MIN(D6L1413C9,RUN_YEARS),B7L814C2,B7L814C11,B7L814C20,B7L814C29,B7L814C38)</f>
        <v>151.14269351778944</v>
      </c>
      <c r="AR20" s="16" t="s">
        <v>38777</v>
      </c>
      <c r="AS20" s="33">
        <f>IF(D6L1413C20=0,0,D6L1413C18/D6L1413C20)</f>
        <v>6.8663074551612044E-4</v>
      </c>
      <c r="AT20" s="16" t="s">
        <v>38778</v>
      </c>
      <c r="AU20" s="33">
        <f>IF(D6L1413C5=0,0,D6L1413C18/D6L1413C5)</f>
        <v>0.14112427842579958</v>
      </c>
      <c r="AV20" s="16" t="s">
        <v>38779</v>
      </c>
      <c r="AW20" s="33">
        <f>CHOOSE(MIN(D6L1413C9,RUN_YEARS),B7L814C1,B7L814C10,B7L814C19,B7L814C28,B7L814C37)</f>
        <v>384.35231557540976</v>
      </c>
      <c r="AX20" s="16" t="s">
        <v>38780</v>
      </c>
      <c r="AY20" s="33">
        <f>IF(D6L1413C23=0,0,D6L1413C19/D6L1413C23)</f>
        <v>6.8663074551612033E-4</v>
      </c>
      <c r="AZ20" s="16" t="s">
        <v>38781</v>
      </c>
      <c r="BA20" s="33">
        <f>IF(D6L1413C5=0,0,D6L1413C19/D6L1413C5)</f>
        <v>0.35887572157420039</v>
      </c>
    </row>
    <row r="21" spans="1:53" x14ac:dyDescent="0.3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</v>
      </c>
      <c r="J21" s="16" t="s">
        <v>38803</v>
      </c>
      <c r="K21" s="21">
        <f>_xlfn.SINGLE(IF(FLOW_THRU_100PCT="Y",1,INDEX(VariabilityMatrix,D6L1414C1,_xlfn.SINGLE(D6L1414C9))))</f>
        <v>0.49386788525398923</v>
      </c>
      <c r="L21" s="16" t="s">
        <v>38783</v>
      </c>
      <c r="M21" s="15">
        <f>IF(_xlfn.SINGLE(D6L1414C2)&lt;&gt;0,_xlfn.SINGLE(D6L1414C2)*_xlfn.SINGLE(D6L1414C4),_xlfn.SINGLE(D6L1414C3)*_xlfn.SINGLE(D6L1414C4))</f>
        <v>0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0</v>
      </c>
      <c r="R21" s="16" t="s">
        <v>38785</v>
      </c>
      <c r="S21" s="15">
        <f>D6L1414C5-D6L1414C7</f>
        <v>0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0</v>
      </c>
      <c r="X21" s="16" t="s">
        <v>38787</v>
      </c>
      <c r="Y21" s="33">
        <f>D6L1414C7-D6L1414C10</f>
        <v>0</v>
      </c>
      <c r="Z21" s="16" t="s">
        <v>38788</v>
      </c>
      <c r="AA21" s="33">
        <f>CHOOSE(MIN(D6L1414C9,RUN_YEARS),B7L814C7,B7L814C16,B7L814C25,B7L814C34,B7L814C43)</f>
        <v>65779.8</v>
      </c>
      <c r="AB21" s="16" t="s">
        <v>38789</v>
      </c>
      <c r="AC21" s="33">
        <f>IF(D6L1414C12=0,0,D6L1414C10/D6L1414C12)</f>
        <v>0</v>
      </c>
      <c r="AD21" s="16" t="s">
        <v>38790</v>
      </c>
      <c r="AE21" s="33">
        <f>IF(D6L1414C5=0,0,D6L1414C10/D6L1414C5)</f>
        <v>0</v>
      </c>
      <c r="AF21" s="16" t="s">
        <v>38791</v>
      </c>
      <c r="AG21" s="33">
        <f>CHOOSE(MIN(D6L1414C9,RUN_YEARS),B7L814C5,B7L814C14,B7L814C23,B7L814C32,B7L814C41)</f>
        <v>943.4910928870604</v>
      </c>
      <c r="AH21" s="16" t="s">
        <v>38792</v>
      </c>
      <c r="AI21" s="33">
        <f>IF(D6L1414C15=0,0,D6L1414C11/D6L1414C15)</f>
        <v>0</v>
      </c>
      <c r="AJ21" s="16" t="s">
        <v>38793</v>
      </c>
      <c r="AK21" s="33">
        <f>IF(D6L1414C5=0,0,D6L1414C11/D6L1414C5)</f>
        <v>0</v>
      </c>
      <c r="AL21" s="16" t="s">
        <v>38794</v>
      </c>
      <c r="AM21" s="33">
        <f>D6L1414C8*CHOOSE(MIN(D6L1414C9,RUN_YEARS),B7L814C4,B7L814C13,B7L814C22,B7L814C31,B7L814C40)</f>
        <v>0</v>
      </c>
      <c r="AN21" s="16" t="s">
        <v>38795</v>
      </c>
      <c r="AO21" s="33">
        <f>D6L1414C8-D6L1414C18</f>
        <v>0</v>
      </c>
      <c r="AP21" s="16" t="s">
        <v>38796</v>
      </c>
      <c r="AQ21" s="33">
        <f>CHOOSE(MIN(D6L1414C9,RUN_YEARS),B7L814C2,B7L814C11,B7L814C20,B7L814C29,B7L814C38)</f>
        <v>117.02906684709392</v>
      </c>
      <c r="AR21" s="16" t="s">
        <v>38797</v>
      </c>
      <c r="AS21" s="33">
        <f>IF(D6L1414C20=0,0,D6L1414C18/D6L1414C20)</f>
        <v>0</v>
      </c>
      <c r="AT21" s="16" t="s">
        <v>38798</v>
      </c>
      <c r="AU21" s="33">
        <f>IF(D6L1414C5=0,0,D6L1414C18/D6L1414C5)</f>
        <v>0</v>
      </c>
      <c r="AV21" s="16" t="s">
        <v>38799</v>
      </c>
      <c r="AW21" s="33">
        <f>CHOOSE(MIN(D6L1414C9,RUN_YEARS),B7L814C1,B7L814C10,B7L814C19,B7L814C28,B7L814C37)</f>
        <v>419.30453425001099</v>
      </c>
      <c r="AX21" s="16" t="s">
        <v>38800</v>
      </c>
      <c r="AY21" s="33">
        <f>IF(D6L1414C23=0,0,D6L1414C19/D6L1414C23)</f>
        <v>0</v>
      </c>
      <c r="AZ21" s="16" t="s">
        <v>38801</v>
      </c>
      <c r="BA21" s="33">
        <f>IF(D6L1414C5=0,0,D6L1414C19/D6L1414C5)</f>
        <v>0</v>
      </c>
    </row>
    <row r="22" spans="1:53" x14ac:dyDescent="0.3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9.1872478833553242</v>
      </c>
      <c r="J22" s="16" t="s">
        <v>38824</v>
      </c>
      <c r="K22" s="21">
        <f>_xlfn.SINGLE(IF(FLOW_THRU_100PCT="Y",1,INDEX(VariabilityMatrix,D6L1415C1,_xlfn.SINGLE(D6L1415C9))))</f>
        <v>0.48998998733105392</v>
      </c>
      <c r="L22" s="16" t="s">
        <v>38804</v>
      </c>
      <c r="M22" s="15">
        <f>IF(_xlfn.SINGLE(D6L1415C2)&lt;&gt;0,_xlfn.SINGLE(D6L1415C2)*_xlfn.SINGLE(D6L1415C4),_xlfn.SINGLE(D6L1415C3)*_xlfn.SINGLE(D6L1415C4))</f>
        <v>4.5016594739725271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2.2508297369862635</v>
      </c>
      <c r="R22" s="16" t="s">
        <v>38806</v>
      </c>
      <c r="S22" s="15">
        <f>D6L1415C5-D6L1415C7</f>
        <v>2.2508297369862635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2.1704278883348334</v>
      </c>
      <c r="X22" s="16" t="s">
        <v>38808</v>
      </c>
      <c r="Y22" s="33">
        <f>D6L1415C7-D6L1415C10</f>
        <v>8.0401848651430186E-2</v>
      </c>
      <c r="Z22" s="16" t="s">
        <v>38809</v>
      </c>
      <c r="AA22" s="33">
        <f>CHOOSE(MIN(D6L1415C9,RUN_YEARS),B7L814C7,B7L814C16,B7L814C25,B7L814C34,B7L814C43)</f>
        <v>65086.666666666664</v>
      </c>
      <c r="AB22" s="16" t="s">
        <v>38810</v>
      </c>
      <c r="AC22" s="33">
        <f>IF(D6L1415C12=0,0,D6L1415C10/D6L1415C12)</f>
        <v>3.3346735967451094E-5</v>
      </c>
      <c r="AD22" s="16" t="s">
        <v>38811</v>
      </c>
      <c r="AE22" s="33">
        <f>IF(D6L1415C5=0,0,D6L1415C10/D6L1415C5)</f>
        <v>0.48213950897079316</v>
      </c>
      <c r="AF22" s="16" t="s">
        <v>38812</v>
      </c>
      <c r="AG22" s="33">
        <f>CHOOSE(MIN(D6L1415C9,RUN_YEARS),B7L814C5,B7L814C14,B7L814C23,B7L814C32,B7L814C41)</f>
        <v>927.34077401283594</v>
      </c>
      <c r="AH22" s="16" t="s">
        <v>38813</v>
      </c>
      <c r="AI22" s="33">
        <f>IF(D6L1415C15=0,0,D6L1415C11/D6L1415C15)</f>
        <v>8.6701513515372825E-5</v>
      </c>
      <c r="AJ22" s="16" t="s">
        <v>38814</v>
      </c>
      <c r="AK22" s="33">
        <f>IF(D6L1415C5=0,0,D6L1415C11/D6L1415C5)</f>
        <v>1.7860491029206813E-2</v>
      </c>
      <c r="AL22" s="16" t="s">
        <v>38815</v>
      </c>
      <c r="AM22" s="33">
        <f>D6L1415C8*CHOOSE(MIN(D6L1415C9,RUN_YEARS),B7L814C4,B7L814C13,B7L814C22,B7L814C31,B7L814C40)</f>
        <v>0.51426733223956977</v>
      </c>
      <c r="AN22" s="16" t="s">
        <v>38816</v>
      </c>
      <c r="AO22" s="33">
        <f>D6L1415C8-D6L1415C18</f>
        <v>1.7365624047466937</v>
      </c>
      <c r="AP22" s="16" t="s">
        <v>38817</v>
      </c>
      <c r="AQ22" s="33">
        <f>CHOOSE(MIN(D6L1415C9,RUN_YEARS),B7L814C2,B7L814C11,B7L814C20,B7L814C29,B7L814C38)</f>
        <v>122.26948796736542</v>
      </c>
      <c r="AR22" s="16" t="s">
        <v>38818</v>
      </c>
      <c r="AS22" s="33">
        <f>IF(D6L1415C20=0,0,D6L1415C18/D6L1415C20)</f>
        <v>4.2060152601344934E-3</v>
      </c>
      <c r="AT22" s="16" t="s">
        <v>38819</v>
      </c>
      <c r="AU22" s="33">
        <f>IF(D6L1415C5=0,0,D6L1415C18/D6L1415C5)</f>
        <v>0.11423950105798435</v>
      </c>
      <c r="AV22" s="16" t="s">
        <v>38820</v>
      </c>
      <c r="AW22" s="33">
        <f>CHOOSE(MIN(D6L1415C9,RUN_YEARS),B7L814C1,B7L814C10,B7L814C19,B7L814C28,B7L814C37)</f>
        <v>412.8759163586974</v>
      </c>
      <c r="AX22" s="16" t="s">
        <v>38821</v>
      </c>
      <c r="AY22" s="33">
        <f>IF(D6L1415C23=0,0,D6L1415C19/D6L1415C23)</f>
        <v>4.2060152601344925E-3</v>
      </c>
      <c r="AZ22" s="16" t="s">
        <v>38822</v>
      </c>
      <c r="BA22" s="33">
        <f>IF(D6L1415C5=0,0,D6L1415C19/D6L1415C5)</f>
        <v>0.38576049894201564</v>
      </c>
    </row>
    <row r="23" spans="1:53" x14ac:dyDescent="0.3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760.25326009045966</v>
      </c>
      <c r="J23" s="16" t="s">
        <v>38845</v>
      </c>
      <c r="K23" s="21">
        <f>_xlfn.SINGLE(IF(FLOW_THRU_100PCT="Y",1,INDEX(VariabilityMatrix,D6L1416C1,_xlfn.SINGLE(D6L1416C9))))</f>
        <v>0.19659193204068207</v>
      </c>
      <c r="L23" s="16" t="s">
        <v>38825</v>
      </c>
      <c r="M23" s="15">
        <f>IF(_xlfn.SINGLE(D6L1416C2)&lt;&gt;0,_xlfn.SINGLE(D6L1416C2)*_xlfn.SINGLE(D6L1416C4),_xlfn.SINGLE(D6L1416C3)*_xlfn.SINGLE(D6L1416C4))</f>
        <v>149.45965724141064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74.72982862070532</v>
      </c>
      <c r="R23" s="16" t="s">
        <v>38827</v>
      </c>
      <c r="S23" s="15">
        <f>D6L1416C5-D6L1416C7</f>
        <v>74.72982862070532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72.060405753316772</v>
      </c>
      <c r="X23" s="16" t="s">
        <v>38829</v>
      </c>
      <c r="Y23" s="33">
        <f>D6L1416C7-D6L1416C10</f>
        <v>2.6694228673885476</v>
      </c>
      <c r="Z23" s="16" t="s">
        <v>38830</v>
      </c>
      <c r="AA23" s="33">
        <f>CHOOSE(MIN(D6L1416C9,RUN_YEARS),B7L814C7,B7L814C16,B7L814C25,B7L814C34,B7L814C43)</f>
        <v>65086.666666666664</v>
      </c>
      <c r="AB23" s="16" t="s">
        <v>38831</v>
      </c>
      <c r="AC23" s="33">
        <f>IF(D6L1416C12=0,0,D6L1416C10/D6L1416C12)</f>
        <v>1.1071454330633531E-3</v>
      </c>
      <c r="AD23" s="16" t="s">
        <v>38832</v>
      </c>
      <c r="AE23" s="33">
        <f>IF(D6L1416C5=0,0,D6L1416C10/D6L1416C5)</f>
        <v>0.48213950897079316</v>
      </c>
      <c r="AF23" s="16" t="s">
        <v>38833</v>
      </c>
      <c r="AG23" s="33">
        <f>CHOOSE(MIN(D6L1416C9,RUN_YEARS),B7L814C5,B7L814C14,B7L814C23,B7L814C32,B7L814C41)</f>
        <v>927.34077401283594</v>
      </c>
      <c r="AH23" s="16" t="s">
        <v>38834</v>
      </c>
      <c r="AI23" s="33">
        <f>IF(D6L1416C15=0,0,D6L1416C11/D6L1416C15)</f>
        <v>2.8785781259647258E-3</v>
      </c>
      <c r="AJ23" s="16" t="s">
        <v>38835</v>
      </c>
      <c r="AK23" s="33">
        <f>IF(D6L1416C5=0,0,D6L1416C11/D6L1416C5)</f>
        <v>1.7860491029206865E-2</v>
      </c>
      <c r="AL23" s="16" t="s">
        <v>38836</v>
      </c>
      <c r="AM23" s="33">
        <f>D6L1416C8*CHOOSE(MIN(D6L1416C9,RUN_YEARS),B7L814C4,B7L814C13,B7L814C22,B7L814C31,B7L814C40)</f>
        <v>17.074196671556109</v>
      </c>
      <c r="AN23" s="16" t="s">
        <v>38837</v>
      </c>
      <c r="AO23" s="33">
        <f>D6L1416C8-D6L1416C18</f>
        <v>57.65563194914921</v>
      </c>
      <c r="AP23" s="16" t="s">
        <v>38838</v>
      </c>
      <c r="AQ23" s="33">
        <f>CHOOSE(MIN(D6L1416C9,RUN_YEARS),B7L814C2,B7L814C11,B7L814C20,B7L814C29,B7L814C38)</f>
        <v>122.26948796736542</v>
      </c>
      <c r="AR23" s="16" t="s">
        <v>38839</v>
      </c>
      <c r="AS23" s="33">
        <f>IF(D6L1416C20=0,0,D6L1416C18/D6L1416C20)</f>
        <v>0.13964396968860565</v>
      </c>
      <c r="AT23" s="16" t="s">
        <v>38840</v>
      </c>
      <c r="AU23" s="33">
        <f>IF(D6L1416C5=0,0,D6L1416C18/D6L1416C5)</f>
        <v>0.11423950105798435</v>
      </c>
      <c r="AV23" s="16" t="s">
        <v>38841</v>
      </c>
      <c r="AW23" s="33">
        <f>CHOOSE(MIN(D6L1416C9,RUN_YEARS),B7L814C1,B7L814C10,B7L814C19,B7L814C28,B7L814C37)</f>
        <v>412.8759163586974</v>
      </c>
      <c r="AX23" s="16" t="s">
        <v>38842</v>
      </c>
      <c r="AY23" s="33">
        <f>IF(D6L1416C23=0,0,D6L1416C19/D6L1416C23)</f>
        <v>0.13964396968860562</v>
      </c>
      <c r="AZ23" s="16" t="s">
        <v>38843</v>
      </c>
      <c r="BA23" s="33">
        <f>IF(D6L1416C5=0,0,D6L1416C19/D6L1416C5)</f>
        <v>0.38576049894201564</v>
      </c>
    </row>
    <row r="24" spans="1:53" x14ac:dyDescent="0.3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160.50920493459802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IF(_xlfn.SINGLE(D6L1417C2)&lt;&gt;0,_xlfn.SINGLE(D6L1417C2)*_xlfn.SINGLE(D6L1417C4),_xlfn.SINGLE(D6L1417C3)*_xlfn.SINGLE(D6L1417C4))</f>
        <v>138.0379162437543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69.018958121877148</v>
      </c>
      <c r="R24" s="16" t="s">
        <v>38848</v>
      </c>
      <c r="S24" s="15">
        <f>D6L1417C5-D6L1417C7</f>
        <v>69.018958121877148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66.553533157115169</v>
      </c>
      <c r="X24" s="16" t="s">
        <v>38850</v>
      </c>
      <c r="Y24" s="33">
        <f>D6L1417C7-D6L1417C10</f>
        <v>2.4654249647619793</v>
      </c>
      <c r="Z24" s="16" t="s">
        <v>38851</v>
      </c>
      <c r="AA24" s="33">
        <f>CHOOSE(MIN(D6L1417C9,RUN_YEARS),B7L814C7,B7L814C16,B7L814C25,B7L814C34,B7L814C43)</f>
        <v>65086.666666666664</v>
      </c>
      <c r="AB24" s="16" t="s">
        <v>38852</v>
      </c>
      <c r="AC24" s="33">
        <f>IF(D6L1417C12=0,0,D6L1417C10/D6L1417C12)</f>
        <v>1.0225371272731001E-3</v>
      </c>
      <c r="AD24" s="16" t="s">
        <v>38853</v>
      </c>
      <c r="AE24" s="33">
        <f>IF(D6L1417C5=0,0,D6L1417C10/D6L1417C5)</f>
        <v>0.48213950897079316</v>
      </c>
      <c r="AF24" s="16" t="s">
        <v>38854</v>
      </c>
      <c r="AG24" s="33">
        <f>CHOOSE(MIN(D6L1417C9,RUN_YEARS),B7L814C5,B7L814C14,B7L814C23,B7L814C32,B7L814C41)</f>
        <v>927.34077401283594</v>
      </c>
      <c r="AH24" s="16" t="s">
        <v>38855</v>
      </c>
      <c r="AI24" s="33">
        <f>IF(D6L1417C15=0,0,D6L1417C11/D6L1417C15)</f>
        <v>2.6585965309100638E-3</v>
      </c>
      <c r="AJ24" s="16" t="s">
        <v>38856</v>
      </c>
      <c r="AK24" s="33">
        <f>IF(D6L1417C5=0,0,D6L1417C11/D6L1417C5)</f>
        <v>1.7860491029206844E-2</v>
      </c>
      <c r="AL24" s="16" t="s">
        <v>38857</v>
      </c>
      <c r="AM24" s="33">
        <f>D6L1417C8*CHOOSE(MIN(D6L1417C9,RUN_YEARS),B7L814C4,B7L814C13,B7L814C22,B7L814C31,B7L814C40)</f>
        <v>15.769382678770324</v>
      </c>
      <c r="AN24" s="16" t="s">
        <v>38858</v>
      </c>
      <c r="AO24" s="33">
        <f>D6L1417C8-D6L1417C18</f>
        <v>53.249575443106821</v>
      </c>
      <c r="AP24" s="16" t="s">
        <v>38859</v>
      </c>
      <c r="AQ24" s="33">
        <f>CHOOSE(MIN(D6L1417C9,RUN_YEARS),B7L814C2,B7L814C11,B7L814C20,B7L814C29,B7L814C38)</f>
        <v>122.26948796736542</v>
      </c>
      <c r="AR24" s="16" t="s">
        <v>38860</v>
      </c>
      <c r="AS24" s="33">
        <f>IF(D6L1417C20=0,0,D6L1417C18/D6L1417C20)</f>
        <v>0.12897234576609401</v>
      </c>
      <c r="AT24" s="16" t="s">
        <v>38861</v>
      </c>
      <c r="AU24" s="33">
        <f>IF(D6L1417C5=0,0,D6L1417C18/D6L1417C5)</f>
        <v>0.11423950105798435</v>
      </c>
      <c r="AV24" s="16" t="s">
        <v>38862</v>
      </c>
      <c r="AW24" s="33">
        <f>CHOOSE(MIN(D6L1417C9,RUN_YEARS),B7L814C1,B7L814C10,B7L814C19,B7L814C28,B7L814C37)</f>
        <v>412.8759163586974</v>
      </c>
      <c r="AX24" s="16" t="s">
        <v>38863</v>
      </c>
      <c r="AY24" s="33">
        <f>IF(D6L1417C23=0,0,D6L1417C19/D6L1417C23)</f>
        <v>0.12897234576609398</v>
      </c>
      <c r="AZ24" s="16" t="s">
        <v>38864</v>
      </c>
      <c r="BA24" s="33">
        <f>IF(D6L1417C5=0,0,D6L1417C19/D6L1417C5)</f>
        <v>0.38576049894201564</v>
      </c>
    </row>
    <row r="25" spans="1:53" x14ac:dyDescent="0.3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301.76223914268616</v>
      </c>
      <c r="J25" s="16" t="s">
        <v>38886</v>
      </c>
      <c r="K25" s="21">
        <f>_xlfn.SINGLE(IF(FLOW_THRU_100PCT="Y",1,INDEX(VariabilityMatrix,D6L1418C1,_xlfn.SINGLE(D6L1418C9))))</f>
        <v>0.19550499270978466</v>
      </c>
      <c r="L25" s="16" t="s">
        <v>38866</v>
      </c>
      <c r="M25" s="15">
        <f>IF(_xlfn.SINGLE(D6L1418C2)&lt;&gt;0,_xlfn.SINGLE(D6L1418C2)*_xlfn.SINGLE(D6L1418C4),_xlfn.SINGLE(D6L1418C3)*_xlfn.SINGLE(D6L1418C4))</f>
        <v>58.996024363679155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29.498012181839577</v>
      </c>
      <c r="R25" s="16" t="s">
        <v>38868</v>
      </c>
      <c r="S25" s="15">
        <f>D6L1418C5-D6L1418C7</f>
        <v>29.498012181839577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28.447516105828488</v>
      </c>
      <c r="X25" s="16" t="s">
        <v>38870</v>
      </c>
      <c r="Y25" s="33">
        <f>D6L1418C7-D6L1418C10</f>
        <v>1.0504960760110897</v>
      </c>
      <c r="Z25" s="16" t="s">
        <v>38871</v>
      </c>
      <c r="AA25" s="33">
        <f>CHOOSE(MIN(D6L1418C9,RUN_YEARS),B7L814C7,B7L814C16,B7L814C25,B7L814C34,B7L814C43)</f>
        <v>61705</v>
      </c>
      <c r="AB25" s="16" t="s">
        <v>38872</v>
      </c>
      <c r="AC25" s="33">
        <f>IF(D6L1418C12=0,0,D6L1418C10/D6L1418C12)</f>
        <v>4.6102448919582673E-4</v>
      </c>
      <c r="AD25" s="16" t="s">
        <v>38873</v>
      </c>
      <c r="AE25" s="33">
        <f>IF(D6L1418C5=0,0,D6L1418C10/D6L1418C5)</f>
        <v>0.4821937819142636</v>
      </c>
      <c r="AF25" s="16" t="s">
        <v>38874</v>
      </c>
      <c r="AG25" s="33">
        <f>CHOOSE(MIN(D6L1418C9,RUN_YEARS),B7L814C5,B7L814C14,B7L814C23,B7L814C32,B7L814C41)</f>
        <v>876.38934976475377</v>
      </c>
      <c r="AH25" s="16" t="s">
        <v>38875</v>
      </c>
      <c r="AI25" s="33">
        <f>IF(D6L1418C15=0,0,D6L1418C11/D6L1418C15)</f>
        <v>1.1986636719091472E-3</v>
      </c>
      <c r="AJ25" s="16" t="s">
        <v>38876</v>
      </c>
      <c r="AK25" s="33">
        <f>IF(D6L1418C5=0,0,D6L1418C11/D6L1418C5)</f>
        <v>1.7806218085736413E-2</v>
      </c>
      <c r="AL25" s="16" t="s">
        <v>38877</v>
      </c>
      <c r="AM25" s="33">
        <f>D6L1418C8*CHOOSE(MIN(D6L1418C9,RUN_YEARS),B7L814C4,B7L814C13,B7L814C22,B7L814C31,B7L814C40)</f>
        <v>8.3257713683151131</v>
      </c>
      <c r="AN25" s="16" t="s">
        <v>38878</v>
      </c>
      <c r="AO25" s="33">
        <f>D6L1418C8-D6L1418C18</f>
        <v>21.172240813524464</v>
      </c>
      <c r="AP25" s="16" t="s">
        <v>38879</v>
      </c>
      <c r="AQ25" s="33">
        <f>CHOOSE(MIN(D6L1418C9,RUN_YEARS),B7L814C2,B7L814C11,B7L814C20,B7L814C29,B7L814C38)</f>
        <v>151.14269351778944</v>
      </c>
      <c r="AR25" s="16" t="s">
        <v>38880</v>
      </c>
      <c r="AS25" s="33">
        <f>IF(D6L1418C20=0,0,D6L1418C18/D6L1418C20)</f>
        <v>5.5085503470501354E-2</v>
      </c>
      <c r="AT25" s="16" t="s">
        <v>38881</v>
      </c>
      <c r="AU25" s="33">
        <f>IF(D6L1418C5=0,0,D6L1418C18/D6L1418C5)</f>
        <v>0.14112427842579958</v>
      </c>
      <c r="AV25" s="16" t="s">
        <v>38882</v>
      </c>
      <c r="AW25" s="33">
        <f>CHOOSE(MIN(D6L1418C9,RUN_YEARS),B7L814C1,B7L814C10,B7L814C19,B7L814C28,B7L814C37)</f>
        <v>384.35231557540976</v>
      </c>
      <c r="AX25" s="16" t="s">
        <v>38883</v>
      </c>
      <c r="AY25" s="33">
        <f>IF(D6L1418C23=0,0,D6L1418C19/D6L1418C23)</f>
        <v>5.5085503470501347E-2</v>
      </c>
      <c r="AZ25" s="16" t="s">
        <v>38884</v>
      </c>
      <c r="BA25" s="33">
        <f>IF(D6L1418C5=0,0,D6L1418C19/D6L1418C5)</f>
        <v>0.35887572157420039</v>
      </c>
    </row>
    <row r="26" spans="1:53" x14ac:dyDescent="0.3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1008.6199550127909</v>
      </c>
      <c r="J26" s="16" t="s">
        <v>38907</v>
      </c>
      <c r="K26" s="21">
        <f>_xlfn.SINGLE(IF(FLOW_THRU_100PCT="Y",1,INDEX(VariabilityMatrix,D6L1419C1,_xlfn.SINGLE(D6L1419C9))))</f>
        <v>0.19659193204068207</v>
      </c>
      <c r="L26" s="16" t="s">
        <v>38887</v>
      </c>
      <c r="M26" s="15">
        <f>IF(_xlfn.SINGLE(D6L1419C2)&lt;&gt;0,_xlfn.SINGLE(D6L1419C2)*_xlfn.SINGLE(D6L1419C4),_xlfn.SINGLE(D6L1419C3)*_xlfn.SINGLE(D6L1419C4))</f>
        <v>198.28654565075038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99.143272825375192</v>
      </c>
      <c r="R26" s="16" t="s">
        <v>38889</v>
      </c>
      <c r="S26" s="15">
        <f>D6L1419C5-D6L1419C7</f>
        <v>99.143272825375192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95.601777755567554</v>
      </c>
      <c r="X26" s="16" t="s">
        <v>38891</v>
      </c>
      <c r="Y26" s="33">
        <f>D6L1419C7-D6L1419C10</f>
        <v>3.5414950698076382</v>
      </c>
      <c r="Z26" s="16" t="s">
        <v>38892</v>
      </c>
      <c r="AA26" s="33">
        <f>CHOOSE(MIN(D6L1419C9,RUN_YEARS),B7L814C7,B7L814C16,B7L814C25,B7L814C34,B7L814C43)</f>
        <v>65086.666666666664</v>
      </c>
      <c r="AB26" s="16" t="s">
        <v>38893</v>
      </c>
      <c r="AC26" s="33">
        <f>IF(D6L1419C12=0,0,D6L1419C10/D6L1419C12)</f>
        <v>1.4688381300148657E-3</v>
      </c>
      <c r="AD26" s="16" t="s">
        <v>38894</v>
      </c>
      <c r="AE26" s="33">
        <f>IF(D6L1419C5=0,0,D6L1419C10/D6L1419C5)</f>
        <v>0.48213950897079316</v>
      </c>
      <c r="AF26" s="16" t="s">
        <v>38895</v>
      </c>
      <c r="AG26" s="33">
        <f>CHOOSE(MIN(D6L1419C9,RUN_YEARS),B7L814C5,B7L814C14,B7L814C23,B7L814C32,B7L814C41)</f>
        <v>927.34077401283594</v>
      </c>
      <c r="AH26" s="16" t="s">
        <v>38896</v>
      </c>
      <c r="AI26" s="33">
        <f>IF(D6L1419C15=0,0,D6L1419C11/D6L1419C15)</f>
        <v>3.8189791380386535E-3</v>
      </c>
      <c r="AJ26" s="16" t="s">
        <v>38897</v>
      </c>
      <c r="AK26" s="33">
        <f>IF(D6L1419C5=0,0,D6L1419C11/D6L1419C5)</f>
        <v>1.7860491029206831E-2</v>
      </c>
      <c r="AL26" s="16" t="s">
        <v>38898</v>
      </c>
      <c r="AM26" s="33">
        <f>D6L1419C8*CHOOSE(MIN(D6L1419C9,RUN_YEARS),B7L814C4,B7L814C13,B7L814C22,B7L814C31,B7L814C40)</f>
        <v>22.652156041652958</v>
      </c>
      <c r="AN26" s="16" t="s">
        <v>38899</v>
      </c>
      <c r="AO26" s="33">
        <f>D6L1419C8-D6L1419C18</f>
        <v>76.491116783722234</v>
      </c>
      <c r="AP26" s="16" t="s">
        <v>38900</v>
      </c>
      <c r="AQ26" s="33">
        <f>CHOOSE(MIN(D6L1419C9,RUN_YEARS),B7L814C2,B7L814C11,B7L814C20,B7L814C29,B7L814C38)</f>
        <v>122.26948796736542</v>
      </c>
      <c r="AR26" s="16" t="s">
        <v>38901</v>
      </c>
      <c r="AS26" s="33">
        <f>IF(D6L1419C20=0,0,D6L1419C18/D6L1419C20)</f>
        <v>0.18526417684597629</v>
      </c>
      <c r="AT26" s="16" t="s">
        <v>38902</v>
      </c>
      <c r="AU26" s="33">
        <f>IF(D6L1419C5=0,0,D6L1419C18/D6L1419C5)</f>
        <v>0.11423950105798433</v>
      </c>
      <c r="AV26" s="16" t="s">
        <v>38903</v>
      </c>
      <c r="AW26" s="33">
        <f>CHOOSE(MIN(D6L1419C9,RUN_YEARS),B7L814C1,B7L814C10,B7L814C19,B7L814C28,B7L814C37)</f>
        <v>412.8759163586974</v>
      </c>
      <c r="AX26" s="16" t="s">
        <v>38904</v>
      </c>
      <c r="AY26" s="33">
        <f>IF(D6L1419C23=0,0,D6L1419C19/D6L1419C23)</f>
        <v>0.18526417684597629</v>
      </c>
      <c r="AZ26" s="16" t="s">
        <v>38905</v>
      </c>
      <c r="BA26" s="33">
        <f>IF(D6L1419C5=0,0,D6L1419C19/D6L1419C5)</f>
        <v>0.38576049894201564</v>
      </c>
    </row>
    <row r="27" spans="1:53" x14ac:dyDescent="0.3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583.53993694867097</v>
      </c>
      <c r="J27" s="16" t="s">
        <v>38928</v>
      </c>
      <c r="K27" s="21">
        <f>_xlfn.SINGLE(IF(FLOW_THRU_100PCT="Y",1,INDEX(VariabilityMatrix,D6L1420C1,_xlfn.SINGLE(D6L1420C9))))</f>
        <v>0.19550499270978466</v>
      </c>
      <c r="L27" s="16" t="s">
        <v>38908</v>
      </c>
      <c r="M27" s="15">
        <f>IF(_xlfn.SINGLE(D6L1420C2)&lt;&gt;0,_xlfn.SINGLE(D6L1420C2)*_xlfn.SINGLE(D6L1420C4),_xlfn.SINGLE(D6L1420C3)*_xlfn.SINGLE(D6L1420C4))</f>
        <v>114.08497111901812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57.042485559509061</v>
      </c>
      <c r="R27" s="16" t="s">
        <v>38910</v>
      </c>
      <c r="S27" s="15">
        <f>D6L1420C5-D6L1420C7</f>
        <v>57.042485559509061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55.011063683458886</v>
      </c>
      <c r="X27" s="16" t="s">
        <v>38912</v>
      </c>
      <c r="Y27" s="33">
        <f>D6L1420C7-D6L1420C10</f>
        <v>2.0314218760501745</v>
      </c>
      <c r="Z27" s="16" t="s">
        <v>38913</v>
      </c>
      <c r="AA27" s="33">
        <f>CHOOSE(MIN(D6L1420C9,RUN_YEARS),B7L814C7,B7L814C16,B7L814C25,B7L814C34,B7L814C43)</f>
        <v>61705</v>
      </c>
      <c r="AB27" s="16" t="s">
        <v>38914</v>
      </c>
      <c r="AC27" s="33">
        <f>IF(D6L1420C12=0,0,D6L1420C10/D6L1420C12)</f>
        <v>8.9151711665924778E-4</v>
      </c>
      <c r="AD27" s="16" t="s">
        <v>38915</v>
      </c>
      <c r="AE27" s="33">
        <f>IF(D6L1420C5=0,0,D6L1420C10/D6L1420C5)</f>
        <v>0.4821937819142636</v>
      </c>
      <c r="AF27" s="16" t="s">
        <v>38916</v>
      </c>
      <c r="AG27" s="33">
        <f>CHOOSE(MIN(D6L1420C9,RUN_YEARS),B7L814C5,B7L814C14,B7L814C23,B7L814C32,B7L814C41)</f>
        <v>876.38934976475377</v>
      </c>
      <c r="AH27" s="16" t="s">
        <v>38917</v>
      </c>
      <c r="AI27" s="33">
        <f>IF(D6L1420C15=0,0,D6L1420C11/D6L1420C15)</f>
        <v>2.3179445033140378E-3</v>
      </c>
      <c r="AJ27" s="16" t="s">
        <v>38918</v>
      </c>
      <c r="AK27" s="33">
        <f>IF(D6L1420C5=0,0,D6L1420C11/D6L1420C5)</f>
        <v>1.7806218085736392E-2</v>
      </c>
      <c r="AL27" s="16" t="s">
        <v>38919</v>
      </c>
      <c r="AM27" s="33">
        <f>D6L1420C8*CHOOSE(MIN(D6L1420C9,RUN_YEARS),B7L814C4,B7L814C13,B7L814C22,B7L814C31,B7L814C40)</f>
        <v>16.100159228399619</v>
      </c>
      <c r="AN27" s="16" t="s">
        <v>38920</v>
      </c>
      <c r="AO27" s="33">
        <f>D6L1420C8-D6L1420C18</f>
        <v>40.942326331109442</v>
      </c>
      <c r="AP27" s="16" t="s">
        <v>38921</v>
      </c>
      <c r="AQ27" s="33">
        <f>CHOOSE(MIN(D6L1420C9,RUN_YEARS),B7L814C2,B7L814C11,B7L814C20,B7L814C29,B7L814C38)</f>
        <v>151.14269351778944</v>
      </c>
      <c r="AR27" s="16" t="s">
        <v>38922</v>
      </c>
      <c r="AS27" s="33">
        <f>IF(D6L1420C20=0,0,D6L1420C18/D6L1420C20)</f>
        <v>0.10652290794661957</v>
      </c>
      <c r="AT27" s="16" t="s">
        <v>38923</v>
      </c>
      <c r="AU27" s="33">
        <f>IF(D6L1420C5=0,0,D6L1420C18/D6L1420C5)</f>
        <v>0.14112427842579958</v>
      </c>
      <c r="AV27" s="16" t="s">
        <v>38924</v>
      </c>
      <c r="AW27" s="33">
        <f>CHOOSE(MIN(D6L1420C9,RUN_YEARS),B7L814C1,B7L814C10,B7L814C19,B7L814C28,B7L814C37)</f>
        <v>384.35231557540976</v>
      </c>
      <c r="AX27" s="16" t="s">
        <v>38925</v>
      </c>
      <c r="AY27" s="33">
        <f>IF(D6L1420C23=0,0,D6L1420C19/D6L1420C23)</f>
        <v>0.10652290794661955</v>
      </c>
      <c r="AZ27" s="16" t="s">
        <v>38926</v>
      </c>
      <c r="BA27" s="33">
        <f>IF(D6L1420C5=0,0,D6L1420C19/D6L1420C5)</f>
        <v>0.35887572157420039</v>
      </c>
    </row>
    <row r="28" spans="1:53" x14ac:dyDescent="0.3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_xlfn.SINGLE(IF(FLOW_THRU_100PCT="Y",1,INDEX(VariabilityMatrix,D6L1421C1,_xlfn.SINGLE(D6L1421C9))))</f>
        <v>0.19550499270978466</v>
      </c>
      <c r="L28" s="16" t="s">
        <v>38929</v>
      </c>
      <c r="M28" s="15">
        <f>IF(_xlfn.SINGLE(D6L1421C2)&lt;&gt;0,_xlfn.SINGLE(D6L1421C2)*_xlfn.SINGLE(D6L1421C4),_xlfn.SINGLE(D6L1421C3)*_xlfn.SINGLE(D6L1421C4))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61705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876.38934976475377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151.14269351778944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384.35231557540976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3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_xlfn.SINGLE(IF(FLOW_THRU_100PCT="Y",1,INDEX(VariabilityMatrix,D6L1422C1,_xlfn.SINGLE(D6L1422C9))))</f>
        <v>0.19550499270978466</v>
      </c>
      <c r="L29" s="16" t="s">
        <v>38950</v>
      </c>
      <c r="M29" s="15">
        <f>IF(_xlfn.SINGLE(D6L1422C2)&lt;&gt;0,_xlfn.SINGLE(D6L1422C2)*_xlfn.SINGLE(D6L1422C4),_xlfn.SINGLE(D6L1422C3)*_xlfn.SINGLE(D6L1422C4))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61705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876.38934976475377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151.14269351778944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384.35231557540976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3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_xlfn.SINGLE(IF(FLOW_THRU_100PCT="Y",1,INDEX(VariabilityMatrix,D6L1423C1,_xlfn.SINGLE(D6L1423C9))))</f>
        <v>0.19550499270978466</v>
      </c>
      <c r="L30" s="16" t="s">
        <v>38971</v>
      </c>
      <c r="M30" s="15">
        <f>IF(_xlfn.SINGLE(D6L1423C2)&lt;&gt;0,_xlfn.SINGLE(D6L1423C2)*_xlfn.SINGLE(D6L1423C4),_xlfn.SINGLE(D6L1423C3)*_xlfn.SINGLE(D6L1423C4))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61705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876.38934976475377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151.14269351778944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384.35231557540976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3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_xlfn.SINGLE(IF(FLOW_THRU_100PCT="Y",1,INDEX(VariabilityMatrix,D6L1424C1,_xlfn.SINGLE(D6L1424C9))))</f>
        <v>0.19550499270978466</v>
      </c>
      <c r="L31" s="16" t="s">
        <v>38992</v>
      </c>
      <c r="M31" s="15">
        <f>IF(_xlfn.SINGLE(D6L1424C2)&lt;&gt;0,_xlfn.SINGLE(D6L1424C2)*_xlfn.SINGLE(D6L1424C4),_xlfn.SINGLE(D6L1424C3)*_xlfn.SINGLE(D6L1424C4))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61705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876.38934976475377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151.14269351778944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384.35231557540976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3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_xlfn.SINGLE(IF(FLOW_THRU_100PCT="Y",1,INDEX(VariabilityMatrix,D6L1425C1,_xlfn.SINGLE(D6L1425C9))))</f>
        <v>0.19550499270978466</v>
      </c>
      <c r="L32" s="16" t="s">
        <v>39013</v>
      </c>
      <c r="M32" s="15">
        <f>IF(_xlfn.SINGLE(D6L1425C2)&lt;&gt;0,_xlfn.SINGLE(D6L1425C2)*_xlfn.SINGLE(D6L1425C4),_xlfn.SINGLE(D6L1425C3)*_xlfn.SINGLE(D6L1425C4))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61705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876.38934976475377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151.14269351778944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384.35231557540976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3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0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IF(_xlfn.SINGLE(D6L1426C2)&lt;&gt;0,_xlfn.SINGLE(D6L1426C2)*_xlfn.SINGLE(D6L1426C4),_xlfn.SINGLE(D6L1426C3)*_xlfn.SINGLE(D6L1426C4))</f>
        <v>0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0</v>
      </c>
      <c r="R33" s="16" t="s">
        <v>39036</v>
      </c>
      <c r="S33" s="15">
        <f>D6L1426C5-D6L1426C7</f>
        <v>0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0</v>
      </c>
      <c r="X33" s="16" t="s">
        <v>39038</v>
      </c>
      <c r="Y33" s="33">
        <f>D6L1426C7-D6L1426C10</f>
        <v>0</v>
      </c>
      <c r="Z33" s="16" t="s">
        <v>39039</v>
      </c>
      <c r="AA33" s="33">
        <f>CHOOSE(MIN(D6L1426C9,RUN_YEARS),B7L814C7,B7L814C16,B7L814C25,B7L814C34,B7L814C43)</f>
        <v>61705</v>
      </c>
      <c r="AB33" s="16" t="s">
        <v>39040</v>
      </c>
      <c r="AC33" s="33">
        <f>IF(D6L1426C12=0,0,D6L1426C10/D6L1426C12)</f>
        <v>0</v>
      </c>
      <c r="AD33" s="16" t="s">
        <v>39041</v>
      </c>
      <c r="AE33" s="33">
        <f>IF(D6L1426C5=0,0,D6L1426C10/D6L1426C5)</f>
        <v>0</v>
      </c>
      <c r="AF33" s="16" t="s">
        <v>39042</v>
      </c>
      <c r="AG33" s="33">
        <f>CHOOSE(MIN(D6L1426C9,RUN_YEARS),B7L814C5,B7L814C14,B7L814C23,B7L814C32,B7L814C41)</f>
        <v>876.38934976475377</v>
      </c>
      <c r="AH33" s="16" t="s">
        <v>39043</v>
      </c>
      <c r="AI33" s="33">
        <f>IF(D6L1426C15=0,0,D6L1426C11/D6L1426C15)</f>
        <v>0</v>
      </c>
      <c r="AJ33" s="16" t="s">
        <v>39044</v>
      </c>
      <c r="AK33" s="33">
        <f>IF(D6L1426C5=0,0,D6L1426C11/D6L1426C5)</f>
        <v>0</v>
      </c>
      <c r="AL33" s="16" t="s">
        <v>39045</v>
      </c>
      <c r="AM33" s="33">
        <f>D6L1426C8*CHOOSE(MIN(D6L1426C9,RUN_YEARS),B7L814C4,B7L814C13,B7L814C22,B7L814C31,B7L814C40)</f>
        <v>0</v>
      </c>
      <c r="AN33" s="16" t="s">
        <v>39046</v>
      </c>
      <c r="AO33" s="33">
        <f>D6L1426C8-D6L1426C18</f>
        <v>0</v>
      </c>
      <c r="AP33" s="16" t="s">
        <v>39047</v>
      </c>
      <c r="AQ33" s="33">
        <f>CHOOSE(MIN(D6L1426C9,RUN_YEARS),B7L814C2,B7L814C11,B7L814C20,B7L814C29,B7L814C38)</f>
        <v>151.14269351778944</v>
      </c>
      <c r="AR33" s="16" t="s">
        <v>39048</v>
      </c>
      <c r="AS33" s="33">
        <f>IF(D6L1426C20=0,0,D6L1426C18/D6L1426C20)</f>
        <v>0</v>
      </c>
      <c r="AT33" s="16" t="s">
        <v>39049</v>
      </c>
      <c r="AU33" s="33">
        <f>IF(D6L1426C5=0,0,D6L1426C18/D6L1426C5)</f>
        <v>0</v>
      </c>
      <c r="AV33" s="16" t="s">
        <v>39050</v>
      </c>
      <c r="AW33" s="33">
        <f>CHOOSE(MIN(D6L1426C9,RUN_YEARS),B7L814C1,B7L814C10,B7L814C19,B7L814C28,B7L814C37)</f>
        <v>384.35231557540976</v>
      </c>
      <c r="AX33" s="16" t="s">
        <v>39051</v>
      </c>
      <c r="AY33" s="33">
        <f>IF(D6L1426C23=0,0,D6L1426C19/D6L1426C23)</f>
        <v>0</v>
      </c>
      <c r="AZ33" s="16" t="s">
        <v>39052</v>
      </c>
      <c r="BA33" s="33">
        <f>IF(D6L1426C5=0,0,D6L1426C19/D6L1426C5)</f>
        <v>0</v>
      </c>
    </row>
    <row r="34" spans="1:53" x14ac:dyDescent="0.3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180.9430092802491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IF(_xlfn.SINGLE(D6L1427C2)&lt;&gt;0,_xlfn.SINGLE(D6L1427C2)*_xlfn.SINGLE(D6L1427C4),_xlfn.SINGLE(D6L1427C3)*_xlfn.SINGLE(D6L1427C4))</f>
        <v>155.61098798101423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77.805493990507117</v>
      </c>
      <c r="R34" s="16" t="s">
        <v>39056</v>
      </c>
      <c r="S34" s="15">
        <f>D6L1427C5-D6L1427C7</f>
        <v>77.805493990507117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75.026205335626202</v>
      </c>
      <c r="X34" s="16" t="s">
        <v>39058</v>
      </c>
      <c r="Y34" s="33">
        <f>D6L1427C7-D6L1427C10</f>
        <v>2.779288654880915</v>
      </c>
      <c r="Z34" s="16" t="s">
        <v>39059</v>
      </c>
      <c r="AA34" s="33">
        <f>CHOOSE(MIN(D6L1427C9,RUN_YEARS),B7L814C7,B7L814C16,B7L814C25,B7L814C34,B7L814C43)</f>
        <v>65086.666666666664</v>
      </c>
      <c r="AB34" s="16" t="s">
        <v>39060</v>
      </c>
      <c r="AC34" s="33">
        <f>IF(D6L1427C12=0,0,D6L1427C10/D6L1427C12)</f>
        <v>1.1527123630384031E-3</v>
      </c>
      <c r="AD34" s="16" t="s">
        <v>39061</v>
      </c>
      <c r="AE34" s="33">
        <f>IF(D6L1427C5=0,0,D6L1427C10/D6L1427C5)</f>
        <v>0.48213950897079316</v>
      </c>
      <c r="AF34" s="16" t="s">
        <v>39062</v>
      </c>
      <c r="AG34" s="33">
        <f>CHOOSE(MIN(D6L1427C9,RUN_YEARS),B7L814C5,B7L814C14,B7L814C23,B7L814C32,B7L814C41)</f>
        <v>927.34077401283594</v>
      </c>
      <c r="AH34" s="16" t="s">
        <v>39063</v>
      </c>
      <c r="AI34" s="33">
        <f>IF(D6L1427C15=0,0,D6L1427C11/D6L1427C15)</f>
        <v>2.9970521438998487E-3</v>
      </c>
      <c r="AJ34" s="16" t="s">
        <v>39064</v>
      </c>
      <c r="AK34" s="33">
        <f>IF(D6L1427C5=0,0,D6L1427C11/D6L1427C5)</f>
        <v>1.786049102920682E-2</v>
      </c>
      <c r="AL34" s="16" t="s">
        <v>39065</v>
      </c>
      <c r="AM34" s="33">
        <f>D6L1427C8*CHOOSE(MIN(D6L1427C9,RUN_YEARS),B7L814C4,B7L814C13,B7L814C22,B7L814C31,B7L814C40)</f>
        <v>17.776921626091063</v>
      </c>
      <c r="AN34" s="16" t="s">
        <v>39066</v>
      </c>
      <c r="AO34" s="33">
        <f>D6L1427C8-D6L1427C18</f>
        <v>60.02857236441605</v>
      </c>
      <c r="AP34" s="16" t="s">
        <v>39067</v>
      </c>
      <c r="AQ34" s="33">
        <f>CHOOSE(MIN(D6L1427C9,RUN_YEARS),B7L814C2,B7L814C11,B7L814C20,B7L814C29,B7L814C38)</f>
        <v>122.26948796736542</v>
      </c>
      <c r="AR34" s="16" t="s">
        <v>39068</v>
      </c>
      <c r="AS34" s="33">
        <f>IF(D6L1427C20=0,0,D6L1427C18/D6L1427C20)</f>
        <v>0.1453913148866367</v>
      </c>
      <c r="AT34" s="16" t="s">
        <v>39069</v>
      </c>
      <c r="AU34" s="33">
        <f>IF(D6L1427C5=0,0,D6L1427C18/D6L1427C5)</f>
        <v>0.11423950105798433</v>
      </c>
      <c r="AV34" s="16" t="s">
        <v>39070</v>
      </c>
      <c r="AW34" s="33">
        <f>CHOOSE(MIN(D6L1427C9,RUN_YEARS),B7L814C1,B7L814C10,B7L814C19,B7L814C28,B7L814C37)</f>
        <v>412.8759163586974</v>
      </c>
      <c r="AX34" s="16" t="s">
        <v>39071</v>
      </c>
      <c r="AY34" s="33">
        <f>IF(D6L1427C23=0,0,D6L1427C19/D6L1427C23)</f>
        <v>0.1453913148866367</v>
      </c>
      <c r="AZ34" s="16" t="s">
        <v>39072</v>
      </c>
      <c r="BA34" s="33">
        <f>IF(D6L1427C5=0,0,D6L1427C19/D6L1427C5)</f>
        <v>0.38576049894201564</v>
      </c>
    </row>
    <row r="35" spans="1:53" x14ac:dyDescent="0.3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5991.1585632213219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3303.7512978334098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1651.8756489167049</v>
      </c>
      <c r="R35" s="16" t="s">
        <v>39076</v>
      </c>
      <c r="S35" s="15">
        <f>SUM(D6L1401C8:D6L1427C8)-2*SUM(D6L1409C8,D6L1411C8,D6L1422C8,D6L1424C8,D6L1427C8)</f>
        <v>1651.8756489167049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1592.8726986553975</v>
      </c>
      <c r="X35" s="16" t="s">
        <v>39078</v>
      </c>
      <c r="Y35" s="33">
        <f>SUM(D6L1401C11:D6L1427C11)-2*SUM(D6L1409C11,D6L1411C11,D6L1422C11,D6L1424C11,D6L1427C11)</f>
        <v>59.002950261307518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2.4540352822472924E-2</v>
      </c>
      <c r="AD35" s="16" t="s">
        <v>39080</v>
      </c>
      <c r="AE35" s="33">
        <f>IF(D6L1428C5=0,0,D6L1428C10/D6L1428C5)</f>
        <v>0.48214061987656232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6.3804917338429717E-2</v>
      </c>
      <c r="AJ35" s="16" t="s">
        <v>39082</v>
      </c>
      <c r="AK35" s="33">
        <f>IF(D6L1428C5=0,0,D6L1428C11/D6L1428C5)</f>
        <v>1.7859380123437706E-2</v>
      </c>
      <c r="AL35" s="16" t="s">
        <v>39083</v>
      </c>
      <c r="AM35" s="33">
        <f>SUM(D6L1401C18:D6L1427C18)-2*SUM(D6L1409C18,D6L1411C18,D6L1422C18,D6L1424C18,D6L1427C18)</f>
        <v>381.8734119853624</v>
      </c>
      <c r="AN35" s="16" t="s">
        <v>39084</v>
      </c>
      <c r="AO35" s="33">
        <f>SUM(D6L1401C19:D6L1427C19)-2*SUM(D6L1409C19,D6L1411C19,D6L1422C19,D6L1424C19,D6L1427C19)</f>
        <v>1270.0022369313426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3.0865671001260395</v>
      </c>
      <c r="AT35" s="16" t="s">
        <v>39086</v>
      </c>
      <c r="AU35" s="33">
        <f>IF(D6L1428C5=0,0,D6L1428C18/D6L1428C5)</f>
        <v>0.11558782049841156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3.0865671001260395</v>
      </c>
      <c r="AZ35" s="16" t="s">
        <v>39088</v>
      </c>
      <c r="BA35" s="33">
        <f>IF(D6L1428C5=0,0,D6L1428C19/D6L1428C5)</f>
        <v>0.38441217950158846</v>
      </c>
    </row>
    <row r="36" spans="1:53" x14ac:dyDescent="0.3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58.281356554648411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IF(_xlfn.SINGLE(D6L1429C2)&lt;&gt;0,_xlfn.SINGLE(D6L1429C2)*_xlfn.SINGLE(D6L1429C4),_xlfn.SINGLE(D6L1429C3)*_xlfn.SINGLE(D6L1429C4))</f>
        <v>29.140678277324206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14.570339138662103</v>
      </c>
      <c r="R36" s="16" t="s">
        <v>39093</v>
      </c>
      <c r="S36" s="15">
        <f>D6L1429C5-D6L1429C7</f>
        <v>14.570339138662103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14.051453866089787</v>
      </c>
      <c r="X36" s="16" t="s">
        <v>39095</v>
      </c>
      <c r="Y36" s="33">
        <f>D6L1429C7-D6L1429C10</f>
        <v>0.51888527257231587</v>
      </c>
      <c r="Z36" s="16" t="s">
        <v>39096</v>
      </c>
      <c r="AA36" s="33">
        <f>CHOOSE(MIN(D6L1429C9,RUN_YEARS),B7L814C7,B7L814C16,B7L814C25,B7L814C34,B7L814C43)</f>
        <v>61705</v>
      </c>
      <c r="AB36" s="16" t="s">
        <v>39097</v>
      </c>
      <c r="AC36" s="33">
        <f>IF(D6L1429C12=0,0,D6L1429C10/D6L1429C12)</f>
        <v>2.2771985845700975E-4</v>
      </c>
      <c r="AD36" s="16" t="s">
        <v>39098</v>
      </c>
      <c r="AE36" s="33">
        <f>IF(D6L1429C5=0,0,D6L1429C10/D6L1429C5)</f>
        <v>0.4821937819142636</v>
      </c>
      <c r="AF36" s="16" t="s">
        <v>39099</v>
      </c>
      <c r="AG36" s="33">
        <f>CHOOSE(MIN(D6L1429C9,RUN_YEARS),B7L814C5,B7L814C14,B7L814C23,B7L814C32,B7L814C41)</f>
        <v>876.38934976475377</v>
      </c>
      <c r="AH36" s="16" t="s">
        <v>39100</v>
      </c>
      <c r="AI36" s="33">
        <f>IF(D6L1429C15=0,0,D6L1429C11/D6L1429C15)</f>
        <v>5.9207163198822358E-4</v>
      </c>
      <c r="AJ36" s="16" t="s">
        <v>39101</v>
      </c>
      <c r="AK36" s="33">
        <f>IF(D6L1429C5=0,0,D6L1429C11/D6L1429C5)</f>
        <v>1.7806218085736392E-2</v>
      </c>
      <c r="AL36" s="16" t="s">
        <v>39102</v>
      </c>
      <c r="AM36" s="33">
        <f>D6L1429C8*CHOOSE(MIN(D6L1429C9,RUN_YEARS),B7L814C4,B7L814C13,B7L814C22,B7L814C31,B7L814C40)</f>
        <v>4.1124571947257511</v>
      </c>
      <c r="AN36" s="16" t="s">
        <v>39103</v>
      </c>
      <c r="AO36" s="33">
        <f>D6L1429C8-D6L1429C18</f>
        <v>10.457881943936352</v>
      </c>
      <c r="AP36" s="16" t="s">
        <v>39104</v>
      </c>
      <c r="AQ36" s="33">
        <f>CHOOSE(MIN(D6L1429C9,RUN_YEARS),B7L814C2,B7L814C11,B7L814C20,B7L814C29,B7L814C38)</f>
        <v>151.14269351778944</v>
      </c>
      <c r="AR36" s="16" t="s">
        <v>39105</v>
      </c>
      <c r="AS36" s="33">
        <f>IF(D6L1429C20=0,0,D6L1429C18/D6L1429C20)</f>
        <v>2.7209103523364933E-2</v>
      </c>
      <c r="AT36" s="16" t="s">
        <v>39106</v>
      </c>
      <c r="AU36" s="33">
        <f>IF(D6L1429C5=0,0,D6L1429C18/D6L1429C5)</f>
        <v>0.14112427842579958</v>
      </c>
      <c r="AV36" s="16" t="s">
        <v>39107</v>
      </c>
      <c r="AW36" s="33">
        <f>CHOOSE(MIN(D6L1429C9,RUN_YEARS),B7L814C1,B7L814C10,B7L814C19,B7L814C28,B7L814C37)</f>
        <v>384.35231557540976</v>
      </c>
      <c r="AX36" s="16" t="s">
        <v>39108</v>
      </c>
      <c r="AY36" s="33">
        <f>IF(D6L1429C23=0,0,D6L1429C19/D6L1429C23)</f>
        <v>2.7209103523364933E-2</v>
      </c>
      <c r="AZ36" s="16" t="s">
        <v>39109</v>
      </c>
      <c r="BA36" s="33">
        <f>IF(D6L1429C5=0,0,D6L1429C19/D6L1429C5)</f>
        <v>0.35887572157420039</v>
      </c>
    </row>
    <row r="37" spans="1:53" x14ac:dyDescent="0.3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IF(_xlfn.SINGLE(D6L1430C2)&lt;&gt;0,_xlfn.SINGLE(D6L1430C2)*_xlfn.SINGLE(D6L1430C4),_xlfn.SINGLE(D6L1430C3)*_xlfn.SINGLE(D6L1430C4))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61705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876.38934976475377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151.14269351778944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384.35231557540976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3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15.01520545560988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IF(_xlfn.SINGLE(D6L1431C2)&lt;&gt;0,_xlfn.SINGLE(D6L1431C2)*_xlfn.SINGLE(D6L1431C4),_xlfn.SINGLE(D6L1431C3)*_xlfn.SINGLE(D6L1431C4))</f>
        <v>7.5076027278049402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3.7538013639024701</v>
      </c>
      <c r="R38" s="16" t="s">
        <v>39133</v>
      </c>
      <c r="S38" s="15">
        <f>D6L1431C5-D6L1431C7</f>
        <v>3.7538013639024701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3.6201193524301059</v>
      </c>
      <c r="X38" s="16" t="s">
        <v>39135</v>
      </c>
      <c r="Y38" s="33">
        <f>D6L1431C7-D6L1431C10</f>
        <v>0.13368201147236425</v>
      </c>
      <c r="Z38" s="16" t="s">
        <v>39136</v>
      </c>
      <c r="AA38" s="33">
        <f>CHOOSE(MIN(D6L1431C9,RUN_YEARS),B7L814C7,B7L814C16,B7L814C25,B7L814C34,B7L814C43)</f>
        <v>61705</v>
      </c>
      <c r="AB38" s="16" t="s">
        <v>39137</v>
      </c>
      <c r="AC38" s="33">
        <f>IF(D6L1431C12=0,0,D6L1431C10/D6L1431C12)</f>
        <v>5.8668168745322194E-5</v>
      </c>
      <c r="AD38" s="16" t="s">
        <v>39138</v>
      </c>
      <c r="AE38" s="33">
        <f>IF(D6L1431C5=0,0,D6L1431C10/D6L1431C5)</f>
        <v>0.4821937819142636</v>
      </c>
      <c r="AF38" s="16" t="s">
        <v>39139</v>
      </c>
      <c r="AG38" s="33">
        <f>CHOOSE(MIN(D6L1431C9,RUN_YEARS),B7L814C5,B7L814C14,B7L814C23,B7L814C32,B7L814C41)</f>
        <v>876.38934976475377</v>
      </c>
      <c r="AH38" s="16" t="s">
        <v>39140</v>
      </c>
      <c r="AI38" s="33">
        <f>IF(D6L1431C15=0,0,D6L1431C11/D6L1431C15)</f>
        <v>1.5253723873783731E-4</v>
      </c>
      <c r="AJ38" s="16" t="s">
        <v>39141</v>
      </c>
      <c r="AK38" s="33">
        <f>IF(D6L1431C5=0,0,D6L1431C11/D6L1431C5)</f>
        <v>1.7806218085736399E-2</v>
      </c>
      <c r="AL38" s="16" t="s">
        <v>39142</v>
      </c>
      <c r="AM38" s="33">
        <f>D6L1431C8*CHOOSE(MIN(D6L1431C9,RUN_YEARS),B7L814C4,B7L814C13,B7L814C22,B7L814C31,B7L814C40)</f>
        <v>1.0595050176690368</v>
      </c>
      <c r="AN38" s="16" t="s">
        <v>39143</v>
      </c>
      <c r="AO38" s="33">
        <f>D6L1431C8-D6L1431C18</f>
        <v>2.6942963462334335</v>
      </c>
      <c r="AP38" s="16" t="s">
        <v>39144</v>
      </c>
      <c r="AQ38" s="33">
        <f>CHOOSE(MIN(D6L1431C9,RUN_YEARS),B7L814C2,B7L814C11,B7L814C20,B7L814C29,B7L814C38)</f>
        <v>151.14269351778944</v>
      </c>
      <c r="AR38" s="16" t="s">
        <v>39145</v>
      </c>
      <c r="AS38" s="33">
        <f>IF(D6L1431C20=0,0,D6L1431C18/D6L1431C20)</f>
        <v>7.0099651727083554E-3</v>
      </c>
      <c r="AT38" s="16" t="s">
        <v>39146</v>
      </c>
      <c r="AU38" s="33">
        <f>IF(D6L1431C5=0,0,D6L1431C18/D6L1431C5)</f>
        <v>0.14112427842579958</v>
      </c>
      <c r="AV38" s="16" t="s">
        <v>39147</v>
      </c>
      <c r="AW38" s="33">
        <f>CHOOSE(MIN(D6L1431C9,RUN_YEARS),B7L814C1,B7L814C10,B7L814C19,B7L814C28,B7L814C37)</f>
        <v>384.35231557540976</v>
      </c>
      <c r="AX38" s="16" t="s">
        <v>39148</v>
      </c>
      <c r="AY38" s="33">
        <f>IF(D6L1431C23=0,0,D6L1431C19/D6L1431C23)</f>
        <v>7.0099651727083554E-3</v>
      </c>
      <c r="AZ38" s="16" t="s">
        <v>39149</v>
      </c>
      <c r="BA38" s="33">
        <f>IF(D6L1431C5=0,0,D6L1431C19/D6L1431C5)</f>
        <v>0.35887572157420045</v>
      </c>
    </row>
    <row r="39" spans="1:53" x14ac:dyDescent="0.3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IF(_xlfn.SINGLE(D6L1432C2)&lt;&gt;0,_xlfn.SINGLE(D6L1432C2)*_xlfn.SINGLE(D6L1432C4),_xlfn.SINGLE(D6L1432C3)*_xlfn.SINGLE(D6L1432C4))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61705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876.38934976475377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151.14269351778944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384.35231557540976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3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458</v>
      </c>
      <c r="J40" s="16" t="s">
        <v>21739</v>
      </c>
      <c r="K40" s="21">
        <f>IF(FLOW_THRU_100PCT="Y",1,1)</f>
        <v>1</v>
      </c>
      <c r="L40" s="16" t="s">
        <v>39171</v>
      </c>
      <c r="M40" s="15">
        <f>IF(_xlfn.SINGLE(D6L1433C2)&lt;&gt;0,_xlfn.SINGLE(D6L1433C2)*_xlfn.SINGLE(D6L1433C4),_xlfn.SINGLE(D6L1433C3)*_xlfn.SINGLE(D6L1433C4))</f>
        <v>458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183.20000000000002</v>
      </c>
      <c r="R40" s="16" t="s">
        <v>39174</v>
      </c>
      <c r="S40" s="15">
        <f>D6L1433C5-D6L1433C7</f>
        <v>274.79999999999995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176.67580169338621</v>
      </c>
      <c r="X40" s="16" t="s">
        <v>39176</v>
      </c>
      <c r="Y40" s="33">
        <f>D6L1433C7-D6L1433C10</f>
        <v>6.5241983066138118</v>
      </c>
      <c r="Z40" s="16" t="s">
        <v>39177</v>
      </c>
      <c r="AA40" s="33">
        <f>CHOOSE(MIN(D6L1433C9,RUN_YEARS),B7L814C7,B7L814C16,B7L814C25,B7L814C34,B7L814C43)</f>
        <v>61705</v>
      </c>
      <c r="AB40" s="16" t="s">
        <v>39178</v>
      </c>
      <c r="AC40" s="33">
        <f>IF(D6L1433C12=0,0,D6L1433C10/D6L1433C12)</f>
        <v>2.8632331527977668E-3</v>
      </c>
      <c r="AD40" s="16" t="s">
        <v>39179</v>
      </c>
      <c r="AE40" s="33">
        <f>IF(D6L1433C5=0,0,D6L1433C10/D6L1433C5)</f>
        <v>0.38575502553141094</v>
      </c>
      <c r="AF40" s="16" t="s">
        <v>39180</v>
      </c>
      <c r="AG40" s="33">
        <f>CHOOSE(MIN(D6L1433C9,RUN_YEARS),B7L814C5,B7L814C14,B7L814C23,B7L814C32,B7L814C41)</f>
        <v>876.38934976475377</v>
      </c>
      <c r="AH40" s="16" t="s">
        <v>39181</v>
      </c>
      <c r="AI40" s="33">
        <f>IF(D6L1433C15=0,0,D6L1433C11/D6L1433C15)</f>
        <v>7.4444061972741681E-3</v>
      </c>
      <c r="AJ40" s="16" t="s">
        <v>39182</v>
      </c>
      <c r="AK40" s="33">
        <f>IF(D6L1433C5=0,0,D6L1433C11/D6L1433C5)</f>
        <v>1.4244974468589109E-2</v>
      </c>
      <c r="AL40" s="16" t="s">
        <v>39183</v>
      </c>
      <c r="AM40" s="33">
        <f>D6L1433C8*CHOOSE(MIN(D6L1433C9,RUN_YEARS),B7L814C4,B7L814C13,B7L814C22,B7L814C31,B7L814C40)</f>
        <v>77.561903422819441</v>
      </c>
      <c r="AN40" s="16" t="s">
        <v>39184</v>
      </c>
      <c r="AO40" s="33">
        <f>D6L1433C8-D6L1433C18</f>
        <v>197.2380965771805</v>
      </c>
      <c r="AP40" s="16" t="s">
        <v>39185</v>
      </c>
      <c r="AQ40" s="33">
        <f>CHOOSE(MIN(D6L1433C9,RUN_YEARS),B7L814C2,B7L814C11,B7L814C20,B7L814C29,B7L814C38)</f>
        <v>151.14269351778944</v>
      </c>
      <c r="AR40" s="16" t="s">
        <v>39186</v>
      </c>
      <c r="AS40" s="33">
        <f>IF(D6L1433C20=0,0,D6L1433C18/D6L1433C20)</f>
        <v>0.51317004889614748</v>
      </c>
      <c r="AT40" s="16" t="s">
        <v>39187</v>
      </c>
      <c r="AU40" s="33">
        <f>IF(D6L1433C5=0,0,D6L1433C18/D6L1433C5)</f>
        <v>0.16934913411095948</v>
      </c>
      <c r="AV40" s="16" t="s">
        <v>39188</v>
      </c>
      <c r="AW40" s="33">
        <f>CHOOSE(MIN(D6L1433C9,RUN_YEARS),B7L814C1,B7L814C10,B7L814C19,B7L814C28,B7L814C37)</f>
        <v>384.35231557540976</v>
      </c>
      <c r="AX40" s="16" t="s">
        <v>39189</v>
      </c>
      <c r="AY40" s="33">
        <f>IF(D6L1433C23=0,0,D6L1433C19/D6L1433C23)</f>
        <v>0.51317004889614737</v>
      </c>
      <c r="AZ40" s="16" t="s">
        <v>39190</v>
      </c>
      <c r="BA40" s="33">
        <f>IF(D6L1433C5=0,0,D6L1433C19/D6L1433C5)</f>
        <v>0.43065086588904039</v>
      </c>
    </row>
    <row r="41" spans="1:53" x14ac:dyDescent="0.3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130</v>
      </c>
      <c r="J41" s="16" t="s">
        <v>21739</v>
      </c>
      <c r="K41" s="21">
        <f>IF(FLOW_THRU_100PCT="Y",1,1)</f>
        <v>1</v>
      </c>
      <c r="L41" s="16" t="s">
        <v>39192</v>
      </c>
      <c r="M41" s="15">
        <f>IF(_xlfn.SINGLE(D6L1434C2)&lt;&gt;0,_xlfn.SINGLE(D6L1434C2)*_xlfn.SINGLE(D6L1434C4),_xlfn.SINGLE(D6L1434C3)*_xlfn.SINGLE(D6L1434C4))</f>
        <v>130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130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61705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876.38934976475377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36.69231239070789</v>
      </c>
      <c r="AN41" s="16" t="s">
        <v>39203</v>
      </c>
      <c r="AO41" s="33">
        <f>D6L1434C8-D6L1434C18</f>
        <v>93.307687609292117</v>
      </c>
      <c r="AP41" s="16" t="s">
        <v>39204</v>
      </c>
      <c r="AQ41" s="33">
        <f>CHOOSE(MIN(D6L1434C9,RUN_YEARS),B7L814C2,B7L814C11,B7L814C20,B7L814C29,B7L814C38)</f>
        <v>151.14269351778944</v>
      </c>
      <c r="AR41" s="16" t="s">
        <v>39205</v>
      </c>
      <c r="AS41" s="33">
        <f>IF(D6L1434C20=0,0,D6L1434C18/D6L1434C20)</f>
        <v>0.24276603477619788</v>
      </c>
      <c r="AT41" s="16" t="s">
        <v>39206</v>
      </c>
      <c r="AU41" s="33">
        <f>IF(D6L1434C5=0,0,D6L1434C18/D6L1434C5)</f>
        <v>0.28224855685159916</v>
      </c>
      <c r="AV41" s="16" t="s">
        <v>39207</v>
      </c>
      <c r="AW41" s="33">
        <f>CHOOSE(MIN(D6L1434C9,RUN_YEARS),B7L814C1,B7L814C10,B7L814C19,B7L814C28,B7L814C37)</f>
        <v>384.35231557540976</v>
      </c>
      <c r="AX41" s="16" t="s">
        <v>39208</v>
      </c>
      <c r="AY41" s="33">
        <f>IF(D6L1434C23=0,0,D6L1434C19/D6L1434C23)</f>
        <v>0.2427660347761979</v>
      </c>
      <c r="AZ41" s="16" t="s">
        <v>39209</v>
      </c>
      <c r="BA41" s="33">
        <f>IF(D6L1434C5=0,0,D6L1434C19/D6L1434C5)</f>
        <v>0.71775144314840089</v>
      </c>
    </row>
    <row r="42" spans="1:53" x14ac:dyDescent="0.3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4168</v>
      </c>
      <c r="J42" s="16" t="s">
        <v>21739</v>
      </c>
      <c r="K42" s="21">
        <f>IF(FLOW_THRU_100PCT="Y",1,1)</f>
        <v>1</v>
      </c>
      <c r="L42" s="16" t="s">
        <v>39212</v>
      </c>
      <c r="M42" s="15">
        <f>IF(_xlfn.SINGLE(D6L1435C2)&lt;&gt;0,_xlfn.SINGLE(D6L1435C2)*_xlfn.SINGLE(D6L1435C4),_xlfn.SINGLE(D6L1435C3)*_xlfn.SINGLE(D6L1435C4))</f>
        <v>4168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4168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4019.5673660373013</v>
      </c>
      <c r="X42" s="16" t="s">
        <v>39216</v>
      </c>
      <c r="Y42" s="33">
        <f>D6L1435C7-D6L1435C10</f>
        <v>148.43263396269867</v>
      </c>
      <c r="Z42" s="16" t="s">
        <v>39217</v>
      </c>
      <c r="AA42" s="33">
        <f>CHOOSE(MIN(D6L1435C9,RUN_YEARS),B7L814C7,B7L814C16,B7L814C25,B7L814C34,B7L814C43)</f>
        <v>61705</v>
      </c>
      <c r="AB42" s="16" t="s">
        <v>39218</v>
      </c>
      <c r="AC42" s="33">
        <f>IF(D6L1435C12=0,0,D6L1435C10/D6L1435C12)</f>
        <v>6.5141680026534338E-2</v>
      </c>
      <c r="AD42" s="16" t="s">
        <v>39219</v>
      </c>
      <c r="AE42" s="33">
        <f>IF(D6L1435C5=0,0,D6L1435C10/D6L1435C5)</f>
        <v>0.96438756382852719</v>
      </c>
      <c r="AF42" s="16" t="s">
        <v>39220</v>
      </c>
      <c r="AG42" s="33">
        <f>CHOOSE(MIN(D6L1435C9,RUN_YEARS),B7L814C5,B7L814C14,B7L814C23,B7L814C32,B7L814C41)</f>
        <v>876.38934976475377</v>
      </c>
      <c r="AH42" s="16" t="s">
        <v>39221</v>
      </c>
      <c r="AI42" s="33">
        <f>IF(D6L1435C15=0,0,D6L1435C11/D6L1435C15)</f>
        <v>0.16936836806898892</v>
      </c>
      <c r="AJ42" s="16" t="s">
        <v>39222</v>
      </c>
      <c r="AK42" s="33">
        <f>IF(D6L1435C5=0,0,D6L1435C11/D6L1435C5)</f>
        <v>3.5612436171472812E-2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151.14269351778944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384.35231557540976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3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12190</v>
      </c>
      <c r="J43" s="16" t="s">
        <v>21739</v>
      </c>
      <c r="K43" s="21">
        <f>IF(FLOW_THRU_100PCT="Y",1,1)</f>
        <v>1</v>
      </c>
      <c r="L43" s="16" t="s">
        <v>39233</v>
      </c>
      <c r="M43" s="15">
        <f>IF(_xlfn.SINGLE(D6L1436C2)&lt;&gt;0,_xlfn.SINGLE(D6L1436C2)*_xlfn.SINGLE(D6L1436C4),_xlfn.SINGLE(D6L1436C3)*_xlfn.SINGLE(D6L1436C4))</f>
        <v>12190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12190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61705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876.38934976475377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3440.6099080209938</v>
      </c>
      <c r="AN43" s="16" t="s">
        <v>39244</v>
      </c>
      <c r="AO43" s="33">
        <f>D6L1436C8-D6L1436C18</f>
        <v>8749.3900919790067</v>
      </c>
      <c r="AP43" s="16" t="s">
        <v>39245</v>
      </c>
      <c r="AQ43" s="33">
        <f>CHOOSE(MIN(D6L1436C9,RUN_YEARS),B7L814C2,B7L814C11,B7L814C20,B7L814C29,B7L814C38)</f>
        <v>151.14269351778944</v>
      </c>
      <c r="AR43" s="16" t="s">
        <v>39246</v>
      </c>
      <c r="AS43" s="33">
        <f>IF(D6L1436C20=0,0,D6L1436C18/D6L1436C20)</f>
        <v>22.763984337860403</v>
      </c>
      <c r="AT43" s="16" t="s">
        <v>39247</v>
      </c>
      <c r="AU43" s="33">
        <f>IF(D6L1436C5=0,0,D6L1436C18/D6L1436C5)</f>
        <v>0.28224855685159916</v>
      </c>
      <c r="AV43" s="16" t="s">
        <v>39248</v>
      </c>
      <c r="AW43" s="33">
        <f>CHOOSE(MIN(D6L1436C9,RUN_YEARS),B7L814C1,B7L814C10,B7L814C19,B7L814C28,B7L814C37)</f>
        <v>384.35231557540976</v>
      </c>
      <c r="AX43" s="16" t="s">
        <v>39249</v>
      </c>
      <c r="AY43" s="33">
        <f>IF(D6L1436C23=0,0,D6L1436C19/D6L1436C23)</f>
        <v>22.763984337860403</v>
      </c>
      <c r="AZ43" s="16" t="s">
        <v>39250</v>
      </c>
      <c r="BA43" s="33">
        <f>IF(D6L1436C5=0,0,D6L1436C19/D6L1436C5)</f>
        <v>0.71775144314840089</v>
      </c>
    </row>
    <row r="44" spans="1:53" x14ac:dyDescent="0.3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17019.296562010259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16982.648281005131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4369.5241405025645</v>
      </c>
      <c r="R44" s="16" t="s">
        <v>39254</v>
      </c>
      <c r="S44" s="15">
        <f>SUM(D6L1429C8:D6L1436C8)</f>
        <v>12613.124140502565</v>
      </c>
      <c r="U44" s="21" t="str">
        <f>NULL_VALUE</f>
        <v>n/a</v>
      </c>
      <c r="V44" s="16" t="s">
        <v>39255</v>
      </c>
      <c r="W44" s="33">
        <f>SUM(D6L1429C10:D6L1436C10)</f>
        <v>4213.914740949207</v>
      </c>
      <c r="X44" s="16" t="s">
        <v>39256</v>
      </c>
      <c r="Y44" s="33">
        <f>SUM(D6L1429C11:D6L1436C11)</f>
        <v>155.60939955335718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6.8291301206534441E-2</v>
      </c>
      <c r="AD44" s="16" t="s">
        <v>39258</v>
      </c>
      <c r="AE44" s="33">
        <f>IF(D6L1437C5=0,0,D6L1437C10/D6L1437C5)</f>
        <v>0.24813060196638562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0.17755738313698916</v>
      </c>
      <c r="AJ44" s="16" t="s">
        <v>39260</v>
      </c>
      <c r="AK44" s="33">
        <f>IF(D6L1437C5=0,0,D6L1437C11/D6L1437C5)</f>
        <v>9.1628465112478501E-3</v>
      </c>
      <c r="AL44" s="16" t="s">
        <v>39261</v>
      </c>
      <c r="AM44" s="33">
        <f>SUM(D6L1429C18:D6L1436C18)</f>
        <v>3560.0360860469159</v>
      </c>
      <c r="AN44" s="16" t="s">
        <v>39262</v>
      </c>
      <c r="AO44" s="33">
        <f>SUM(D6L1429C19:D6L1436C19)</f>
        <v>9053.0880544556494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23.55413949022882</v>
      </c>
      <c r="AT44" s="16" t="s">
        <v>39264</v>
      </c>
      <c r="AU44" s="33">
        <f>IF(D6L1437C5=0,0,D6L1437C18/D6L1437C5)</f>
        <v>0.20962785233141579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23.55413949022882</v>
      </c>
      <c r="AZ44" s="16" t="s">
        <v>39266</v>
      </c>
      <c r="BA44" s="33">
        <f>IF(D6L1437C5=0,0,D6L1437C19/D6L1437C5)</f>
        <v>0.53307869919095063</v>
      </c>
    </row>
    <row r="45" spans="1:53" x14ac:dyDescent="0.3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114.24214383312646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IF(_xlfn.SINGLE(D6L1438C2)&lt;&gt;0,_xlfn.SINGLE(D6L1438C2)*_xlfn.SINGLE(D6L1438C4),_xlfn.SINGLE(D6L1438C3)*_xlfn.SINGLE(D6L1438C4))</f>
        <v>57.121071916563231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28.560535958281616</v>
      </c>
      <c r="R45" s="16" t="s">
        <v>39271</v>
      </c>
      <c r="S45" s="15">
        <f>D6L1438C5-D6L1438C7</f>
        <v>28.560535958281616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27.543425694444256</v>
      </c>
      <c r="X45" s="16" t="s">
        <v>39273</v>
      </c>
      <c r="Y45" s="33">
        <f>D6L1438C7-D6L1438C10</f>
        <v>1.0171102638373597</v>
      </c>
      <c r="Z45" s="16" t="s">
        <v>39274</v>
      </c>
      <c r="AA45" s="33">
        <f>CHOOSE(MIN(D6L1438C9,RUN_YEARS),B7L814C7,B7L814C16,B7L814C25,B7L814C34,B7L814C43)</f>
        <v>61705</v>
      </c>
      <c r="AB45" s="16" t="s">
        <v>39275</v>
      </c>
      <c r="AC45" s="33">
        <f>IF(D6L1438C12=0,0,D6L1438C10/D6L1438C12)</f>
        <v>4.4637267149249258E-4</v>
      </c>
      <c r="AD45" s="16" t="s">
        <v>39276</v>
      </c>
      <c r="AE45" s="33">
        <f>IF(D6L1438C5=0,0,D6L1438C10/D6L1438C5)</f>
        <v>0.48219378191426354</v>
      </c>
      <c r="AF45" s="16" t="s">
        <v>39277</v>
      </c>
      <c r="AG45" s="33">
        <f>CHOOSE(MIN(D6L1438C9,RUN_YEARS),B7L814C5,B7L814C14,B7L814C23,B7L814C32,B7L814C41)</f>
        <v>876.38934976475377</v>
      </c>
      <c r="AH45" s="16" t="s">
        <v>39278</v>
      </c>
      <c r="AI45" s="33">
        <f>IF(D6L1438C15=0,0,D6L1438C11/D6L1438C15)</f>
        <v>1.1605689458804801E-3</v>
      </c>
      <c r="AJ45" s="16" t="s">
        <v>39279</v>
      </c>
      <c r="AK45" s="33">
        <f>IF(D6L1438C5=0,0,D6L1438C11/D6L1438C5)</f>
        <v>1.7806218085736434E-2</v>
      </c>
      <c r="AL45" s="16" t="s">
        <v>39280</v>
      </c>
      <c r="AM45" s="33">
        <f>D6L1438C8*CHOOSE(MIN(D6L1438C9,RUN_YEARS),B7L814C4,B7L814C13,B7L814C22,B7L814C31,B7L814C40)</f>
        <v>8.0611700571331912</v>
      </c>
      <c r="AN45" s="16" t="s">
        <v>39281</v>
      </c>
      <c r="AO45" s="33">
        <f>D6L1438C8-D6L1438C18</f>
        <v>20.499365901148423</v>
      </c>
      <c r="AP45" s="16" t="s">
        <v>39282</v>
      </c>
      <c r="AQ45" s="33">
        <f>CHOOSE(MIN(D6L1438C9,RUN_YEARS),B7L814C2,B7L814C11,B7L814C20,B7L814C29,B7L814C38)</f>
        <v>151.14269351778944</v>
      </c>
      <c r="AR45" s="16" t="s">
        <v>39283</v>
      </c>
      <c r="AS45" s="33">
        <f>IF(D6L1438C20=0,0,D6L1438C18/D6L1438C20)</f>
        <v>5.3334831274423428E-2</v>
      </c>
      <c r="AT45" s="16" t="s">
        <v>39284</v>
      </c>
      <c r="AU45" s="33">
        <f>IF(D6L1438C5=0,0,D6L1438C18/D6L1438C5)</f>
        <v>0.14112427842579958</v>
      </c>
      <c r="AV45" s="16" t="s">
        <v>39285</v>
      </c>
      <c r="AW45" s="33">
        <f>CHOOSE(MIN(D6L1438C9,RUN_YEARS),B7L814C1,B7L814C10,B7L814C19,B7L814C28,B7L814C37)</f>
        <v>384.35231557540976</v>
      </c>
      <c r="AX45" s="16" t="s">
        <v>39286</v>
      </c>
      <c r="AY45" s="33">
        <f>IF(D6L1438C23=0,0,D6L1438C19/D6L1438C23)</f>
        <v>5.3334831274423414E-2</v>
      </c>
      <c r="AZ45" s="16" t="s">
        <v>39287</v>
      </c>
      <c r="BA45" s="33">
        <f>IF(D6L1438C5=0,0,D6L1438C19/D6L1438C5)</f>
        <v>0.35887572157420039</v>
      </c>
    </row>
    <row r="46" spans="1:53" x14ac:dyDescent="0.3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3861.8792801330883</v>
      </c>
      <c r="J46" s="16" t="s">
        <v>21739</v>
      </c>
      <c r="K46" s="21">
        <f>IF(FLOW_THRU_100PCT="Y",1,1)</f>
        <v>1</v>
      </c>
      <c r="L46" s="16" t="s">
        <v>39289</v>
      </c>
      <c r="M46" s="15">
        <f>IF(_xlfn.SINGLE(D6L1439C2)&lt;&gt;0,_xlfn.SINGLE(D6L1439C2)*_xlfn.SINGLE(D6L1439C4),_xlfn.SINGLE(D6L1439C3)*_xlfn.SINGLE(D6L1439C4))</f>
        <v>3861.8792801330883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1544.7517120532355</v>
      </c>
      <c r="R46" s="16" t="s">
        <v>39291</v>
      </c>
      <c r="S46" s="15">
        <f>D6L1439C5-D6L1439C7</f>
        <v>2317.1275680798526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1489.7393403069664</v>
      </c>
      <c r="X46" s="16" t="s">
        <v>39293</v>
      </c>
      <c r="Y46" s="33">
        <f>D6L1439C7-D6L1439C10</f>
        <v>55.012371746269082</v>
      </c>
      <c r="Z46" s="16" t="s">
        <v>39294</v>
      </c>
      <c r="AA46" s="33">
        <f>CHOOSE(MIN(D6L1439C9,RUN_YEARS),B7L814C7,B7L814C16,B7L814C25,B7L814C34,B7L814C43)</f>
        <v>61705</v>
      </c>
      <c r="AB46" s="16" t="s">
        <v>39295</v>
      </c>
      <c r="AC46" s="33">
        <f>IF(D6L1439C12=0,0,D6L1439C10/D6L1439C12)</f>
        <v>2.4142927482488717E-2</v>
      </c>
      <c r="AD46" s="16" t="s">
        <v>39296</v>
      </c>
      <c r="AE46" s="33">
        <f>IF(D6L1439C5=0,0,D6L1439C10/D6L1439C5)</f>
        <v>0.38575502553141094</v>
      </c>
      <c r="AF46" s="16" t="s">
        <v>39297</v>
      </c>
      <c r="AG46" s="33">
        <f>CHOOSE(MIN(D6L1439C9,RUN_YEARS),B7L814C5,B7L814C14,B7L814C23,B7L814C32,B7L814C41)</f>
        <v>876.38934976475377</v>
      </c>
      <c r="AH46" s="16" t="s">
        <v>39298</v>
      </c>
      <c r="AI46" s="33">
        <f>IF(D6L1439C15=0,0,D6L1439C11/D6L1439C15)</f>
        <v>6.2771611454470397E-2</v>
      </c>
      <c r="AJ46" s="16" t="s">
        <v>39299</v>
      </c>
      <c r="AK46" s="33">
        <f>IF(D6L1439C5=0,0,D6L1439C11/D6L1439C5)</f>
        <v>1.4244974468589097E-2</v>
      </c>
      <c r="AL46" s="16" t="s">
        <v>39300</v>
      </c>
      <c r="AM46" s="33">
        <f>D6L1439C8*CHOOSE(MIN(D6L1439C9,RUN_YEARS),B7L814C4,B7L814C13,B7L814C22,B7L814C31,B7L814C40)</f>
        <v>654.00591213159396</v>
      </c>
      <c r="AN46" s="16" t="s">
        <v>39301</v>
      </c>
      <c r="AO46" s="33">
        <f>D6L1439C8-D6L1439C18</f>
        <v>1663.1216559482586</v>
      </c>
      <c r="AP46" s="16" t="s">
        <v>39302</v>
      </c>
      <c r="AQ46" s="33">
        <f>CHOOSE(MIN(D6L1439C9,RUN_YEARS),B7L814C2,B7L814C11,B7L814C20,B7L814C29,B7L814C38)</f>
        <v>151.14269351778944</v>
      </c>
      <c r="AR46" s="16" t="s">
        <v>39303</v>
      </c>
      <c r="AS46" s="33">
        <f>IF(D6L1439C20=0,0,D6L1439C18/D6L1439C20)</f>
        <v>4.3270759367181562</v>
      </c>
      <c r="AT46" s="16" t="s">
        <v>39304</v>
      </c>
      <c r="AU46" s="33">
        <f>IF(D6L1439C5=0,0,D6L1439C18/D6L1439C5)</f>
        <v>0.16934913411095948</v>
      </c>
      <c r="AV46" s="16" t="s">
        <v>39305</v>
      </c>
      <c r="AW46" s="33">
        <f>CHOOSE(MIN(D6L1439C9,RUN_YEARS),B7L814C1,B7L814C10,B7L814C19,B7L814C28,B7L814C37)</f>
        <v>384.35231557540976</v>
      </c>
      <c r="AX46" s="16" t="s">
        <v>39306</v>
      </c>
      <c r="AY46" s="33">
        <f>IF(D6L1439C23=0,0,D6L1439C19/D6L1439C23)</f>
        <v>4.3270759367181562</v>
      </c>
      <c r="AZ46" s="16" t="s">
        <v>39307</v>
      </c>
      <c r="BA46" s="33">
        <f>IF(D6L1439C5=0,0,D6L1439C19/D6L1439C5)</f>
        <v>0.43065086588904045</v>
      </c>
    </row>
    <row r="47" spans="1:53" x14ac:dyDescent="0.3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3976.1214239662149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3919.0003520496516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1573.3122480115171</v>
      </c>
      <c r="R47" s="16" t="s">
        <v>39311</v>
      </c>
      <c r="S47" s="15">
        <f>SUM(D6L1438C8:D6L1439C8)</f>
        <v>2345.688104038134</v>
      </c>
      <c r="U47" s="21" t="str">
        <f>NULL_VALUE</f>
        <v>n/a</v>
      </c>
      <c r="V47" s="16" t="s">
        <v>39312</v>
      </c>
      <c r="W47" s="33">
        <f>SUM(D6L1438C10:D6L1439C10)</f>
        <v>1517.2827660014107</v>
      </c>
      <c r="X47" s="16" t="s">
        <v>39313</v>
      </c>
      <c r="Y47" s="33">
        <f>SUM(D6L1438C11:D6L1439C11)</f>
        <v>56.029482010106442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2.4589300153981211E-2</v>
      </c>
      <c r="AD47" s="16" t="s">
        <v>39315</v>
      </c>
      <c r="AE47" s="33">
        <f>IF(D6L1440C5=0,0,D6L1440C10/D6L1440C5)</f>
        <v>0.38716066080674533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6.3932180400350883E-2</v>
      </c>
      <c r="AJ47" s="16" t="s">
        <v>39317</v>
      </c>
      <c r="AK47" s="33">
        <f>IF(D6L1440C5=0,0,D6L1440C11/D6L1440C5)</f>
        <v>1.4296881086219555E-2</v>
      </c>
      <c r="AL47" s="16" t="s">
        <v>39318</v>
      </c>
      <c r="AM47" s="33">
        <f>SUM(D6L1438C18:D6L1439C18)</f>
        <v>662.06708218872711</v>
      </c>
      <c r="AN47" s="16" t="s">
        <v>39319</v>
      </c>
      <c r="AO47" s="33">
        <f>SUM(D6L1438C19:D6L1439C19)</f>
        <v>1683.621021849407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4.3804107679925792</v>
      </c>
      <c r="AT47" s="16" t="s">
        <v>39321</v>
      </c>
      <c r="AU47" s="33">
        <f>IF(D6L1440C5=0,0,D6L1440C18/D6L1440C5)</f>
        <v>0.16893774501511938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4.3804107679925792</v>
      </c>
      <c r="AZ47" s="16" t="s">
        <v>39323</v>
      </c>
      <c r="BA47" s="33">
        <f>IF(D6L1440C5=0,0,D6L1440C19/D6L1440C5)</f>
        <v>0.42960471309191567</v>
      </c>
    </row>
    <row r="48" spans="1:53" x14ac:dyDescent="0.3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26986.576549197795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24205.39993088819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7594.712037430786</v>
      </c>
      <c r="R48" s="16" t="s">
        <v>39328</v>
      </c>
      <c r="S48" s="15">
        <f>SUM(D6L1428C8,D6L1437C8,D6L1440C8)</f>
        <v>16610.687893457405</v>
      </c>
      <c r="U48" s="21" t="str">
        <f>NULL_VALUE</f>
        <v>n/a</v>
      </c>
      <c r="V48" s="16" t="s">
        <v>39329</v>
      </c>
      <c r="W48" s="33">
        <f>SUM(D6L1428C10,D6L1437C10,D6L1440C10)</f>
        <v>7324.0702056060154</v>
      </c>
      <c r="X48" s="16" t="s">
        <v>39330</v>
      </c>
      <c r="Y48" s="33">
        <f>SUM(D6L1428C11,D6L1437C11,D6L1440C11)</f>
        <v>270.64183182477115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0.11742095418298858</v>
      </c>
      <c r="AD48" s="16" t="s">
        <v>39332</v>
      </c>
      <c r="AE48" s="33">
        <f>IF(D6L1441C5=0,0,D6L1441C10/D6L1441C5)</f>
        <v>0.30258001216744479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0.30529448087576977</v>
      </c>
      <c r="AJ48" s="16" t="s">
        <v>39334</v>
      </c>
      <c r="AK48" s="33">
        <f>IF(D6L1441C5=0,0,D6L1441C11/D6L1441C5)</f>
        <v>1.1181051856094668E-2</v>
      </c>
      <c r="AL48" s="16" t="s">
        <v>39335</v>
      </c>
      <c r="AM48" s="33">
        <f>SUM(D6L1428C18,D6L1437C18,D6L1440C18)</f>
        <v>4603.9765802210059</v>
      </c>
      <c r="AN48" s="16" t="s">
        <v>39336</v>
      </c>
      <c r="AO48" s="33">
        <f>SUM(D6L1428C19,D6L1437C19,D6L1440C19)</f>
        <v>12006.711313236399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31.021117358347439</v>
      </c>
      <c r="AT48" s="16" t="s">
        <v>39338</v>
      </c>
      <c r="AU48" s="33">
        <f>IF(D6L1441C5=0,0,D6L1441C18/D6L1441C5)</f>
        <v>0.19020452433615576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31.021117358347439</v>
      </c>
      <c r="AZ48" s="16" t="s">
        <v>39340</v>
      </c>
      <c r="BA48" s="33">
        <f>IF(D6L1441C5=0,0,D6L1441C19/D6L1441C5)</f>
        <v>0.49603441164030487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2A757A-15A0-4C01-8C61-46A19ECE04F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39343</v>
      </c>
    </row>
    <row r="3" spans="1:53" x14ac:dyDescent="0.3">
      <c r="B3" s="13" t="s">
        <v>27409</v>
      </c>
    </row>
    <row r="4" spans="1:53" x14ac:dyDescent="0.3">
      <c r="B4" s="13" t="s">
        <v>11730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12.810106333333332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IF(_xlfn.SINGLE(D6L1501C2)&lt;&gt;0,_xlfn.SINGLE(D6L1501C2)*_xlfn.SINGLE(D6L1501C4),_xlfn.SINGLE(D6L1501C3)*_xlfn.SINGLE(D6L1501C4))</f>
        <v>11.016691446666664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5.5083457233333322</v>
      </c>
      <c r="R8" s="16" t="s">
        <v>39349</v>
      </c>
      <c r="S8" s="15">
        <f>D6L1501C5-D6L1501C7</f>
        <v>5.5083457233333322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4.8835919048590108</v>
      </c>
      <c r="X8" s="16" t="s">
        <v>39351</v>
      </c>
      <c r="Y8" s="33">
        <f>D6L1501C7-D6L1501C10</f>
        <v>0.62475381847432132</v>
      </c>
      <c r="Z8" s="16" t="s">
        <v>39352</v>
      </c>
      <c r="AA8" s="33">
        <f>CHOOSE(MIN(D6L1501C9,RUN_YEARS),B7L815C7,B7L815C16,B7L815C25,B7L815C34,B7L815C43)</f>
        <v>6222.3333333333339</v>
      </c>
      <c r="AB8" s="16" t="s">
        <v>39353</v>
      </c>
      <c r="AC8" s="33">
        <f>IF(D6L1501C12=0,0,D6L1501C10/D6L1501C12)</f>
        <v>7.8484896954931333E-4</v>
      </c>
      <c r="AD8" s="16" t="s">
        <v>39354</v>
      </c>
      <c r="AE8" s="33">
        <f>IF(D6L1501C5=0,0,D6L1501C10/D6L1501C5)</f>
        <v>0.44329024993585037</v>
      </c>
      <c r="AF8" s="16" t="s">
        <v>39355</v>
      </c>
      <c r="AG8" s="33">
        <f>CHOOSE(MIN(D6L1501C9,RUN_YEARS),B7L815C5,B7L815C14,B7L815C23,B7L815C32,B7L815C41)</f>
        <v>306.16072582781612</v>
      </c>
      <c r="AH8" s="16" t="s">
        <v>39356</v>
      </c>
      <c r="AI8" s="33">
        <f>IF(D6L1501C15=0,0,D6L1501C11/D6L1501C15)</f>
        <v>2.0406073208282141E-3</v>
      </c>
      <c r="AJ8" s="16" t="s">
        <v>39357</v>
      </c>
      <c r="AK8" s="33">
        <f>IF(D6L1501C5=0,0,D6L1501C11/D6L1501C5)</f>
        <v>5.6709750064149612E-2</v>
      </c>
      <c r="AL8" s="16" t="s">
        <v>39358</v>
      </c>
      <c r="AM8" s="33">
        <f>D6L1501C8*CHOOSE(MIN(D6L1501C9,RUN_YEARS),B7L815C4,B7L815C13,B7L815C22,B7L815C31,B7L815C40)</f>
        <v>0.41395280535266038</v>
      </c>
      <c r="AN8" s="16" t="s">
        <v>39359</v>
      </c>
      <c r="AO8" s="33">
        <f>D6L1501C8-D6L1501C18</f>
        <v>5.094392917980672</v>
      </c>
      <c r="AP8" s="16" t="s">
        <v>39360</v>
      </c>
      <c r="AQ8" s="33">
        <f>CHOOSE(MIN(D6L1501C9,RUN_YEARS),B7L815C2,B7L815C11,B7L815C20,B7L815C29,B7L815C38)</f>
        <v>11.689053220766212</v>
      </c>
      <c r="AR8" s="16" t="s">
        <v>39361</v>
      </c>
      <c r="AS8" s="33">
        <f>IF(D6L1501C20=0,0,D6L1501C18/D6L1501C20)</f>
        <v>3.5413715510957865E-2</v>
      </c>
      <c r="AT8" s="16" t="s">
        <v>39362</v>
      </c>
      <c r="AU8" s="33">
        <f>IF(D6L1501C5=0,0,D6L1501C18/D6L1501C5)</f>
        <v>3.7575056663487719E-2</v>
      </c>
      <c r="AV8" s="16" t="s">
        <v>39363</v>
      </c>
      <c r="AW8" s="33">
        <f>CHOOSE(MIN(D6L1501C9,RUN_YEARS),B7L815C1,B7L815C10,B7L815C19,B7L815C28,B7L815C37)</f>
        <v>143.85366924869385</v>
      </c>
      <c r="AX8" s="16" t="s">
        <v>39364</v>
      </c>
      <c r="AY8" s="33">
        <f>IF(D6L1501C23=0,0,D6L1501C19/D6L1501C23)</f>
        <v>3.5413715510957865E-2</v>
      </c>
      <c r="AZ8" s="16" t="s">
        <v>39365</v>
      </c>
      <c r="BA8" s="33">
        <f>IF(D6L1501C5=0,0,D6L1501C19/D6L1501C5)</f>
        <v>0.4624249433365123</v>
      </c>
    </row>
    <row r="9" spans="1:53" x14ac:dyDescent="0.3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2.8537549945699677E-2</v>
      </c>
      <c r="J9" s="16" t="s">
        <v>39386</v>
      </c>
      <c r="K9" s="21">
        <f>_xlfn.SINGLE(IF(FLOW_THRU_100PCT="Y",1,INDEX(VariabilityMatrix,D6L1502C1,_xlfn.SINGLE(D6L1502C9))))</f>
        <v>0.49386788525398923</v>
      </c>
      <c r="L9" s="16" t="s">
        <v>39366</v>
      </c>
      <c r="M9" s="15">
        <f>IF(_xlfn.SINGLE(D6L1502C2)&lt;&gt;0,_xlfn.SINGLE(D6L1502C2)*_xlfn.SINGLE(D6L1502C4),_xlfn.SINGLE(D6L1502C3)*_xlfn.SINGLE(D6L1502C4))</f>
        <v>1.4093779442012795E-2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7.0468897210063976E-3</v>
      </c>
      <c r="R9" s="16" t="s">
        <v>39368</v>
      </c>
      <c r="S9" s="15">
        <f>D6L1502C5-D6L1502C7</f>
        <v>7.0468897210063976E-3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6.2591292885332446E-3</v>
      </c>
      <c r="X9" s="16" t="s">
        <v>39370</v>
      </c>
      <c r="Y9" s="33">
        <f>D6L1502C7-D6L1502C10</f>
        <v>7.8776043247315297E-4</v>
      </c>
      <c r="Z9" s="16" t="s">
        <v>39371</v>
      </c>
      <c r="AA9" s="33">
        <f>CHOOSE(MIN(D6L1502C9,RUN_YEARS),B7L815C7,B7L815C16,B7L815C25,B7L815C34,B7L815C43)</f>
        <v>5721</v>
      </c>
      <c r="AB9" s="16" t="s">
        <v>39372</v>
      </c>
      <c r="AC9" s="33">
        <f>IF(D6L1502C12=0,0,D6L1502C10/D6L1502C12)</f>
        <v>1.0940621025228535E-6</v>
      </c>
      <c r="AD9" s="16" t="s">
        <v>39373</v>
      </c>
      <c r="AE9" s="33">
        <f>IF(D6L1502C5=0,0,D6L1502C10/D6L1502C5)</f>
        <v>0.44410580669902627</v>
      </c>
      <c r="AF9" s="16" t="s">
        <v>39374</v>
      </c>
      <c r="AG9" s="33">
        <f>CHOOSE(MIN(D6L1502C9,RUN_YEARS),B7L815C5,B7L815C14,B7L815C23,B7L815C32,B7L815C41)</f>
        <v>276.93563374672715</v>
      </c>
      <c r="AH9" s="16" t="s">
        <v>39375</v>
      </c>
      <c r="AI9" s="33">
        <f>IF(D6L1502C15=0,0,D6L1502C11/D6L1502C15)</f>
        <v>2.8445614665594212E-6</v>
      </c>
      <c r="AJ9" s="16" t="s">
        <v>39376</v>
      </c>
      <c r="AK9" s="33">
        <f>IF(D6L1502C5=0,0,D6L1502C11/D6L1502C5)</f>
        <v>5.5894193300973741E-2</v>
      </c>
      <c r="AL9" s="16" t="s">
        <v>39377</v>
      </c>
      <c r="AM9" s="33">
        <f>D6L1502C8*CHOOSE(MIN(D6L1502C9,RUN_YEARS),B7L815C4,B7L815C13,B7L815C22,B7L815C31,B7L815C40)</f>
        <v>5.1320322585223595E-4</v>
      </c>
      <c r="AN9" s="16" t="s">
        <v>39378</v>
      </c>
      <c r="AO9" s="33">
        <f>D6L1502C8-D6L1502C18</f>
        <v>6.533686495154162E-3</v>
      </c>
      <c r="AP9" s="16" t="s">
        <v>39379</v>
      </c>
      <c r="AQ9" s="33">
        <f>CHOOSE(MIN(D6L1502C9,RUN_YEARS),B7L815C2,B7L815C11,B7L815C20,B7L815C29,B7L815C38)</f>
        <v>10.178250639743876</v>
      </c>
      <c r="AR9" s="16" t="s">
        <v>39380</v>
      </c>
      <c r="AS9" s="33">
        <f>IF(D6L1502C20=0,0,D6L1502C18/D6L1502C20)</f>
        <v>5.0421555139179604E-5</v>
      </c>
      <c r="AT9" s="16" t="s">
        <v>39381</v>
      </c>
      <c r="AU9" s="33">
        <f>IF(D6L1502C5=0,0,D6L1502C18/D6L1502C5)</f>
        <v>3.6413456586556536E-2</v>
      </c>
      <c r="AV9" s="16" t="s">
        <v>39382</v>
      </c>
      <c r="AW9" s="33">
        <f>CHOOSE(MIN(D6L1502C9,RUN_YEARS),B7L815C1,B7L815C10,B7L815C19,B7L815C28,B7L815C37)</f>
        <v>129.58121734085947</v>
      </c>
      <c r="AX9" s="16" t="s">
        <v>39383</v>
      </c>
      <c r="AY9" s="33">
        <f>IF(D6L1502C23=0,0,D6L1502C19/D6L1502C23)</f>
        <v>5.0421555139179604E-5</v>
      </c>
      <c r="AZ9" s="16" t="s">
        <v>39384</v>
      </c>
      <c r="BA9" s="33">
        <f>IF(D6L1502C5=0,0,D6L1502C19/D6L1502C5)</f>
        <v>0.46358654341344346</v>
      </c>
    </row>
    <row r="10" spans="1:53" x14ac:dyDescent="0.3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3.680612774960982E-2</v>
      </c>
      <c r="J10" s="16" t="s">
        <v>39407</v>
      </c>
      <c r="K10" s="21">
        <f>_xlfn.SINGLE(IF(FLOW_THRU_100PCT="Y",1,INDEX(VariabilityMatrix,D6L1503C1,_xlfn.SINGLE(D6L1503C9))))</f>
        <v>0.49386788525398923</v>
      </c>
      <c r="L10" s="16" t="s">
        <v>39387</v>
      </c>
      <c r="M10" s="15">
        <f>IF(_xlfn.SINGLE(D6L1503C2)&lt;&gt;0,_xlfn.SINGLE(D6L1503C2)*_xlfn.SINGLE(D6L1503C4),_xlfn.SINGLE(D6L1503C3)*_xlfn.SINGLE(D6L1503C4))</f>
        <v>1.8177364476087973E-2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9.0886822380439863E-3</v>
      </c>
      <c r="R10" s="16" t="s">
        <v>39389</v>
      </c>
      <c r="S10" s="15">
        <f>D6L1503C5-D6L1503C7</f>
        <v>9.0886822380439863E-3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8.0726731143152715E-3</v>
      </c>
      <c r="X10" s="16" t="s">
        <v>39391</v>
      </c>
      <c r="Y10" s="33">
        <f>D6L1503C7-D6L1503C10</f>
        <v>1.0160091237287148E-3</v>
      </c>
      <c r="Z10" s="16" t="s">
        <v>39392</v>
      </c>
      <c r="AA10" s="33">
        <f>CHOOSE(MIN(D6L1503C9,RUN_YEARS),B7L815C7,B7L815C16,B7L815C25,B7L815C34,B7L815C43)</f>
        <v>5721</v>
      </c>
      <c r="AB10" s="16" t="s">
        <v>39393</v>
      </c>
      <c r="AC10" s="33">
        <f>IF(D6L1503C12=0,0,D6L1503C10/D6L1503C12)</f>
        <v>1.4110597997404774E-6</v>
      </c>
      <c r="AD10" s="16" t="s">
        <v>39394</v>
      </c>
      <c r="AE10" s="33">
        <f>IF(D6L1503C5=0,0,D6L1503C10/D6L1503C5)</f>
        <v>0.44410580669902622</v>
      </c>
      <c r="AF10" s="16" t="s">
        <v>39395</v>
      </c>
      <c r="AG10" s="33">
        <f>CHOOSE(MIN(D6L1503C9,RUN_YEARS),B7L815C5,B7L815C14,B7L815C23,B7L815C32,B7L815C41)</f>
        <v>276.93563374672715</v>
      </c>
      <c r="AH10" s="16" t="s">
        <v>39396</v>
      </c>
      <c r="AI10" s="33">
        <f>IF(D6L1503C15=0,0,D6L1503C11/D6L1503C15)</f>
        <v>3.6687554793252461E-6</v>
      </c>
      <c r="AJ10" s="16" t="s">
        <v>39397</v>
      </c>
      <c r="AK10" s="33">
        <f>IF(D6L1503C5=0,0,D6L1503C11/D6L1503C5)</f>
        <v>5.5894193300973762E-2</v>
      </c>
      <c r="AL10" s="16" t="s">
        <v>39398</v>
      </c>
      <c r="AM10" s="33">
        <f>D6L1503C8*CHOOSE(MIN(D6L1503C9,RUN_YEARS),B7L815C4,B7L815C13,B7L815C22,B7L815C31,B7L815C40)</f>
        <v>6.6190067220804442E-4</v>
      </c>
      <c r="AN10" s="16" t="s">
        <v>39399</v>
      </c>
      <c r="AO10" s="33">
        <f>D6L1503C8-D6L1503C18</f>
        <v>8.4267815658359418E-3</v>
      </c>
      <c r="AP10" s="16" t="s">
        <v>39400</v>
      </c>
      <c r="AQ10" s="33">
        <f>CHOOSE(MIN(D6L1503C9,RUN_YEARS),B7L815C2,B7L815C11,B7L815C20,B7L815C29,B7L815C38)</f>
        <v>10.178250639743876</v>
      </c>
      <c r="AR10" s="16" t="s">
        <v>39401</v>
      </c>
      <c r="AS10" s="33">
        <f>IF(D6L1503C20=0,0,D6L1503C18/D6L1503C20)</f>
        <v>6.5030887490966763E-5</v>
      </c>
      <c r="AT10" s="16" t="s">
        <v>39402</v>
      </c>
      <c r="AU10" s="33">
        <f>IF(D6L1503C5=0,0,D6L1503C18/D6L1503C5)</f>
        <v>3.6413456586556536E-2</v>
      </c>
      <c r="AV10" s="16" t="s">
        <v>39403</v>
      </c>
      <c r="AW10" s="33">
        <f>CHOOSE(MIN(D6L1503C9,RUN_YEARS),B7L815C1,B7L815C10,B7L815C19,B7L815C28,B7L815C37)</f>
        <v>129.58121734085947</v>
      </c>
      <c r="AX10" s="16" t="s">
        <v>39404</v>
      </c>
      <c r="AY10" s="33">
        <f>IF(D6L1503C23=0,0,D6L1503C19/D6L1503C23)</f>
        <v>6.503088749096675E-5</v>
      </c>
      <c r="AZ10" s="16" t="s">
        <v>39405</v>
      </c>
      <c r="BA10" s="33">
        <f>IF(D6L1503C5=0,0,D6L1503C19/D6L1503C5)</f>
        <v>0.46358654341344346</v>
      </c>
    </row>
    <row r="11" spans="1:53" x14ac:dyDescent="0.3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5.0141302943121297E-3</v>
      </c>
      <c r="J11" s="16" t="s">
        <v>39428</v>
      </c>
      <c r="K11" s="21">
        <f>_xlfn.SINGLE(IF(FLOW_THRU_100PCT="Y",1,INDEX(VariabilityMatrix,D6L1504C1,_xlfn.SINGLE(D6L1504C9))))</f>
        <v>0.49207439048439927</v>
      </c>
      <c r="L11" s="16" t="s">
        <v>39408</v>
      </c>
      <c r="M11" s="15">
        <f>IF(_xlfn.SINGLE(D6L1504C2)&lt;&gt;0,_xlfn.SINGLE(D6L1504C2)*_xlfn.SINGLE(D6L1504C4),_xlfn.SINGLE(D6L1504C3)*_xlfn.SINGLE(D6L1504C4))</f>
        <v>2.4673251083830029E-3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1.2336625541915015E-3</v>
      </c>
      <c r="R11" s="16" t="s">
        <v>39410</v>
      </c>
      <c r="S11" s="15">
        <f>D6L1504C5-D6L1504C7</f>
        <v>1.2336625541915015E-3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1.0966173659576021E-3</v>
      </c>
      <c r="X11" s="16" t="s">
        <v>39412</v>
      </c>
      <c r="Y11" s="33">
        <f>D6L1504C7-D6L1504C10</f>
        <v>1.3704518823389931E-4</v>
      </c>
      <c r="Z11" s="16" t="s">
        <v>39413</v>
      </c>
      <c r="AA11" s="33">
        <f>CHOOSE(MIN(D6L1504C9,RUN_YEARS),B7L815C7,B7L815C16,B7L815C25,B7L815C34,B7L815C43)</f>
        <v>8568</v>
      </c>
      <c r="AB11" s="16" t="s">
        <v>39414</v>
      </c>
      <c r="AC11" s="33">
        <f>IF(D6L1504C12=0,0,D6L1504C10/D6L1504C12)</f>
        <v>1.279898886505138E-7</v>
      </c>
      <c r="AD11" s="16" t="s">
        <v>39415</v>
      </c>
      <c r="AE11" s="33">
        <f>IF(D6L1504C5=0,0,D6L1504C10/D6L1504C5)</f>
        <v>0.44445596659788633</v>
      </c>
      <c r="AF11" s="16" t="s">
        <v>39416</v>
      </c>
      <c r="AG11" s="33">
        <f>CHOOSE(MIN(D6L1504C9,RUN_YEARS),B7L815C5,B7L815C14,B7L815C23,B7L815C32,B7L815C41)</f>
        <v>411.82696803648923</v>
      </c>
      <c r="AH11" s="16" t="s">
        <v>39417</v>
      </c>
      <c r="AI11" s="33">
        <f>IF(D6L1504C15=0,0,D6L1504C11/D6L1504C15)</f>
        <v>3.3277371049133591E-7</v>
      </c>
      <c r="AJ11" s="16" t="s">
        <v>39418</v>
      </c>
      <c r="AK11" s="33">
        <f>IF(D6L1504C5=0,0,D6L1504C11/D6L1504C5)</f>
        <v>5.5544033402113696E-2</v>
      </c>
      <c r="AL11" s="16" t="s">
        <v>39419</v>
      </c>
      <c r="AM11" s="33">
        <f>D6L1504C8*CHOOSE(MIN(D6L1504C9,RUN_YEARS),B7L815C4,B7L815C13,B7L815C22,B7L815C31,B7L815C40)</f>
        <v>1.2183780194329997E-4</v>
      </c>
      <c r="AN11" s="16" t="s">
        <v>39420</v>
      </c>
      <c r="AO11" s="33">
        <f>D6L1504C8-D6L1504C18</f>
        <v>1.1118247522482014E-3</v>
      </c>
      <c r="AP11" s="16" t="s">
        <v>39421</v>
      </c>
      <c r="AQ11" s="33">
        <f>CHOOSE(MIN(D6L1504C9,RUN_YEARS),B7L815C2,B7L815C11,B7L815C20,B7L815C29,B7L815C38)</f>
        <v>20.986801686417952</v>
      </c>
      <c r="AR11" s="16" t="s">
        <v>39422</v>
      </c>
      <c r="AS11" s="33">
        <f>IF(D6L1504C20=0,0,D6L1504C18/D6L1504C20)</f>
        <v>5.8054487655520115E-6</v>
      </c>
      <c r="AT11" s="16" t="s">
        <v>39423</v>
      </c>
      <c r="AU11" s="33">
        <f>IF(D6L1504C5=0,0,D6L1504C18/D6L1504C5)</f>
        <v>4.9380522059838367E-2</v>
      </c>
      <c r="AV11" s="16" t="s">
        <v>39424</v>
      </c>
      <c r="AW11" s="33">
        <f>CHOOSE(MIN(D6L1504C9,RUN_YEARS),B7L815C1,B7L815C10,B7L815C19,B7L815C28,B7L815C37)</f>
        <v>191.51400643572532</v>
      </c>
      <c r="AX11" s="16" t="s">
        <v>39425</v>
      </c>
      <c r="AY11" s="33">
        <f>IF(D6L1504C23=0,0,D6L1504C19/D6L1504C23)</f>
        <v>5.8054487655520106E-6</v>
      </c>
      <c r="AZ11" s="16" t="s">
        <v>39426</v>
      </c>
      <c r="BA11" s="33">
        <f>IF(D6L1504C5=0,0,D6L1504C19/D6L1504C5)</f>
        <v>0.45061947794016161</v>
      </c>
    </row>
    <row r="12" spans="1:53" x14ac:dyDescent="0.3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0.35884403361833989</v>
      </c>
      <c r="J12" s="16" t="s">
        <v>39449</v>
      </c>
      <c r="K12" s="21">
        <f>_xlfn.SINGLE(IF(FLOW_THRU_100PCT="Y",1,INDEX(VariabilityMatrix,D6L1505C1,_xlfn.SINGLE(D6L1505C9))))</f>
        <v>0.20658499810127068</v>
      </c>
      <c r="L12" s="16" t="s">
        <v>39429</v>
      </c>
      <c r="M12" s="15">
        <f>IF(_xlfn.SINGLE(D6L1505C2)&lt;&gt;0,_xlfn.SINGLE(D6L1505C2)*_xlfn.SINGLE(D6L1505C4),_xlfn.SINGLE(D6L1505C3)*_xlfn.SINGLE(D6L1505C4))</f>
        <v>7.4131794003697057E-2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3.7065897001848529E-2</v>
      </c>
      <c r="R12" s="16" t="s">
        <v>39431</v>
      </c>
      <c r="S12" s="15">
        <f>D6L1505C5-D6L1505C7</f>
        <v>3.7065897001848529E-2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3.292236017805792E-2</v>
      </c>
      <c r="X12" s="16" t="s">
        <v>39433</v>
      </c>
      <c r="Y12" s="33">
        <f>D6L1505C7-D6L1505C10</f>
        <v>4.1435368237906084E-3</v>
      </c>
      <c r="Z12" s="16" t="s">
        <v>39434</v>
      </c>
      <c r="AA12" s="33">
        <f>CHOOSE(MIN(D6L1505C9,RUN_YEARS),B7L815C7,B7L815C16,B7L815C25,B7L815C34,B7L815C43)</f>
        <v>5721</v>
      </c>
      <c r="AB12" s="16" t="s">
        <v>39435</v>
      </c>
      <c r="AC12" s="33">
        <f>IF(D6L1505C12=0,0,D6L1505C10/D6L1505C12)</f>
        <v>5.7546513158639955E-6</v>
      </c>
      <c r="AD12" s="16" t="s">
        <v>39436</v>
      </c>
      <c r="AE12" s="33">
        <f>IF(D6L1505C5=0,0,D6L1505C10/D6L1505C5)</f>
        <v>0.44410580669902627</v>
      </c>
      <c r="AF12" s="16" t="s">
        <v>39437</v>
      </c>
      <c r="AG12" s="33">
        <f>CHOOSE(MIN(D6L1505C9,RUN_YEARS),B7L815C5,B7L815C14,B7L815C23,B7L815C32,B7L815C41)</f>
        <v>276.93563374672715</v>
      </c>
      <c r="AH12" s="16" t="s">
        <v>39438</v>
      </c>
      <c r="AI12" s="33">
        <f>IF(D6L1505C15=0,0,D6L1505C11/D6L1505C15)</f>
        <v>1.4962093421246399E-5</v>
      </c>
      <c r="AJ12" s="16" t="s">
        <v>39439</v>
      </c>
      <c r="AK12" s="33">
        <f>IF(D6L1505C5=0,0,D6L1505C11/D6L1505C5)</f>
        <v>5.5894193300973727E-2</v>
      </c>
      <c r="AL12" s="16" t="s">
        <v>39440</v>
      </c>
      <c r="AM12" s="33">
        <f>D6L1505C8*CHOOSE(MIN(D6L1505C9,RUN_YEARS),B7L815C4,B7L815C13,B7L815C22,B7L815C31,B7L815C40)</f>
        <v>2.6993948626371752E-3</v>
      </c>
      <c r="AN12" s="16" t="s">
        <v>39441</v>
      </c>
      <c r="AO12" s="33">
        <f>D6L1505C8-D6L1505C18</f>
        <v>3.4366502139211351E-2</v>
      </c>
      <c r="AP12" s="16" t="s">
        <v>39442</v>
      </c>
      <c r="AQ12" s="33">
        <f>CHOOSE(MIN(D6L1505C9,RUN_YEARS),B7L815C2,B7L815C11,B7L815C20,B7L815C29,B7L815C38)</f>
        <v>10.178250639743876</v>
      </c>
      <c r="AR12" s="16" t="s">
        <v>39443</v>
      </c>
      <c r="AS12" s="33">
        <f>IF(D6L1505C20=0,0,D6L1505C18/D6L1505C20)</f>
        <v>2.6521206425165241E-4</v>
      </c>
      <c r="AT12" s="16" t="s">
        <v>39444</v>
      </c>
      <c r="AU12" s="33">
        <f>IF(D6L1505C5=0,0,D6L1505C18/D6L1505C5)</f>
        <v>3.6413456586556536E-2</v>
      </c>
      <c r="AV12" s="16" t="s">
        <v>39445</v>
      </c>
      <c r="AW12" s="33">
        <f>CHOOSE(MIN(D6L1505C9,RUN_YEARS),B7L815C1,B7L815C10,B7L815C19,B7L815C28,B7L815C37)</f>
        <v>129.58121734085947</v>
      </c>
      <c r="AX12" s="16" t="s">
        <v>39446</v>
      </c>
      <c r="AY12" s="33">
        <f>IF(D6L1505C23=0,0,D6L1505C19/D6L1505C23)</f>
        <v>2.6521206425165236E-4</v>
      </c>
      <c r="AZ12" s="16" t="s">
        <v>39447</v>
      </c>
      <c r="BA12" s="33">
        <f>IF(D6L1505C5=0,0,D6L1505C19/D6L1505C5)</f>
        <v>0.46358654341344341</v>
      </c>
    </row>
    <row r="13" spans="1:53" x14ac:dyDescent="0.3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0.19714709104400502</v>
      </c>
      <c r="J13" s="16" t="s">
        <v>39470</v>
      </c>
      <c r="K13" s="21">
        <f>_xlfn.SINGLE(IF(FLOW_THRU_100PCT="Y",1,INDEX(VariabilityMatrix,D6L1506C1,_xlfn.SINGLE(D6L1506C9))))</f>
        <v>0.49386788525398923</v>
      </c>
      <c r="L13" s="16" t="s">
        <v>39450</v>
      </c>
      <c r="M13" s="15">
        <f>IF(_xlfn.SINGLE(D6L1506C2)&lt;&gt;0,_xlfn.SINGLE(D6L1506C2)*_xlfn.SINGLE(D6L1506C4),_xlfn.SINGLE(D6L1506C3)*_xlfn.SINGLE(D6L1506C4))</f>
        <v>9.7364616937878443E-2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4.8682308468939221E-2</v>
      </c>
      <c r="R13" s="16" t="s">
        <v>39452</v>
      </c>
      <c r="S13" s="15">
        <f>D6L1506C5-D6L1506C7</f>
        <v>4.8682308468939221E-2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4.3240191749138186E-2</v>
      </c>
      <c r="X13" s="16" t="s">
        <v>39454</v>
      </c>
      <c r="Y13" s="33">
        <f>D6L1506C7-D6L1506C10</f>
        <v>5.4421167198010351E-3</v>
      </c>
      <c r="Z13" s="16" t="s">
        <v>39455</v>
      </c>
      <c r="AA13" s="33">
        <f>CHOOSE(MIN(D6L1506C9,RUN_YEARS),B7L815C7,B7L815C16,B7L815C25,B7L815C34,B7L815C43)</f>
        <v>5721</v>
      </c>
      <c r="AB13" s="16" t="s">
        <v>39456</v>
      </c>
      <c r="AC13" s="33">
        <f>IF(D6L1506C12=0,0,D6L1506C10/D6L1506C12)</f>
        <v>7.5581527266453745E-6</v>
      </c>
      <c r="AD13" s="16" t="s">
        <v>39457</v>
      </c>
      <c r="AE13" s="33">
        <f>IF(D6L1506C5=0,0,D6L1506C10/D6L1506C5)</f>
        <v>0.44410580669902633</v>
      </c>
      <c r="AF13" s="16" t="s">
        <v>39458</v>
      </c>
      <c r="AG13" s="33">
        <f>CHOOSE(MIN(D6L1506C9,RUN_YEARS),B7L815C5,B7L815C14,B7L815C23,B7L815C32,B7L815C41)</f>
        <v>276.93563374672715</v>
      </c>
      <c r="AH13" s="16" t="s">
        <v>39459</v>
      </c>
      <c r="AI13" s="33">
        <f>IF(D6L1506C15=0,0,D6L1506C11/D6L1506C15)</f>
        <v>1.9651197089277972E-5</v>
      </c>
      <c r="AJ13" s="16" t="s">
        <v>39460</v>
      </c>
      <c r="AK13" s="33">
        <f>IF(D6L1506C5=0,0,D6L1506C11/D6L1506C5)</f>
        <v>5.5894193300973692E-2</v>
      </c>
      <c r="AL13" s="16" t="s">
        <v>39461</v>
      </c>
      <c r="AM13" s="33">
        <f>D6L1506C8*CHOOSE(MIN(D6L1506C9,RUN_YEARS),B7L815C4,B7L815C13,B7L815C22,B7L815C31,B7L815C40)</f>
        <v>3.5453822519341438E-3</v>
      </c>
      <c r="AN13" s="16" t="s">
        <v>39462</v>
      </c>
      <c r="AO13" s="33">
        <f>D6L1506C8-D6L1506C18</f>
        <v>4.5136926217005074E-2</v>
      </c>
      <c r="AP13" s="16" t="s">
        <v>39463</v>
      </c>
      <c r="AQ13" s="33">
        <f>CHOOSE(MIN(D6L1506C9,RUN_YEARS),B7L815C2,B7L815C11,B7L815C20,B7L815C29,B7L815C38)</f>
        <v>10.178250639743876</v>
      </c>
      <c r="AR13" s="16" t="s">
        <v>39464</v>
      </c>
      <c r="AS13" s="33">
        <f>IF(D6L1506C20=0,0,D6L1506C18/D6L1506C20)</f>
        <v>3.4832923430772966E-4</v>
      </c>
      <c r="AT13" s="16" t="s">
        <v>39465</v>
      </c>
      <c r="AU13" s="33">
        <f>IF(D6L1506C5=0,0,D6L1506C18/D6L1506C5)</f>
        <v>3.6413456586556536E-2</v>
      </c>
      <c r="AV13" s="16" t="s">
        <v>39466</v>
      </c>
      <c r="AW13" s="33">
        <f>CHOOSE(MIN(D6L1506C9,RUN_YEARS),B7L815C1,B7L815C10,B7L815C19,B7L815C28,B7L815C37)</f>
        <v>129.58121734085947</v>
      </c>
      <c r="AX13" s="16" t="s">
        <v>39467</v>
      </c>
      <c r="AY13" s="33">
        <f>IF(D6L1506C23=0,0,D6L1506C19/D6L1506C23)</f>
        <v>3.4832923430772961E-4</v>
      </c>
      <c r="AZ13" s="16" t="s">
        <v>39468</v>
      </c>
      <c r="BA13" s="33">
        <f>IF(D6L1506C5=0,0,D6L1506C19/D6L1506C5)</f>
        <v>0.46358654341344341</v>
      </c>
    </row>
    <row r="14" spans="1:53" x14ac:dyDescent="0.3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7.7564037352741092E-3</v>
      </c>
      <c r="J14" s="16" t="s">
        <v>39491</v>
      </c>
      <c r="K14" s="21">
        <f>_xlfn.SINGLE(IF(FLOW_THRU_100PCT="Y",1,INDEX(VariabilityMatrix,D6L1507C1,_xlfn.SINGLE(D6L1507C9))))</f>
        <v>0.49207439048439927</v>
      </c>
      <c r="L14" s="16" t="s">
        <v>39471</v>
      </c>
      <c r="M14" s="15">
        <f>IF(_xlfn.SINGLE(D6L1507C2)&lt;&gt;0,_xlfn.SINGLE(D6L1507C2)*_xlfn.SINGLE(D6L1507C4),_xlfn.SINGLE(D6L1507C3)*_xlfn.SINGLE(D6L1507C4))</f>
        <v>3.8167276403859251E-3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1.9083638201929625E-3</v>
      </c>
      <c r="R14" s="16" t="s">
        <v>39473</v>
      </c>
      <c r="S14" s="15">
        <f>D6L1507C5-D6L1507C7</f>
        <v>1.9083638201929625E-3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1.6963673726485961E-3</v>
      </c>
      <c r="X14" s="16" t="s">
        <v>39475</v>
      </c>
      <c r="Y14" s="33">
        <f>D6L1507C7-D6L1507C10</f>
        <v>2.1199644754436647E-4</v>
      </c>
      <c r="Z14" s="16" t="s">
        <v>39476</v>
      </c>
      <c r="AA14" s="33">
        <f>CHOOSE(MIN(D6L1507C9,RUN_YEARS),B7L815C7,B7L815C16,B7L815C25,B7L815C34,B7L815C43)</f>
        <v>8568</v>
      </c>
      <c r="AB14" s="16" t="s">
        <v>39477</v>
      </c>
      <c r="AC14" s="33">
        <f>IF(D6L1507C12=0,0,D6L1507C10/D6L1507C12)</f>
        <v>1.9798872229792204E-7</v>
      </c>
      <c r="AD14" s="16" t="s">
        <v>39478</v>
      </c>
      <c r="AE14" s="33">
        <f>IF(D6L1507C5=0,0,D6L1507C10/D6L1507C5)</f>
        <v>0.44445596659788628</v>
      </c>
      <c r="AF14" s="16" t="s">
        <v>39479</v>
      </c>
      <c r="AG14" s="33">
        <f>CHOOSE(MIN(D6L1507C9,RUN_YEARS),B7L815C5,B7L815C14,B7L815C23,B7L815C32,B7L815C41)</f>
        <v>411.82696803648923</v>
      </c>
      <c r="AH14" s="16" t="s">
        <v>39480</v>
      </c>
      <c r="AI14" s="33">
        <f>IF(D6L1507C15=0,0,D6L1507C11/D6L1507C15)</f>
        <v>5.1477067797459756E-7</v>
      </c>
      <c r="AJ14" s="16" t="s">
        <v>39481</v>
      </c>
      <c r="AK14" s="33">
        <f>IF(D6L1507C5=0,0,D6L1507C11/D6L1507C5)</f>
        <v>5.554403340211371E-2</v>
      </c>
      <c r="AL14" s="16" t="s">
        <v>39482</v>
      </c>
      <c r="AM14" s="33">
        <f>D6L1507C8*CHOOSE(MIN(D6L1507C9,RUN_YEARS),B7L815C4,B7L815C13,B7L815C22,B7L815C31,B7L815C40)</f>
        <v>1.88472003442472E-4</v>
      </c>
      <c r="AN14" s="16" t="s">
        <v>39483</v>
      </c>
      <c r="AO14" s="33">
        <f>D6L1507C8-D6L1507C18</f>
        <v>1.7198918167504905E-3</v>
      </c>
      <c r="AP14" s="16" t="s">
        <v>39484</v>
      </c>
      <c r="AQ14" s="33">
        <f>CHOOSE(MIN(D6L1507C9,RUN_YEARS),B7L815C2,B7L815C11,B7L815C20,B7L815C29,B7L815C38)</f>
        <v>20.986801686417952</v>
      </c>
      <c r="AR14" s="16" t="s">
        <v>39485</v>
      </c>
      <c r="AS14" s="33">
        <f>IF(D6L1507C20=0,0,D6L1507C18/D6L1507C20)</f>
        <v>8.9805014722393648E-6</v>
      </c>
      <c r="AT14" s="16" t="s">
        <v>39486</v>
      </c>
      <c r="AU14" s="33">
        <f>IF(D6L1507C5=0,0,D6L1507C18/D6L1507C5)</f>
        <v>4.9380522059838367E-2</v>
      </c>
      <c r="AV14" s="16" t="s">
        <v>39487</v>
      </c>
      <c r="AW14" s="33">
        <f>CHOOSE(MIN(D6L1507C9,RUN_YEARS),B7L815C1,B7L815C10,B7L815C19,B7L815C28,B7L815C37)</f>
        <v>191.51400643572532</v>
      </c>
      <c r="AX14" s="16" t="s">
        <v>39488</v>
      </c>
      <c r="AY14" s="33">
        <f>IF(D6L1507C23=0,0,D6L1507C19/D6L1507C23)</f>
        <v>8.9805014722393648E-6</v>
      </c>
      <c r="AZ14" s="16" t="s">
        <v>39489</v>
      </c>
      <c r="BA14" s="33">
        <f>IF(D6L1507C5=0,0,D6L1507C19/D6L1507C5)</f>
        <v>0.45061947794016161</v>
      </c>
    </row>
    <row r="15" spans="1:53" x14ac:dyDescent="0.3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_xlfn.SINGLE(IF(FLOW_THRU_100PCT="Y",1,INDEX(VariabilityMatrix,D6L1508C1,_xlfn.SINGLE(D6L1508C9))))</f>
        <v>0.49207439048439927</v>
      </c>
      <c r="L15" s="16" t="s">
        <v>39492</v>
      </c>
      <c r="M15" s="15">
        <f>IF(_xlfn.SINGLE(D6L1508C2)&lt;&gt;0,_xlfn.SINGLE(D6L1508C2)*_xlfn.SINGLE(D6L1508C4),_xlfn.SINGLE(D6L1508C3)*_xlfn.SINGLE(D6L1508C4))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8568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411.82696803648923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20.986801686417952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191.51400643572532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3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_xlfn.SINGLE(IF(FLOW_THRU_100PCT="Y",1,INDEX(VariabilityMatrix,D6L1509C1,_xlfn.SINGLE(D6L1509C9))))</f>
        <v>0.49207439048439927</v>
      </c>
      <c r="L16" s="16" t="s">
        <v>39513</v>
      </c>
      <c r="M16" s="15">
        <f>IF(_xlfn.SINGLE(D6L1509C2)&lt;&gt;0,_xlfn.SINGLE(D6L1509C2)*_xlfn.SINGLE(D6L1509C4),_xlfn.SINGLE(D6L1509C3)*_xlfn.SINGLE(D6L1509C4))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8568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411.82696803648923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20.986801686417952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191.51400643572532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3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_xlfn.SINGLE(IF(FLOW_THRU_100PCT="Y",1,INDEX(VariabilityMatrix,D6L1510C1,_xlfn.SINGLE(D6L1510C9))))</f>
        <v>0.49207439048439927</v>
      </c>
      <c r="L17" s="16" t="s">
        <v>39534</v>
      </c>
      <c r="M17" s="15">
        <f>IF(_xlfn.SINGLE(D6L1510C2)&lt;&gt;0,_xlfn.SINGLE(D6L1510C2)*_xlfn.SINGLE(D6L1510C4),_xlfn.SINGLE(D6L1510C3)*_xlfn.SINGLE(D6L1510C4))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8568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411.82696803648923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20.986801686417952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191.51400643572532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3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_xlfn.SINGLE(IF(FLOW_THRU_100PCT="Y",1,INDEX(VariabilityMatrix,D6L1511C1,_xlfn.SINGLE(D6L1511C9))))</f>
        <v>0.49207439048439927</v>
      </c>
      <c r="L18" s="16" t="s">
        <v>39555</v>
      </c>
      <c r="M18" s="15">
        <f>IF(_xlfn.SINGLE(D6L1511C2)&lt;&gt;0,_xlfn.SINGLE(D6L1511C2)*_xlfn.SINGLE(D6L1511C4),_xlfn.SINGLE(D6L1511C3)*_xlfn.SINGLE(D6L1511C4))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8568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411.82696803648923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20.986801686417952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191.51400643572532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3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4.0113042354497039E-5</v>
      </c>
      <c r="J19" s="16" t="s">
        <v>39596</v>
      </c>
      <c r="K19" s="21">
        <f>_xlfn.SINGLE(IF(FLOW_THRU_100PCT="Y",1,INDEX(VariabilityMatrix,D6L1512C1,_xlfn.SINGLE(D6L1512C9))))</f>
        <v>0.49207439048439927</v>
      </c>
      <c r="L19" s="16" t="s">
        <v>39576</v>
      </c>
      <c r="M19" s="15">
        <f>IF(_xlfn.SINGLE(D6L1512C2)&lt;&gt;0,_xlfn.SINGLE(D6L1512C2)*_xlfn.SINGLE(D6L1512C4),_xlfn.SINGLE(D6L1512C3)*_xlfn.SINGLE(D6L1512C4))</f>
        <v>1.9738600867064024E-5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9.869300433532012E-6</v>
      </c>
      <c r="R19" s="16" t="s">
        <v>39578</v>
      </c>
      <c r="S19" s="15">
        <f>D6L1512C5-D6L1512C7</f>
        <v>9.869300433532012E-6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8.7729389276608167E-6</v>
      </c>
      <c r="X19" s="16" t="s">
        <v>39580</v>
      </c>
      <c r="Y19" s="33">
        <f>D6L1512C7-D6L1512C10</f>
        <v>1.0963615058711952E-6</v>
      </c>
      <c r="Z19" s="16" t="s">
        <v>39581</v>
      </c>
      <c r="AA19" s="33">
        <f>CHOOSE(MIN(D6L1512C9,RUN_YEARS),B7L815C7,B7L815C16,B7L815C25,B7L815C34,B7L815C43)</f>
        <v>8568</v>
      </c>
      <c r="AB19" s="16" t="s">
        <v>39582</v>
      </c>
      <c r="AC19" s="33">
        <f>IF(D6L1512C12=0,0,D6L1512C10/D6L1512C12)</f>
        <v>1.0239191092041103E-9</v>
      </c>
      <c r="AD19" s="16" t="s">
        <v>39583</v>
      </c>
      <c r="AE19" s="33">
        <f>IF(D6L1512C5=0,0,D6L1512C10/D6L1512C5)</f>
        <v>0.44445596659788628</v>
      </c>
      <c r="AF19" s="16" t="s">
        <v>39584</v>
      </c>
      <c r="AG19" s="33">
        <f>CHOOSE(MIN(D6L1512C9,RUN_YEARS),B7L815C5,B7L815C14,B7L815C23,B7L815C32,B7L815C41)</f>
        <v>411.82696803648923</v>
      </c>
      <c r="AH19" s="16" t="s">
        <v>39585</v>
      </c>
      <c r="AI19" s="33">
        <f>IF(D6L1512C15=0,0,D6L1512C11/D6L1512C15)</f>
        <v>2.6621896839306888E-9</v>
      </c>
      <c r="AJ19" s="16" t="s">
        <v>39586</v>
      </c>
      <c r="AK19" s="33">
        <f>IF(D6L1512C5=0,0,D6L1512C11/D6L1512C5)</f>
        <v>5.5544033402113731E-2</v>
      </c>
      <c r="AL19" s="16" t="s">
        <v>39587</v>
      </c>
      <c r="AM19" s="33">
        <f>D6L1512C8*CHOOSE(MIN(D6L1512C9,RUN_YEARS),B7L815C4,B7L815C13,B7L815C22,B7L815C31,B7L815C40)</f>
        <v>9.7470241554639971E-7</v>
      </c>
      <c r="AN19" s="16" t="s">
        <v>39588</v>
      </c>
      <c r="AO19" s="33">
        <f>D6L1512C8-D6L1512C18</f>
        <v>8.894598017985612E-6</v>
      </c>
      <c r="AP19" s="16" t="s">
        <v>39589</v>
      </c>
      <c r="AQ19" s="33">
        <f>CHOOSE(MIN(D6L1512C9,RUN_YEARS),B7L815C2,B7L815C11,B7L815C20,B7L815C29,B7L815C38)</f>
        <v>20.986801686417952</v>
      </c>
      <c r="AR19" s="16" t="s">
        <v>39590</v>
      </c>
      <c r="AS19" s="33">
        <f>IF(D6L1512C20=0,0,D6L1512C18/D6L1512C20)</f>
        <v>4.6443590124416088E-8</v>
      </c>
      <c r="AT19" s="16" t="s">
        <v>39591</v>
      </c>
      <c r="AU19" s="33">
        <f>IF(D6L1512C5=0,0,D6L1512C18/D6L1512C5)</f>
        <v>4.9380522059838367E-2</v>
      </c>
      <c r="AV19" s="16" t="s">
        <v>39592</v>
      </c>
      <c r="AW19" s="33">
        <f>CHOOSE(MIN(D6L1512C9,RUN_YEARS),B7L815C1,B7L815C10,B7L815C19,B7L815C28,B7L815C37)</f>
        <v>191.51400643572532</v>
      </c>
      <c r="AX19" s="16" t="s">
        <v>39593</v>
      </c>
      <c r="AY19" s="33">
        <f>IF(D6L1512C23=0,0,D6L1512C19/D6L1512C23)</f>
        <v>4.6443590124416088E-8</v>
      </c>
      <c r="AZ19" s="16" t="s">
        <v>39594</v>
      </c>
      <c r="BA19" s="33">
        <f>IF(D6L1512C5=0,0,D6L1512C19/D6L1512C5)</f>
        <v>0.45061947794016161</v>
      </c>
    </row>
    <row r="20" spans="1:53" x14ac:dyDescent="0.3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3.4343340325625592E-3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IF(_xlfn.SINGLE(D6L1513C2)&lt;&gt;0,_xlfn.SINGLE(D6L1513C2)*_xlfn.SINGLE(D6L1513C4),_xlfn.SINGLE(D6L1513C3)*_xlfn.SINGLE(D6L1513C4))</f>
        <v>2.9535272680038011E-3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1.4767636340019005E-3</v>
      </c>
      <c r="R20" s="16" t="s">
        <v>39599</v>
      </c>
      <c r="S20" s="15">
        <f>D6L1513C5-D6L1513C7</f>
        <v>1.4767636340019005E-3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1.3127128167738438E-3</v>
      </c>
      <c r="X20" s="16" t="s">
        <v>39601</v>
      </c>
      <c r="Y20" s="33">
        <f>D6L1513C7-D6L1513C10</f>
        <v>1.6405081722805671E-4</v>
      </c>
      <c r="Z20" s="16" t="s">
        <v>39602</v>
      </c>
      <c r="AA20" s="33">
        <f>CHOOSE(MIN(D6L1513C9,RUN_YEARS),B7L815C7,B7L815C16,B7L815C25,B7L815C34,B7L815C43)</f>
        <v>8568</v>
      </c>
      <c r="AB20" s="16" t="s">
        <v>39603</v>
      </c>
      <c r="AC20" s="33">
        <f>IF(D6L1513C12=0,0,D6L1513C10/D6L1513C12)</f>
        <v>1.5321111306884265E-7</v>
      </c>
      <c r="AD20" s="16" t="s">
        <v>39604</v>
      </c>
      <c r="AE20" s="33">
        <f>IF(D6L1513C5=0,0,D6L1513C10/D6L1513C5)</f>
        <v>0.44445596659788633</v>
      </c>
      <c r="AF20" s="16" t="s">
        <v>39605</v>
      </c>
      <c r="AG20" s="33">
        <f>CHOOSE(MIN(D6L1513C9,RUN_YEARS),B7L815C5,B7L815C14,B7L815C23,B7L815C32,B7L815C41)</f>
        <v>411.82696803648923</v>
      </c>
      <c r="AH20" s="16" t="s">
        <v>39606</v>
      </c>
      <c r="AI20" s="33">
        <f>IF(D6L1513C15=0,0,D6L1513C11/D6L1513C15)</f>
        <v>3.9834889397899086E-7</v>
      </c>
      <c r="AJ20" s="16" t="s">
        <v>39607</v>
      </c>
      <c r="AK20" s="33">
        <f>IF(D6L1513C5=0,0,D6L1513C11/D6L1513C5)</f>
        <v>5.5544033402113689E-2</v>
      </c>
      <c r="AL20" s="16" t="s">
        <v>39608</v>
      </c>
      <c r="AM20" s="33">
        <f>D6L1513C8*CHOOSE(MIN(D6L1513C9,RUN_YEARS),B7L815C4,B7L815C13,B7L815C22,B7L815C31,B7L815C40)</f>
        <v>1.4584671841199584E-4</v>
      </c>
      <c r="AN20" s="16" t="s">
        <v>39609</v>
      </c>
      <c r="AO20" s="33">
        <f>D6L1513C8-D6L1513C18</f>
        <v>1.3309169155899048E-3</v>
      </c>
      <c r="AP20" s="16" t="s">
        <v>39610</v>
      </c>
      <c r="AQ20" s="33">
        <f>CHOOSE(MIN(D6L1513C9,RUN_YEARS),B7L815C2,B7L815C11,B7L815C20,B7L815C29,B7L815C38)</f>
        <v>20.986801686417952</v>
      </c>
      <c r="AR20" s="16" t="s">
        <v>39611</v>
      </c>
      <c r="AS20" s="33">
        <f>IF(D6L1513C20=0,0,D6L1513C18/D6L1513C20)</f>
        <v>6.9494494964606062E-6</v>
      </c>
      <c r="AT20" s="16" t="s">
        <v>39612</v>
      </c>
      <c r="AU20" s="33">
        <f>IF(D6L1513C5=0,0,D6L1513C18/D6L1513C5)</f>
        <v>4.9380522059838367E-2</v>
      </c>
      <c r="AV20" s="16" t="s">
        <v>39613</v>
      </c>
      <c r="AW20" s="33">
        <f>CHOOSE(MIN(D6L1513C9,RUN_YEARS),B7L815C1,B7L815C10,B7L815C19,B7L815C28,B7L815C37)</f>
        <v>191.51400643572532</v>
      </c>
      <c r="AX20" s="16" t="s">
        <v>39614</v>
      </c>
      <c r="AY20" s="33">
        <f>IF(D6L1513C23=0,0,D6L1513C19/D6L1513C23)</f>
        <v>6.9494494964606071E-6</v>
      </c>
      <c r="AZ20" s="16" t="s">
        <v>39615</v>
      </c>
      <c r="BA20" s="33">
        <f>IF(D6L1513C5=0,0,D6L1513C19/D6L1513C5)</f>
        <v>0.45061947794016166</v>
      </c>
    </row>
    <row r="21" spans="1:53" x14ac:dyDescent="0.3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0</v>
      </c>
      <c r="J21" s="16" t="s">
        <v>39637</v>
      </c>
      <c r="K21" s="21">
        <f>_xlfn.SINGLE(IF(FLOW_THRU_100PCT="Y",1,INDEX(VariabilityMatrix,D6L1514C1,_xlfn.SINGLE(D6L1514C9))))</f>
        <v>0.49386788525398923</v>
      </c>
      <c r="L21" s="16" t="s">
        <v>39617</v>
      </c>
      <c r="M21" s="15">
        <f>IF(_xlfn.SINGLE(D6L1514C2)&lt;&gt;0,_xlfn.SINGLE(D6L1514C2)*_xlfn.SINGLE(D6L1514C4),_xlfn.SINGLE(D6L1514C3)*_xlfn.SINGLE(D6L1514C4))</f>
        <v>0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0</v>
      </c>
      <c r="R21" s="16" t="s">
        <v>39619</v>
      </c>
      <c r="S21" s="15">
        <f>D6L1514C5-D6L1514C7</f>
        <v>0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0</v>
      </c>
      <c r="X21" s="16" t="s">
        <v>39621</v>
      </c>
      <c r="Y21" s="33">
        <f>D6L1514C7-D6L1514C10</f>
        <v>0</v>
      </c>
      <c r="Z21" s="16" t="s">
        <v>39622</v>
      </c>
      <c r="AA21" s="33">
        <f>CHOOSE(MIN(D6L1514C9,RUN_YEARS),B7L815C7,B7L815C16,B7L815C25,B7L815C34,B7L815C43)</f>
        <v>5721</v>
      </c>
      <c r="AB21" s="16" t="s">
        <v>39623</v>
      </c>
      <c r="AC21" s="33">
        <f>IF(D6L1514C12=0,0,D6L1514C10/D6L1514C12)</f>
        <v>0</v>
      </c>
      <c r="AD21" s="16" t="s">
        <v>39624</v>
      </c>
      <c r="AE21" s="33">
        <f>IF(D6L1514C5=0,0,D6L1514C10/D6L1514C5)</f>
        <v>0</v>
      </c>
      <c r="AF21" s="16" t="s">
        <v>39625</v>
      </c>
      <c r="AG21" s="33">
        <f>CHOOSE(MIN(D6L1514C9,RUN_YEARS),B7L815C5,B7L815C14,B7L815C23,B7L815C32,B7L815C41)</f>
        <v>276.93563374672715</v>
      </c>
      <c r="AH21" s="16" t="s">
        <v>39626</v>
      </c>
      <c r="AI21" s="33">
        <f>IF(D6L1514C15=0,0,D6L1514C11/D6L1514C15)</f>
        <v>0</v>
      </c>
      <c r="AJ21" s="16" t="s">
        <v>39627</v>
      </c>
      <c r="AK21" s="33">
        <f>IF(D6L1514C5=0,0,D6L1514C11/D6L1514C5)</f>
        <v>0</v>
      </c>
      <c r="AL21" s="16" t="s">
        <v>39628</v>
      </c>
      <c r="AM21" s="33">
        <f>D6L1514C8*CHOOSE(MIN(D6L1514C9,RUN_YEARS),B7L815C4,B7L815C13,B7L815C22,B7L815C31,B7L815C40)</f>
        <v>0</v>
      </c>
      <c r="AN21" s="16" t="s">
        <v>39629</v>
      </c>
      <c r="AO21" s="33">
        <f>D6L1514C8-D6L1514C18</f>
        <v>0</v>
      </c>
      <c r="AP21" s="16" t="s">
        <v>39630</v>
      </c>
      <c r="AQ21" s="33">
        <f>CHOOSE(MIN(D6L1514C9,RUN_YEARS),B7L815C2,B7L815C11,B7L815C20,B7L815C29,B7L815C38)</f>
        <v>10.178250639743876</v>
      </c>
      <c r="AR21" s="16" t="s">
        <v>39631</v>
      </c>
      <c r="AS21" s="33">
        <f>IF(D6L1514C20=0,0,D6L1514C18/D6L1514C20)</f>
        <v>0</v>
      </c>
      <c r="AT21" s="16" t="s">
        <v>39632</v>
      </c>
      <c r="AU21" s="33">
        <f>IF(D6L1514C5=0,0,D6L1514C18/D6L1514C5)</f>
        <v>0</v>
      </c>
      <c r="AV21" s="16" t="s">
        <v>39633</v>
      </c>
      <c r="AW21" s="33">
        <f>CHOOSE(MIN(D6L1514C9,RUN_YEARS),B7L815C1,B7L815C10,B7L815C19,B7L815C28,B7L815C37)</f>
        <v>129.58121734085947</v>
      </c>
      <c r="AX21" s="16" t="s">
        <v>39634</v>
      </c>
      <c r="AY21" s="33">
        <f>IF(D6L1514C23=0,0,D6L1514C19/D6L1514C23)</f>
        <v>0</v>
      </c>
      <c r="AZ21" s="16" t="s">
        <v>39635</v>
      </c>
      <c r="BA21" s="33">
        <f>IF(D6L1514C5=0,0,D6L1514C19/D6L1514C5)</f>
        <v>0</v>
      </c>
    </row>
    <row r="22" spans="1:53" x14ac:dyDescent="0.3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3.6899267920994953E-2</v>
      </c>
      <c r="J22" s="16" t="s">
        <v>39658</v>
      </c>
      <c r="K22" s="21">
        <f>_xlfn.SINGLE(IF(FLOW_THRU_100PCT="Y",1,INDEX(VariabilityMatrix,D6L1515C1,_xlfn.SINGLE(D6L1515C9))))</f>
        <v>0.48998998733105392</v>
      </c>
      <c r="L22" s="16" t="s">
        <v>39638</v>
      </c>
      <c r="M22" s="15">
        <f>IF(_xlfn.SINGLE(D6L1515C2)&lt;&gt;0,_xlfn.SINGLE(D6L1515C2)*_xlfn.SINGLE(D6L1515C4),_xlfn.SINGLE(D6L1515C3)*_xlfn.SINGLE(D6L1515C4))</f>
        <v>1.8080271821133483E-2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9.0401359105667413E-3</v>
      </c>
      <c r="R22" s="16" t="s">
        <v>39640</v>
      </c>
      <c r="S22" s="15">
        <f>D6L1515C5-D6L1515C7</f>
        <v>9.0401359105667413E-3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8.0148082144983739E-3</v>
      </c>
      <c r="X22" s="16" t="s">
        <v>39642</v>
      </c>
      <c r="Y22" s="33">
        <f>D6L1515C7-D6L1515C10</f>
        <v>1.0253276960683674E-3</v>
      </c>
      <c r="Z22" s="16" t="s">
        <v>39643</v>
      </c>
      <c r="AA22" s="33">
        <f>CHOOSE(MIN(D6L1515C9,RUN_YEARS),B7L815C7,B7L815C16,B7L815C25,B7L815C34,B7L815C43)</f>
        <v>6222.3333333333339</v>
      </c>
      <c r="AB22" s="16" t="s">
        <v>39644</v>
      </c>
      <c r="AC22" s="33">
        <f>IF(D6L1515C12=0,0,D6L1515C10/D6L1515C12)</f>
        <v>1.2880711760590946E-6</v>
      </c>
      <c r="AD22" s="16" t="s">
        <v>39645</v>
      </c>
      <c r="AE22" s="33">
        <f>IF(D6L1515C5=0,0,D6L1515C10/D6L1515C5)</f>
        <v>0.44329024993585037</v>
      </c>
      <c r="AF22" s="16" t="s">
        <v>39646</v>
      </c>
      <c r="AG22" s="33">
        <f>CHOOSE(MIN(D6L1515C9,RUN_YEARS),B7L815C5,B7L815C14,B7L815C23,B7L815C32,B7L815C41)</f>
        <v>306.16072582781612</v>
      </c>
      <c r="AH22" s="16" t="s">
        <v>39647</v>
      </c>
      <c r="AI22" s="33">
        <f>IF(D6L1515C15=0,0,D6L1515C11/D6L1515C15)</f>
        <v>3.3489850577536475E-6</v>
      </c>
      <c r="AJ22" s="16" t="s">
        <v>39648</v>
      </c>
      <c r="AK22" s="33">
        <f>IF(D6L1515C5=0,0,D6L1515C11/D6L1515C5)</f>
        <v>5.6709750064149633E-2</v>
      </c>
      <c r="AL22" s="16" t="s">
        <v>39649</v>
      </c>
      <c r="AM22" s="33">
        <f>D6L1515C8*CHOOSE(MIN(D6L1515C9,RUN_YEARS),B7L815C4,B7L815C13,B7L815C22,B7L815C31,B7L815C40)</f>
        <v>6.793672381703509E-4</v>
      </c>
      <c r="AN22" s="16" t="s">
        <v>39650</v>
      </c>
      <c r="AO22" s="33">
        <f>D6L1515C8-D6L1515C18</f>
        <v>8.3607686723963896E-3</v>
      </c>
      <c r="AP22" s="16" t="s">
        <v>39651</v>
      </c>
      <c r="AQ22" s="33">
        <f>CHOOSE(MIN(D6L1515C9,RUN_YEARS),B7L815C2,B7L815C11,B7L815C20,B7L815C29,B7L815C38)</f>
        <v>11.689053220766212</v>
      </c>
      <c r="AR22" s="16" t="s">
        <v>39652</v>
      </c>
      <c r="AS22" s="33">
        <f>IF(D6L1515C20=0,0,D6L1515C18/D6L1515C20)</f>
        <v>5.8119954228920751E-5</v>
      </c>
      <c r="AT22" s="16" t="s">
        <v>39653</v>
      </c>
      <c r="AU22" s="33">
        <f>IF(D6L1515C5=0,0,D6L1515C18/D6L1515C5)</f>
        <v>3.7575056663487719E-2</v>
      </c>
      <c r="AV22" s="16" t="s">
        <v>39654</v>
      </c>
      <c r="AW22" s="33">
        <f>CHOOSE(MIN(D6L1515C9,RUN_YEARS),B7L815C1,B7L815C10,B7L815C19,B7L815C28,B7L815C37)</f>
        <v>143.85366924869385</v>
      </c>
      <c r="AX22" s="16" t="s">
        <v>39655</v>
      </c>
      <c r="AY22" s="33">
        <f>IF(D6L1515C23=0,0,D6L1515C19/D6L1515C23)</f>
        <v>5.8119954228920744E-5</v>
      </c>
      <c r="AZ22" s="16" t="s">
        <v>39656</v>
      </c>
      <c r="BA22" s="33">
        <f>IF(D6L1515C5=0,0,D6L1515C19/D6L1515C5)</f>
        <v>0.46242494333651224</v>
      </c>
    </row>
    <row r="23" spans="1:53" x14ac:dyDescent="0.3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3.0534485504316686</v>
      </c>
      <c r="J23" s="16" t="s">
        <v>39679</v>
      </c>
      <c r="K23" s="21">
        <f>_xlfn.SINGLE(IF(FLOW_THRU_100PCT="Y",1,INDEX(VariabilityMatrix,D6L1516C1,_xlfn.SINGLE(D6L1516C9))))</f>
        <v>0.19659193204068207</v>
      </c>
      <c r="L23" s="16" t="s">
        <v>39659</v>
      </c>
      <c r="M23" s="15">
        <f>IF(_xlfn.SINGLE(D6L1516C2)&lt;&gt;0,_xlfn.SINGLE(D6L1516C2)*_xlfn.SINGLE(D6L1516C4),_xlfn.SINGLE(D6L1516C3)*_xlfn.SINGLE(D6L1516C4))</f>
        <v>0.60028334991618182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0.30014167495809091</v>
      </c>
      <c r="R23" s="16" t="s">
        <v>39661</v>
      </c>
      <c r="S23" s="15">
        <f>D6L1516C5-D6L1516C7</f>
        <v>0.30014167495809091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0.26609975621667376</v>
      </c>
      <c r="X23" s="16" t="s">
        <v>39663</v>
      </c>
      <c r="Y23" s="33">
        <f>D6L1516C7-D6L1516C10</f>
        <v>3.4041918741417154E-2</v>
      </c>
      <c r="Z23" s="16" t="s">
        <v>39664</v>
      </c>
      <c r="AA23" s="33">
        <f>CHOOSE(MIN(D6L1516C9,RUN_YEARS),B7L815C7,B7L815C16,B7L815C25,B7L815C34,B7L815C43)</f>
        <v>6222.3333333333339</v>
      </c>
      <c r="AB23" s="16" t="s">
        <v>39665</v>
      </c>
      <c r="AC23" s="33">
        <f>IF(D6L1516C12=0,0,D6L1516C10/D6L1516C12)</f>
        <v>4.2765268583597855E-5</v>
      </c>
      <c r="AD23" s="16" t="s">
        <v>39666</v>
      </c>
      <c r="AE23" s="33">
        <f>IF(D6L1516C5=0,0,D6L1516C10/D6L1516C5)</f>
        <v>0.44329024993585037</v>
      </c>
      <c r="AF23" s="16" t="s">
        <v>39667</v>
      </c>
      <c r="AG23" s="33">
        <f>CHOOSE(MIN(D6L1516C9,RUN_YEARS),B7L815C5,B7L815C14,B7L815C23,B7L815C32,B7L815C41)</f>
        <v>306.16072582781612</v>
      </c>
      <c r="AH23" s="16" t="s">
        <v>39668</v>
      </c>
      <c r="AI23" s="33">
        <f>IF(D6L1516C15=0,0,D6L1516C11/D6L1516C15)</f>
        <v>1.1118969831735449E-4</v>
      </c>
      <c r="AJ23" s="16" t="s">
        <v>39669</v>
      </c>
      <c r="AK23" s="33">
        <f>IF(D6L1516C5=0,0,D6L1516C11/D6L1516C5)</f>
        <v>5.670975006414964E-2</v>
      </c>
      <c r="AL23" s="16" t="s">
        <v>39670</v>
      </c>
      <c r="AM23" s="33">
        <f>D6L1516C8*CHOOSE(MIN(D6L1516C9,RUN_YEARS),B7L815C4,B7L815C13,B7L815C22,B7L815C31,B7L815C40)</f>
        <v>2.2555680887248759E-2</v>
      </c>
      <c r="AN23" s="16" t="s">
        <v>39671</v>
      </c>
      <c r="AO23" s="33">
        <f>D6L1516C8-D6L1516C18</f>
        <v>0.27758599407084217</v>
      </c>
      <c r="AP23" s="16" t="s">
        <v>39672</v>
      </c>
      <c r="AQ23" s="33">
        <f>CHOOSE(MIN(D6L1516C9,RUN_YEARS),B7L815C2,B7L815C11,B7L815C20,B7L815C29,B7L815C38)</f>
        <v>11.689053220766212</v>
      </c>
      <c r="AR23" s="16" t="s">
        <v>39673</v>
      </c>
      <c r="AS23" s="33">
        <f>IF(D6L1516C20=0,0,D6L1516C18/D6L1516C20)</f>
        <v>1.9296413885067625E-3</v>
      </c>
      <c r="AT23" s="16" t="s">
        <v>39674</v>
      </c>
      <c r="AU23" s="33">
        <f>IF(D6L1516C5=0,0,D6L1516C18/D6L1516C5)</f>
        <v>3.7575056663487719E-2</v>
      </c>
      <c r="AV23" s="16" t="s">
        <v>39675</v>
      </c>
      <c r="AW23" s="33">
        <f>CHOOSE(MIN(D6L1516C9,RUN_YEARS),B7L815C1,B7L815C10,B7L815C19,B7L815C28,B7L815C37)</f>
        <v>143.85366924869385</v>
      </c>
      <c r="AX23" s="16" t="s">
        <v>39676</v>
      </c>
      <c r="AY23" s="33">
        <f>IF(D6L1516C23=0,0,D6L1516C19/D6L1516C23)</f>
        <v>1.9296413885067625E-3</v>
      </c>
      <c r="AZ23" s="16" t="s">
        <v>39677</v>
      </c>
      <c r="BA23" s="33">
        <f>IF(D6L1516C5=0,0,D6L1516C19/D6L1516C5)</f>
        <v>0.4624249433365123</v>
      </c>
    </row>
    <row r="24" spans="1:53" x14ac:dyDescent="0.3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0.64466227883083593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IF(_xlfn.SINGLE(D6L1517C2)&lt;&gt;0,_xlfn.SINGLE(D6L1517C2)*_xlfn.SINGLE(D6L1517C4),_xlfn.SINGLE(D6L1517C3)*_xlfn.SINGLE(D6L1517C4))</f>
        <v>0.55440955979451889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0.27720477989725945</v>
      </c>
      <c r="R24" s="16" t="s">
        <v>39682</v>
      </c>
      <c r="S24" s="15">
        <f>D6L1517C5-D6L1517C7</f>
        <v>0.27720477989725945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0.24576435232813706</v>
      </c>
      <c r="X24" s="16" t="s">
        <v>39684</v>
      </c>
      <c r="Y24" s="33">
        <f>D6L1517C7-D6L1517C10</f>
        <v>3.1440427569122381E-2</v>
      </c>
      <c r="Z24" s="16" t="s">
        <v>39685</v>
      </c>
      <c r="AA24" s="33">
        <f>CHOOSE(MIN(D6L1517C9,RUN_YEARS),B7L815C7,B7L815C16,B7L815C25,B7L815C34,B7L815C43)</f>
        <v>6222.3333333333339</v>
      </c>
      <c r="AB24" s="16" t="s">
        <v>39686</v>
      </c>
      <c r="AC24" s="33">
        <f>IF(D6L1517C12=0,0,D6L1517C10/D6L1517C12)</f>
        <v>3.9497137032432159E-5</v>
      </c>
      <c r="AD24" s="16" t="s">
        <v>39687</v>
      </c>
      <c r="AE24" s="33">
        <f>IF(D6L1517C5=0,0,D6L1517C10/D6L1517C5)</f>
        <v>0.44329024993585037</v>
      </c>
      <c r="AF24" s="16" t="s">
        <v>39688</v>
      </c>
      <c r="AG24" s="33">
        <f>CHOOSE(MIN(D6L1517C9,RUN_YEARS),B7L815C5,B7L815C14,B7L815C23,B7L815C32,B7L815C41)</f>
        <v>306.16072582781612</v>
      </c>
      <c r="AH24" s="16" t="s">
        <v>39689</v>
      </c>
      <c r="AI24" s="33">
        <f>IF(D6L1517C15=0,0,D6L1517C11/D6L1517C15)</f>
        <v>1.0269255628432363E-4</v>
      </c>
      <c r="AJ24" s="16" t="s">
        <v>39690</v>
      </c>
      <c r="AK24" s="33">
        <f>IF(D6L1517C5=0,0,D6L1517C11/D6L1517C5)</f>
        <v>5.6709750064149619E-2</v>
      </c>
      <c r="AL24" s="16" t="s">
        <v>39691</v>
      </c>
      <c r="AM24" s="33">
        <f>D6L1517C8*CHOOSE(MIN(D6L1517C9,RUN_YEARS),B7L815C4,B7L815C13,B7L815C22,B7L815C31,B7L815C40)</f>
        <v>2.0831970624058331E-2</v>
      </c>
      <c r="AN24" s="16" t="s">
        <v>39692</v>
      </c>
      <c r="AO24" s="33">
        <f>D6L1517C8-D6L1517C18</f>
        <v>0.25637280927320111</v>
      </c>
      <c r="AP24" s="16" t="s">
        <v>39693</v>
      </c>
      <c r="AQ24" s="33">
        <f>CHOOSE(MIN(D6L1517C9,RUN_YEARS),B7L815C2,B7L815C11,B7L815C20,B7L815C29,B7L815C38)</f>
        <v>11.689053220766212</v>
      </c>
      <c r="AR24" s="16" t="s">
        <v>39694</v>
      </c>
      <c r="AS24" s="33">
        <f>IF(D6L1517C20=0,0,D6L1517C18/D6L1517C20)</f>
        <v>1.7821777547431515E-3</v>
      </c>
      <c r="AT24" s="16" t="s">
        <v>39695</v>
      </c>
      <c r="AU24" s="33">
        <f>IF(D6L1517C5=0,0,D6L1517C18/D6L1517C5)</f>
        <v>3.7575056663487719E-2</v>
      </c>
      <c r="AV24" s="16" t="s">
        <v>39696</v>
      </c>
      <c r="AW24" s="33">
        <f>CHOOSE(MIN(D6L1517C9,RUN_YEARS),B7L815C1,B7L815C10,B7L815C19,B7L815C28,B7L815C37)</f>
        <v>143.85366924869385</v>
      </c>
      <c r="AX24" s="16" t="s">
        <v>39697</v>
      </c>
      <c r="AY24" s="33">
        <f>IF(D6L1517C23=0,0,D6L1517C19/D6L1517C23)</f>
        <v>1.7821777547431512E-3</v>
      </c>
      <c r="AZ24" s="16" t="s">
        <v>39698</v>
      </c>
      <c r="BA24" s="33">
        <f>IF(D6L1517C5=0,0,D6L1517C19/D6L1517C5)</f>
        <v>0.46242494333651224</v>
      </c>
    </row>
    <row r="25" spans="1:53" x14ac:dyDescent="0.3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1.2119849003680878</v>
      </c>
      <c r="J25" s="16" t="s">
        <v>39720</v>
      </c>
      <c r="K25" s="21">
        <f>_xlfn.SINGLE(IF(FLOW_THRU_100PCT="Y",1,INDEX(VariabilityMatrix,D6L1518C1,_xlfn.SINGLE(D6L1518C9))))</f>
        <v>0.19550499270978466</v>
      </c>
      <c r="L25" s="16" t="s">
        <v>39700</v>
      </c>
      <c r="M25" s="15">
        <f>IF(_xlfn.SINGLE(D6L1518C2)&lt;&gt;0,_xlfn.SINGLE(D6L1518C2)*_xlfn.SINGLE(D6L1518C4),_xlfn.SINGLE(D6L1518C3)*_xlfn.SINGLE(D6L1518C4))</f>
        <v>0.23694909911083209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0.11847454955541604</v>
      </c>
      <c r="R25" s="16" t="s">
        <v>39702</v>
      </c>
      <c r="S25" s="15">
        <f>D6L1518C5-D6L1518C7</f>
        <v>0.11847454955541604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0.10531344087980324</v>
      </c>
      <c r="X25" s="16" t="s">
        <v>39704</v>
      </c>
      <c r="Y25" s="33">
        <f>D6L1518C7-D6L1518C10</f>
        <v>1.3161108675612807E-2</v>
      </c>
      <c r="Z25" s="16" t="s">
        <v>39705</v>
      </c>
      <c r="AA25" s="33">
        <f>CHOOSE(MIN(D6L1518C9,RUN_YEARS),B7L815C7,B7L815C16,B7L815C25,B7L815C34,B7L815C43)</f>
        <v>8568</v>
      </c>
      <c r="AB25" s="16" t="s">
        <v>39706</v>
      </c>
      <c r="AC25" s="33">
        <f>IF(D6L1518C12=0,0,D6L1518C10/D6L1518C12)</f>
        <v>1.229148469652232E-5</v>
      </c>
      <c r="AD25" s="16" t="s">
        <v>39707</v>
      </c>
      <c r="AE25" s="33">
        <f>IF(D6L1518C5=0,0,D6L1518C10/D6L1518C5)</f>
        <v>0.44445596659788628</v>
      </c>
      <c r="AF25" s="16" t="s">
        <v>39708</v>
      </c>
      <c r="AG25" s="33">
        <f>CHOOSE(MIN(D6L1518C9,RUN_YEARS),B7L815C5,B7L815C14,B7L815C23,B7L815C32,B7L815C41)</f>
        <v>411.82696803648923</v>
      </c>
      <c r="AH25" s="16" t="s">
        <v>39709</v>
      </c>
      <c r="AI25" s="33">
        <f>IF(D6L1518C15=0,0,D6L1518C11/D6L1518C15)</f>
        <v>3.195786021095804E-5</v>
      </c>
      <c r="AJ25" s="16" t="s">
        <v>39710</v>
      </c>
      <c r="AK25" s="33">
        <f>IF(D6L1518C5=0,0,D6L1518C11/D6L1518C5)</f>
        <v>5.5544033402113696E-2</v>
      </c>
      <c r="AL25" s="16" t="s">
        <v>39711</v>
      </c>
      <c r="AM25" s="33">
        <f>D6L1518C8*CHOOSE(MIN(D6L1518C9,RUN_YEARS),B7L815C4,B7L815C13,B7L815C22,B7L815C31,B7L815C40)</f>
        <v>1.1700670215701271E-2</v>
      </c>
      <c r="AN25" s="16" t="s">
        <v>39712</v>
      </c>
      <c r="AO25" s="33">
        <f>D6L1518C8-D6L1518C18</f>
        <v>0.10677387933971477</v>
      </c>
      <c r="AP25" s="16" t="s">
        <v>39713</v>
      </c>
      <c r="AQ25" s="33">
        <f>CHOOSE(MIN(D6L1518C9,RUN_YEARS),B7L815C2,B7L815C11,B7L815C20,B7L815C29,B7L815C38)</f>
        <v>20.986801686417952</v>
      </c>
      <c r="AR25" s="16" t="s">
        <v>39714</v>
      </c>
      <c r="AS25" s="33">
        <f>IF(D6L1518C20=0,0,D6L1518C18/D6L1518C20)</f>
        <v>5.5752517179754951E-4</v>
      </c>
      <c r="AT25" s="16" t="s">
        <v>39715</v>
      </c>
      <c r="AU25" s="33">
        <f>IF(D6L1518C5=0,0,D6L1518C18/D6L1518C5)</f>
        <v>4.9380522059838367E-2</v>
      </c>
      <c r="AV25" s="16" t="s">
        <v>39716</v>
      </c>
      <c r="AW25" s="33">
        <f>CHOOSE(MIN(D6L1518C9,RUN_YEARS),B7L815C1,B7L815C10,B7L815C19,B7L815C28,B7L815C37)</f>
        <v>191.51400643572532</v>
      </c>
      <c r="AX25" s="16" t="s">
        <v>39717</v>
      </c>
      <c r="AY25" s="33">
        <f>IF(D6L1518C23=0,0,D6L1518C19/D6L1518C23)</f>
        <v>5.5752517179754961E-4</v>
      </c>
      <c r="AZ25" s="16" t="s">
        <v>39718</v>
      </c>
      <c r="BA25" s="33">
        <f>IF(D6L1518C5=0,0,D6L1518C19/D6L1518C5)</f>
        <v>0.45061947794016161</v>
      </c>
    </row>
    <row r="26" spans="1:53" x14ac:dyDescent="0.3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4.0509778796657994</v>
      </c>
      <c r="J26" s="16" t="s">
        <v>39741</v>
      </c>
      <c r="K26" s="21">
        <f>_xlfn.SINGLE(IF(FLOW_THRU_100PCT="Y",1,INDEX(VariabilityMatrix,D6L1519C1,_xlfn.SINGLE(D6L1519C9))))</f>
        <v>0.19659193204068207</v>
      </c>
      <c r="L26" s="16" t="s">
        <v>39721</v>
      </c>
      <c r="M26" s="15">
        <f>IF(_xlfn.SINGLE(D6L1519C2)&lt;&gt;0,_xlfn.SINGLE(D6L1519C2)*_xlfn.SINGLE(D6L1519C4),_xlfn.SINGLE(D6L1519C3)*_xlfn.SINGLE(D6L1519C4))</f>
        <v>0.79638956801756511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0.39819478400878255</v>
      </c>
      <c r="R26" s="16" t="s">
        <v>39723</v>
      </c>
      <c r="S26" s="15">
        <f>D6L1519C5-D6L1519C7</f>
        <v>0.39819478400878255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0.35303173065281035</v>
      </c>
      <c r="X26" s="16" t="s">
        <v>39725</v>
      </c>
      <c r="Y26" s="33">
        <f>D6L1519C7-D6L1519C10</f>
        <v>4.5163053355972205E-2</v>
      </c>
      <c r="Z26" s="16" t="s">
        <v>39726</v>
      </c>
      <c r="AA26" s="33">
        <f>CHOOSE(MIN(D6L1519C9,RUN_YEARS),B7L815C7,B7L815C16,B7L815C25,B7L815C34,B7L815C43)</f>
        <v>6222.3333333333339</v>
      </c>
      <c r="AB26" s="16" t="s">
        <v>39727</v>
      </c>
      <c r="AC26" s="33">
        <f>IF(D6L1519C12=0,0,D6L1519C10/D6L1519C12)</f>
        <v>5.6736229279393099E-5</v>
      </c>
      <c r="AD26" s="16" t="s">
        <v>39728</v>
      </c>
      <c r="AE26" s="33">
        <f>IF(D6L1519C5=0,0,D6L1519C10/D6L1519C5)</f>
        <v>0.44329024993585037</v>
      </c>
      <c r="AF26" s="16" t="s">
        <v>39729</v>
      </c>
      <c r="AG26" s="33">
        <f>CHOOSE(MIN(D6L1519C9,RUN_YEARS),B7L815C5,B7L815C14,B7L815C23,B7L815C32,B7L815C41)</f>
        <v>306.16072582781612</v>
      </c>
      <c r="AH26" s="16" t="s">
        <v>39730</v>
      </c>
      <c r="AI26" s="33">
        <f>IF(D6L1519C15=0,0,D6L1519C11/D6L1519C15)</f>
        <v>1.4751419612642208E-4</v>
      </c>
      <c r="AJ26" s="16" t="s">
        <v>39731</v>
      </c>
      <c r="AK26" s="33">
        <f>IF(D6L1519C5=0,0,D6L1519C11/D6L1519C5)</f>
        <v>5.6709750064149626E-2</v>
      </c>
      <c r="AL26" s="16" t="s">
        <v>39732</v>
      </c>
      <c r="AM26" s="33">
        <f>D6L1519C8*CHOOSE(MIN(D6L1519C9,RUN_YEARS),B7L815C4,B7L815C13,B7L815C22,B7L815C31,B7L815C40)</f>
        <v>2.9924383144470514E-2</v>
      </c>
      <c r="AN26" s="16" t="s">
        <v>39733</v>
      </c>
      <c r="AO26" s="33">
        <f>D6L1519C8-D6L1519C18</f>
        <v>0.36827040086431206</v>
      </c>
      <c r="AP26" s="16" t="s">
        <v>39734</v>
      </c>
      <c r="AQ26" s="33">
        <f>CHOOSE(MIN(D6L1519C9,RUN_YEARS),B7L815C2,B7L815C11,B7L815C20,B7L815C29,B7L815C38)</f>
        <v>11.689053220766212</v>
      </c>
      <c r="AR26" s="16" t="s">
        <v>39735</v>
      </c>
      <c r="AS26" s="33">
        <f>IF(D6L1519C20=0,0,D6L1519C18/D6L1519C20)</f>
        <v>2.5600348102879956E-3</v>
      </c>
      <c r="AT26" s="16" t="s">
        <v>39736</v>
      </c>
      <c r="AU26" s="33">
        <f>IF(D6L1519C5=0,0,D6L1519C18/D6L1519C5)</f>
        <v>3.7575056663487719E-2</v>
      </c>
      <c r="AV26" s="16" t="s">
        <v>39737</v>
      </c>
      <c r="AW26" s="33">
        <f>CHOOSE(MIN(D6L1519C9,RUN_YEARS),B7L815C1,B7L815C10,B7L815C19,B7L815C28,B7L815C37)</f>
        <v>143.85366924869385</v>
      </c>
      <c r="AX26" s="16" t="s">
        <v>39738</v>
      </c>
      <c r="AY26" s="33">
        <f>IF(D6L1519C23=0,0,D6L1519C19/D6L1519C23)</f>
        <v>2.5600348102879961E-3</v>
      </c>
      <c r="AZ26" s="16" t="s">
        <v>39739</v>
      </c>
      <c r="BA26" s="33">
        <f>IF(D6L1519C5=0,0,D6L1519C19/D6L1519C5)</f>
        <v>0.4624249433365123</v>
      </c>
    </row>
    <row r="27" spans="1:53" x14ac:dyDescent="0.3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2.3437047469982519</v>
      </c>
      <c r="J27" s="16" t="s">
        <v>39762</v>
      </c>
      <c r="K27" s="21">
        <f>_xlfn.SINGLE(IF(FLOW_THRU_100PCT="Y",1,INDEX(VariabilityMatrix,D6L1520C1,_xlfn.SINGLE(D6L1520C9))))</f>
        <v>0.19550499270978466</v>
      </c>
      <c r="L27" s="16" t="s">
        <v>39742</v>
      </c>
      <c r="M27" s="15">
        <f>IF(_xlfn.SINGLE(D6L1520C2)&lt;&gt;0,_xlfn.SINGLE(D6L1520C2)*_xlfn.SINGLE(D6L1520C4),_xlfn.SINGLE(D6L1520C3)*_xlfn.SINGLE(D6L1520C4))</f>
        <v>0.45820597947578096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0.22910298973789048</v>
      </c>
      <c r="R27" s="16" t="s">
        <v>39744</v>
      </c>
      <c r="S27" s="15">
        <f>D6L1520C5-D6L1520C7</f>
        <v>0.22910298973789048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0.20365238150883946</v>
      </c>
      <c r="X27" s="16" t="s">
        <v>39746</v>
      </c>
      <c r="Y27" s="33">
        <f>D6L1520C7-D6L1520C10</f>
        <v>2.5450608229051014E-2</v>
      </c>
      <c r="Z27" s="16" t="s">
        <v>39747</v>
      </c>
      <c r="AA27" s="33">
        <f>CHOOSE(MIN(D6L1520C9,RUN_YEARS),B7L815C7,B7L815C16,B7L815C25,B7L815C34,B7L815C43)</f>
        <v>8568</v>
      </c>
      <c r="AB27" s="16" t="s">
        <v>39748</v>
      </c>
      <c r="AC27" s="33">
        <f>IF(D6L1520C12=0,0,D6L1520C10/D6L1520C12)</f>
        <v>2.3768952090200685E-5</v>
      </c>
      <c r="AD27" s="16" t="s">
        <v>39749</v>
      </c>
      <c r="AE27" s="33">
        <f>IF(D6L1520C5=0,0,D6L1520C10/D6L1520C5)</f>
        <v>0.44445596659788628</v>
      </c>
      <c r="AF27" s="16" t="s">
        <v>39750</v>
      </c>
      <c r="AG27" s="33">
        <f>CHOOSE(MIN(D6L1520C9,RUN_YEARS),B7L815C5,B7L815C14,B7L815C23,B7L815C32,B7L815C41)</f>
        <v>411.82696803648923</v>
      </c>
      <c r="AH27" s="16" t="s">
        <v>39751</v>
      </c>
      <c r="AI27" s="33">
        <f>IF(D6L1520C15=0,0,D6L1520C11/D6L1520C15)</f>
        <v>6.1799275434521825E-5</v>
      </c>
      <c r="AJ27" s="16" t="s">
        <v>39752</v>
      </c>
      <c r="AK27" s="33">
        <f>IF(D6L1520C5=0,0,D6L1520C11/D6L1520C5)</f>
        <v>5.5544033402113724E-2</v>
      </c>
      <c r="AL27" s="16" t="s">
        <v>39753</v>
      </c>
      <c r="AM27" s="33">
        <f>D6L1520C8*CHOOSE(MIN(D6L1520C9,RUN_YEARS),B7L815C4,B7L815C13,B7L815C22,B7L815C31,B7L815C40)</f>
        <v>2.2626450477453649E-2</v>
      </c>
      <c r="AN27" s="16" t="s">
        <v>39754</v>
      </c>
      <c r="AO27" s="33">
        <f>D6L1520C8-D6L1520C18</f>
        <v>0.20647653926043683</v>
      </c>
      <c r="AP27" s="16" t="s">
        <v>39755</v>
      </c>
      <c r="AQ27" s="33">
        <f>CHOOSE(MIN(D6L1520C9,RUN_YEARS),B7L815C2,B7L815C11,B7L815C20,B7L815C29,B7L815C38)</f>
        <v>20.986801686417952</v>
      </c>
      <c r="AR27" s="16" t="s">
        <v>39756</v>
      </c>
      <c r="AS27" s="33">
        <f>IF(D6L1520C20=0,0,D6L1520C18/D6L1520C20)</f>
        <v>1.0781276163721902E-3</v>
      </c>
      <c r="AT27" s="16" t="s">
        <v>39757</v>
      </c>
      <c r="AU27" s="33">
        <f>IF(D6L1520C5=0,0,D6L1520C18/D6L1520C5)</f>
        <v>4.9380522059838367E-2</v>
      </c>
      <c r="AV27" s="16" t="s">
        <v>39758</v>
      </c>
      <c r="AW27" s="33">
        <f>CHOOSE(MIN(D6L1520C9,RUN_YEARS),B7L815C1,B7L815C10,B7L815C19,B7L815C28,B7L815C37)</f>
        <v>191.51400643572532</v>
      </c>
      <c r="AX27" s="16" t="s">
        <v>39759</v>
      </c>
      <c r="AY27" s="33">
        <f>IF(D6L1520C23=0,0,D6L1520C19/D6L1520C23)</f>
        <v>1.0781276163721902E-3</v>
      </c>
      <c r="AZ27" s="16" t="s">
        <v>39760</v>
      </c>
      <c r="BA27" s="33">
        <f>IF(D6L1520C5=0,0,D6L1520C19/D6L1520C5)</f>
        <v>0.45061947794016161</v>
      </c>
    </row>
    <row r="28" spans="1:53" x14ac:dyDescent="0.3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_xlfn.SINGLE(IF(FLOW_THRU_100PCT="Y",1,INDEX(VariabilityMatrix,D6L1521C1,_xlfn.SINGLE(D6L1521C9))))</f>
        <v>0.19550499270978466</v>
      </c>
      <c r="L28" s="16" t="s">
        <v>39763</v>
      </c>
      <c r="M28" s="15">
        <f>IF(_xlfn.SINGLE(D6L1521C2)&lt;&gt;0,_xlfn.SINGLE(D6L1521C2)*_xlfn.SINGLE(D6L1521C4),_xlfn.SINGLE(D6L1521C3)*_xlfn.SINGLE(D6L1521C4))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8568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411.82696803648923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20.986801686417952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191.51400643572532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3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_xlfn.SINGLE(IF(FLOW_THRU_100PCT="Y",1,INDEX(VariabilityMatrix,D6L1522C1,_xlfn.SINGLE(D6L1522C9))))</f>
        <v>0.19550499270978466</v>
      </c>
      <c r="L29" s="16" t="s">
        <v>39784</v>
      </c>
      <c r="M29" s="15">
        <f>IF(_xlfn.SINGLE(D6L1522C2)&lt;&gt;0,_xlfn.SINGLE(D6L1522C2)*_xlfn.SINGLE(D6L1522C4),_xlfn.SINGLE(D6L1522C3)*_xlfn.SINGLE(D6L1522C4))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8568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411.82696803648923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20.986801686417952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191.51400643572532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3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_xlfn.SINGLE(IF(FLOW_THRU_100PCT="Y",1,INDEX(VariabilityMatrix,D6L1523C1,_xlfn.SINGLE(D6L1523C9))))</f>
        <v>0.19550499270978466</v>
      </c>
      <c r="L30" s="16" t="s">
        <v>39805</v>
      </c>
      <c r="M30" s="15">
        <f>IF(_xlfn.SINGLE(D6L1523C2)&lt;&gt;0,_xlfn.SINGLE(D6L1523C2)*_xlfn.SINGLE(D6L1523C4),_xlfn.SINGLE(D6L1523C3)*_xlfn.SINGLE(D6L1523C4))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8568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411.82696803648923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20.986801686417952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191.51400643572532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3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_xlfn.SINGLE(IF(FLOW_THRU_100PCT="Y",1,INDEX(VariabilityMatrix,D6L1524C1,_xlfn.SINGLE(D6L1524C9))))</f>
        <v>0.19550499270978466</v>
      </c>
      <c r="L31" s="16" t="s">
        <v>39826</v>
      </c>
      <c r="M31" s="15">
        <f>IF(_xlfn.SINGLE(D6L1524C2)&lt;&gt;0,_xlfn.SINGLE(D6L1524C2)*_xlfn.SINGLE(D6L1524C4),_xlfn.SINGLE(D6L1524C3)*_xlfn.SINGLE(D6L1524C4))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8568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411.82696803648923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20.986801686417952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191.51400643572532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3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_xlfn.SINGLE(IF(FLOW_THRU_100PCT="Y",1,INDEX(VariabilityMatrix,D6L1525C1,_xlfn.SINGLE(D6L1525C9))))</f>
        <v>0.19550499270978466</v>
      </c>
      <c r="L32" s="16" t="s">
        <v>39847</v>
      </c>
      <c r="M32" s="15">
        <f>IF(_xlfn.SINGLE(D6L1525C2)&lt;&gt;0,_xlfn.SINGLE(D6L1525C2)*_xlfn.SINGLE(D6L1525C4),_xlfn.SINGLE(D6L1525C3)*_xlfn.SINGLE(D6L1525C4))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8568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411.82696803648923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20.986801686417952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191.51400643572532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3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IF(_xlfn.SINGLE(D6L1526C2)&lt;&gt;0,_xlfn.SINGLE(D6L1526C2)*_xlfn.SINGLE(D6L1526C4),_xlfn.SINGLE(D6L1526C3)*_xlfn.SINGLE(D6L1526C4))</f>
        <v>0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</v>
      </c>
      <c r="R33" s="16" t="s">
        <v>39870</v>
      </c>
      <c r="S33" s="15">
        <f>D6L1526C5-D6L1526C7</f>
        <v>0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</v>
      </c>
      <c r="X33" s="16" t="s">
        <v>39872</v>
      </c>
      <c r="Y33" s="33">
        <f>D6L1526C7-D6L1526C10</f>
        <v>0</v>
      </c>
      <c r="Z33" s="16" t="s">
        <v>39873</v>
      </c>
      <c r="AA33" s="33">
        <f>CHOOSE(MIN(D6L1526C9,RUN_YEARS),B7L815C7,B7L815C16,B7L815C25,B7L815C34,B7L815C43)</f>
        <v>8568</v>
      </c>
      <c r="AB33" s="16" t="s">
        <v>39874</v>
      </c>
      <c r="AC33" s="33">
        <f>IF(D6L1526C12=0,0,D6L1526C10/D6L1526C12)</f>
        <v>0</v>
      </c>
      <c r="AD33" s="16" t="s">
        <v>39875</v>
      </c>
      <c r="AE33" s="33">
        <f>IF(D6L1526C5=0,0,D6L1526C10/D6L1526C5)</f>
        <v>0</v>
      </c>
      <c r="AF33" s="16" t="s">
        <v>39876</v>
      </c>
      <c r="AG33" s="33">
        <f>CHOOSE(MIN(D6L1526C9,RUN_YEARS),B7L815C5,B7L815C14,B7L815C23,B7L815C32,B7L815C41)</f>
        <v>411.82696803648923</v>
      </c>
      <c r="AH33" s="16" t="s">
        <v>39877</v>
      </c>
      <c r="AI33" s="33">
        <f>IF(D6L1526C15=0,0,D6L1526C11/D6L1526C15)</f>
        <v>0</v>
      </c>
      <c r="AJ33" s="16" t="s">
        <v>39878</v>
      </c>
      <c r="AK33" s="33">
        <f>IF(D6L1526C5=0,0,D6L1526C11/D6L1526C5)</f>
        <v>0</v>
      </c>
      <c r="AL33" s="16" t="s">
        <v>39879</v>
      </c>
      <c r="AM33" s="33">
        <f>D6L1526C8*CHOOSE(MIN(D6L1526C9,RUN_YEARS),B7L815C4,B7L815C13,B7L815C22,B7L815C31,B7L815C40)</f>
        <v>0</v>
      </c>
      <c r="AN33" s="16" t="s">
        <v>39880</v>
      </c>
      <c r="AO33" s="33">
        <f>D6L1526C8-D6L1526C18</f>
        <v>0</v>
      </c>
      <c r="AP33" s="16" t="s">
        <v>39881</v>
      </c>
      <c r="AQ33" s="33">
        <f>CHOOSE(MIN(D6L1526C9,RUN_YEARS),B7L815C2,B7L815C11,B7L815C20,B7L815C29,B7L815C38)</f>
        <v>20.986801686417952</v>
      </c>
      <c r="AR33" s="16" t="s">
        <v>39882</v>
      </c>
      <c r="AS33" s="33">
        <f>IF(D6L1526C20=0,0,D6L1526C18/D6L1526C20)</f>
        <v>0</v>
      </c>
      <c r="AT33" s="16" t="s">
        <v>39883</v>
      </c>
      <c r="AU33" s="33">
        <f>IF(D6L1526C5=0,0,D6L1526C18/D6L1526C5)</f>
        <v>0</v>
      </c>
      <c r="AV33" s="16" t="s">
        <v>39884</v>
      </c>
      <c r="AW33" s="33">
        <f>CHOOSE(MIN(D6L1526C9,RUN_YEARS),B7L815C1,B7L815C10,B7L815C19,B7L815C28,B7L815C37)</f>
        <v>191.51400643572532</v>
      </c>
      <c r="AX33" s="16" t="s">
        <v>39885</v>
      </c>
      <c r="AY33" s="33">
        <f>IF(D6L1526C23=0,0,D6L1526C19/D6L1526C23)</f>
        <v>0</v>
      </c>
      <c r="AZ33" s="16" t="s">
        <v>39886</v>
      </c>
      <c r="BA33" s="33">
        <f>IF(D6L1526C5=0,0,D6L1526C19/D6L1526C5)</f>
        <v>0</v>
      </c>
    </row>
    <row r="34" spans="1:53" x14ac:dyDescent="0.3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0.72673173322766238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IF(_xlfn.SINGLE(D6L1527C2)&lt;&gt;0,_xlfn.SINGLE(D6L1527C2)*_xlfn.SINGLE(D6L1527C4),_xlfn.SINGLE(D6L1527C3)*_xlfn.SINGLE(D6L1527C4))</f>
        <v>0.62498929057578967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0.31249464528789483</v>
      </c>
      <c r="R34" s="16" t="s">
        <v>39890</v>
      </c>
      <c r="S34" s="15">
        <f>D6L1527C5-D6L1527C7</f>
        <v>0.31249464528789483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0.27705165882657162</v>
      </c>
      <c r="X34" s="16" t="s">
        <v>39892</v>
      </c>
      <c r="Y34" s="33">
        <f>D6L1527C7-D6L1527C10</f>
        <v>3.5442986461323212E-2</v>
      </c>
      <c r="Z34" s="16" t="s">
        <v>39893</v>
      </c>
      <c r="AA34" s="33">
        <f>CHOOSE(MIN(D6L1527C9,RUN_YEARS),B7L815C7,B7L815C16,B7L815C25,B7L815C34,B7L815C43)</f>
        <v>6222.3333333333339</v>
      </c>
      <c r="AB34" s="16" t="s">
        <v>39894</v>
      </c>
      <c r="AC34" s="33">
        <f>IF(D6L1527C12=0,0,D6L1527C10/D6L1527C12)</f>
        <v>4.4525364358478316E-5</v>
      </c>
      <c r="AD34" s="16" t="s">
        <v>39895</v>
      </c>
      <c r="AE34" s="33">
        <f>IF(D6L1527C5=0,0,D6L1527C10/D6L1527C5)</f>
        <v>0.44329024993585037</v>
      </c>
      <c r="AF34" s="16" t="s">
        <v>39896</v>
      </c>
      <c r="AG34" s="33">
        <f>CHOOSE(MIN(D6L1527C9,RUN_YEARS),B7L815C5,B7L815C14,B7L815C23,B7L815C32,B7L815C41)</f>
        <v>306.16072582781612</v>
      </c>
      <c r="AH34" s="16" t="s">
        <v>39897</v>
      </c>
      <c r="AI34" s="33">
        <f>IF(D6L1527C15=0,0,D6L1527C11/D6L1527C15)</f>
        <v>1.1576594733204363E-4</v>
      </c>
      <c r="AJ34" s="16" t="s">
        <v>39898</v>
      </c>
      <c r="AK34" s="33">
        <f>IF(D6L1527C5=0,0,D6L1527C11/D6L1527C5)</f>
        <v>5.6709750064149619E-2</v>
      </c>
      <c r="AL34" s="16" t="s">
        <v>39899</v>
      </c>
      <c r="AM34" s="33">
        <f>D6L1527C8*CHOOSE(MIN(D6L1527C9,RUN_YEARS),B7L815C4,B7L815C13,B7L815C22,B7L815C31,B7L815C40)</f>
        <v>2.3484008007458288E-2</v>
      </c>
      <c r="AN34" s="16" t="s">
        <v>39900</v>
      </c>
      <c r="AO34" s="33">
        <f>D6L1527C8-D6L1527C18</f>
        <v>0.28901063728043652</v>
      </c>
      <c r="AP34" s="16" t="s">
        <v>39901</v>
      </c>
      <c r="AQ34" s="33">
        <f>CHOOSE(MIN(D6L1527C9,RUN_YEARS),B7L815C2,B7L815C11,B7L815C20,B7L815C29,B7L815C38)</f>
        <v>11.689053220766212</v>
      </c>
      <c r="AR34" s="16" t="s">
        <v>39902</v>
      </c>
      <c r="AS34" s="33">
        <f>IF(D6L1527C20=0,0,D6L1527C18/D6L1527C20)</f>
        <v>2.0090598925272857E-3</v>
      </c>
      <c r="AT34" s="16" t="s">
        <v>39903</v>
      </c>
      <c r="AU34" s="33">
        <f>IF(D6L1527C5=0,0,D6L1527C18/D6L1527C5)</f>
        <v>3.7575056663487719E-2</v>
      </c>
      <c r="AV34" s="16" t="s">
        <v>39904</v>
      </c>
      <c r="AW34" s="33">
        <f>CHOOSE(MIN(D6L1527C9,RUN_YEARS),B7L815C1,B7L815C10,B7L815C19,B7L815C28,B7L815C37)</f>
        <v>143.85366924869385</v>
      </c>
      <c r="AX34" s="16" t="s">
        <v>39905</v>
      </c>
      <c r="AY34" s="33">
        <f>IF(D6L1527C23=0,0,D6L1527C19/D6L1527C23)</f>
        <v>2.0090598925272853E-3</v>
      </c>
      <c r="AZ34" s="16" t="s">
        <v>39906</v>
      </c>
      <c r="BA34" s="33">
        <f>IF(D6L1527C5=0,0,D6L1527C19/D6L1527C5)</f>
        <v>0.46242494333651224</v>
      </c>
    </row>
    <row r="35" spans="1:53" x14ac:dyDescent="0.3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24.062632007783463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13.269044857704207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6.6345224288521036</v>
      </c>
      <c r="R35" s="16" t="s">
        <v>39910</v>
      </c>
      <c r="S35" s="15">
        <f>SUM(D6L1501C8:D6L1527C8)-2*SUM(D6L1509C8,D6L1511C8,D6L1522C8,D6L1524C8,D6L1527C8)</f>
        <v>6.6345224288521036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5.8830255406575551</v>
      </c>
      <c r="X35" s="16" t="s">
        <v>39912</v>
      </c>
      <c r="Y35" s="33">
        <f>SUM(D6L1501C11:D6L1527C11)-2*SUM(D6L1509C11,D6L1511C11,D6L1522C11,D6L1524C11,D6L1527C11)</f>
        <v>0.75149688819454752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9.3296888763693959E-4</v>
      </c>
      <c r="AD35" s="16" t="s">
        <v>39914</v>
      </c>
      <c r="AE35" s="33">
        <f>IF(D6L1528C5=0,0,D6L1528C10/D6L1528C5)</f>
        <v>0.44336465840205386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2.425719107856042E-3</v>
      </c>
      <c r="AJ35" s="16" t="s">
        <v>39916</v>
      </c>
      <c r="AK35" s="33">
        <f>IF(D6L1528C5=0,0,D6L1528C11/D6L1528C5)</f>
        <v>5.6635341597946073E-2</v>
      </c>
      <c r="AL35" s="16" t="s">
        <v>39917</v>
      </c>
      <c r="AM35" s="33">
        <f>SUM(D6L1501C18:D6L1527C18)-2*SUM(D6L1509C18,D6L1511C18,D6L1522C18,D6L1524C18,D6L1527C18)</f>
        <v>0.50666433217114981</v>
      </c>
      <c r="AN35" s="16" t="s">
        <v>39918</v>
      </c>
      <c r="AO35" s="33">
        <f>SUM(D6L1501C19:D6L1527C19)-2*SUM(D6L1509C19,D6L1511C19,D6L1522C19,D6L1524C19,D6L1527C19)</f>
        <v>6.1278580966809519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4.2121057898881056E-2</v>
      </c>
      <c r="AT35" s="16" t="s">
        <v>39920</v>
      </c>
      <c r="AU35" s="33">
        <f>IF(D6L1528C5=0,0,D6L1528C18/D6L1528C5)</f>
        <v>3.8183933930781226E-2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4.2121057898881049E-2</v>
      </c>
      <c r="AZ35" s="16" t="s">
        <v>39922</v>
      </c>
      <c r="BA35" s="33">
        <f>IF(D6L1528C5=0,0,D6L1528C19/D6L1528C5)</f>
        <v>0.46181606606921866</v>
      </c>
    </row>
    <row r="36" spans="1:53" x14ac:dyDescent="0.3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0.2340787380087101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IF(_xlfn.SINGLE(D6L1529C2)&lt;&gt;0,_xlfn.SINGLE(D6L1529C2)*_xlfn.SINGLE(D6L1529C4),_xlfn.SINGLE(D6L1529C3)*_xlfn.SINGLE(D6L1529C4))</f>
        <v>0.11703936900435505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5.8519684502177524E-2</v>
      </c>
      <c r="R36" s="16" t="s">
        <v>39927</v>
      </c>
      <c r="S36" s="15">
        <f>D6L1529C5-D6L1529C7</f>
        <v>5.8519684502177524E-2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5.2018845880837314E-2</v>
      </c>
      <c r="X36" s="16" t="s">
        <v>39929</v>
      </c>
      <c r="Y36" s="33">
        <f>D6L1529C7-D6L1529C10</f>
        <v>6.5008386213402103E-3</v>
      </c>
      <c r="Z36" s="16" t="s">
        <v>39930</v>
      </c>
      <c r="AA36" s="33">
        <f>CHOOSE(MIN(D6L1529C9,RUN_YEARS),B7L815C7,B7L815C16,B7L815C25,B7L815C34,B7L815C43)</f>
        <v>8568</v>
      </c>
      <c r="AB36" s="16" t="s">
        <v>39931</v>
      </c>
      <c r="AC36" s="33">
        <f>IF(D6L1529C12=0,0,D6L1529C10/D6L1529C12)</f>
        <v>6.0712938703124779E-6</v>
      </c>
      <c r="AD36" s="16" t="s">
        <v>39932</v>
      </c>
      <c r="AE36" s="33">
        <f>IF(D6L1529C5=0,0,D6L1529C10/D6L1529C5)</f>
        <v>0.44445596659788628</v>
      </c>
      <c r="AF36" s="16" t="s">
        <v>39933</v>
      </c>
      <c r="AG36" s="33">
        <f>CHOOSE(MIN(D6L1529C9,RUN_YEARS),B7L815C5,B7L815C14,B7L815C23,B7L815C32,B7L815C41)</f>
        <v>411.82696803648923</v>
      </c>
      <c r="AH36" s="16" t="s">
        <v>39934</v>
      </c>
      <c r="AI36" s="33">
        <f>IF(D6L1529C15=0,0,D6L1529C11/D6L1529C15)</f>
        <v>1.5785364062812454E-5</v>
      </c>
      <c r="AJ36" s="16" t="s">
        <v>39935</v>
      </c>
      <c r="AK36" s="33">
        <f>IF(D6L1529C5=0,0,D6L1529C11/D6L1529C5)</f>
        <v>5.5544033402113724E-2</v>
      </c>
      <c r="AL36" s="16" t="s">
        <v>39936</v>
      </c>
      <c r="AM36" s="33">
        <f>D6L1529C8*CHOOSE(MIN(D6L1529C9,RUN_YEARS),B7L815C4,B7L815C13,B7L815C22,B7L815C31,B7L815C40)</f>
        <v>5.7794651429891172E-3</v>
      </c>
      <c r="AN36" s="16" t="s">
        <v>39937</v>
      </c>
      <c r="AO36" s="33">
        <f>D6L1529C8-D6L1529C18</f>
        <v>5.2740219359188406E-2</v>
      </c>
      <c r="AP36" s="16" t="s">
        <v>39938</v>
      </c>
      <c r="AQ36" s="33">
        <f>CHOOSE(MIN(D6L1529C9,RUN_YEARS),B7L815C2,B7L815C11,B7L815C20,B7L815C29,B7L815C38)</f>
        <v>20.986801686417952</v>
      </c>
      <c r="AR36" s="16" t="s">
        <v>39939</v>
      </c>
      <c r="AS36" s="33">
        <f>IF(D6L1529C20=0,0,D6L1529C18/D6L1529C20)</f>
        <v>2.7538570332655401E-4</v>
      </c>
      <c r="AT36" s="16" t="s">
        <v>39940</v>
      </c>
      <c r="AU36" s="33">
        <f>IF(D6L1529C5=0,0,D6L1529C18/D6L1529C5)</f>
        <v>4.9380522059838367E-2</v>
      </c>
      <c r="AV36" s="16" t="s">
        <v>39941</v>
      </c>
      <c r="AW36" s="33">
        <f>CHOOSE(MIN(D6L1529C9,RUN_YEARS),B7L815C1,B7L815C10,B7L815C19,B7L815C28,B7L815C37)</f>
        <v>191.51400643572532</v>
      </c>
      <c r="AX36" s="16" t="s">
        <v>39942</v>
      </c>
      <c r="AY36" s="33">
        <f>IF(D6L1529C23=0,0,D6L1529C19/D6L1529C23)</f>
        <v>2.7538570332655401E-4</v>
      </c>
      <c r="AZ36" s="16" t="s">
        <v>39943</v>
      </c>
      <c r="BA36" s="33">
        <f>IF(D6L1529C5=0,0,D6L1529C19/D6L1529C5)</f>
        <v>0.45061947794016161</v>
      </c>
    </row>
    <row r="37" spans="1:53" x14ac:dyDescent="0.3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IF(_xlfn.SINGLE(D6L1530C2)&lt;&gt;0,_xlfn.SINGLE(D6L1530C2)*_xlfn.SINGLE(D6L1530C4),_xlfn.SINGLE(D6L1530C3)*_xlfn.SINGLE(D6L1530C4))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8568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411.82696803648923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20.986801686417952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191.51400643572532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3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-1.1146659071850129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IF(_xlfn.SINGLE(D6L1531C2)&lt;&gt;0,_xlfn.SINGLE(D6L1531C2)*_xlfn.SINGLE(D6L1531C4),_xlfn.SINGLE(D6L1531C3)*_xlfn.SINGLE(D6L1531C4))</f>
        <v>-0.55733295359250645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-0.27866647679625323</v>
      </c>
      <c r="R38" s="16" t="s">
        <v>39967</v>
      </c>
      <c r="S38" s="15">
        <f>D6L1531C5-D6L1531C7</f>
        <v>-0.27866647679625323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-0.24770995660581235</v>
      </c>
      <c r="X38" s="16" t="s">
        <v>39969</v>
      </c>
      <c r="Y38" s="33">
        <f>D6L1531C7-D6L1531C10</f>
        <v>-3.0956520190440873E-2</v>
      </c>
      <c r="Z38" s="16" t="s">
        <v>39970</v>
      </c>
      <c r="AA38" s="33">
        <f>CHOOSE(MIN(D6L1531C9,RUN_YEARS),B7L815C7,B7L815C16,B7L815C25,B7L815C34,B7L815C43)</f>
        <v>8568</v>
      </c>
      <c r="AB38" s="16" t="s">
        <v>39971</v>
      </c>
      <c r="AC38" s="33">
        <f>IF(D6L1531C12=0,0,D6L1531C10/D6L1531C12)</f>
        <v>-2.891105936108921E-5</v>
      </c>
      <c r="AD38" s="16" t="s">
        <v>39972</v>
      </c>
      <c r="AE38" s="33">
        <f>IF(D6L1531C5=0,0,D6L1531C10/D6L1531C5)</f>
        <v>0.44445596659788628</v>
      </c>
      <c r="AF38" s="16" t="s">
        <v>39973</v>
      </c>
      <c r="AG38" s="33">
        <f>CHOOSE(MIN(D6L1531C9,RUN_YEARS),B7L815C5,B7L815C14,B7L815C23,B7L815C32,B7L815C41)</f>
        <v>411.82696803648923</v>
      </c>
      <c r="AH38" s="16" t="s">
        <v>39974</v>
      </c>
      <c r="AI38" s="33">
        <f>IF(D6L1531C15=0,0,D6L1531C11/D6L1531C15)</f>
        <v>-7.5168754338831995E-5</v>
      </c>
      <c r="AJ38" s="16" t="s">
        <v>39975</v>
      </c>
      <c r="AK38" s="33">
        <f>IF(D6L1531C5=0,0,D6L1531C11/D6L1531C5)</f>
        <v>5.5544033402113717E-2</v>
      </c>
      <c r="AL38" s="16" t="s">
        <v>39976</v>
      </c>
      <c r="AM38" s="33">
        <f>D6L1531C8*CHOOSE(MIN(D6L1531C9,RUN_YEARS),B7L815C4,B7L815C13,B7L815C22,B7L815C31,B7L815C40)</f>
        <v>-2.7521392209549637E-2</v>
      </c>
      <c r="AN38" s="16" t="s">
        <v>39977</v>
      </c>
      <c r="AO38" s="33">
        <f>D6L1531C8-D6L1531C18</f>
        <v>-0.25114508458670359</v>
      </c>
      <c r="AP38" s="16" t="s">
        <v>39978</v>
      </c>
      <c r="AQ38" s="33">
        <f>CHOOSE(MIN(D6L1531C9,RUN_YEARS),B7L815C2,B7L815C11,B7L815C20,B7L815C29,B7L815C38)</f>
        <v>20.986801686417952</v>
      </c>
      <c r="AR38" s="16" t="s">
        <v>39979</v>
      </c>
      <c r="AS38" s="33">
        <f>IF(D6L1531C20=0,0,D6L1531C18/D6L1531C20)</f>
        <v>-1.311366668479108E-3</v>
      </c>
      <c r="AT38" s="16" t="s">
        <v>39980</v>
      </c>
      <c r="AU38" s="33">
        <f>IF(D6L1531C5=0,0,D6L1531C18/D6L1531C5)</f>
        <v>4.9380522059838367E-2</v>
      </c>
      <c r="AV38" s="16" t="s">
        <v>39981</v>
      </c>
      <c r="AW38" s="33">
        <f>CHOOSE(MIN(D6L1531C9,RUN_YEARS),B7L815C1,B7L815C10,B7L815C19,B7L815C28,B7L815C37)</f>
        <v>191.51400643572532</v>
      </c>
      <c r="AX38" s="16" t="s">
        <v>39982</v>
      </c>
      <c r="AY38" s="33">
        <f>IF(D6L1531C23=0,0,D6L1531C19/D6L1531C23)</f>
        <v>-1.3113666684791082E-3</v>
      </c>
      <c r="AZ38" s="16" t="s">
        <v>39983</v>
      </c>
      <c r="BA38" s="33">
        <f>IF(D6L1531C5=0,0,D6L1531C19/D6L1531C5)</f>
        <v>0.45061947794016166</v>
      </c>
    </row>
    <row r="39" spans="1:53" x14ac:dyDescent="0.3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IF(_xlfn.SINGLE(D6L1532C2)&lt;&gt;0,_xlfn.SINGLE(D6L1532C2)*_xlfn.SINGLE(D6L1532C4),_xlfn.SINGLE(D6L1532C3)*_xlfn.SINGLE(D6L1532C4))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8568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411.82696803648923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20.986801686417952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191.51400643572532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3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-34</v>
      </c>
      <c r="J40" s="16" t="s">
        <v>21739</v>
      </c>
      <c r="K40" s="21">
        <f>IF(FLOW_THRU_100PCT="Y",1,1)</f>
        <v>1</v>
      </c>
      <c r="L40" s="16" t="s">
        <v>40005</v>
      </c>
      <c r="M40" s="15">
        <f>IF(_xlfn.SINGLE(D6L1533C2)&lt;&gt;0,_xlfn.SINGLE(D6L1533C2)*_xlfn.SINGLE(D6L1533C4),_xlfn.SINGLE(D6L1533C3)*_xlfn.SINGLE(D6L1533C4))</f>
        <v>-34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-13.600000000000001</v>
      </c>
      <c r="R40" s="16" t="s">
        <v>40008</v>
      </c>
      <c r="S40" s="15">
        <f>D6L1533C5-D6L1533C7</f>
        <v>-20.399999999999999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-12.089202291462508</v>
      </c>
      <c r="X40" s="16" t="s">
        <v>40010</v>
      </c>
      <c r="Y40" s="33">
        <f>D6L1533C7-D6L1533C10</f>
        <v>-1.5107977085374937</v>
      </c>
      <c r="Z40" s="16" t="s">
        <v>40011</v>
      </c>
      <c r="AA40" s="33">
        <f>CHOOSE(MIN(D6L1533C9,RUN_YEARS),B7L815C7,B7L815C16,B7L815C25,B7L815C34,B7L815C43)</f>
        <v>8568</v>
      </c>
      <c r="AB40" s="16" t="s">
        <v>40012</v>
      </c>
      <c r="AC40" s="33">
        <f>IF(D6L1533C12=0,0,D6L1533C10/D6L1533C12)</f>
        <v>-1.4109713225329723E-3</v>
      </c>
      <c r="AD40" s="16" t="s">
        <v>40013</v>
      </c>
      <c r="AE40" s="33">
        <f>IF(D6L1533C5=0,0,D6L1533C10/D6L1533C5)</f>
        <v>0.35556477327830904</v>
      </c>
      <c r="AF40" s="16" t="s">
        <v>40014</v>
      </c>
      <c r="AG40" s="33">
        <f>CHOOSE(MIN(D6L1533C9,RUN_YEARS),B7L815C5,B7L815C14,B7L815C23,B7L815C32,B7L815C41)</f>
        <v>411.82696803648923</v>
      </c>
      <c r="AH40" s="16" t="s">
        <v>40015</v>
      </c>
      <c r="AI40" s="33">
        <f>IF(D6L1533C15=0,0,D6L1533C11/D6L1533C15)</f>
        <v>-3.6685254385857317E-3</v>
      </c>
      <c r="AJ40" s="16" t="s">
        <v>40016</v>
      </c>
      <c r="AK40" s="33">
        <f>IF(D6L1533C5=0,0,D6L1533C11/D6L1533C5)</f>
        <v>4.4435226721690993E-2</v>
      </c>
      <c r="AL40" s="16" t="s">
        <v>40017</v>
      </c>
      <c r="AM40" s="33">
        <f>D6L1533C8*CHOOSE(MIN(D6L1533C9,RUN_YEARS),B7L815C4,B7L815C13,B7L815C22,B7L815C31,B7L815C40)</f>
        <v>-2.0147253000414054</v>
      </c>
      <c r="AN40" s="16" t="s">
        <v>40018</v>
      </c>
      <c r="AO40" s="33">
        <f>D6L1533C8-D6L1533C18</f>
        <v>-18.385274699958593</v>
      </c>
      <c r="AP40" s="16" t="s">
        <v>40019</v>
      </c>
      <c r="AQ40" s="33">
        <f>CHOOSE(MIN(D6L1533C9,RUN_YEARS),B7L815C2,B7L815C11,B7L815C20,B7L815C29,B7L815C38)</f>
        <v>20.986801686417952</v>
      </c>
      <c r="AR40" s="16" t="s">
        <v>40020</v>
      </c>
      <c r="AS40" s="33">
        <f>IF(D6L1533C20=0,0,D6L1533C18/D6L1533C20)</f>
        <v>-9.5999634920325996E-2</v>
      </c>
      <c r="AT40" s="16" t="s">
        <v>40021</v>
      </c>
      <c r="AU40" s="33">
        <f>IF(D6L1533C5=0,0,D6L1533C18/D6L1533C5)</f>
        <v>5.9256626471806038E-2</v>
      </c>
      <c r="AV40" s="16" t="s">
        <v>40022</v>
      </c>
      <c r="AW40" s="33">
        <f>CHOOSE(MIN(D6L1533C9,RUN_YEARS),B7L815C1,B7L815C10,B7L815C19,B7L815C28,B7L815C37)</f>
        <v>191.51400643572532</v>
      </c>
      <c r="AX40" s="16" t="s">
        <v>40023</v>
      </c>
      <c r="AY40" s="33">
        <f>IF(D6L1533C23=0,0,D6L1533C19/D6L1533C23)</f>
        <v>-9.5999634920325996E-2</v>
      </c>
      <c r="AZ40" s="16" t="s">
        <v>40024</v>
      </c>
      <c r="BA40" s="33">
        <f>IF(D6L1533C5=0,0,D6L1533C19/D6L1533C5)</f>
        <v>0.5407433735281939</v>
      </c>
    </row>
    <row r="41" spans="1:53" x14ac:dyDescent="0.3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1</v>
      </c>
      <c r="J41" s="16" t="s">
        <v>21739</v>
      </c>
      <c r="K41" s="21">
        <f>IF(FLOW_THRU_100PCT="Y",1,1)</f>
        <v>1</v>
      </c>
      <c r="L41" s="16" t="s">
        <v>40026</v>
      </c>
      <c r="M41" s="15">
        <f>IF(_xlfn.SINGLE(D6L1534C2)&lt;&gt;0,_xlfn.SINGLE(D6L1534C2)*_xlfn.SINGLE(D6L1534C4),_xlfn.SINGLE(D6L1534C3)*_xlfn.SINGLE(D6L1534C4))</f>
        <v>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1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8568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411.82696803648923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9.8761044119676733E-2</v>
      </c>
      <c r="AN41" s="16" t="s">
        <v>40037</v>
      </c>
      <c r="AO41" s="33">
        <f>D6L1534C8-D6L1534C18</f>
        <v>0.90123895588032332</v>
      </c>
      <c r="AP41" s="16" t="s">
        <v>40038</v>
      </c>
      <c r="AQ41" s="33">
        <f>CHOOSE(MIN(D6L1534C9,RUN_YEARS),B7L815C2,B7L815C11,B7L815C20,B7L815C29,B7L815C38)</f>
        <v>20.986801686417952</v>
      </c>
      <c r="AR41" s="16" t="s">
        <v>40039</v>
      </c>
      <c r="AS41" s="33">
        <f>IF(D6L1534C20=0,0,D6L1534C18/D6L1534C20)</f>
        <v>4.7058644568787255E-3</v>
      </c>
      <c r="AT41" s="16" t="s">
        <v>40040</v>
      </c>
      <c r="AU41" s="33">
        <f>IF(D6L1534C5=0,0,D6L1534C18/D6L1534C5)</f>
        <v>9.8761044119676733E-2</v>
      </c>
      <c r="AV41" s="16" t="s">
        <v>40041</v>
      </c>
      <c r="AW41" s="33">
        <f>CHOOSE(MIN(D6L1534C9,RUN_YEARS),B7L815C1,B7L815C10,B7L815C19,B7L815C28,B7L815C37)</f>
        <v>191.51400643572532</v>
      </c>
      <c r="AX41" s="16" t="s">
        <v>40042</v>
      </c>
      <c r="AY41" s="33">
        <f>IF(D6L1534C23=0,0,D6L1534C19/D6L1534C23)</f>
        <v>4.7058644568787255E-3</v>
      </c>
      <c r="AZ41" s="16" t="s">
        <v>40043</v>
      </c>
      <c r="BA41" s="33">
        <f>IF(D6L1534C5=0,0,D6L1534C19/D6L1534C5)</f>
        <v>0.90123895588032332</v>
      </c>
    </row>
    <row r="42" spans="1:53" x14ac:dyDescent="0.3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39</v>
      </c>
      <c r="J42" s="16" t="s">
        <v>21739</v>
      </c>
      <c r="K42" s="21">
        <f>IF(FLOW_THRU_100PCT="Y",1,1)</f>
        <v>1</v>
      </c>
      <c r="L42" s="16" t="s">
        <v>40046</v>
      </c>
      <c r="M42" s="15">
        <f>IF(_xlfn.SINGLE(D6L1535C2)&lt;&gt;0,_xlfn.SINGLE(D6L1535C2)*_xlfn.SINGLE(D6L1535C4),_xlfn.SINGLE(D6L1535C3)*_xlfn.SINGLE(D6L1535C4))</f>
        <v>39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39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34.667565394635126</v>
      </c>
      <c r="X42" s="16" t="s">
        <v>40050</v>
      </c>
      <c r="Y42" s="33">
        <f>D6L1535C7-D6L1535C10</f>
        <v>4.3324346053648739</v>
      </c>
      <c r="Z42" s="16" t="s">
        <v>40051</v>
      </c>
      <c r="AA42" s="33">
        <f>CHOOSE(MIN(D6L1535C9,RUN_YEARS),B7L815C7,B7L815C16,B7L815C25,B7L815C34,B7L815C43)</f>
        <v>8568</v>
      </c>
      <c r="AB42" s="16" t="s">
        <v>40052</v>
      </c>
      <c r="AC42" s="33">
        <f>IF(D6L1535C12=0,0,D6L1535C10/D6L1535C12)</f>
        <v>4.0461677631460228E-3</v>
      </c>
      <c r="AD42" s="16" t="s">
        <v>40053</v>
      </c>
      <c r="AE42" s="33">
        <f>IF(D6L1535C5=0,0,D6L1535C10/D6L1535C5)</f>
        <v>0.88891193319577244</v>
      </c>
      <c r="AF42" s="16" t="s">
        <v>40054</v>
      </c>
      <c r="AG42" s="33">
        <f>CHOOSE(MIN(D6L1535C9,RUN_YEARS),B7L815C5,B7L815C14,B7L815C23,B7L815C32,B7L815C41)</f>
        <v>411.82696803648923</v>
      </c>
      <c r="AH42" s="16" t="s">
        <v>40055</v>
      </c>
      <c r="AI42" s="33">
        <f>IF(D6L1535C15=0,0,D6L1535C11/D6L1535C15)</f>
        <v>1.0520036184179677E-2</v>
      </c>
      <c r="AJ42" s="16" t="s">
        <v>40056</v>
      </c>
      <c r="AK42" s="33">
        <f>IF(D6L1535C5=0,0,D6L1535C11/D6L1535C5)</f>
        <v>0.11108806680422753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20.986801686417952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191.51400643572532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3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106</v>
      </c>
      <c r="J43" s="16" t="s">
        <v>21739</v>
      </c>
      <c r="K43" s="21">
        <f>IF(FLOW_THRU_100PCT="Y",1,1)</f>
        <v>1</v>
      </c>
      <c r="L43" s="16" t="s">
        <v>40067</v>
      </c>
      <c r="M43" s="15">
        <f>IF(_xlfn.SINGLE(D6L1536C2)&lt;&gt;0,_xlfn.SINGLE(D6L1536C2)*_xlfn.SINGLE(D6L1536C4),_xlfn.SINGLE(D6L1536C3)*_xlfn.SINGLE(D6L1536C4))</f>
        <v>106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106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8568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411.82696803648923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10.468670676685734</v>
      </c>
      <c r="AN43" s="16" t="s">
        <v>40078</v>
      </c>
      <c r="AO43" s="33">
        <f>D6L1536C8-D6L1536C18</f>
        <v>95.531329323314267</v>
      </c>
      <c r="AP43" s="16" t="s">
        <v>40079</v>
      </c>
      <c r="AQ43" s="33">
        <f>CHOOSE(MIN(D6L1536C9,RUN_YEARS),B7L815C2,B7L815C11,B7L815C20,B7L815C29,B7L815C38)</f>
        <v>20.986801686417952</v>
      </c>
      <c r="AR43" s="16" t="s">
        <v>40080</v>
      </c>
      <c r="AS43" s="33">
        <f>IF(D6L1536C20=0,0,D6L1536C18/D6L1536C20)</f>
        <v>0.49882163242914496</v>
      </c>
      <c r="AT43" s="16" t="s">
        <v>40081</v>
      </c>
      <c r="AU43" s="33">
        <f>IF(D6L1536C5=0,0,D6L1536C18/D6L1536C5)</f>
        <v>9.8761044119676747E-2</v>
      </c>
      <c r="AV43" s="16" t="s">
        <v>40082</v>
      </c>
      <c r="AW43" s="33">
        <f>CHOOSE(MIN(D6L1536C9,RUN_YEARS),B7L815C1,B7L815C10,B7L815C19,B7L815C28,B7L815C37)</f>
        <v>191.51400643572532</v>
      </c>
      <c r="AX43" s="16" t="s">
        <v>40083</v>
      </c>
      <c r="AY43" s="33">
        <f>IF(D6L1536C23=0,0,D6L1536C19/D6L1536C23)</f>
        <v>0.4988216324291449</v>
      </c>
      <c r="AZ43" s="16" t="s">
        <v>40084</v>
      </c>
      <c r="BA43" s="33">
        <f>IF(D6L1536C5=0,0,D6L1536C19/D6L1536C5)</f>
        <v>0.90123895588032332</v>
      </c>
    </row>
    <row r="44" spans="1:53" x14ac:dyDescent="0.3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111.11941283082371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111.55970641541185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25.179853207705925</v>
      </c>
      <c r="R44" s="16" t="s">
        <v>40088</v>
      </c>
      <c r="S44" s="15">
        <f>SUM(D6L1529C8:D6L1536C8)</f>
        <v>86.379853207705921</v>
      </c>
      <c r="U44" s="21" t="str">
        <f>NULL_VALUE</f>
        <v>n/a</v>
      </c>
      <c r="V44" s="16" t="s">
        <v>40089</v>
      </c>
      <c r="W44" s="33">
        <f>SUM(D6L1529C10:D6L1536C10)</f>
        <v>22.382671992447644</v>
      </c>
      <c r="X44" s="16" t="s">
        <v>40090</v>
      </c>
      <c r="Y44" s="33">
        <f>SUM(D6L1529C11:D6L1536C11)</f>
        <v>2.7971812152582798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2.6123566751222738E-3</v>
      </c>
      <c r="AD44" s="16" t="s">
        <v>40092</v>
      </c>
      <c r="AE44" s="33">
        <f>IF(D6L1537C5=0,0,D6L1537C10/D6L1537C5)</f>
        <v>0.20063401663233046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6.7921273553179255E-3</v>
      </c>
      <c r="AJ44" s="16" t="s">
        <v>40094</v>
      </c>
      <c r="AK44" s="33">
        <f>IF(D6L1537C5=0,0,D6L1537C11/D6L1537C5)</f>
        <v>2.5073400649177867E-2</v>
      </c>
      <c r="AL44" s="16" t="s">
        <v>40095</v>
      </c>
      <c r="AM44" s="33">
        <f>SUM(D6L1529C18:D6L1536C18)</f>
        <v>8.5309644936974447</v>
      </c>
      <c r="AN44" s="16" t="s">
        <v>40096</v>
      </c>
      <c r="AO44" s="33">
        <f>SUM(D6L1529C19:D6L1536C19)</f>
        <v>77.848888714008481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0.40649188100054512</v>
      </c>
      <c r="AT44" s="16" t="s">
        <v>40098</v>
      </c>
      <c r="AU44" s="33">
        <f>IF(D6L1537C5=0,0,D6L1537C18/D6L1537C5)</f>
        <v>7.6469943923399397E-2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0.40649188100054506</v>
      </c>
      <c r="AZ44" s="16" t="s">
        <v>40100</v>
      </c>
      <c r="BA44" s="33">
        <f>IF(D6L1537C5=0,0,D6L1537C19/D6L1537C5)</f>
        <v>0.69782263879509221</v>
      </c>
    </row>
    <row r="45" spans="1:53" x14ac:dyDescent="0.3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-1.1161523654794889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IF(_xlfn.SINGLE(D6L1538C2)&lt;&gt;0,_xlfn.SINGLE(D6L1538C2)*_xlfn.SINGLE(D6L1538C4),_xlfn.SINGLE(D6L1538C3)*_xlfn.SINGLE(D6L1538C4))</f>
        <v>-0.55807618273974446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-0.27903809136987223</v>
      </c>
      <c r="R45" s="16" t="s">
        <v>40105</v>
      </c>
      <c r="S45" s="15">
        <f>D6L1538C5-D6L1538C7</f>
        <v>-0.27903809136987223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-0.24804028923485175</v>
      </c>
      <c r="X45" s="16" t="s">
        <v>40107</v>
      </c>
      <c r="Y45" s="33">
        <f>D6L1538C7-D6L1538C10</f>
        <v>-3.0997802135020486E-2</v>
      </c>
      <c r="Z45" s="16" t="s">
        <v>40108</v>
      </c>
      <c r="AA45" s="33">
        <f>CHOOSE(MIN(D6L1538C9,RUN_YEARS),B7L815C7,B7L815C16,B7L815C25,B7L815C34,B7L815C43)</f>
        <v>8568</v>
      </c>
      <c r="AB45" s="16" t="s">
        <v>40109</v>
      </c>
      <c r="AC45" s="33">
        <f>IF(D6L1538C12=0,0,D6L1538C10/D6L1538C12)</f>
        <v>-2.8949613589501836E-5</v>
      </c>
      <c r="AD45" s="16" t="s">
        <v>40110</v>
      </c>
      <c r="AE45" s="33">
        <f>IF(D6L1538C5=0,0,D6L1538C10/D6L1538C5)</f>
        <v>0.44445596659788628</v>
      </c>
      <c r="AF45" s="16" t="s">
        <v>40111</v>
      </c>
      <c r="AG45" s="33">
        <f>CHOOSE(MIN(D6L1538C9,RUN_YEARS),B7L815C5,B7L815C14,B7L815C23,B7L815C32,B7L815C41)</f>
        <v>411.82696803648923</v>
      </c>
      <c r="AH45" s="16" t="s">
        <v>40112</v>
      </c>
      <c r="AI45" s="33">
        <f>IF(D6L1538C15=0,0,D6L1538C11/D6L1538C15)</f>
        <v>-7.5268995332704818E-5</v>
      </c>
      <c r="AJ45" s="16" t="s">
        <v>40113</v>
      </c>
      <c r="AK45" s="33">
        <f>IF(D6L1538C5=0,0,D6L1538C11/D6L1538C5)</f>
        <v>5.5544033402113717E-2</v>
      </c>
      <c r="AL45" s="16" t="s">
        <v>40114</v>
      </c>
      <c r="AM45" s="33">
        <f>D6L1538C8*CHOOSE(MIN(D6L1538C9,RUN_YEARS),B7L815C4,B7L815C13,B7L815C22,B7L815C31,B7L815C40)</f>
        <v>-2.755809325285034E-2</v>
      </c>
      <c r="AN45" s="16" t="s">
        <v>40115</v>
      </c>
      <c r="AO45" s="33">
        <f>D6L1538C8-D6L1538C18</f>
        <v>-0.25147999811702187</v>
      </c>
      <c r="AP45" s="16" t="s">
        <v>40116</v>
      </c>
      <c r="AQ45" s="33">
        <f>CHOOSE(MIN(D6L1538C9,RUN_YEARS),B7L815C2,B7L815C11,B7L815C20,B7L815C29,B7L815C38)</f>
        <v>20.986801686417952</v>
      </c>
      <c r="AR45" s="16" t="s">
        <v>40117</v>
      </c>
      <c r="AS45" s="33">
        <f>IF(D6L1538C20=0,0,D6L1538C18/D6L1538C20)</f>
        <v>-1.3131154362927601E-3</v>
      </c>
      <c r="AT45" s="16" t="s">
        <v>40118</v>
      </c>
      <c r="AU45" s="33">
        <f>IF(D6L1538C5=0,0,D6L1538C18/D6L1538C5)</f>
        <v>4.9380522059838367E-2</v>
      </c>
      <c r="AV45" s="16" t="s">
        <v>40119</v>
      </c>
      <c r="AW45" s="33">
        <f>CHOOSE(MIN(D6L1538C9,RUN_YEARS),B7L815C1,B7L815C10,B7L815C19,B7L815C28,B7L815C37)</f>
        <v>191.51400643572532</v>
      </c>
      <c r="AX45" s="16" t="s">
        <v>40120</v>
      </c>
      <c r="AY45" s="33">
        <f>IF(D6L1538C23=0,0,D6L1538C19/D6L1538C23)</f>
        <v>-1.3131154362927598E-3</v>
      </c>
      <c r="AZ45" s="16" t="s">
        <v>40121</v>
      </c>
      <c r="BA45" s="33">
        <f>IF(D6L1538C5=0,0,D6L1538C19/D6L1538C5)</f>
        <v>0.45061947794016161</v>
      </c>
    </row>
    <row r="46" spans="1:53" x14ac:dyDescent="0.3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-234.07679999999999</v>
      </c>
      <c r="J46" s="16" t="s">
        <v>21739</v>
      </c>
      <c r="K46" s="21">
        <f>IF(FLOW_THRU_100PCT="Y",1,1)</f>
        <v>1</v>
      </c>
      <c r="L46" s="16" t="s">
        <v>40123</v>
      </c>
      <c r="M46" s="15">
        <f>IF(_xlfn.SINGLE(D6L1539C2)&lt;&gt;0,_xlfn.SINGLE(D6L1539C2)*_xlfn.SINGLE(D6L1539C4),_xlfn.SINGLE(D6L1539C3)*_xlfn.SINGLE(D6L1539C4))</f>
        <v>-234.07679999999999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-93.630719999999997</v>
      </c>
      <c r="R46" s="16" t="s">
        <v>40125</v>
      </c>
      <c r="S46" s="15">
        <f>D6L1539C5-D6L1539C7</f>
        <v>-140.44607999999999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-83.229464321712086</v>
      </c>
      <c r="X46" s="16" t="s">
        <v>40127</v>
      </c>
      <c r="Y46" s="33">
        <f>D6L1539C7-D6L1539C10</f>
        <v>-10.40125567828791</v>
      </c>
      <c r="Z46" s="16" t="s">
        <v>40128</v>
      </c>
      <c r="AA46" s="33">
        <f>CHOOSE(MIN(D6L1539C9,RUN_YEARS),B7L815C7,B7L815C16,B7L815C25,B7L815C34,B7L815C43)</f>
        <v>8568</v>
      </c>
      <c r="AB46" s="16" t="s">
        <v>40129</v>
      </c>
      <c r="AC46" s="33">
        <f>IF(D6L1539C12=0,0,D6L1539C10/D6L1539C12)</f>
        <v>-9.71398976677312E-3</v>
      </c>
      <c r="AD46" s="16" t="s">
        <v>40130</v>
      </c>
      <c r="AE46" s="33">
        <f>IF(D6L1539C5=0,0,D6L1539C10/D6L1539C5)</f>
        <v>0.35556477327830904</v>
      </c>
      <c r="AF46" s="16" t="s">
        <v>40131</v>
      </c>
      <c r="AG46" s="33">
        <f>CHOOSE(MIN(D6L1539C9,RUN_YEARS),B7L815C5,B7L815C14,B7L815C23,B7L815C32,B7L815C41)</f>
        <v>411.82696803648923</v>
      </c>
      <c r="AH46" s="16" t="s">
        <v>40132</v>
      </c>
      <c r="AI46" s="33">
        <f>IF(D6L1539C15=0,0,D6L1539C11/D6L1539C15)</f>
        <v>-2.5256373393610115E-2</v>
      </c>
      <c r="AJ46" s="16" t="s">
        <v>40133</v>
      </c>
      <c r="AK46" s="33">
        <f>IF(D6L1539C5=0,0,D6L1539C11/D6L1539C5)</f>
        <v>4.4435226721690958E-2</v>
      </c>
      <c r="AL46" s="16" t="s">
        <v>40134</v>
      </c>
      <c r="AM46" s="33">
        <f>D6L1539C8*CHOOSE(MIN(D6L1539C9,RUN_YEARS),B7L815C4,B7L815C13,B7L815C22,B7L815C31,B7L815C40)</f>
        <v>-13.870601503315648</v>
      </c>
      <c r="AN46" s="16" t="s">
        <v>40135</v>
      </c>
      <c r="AO46" s="33">
        <f>D6L1539C8-D6L1539C18</f>
        <v>-126.57547849668435</v>
      </c>
      <c r="AP46" s="16" t="s">
        <v>40136</v>
      </c>
      <c r="AQ46" s="33">
        <f>CHOOSE(MIN(D6L1539C9,RUN_YEARS),B7L815C2,B7L815C11,B7L815C20,B7L815C29,B7L815C38)</f>
        <v>20.986801686417952</v>
      </c>
      <c r="AR46" s="16" t="s">
        <v>40137</v>
      </c>
      <c r="AS46" s="33">
        <f>IF(D6L1539C20=0,0,D6L1539C18/D6L1539C20)</f>
        <v>-0.66092021597994599</v>
      </c>
      <c r="AT46" s="16" t="s">
        <v>40138</v>
      </c>
      <c r="AU46" s="33">
        <f>IF(D6L1539C5=0,0,D6L1539C18/D6L1539C5)</f>
        <v>5.9256626471806038E-2</v>
      </c>
      <c r="AV46" s="16" t="s">
        <v>40139</v>
      </c>
      <c r="AW46" s="33">
        <f>CHOOSE(MIN(D6L1539C9,RUN_YEARS),B7L815C1,B7L815C10,B7L815C19,B7L815C28,B7L815C37)</f>
        <v>191.51400643572532</v>
      </c>
      <c r="AX46" s="16" t="s">
        <v>40140</v>
      </c>
      <c r="AY46" s="33">
        <f>IF(D6L1539C23=0,0,D6L1539C19/D6L1539C23)</f>
        <v>-0.66092021597994599</v>
      </c>
      <c r="AZ46" s="16" t="s">
        <v>40141</v>
      </c>
      <c r="BA46" s="33">
        <f>IF(D6L1539C5=0,0,D6L1539C19/D6L1539C5)</f>
        <v>0.54074337352819402</v>
      </c>
    </row>
    <row r="47" spans="1:53" x14ac:dyDescent="0.3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-235.19295236547947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-234.63487618273973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-93.909758091369866</v>
      </c>
      <c r="R47" s="16" t="s">
        <v>40145</v>
      </c>
      <c r="S47" s="15">
        <f>SUM(D6L1538C8:D6L1539C8)</f>
        <v>-140.72511809136986</v>
      </c>
      <c r="U47" s="21" t="str">
        <f>NULL_VALUE</f>
        <v>n/a</v>
      </c>
      <c r="V47" s="16" t="s">
        <v>40146</v>
      </c>
      <c r="W47" s="33">
        <f>SUM(D6L1538C10:D6L1539C10)</f>
        <v>-83.477504610946937</v>
      </c>
      <c r="X47" s="16" t="s">
        <v>40147</v>
      </c>
      <c r="Y47" s="33">
        <f>SUM(D6L1538C11:D6L1539C11)</f>
        <v>-10.432253480422931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-9.7429393803626224E-3</v>
      </c>
      <c r="AD47" s="16" t="s">
        <v>40149</v>
      </c>
      <c r="AE47" s="33">
        <f>IF(D6L1540C5=0,0,D6L1540C10/D6L1540C5)</f>
        <v>0.3557761998942241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-2.533164238894282E-2</v>
      </c>
      <c r="AJ47" s="16" t="s">
        <v>40151</v>
      </c>
      <c r="AK47" s="33">
        <f>IF(D6L1540C5=0,0,D6L1540C11/D6L1540C5)</f>
        <v>4.4461648882487617E-2</v>
      </c>
      <c r="AL47" s="16" t="s">
        <v>40152</v>
      </c>
      <c r="AM47" s="33">
        <f>SUM(D6L1538C18:D6L1539C18)</f>
        <v>-13.898159596568497</v>
      </c>
      <c r="AN47" s="16" t="s">
        <v>40153</v>
      </c>
      <c r="AO47" s="33">
        <f>SUM(D6L1538C19:D6L1539C19)</f>
        <v>-126.82695849480137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-0.66223333141623875</v>
      </c>
      <c r="AT47" s="16" t="s">
        <v>40155</v>
      </c>
      <c r="AU47" s="33">
        <f>IF(D6L1540C5=0,0,D6L1540C18/D6L1540C5)</f>
        <v>5.9233136278275401E-2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-0.66223333141623875</v>
      </c>
      <c r="AZ47" s="16" t="s">
        <v>40157</v>
      </c>
      <c r="BA47" s="33">
        <f>IF(D6L1540C5=0,0,D6L1540C19/D6L1540C5)</f>
        <v>0.54052901494501293</v>
      </c>
    </row>
    <row r="48" spans="1:53" x14ac:dyDescent="0.3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-100.0109075268723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-109.80612490962368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-62.09538245481184</v>
      </c>
      <c r="R48" s="16" t="s">
        <v>40162</v>
      </c>
      <c r="S48" s="15">
        <f>SUM(D6L1528C8,D6L1537C8,D6L1540C8)</f>
        <v>-47.710742454811836</v>
      </c>
      <c r="U48" s="21" t="str">
        <f>NULL_VALUE</f>
        <v>n/a</v>
      </c>
      <c r="V48" s="16" t="s">
        <v>40163</v>
      </c>
      <c r="W48" s="33">
        <f>SUM(D6L1528C10,D6L1537C10,D6L1540C10)</f>
        <v>-55.21180707784174</v>
      </c>
      <c r="X48" s="16" t="s">
        <v>40164</v>
      </c>
      <c r="Y48" s="33">
        <f>SUM(D6L1528C11,D6L1537C11,D6L1540C11)</f>
        <v>-6.8835753769701036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-6.1976138176034088E-3</v>
      </c>
      <c r="AD48" s="16" t="s">
        <v>40166</v>
      </c>
      <c r="AE48" s="33">
        <f>IF(D6L1541C5=0,0,D6L1541C10/D6L1541C5)</f>
        <v>0.50281172496783777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-1.6113795925768851E-2</v>
      </c>
      <c r="AJ48" s="16" t="s">
        <v>40168</v>
      </c>
      <c r="AK48" s="33">
        <f>IF(D6L1541C5=0,0,D6L1541C11/D6L1541C5)</f>
        <v>6.2688446410759463E-2</v>
      </c>
      <c r="AL48" s="16" t="s">
        <v>40169</v>
      </c>
      <c r="AM48" s="33">
        <f>SUM(D6L1528C18,D6L1537C18,D6L1540C18)</f>
        <v>-4.8605307706999028</v>
      </c>
      <c r="AN48" s="16" t="s">
        <v>40170</v>
      </c>
      <c r="AO48" s="33">
        <f>SUM(D6L1528C19,D6L1537C19,D6L1540C19)</f>
        <v>-42.85021168411194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-0.21362039251681259</v>
      </c>
      <c r="AT48" s="16" t="s">
        <v>40172</v>
      </c>
      <c r="AU48" s="33">
        <f>IF(D6L1541C5=0,0,D6L1541C18/D6L1541C5)</f>
        <v>4.4264659869386887E-2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-0.21362039251681264</v>
      </c>
      <c r="AZ48" s="16" t="s">
        <v>40174</v>
      </c>
      <c r="BA48" s="33">
        <f>IF(D6L1541C5=0,0,D6L1541C19/D6L1541C5)</f>
        <v>0.39023516875201597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17484D-FA02-48E9-95C2-39D2FFF3043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40177</v>
      </c>
    </row>
    <row r="3" spans="1:53" x14ac:dyDescent="0.3">
      <c r="B3" s="13" t="s">
        <v>27409</v>
      </c>
    </row>
    <row r="4" spans="1:53" x14ac:dyDescent="0.3">
      <c r="B4" s="13" t="s">
        <v>5384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14315.520288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IF(_xlfn.SINGLE(D6L1601C2)&lt;&gt;0,_xlfn.SINGLE(D6L1601C2)*_xlfn.SINGLE(D6L1601C4),_xlfn.SINGLE(D6L1601C3)*_xlfn.SINGLE(D6L1601C4))</f>
        <v>12311.34744768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6155.6737238400001</v>
      </c>
      <c r="R8" s="16" t="s">
        <v>40182</v>
      </c>
      <c r="S8" s="15">
        <f>D6L1601C5-D6L1601C7</f>
        <v>6155.6737238400001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5910.4408296423926</v>
      </c>
      <c r="X8" s="16" t="s">
        <v>40184</v>
      </c>
      <c r="Y8" s="33">
        <f>D6L1601C7-D6L1601C10</f>
        <v>245.23289419760749</v>
      </c>
      <c r="Z8" s="16" t="s">
        <v>40185</v>
      </c>
      <c r="AA8" s="33">
        <f>CHOOSE(MIN(D6L1601C9,RUN_YEARS),B7L812C7,B7L812C16,B7L812C25,B7L812C34,B7L812C43)</f>
        <v>53383.666666666664</v>
      </c>
      <c r="AB8" s="16" t="s">
        <v>40186</v>
      </c>
      <c r="AC8" s="33">
        <f>IF(D6L1601C12=0,0,D6L1601C10/D6L1601C12)</f>
        <v>0.1107162770693107</v>
      </c>
      <c r="AD8" s="16" t="s">
        <v>40187</v>
      </c>
      <c r="AE8" s="33">
        <f>IF(D6L1601C5=0,0,D6L1601C10/D6L1601C5)</f>
        <v>0.48008074296986719</v>
      </c>
      <c r="AF8" s="16" t="s">
        <v>40188</v>
      </c>
      <c r="AG8" s="33">
        <f>CHOOSE(MIN(D6L1601C9,RUN_YEARS),B7L812C5,B7L812C14,B7L812C23,B7L812C32,B7L812C41)</f>
        <v>851.9103642105872</v>
      </c>
      <c r="AH8" s="16" t="s">
        <v>40189</v>
      </c>
      <c r="AI8" s="33">
        <f>IF(D6L1601C15=0,0,D6L1601C11/D6L1601C15)</f>
        <v>0.2878623203802077</v>
      </c>
      <c r="AJ8" s="16" t="s">
        <v>40190</v>
      </c>
      <c r="AK8" s="33">
        <f>IF(D6L1601C5=0,0,D6L1601C11/D6L1601C5)</f>
        <v>1.9919257030132812E-2</v>
      </c>
      <c r="AL8" s="16" t="s">
        <v>40191</v>
      </c>
      <c r="AM8" s="33">
        <f>D6L1601C8*CHOOSE(MIN(D6L1601C9,RUN_YEARS),B7L812C4,B7L812C13,B7L812C22,B7L812C31,B7L812C40)</f>
        <v>1181.5846896259686</v>
      </c>
      <c r="AN8" s="16" t="s">
        <v>40192</v>
      </c>
      <c r="AO8" s="33">
        <f>D6L1601C8-D6L1601C18</f>
        <v>4974.0890342140319</v>
      </c>
      <c r="AP8" s="16" t="s">
        <v>40193</v>
      </c>
      <c r="AQ8" s="33">
        <f>CHOOSE(MIN(D6L1601C9,RUN_YEARS),B7L812C2,B7L812C11,B7L812C20,B7L812C29,B7L812C38)</f>
        <v>100.28465004333474</v>
      </c>
      <c r="AR8" s="16" t="s">
        <v>40194</v>
      </c>
      <c r="AS8" s="33">
        <f>IF(D6L1601C20=0,0,D6L1601C18/D6L1601C20)</f>
        <v>11.782308549866659</v>
      </c>
      <c r="AT8" s="16" t="s">
        <v>40195</v>
      </c>
      <c r="AU8" s="33">
        <f>IF(D6L1601C5=0,0,D6L1601C18/D6L1601C5)</f>
        <v>9.5975253289487111E-2</v>
      </c>
      <c r="AV8" s="16" t="s">
        <v>40196</v>
      </c>
      <c r="AW8" s="33">
        <f>CHOOSE(MIN(D6L1601C9,RUN_YEARS),B7L812C1,B7L812C10,B7L812C19,B7L812C28,B7L812C37)</f>
        <v>422.16591198253104</v>
      </c>
      <c r="AX8" s="16" t="s">
        <v>40197</v>
      </c>
      <c r="AY8" s="33">
        <f>IF(D6L1601C23=0,0,D6L1601C19/D6L1601C23)</f>
        <v>11.782308549866661</v>
      </c>
      <c r="AZ8" s="16" t="s">
        <v>40198</v>
      </c>
      <c r="BA8" s="33">
        <f>IF(D6L1601C5=0,0,D6L1601C19/D6L1601C5)</f>
        <v>0.40402474671051292</v>
      </c>
    </row>
    <row r="9" spans="1:53" x14ac:dyDescent="0.3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31.891216558791282</v>
      </c>
      <c r="J9" s="16" t="s">
        <v>40219</v>
      </c>
      <c r="K9" s="21">
        <f>_xlfn.SINGLE(IF(FLOW_THRU_100PCT="Y",1,INDEX(VariabilityMatrix,D6L1602C1,_xlfn.SINGLE(D6L1602C9))))</f>
        <v>0.49386788525398923</v>
      </c>
      <c r="L9" s="16" t="s">
        <v>40199</v>
      </c>
      <c r="M9" s="15">
        <f>IF(_xlfn.SINGLE(D6L1602C2)&lt;&gt;0,_xlfn.SINGLE(D6L1602C2)*_xlfn.SINGLE(D6L1602C4),_xlfn.SINGLE(D6L1602C3)*_xlfn.SINGLE(D6L1602C4))</f>
        <v>15.750047680067254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7.8750238400336272</v>
      </c>
      <c r="R9" s="16" t="s">
        <v>40201</v>
      </c>
      <c r="S9" s="15">
        <f>D6L1602C5-D6L1602C7</f>
        <v>7.8750238400336272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7.5668061891349421</v>
      </c>
      <c r="X9" s="16" t="s">
        <v>40203</v>
      </c>
      <c r="Y9" s="33">
        <f>D6L1602C7-D6L1602C10</f>
        <v>0.30821765089868514</v>
      </c>
      <c r="Z9" s="16" t="s">
        <v>40204</v>
      </c>
      <c r="AA9" s="33">
        <f>CHOOSE(MIN(D6L1602C9,RUN_YEARS),B7L812C7,B7L812C16,B7L812C25,B7L812C34,B7L812C43)</f>
        <v>62426.400000000001</v>
      </c>
      <c r="AB9" s="16" t="s">
        <v>40205</v>
      </c>
      <c r="AC9" s="33">
        <f>IF(D6L1602C12=0,0,D6L1602C10/D6L1602C12)</f>
        <v>1.2121163785089228E-4</v>
      </c>
      <c r="AD9" s="16" t="s">
        <v>40206</v>
      </c>
      <c r="AE9" s="33">
        <f>IF(D6L1602C5=0,0,D6L1602C10/D6L1602C5)</f>
        <v>0.48043068458206922</v>
      </c>
      <c r="AF9" s="16" t="s">
        <v>40207</v>
      </c>
      <c r="AG9" s="33">
        <f>CHOOSE(MIN(D6L1602C9,RUN_YEARS),B7L812C5,B7L812C14,B7L812C23,B7L812C32,B7L812C41)</f>
        <v>978.00221536050822</v>
      </c>
      <c r="AH9" s="16" t="s">
        <v>40208</v>
      </c>
      <c r="AI9" s="33">
        <f>IF(D6L1602C15=0,0,D6L1602C11/D6L1602C15)</f>
        <v>3.1515025841231953E-4</v>
      </c>
      <c r="AJ9" s="16" t="s">
        <v>40209</v>
      </c>
      <c r="AK9" s="33">
        <f>IF(D6L1602C5=0,0,D6L1602C11/D6L1602C5)</f>
        <v>1.9569315417930788E-2</v>
      </c>
      <c r="AL9" s="16" t="s">
        <v>40210</v>
      </c>
      <c r="AM9" s="33">
        <f>D6L1602C8*CHOOSE(MIN(D6L1602C9,RUN_YEARS),B7L812C4,B7L812C13,B7L812C22,B7L812C31,B7L812C40)</f>
        <v>1.4626128530136238</v>
      </c>
      <c r="AN9" s="16" t="s">
        <v>40211</v>
      </c>
      <c r="AO9" s="33">
        <f>D6L1602C8-D6L1602C18</f>
        <v>6.412410987020003</v>
      </c>
      <c r="AP9" s="16" t="s">
        <v>40212</v>
      </c>
      <c r="AQ9" s="33">
        <f>CHOOSE(MIN(D6L1602C9,RUN_YEARS),B7L812C2,B7L812C11,B7L812C20,B7L812C29,B7L812C38)</f>
        <v>111.06302145375058</v>
      </c>
      <c r="AR9" s="16" t="s">
        <v>40213</v>
      </c>
      <c r="AS9" s="33">
        <f>IF(D6L1602C20=0,0,D6L1602C18/D6L1602C20)</f>
        <v>1.3169215404631255E-2</v>
      </c>
      <c r="AT9" s="16" t="s">
        <v>40214</v>
      </c>
      <c r="AU9" s="33">
        <f>IF(D6L1602C5=0,0,D6L1602C18/D6L1602C5)</f>
        <v>9.2864027000036251E-2</v>
      </c>
      <c r="AV9" s="16" t="s">
        <v>40215</v>
      </c>
      <c r="AW9" s="33">
        <f>CHOOSE(MIN(D6L1602C9,RUN_YEARS),B7L812C1,B7L812C10,B7L812C19,B7L812C28,B7L812C37)</f>
        <v>486.9242995877288</v>
      </c>
      <c r="AX9" s="16" t="s">
        <v>40216</v>
      </c>
      <c r="AY9" s="33">
        <f>IF(D6L1602C23=0,0,D6L1602C19/D6L1602C23)</f>
        <v>1.3169215404631257E-2</v>
      </c>
      <c r="AZ9" s="16" t="s">
        <v>40217</v>
      </c>
      <c r="BA9" s="33">
        <f>IF(D6L1602C5=0,0,D6L1602C19/D6L1602C5)</f>
        <v>0.40713597299996374</v>
      </c>
    </row>
    <row r="10" spans="1:53" x14ac:dyDescent="0.3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41.131498428799858</v>
      </c>
      <c r="J10" s="16" t="s">
        <v>40240</v>
      </c>
      <c r="K10" s="21">
        <f>_xlfn.SINGLE(IF(FLOW_THRU_100PCT="Y",1,INDEX(VariabilityMatrix,D6L1603C1,_xlfn.SINGLE(D6L1603C9))))</f>
        <v>0.49386788525398923</v>
      </c>
      <c r="L10" s="16" t="s">
        <v>40220</v>
      </c>
      <c r="M10" s="15">
        <f>IF(_xlfn.SINGLE(D6L1603C2)&lt;&gt;0,_xlfn.SINGLE(D6L1603C2)*_xlfn.SINGLE(D6L1603C4),_xlfn.SINGLE(D6L1603C3)*_xlfn.SINGLE(D6L1603C4))</f>
        <v>20.313526146359166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10.156763073179583</v>
      </c>
      <c r="R10" s="16" t="s">
        <v>40222</v>
      </c>
      <c r="S10" s="15">
        <f>D6L1603C5-D6L1603C7</f>
        <v>10.156763073179583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9.7592412727710958</v>
      </c>
      <c r="X10" s="16" t="s">
        <v>40224</v>
      </c>
      <c r="Y10" s="33">
        <f>D6L1603C7-D6L1603C10</f>
        <v>0.39752180040848728</v>
      </c>
      <c r="Z10" s="16" t="s">
        <v>40225</v>
      </c>
      <c r="AA10" s="33">
        <f>CHOOSE(MIN(D6L1603C9,RUN_YEARS),B7L812C7,B7L812C16,B7L812C25,B7L812C34,B7L812C43)</f>
        <v>62426.400000000001</v>
      </c>
      <c r="AB10" s="16" t="s">
        <v>40226</v>
      </c>
      <c r="AC10" s="33">
        <f>IF(D6L1603C12=0,0,D6L1603C10/D6L1603C12)</f>
        <v>1.563319568767556E-4</v>
      </c>
      <c r="AD10" s="16" t="s">
        <v>40227</v>
      </c>
      <c r="AE10" s="33">
        <f>IF(D6L1603C5=0,0,D6L1603C10/D6L1603C5)</f>
        <v>0.48043068458206917</v>
      </c>
      <c r="AF10" s="16" t="s">
        <v>40228</v>
      </c>
      <c r="AG10" s="33">
        <f>CHOOSE(MIN(D6L1603C9,RUN_YEARS),B7L812C5,B7L812C14,B7L812C23,B7L812C32,B7L812C41)</f>
        <v>978.00221536050822</v>
      </c>
      <c r="AH10" s="16" t="s">
        <v>40229</v>
      </c>
      <c r="AI10" s="33">
        <f>IF(D6L1603C15=0,0,D6L1603C11/D6L1603C15)</f>
        <v>4.0646308787956476E-4</v>
      </c>
      <c r="AJ10" s="16" t="s">
        <v>40230</v>
      </c>
      <c r="AK10" s="33">
        <f>IF(D6L1603C5=0,0,D6L1603C11/D6L1603C5)</f>
        <v>1.9569315417930822E-2</v>
      </c>
      <c r="AL10" s="16" t="s">
        <v>40231</v>
      </c>
      <c r="AM10" s="33">
        <f>D6L1603C8*CHOOSE(MIN(D6L1603C9,RUN_YEARS),B7L812C4,B7L812C13,B7L812C22,B7L812C31,B7L812C40)</f>
        <v>1.8863958405214398</v>
      </c>
      <c r="AN10" s="16" t="s">
        <v>40232</v>
      </c>
      <c r="AO10" s="33">
        <f>D6L1603C8-D6L1603C18</f>
        <v>8.2703672326581437</v>
      </c>
      <c r="AP10" s="16" t="s">
        <v>40233</v>
      </c>
      <c r="AQ10" s="33">
        <f>CHOOSE(MIN(D6L1603C9,RUN_YEARS),B7L812C2,B7L812C11,B7L812C20,B7L812C29,B7L812C38)</f>
        <v>111.06302145375058</v>
      </c>
      <c r="AR10" s="16" t="s">
        <v>40234</v>
      </c>
      <c r="AS10" s="33">
        <f>IF(D6L1603C20=0,0,D6L1603C18/D6L1603C20)</f>
        <v>1.6984913752837009E-2</v>
      </c>
      <c r="AT10" s="16" t="s">
        <v>40235</v>
      </c>
      <c r="AU10" s="33">
        <f>IF(D6L1603C5=0,0,D6L1603C18/D6L1603C5)</f>
        <v>9.2864027000036251E-2</v>
      </c>
      <c r="AV10" s="16" t="s">
        <v>40236</v>
      </c>
      <c r="AW10" s="33">
        <f>CHOOSE(MIN(D6L1603C9,RUN_YEARS),B7L812C1,B7L812C10,B7L812C19,B7L812C28,B7L812C37)</f>
        <v>486.9242995877288</v>
      </c>
      <c r="AX10" s="16" t="s">
        <v>40237</v>
      </c>
      <c r="AY10" s="33">
        <f>IF(D6L1603C23=0,0,D6L1603C19/D6L1603C23)</f>
        <v>1.6984913752837012E-2</v>
      </c>
      <c r="AZ10" s="16" t="s">
        <v>40238</v>
      </c>
      <c r="BA10" s="33">
        <f>IF(D6L1603C5=0,0,D6L1603C19/D6L1603C5)</f>
        <v>0.40713597299996379</v>
      </c>
    </row>
    <row r="11" spans="1:53" x14ac:dyDescent="0.3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5.6033792450357263</v>
      </c>
      <c r="J11" s="16" t="s">
        <v>40261</v>
      </c>
      <c r="K11" s="21">
        <f>_xlfn.SINGLE(IF(FLOW_THRU_100PCT="Y",1,INDEX(VariabilityMatrix,D6L1604C1,_xlfn.SINGLE(D6L1604C9))))</f>
        <v>0.49207439048439927</v>
      </c>
      <c r="L11" s="16" t="s">
        <v>40241</v>
      </c>
      <c r="M11" s="15">
        <f>IF(_xlfn.SINGLE(D6L1604C2)&lt;&gt;0,_xlfn.SINGLE(D6L1604C2)*_xlfn.SINGLE(D6L1604C4),_xlfn.SINGLE(D6L1604C3)*_xlfn.SINGLE(D6L1604C4))</f>
        <v>2.7572794266538883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1.3786397133269441</v>
      </c>
      <c r="R11" s="16" t="s">
        <v>40243</v>
      </c>
      <c r="S11" s="15">
        <f>D6L1604C5-D6L1604C7</f>
        <v>1.3786397133269441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1.3235949554520996</v>
      </c>
      <c r="X11" s="16" t="s">
        <v>40245</v>
      </c>
      <c r="Y11" s="33">
        <f>D6L1604C7-D6L1604C10</f>
        <v>5.504475787484453E-2</v>
      </c>
      <c r="Z11" s="16" t="s">
        <v>40246</v>
      </c>
      <c r="AA11" s="33">
        <f>CHOOSE(MIN(D6L1604C9,RUN_YEARS),B7L812C7,B7L812C16,B7L812C25,B7L812C34,B7L812C43)</f>
        <v>54206</v>
      </c>
      <c r="AB11" s="16" t="s">
        <v>40247</v>
      </c>
      <c r="AC11" s="33">
        <f>IF(D6L1604C12=0,0,D6L1604C10/D6L1604C12)</f>
        <v>2.4417868048778725E-5</v>
      </c>
      <c r="AD11" s="16" t="s">
        <v>40248</v>
      </c>
      <c r="AE11" s="33">
        <f>IF(D6L1604C5=0,0,D6L1604C10/D6L1604C5)</f>
        <v>0.48003656889369228</v>
      </c>
      <c r="AF11" s="16" t="s">
        <v>40249</v>
      </c>
      <c r="AG11" s="33">
        <f>CHOOSE(MIN(D6L1604C9,RUN_YEARS),B7L812C5,B7L812C14,B7L812C23,B7L812C32,B7L812C41)</f>
        <v>867.03149836019145</v>
      </c>
      <c r="AH11" s="16" t="s">
        <v>40250</v>
      </c>
      <c r="AI11" s="33">
        <f>IF(D6L1604C15=0,0,D6L1604C11/D6L1604C15)</f>
        <v>6.3486456926824646E-5</v>
      </c>
      <c r="AJ11" s="16" t="s">
        <v>40251</v>
      </c>
      <c r="AK11" s="33">
        <f>IF(D6L1604C5=0,0,D6L1604C11/D6L1604C5)</f>
        <v>1.9963431106307713E-2</v>
      </c>
      <c r="AL11" s="16" t="s">
        <v>40252</v>
      </c>
      <c r="AM11" s="33">
        <f>D6L1604C8*CHOOSE(MIN(D6L1604C9,RUN_YEARS),B7L812C4,B7L812C13,B7L812C22,B7L812C31,B7L812C40)</f>
        <v>0.32816410332589674</v>
      </c>
      <c r="AN11" s="16" t="s">
        <v>40253</v>
      </c>
      <c r="AO11" s="33">
        <f>D6L1604C8-D6L1604C18</f>
        <v>1.0504756100010475</v>
      </c>
      <c r="AP11" s="16" t="s">
        <v>40254</v>
      </c>
      <c r="AQ11" s="33">
        <f>CHOOSE(MIN(D6L1604C9,RUN_YEARS),B7L812C2,B7L812C11,B7L812C20,B7L812C29,B7L812C38)</f>
        <v>132.77434316222826</v>
      </c>
      <c r="AR11" s="16" t="s">
        <v>40255</v>
      </c>
      <c r="AS11" s="33">
        <f>IF(D6L1604C20=0,0,D6L1604C18/D6L1604C20)</f>
        <v>2.4715927453313365E-3</v>
      </c>
      <c r="AT11" s="16" t="s">
        <v>40256</v>
      </c>
      <c r="AU11" s="33">
        <f>IF(D6L1604C5=0,0,D6L1604C18/D6L1604C5)</f>
        <v>0.1190173546263108</v>
      </c>
      <c r="AV11" s="16" t="s">
        <v>40257</v>
      </c>
      <c r="AW11" s="33">
        <f>CHOOSE(MIN(D6L1604C9,RUN_YEARS),B7L812C1,B7L812C10,B7L812C19,B7L812C28,B7L812C37)</f>
        <v>425.01970115639853</v>
      </c>
      <c r="AX11" s="16" t="s">
        <v>40258</v>
      </c>
      <c r="AY11" s="33">
        <f>IF(D6L1604C23=0,0,D6L1604C19/D6L1604C23)</f>
        <v>2.4715927453313369E-3</v>
      </c>
      <c r="AZ11" s="16" t="s">
        <v>40259</v>
      </c>
      <c r="BA11" s="33">
        <f>IF(D6L1604C5=0,0,D6L1604C19/D6L1604C5)</f>
        <v>0.38098264537368925</v>
      </c>
    </row>
    <row r="12" spans="1:53" x14ac:dyDescent="0.3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401.01455130969111</v>
      </c>
      <c r="J12" s="16" t="s">
        <v>40282</v>
      </c>
      <c r="K12" s="21">
        <f>_xlfn.SINGLE(IF(FLOW_THRU_100PCT="Y",1,INDEX(VariabilityMatrix,D6L1605C1,_xlfn.SINGLE(D6L1605C9))))</f>
        <v>0.20658499810127068</v>
      </c>
      <c r="L12" s="16" t="s">
        <v>40262</v>
      </c>
      <c r="M12" s="15">
        <f>IF(_xlfn.SINGLE(D6L1605C2)&lt;&gt;0,_xlfn.SINGLE(D6L1605C2)*_xlfn.SINGLE(D6L1605C4),_xlfn.SINGLE(D6L1605C3)*_xlfn.SINGLE(D6L1605C4))</f>
        <v>82.84359032089445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41.421795160447225</v>
      </c>
      <c r="R12" s="16" t="s">
        <v>40264</v>
      </c>
      <c r="S12" s="15">
        <f>D6L1605C5-D6L1605C7</f>
        <v>41.421795160447225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39.800602811103801</v>
      </c>
      <c r="X12" s="16" t="s">
        <v>40266</v>
      </c>
      <c r="Y12" s="33">
        <f>D6L1605C7-D6L1605C10</f>
        <v>1.6211923493434242</v>
      </c>
      <c r="Z12" s="16" t="s">
        <v>40267</v>
      </c>
      <c r="AA12" s="33">
        <f>CHOOSE(MIN(D6L1605C9,RUN_YEARS),B7L812C7,B7L812C16,B7L812C25,B7L812C34,B7L812C43)</f>
        <v>62426.400000000001</v>
      </c>
      <c r="AB12" s="16" t="s">
        <v>40268</v>
      </c>
      <c r="AC12" s="33">
        <f>IF(D6L1605C12=0,0,D6L1605C10/D6L1605C12)</f>
        <v>6.3756043614726784E-4</v>
      </c>
      <c r="AD12" s="16" t="s">
        <v>40269</v>
      </c>
      <c r="AE12" s="33">
        <f>IF(D6L1605C5=0,0,D6L1605C10/D6L1605C5)</f>
        <v>0.48043068458206917</v>
      </c>
      <c r="AF12" s="16" t="s">
        <v>40270</v>
      </c>
      <c r="AG12" s="33">
        <f>CHOOSE(MIN(D6L1605C9,RUN_YEARS),B7L812C5,B7L812C14,B7L812C23,B7L812C32,B7L812C41)</f>
        <v>978.00221536050822</v>
      </c>
      <c r="AH12" s="16" t="s">
        <v>40271</v>
      </c>
      <c r="AI12" s="33">
        <f>IF(D6L1605C15=0,0,D6L1605C11/D6L1605C15)</f>
        <v>1.6576571339828971E-3</v>
      </c>
      <c r="AJ12" s="16" t="s">
        <v>40272</v>
      </c>
      <c r="AK12" s="33">
        <f>IF(D6L1605C5=0,0,D6L1605C11/D6L1605C5)</f>
        <v>1.9569315417930819E-2</v>
      </c>
      <c r="AL12" s="16" t="s">
        <v>40273</v>
      </c>
      <c r="AM12" s="33">
        <f>D6L1605C8*CHOOSE(MIN(D6L1605C9,RUN_YEARS),B7L812C4,B7L812C13,B7L812C22,B7L812C31,B7L812C40)</f>
        <v>7.6931894083394843</v>
      </c>
      <c r="AN12" s="16" t="s">
        <v>40274</v>
      </c>
      <c r="AO12" s="33">
        <f>D6L1605C8-D6L1605C18</f>
        <v>33.72860575210774</v>
      </c>
      <c r="AP12" s="16" t="s">
        <v>40275</v>
      </c>
      <c r="AQ12" s="33">
        <f>CHOOSE(MIN(D6L1605C9,RUN_YEARS),B7L812C2,B7L812C11,B7L812C20,B7L812C29,B7L812C38)</f>
        <v>111.06302145375058</v>
      </c>
      <c r="AR12" s="16" t="s">
        <v>40276</v>
      </c>
      <c r="AS12" s="33">
        <f>IF(D6L1605C20=0,0,D6L1605C18/D6L1605C20)</f>
        <v>6.9268684640847095E-2</v>
      </c>
      <c r="AT12" s="16" t="s">
        <v>40277</v>
      </c>
      <c r="AU12" s="33">
        <f>IF(D6L1605C5=0,0,D6L1605C18/D6L1605C5)</f>
        <v>9.2864027000036251E-2</v>
      </c>
      <c r="AV12" s="16" t="s">
        <v>40278</v>
      </c>
      <c r="AW12" s="33">
        <f>CHOOSE(MIN(D6L1605C9,RUN_YEARS),B7L812C1,B7L812C10,B7L812C19,B7L812C28,B7L812C37)</f>
        <v>486.9242995877288</v>
      </c>
      <c r="AX12" s="16" t="s">
        <v>40279</v>
      </c>
      <c r="AY12" s="33">
        <f>IF(D6L1605C23=0,0,D6L1605C19/D6L1605C23)</f>
        <v>6.9268684640847095E-2</v>
      </c>
      <c r="AZ12" s="16" t="s">
        <v>40280</v>
      </c>
      <c r="BA12" s="33">
        <f>IF(D6L1605C5=0,0,D6L1605C19/D6L1605C5)</f>
        <v>0.40713597299996374</v>
      </c>
    </row>
    <row r="13" spans="1:53" x14ac:dyDescent="0.3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220.31535946089625</v>
      </c>
      <c r="J13" s="16" t="s">
        <v>40303</v>
      </c>
      <c r="K13" s="21">
        <f>_xlfn.SINGLE(IF(FLOW_THRU_100PCT="Y",1,INDEX(VariabilityMatrix,D6L1606C1,_xlfn.SINGLE(D6L1606C9))))</f>
        <v>0.49386788525398923</v>
      </c>
      <c r="L13" s="16" t="s">
        <v>40283</v>
      </c>
      <c r="M13" s="15">
        <f>IF(_xlfn.SINGLE(D6L1606C2)&lt;&gt;0,_xlfn.SINGLE(D6L1606C2)*_xlfn.SINGLE(D6L1606C4),_xlfn.SINGLE(D6L1606C3)*_xlfn.SINGLE(D6L1606C4))</f>
        <v>108.8066806659253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54.403340332962649</v>
      </c>
      <c r="R13" s="16" t="s">
        <v>40285</v>
      </c>
      <c r="S13" s="15">
        <f>D6L1606C5-D6L1606C7</f>
        <v>54.403340332962649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52.274068079433086</v>
      </c>
      <c r="X13" s="16" t="s">
        <v>40287</v>
      </c>
      <c r="Y13" s="33">
        <f>D6L1606C7-D6L1606C10</f>
        <v>2.1292722535295638</v>
      </c>
      <c r="Z13" s="16" t="s">
        <v>40288</v>
      </c>
      <c r="AA13" s="33">
        <f>CHOOSE(MIN(D6L1606C9,RUN_YEARS),B7L812C7,B7L812C16,B7L812C25,B7L812C34,B7L812C43)</f>
        <v>62426.400000000001</v>
      </c>
      <c r="AB13" s="16" t="s">
        <v>40289</v>
      </c>
      <c r="AC13" s="33">
        <f>IF(D6L1606C12=0,0,D6L1606C10/D6L1606C12)</f>
        <v>8.3737117756963538E-4</v>
      </c>
      <c r="AD13" s="16" t="s">
        <v>40290</v>
      </c>
      <c r="AE13" s="33">
        <f>IF(D6L1606C5=0,0,D6L1606C10/D6L1606C5)</f>
        <v>0.48043068458206922</v>
      </c>
      <c r="AF13" s="16" t="s">
        <v>40291</v>
      </c>
      <c r="AG13" s="33">
        <f>CHOOSE(MIN(D6L1606C9,RUN_YEARS),B7L812C5,B7L812C14,B7L812C23,B7L812C32,B7L812C41)</f>
        <v>978.00221536050822</v>
      </c>
      <c r="AH13" s="16" t="s">
        <v>40292</v>
      </c>
      <c r="AI13" s="33">
        <f>IF(D6L1606C15=0,0,D6L1606C11/D6L1606C15)</f>
        <v>2.1771650616810496E-3</v>
      </c>
      <c r="AJ13" s="16" t="s">
        <v>40293</v>
      </c>
      <c r="AK13" s="33">
        <f>IF(D6L1606C5=0,0,D6L1606C11/D6L1606C5)</f>
        <v>1.9569315417930788E-2</v>
      </c>
      <c r="AL13" s="16" t="s">
        <v>40294</v>
      </c>
      <c r="AM13" s="33">
        <f>D6L1606C8*CHOOSE(MIN(D6L1606C9,RUN_YEARS),B7L812C4,B7L812C13,B7L812C22,B7L812C31,B7L812C40)</f>
        <v>10.104226531144809</v>
      </c>
      <c r="AN13" s="16" t="s">
        <v>40295</v>
      </c>
      <c r="AO13" s="33">
        <f>D6L1606C8-D6L1606C18</f>
        <v>44.299113801817839</v>
      </c>
      <c r="AP13" s="16" t="s">
        <v>40296</v>
      </c>
      <c r="AQ13" s="33">
        <f>CHOOSE(MIN(D6L1606C9,RUN_YEARS),B7L812C2,B7L812C11,B7L812C20,B7L812C29,B7L812C38)</f>
        <v>111.06302145375058</v>
      </c>
      <c r="AR13" s="16" t="s">
        <v>40297</v>
      </c>
      <c r="AS13" s="33">
        <f>IF(D6L1606C20=0,0,D6L1606C18/D6L1606C20)</f>
        <v>9.0977414434492601E-2</v>
      </c>
      <c r="AT13" s="16" t="s">
        <v>40298</v>
      </c>
      <c r="AU13" s="33">
        <f>IF(D6L1606C5=0,0,D6L1606C18/D6L1606C5)</f>
        <v>9.2864027000036251E-2</v>
      </c>
      <c r="AV13" s="16" t="s">
        <v>40299</v>
      </c>
      <c r="AW13" s="33">
        <f>CHOOSE(MIN(D6L1606C9,RUN_YEARS),B7L812C1,B7L812C10,B7L812C19,B7L812C28,B7L812C37)</f>
        <v>486.9242995877288</v>
      </c>
      <c r="AX13" s="16" t="s">
        <v>40300</v>
      </c>
      <c r="AY13" s="33">
        <f>IF(D6L1606C23=0,0,D6L1606C19/D6L1606C23)</f>
        <v>9.0977414434492601E-2</v>
      </c>
      <c r="AZ13" s="16" t="s">
        <v>40301</v>
      </c>
      <c r="BA13" s="33">
        <f>IF(D6L1606C5=0,0,D6L1606C19/D6L1606C5)</f>
        <v>0.40713597299996374</v>
      </c>
    </row>
    <row r="14" spans="1:53" x14ac:dyDescent="0.3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8.6679182939570829</v>
      </c>
      <c r="J14" s="16" t="s">
        <v>40324</v>
      </c>
      <c r="K14" s="21">
        <f>_xlfn.SINGLE(IF(FLOW_THRU_100PCT="Y",1,INDEX(VariabilityMatrix,D6L1607C1,_xlfn.SINGLE(D6L1607C9))))</f>
        <v>0.49207439048439927</v>
      </c>
      <c r="L14" s="16" t="s">
        <v>40304</v>
      </c>
      <c r="M14" s="15">
        <f>IF(_xlfn.SINGLE(D6L1607C2)&lt;&gt;0,_xlfn.SINGLE(D6L1607C2)*_xlfn.SINGLE(D6L1607C4),_xlfn.SINGLE(D6L1607C3)*_xlfn.SINGLE(D6L1607C4))</f>
        <v>4.2652606112675056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2.1326303056337528</v>
      </c>
      <c r="R14" s="16" t="s">
        <v>40306</v>
      </c>
      <c r="S14" s="15">
        <f>D6L1607C5-D6L1607C7</f>
        <v>2.1326303056337528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2.0474810692702659</v>
      </c>
      <c r="X14" s="16" t="s">
        <v>40308</v>
      </c>
      <c r="Y14" s="33">
        <f>D6L1607C7-D6L1607C10</f>
        <v>8.5149236363486924E-2</v>
      </c>
      <c r="Z14" s="16" t="s">
        <v>40309</v>
      </c>
      <c r="AA14" s="33">
        <f>CHOOSE(MIN(D6L1607C9,RUN_YEARS),B7L812C7,B7L812C16,B7L812C25,B7L812C34,B7L812C43)</f>
        <v>54206</v>
      </c>
      <c r="AB14" s="16" t="s">
        <v>40310</v>
      </c>
      <c r="AC14" s="33">
        <f>IF(D6L1607C12=0,0,D6L1607C10/D6L1607C12)</f>
        <v>3.777222206527443E-5</v>
      </c>
      <c r="AD14" s="16" t="s">
        <v>40311</v>
      </c>
      <c r="AE14" s="33">
        <f>IF(D6L1607C5=0,0,D6L1607C10/D6L1607C5)</f>
        <v>0.48003656889369223</v>
      </c>
      <c r="AF14" s="16" t="s">
        <v>40312</v>
      </c>
      <c r="AG14" s="33">
        <f>CHOOSE(MIN(D6L1607C9,RUN_YEARS),B7L812C5,B7L812C14,B7L812C23,B7L812C32,B7L812C41)</f>
        <v>867.03149836019145</v>
      </c>
      <c r="AH14" s="16" t="s">
        <v>40313</v>
      </c>
      <c r="AI14" s="33">
        <f>IF(D6L1607C15=0,0,D6L1607C11/D6L1607C15)</f>
        <v>9.8207777369713648E-5</v>
      </c>
      <c r="AJ14" s="16" t="s">
        <v>40314</v>
      </c>
      <c r="AK14" s="33">
        <f>IF(D6L1607C5=0,0,D6L1607C11/D6L1607C5)</f>
        <v>1.9963431106307748E-2</v>
      </c>
      <c r="AL14" s="16" t="s">
        <v>40315</v>
      </c>
      <c r="AM14" s="33">
        <f>D6L1607C8*CHOOSE(MIN(D6L1607C9,RUN_YEARS),B7L812C4,B7L812C13,B7L812C22,B7L812C31,B7L812C40)</f>
        <v>0.50764003474485986</v>
      </c>
      <c r="AN14" s="16" t="s">
        <v>40316</v>
      </c>
      <c r="AO14" s="33">
        <f>D6L1607C8-D6L1607C18</f>
        <v>1.624990270888893</v>
      </c>
      <c r="AP14" s="16" t="s">
        <v>40317</v>
      </c>
      <c r="AQ14" s="33">
        <f>CHOOSE(MIN(D6L1607C9,RUN_YEARS),B7L812C2,B7L812C11,B7L812C20,B7L812C29,B7L812C38)</f>
        <v>132.77434316222826</v>
      </c>
      <c r="AR14" s="16" t="s">
        <v>40318</v>
      </c>
      <c r="AS14" s="33">
        <f>IF(D6L1607C20=0,0,D6L1607C18/D6L1607C20)</f>
        <v>3.8233292867780018E-3</v>
      </c>
      <c r="AT14" s="16" t="s">
        <v>40319</v>
      </c>
      <c r="AU14" s="33">
        <f>IF(D6L1607C5=0,0,D6L1607C18/D6L1607C5)</f>
        <v>0.1190173546263108</v>
      </c>
      <c r="AV14" s="16" t="s">
        <v>40320</v>
      </c>
      <c r="AW14" s="33">
        <f>CHOOSE(MIN(D6L1607C9,RUN_YEARS),B7L812C1,B7L812C10,B7L812C19,B7L812C28,B7L812C37)</f>
        <v>425.01970115639853</v>
      </c>
      <c r="AX14" s="16" t="s">
        <v>40321</v>
      </c>
      <c r="AY14" s="33">
        <f>IF(D6L1607C23=0,0,D6L1607C19/D6L1607C23)</f>
        <v>3.8233292867780027E-3</v>
      </c>
      <c r="AZ14" s="16" t="s">
        <v>40322</v>
      </c>
      <c r="BA14" s="33">
        <f>IF(D6L1607C5=0,0,D6L1607C19/D6L1607C5)</f>
        <v>0.38098264537368925</v>
      </c>
    </row>
    <row r="15" spans="1:53" x14ac:dyDescent="0.3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_xlfn.SINGLE(IF(FLOW_THRU_100PCT="Y",1,INDEX(VariabilityMatrix,D6L1608C1,_xlfn.SINGLE(D6L1608C9))))</f>
        <v>0.49207439048439927</v>
      </c>
      <c r="L15" s="16" t="s">
        <v>40325</v>
      </c>
      <c r="M15" s="15">
        <f>IF(_xlfn.SINGLE(D6L1608C2)&lt;&gt;0,_xlfn.SINGLE(D6L1608C2)*_xlfn.SINGLE(D6L1608C4),_xlfn.SINGLE(D6L1608C3)*_xlfn.SINGLE(D6L1608C4))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54206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867.03149836019145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132.77434316222826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425.01970115639853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3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_xlfn.SINGLE(IF(FLOW_THRU_100PCT="Y",1,INDEX(VariabilityMatrix,D6L1609C1,_xlfn.SINGLE(D6L1609C9))))</f>
        <v>0.49207439048439927</v>
      </c>
      <c r="L16" s="16" t="s">
        <v>40346</v>
      </c>
      <c r="M16" s="15">
        <f>IF(_xlfn.SINGLE(D6L1609C2)&lt;&gt;0,_xlfn.SINGLE(D6L1609C2)*_xlfn.SINGLE(D6L1609C4),_xlfn.SINGLE(D6L1609C3)*_xlfn.SINGLE(D6L1609C4))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54206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867.03149836019145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132.77434316222826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425.01970115639853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3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_xlfn.SINGLE(IF(FLOW_THRU_100PCT="Y",1,INDEX(VariabilityMatrix,D6L1610C1,_xlfn.SINGLE(D6L1610C9))))</f>
        <v>0.49207439048439927</v>
      </c>
      <c r="L17" s="16" t="s">
        <v>40367</v>
      </c>
      <c r="M17" s="15">
        <f>IF(_xlfn.SINGLE(D6L1610C2)&lt;&gt;0,_xlfn.SINGLE(D6L1610C2)*_xlfn.SINGLE(D6L1610C4),_xlfn.SINGLE(D6L1610C3)*_xlfn.SINGLE(D6L1610C4))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54206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867.03149836019145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132.77434316222826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425.01970115639853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3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_xlfn.SINGLE(IF(FLOW_THRU_100PCT="Y",1,INDEX(VariabilityMatrix,D6L1611C1,_xlfn.SINGLE(D6L1611C9))))</f>
        <v>0.49207439048439927</v>
      </c>
      <c r="L18" s="16" t="s">
        <v>40388</v>
      </c>
      <c r="M18" s="15">
        <f>IF(_xlfn.SINGLE(D6L1611C2)&lt;&gt;0,_xlfn.SINGLE(D6L1611C2)*_xlfn.SINGLE(D6L1611C4),_xlfn.SINGLE(D6L1611C3)*_xlfn.SINGLE(D6L1611C4))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54206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867.03149836019145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132.77434316222826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425.01970115639853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3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4.4827033960285811E-2</v>
      </c>
      <c r="J19" s="16" t="s">
        <v>40429</v>
      </c>
      <c r="K19" s="21">
        <f>_xlfn.SINGLE(IF(FLOW_THRU_100PCT="Y",1,INDEX(VariabilityMatrix,D6L1612C1,_xlfn.SINGLE(D6L1612C9))))</f>
        <v>0.49207439048439927</v>
      </c>
      <c r="L19" s="16" t="s">
        <v>40409</v>
      </c>
      <c r="M19" s="15">
        <f>IF(_xlfn.SINGLE(D6L1612C2)&lt;&gt;0,_xlfn.SINGLE(D6L1612C2)*_xlfn.SINGLE(D6L1612C4),_xlfn.SINGLE(D6L1612C3)*_xlfn.SINGLE(D6L1612C4))</f>
        <v>2.2058235413231108E-2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1.1029117706615554E-2</v>
      </c>
      <c r="R19" s="16" t="s">
        <v>40411</v>
      </c>
      <c r="S19" s="15">
        <f>D6L1612C5-D6L1612C7</f>
        <v>1.1029117706615554E-2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1.0588759643616798E-2</v>
      </c>
      <c r="X19" s="16" t="s">
        <v>40413</v>
      </c>
      <c r="Y19" s="33">
        <f>D6L1612C7-D6L1612C10</f>
        <v>4.4035806299875559E-4</v>
      </c>
      <c r="Z19" s="16" t="s">
        <v>40414</v>
      </c>
      <c r="AA19" s="33">
        <f>CHOOSE(MIN(D6L1612C9,RUN_YEARS),B7L812C7,B7L812C16,B7L812C25,B7L812C34,B7L812C43)</f>
        <v>54206</v>
      </c>
      <c r="AB19" s="16" t="s">
        <v>40415</v>
      </c>
      <c r="AC19" s="33">
        <f>IF(D6L1612C12=0,0,D6L1612C10/D6L1612C12)</f>
        <v>1.9534294439022984E-7</v>
      </c>
      <c r="AD19" s="16" t="s">
        <v>40416</v>
      </c>
      <c r="AE19" s="33">
        <f>IF(D6L1612C5=0,0,D6L1612C10/D6L1612C5)</f>
        <v>0.48003656889369234</v>
      </c>
      <c r="AF19" s="16" t="s">
        <v>40417</v>
      </c>
      <c r="AG19" s="33">
        <f>CHOOSE(MIN(D6L1612C9,RUN_YEARS),B7L812C5,B7L812C14,B7L812C23,B7L812C32,B7L812C41)</f>
        <v>867.03149836019145</v>
      </c>
      <c r="AH19" s="16" t="s">
        <v>40418</v>
      </c>
      <c r="AI19" s="33">
        <f>IF(D6L1612C15=0,0,D6L1612C11/D6L1612C15)</f>
        <v>5.0789165541459642E-7</v>
      </c>
      <c r="AJ19" s="16" t="s">
        <v>40419</v>
      </c>
      <c r="AK19" s="33">
        <f>IF(D6L1612C5=0,0,D6L1612C11/D6L1612C5)</f>
        <v>1.9963431106307682E-2</v>
      </c>
      <c r="AL19" s="16" t="s">
        <v>40420</v>
      </c>
      <c r="AM19" s="33">
        <f>D6L1612C8*CHOOSE(MIN(D6L1612C9,RUN_YEARS),B7L812C4,B7L812C13,B7L812C22,B7L812C31,B7L812C40)</f>
        <v>2.6253128266071741E-3</v>
      </c>
      <c r="AN19" s="16" t="s">
        <v>40421</v>
      </c>
      <c r="AO19" s="33">
        <f>D6L1612C8-D6L1612C18</f>
        <v>8.4038048800083795E-3</v>
      </c>
      <c r="AP19" s="16" t="s">
        <v>40422</v>
      </c>
      <c r="AQ19" s="33">
        <f>CHOOSE(MIN(D6L1612C9,RUN_YEARS),B7L812C2,B7L812C11,B7L812C20,B7L812C29,B7L812C38)</f>
        <v>132.77434316222826</v>
      </c>
      <c r="AR19" s="16" t="s">
        <v>40423</v>
      </c>
      <c r="AS19" s="33">
        <f>IF(D6L1612C20=0,0,D6L1612C18/D6L1612C20)</f>
        <v>1.9772741962650695E-5</v>
      </c>
      <c r="AT19" s="16" t="s">
        <v>40424</v>
      </c>
      <c r="AU19" s="33">
        <f>IF(D6L1612C5=0,0,D6L1612C18/D6L1612C5)</f>
        <v>0.1190173546263108</v>
      </c>
      <c r="AV19" s="16" t="s">
        <v>40425</v>
      </c>
      <c r="AW19" s="33">
        <f>CHOOSE(MIN(D6L1612C9,RUN_YEARS),B7L812C1,B7L812C10,B7L812C19,B7L812C28,B7L812C37)</f>
        <v>425.01970115639853</v>
      </c>
      <c r="AX19" s="16" t="s">
        <v>40426</v>
      </c>
      <c r="AY19" s="33">
        <f>IF(D6L1612C23=0,0,D6L1612C19/D6L1612C23)</f>
        <v>1.9772741962650695E-5</v>
      </c>
      <c r="AZ19" s="16" t="s">
        <v>40427</v>
      </c>
      <c r="BA19" s="33">
        <f>IF(D6L1612C5=0,0,D6L1612C19/D6L1612C5)</f>
        <v>0.3809826453736892</v>
      </c>
    </row>
    <row r="20" spans="1:53" x14ac:dyDescent="0.3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3.8379289944680011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IF(_xlfn.SINGLE(D6L1613C2)&lt;&gt;0,_xlfn.SINGLE(D6L1613C2)*_xlfn.SINGLE(D6L1613C4),_xlfn.SINGLE(D6L1613C3)*_xlfn.SINGLE(D6L1613C4))</f>
        <v>3.3006189352424808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1.6503094676212404</v>
      </c>
      <c r="R20" s="16" t="s">
        <v>40432</v>
      </c>
      <c r="S20" s="15">
        <f>D6L1613C5-D6L1613C7</f>
        <v>1.6503094676212404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1.5844177888993525</v>
      </c>
      <c r="X20" s="16" t="s">
        <v>40434</v>
      </c>
      <c r="Y20" s="33">
        <f>D6L1613C7-D6L1613C10</f>
        <v>6.5891678721887947E-2</v>
      </c>
      <c r="Z20" s="16" t="s">
        <v>40435</v>
      </c>
      <c r="AA20" s="33">
        <f>CHOOSE(MIN(D6L1613C9,RUN_YEARS),B7L812C7,B7L812C16,B7L812C25,B7L812C34,B7L812C43)</f>
        <v>54206</v>
      </c>
      <c r="AB20" s="16" t="s">
        <v>40436</v>
      </c>
      <c r="AC20" s="33">
        <f>IF(D6L1613C12=0,0,D6L1613C10/D6L1613C12)</f>
        <v>2.9229564788018898E-5</v>
      </c>
      <c r="AD20" s="16" t="s">
        <v>40437</v>
      </c>
      <c r="AE20" s="33">
        <f>IF(D6L1613C5=0,0,D6L1613C10/D6L1613C5)</f>
        <v>0.48003656889369228</v>
      </c>
      <c r="AF20" s="16" t="s">
        <v>40438</v>
      </c>
      <c r="AG20" s="33">
        <f>CHOOSE(MIN(D6L1613C9,RUN_YEARS),B7L812C5,B7L812C14,B7L812C23,B7L812C32,B7L812C41)</f>
        <v>867.03149836019145</v>
      </c>
      <c r="AH20" s="16" t="s">
        <v>40439</v>
      </c>
      <c r="AI20" s="33">
        <f>IF(D6L1613C15=0,0,D6L1613C11/D6L1613C15)</f>
        <v>7.5996868448849044E-5</v>
      </c>
      <c r="AJ20" s="16" t="s">
        <v>40440</v>
      </c>
      <c r="AK20" s="33">
        <f>IF(D6L1613C5=0,0,D6L1613C11/D6L1613C5)</f>
        <v>1.9963431106307702E-2</v>
      </c>
      <c r="AL20" s="16" t="s">
        <v>40441</v>
      </c>
      <c r="AM20" s="33">
        <f>D6L1613C8*CHOOSE(MIN(D6L1613C9,RUN_YEARS),B7L812C4,B7L812C13,B7L812C22,B7L812C31,B7L812C40)</f>
        <v>0.39283093430207072</v>
      </c>
      <c r="AN20" s="16" t="s">
        <v>40442</v>
      </c>
      <c r="AO20" s="33">
        <f>D6L1613C8-D6L1613C18</f>
        <v>1.2574785333191696</v>
      </c>
      <c r="AP20" s="16" t="s">
        <v>40443</v>
      </c>
      <c r="AQ20" s="33">
        <f>CHOOSE(MIN(D6L1613C9,RUN_YEARS),B7L812C2,B7L812C11,B7L812C20,B7L812C29,B7L812C38)</f>
        <v>132.77434316222826</v>
      </c>
      <c r="AR20" s="16" t="s">
        <v>40444</v>
      </c>
      <c r="AS20" s="33">
        <f>IF(D6L1613C20=0,0,D6L1613C18/D6L1613C20)</f>
        <v>2.9586358700498059E-3</v>
      </c>
      <c r="AT20" s="16" t="s">
        <v>40445</v>
      </c>
      <c r="AU20" s="33">
        <f>IF(D6L1613C5=0,0,D6L1613C18/D6L1613C5)</f>
        <v>0.1190173546263108</v>
      </c>
      <c r="AV20" s="16" t="s">
        <v>40446</v>
      </c>
      <c r="AW20" s="33">
        <f>CHOOSE(MIN(D6L1613C9,RUN_YEARS),B7L812C1,B7L812C10,B7L812C19,B7L812C28,B7L812C37)</f>
        <v>425.01970115639853</v>
      </c>
      <c r="AX20" s="16" t="s">
        <v>40447</v>
      </c>
      <c r="AY20" s="33">
        <f>IF(D6L1613C23=0,0,D6L1613C19/D6L1613C23)</f>
        <v>2.9586358700498059E-3</v>
      </c>
      <c r="AZ20" s="16" t="s">
        <v>40448</v>
      </c>
      <c r="BA20" s="33">
        <f>IF(D6L1613C5=0,0,D6L1613C19/D6L1613C5)</f>
        <v>0.38098264537368914</v>
      </c>
    </row>
    <row r="21" spans="1:53" x14ac:dyDescent="0.3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_xlfn.SINGLE(IF(FLOW_THRU_100PCT="Y",1,INDEX(VariabilityMatrix,D6L1614C1,_xlfn.SINGLE(D6L1614C9))))</f>
        <v>0.49386788525398923</v>
      </c>
      <c r="L21" s="16" t="s">
        <v>40450</v>
      </c>
      <c r="M21" s="15">
        <f>IF(_xlfn.SINGLE(D6L1614C2)&lt;&gt;0,_xlfn.SINGLE(D6L1614C2)*_xlfn.SINGLE(D6L1614C4),_xlfn.SINGLE(D6L1614C3)*_xlfn.SINGLE(D6L1614C4))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62426.400000000001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978.00221536050822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111.06302145375058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486.9242995877288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3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41.235584216879715</v>
      </c>
      <c r="J22" s="16" t="s">
        <v>40491</v>
      </c>
      <c r="K22" s="21">
        <f>_xlfn.SINGLE(IF(FLOW_THRU_100PCT="Y",1,INDEX(VariabilityMatrix,D6L1615C1,_xlfn.SINGLE(D6L1615C9))))</f>
        <v>0.48998998733105392</v>
      </c>
      <c r="L22" s="16" t="s">
        <v>40471</v>
      </c>
      <c r="M22" s="15">
        <f>IF(_xlfn.SINGLE(D6L1615C2)&lt;&gt;0,_xlfn.SINGLE(D6L1615C2)*_xlfn.SINGLE(D6L1615C4),_xlfn.SINGLE(D6L1615C3)*_xlfn.SINGLE(D6L1615C4))</f>
        <v>20.205023388017498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10.102511694008749</v>
      </c>
      <c r="R22" s="16" t="s">
        <v>40473</v>
      </c>
      <c r="S22" s="15">
        <f>D6L1615C5-D6L1615C7</f>
        <v>10.102511694008749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9.7000426398429838</v>
      </c>
      <c r="X22" s="16" t="s">
        <v>40475</v>
      </c>
      <c r="Y22" s="33">
        <f>D6L1615C7-D6L1615C10</f>
        <v>0.40246905416576517</v>
      </c>
      <c r="Z22" s="16" t="s">
        <v>40476</v>
      </c>
      <c r="AA22" s="33">
        <f>CHOOSE(MIN(D6L1615C9,RUN_YEARS),B7L812C7,B7L812C16,B7L812C25,B7L812C34,B7L812C43)</f>
        <v>53383.666666666664</v>
      </c>
      <c r="AB22" s="16" t="s">
        <v>40477</v>
      </c>
      <c r="AC22" s="33">
        <f>IF(D6L1615C12=0,0,D6L1615C10/D6L1615C12)</f>
        <v>1.8170431604878491E-4</v>
      </c>
      <c r="AD22" s="16" t="s">
        <v>40478</v>
      </c>
      <c r="AE22" s="33">
        <f>IF(D6L1615C5=0,0,D6L1615C10/D6L1615C5)</f>
        <v>0.48008074296986719</v>
      </c>
      <c r="AF22" s="16" t="s">
        <v>40479</v>
      </c>
      <c r="AG22" s="33">
        <f>CHOOSE(MIN(D6L1615C9,RUN_YEARS),B7L812C5,B7L812C14,B7L812C23,B7L812C32,B7L812C41)</f>
        <v>851.9103642105872</v>
      </c>
      <c r="AH22" s="16" t="s">
        <v>40480</v>
      </c>
      <c r="AI22" s="33">
        <f>IF(D6L1615C15=0,0,D6L1615C11/D6L1615C15)</f>
        <v>4.7243122172684027E-4</v>
      </c>
      <c r="AJ22" s="16" t="s">
        <v>40481</v>
      </c>
      <c r="AK22" s="33">
        <f>IF(D6L1615C5=0,0,D6L1615C11/D6L1615C5)</f>
        <v>1.9919257030132798E-2</v>
      </c>
      <c r="AL22" s="16" t="s">
        <v>40482</v>
      </c>
      <c r="AM22" s="33">
        <f>D6L1615C8*CHOOSE(MIN(D6L1615C9,RUN_YEARS),B7L812C4,B7L812C13,B7L812C22,B7L812C31,B7L812C40)</f>
        <v>1.9391822373849903</v>
      </c>
      <c r="AN22" s="16" t="s">
        <v>40483</v>
      </c>
      <c r="AO22" s="33">
        <f>D6L1615C8-D6L1615C18</f>
        <v>8.1633294566237584</v>
      </c>
      <c r="AP22" s="16" t="s">
        <v>40484</v>
      </c>
      <c r="AQ22" s="33">
        <f>CHOOSE(MIN(D6L1615C9,RUN_YEARS),B7L812C2,B7L812C11,B7L812C20,B7L812C29,B7L812C38)</f>
        <v>100.28465004333474</v>
      </c>
      <c r="AR22" s="16" t="s">
        <v>40485</v>
      </c>
      <c r="AS22" s="33">
        <f>IF(D6L1615C20=0,0,D6L1615C18/D6L1615C20)</f>
        <v>1.9336780220572499E-2</v>
      </c>
      <c r="AT22" s="16" t="s">
        <v>40486</v>
      </c>
      <c r="AU22" s="33">
        <f>IF(D6L1615C5=0,0,D6L1615C18/D6L1615C5)</f>
        <v>9.5975253289487111E-2</v>
      </c>
      <c r="AV22" s="16" t="s">
        <v>40487</v>
      </c>
      <c r="AW22" s="33">
        <f>CHOOSE(MIN(D6L1615C9,RUN_YEARS),B7L812C1,B7L812C10,B7L812C19,B7L812C28,B7L812C37)</f>
        <v>422.16591198253104</v>
      </c>
      <c r="AX22" s="16" t="s">
        <v>40488</v>
      </c>
      <c r="AY22" s="33">
        <f>IF(D6L1615C23=0,0,D6L1615C19/D6L1615C23)</f>
        <v>1.9336780220572503E-2</v>
      </c>
      <c r="AZ22" s="16" t="s">
        <v>40489</v>
      </c>
      <c r="BA22" s="33">
        <f>IF(D6L1615C5=0,0,D6L1615C19/D6L1615C5)</f>
        <v>0.40402474671051286</v>
      </c>
    </row>
    <row r="23" spans="1:53" x14ac:dyDescent="0.3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3412.2827347908888</v>
      </c>
      <c r="J23" s="16" t="s">
        <v>40512</v>
      </c>
      <c r="K23" s="21">
        <f>_xlfn.SINGLE(IF(FLOW_THRU_100PCT="Y",1,INDEX(VariabilityMatrix,D6L1616C1,_xlfn.SINGLE(D6L1616C9))))</f>
        <v>0.19659193204068207</v>
      </c>
      <c r="L23" s="16" t="s">
        <v>40492</v>
      </c>
      <c r="M23" s="15">
        <f>IF(_xlfn.SINGLE(D6L1616C2)&lt;&gt;0,_xlfn.SINGLE(D6L1616C2)*_xlfn.SINGLE(D6L1616C4),_xlfn.SINGLE(D6L1616C3)*_xlfn.SINGLE(D6L1616C4))</f>
        <v>670.82725550160319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335.4136277508016</v>
      </c>
      <c r="R23" s="16" t="s">
        <v>40494</v>
      </c>
      <c r="S23" s="15">
        <f>D6L1616C5-D6L1616C7</f>
        <v>335.4136277508016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322.05124722564659</v>
      </c>
      <c r="X23" s="16" t="s">
        <v>40496</v>
      </c>
      <c r="Y23" s="33">
        <f>D6L1616C7-D6L1616C10</f>
        <v>13.362380525155004</v>
      </c>
      <c r="Z23" s="16" t="s">
        <v>40497</v>
      </c>
      <c r="AA23" s="33">
        <f>CHOOSE(MIN(D6L1616C9,RUN_YEARS),B7L812C7,B7L812C16,B7L812C25,B7L812C34,B7L812C43)</f>
        <v>53383.666666666664</v>
      </c>
      <c r="AB23" s="16" t="s">
        <v>40498</v>
      </c>
      <c r="AC23" s="33">
        <f>IF(D6L1616C12=0,0,D6L1616C10/D6L1616C12)</f>
        <v>6.0327674611893763E-3</v>
      </c>
      <c r="AD23" s="16" t="s">
        <v>40499</v>
      </c>
      <c r="AE23" s="33">
        <f>IF(D6L1616C5=0,0,D6L1616C10/D6L1616C5)</f>
        <v>0.48008074296986719</v>
      </c>
      <c r="AF23" s="16" t="s">
        <v>40500</v>
      </c>
      <c r="AG23" s="33">
        <f>CHOOSE(MIN(D6L1616C9,RUN_YEARS),B7L812C5,B7L812C14,B7L812C23,B7L812C32,B7L812C41)</f>
        <v>851.9103642105872</v>
      </c>
      <c r="AH23" s="16" t="s">
        <v>40501</v>
      </c>
      <c r="AI23" s="33">
        <f>IF(D6L1616C15=0,0,D6L1616C11/D6L1616C15)</f>
        <v>1.5685195399092366E-2</v>
      </c>
      <c r="AJ23" s="16" t="s">
        <v>40502</v>
      </c>
      <c r="AK23" s="33">
        <f>IF(D6L1616C5=0,0,D6L1616C11/D6L1616C5)</f>
        <v>1.9919257030132805E-2</v>
      </c>
      <c r="AL23" s="16" t="s">
        <v>40503</v>
      </c>
      <c r="AM23" s="33">
        <f>D6L1616C8*CHOOSE(MIN(D6L1616C9,RUN_YEARS),B7L812C4,B7L812C13,B7L812C22,B7L812C31,B7L812C40)</f>
        <v>64.382815760257856</v>
      </c>
      <c r="AN23" s="16" t="s">
        <v>40504</v>
      </c>
      <c r="AO23" s="33">
        <f>D6L1616C8-D6L1616C18</f>
        <v>271.03081199054373</v>
      </c>
      <c r="AP23" s="16" t="s">
        <v>40505</v>
      </c>
      <c r="AQ23" s="33">
        <f>CHOOSE(MIN(D6L1616C9,RUN_YEARS),B7L812C2,B7L812C11,B7L812C20,B7L812C29,B7L812C38)</f>
        <v>100.28465004333474</v>
      </c>
      <c r="AR23" s="16" t="s">
        <v>40506</v>
      </c>
      <c r="AS23" s="33">
        <f>IF(D6L1616C20=0,0,D6L1616C18/D6L1616C20)</f>
        <v>0.64200070232520057</v>
      </c>
      <c r="AT23" s="16" t="s">
        <v>40507</v>
      </c>
      <c r="AU23" s="33">
        <f>IF(D6L1616C5=0,0,D6L1616C18/D6L1616C5)</f>
        <v>9.5975253289487111E-2</v>
      </c>
      <c r="AV23" s="16" t="s">
        <v>40508</v>
      </c>
      <c r="AW23" s="33">
        <f>CHOOSE(MIN(D6L1616C9,RUN_YEARS),B7L812C1,B7L812C10,B7L812C19,B7L812C28,B7L812C37)</f>
        <v>422.16591198253104</v>
      </c>
      <c r="AX23" s="16" t="s">
        <v>40509</v>
      </c>
      <c r="AY23" s="33">
        <f>IF(D6L1616C23=0,0,D6L1616C19/D6L1616C23)</f>
        <v>0.64200070232520057</v>
      </c>
      <c r="AZ23" s="16" t="s">
        <v>40510</v>
      </c>
      <c r="BA23" s="33">
        <f>IF(D6L1616C5=0,0,D6L1616C19/D6L1616C5)</f>
        <v>0.40402474671051286</v>
      </c>
    </row>
    <row r="24" spans="1:53" x14ac:dyDescent="0.3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720.42149310635273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IF(_xlfn.SINGLE(D6L1617C2)&lt;&gt;0,_xlfn.SINGLE(D6L1617C2)*_xlfn.SINGLE(D6L1617C4),_xlfn.SINGLE(D6L1617C3)*_xlfn.SINGLE(D6L1617C4))</f>
        <v>619.56248407146336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309.78124203573168</v>
      </c>
      <c r="R24" s="16" t="s">
        <v>40515</v>
      </c>
      <c r="S24" s="15">
        <f>D6L1617C5-D6L1617C7</f>
        <v>309.78124203573168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297.44001766928466</v>
      </c>
      <c r="X24" s="16" t="s">
        <v>40517</v>
      </c>
      <c r="Y24" s="33">
        <f>D6L1617C7-D6L1617C10</f>
        <v>12.341224366447022</v>
      </c>
      <c r="Z24" s="16" t="s">
        <v>40518</v>
      </c>
      <c r="AA24" s="33">
        <f>CHOOSE(MIN(D6L1617C9,RUN_YEARS),B7L812C7,B7L812C16,B7L812C25,B7L812C34,B7L812C43)</f>
        <v>53383.666666666664</v>
      </c>
      <c r="AB24" s="16" t="s">
        <v>40519</v>
      </c>
      <c r="AC24" s="33">
        <f>IF(D6L1617C12=0,0,D6L1617C10/D6L1617C12)</f>
        <v>5.5717419997867888E-3</v>
      </c>
      <c r="AD24" s="16" t="s">
        <v>40520</v>
      </c>
      <c r="AE24" s="33">
        <f>IF(D6L1617C5=0,0,D6L1617C10/D6L1617C5)</f>
        <v>0.48008074296986725</v>
      </c>
      <c r="AF24" s="16" t="s">
        <v>40521</v>
      </c>
      <c r="AG24" s="33">
        <f>CHOOSE(MIN(D6L1617C9,RUN_YEARS),B7L812C5,B7L812C14,B7L812C23,B7L812C32,B7L812C41)</f>
        <v>851.9103642105872</v>
      </c>
      <c r="AH24" s="16" t="s">
        <v>40522</v>
      </c>
      <c r="AI24" s="33">
        <f>IF(D6L1617C15=0,0,D6L1617C11/D6L1617C15)</f>
        <v>1.4486529199445618E-2</v>
      </c>
      <c r="AJ24" s="16" t="s">
        <v>40523</v>
      </c>
      <c r="AK24" s="33">
        <f>IF(D6L1617C5=0,0,D6L1617C11/D6L1617C5)</f>
        <v>1.9919257030132777E-2</v>
      </c>
      <c r="AL24" s="16" t="s">
        <v>40524</v>
      </c>
      <c r="AM24" s="33">
        <f>D6L1617C8*CHOOSE(MIN(D6L1617C9,RUN_YEARS),B7L812C4,B7L812C13,B7L812C22,B7L812C31,B7L812C40)</f>
        <v>59.462666337422519</v>
      </c>
      <c r="AN24" s="16" t="s">
        <v>40525</v>
      </c>
      <c r="AO24" s="33">
        <f>D6L1617C8-D6L1617C18</f>
        <v>250.31857569830916</v>
      </c>
      <c r="AP24" s="16" t="s">
        <v>40526</v>
      </c>
      <c r="AQ24" s="33">
        <f>CHOOSE(MIN(D6L1617C9,RUN_YEARS),B7L812C2,B7L812C11,B7L812C20,B7L812C29,B7L812C38)</f>
        <v>100.28465004333474</v>
      </c>
      <c r="AR24" s="16" t="s">
        <v>40527</v>
      </c>
      <c r="AS24" s="33">
        <f>IF(D6L1617C20=0,0,D6L1617C18/D6L1617C20)</f>
        <v>0.59293886264475837</v>
      </c>
      <c r="AT24" s="16" t="s">
        <v>40528</v>
      </c>
      <c r="AU24" s="33">
        <f>IF(D6L1617C5=0,0,D6L1617C18/D6L1617C5)</f>
        <v>9.5975253289487111E-2</v>
      </c>
      <c r="AV24" s="16" t="s">
        <v>40529</v>
      </c>
      <c r="AW24" s="33">
        <f>CHOOSE(MIN(D6L1617C9,RUN_YEARS),B7L812C1,B7L812C10,B7L812C19,B7L812C28,B7L812C37)</f>
        <v>422.16591198253104</v>
      </c>
      <c r="AX24" s="16" t="s">
        <v>40530</v>
      </c>
      <c r="AY24" s="33">
        <f>IF(D6L1617C23=0,0,D6L1617C19/D6L1617C23)</f>
        <v>0.59293886264475848</v>
      </c>
      <c r="AZ24" s="16" t="s">
        <v>40531</v>
      </c>
      <c r="BA24" s="33">
        <f>IF(D6L1617C5=0,0,D6L1617C19/D6L1617C5)</f>
        <v>0.40402474671051292</v>
      </c>
    </row>
    <row r="25" spans="1:53" x14ac:dyDescent="0.3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1354.4145519558936</v>
      </c>
      <c r="J25" s="16" t="s">
        <v>40553</v>
      </c>
      <c r="K25" s="21">
        <f>_xlfn.SINGLE(IF(FLOW_THRU_100PCT="Y",1,INDEX(VariabilityMatrix,D6L1618C1,_xlfn.SINGLE(D6L1618C9))))</f>
        <v>0.19550499270978466</v>
      </c>
      <c r="L25" s="16" t="s">
        <v>40533</v>
      </c>
      <c r="M25" s="15">
        <f>IF(_xlfn.SINGLE(D6L1618C2)&lt;&gt;0,_xlfn.SINGLE(D6L1618C2)*_xlfn.SINGLE(D6L1618C4),_xlfn.SINGLE(D6L1618C3)*_xlfn.SINGLE(D6L1618C4))</f>
        <v>264.7948071061632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132.3974035530816</v>
      </c>
      <c r="R25" s="16" t="s">
        <v>40535</v>
      </c>
      <c r="S25" s="15">
        <f>D6L1618C5-D6L1618C7</f>
        <v>132.3974035530816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127.11119066410967</v>
      </c>
      <c r="X25" s="16" t="s">
        <v>40537</v>
      </c>
      <c r="Y25" s="33">
        <f>D6L1618C7-D6L1618C10</f>
        <v>5.2862128889719315</v>
      </c>
      <c r="Z25" s="16" t="s">
        <v>40538</v>
      </c>
      <c r="AA25" s="33">
        <f>CHOOSE(MIN(D6L1618C9,RUN_YEARS),B7L812C7,B7L812C16,B7L812C25,B7L812C34,B7L812C43)</f>
        <v>54206</v>
      </c>
      <c r="AB25" s="16" t="s">
        <v>40539</v>
      </c>
      <c r="AC25" s="33">
        <f>IF(D6L1618C12=0,0,D6L1618C10/D6L1618C12)</f>
        <v>2.3449653297441184E-3</v>
      </c>
      <c r="AD25" s="16" t="s">
        <v>40540</v>
      </c>
      <c r="AE25" s="33">
        <f>IF(D6L1618C5=0,0,D6L1618C10/D6L1618C5)</f>
        <v>0.48003656889369228</v>
      </c>
      <c r="AF25" s="16" t="s">
        <v>40541</v>
      </c>
      <c r="AG25" s="33">
        <f>CHOOSE(MIN(D6L1618C9,RUN_YEARS),B7L812C5,B7L812C14,B7L812C23,B7L812C32,B7L812C41)</f>
        <v>867.03149836019145</v>
      </c>
      <c r="AH25" s="16" t="s">
        <v>40542</v>
      </c>
      <c r="AI25" s="33">
        <f>IF(D6L1618C15=0,0,D6L1618C11/D6L1618C15)</f>
        <v>6.096909857334706E-3</v>
      </c>
      <c r="AJ25" s="16" t="s">
        <v>40543</v>
      </c>
      <c r="AK25" s="33">
        <f>IF(D6L1618C5=0,0,D6L1618C11/D6L1618C5)</f>
        <v>1.9963431106307723E-2</v>
      </c>
      <c r="AL25" s="16" t="s">
        <v>40544</v>
      </c>
      <c r="AM25" s="33">
        <f>D6L1618C8*CHOOSE(MIN(D6L1618C9,RUN_YEARS),B7L812C4,B7L812C13,B7L812C22,B7L812C31,B7L812C40)</f>
        <v>31.515177460559791</v>
      </c>
      <c r="AN25" s="16" t="s">
        <v>40545</v>
      </c>
      <c r="AO25" s="33">
        <f>D6L1618C8-D6L1618C18</f>
        <v>100.88222609252182</v>
      </c>
      <c r="AP25" s="16" t="s">
        <v>40546</v>
      </c>
      <c r="AQ25" s="33">
        <f>CHOOSE(MIN(D6L1618C9,RUN_YEARS),B7L812C2,B7L812C11,B7L812C20,B7L812C29,B7L812C38)</f>
        <v>132.77434316222826</v>
      </c>
      <c r="AR25" s="16" t="s">
        <v>40547</v>
      </c>
      <c r="AS25" s="33">
        <f>IF(D6L1618C20=0,0,D6L1618C18/D6L1618C20)</f>
        <v>0.23735894081624989</v>
      </c>
      <c r="AT25" s="16" t="s">
        <v>40548</v>
      </c>
      <c r="AU25" s="33">
        <f>IF(D6L1618C5=0,0,D6L1618C18/D6L1618C5)</f>
        <v>0.1190173546263108</v>
      </c>
      <c r="AV25" s="16" t="s">
        <v>40549</v>
      </c>
      <c r="AW25" s="33">
        <f>CHOOSE(MIN(D6L1618C9,RUN_YEARS),B7L812C1,B7L812C10,B7L812C19,B7L812C28,B7L812C37)</f>
        <v>425.01970115639853</v>
      </c>
      <c r="AX25" s="16" t="s">
        <v>40550</v>
      </c>
      <c r="AY25" s="33">
        <f>IF(D6L1618C23=0,0,D6L1618C19/D6L1618C23)</f>
        <v>0.23735894081624989</v>
      </c>
      <c r="AZ25" s="16" t="s">
        <v>40551</v>
      </c>
      <c r="BA25" s="33">
        <f>IF(D6L1618C5=0,0,D6L1618C19/D6L1618C5)</f>
        <v>0.3809826453736892</v>
      </c>
    </row>
    <row r="26" spans="1:53" x14ac:dyDescent="0.3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4527.0393948014043</v>
      </c>
      <c r="J26" s="16" t="s">
        <v>40574</v>
      </c>
      <c r="K26" s="21">
        <f>_xlfn.SINGLE(IF(FLOW_THRU_100PCT="Y",1,INDEX(VariabilityMatrix,D6L1619C1,_xlfn.SINGLE(D6L1619C9))))</f>
        <v>0.19659193204068207</v>
      </c>
      <c r="L26" s="16" t="s">
        <v>40554</v>
      </c>
      <c r="M26" s="15">
        <f>IF(_xlfn.SINGLE(D6L1619C2)&lt;&gt;0,_xlfn.SINGLE(D6L1619C2)*_xlfn.SINGLE(D6L1619C4),_xlfn.SINGLE(D6L1619C3)*_xlfn.SINGLE(D6L1619C4))</f>
        <v>889.97942104828815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444.98971052414407</v>
      </c>
      <c r="R26" s="16" t="s">
        <v>40556</v>
      </c>
      <c r="S26" s="15">
        <f>D6L1619C5-D6L1619C7</f>
        <v>444.98971052414407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427.26198168475446</v>
      </c>
      <c r="X26" s="16" t="s">
        <v>40558</v>
      </c>
      <c r="Y26" s="33">
        <f>D6L1619C7-D6L1619C10</f>
        <v>17.727728839389613</v>
      </c>
      <c r="Z26" s="16" t="s">
        <v>40559</v>
      </c>
      <c r="AA26" s="33">
        <f>CHOOSE(MIN(D6L1619C9,RUN_YEARS),B7L812C7,B7L812C16,B7L812C25,B7L812C34,B7L812C43)</f>
        <v>53383.666666666664</v>
      </c>
      <c r="AB26" s="16" t="s">
        <v>40560</v>
      </c>
      <c r="AC26" s="33">
        <f>IF(D6L1619C12=0,0,D6L1619C10/D6L1619C12)</f>
        <v>8.0036087508305494E-3</v>
      </c>
      <c r="AD26" s="16" t="s">
        <v>40561</v>
      </c>
      <c r="AE26" s="33">
        <f>IF(D6L1619C5=0,0,D6L1619C10/D6L1619C5)</f>
        <v>0.48008074296986725</v>
      </c>
      <c r="AF26" s="16" t="s">
        <v>40562</v>
      </c>
      <c r="AG26" s="33">
        <f>CHOOSE(MIN(D6L1619C9,RUN_YEARS),B7L812C5,B7L812C14,B7L812C23,B7L812C32,B7L812C41)</f>
        <v>851.9103642105872</v>
      </c>
      <c r="AH26" s="16" t="s">
        <v>40563</v>
      </c>
      <c r="AI26" s="33">
        <f>IF(D6L1619C15=0,0,D6L1619C11/D6L1619C15)</f>
        <v>2.0809382752159385E-2</v>
      </c>
      <c r="AJ26" s="16" t="s">
        <v>40564</v>
      </c>
      <c r="AK26" s="33">
        <f>IF(D6L1619C5=0,0,D6L1619C11/D6L1619C5)</f>
        <v>1.9919257030132777E-2</v>
      </c>
      <c r="AL26" s="16" t="s">
        <v>40565</v>
      </c>
      <c r="AM26" s="33">
        <f>D6L1619C8*CHOOSE(MIN(D6L1619C9,RUN_YEARS),B7L812C4,B7L812C13,B7L812C22,B7L812C31,B7L812C40)</f>
        <v>85.416000357540554</v>
      </c>
      <c r="AN26" s="16" t="s">
        <v>40566</v>
      </c>
      <c r="AO26" s="33">
        <f>D6L1619C8-D6L1619C18</f>
        <v>359.57371016660352</v>
      </c>
      <c r="AP26" s="16" t="s">
        <v>40567</v>
      </c>
      <c r="AQ26" s="33">
        <f>CHOOSE(MIN(D6L1619C9,RUN_YEARS),B7L812C2,B7L812C11,B7L812C20,B7L812C29,B7L812C38)</f>
        <v>100.28465004333474</v>
      </c>
      <c r="AR26" s="16" t="s">
        <v>40568</v>
      </c>
      <c r="AS26" s="33">
        <f>IF(D6L1619C20=0,0,D6L1619C18/D6L1619C20)</f>
        <v>0.85173553799739865</v>
      </c>
      <c r="AT26" s="16" t="s">
        <v>40569</v>
      </c>
      <c r="AU26" s="33">
        <f>IF(D6L1619C5=0,0,D6L1619C18/D6L1619C5)</f>
        <v>9.5975253289487111E-2</v>
      </c>
      <c r="AV26" s="16" t="s">
        <v>40570</v>
      </c>
      <c r="AW26" s="33">
        <f>CHOOSE(MIN(D6L1619C9,RUN_YEARS),B7L812C1,B7L812C10,B7L812C19,B7L812C28,B7L812C37)</f>
        <v>422.16591198253104</v>
      </c>
      <c r="AX26" s="16" t="s">
        <v>40571</v>
      </c>
      <c r="AY26" s="33">
        <f>IF(D6L1619C23=0,0,D6L1619C19/D6L1619C23)</f>
        <v>0.85173553799739865</v>
      </c>
      <c r="AZ26" s="16" t="s">
        <v>40572</v>
      </c>
      <c r="BA26" s="33">
        <f>IF(D6L1619C5=0,0,D6L1619C19/D6L1619C5)</f>
        <v>0.40402474671051286</v>
      </c>
    </row>
    <row r="27" spans="1:53" x14ac:dyDescent="0.3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2619.1314874124814</v>
      </c>
      <c r="J27" s="16" t="s">
        <v>40595</v>
      </c>
      <c r="K27" s="21">
        <f>_xlfn.SINGLE(IF(FLOW_THRU_100PCT="Y",1,INDEX(VariabilityMatrix,D6L1620C1,_xlfn.SINGLE(D6L1620C9))))</f>
        <v>0.19550499270978466</v>
      </c>
      <c r="L27" s="16" t="s">
        <v>40575</v>
      </c>
      <c r="M27" s="15">
        <f>IF(_xlfn.SINGLE(D6L1620C2)&lt;&gt;0,_xlfn.SINGLE(D6L1620C2)*_xlfn.SINGLE(D6L1620C4),_xlfn.SINGLE(D6L1620C3)*_xlfn.SINGLE(D6L1620C4))</f>
        <v>512.05328235254467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256.02664117627234</v>
      </c>
      <c r="R27" s="16" t="s">
        <v>40577</v>
      </c>
      <c r="S27" s="15">
        <f>D6L1620C5-D6L1620C7</f>
        <v>256.02664117627234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245.80430075126858</v>
      </c>
      <c r="X27" s="16" t="s">
        <v>40579</v>
      </c>
      <c r="Y27" s="33">
        <f>D6L1620C7-D6L1620C10</f>
        <v>10.22234042500375</v>
      </c>
      <c r="Z27" s="16" t="s">
        <v>40580</v>
      </c>
      <c r="AA27" s="33">
        <f>CHOOSE(MIN(D6L1620C9,RUN_YEARS),B7L812C7,B7L812C16,B7L812C25,B7L812C34,B7L812C43)</f>
        <v>54206</v>
      </c>
      <c r="AB27" s="16" t="s">
        <v>40581</v>
      </c>
      <c r="AC27" s="33">
        <f>IF(D6L1620C12=0,0,D6L1620C10/D6L1620C12)</f>
        <v>4.5346327113468731E-3</v>
      </c>
      <c r="AD27" s="16" t="s">
        <v>40582</v>
      </c>
      <c r="AE27" s="33">
        <f>IF(D6L1620C5=0,0,D6L1620C10/D6L1620C5)</f>
        <v>0.48003656889369228</v>
      </c>
      <c r="AF27" s="16" t="s">
        <v>40583</v>
      </c>
      <c r="AG27" s="33">
        <f>CHOOSE(MIN(D6L1620C9,RUN_YEARS),B7L812C5,B7L812C14,B7L812C23,B7L812C32,B7L812C41)</f>
        <v>867.03149836019145</v>
      </c>
      <c r="AH27" s="16" t="s">
        <v>40584</v>
      </c>
      <c r="AI27" s="33">
        <f>IF(D6L1620C15=0,0,D6L1620C11/D6L1620C15)</f>
        <v>1.1790045049501855E-2</v>
      </c>
      <c r="AJ27" s="16" t="s">
        <v>40585</v>
      </c>
      <c r="AK27" s="33">
        <f>IF(D6L1620C5=0,0,D6L1620C11/D6L1620C5)</f>
        <v>1.9963431106307702E-2</v>
      </c>
      <c r="AL27" s="16" t="s">
        <v>40586</v>
      </c>
      <c r="AM27" s="33">
        <f>D6L1620C8*CHOOSE(MIN(D6L1620C9,RUN_YEARS),B7L812C4,B7L812C13,B7L812C22,B7L812C31,B7L812C40)</f>
        <v>60.943227093319265</v>
      </c>
      <c r="AN27" s="16" t="s">
        <v>40587</v>
      </c>
      <c r="AO27" s="33">
        <f>D6L1620C8-D6L1620C18</f>
        <v>195.08341408295308</v>
      </c>
      <c r="AP27" s="16" t="s">
        <v>40588</v>
      </c>
      <c r="AQ27" s="33">
        <f>CHOOSE(MIN(D6L1620C9,RUN_YEARS),B7L812C2,B7L812C11,B7L812C20,B7L812C29,B7L812C38)</f>
        <v>132.77434316222826</v>
      </c>
      <c r="AR27" s="16" t="s">
        <v>40589</v>
      </c>
      <c r="AS27" s="33">
        <f>IF(D6L1620C20=0,0,D6L1620C18/D6L1620C20)</f>
        <v>0.45899852066190777</v>
      </c>
      <c r="AT27" s="16" t="s">
        <v>40590</v>
      </c>
      <c r="AU27" s="33">
        <f>IF(D6L1620C5=0,0,D6L1620C18/D6L1620C5)</f>
        <v>0.1190173546263108</v>
      </c>
      <c r="AV27" s="16" t="s">
        <v>40591</v>
      </c>
      <c r="AW27" s="33">
        <f>CHOOSE(MIN(D6L1620C9,RUN_YEARS),B7L812C1,B7L812C10,B7L812C19,B7L812C28,B7L812C37)</f>
        <v>425.01970115639853</v>
      </c>
      <c r="AX27" s="16" t="s">
        <v>40592</v>
      </c>
      <c r="AY27" s="33">
        <f>IF(D6L1620C23=0,0,D6L1620C19/D6L1620C23)</f>
        <v>0.45899852066190783</v>
      </c>
      <c r="AZ27" s="16" t="s">
        <v>40593</v>
      </c>
      <c r="BA27" s="33">
        <f>IF(D6L1620C5=0,0,D6L1620C19/D6L1620C5)</f>
        <v>0.3809826453736892</v>
      </c>
    </row>
    <row r="28" spans="1:53" x14ac:dyDescent="0.3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_xlfn.SINGLE(IF(FLOW_THRU_100PCT="Y",1,INDEX(VariabilityMatrix,D6L1621C1,_xlfn.SINGLE(D6L1621C9))))</f>
        <v>0.19550499270978466</v>
      </c>
      <c r="L28" s="16" t="s">
        <v>40596</v>
      </c>
      <c r="M28" s="15">
        <f>IF(_xlfn.SINGLE(D6L1621C2)&lt;&gt;0,_xlfn.SINGLE(D6L1621C2)*_xlfn.SINGLE(D6L1621C4),_xlfn.SINGLE(D6L1621C3)*_xlfn.SINGLE(D6L1621C4))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54206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867.03149836019145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132.77434316222826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425.01970115639853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3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_xlfn.SINGLE(IF(FLOW_THRU_100PCT="Y",1,INDEX(VariabilityMatrix,D6L1622C1,_xlfn.SINGLE(D6L1622C9))))</f>
        <v>0.19550499270978466</v>
      </c>
      <c r="L29" s="16" t="s">
        <v>40617</v>
      </c>
      <c r="M29" s="15">
        <f>IF(_xlfn.SINGLE(D6L1622C2)&lt;&gt;0,_xlfn.SINGLE(D6L1622C2)*_xlfn.SINGLE(D6L1622C4),_xlfn.SINGLE(D6L1622C3)*_xlfn.SINGLE(D6L1622C4))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54206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867.03149836019145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132.77434316222826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425.01970115639853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3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_xlfn.SINGLE(IF(FLOW_THRU_100PCT="Y",1,INDEX(VariabilityMatrix,D6L1623C1,_xlfn.SINGLE(D6L1623C9))))</f>
        <v>0.19550499270978466</v>
      </c>
      <c r="L30" s="16" t="s">
        <v>40638</v>
      </c>
      <c r="M30" s="15">
        <f>IF(_xlfn.SINGLE(D6L1623C2)&lt;&gt;0,_xlfn.SINGLE(D6L1623C2)*_xlfn.SINGLE(D6L1623C4),_xlfn.SINGLE(D6L1623C3)*_xlfn.SINGLE(D6L1623C4))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54206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867.03149836019145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132.77434316222826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425.01970115639853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3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_xlfn.SINGLE(IF(FLOW_THRU_100PCT="Y",1,INDEX(VariabilityMatrix,D6L1624C1,_xlfn.SINGLE(D6L1624C9))))</f>
        <v>0.19550499270978466</v>
      </c>
      <c r="L31" s="16" t="s">
        <v>40659</v>
      </c>
      <c r="M31" s="15">
        <f>IF(_xlfn.SINGLE(D6L1624C2)&lt;&gt;0,_xlfn.SINGLE(D6L1624C2)*_xlfn.SINGLE(D6L1624C4),_xlfn.SINGLE(D6L1624C3)*_xlfn.SINGLE(D6L1624C4))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54206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867.03149836019145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132.77434316222826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425.01970115639853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3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_xlfn.SINGLE(IF(FLOW_THRU_100PCT="Y",1,INDEX(VariabilityMatrix,D6L1625C1,_xlfn.SINGLE(D6L1625C9))))</f>
        <v>0.19550499270978466</v>
      </c>
      <c r="L32" s="16" t="s">
        <v>40680</v>
      </c>
      <c r="M32" s="15">
        <f>IF(_xlfn.SINGLE(D6L1625C2)&lt;&gt;0,_xlfn.SINGLE(D6L1625C2)*_xlfn.SINGLE(D6L1625C4),_xlfn.SINGLE(D6L1625C3)*_xlfn.SINGLE(D6L1625C4))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54206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867.03149836019145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132.77434316222826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425.01970115639853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3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IF(_xlfn.SINGLE(D6L1626C2)&lt;&gt;0,_xlfn.SINGLE(D6L1626C2)*_xlfn.SINGLE(D6L1626C4),_xlfn.SINGLE(D6L1626C3)*_xlfn.SINGLE(D6L1626C4))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54206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867.03149836019145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132.77434316222826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425.01970115639853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3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812.13555924066145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IF(_xlfn.SINGLE(D6L1627C2)&lt;&gt;0,_xlfn.SINGLE(D6L1627C2)*_xlfn.SINGLE(D6L1627C4),_xlfn.SINGLE(D6L1627C3)*_xlfn.SINGLE(D6L1627C4))</f>
        <v>698.43658094696889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349.21829047348444</v>
      </c>
      <c r="R34" s="16" t="s">
        <v>40723</v>
      </c>
      <c r="S34" s="15">
        <f>D6L1627C5-D6L1627C7</f>
        <v>349.21829047348444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335.30595269835459</v>
      </c>
      <c r="X34" s="16" t="s">
        <v>40725</v>
      </c>
      <c r="Y34" s="33">
        <f>D6L1627C7-D6L1627C10</f>
        <v>13.912337775129856</v>
      </c>
      <c r="Z34" s="16" t="s">
        <v>40726</v>
      </c>
      <c r="AA34" s="33">
        <f>CHOOSE(MIN(D6L1627C9,RUN_YEARS),B7L812C7,B7L812C16,B7L812C25,B7L812C34,B7L812C43)</f>
        <v>53383.666666666664</v>
      </c>
      <c r="AB34" s="16" t="s">
        <v>40727</v>
      </c>
      <c r="AC34" s="33">
        <f>IF(D6L1627C12=0,0,D6L1627C10/D6L1627C12)</f>
        <v>6.2810588637914454E-3</v>
      </c>
      <c r="AD34" s="16" t="s">
        <v>40728</v>
      </c>
      <c r="AE34" s="33">
        <f>IF(D6L1627C5=0,0,D6L1627C10/D6L1627C5)</f>
        <v>0.48008074296986714</v>
      </c>
      <c r="AF34" s="16" t="s">
        <v>40729</v>
      </c>
      <c r="AG34" s="33">
        <f>CHOOSE(MIN(D6L1627C9,RUN_YEARS),B7L812C5,B7L812C14,B7L812C23,B7L812C32,B7L812C41)</f>
        <v>851.9103642105872</v>
      </c>
      <c r="AH34" s="16" t="s">
        <v>40730</v>
      </c>
      <c r="AI34" s="33">
        <f>IF(D6L1627C15=0,0,D6L1627C11/D6L1627C15)</f>
        <v>1.6330753045857779E-2</v>
      </c>
      <c r="AJ34" s="16" t="s">
        <v>40731</v>
      </c>
      <c r="AK34" s="33">
        <f>IF(D6L1627C5=0,0,D6L1627C11/D6L1627C5)</f>
        <v>1.9919257030132843E-2</v>
      </c>
      <c r="AL34" s="16" t="s">
        <v>40732</v>
      </c>
      <c r="AM34" s="33">
        <f>D6L1627C8*CHOOSE(MIN(D6L1627C9,RUN_YEARS),B7L812C4,B7L812C13,B7L812C22,B7L812C31,B7L812C40)</f>
        <v>67.032627763028714</v>
      </c>
      <c r="AN34" s="16" t="s">
        <v>40733</v>
      </c>
      <c r="AO34" s="33">
        <f>D6L1627C8-D6L1627C18</f>
        <v>282.18566271045574</v>
      </c>
      <c r="AP34" s="16" t="s">
        <v>40734</v>
      </c>
      <c r="AQ34" s="33">
        <f>CHOOSE(MIN(D6L1627C9,RUN_YEARS),B7L812C2,B7L812C11,B7L812C20,B7L812C29,B7L812C38)</f>
        <v>100.28465004333474</v>
      </c>
      <c r="AR34" s="16" t="s">
        <v>40735</v>
      </c>
      <c r="AS34" s="33">
        <f>IF(D6L1627C20=0,0,D6L1627C18/D6L1627C20)</f>
        <v>0.66842360953608304</v>
      </c>
      <c r="AT34" s="16" t="s">
        <v>40736</v>
      </c>
      <c r="AU34" s="33">
        <f>IF(D6L1627C5=0,0,D6L1627C18/D6L1627C5)</f>
        <v>9.5975253289487125E-2</v>
      </c>
      <c r="AV34" s="16" t="s">
        <v>40737</v>
      </c>
      <c r="AW34" s="33">
        <f>CHOOSE(MIN(D6L1627C9,RUN_YEARS),B7L812C1,B7L812C10,B7L812C19,B7L812C28,B7L812C37)</f>
        <v>422.16591198253104</v>
      </c>
      <c r="AX34" s="16" t="s">
        <v>40738</v>
      </c>
      <c r="AY34" s="33">
        <f>IF(D6L1627C23=0,0,D6L1627C19/D6L1627C23)</f>
        <v>0.66842360953608304</v>
      </c>
      <c r="AZ34" s="16" t="s">
        <v>40739</v>
      </c>
      <c r="BA34" s="33">
        <f>IF(D6L1627C5=0,0,D6L1627C19/D6L1627C5)</f>
        <v>0.40402474671051292</v>
      </c>
    </row>
    <row r="35" spans="1:53" x14ac:dyDescent="0.3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26890.416654368841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14828.392202222934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7414.1961011114672</v>
      </c>
      <c r="R35" s="16" t="s">
        <v>40743</v>
      </c>
      <c r="S35" s="15">
        <f>SUM(D6L1601C8:D6L1627C8)-2*SUM(D6L1609C8,D6L1611C8,D6L1622C8,D6L1624C8,D6L1627C8)</f>
        <v>7414.1961011114672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7118.8704585046526</v>
      </c>
      <c r="X35" s="16" t="s">
        <v>40745</v>
      </c>
      <c r="Y35" s="33">
        <f>SUM(D6L1601C11:D6L1627C11)-2*SUM(D6L1609C11,D6L1611C11,D6L1622C11,D6L1624C11,D6L1627C11)</f>
        <v>295.32564260681414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0.13294872898075674</v>
      </c>
      <c r="AD35" s="16" t="s">
        <v>40747</v>
      </c>
      <c r="AE35" s="33">
        <f>IF(D6L1628C5=0,0,D6L1628C10/D6L1628C5)</f>
        <v>0.48008377182237316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0.3456666953499673</v>
      </c>
      <c r="AJ35" s="16" t="s">
        <v>40749</v>
      </c>
      <c r="AK35" s="33">
        <f>IF(D6L1628C5=0,0,D6L1628C11/D6L1628C5)</f>
        <v>1.9916228177626814E-2</v>
      </c>
      <c r="AL35" s="16" t="s">
        <v>40750</v>
      </c>
      <c r="AM35" s="33">
        <f>SUM(D6L1601C18:D6L1627C18)-2*SUM(D6L1609C18,D6L1611C18,D6L1622C18,D6L1624C18,D6L1627C18)</f>
        <v>1440.5888161276437</v>
      </c>
      <c r="AN35" s="16" t="s">
        <v>40751</v>
      </c>
      <c r="AO35" s="33">
        <f>SUM(D6L1601C19:D6L1627C19)-2*SUM(D6L1609C19,D6L1611C19,D6L1622C19,D6L1624C19,D6L1627C19)</f>
        <v>5973.6072849838229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14.115927843873592</v>
      </c>
      <c r="AT35" s="16" t="s">
        <v>40753</v>
      </c>
      <c r="AU35" s="33">
        <f>IF(D6L1628C5=0,0,D6L1628C18/D6L1628C5)</f>
        <v>9.7150709023712228E-2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14.115927843873594</v>
      </c>
      <c r="AZ35" s="16" t="s">
        <v>40755</v>
      </c>
      <c r="BA35" s="33">
        <f>IF(D6L1628C5=0,0,D6L1628C19/D6L1628C5)</f>
        <v>0.40284929097628774</v>
      </c>
    </row>
    <row r="36" spans="1:53" x14ac:dyDescent="0.3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261.58712783152743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IF(_xlfn.SINGLE(D6L1629C2)&lt;&gt;0,_xlfn.SINGLE(D6L1629C2)*_xlfn.SINGLE(D6L1629C4),_xlfn.SINGLE(D6L1629C3)*_xlfn.SINGLE(D6L1629C4))</f>
        <v>130.79356391576371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65.396781957881856</v>
      </c>
      <c r="R36" s="16" t="s">
        <v>40760</v>
      </c>
      <c r="S36" s="15">
        <f>D6L1629C5-D6L1629C7</f>
        <v>65.396781957881856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62.785693655501049</v>
      </c>
      <c r="X36" s="16" t="s">
        <v>40762</v>
      </c>
      <c r="Y36" s="33">
        <f>D6L1629C7-D6L1629C10</f>
        <v>2.6110883023808071</v>
      </c>
      <c r="Z36" s="16" t="s">
        <v>40763</v>
      </c>
      <c r="AA36" s="33">
        <f>CHOOSE(MIN(D6L1629C9,RUN_YEARS),B7L812C7,B7L812C16,B7L812C25,B7L812C34,B7L812C43)</f>
        <v>54206</v>
      </c>
      <c r="AB36" s="16" t="s">
        <v>40764</v>
      </c>
      <c r="AC36" s="33">
        <f>IF(D6L1629C12=0,0,D6L1629C10/D6L1629C12)</f>
        <v>1.1582794092074872E-3</v>
      </c>
      <c r="AD36" s="16" t="s">
        <v>40765</v>
      </c>
      <c r="AE36" s="33">
        <f>IF(D6L1629C5=0,0,D6L1629C10/D6L1629C5)</f>
        <v>0.48003656889369228</v>
      </c>
      <c r="AF36" s="16" t="s">
        <v>40766</v>
      </c>
      <c r="AG36" s="33">
        <f>CHOOSE(MIN(D6L1629C9,RUN_YEARS),B7L812C5,B7L812C14,B7L812C23,B7L812C32,B7L812C41)</f>
        <v>867.03149836019145</v>
      </c>
      <c r="AH36" s="16" t="s">
        <v>40767</v>
      </c>
      <c r="AI36" s="33">
        <f>IF(D6L1629C15=0,0,D6L1629C11/D6L1629C15)</f>
        <v>3.0115264639394694E-3</v>
      </c>
      <c r="AJ36" s="16" t="s">
        <v>40768</v>
      </c>
      <c r="AK36" s="33">
        <f>IF(D6L1629C5=0,0,D6L1629C11/D6L1629C5)</f>
        <v>1.9963431106307741E-2</v>
      </c>
      <c r="AL36" s="16" t="s">
        <v>40769</v>
      </c>
      <c r="AM36" s="33">
        <f>D6L1629C8*CHOOSE(MIN(D6L1629C9,RUN_YEARS),B7L812C4,B7L812C13,B7L812C22,B7L812C31,B7L812C40)</f>
        <v>15.566703979401497</v>
      </c>
      <c r="AN36" s="16" t="s">
        <v>40770</v>
      </c>
      <c r="AO36" s="33">
        <f>D6L1629C8-D6L1629C18</f>
        <v>49.830077978480361</v>
      </c>
      <c r="AP36" s="16" t="s">
        <v>40771</v>
      </c>
      <c r="AQ36" s="33">
        <f>CHOOSE(MIN(D6L1629C9,RUN_YEARS),B7L812C2,B7L812C11,B7L812C20,B7L812C29,B7L812C38)</f>
        <v>132.77434316222826</v>
      </c>
      <c r="AR36" s="16" t="s">
        <v>40772</v>
      </c>
      <c r="AS36" s="33">
        <f>IF(D6L1629C20=0,0,D6L1629C18/D6L1629C20)</f>
        <v>0.11724180748069349</v>
      </c>
      <c r="AT36" s="16" t="s">
        <v>40773</v>
      </c>
      <c r="AU36" s="33">
        <f>IF(D6L1629C5=0,0,D6L1629C18/D6L1629C5)</f>
        <v>0.1190173546263108</v>
      </c>
      <c r="AV36" s="16" t="s">
        <v>40774</v>
      </c>
      <c r="AW36" s="33">
        <f>CHOOSE(MIN(D6L1629C9,RUN_YEARS),B7L812C1,B7L812C10,B7L812C19,B7L812C28,B7L812C37)</f>
        <v>425.01970115639853</v>
      </c>
      <c r="AX36" s="16" t="s">
        <v>40775</v>
      </c>
      <c r="AY36" s="33">
        <f>IF(D6L1629C23=0,0,D6L1629C19/D6L1629C23)</f>
        <v>0.1172418074806935</v>
      </c>
      <c r="AZ36" s="16" t="s">
        <v>40776</v>
      </c>
      <c r="BA36" s="33">
        <f>IF(D6L1629C5=0,0,D6L1629C19/D6L1629C5)</f>
        <v>0.3809826453736892</v>
      </c>
    </row>
    <row r="37" spans="1:53" x14ac:dyDescent="0.3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IF(_xlfn.SINGLE(D6L1630C2)&lt;&gt;0,_xlfn.SINGLE(D6L1630C2)*_xlfn.SINGLE(D6L1630C4),_xlfn.SINGLE(D6L1630C3)*_xlfn.SINGLE(D6L1630C4))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54206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867.03149836019145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132.77434316222826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425.01970115639853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3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509.46788816632647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IF(_xlfn.SINGLE(D6L1631C2)&lt;&gt;0,_xlfn.SINGLE(D6L1631C2)*_xlfn.SINGLE(D6L1631C4),_xlfn.SINGLE(D6L1631C3)*_xlfn.SINGLE(D6L1631C4))</f>
        <v>254.73394408316324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127.36697204158162</v>
      </c>
      <c r="R38" s="16" t="s">
        <v>40800</v>
      </c>
      <c r="S38" s="15">
        <f>D6L1631C5-D6L1631C7</f>
        <v>127.36697204158162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122.28160849843935</v>
      </c>
      <c r="X38" s="16" t="s">
        <v>40802</v>
      </c>
      <c r="Y38" s="33">
        <f>D6L1631C7-D6L1631C10</f>
        <v>5.0853635431422646</v>
      </c>
      <c r="Z38" s="16" t="s">
        <v>40803</v>
      </c>
      <c r="AA38" s="33">
        <f>CHOOSE(MIN(D6L1631C9,RUN_YEARS),B7L812C7,B7L812C16,B7L812C25,B7L812C34,B7L812C43)</f>
        <v>54206</v>
      </c>
      <c r="AB38" s="16" t="s">
        <v>40804</v>
      </c>
      <c r="AC38" s="33">
        <f>IF(D6L1631C12=0,0,D6L1631C10/D6L1631C12)</f>
        <v>2.255868510837165E-3</v>
      </c>
      <c r="AD38" s="16" t="s">
        <v>40805</v>
      </c>
      <c r="AE38" s="33">
        <f>IF(D6L1631C5=0,0,D6L1631C10/D6L1631C5)</f>
        <v>0.48003656889369228</v>
      </c>
      <c r="AF38" s="16" t="s">
        <v>40806</v>
      </c>
      <c r="AG38" s="33">
        <f>CHOOSE(MIN(D6L1631C9,RUN_YEARS),B7L812C5,B7L812C14,B7L812C23,B7L812C32,B7L812C41)</f>
        <v>867.03149836019145</v>
      </c>
      <c r="AH38" s="16" t="s">
        <v>40807</v>
      </c>
      <c r="AI38" s="33">
        <f>IF(D6L1631C15=0,0,D6L1631C11/D6L1631C15)</f>
        <v>5.8652581281766177E-3</v>
      </c>
      <c r="AJ38" s="16" t="s">
        <v>40808</v>
      </c>
      <c r="AK38" s="33">
        <f>IF(D6L1631C5=0,0,D6L1631C11/D6L1631C5)</f>
        <v>1.9963431106307689E-2</v>
      </c>
      <c r="AL38" s="16" t="s">
        <v>40809</v>
      </c>
      <c r="AM38" s="33">
        <f>D6L1631C8*CHOOSE(MIN(D6L1631C9,RUN_YEARS),B7L812C4,B7L812C13,B7L812C22,B7L812C31,B7L812C40)</f>
        <v>30.317760158304665</v>
      </c>
      <c r="AN38" s="16" t="s">
        <v>40810</v>
      </c>
      <c r="AO38" s="33">
        <f>D6L1631C8-D6L1631C18</f>
        <v>97.049211883276953</v>
      </c>
      <c r="AP38" s="16" t="s">
        <v>40811</v>
      </c>
      <c r="AQ38" s="33">
        <f>CHOOSE(MIN(D6L1631C9,RUN_YEARS),B7L812C2,B7L812C11,B7L812C20,B7L812C29,B7L812C38)</f>
        <v>132.77434316222826</v>
      </c>
      <c r="AR38" s="16" t="s">
        <v>40812</v>
      </c>
      <c r="AS38" s="33">
        <f>IF(D6L1631C20=0,0,D6L1631C18/D6L1631C20)</f>
        <v>0.22834050190902758</v>
      </c>
      <c r="AT38" s="16" t="s">
        <v>40813</v>
      </c>
      <c r="AU38" s="33">
        <f>IF(D6L1631C5=0,0,D6L1631C18/D6L1631C5)</f>
        <v>0.1190173546263108</v>
      </c>
      <c r="AV38" s="16" t="s">
        <v>40814</v>
      </c>
      <c r="AW38" s="33">
        <f>CHOOSE(MIN(D6L1631C9,RUN_YEARS),B7L812C1,B7L812C10,B7L812C19,B7L812C28,B7L812C37)</f>
        <v>425.01970115639853</v>
      </c>
      <c r="AX38" s="16" t="s">
        <v>40815</v>
      </c>
      <c r="AY38" s="33">
        <f>IF(D6L1631C23=0,0,D6L1631C19/D6L1631C23)</f>
        <v>0.22834050190902758</v>
      </c>
      <c r="AZ38" s="16" t="s">
        <v>40816</v>
      </c>
      <c r="BA38" s="33">
        <f>IF(D6L1631C5=0,0,D6L1631C19/D6L1631C5)</f>
        <v>0.3809826453736892</v>
      </c>
    </row>
    <row r="39" spans="1:53" x14ac:dyDescent="0.3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IF(_xlfn.SINGLE(D6L1632C2)&lt;&gt;0,_xlfn.SINGLE(D6L1632C2)*_xlfn.SINGLE(D6L1632C4),_xlfn.SINGLE(D6L1632C3)*_xlfn.SINGLE(D6L1632C4))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54206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867.03149836019145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132.77434316222826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425.01970115639853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3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15540</v>
      </c>
      <c r="J40" s="16" t="s">
        <v>21739</v>
      </c>
      <c r="K40" s="21">
        <f>IF(FLOW_THRU_100PCT="Y",1,1)</f>
        <v>1</v>
      </c>
      <c r="L40" s="16" t="s">
        <v>40838</v>
      </c>
      <c r="M40" s="15">
        <f>IF(_xlfn.SINGLE(D6L1633C2)&lt;&gt;0,_xlfn.SINGLE(D6L1633C2)*_xlfn.SINGLE(D6L1633C4),_xlfn.SINGLE(D6L1633C3)*_xlfn.SINGLE(D6L1633C4))</f>
        <v>15540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6216</v>
      </c>
      <c r="R40" s="16" t="s">
        <v>40840</v>
      </c>
      <c r="S40" s="15">
        <f>D6L1633C5-D6L1633C7</f>
        <v>9324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5967.8146244863829</v>
      </c>
      <c r="X40" s="16" t="s">
        <v>40842</v>
      </c>
      <c r="Y40" s="33">
        <f>D6L1633C7-D6L1633C10</f>
        <v>248.18537551361715</v>
      </c>
      <c r="Z40" s="16" t="s">
        <v>40843</v>
      </c>
      <c r="AA40" s="33">
        <f>CHOOSE(MIN(D6L1633C9,RUN_YEARS),B7L812C7,B7L812C16,B7L812C25,B7L812C34,B7L812C43)</f>
        <v>54206</v>
      </c>
      <c r="AB40" s="16" t="s">
        <v>40844</v>
      </c>
      <c r="AC40" s="33">
        <f>IF(D6L1633C12=0,0,D6L1633C10/D6L1633C12)</f>
        <v>0.1100950932458839</v>
      </c>
      <c r="AD40" s="16" t="s">
        <v>40845</v>
      </c>
      <c r="AE40" s="33">
        <f>IF(D6L1633C5=0,0,D6L1633C10/D6L1633C5)</f>
        <v>0.38402925511495384</v>
      </c>
      <c r="AF40" s="16" t="s">
        <v>40846</v>
      </c>
      <c r="AG40" s="33">
        <f>CHOOSE(MIN(D6L1633C9,RUN_YEARS),B7L812C5,B7L812C14,B7L812C23,B7L812C32,B7L812C41)</f>
        <v>867.03149836019145</v>
      </c>
      <c r="AH40" s="16" t="s">
        <v>40847</v>
      </c>
      <c r="AI40" s="33">
        <f>IF(D6L1633C15=0,0,D6L1633C11/D6L1633C15)</f>
        <v>0.28624724243929756</v>
      </c>
      <c r="AJ40" s="16" t="s">
        <v>40848</v>
      </c>
      <c r="AK40" s="33">
        <f>IF(D6L1633C5=0,0,D6L1633C11/D6L1633C5)</f>
        <v>1.5970744885046149E-2</v>
      </c>
      <c r="AL40" s="16" t="s">
        <v>40849</v>
      </c>
      <c r="AM40" s="33">
        <f>D6L1633C8*CHOOSE(MIN(D6L1633C9,RUN_YEARS),B7L812C4,B7L812C13,B7L812C22,B7L812C31,B7L812C40)</f>
        <v>2219.4356290714436</v>
      </c>
      <c r="AN40" s="16" t="s">
        <v>40850</v>
      </c>
      <c r="AO40" s="33">
        <f>D6L1633C8-D6L1633C18</f>
        <v>7104.5643709285559</v>
      </c>
      <c r="AP40" s="16" t="s">
        <v>40851</v>
      </c>
      <c r="AQ40" s="33">
        <f>CHOOSE(MIN(D6L1633C9,RUN_YEARS),B7L812C2,B7L812C11,B7L812C20,B7L812C29,B7L812C38)</f>
        <v>132.77434316222826</v>
      </c>
      <c r="AR40" s="16" t="s">
        <v>40852</v>
      </c>
      <c r="AS40" s="33">
        <f>IF(D6L1633C20=0,0,D6L1633C18/D6L1633C20)</f>
        <v>16.715847175080057</v>
      </c>
      <c r="AT40" s="16" t="s">
        <v>40853</v>
      </c>
      <c r="AU40" s="33">
        <f>IF(D6L1633C5=0,0,D6L1633C18/D6L1633C5)</f>
        <v>0.14282082555157294</v>
      </c>
      <c r="AV40" s="16" t="s">
        <v>40854</v>
      </c>
      <c r="AW40" s="33">
        <f>CHOOSE(MIN(D6L1633C9,RUN_YEARS),B7L812C1,B7L812C10,B7L812C19,B7L812C28,B7L812C37)</f>
        <v>425.01970115639853</v>
      </c>
      <c r="AX40" s="16" t="s">
        <v>40855</v>
      </c>
      <c r="AY40" s="33">
        <f>IF(D6L1633C23=0,0,D6L1633C19/D6L1633C23)</f>
        <v>16.715847175080061</v>
      </c>
      <c r="AZ40" s="16" t="s">
        <v>40856</v>
      </c>
      <c r="BA40" s="33">
        <f>IF(D6L1633C5=0,0,D6L1633C19/D6L1633C5)</f>
        <v>0.45717917444842704</v>
      </c>
    </row>
    <row r="41" spans="1:53" x14ac:dyDescent="0.3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2603</v>
      </c>
      <c r="J41" s="16" t="s">
        <v>21739</v>
      </c>
      <c r="K41" s="21">
        <f>IF(FLOW_THRU_100PCT="Y",1,1)</f>
        <v>1</v>
      </c>
      <c r="L41" s="16" t="s">
        <v>40858</v>
      </c>
      <c r="M41" s="15">
        <f>IF(_xlfn.SINGLE(D6L1634C2)&lt;&gt;0,_xlfn.SINGLE(D6L1634C2)*_xlfn.SINGLE(D6L1634C4),_xlfn.SINGLE(D6L1634C3)*_xlfn.SINGLE(D6L1634C4))</f>
        <v>2603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2603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54206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867.03149836019145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619.60434818457406</v>
      </c>
      <c r="AN41" s="16" t="s">
        <v>40869</v>
      </c>
      <c r="AO41" s="33">
        <f>D6L1634C8-D6L1634C18</f>
        <v>1983.3956518154259</v>
      </c>
      <c r="AP41" s="16" t="s">
        <v>40870</v>
      </c>
      <c r="AQ41" s="33">
        <f>CHOOSE(MIN(D6L1634C9,RUN_YEARS),B7L812C2,B7L812C11,B7L812C20,B7L812C29,B7L812C38)</f>
        <v>132.77434316222826</v>
      </c>
      <c r="AR41" s="16" t="s">
        <v>40871</v>
      </c>
      <c r="AS41" s="33">
        <f>IF(D6L1634C20=0,0,D6L1634C18/D6L1634C20)</f>
        <v>4.6665969751966321</v>
      </c>
      <c r="AT41" s="16" t="s">
        <v>40872</v>
      </c>
      <c r="AU41" s="33">
        <f>IF(D6L1634C5=0,0,D6L1634C18/D6L1634C5)</f>
        <v>0.23803470925262163</v>
      </c>
      <c r="AV41" s="16" t="s">
        <v>40873</v>
      </c>
      <c r="AW41" s="33">
        <f>CHOOSE(MIN(D6L1634C9,RUN_YEARS),B7L812C1,B7L812C10,B7L812C19,B7L812C28,B7L812C37)</f>
        <v>425.01970115639853</v>
      </c>
      <c r="AX41" s="16" t="s">
        <v>40874</v>
      </c>
      <c r="AY41" s="33">
        <f>IF(D6L1634C23=0,0,D6L1634C19/D6L1634C23)</f>
        <v>4.6665969751966321</v>
      </c>
      <c r="AZ41" s="16" t="s">
        <v>40875</v>
      </c>
      <c r="BA41" s="33">
        <f>IF(D6L1634C5=0,0,D6L1634C19/D6L1634C5)</f>
        <v>0.7619652907473784</v>
      </c>
    </row>
    <row r="42" spans="1:53" x14ac:dyDescent="0.3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IF(_xlfn.SINGLE(D6L1635C2)&lt;&gt;0,_xlfn.SINGLE(D6L1635C2)*_xlfn.SINGLE(D6L1635C4),_xlfn.SINGLE(D6L1635C3)*_xlfn.SINGLE(D6L1635C4))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54206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867.03149836019145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132.77434316222826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425.01970115639853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3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9470</v>
      </c>
      <c r="J43" s="16" t="s">
        <v>21739</v>
      </c>
      <c r="K43" s="21">
        <f>IF(FLOW_THRU_100PCT="Y",1,1)</f>
        <v>1</v>
      </c>
      <c r="L43" s="16" t="s">
        <v>40899</v>
      </c>
      <c r="M43" s="15">
        <f>IF(_xlfn.SINGLE(D6L1636C2)&lt;&gt;0,_xlfn.SINGLE(D6L1636C2)*_xlfn.SINGLE(D6L1636C4),_xlfn.SINGLE(D6L1636C3)*_xlfn.SINGLE(D6L1636C4))</f>
        <v>9470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9470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54206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867.03149836019145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2254.1886966223265</v>
      </c>
      <c r="AN43" s="16" t="s">
        <v>40910</v>
      </c>
      <c r="AO43" s="33">
        <f>D6L1636C8-D6L1636C18</f>
        <v>7215.8113033776735</v>
      </c>
      <c r="AP43" s="16" t="s">
        <v>40911</v>
      </c>
      <c r="AQ43" s="33">
        <f>CHOOSE(MIN(D6L1636C9,RUN_YEARS),B7L812C2,B7L812C11,B7L812C20,B7L812C29,B7L812C38)</f>
        <v>132.77434316222826</v>
      </c>
      <c r="AR43" s="16" t="s">
        <v>40912</v>
      </c>
      <c r="AS43" s="33">
        <f>IF(D6L1636C20=0,0,D6L1636C18/D6L1636C20)</f>
        <v>16.977592529816405</v>
      </c>
      <c r="AT43" s="16" t="s">
        <v>40913</v>
      </c>
      <c r="AU43" s="33">
        <f>IF(D6L1636C5=0,0,D6L1636C18/D6L1636C5)</f>
        <v>0.2380347092526216</v>
      </c>
      <c r="AV43" s="16" t="s">
        <v>40914</v>
      </c>
      <c r="AW43" s="33">
        <f>CHOOSE(MIN(D6L1636C9,RUN_YEARS),B7L812C1,B7L812C10,B7L812C19,B7L812C28,B7L812C37)</f>
        <v>425.01970115639853</v>
      </c>
      <c r="AX43" s="16" t="s">
        <v>40915</v>
      </c>
      <c r="AY43" s="33">
        <f>IF(D6L1636C23=0,0,D6L1636C19/D6L1636C23)</f>
        <v>16.977592529816409</v>
      </c>
      <c r="AZ43" s="16" t="s">
        <v>40916</v>
      </c>
      <c r="BA43" s="33">
        <f>IF(D6L1636C5=0,0,D6L1636C19/D6L1636C5)</f>
        <v>0.7619652907473784</v>
      </c>
    </row>
    <row r="44" spans="1:53" x14ac:dyDescent="0.3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28384.055015997852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27998.527507998926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6408.763753999463</v>
      </c>
      <c r="R44" s="16" t="s">
        <v>40920</v>
      </c>
      <c r="S44" s="15">
        <f>SUM(D6L1629C8:D6L1636C8)</f>
        <v>21589.763753999461</v>
      </c>
      <c r="U44" s="21" t="str">
        <f>NULL_VALUE</f>
        <v>n/a</v>
      </c>
      <c r="V44" s="16" t="s">
        <v>40921</v>
      </c>
      <c r="W44" s="33">
        <f>SUM(D6L1629C10:D6L1636C10)</f>
        <v>6152.8819266403234</v>
      </c>
      <c r="X44" s="16" t="s">
        <v>40922</v>
      </c>
      <c r="Y44" s="33">
        <f>SUM(D6L1629C11:D6L1636C11)</f>
        <v>255.88182735914023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0.11350924116592856</v>
      </c>
      <c r="AD44" s="16" t="s">
        <v>40924</v>
      </c>
      <c r="AE44" s="33">
        <f>IF(D6L1637C5=0,0,D6L1637C10/D6L1637C5)</f>
        <v>0.21975733991305438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0.29512402703141366</v>
      </c>
      <c r="AJ44" s="16" t="s">
        <v>40926</v>
      </c>
      <c r="AK44" s="33">
        <f>IF(D6L1637C5=0,0,D6L1637C11/D6L1637C5)</f>
        <v>9.1391173084383499E-3</v>
      </c>
      <c r="AL44" s="16" t="s">
        <v>40927</v>
      </c>
      <c r="AM44" s="33">
        <f>SUM(D6L1629C18:D6L1636C18)</f>
        <v>5139.1131380160505</v>
      </c>
      <c r="AN44" s="16" t="s">
        <v>40928</v>
      </c>
      <c r="AO44" s="33">
        <f>SUM(D6L1629C19:D6L1636C19)</f>
        <v>16450.650615983413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38.705618989482815</v>
      </c>
      <c r="AT44" s="16" t="s">
        <v>40930</v>
      </c>
      <c r="AU44" s="33">
        <f>IF(D6L1637C5=0,0,D6L1637C18/D6L1637C5)</f>
        <v>0.18354940760894844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38.705618989482822</v>
      </c>
      <c r="AZ44" s="16" t="s">
        <v>40932</v>
      </c>
      <c r="BA44" s="33">
        <f>IF(D6L1637C5=0,0,D6L1637C19/D6L1637C5)</f>
        <v>0.5875541351695589</v>
      </c>
    </row>
    <row r="45" spans="1:53" x14ac:dyDescent="0.3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1105.3365709152952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IF(_xlfn.SINGLE(D6L1638C2)&lt;&gt;0,_xlfn.SINGLE(D6L1638C2)*_xlfn.SINGLE(D6L1638C4),_xlfn.SINGLE(D6L1638C3)*_xlfn.SINGLE(D6L1638C4))</f>
        <v>552.66828545764758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276.33414272882379</v>
      </c>
      <c r="R45" s="16" t="s">
        <v>40937</v>
      </c>
      <c r="S45" s="15">
        <f>D6L1638C5-D6L1638C7</f>
        <v>276.33414272882379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265.30098748744882</v>
      </c>
      <c r="X45" s="16" t="s">
        <v>40939</v>
      </c>
      <c r="Y45" s="33">
        <f>D6L1638C7-D6L1638C10</f>
        <v>11.033155241374971</v>
      </c>
      <c r="Z45" s="16" t="s">
        <v>40940</v>
      </c>
      <c r="AA45" s="33">
        <f>CHOOSE(MIN(D6L1638C9,RUN_YEARS),B7L812C7,B7L812C16,B7L812C25,B7L812C34,B7L812C43)</f>
        <v>54206</v>
      </c>
      <c r="AB45" s="16" t="s">
        <v>40941</v>
      </c>
      <c r="AC45" s="33">
        <f>IF(D6L1638C12=0,0,D6L1638C10/D6L1638C12)</f>
        <v>4.8943103620899681E-3</v>
      </c>
      <c r="AD45" s="16" t="s">
        <v>40942</v>
      </c>
      <c r="AE45" s="33">
        <f>IF(D6L1638C5=0,0,D6L1638C10/D6L1638C5)</f>
        <v>0.48003656889369223</v>
      </c>
      <c r="AF45" s="16" t="s">
        <v>40943</v>
      </c>
      <c r="AG45" s="33">
        <f>CHOOSE(MIN(D6L1638C9,RUN_YEARS),B7L812C5,B7L812C14,B7L812C23,B7L812C32,B7L812C41)</f>
        <v>867.03149836019145</v>
      </c>
      <c r="AH45" s="16" t="s">
        <v>40944</v>
      </c>
      <c r="AI45" s="33">
        <f>IF(D6L1638C15=0,0,D6L1638C11/D6L1638C15)</f>
        <v>1.2725206941433932E-2</v>
      </c>
      <c r="AJ45" s="16" t="s">
        <v>40945</v>
      </c>
      <c r="AK45" s="33">
        <f>IF(D6L1638C5=0,0,D6L1638C11/D6L1638C5)</f>
        <v>1.9963431106307744E-2</v>
      </c>
      <c r="AL45" s="16" t="s">
        <v>40946</v>
      </c>
      <c r="AM45" s="33">
        <f>D6L1638C8*CHOOSE(MIN(D6L1638C9,RUN_YEARS),B7L812C4,B7L812C13,B7L812C22,B7L812C31,B7L812C40)</f>
        <v>65.777117321028015</v>
      </c>
      <c r="AN45" s="16" t="s">
        <v>40947</v>
      </c>
      <c r="AO45" s="33">
        <f>D6L1638C8-D6L1638C18</f>
        <v>210.55702540779578</v>
      </c>
      <c r="AP45" s="16" t="s">
        <v>40948</v>
      </c>
      <c r="AQ45" s="33">
        <f>CHOOSE(MIN(D6L1638C9,RUN_YEARS),B7L812C2,B7L812C11,B7L812C20,B7L812C29,B7L812C38)</f>
        <v>132.77434316222826</v>
      </c>
      <c r="AR45" s="16" t="s">
        <v>40949</v>
      </c>
      <c r="AS45" s="33">
        <f>IF(D6L1638C20=0,0,D6L1638C18/D6L1638C20)</f>
        <v>0.49540533023506861</v>
      </c>
      <c r="AT45" s="16" t="s">
        <v>40950</v>
      </c>
      <c r="AU45" s="33">
        <f>IF(D6L1638C5=0,0,D6L1638C18/D6L1638C5)</f>
        <v>0.11901735462631081</v>
      </c>
      <c r="AV45" s="16" t="s">
        <v>40951</v>
      </c>
      <c r="AW45" s="33">
        <f>CHOOSE(MIN(D6L1638C9,RUN_YEARS),B7L812C1,B7L812C10,B7L812C19,B7L812C28,B7L812C37)</f>
        <v>425.01970115639853</v>
      </c>
      <c r="AX45" s="16" t="s">
        <v>40952</v>
      </c>
      <c r="AY45" s="33">
        <f>IF(D6L1638C23=0,0,D6L1638C19/D6L1638C23)</f>
        <v>0.49540533023506861</v>
      </c>
      <c r="AZ45" s="16" t="s">
        <v>40953</v>
      </c>
      <c r="BA45" s="33">
        <f>IF(D6L1638C5=0,0,D6L1638C19/D6L1638C5)</f>
        <v>0.3809826453736892</v>
      </c>
    </row>
    <row r="46" spans="1:53" x14ac:dyDescent="0.3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37212.027932970253</v>
      </c>
      <c r="J46" s="16" t="s">
        <v>21739</v>
      </c>
      <c r="K46" s="21">
        <f>IF(FLOW_THRU_100PCT="Y",1,1)</f>
        <v>1</v>
      </c>
      <c r="L46" s="16" t="s">
        <v>40955</v>
      </c>
      <c r="M46" s="15">
        <f>IF(_xlfn.SINGLE(D6L1639C2)&lt;&gt;0,_xlfn.SINGLE(D6L1639C2)*_xlfn.SINGLE(D6L1639C4),_xlfn.SINGLE(D6L1639C3)*_xlfn.SINGLE(D6L1639C4))</f>
        <v>37212.027932970253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14884.811173188102</v>
      </c>
      <c r="R46" s="16" t="s">
        <v>40957</v>
      </c>
      <c r="S46" s="15">
        <f>D6L1639C5-D6L1639C7</f>
        <v>22327.216759782154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14290.507368415421</v>
      </c>
      <c r="X46" s="16" t="s">
        <v>40959</v>
      </c>
      <c r="Y46" s="33">
        <f>D6L1639C7-D6L1639C10</f>
        <v>594.30380477268045</v>
      </c>
      <c r="Z46" s="16" t="s">
        <v>40960</v>
      </c>
      <c r="AA46" s="33">
        <f>CHOOSE(MIN(D6L1639C9,RUN_YEARS),B7L812C7,B7L812C16,B7L812C25,B7L812C34,B7L812C43)</f>
        <v>54206</v>
      </c>
      <c r="AB46" s="16" t="s">
        <v>40961</v>
      </c>
      <c r="AC46" s="33">
        <f>IF(D6L1639C12=0,0,D6L1639C10/D6L1639C12)</f>
        <v>0.2636333130726381</v>
      </c>
      <c r="AD46" s="16" t="s">
        <v>40962</v>
      </c>
      <c r="AE46" s="33">
        <f>IF(D6L1639C5=0,0,D6L1639C10/D6L1639C5)</f>
        <v>0.38402925511495384</v>
      </c>
      <c r="AF46" s="16" t="s">
        <v>40963</v>
      </c>
      <c r="AG46" s="33">
        <f>CHOOSE(MIN(D6L1639C9,RUN_YEARS),B7L812C5,B7L812C14,B7L812C23,B7L812C32,B7L812C41)</f>
        <v>867.03149836019145</v>
      </c>
      <c r="AH46" s="16" t="s">
        <v>40964</v>
      </c>
      <c r="AI46" s="33">
        <f>IF(D6L1639C15=0,0,D6L1639C11/D6L1639C15)</f>
        <v>0.68544661398885931</v>
      </c>
      <c r="AJ46" s="16" t="s">
        <v>40965</v>
      </c>
      <c r="AK46" s="33">
        <f>IF(D6L1639C5=0,0,D6L1639C11/D6L1639C5)</f>
        <v>1.5970744885046184E-2</v>
      </c>
      <c r="AL46" s="16" t="s">
        <v>40966</v>
      </c>
      <c r="AM46" s="33">
        <f>D6L1639C8*CHOOSE(MIN(D6L1639C9,RUN_YEARS),B7L812C4,B7L812C13,B7L812C22,B7L812C31,B7L812C40)</f>
        <v>5314.6525498350047</v>
      </c>
      <c r="AN46" s="16" t="s">
        <v>40967</v>
      </c>
      <c r="AO46" s="33">
        <f>D6L1639C8-D6L1639C18</f>
        <v>17012.564209947148</v>
      </c>
      <c r="AP46" s="16" t="s">
        <v>40968</v>
      </c>
      <c r="AQ46" s="33">
        <f>CHOOSE(MIN(D6L1639C9,RUN_YEARS),B7L812C2,B7L812C11,B7L812C20,B7L812C29,B7L812C38)</f>
        <v>132.77434316222826</v>
      </c>
      <c r="AR46" s="16" t="s">
        <v>40969</v>
      </c>
      <c r="AS46" s="33">
        <f>IF(D6L1639C20=0,0,D6L1639C18/D6L1639C20)</f>
        <v>40.027707336057986</v>
      </c>
      <c r="AT46" s="16" t="s">
        <v>40970</v>
      </c>
      <c r="AU46" s="33">
        <f>IF(D6L1639C5=0,0,D6L1639C18/D6L1639C5)</f>
        <v>0.14282082555157297</v>
      </c>
      <c r="AV46" s="16" t="s">
        <v>40971</v>
      </c>
      <c r="AW46" s="33">
        <f>CHOOSE(MIN(D6L1639C9,RUN_YEARS),B7L812C1,B7L812C10,B7L812C19,B7L812C28,B7L812C37)</f>
        <v>425.01970115639853</v>
      </c>
      <c r="AX46" s="16" t="s">
        <v>40972</v>
      </c>
      <c r="AY46" s="33">
        <f>IF(D6L1639C23=0,0,D6L1639C19/D6L1639C23)</f>
        <v>40.027707336057993</v>
      </c>
      <c r="AZ46" s="16" t="s">
        <v>40973</v>
      </c>
      <c r="BA46" s="33">
        <f>IF(D6L1639C5=0,0,D6L1639C19/D6L1639C5)</f>
        <v>0.45717917444842704</v>
      </c>
    </row>
    <row r="47" spans="1:53" x14ac:dyDescent="0.3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38317.364503885547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37764.696218427904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15161.145315916925</v>
      </c>
      <c r="R47" s="16" t="s">
        <v>40977</v>
      </c>
      <c r="S47" s="15">
        <f>SUM(D6L1638C8:D6L1639C8)</f>
        <v>22603.550902510979</v>
      </c>
      <c r="U47" s="21" t="str">
        <f>NULL_VALUE</f>
        <v>n/a</v>
      </c>
      <c r="V47" s="16" t="s">
        <v>40978</v>
      </c>
      <c r="W47" s="33">
        <f>SUM(D6L1638C10:D6L1639C10)</f>
        <v>14555.808355902871</v>
      </c>
      <c r="X47" s="16" t="s">
        <v>40979</v>
      </c>
      <c r="Y47" s="33">
        <f>SUM(D6L1638C11:D6L1639C11)</f>
        <v>605.33696001405542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0.26852762343472808</v>
      </c>
      <c r="AD47" s="16" t="s">
        <v>40981</v>
      </c>
      <c r="AE47" s="33">
        <f>IF(D6L1640C5=0,0,D6L1640C10/D6L1640C5)</f>
        <v>0.3854342762805047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0.69817182093029329</v>
      </c>
      <c r="AJ47" s="16" t="s">
        <v>40983</v>
      </c>
      <c r="AK47" s="33">
        <f>IF(D6L1640C5=0,0,D6L1640C11/D6L1640C5)</f>
        <v>1.6029175940217712E-2</v>
      </c>
      <c r="AL47" s="16" t="s">
        <v>40984</v>
      </c>
      <c r="AM47" s="33">
        <f>SUM(D6L1638C18:D6L1639C18)</f>
        <v>5380.4296671560323</v>
      </c>
      <c r="AN47" s="16" t="s">
        <v>40985</v>
      </c>
      <c r="AO47" s="33">
        <f>SUM(D6L1638C19:D6L1639C19)</f>
        <v>17223.121235354945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40.523112666293052</v>
      </c>
      <c r="AT47" s="16" t="s">
        <v>40987</v>
      </c>
      <c r="AU47" s="33">
        <f>IF(D6L1640C5=0,0,D6L1640C18/D6L1640C5)</f>
        <v>0.14247247312770819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40.523112666293059</v>
      </c>
      <c r="AZ47" s="16" t="s">
        <v>40989</v>
      </c>
      <c r="BA47" s="33">
        <f>IF(D6L1640C5=0,0,D6L1640C19/D6L1640C5)</f>
        <v>0.45606407465156945</v>
      </c>
    </row>
    <row r="48" spans="1:53" x14ac:dyDescent="0.3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93591.836174252239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80591.615928649757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28984.105171027855</v>
      </c>
      <c r="R48" s="16" t="s">
        <v>40994</v>
      </c>
      <c r="S48" s="15">
        <f>SUM(D6L1628C8,D6L1637C8,D6L1640C8)</f>
        <v>51607.510757621909</v>
      </c>
      <c r="U48" s="21" t="str">
        <f>NULL_VALUE</f>
        <v>n/a</v>
      </c>
      <c r="V48" s="16" t="s">
        <v>40995</v>
      </c>
      <c r="W48" s="33">
        <f>SUM(D6L1628C10,D6L1637C10,D6L1640C10)</f>
        <v>27827.560741047848</v>
      </c>
      <c r="X48" s="16" t="s">
        <v>40996</v>
      </c>
      <c r="Y48" s="33">
        <f>SUM(D6L1628C11,D6L1637C11,D6L1640C11)</f>
        <v>1156.5444299800097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0.51498559358141338</v>
      </c>
      <c r="AD48" s="16" t="s">
        <v>40998</v>
      </c>
      <c r="AE48" s="33">
        <f>IF(D6L1641C5=0,0,D6L1641C10/D6L1641C5)</f>
        <v>0.34529101346825514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1.3389625433116743</v>
      </c>
      <c r="AJ48" s="16" t="s">
        <v>41000</v>
      </c>
      <c r="AK48" s="33">
        <f>IF(D6L1641C5=0,0,D6L1641C11/D6L1641C5)</f>
        <v>1.4350679244400982E-2</v>
      </c>
      <c r="AL48" s="16" t="s">
        <v>41001</v>
      </c>
      <c r="AM48" s="33">
        <f>SUM(D6L1628C18,D6L1637C18,D6L1640C18)</f>
        <v>11960.131621299726</v>
      </c>
      <c r="AN48" s="16" t="s">
        <v>41002</v>
      </c>
      <c r="AO48" s="33">
        <f>SUM(D6L1628C19,D6L1637C19,D6L1640C19)</f>
        <v>39647.379136322183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93.344659499649453</v>
      </c>
      <c r="AT48" s="16" t="s">
        <v>41004</v>
      </c>
      <c r="AU48" s="33">
        <f>IF(D6L1641C5=0,0,D6L1641C18/D6L1641C5)</f>
        <v>0.1484041669035201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93.344659499649481</v>
      </c>
      <c r="AZ48" s="16" t="s">
        <v>41006</v>
      </c>
      <c r="BA48" s="33">
        <f>IF(D6L1641C5=0,0,D6L1641C19/D6L1641C5)</f>
        <v>0.4919541403838239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4A3DAC-5840-4E4A-A4EA-10BD27CBD64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41009</v>
      </c>
    </row>
    <row r="3" spans="1:53" x14ac:dyDescent="0.3">
      <c r="B3" s="13" t="s">
        <v>27409</v>
      </c>
    </row>
    <row r="4" spans="1:53" x14ac:dyDescent="0.3">
      <c r="B4" s="13" t="s">
        <v>5652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IF(_xlfn.SINGLE(D6L1701C2)&lt;&gt;0,_xlfn.SINGLE(D6L1701C2)*_xlfn.SINGLE(D6L1701C4),_xlfn.SINGLE(D6L1701C3)*_xlfn.SINGLE(D6L1701C4))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1133591.3333333333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25179.517631371524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2129.5242019498573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12215.85464917058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3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_xlfn.SINGLE(IF(FLOW_THRU_100PCT="Y",1,INDEX(VariabilityMatrix,D6L1702C1,_xlfn.SINGLE(D6L1702C9))))</f>
        <v>0.49386788525398923</v>
      </c>
      <c r="L9" s="16" t="s">
        <v>41033</v>
      </c>
      <c r="M9" s="15">
        <f>IF(_xlfn.SINGLE(D6L1702C2)&lt;&gt;0,_xlfn.SINGLE(D6L1702C2)*_xlfn.SINGLE(D6L1702C4),_xlfn.SINGLE(D6L1702C3)*_xlfn.SINGLE(D6L1702C4))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1220120.8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27106.426724013061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2170.7210825318671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13186.30525386419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3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_xlfn.SINGLE(IF(FLOW_THRU_100PCT="Y",1,INDEX(VariabilityMatrix,D6L1703C1,_xlfn.SINGLE(D6L1703C9))))</f>
        <v>0.49386788525398923</v>
      </c>
      <c r="L10" s="16" t="s">
        <v>41054</v>
      </c>
      <c r="M10" s="15">
        <f>IF(_xlfn.SINGLE(D6L1703C2)&lt;&gt;0,_xlfn.SINGLE(D6L1703C2)*_xlfn.SINGLE(D6L1703C4),_xlfn.SINGLE(D6L1703C3)*_xlfn.SINGLE(D6L1703C4))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1220120.8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27106.426724013061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2170.7210825318671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13186.30525386419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3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_xlfn.SINGLE(IF(FLOW_THRU_100PCT="Y",1,INDEX(VariabilityMatrix,D6L1704C1,_xlfn.SINGLE(D6L1704C9))))</f>
        <v>0.49207439048439927</v>
      </c>
      <c r="L11" s="16" t="s">
        <v>41075</v>
      </c>
      <c r="M11" s="15">
        <f>IF(_xlfn.SINGLE(D6L1704C2)&lt;&gt;0,_xlfn.SINGLE(D6L1704C2)*_xlfn.SINGLE(D6L1704C4),_xlfn.SINGLE(D6L1704C3)*_xlfn.SINGLE(D6L1704C4))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1133863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25487.718299569307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2777.3293558084642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12215.524079347146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3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_xlfn.SINGLE(IF(FLOW_THRU_100PCT="Y",1,INDEX(VariabilityMatrix,D6L1705C1,_xlfn.SINGLE(D6L1705C9))))</f>
        <v>0.20658499810127068</v>
      </c>
      <c r="L12" s="16" t="s">
        <v>41096</v>
      </c>
      <c r="M12" s="15">
        <f>IF(_xlfn.SINGLE(D6L1705C2)&lt;&gt;0,_xlfn.SINGLE(D6L1705C2)*_xlfn.SINGLE(D6L1705C4),_xlfn.SINGLE(D6L1705C3)*_xlfn.SINGLE(D6L1705C4))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1220120.8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27106.426724013061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2170.7210825318671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13186.30525386419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3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_xlfn.SINGLE(IF(FLOW_THRU_100PCT="Y",1,INDEX(VariabilityMatrix,D6L1706C1,_xlfn.SINGLE(D6L1706C9))))</f>
        <v>0.49386788525398923</v>
      </c>
      <c r="L13" s="16" t="s">
        <v>41117</v>
      </c>
      <c r="M13" s="15">
        <f>IF(_xlfn.SINGLE(D6L1706C2)&lt;&gt;0,_xlfn.SINGLE(D6L1706C2)*_xlfn.SINGLE(D6L1706C4),_xlfn.SINGLE(D6L1706C3)*_xlfn.SINGLE(D6L1706C4))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1220120.8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27106.426724013061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2170.7210825318671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13186.30525386419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3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_xlfn.SINGLE(IF(FLOW_THRU_100PCT="Y",1,INDEX(VariabilityMatrix,D6L1707C1,_xlfn.SINGLE(D6L1707C9))))</f>
        <v>0.49207439048439927</v>
      </c>
      <c r="L14" s="16" t="s">
        <v>41138</v>
      </c>
      <c r="M14" s="15">
        <f>IF(_xlfn.SINGLE(D6L1707C2)&lt;&gt;0,_xlfn.SINGLE(D6L1707C2)*_xlfn.SINGLE(D6L1707C4),_xlfn.SINGLE(D6L1707C3)*_xlfn.SINGLE(D6L1707C4))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1133863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25487.718299569307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2777.3293558084642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12215.524079347146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3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_xlfn.SINGLE(IF(FLOW_THRU_100PCT="Y",1,INDEX(VariabilityMatrix,D6L1708C1,_xlfn.SINGLE(D6L1708C9))))</f>
        <v>0.49207439048439927</v>
      </c>
      <c r="L15" s="16" t="s">
        <v>41159</v>
      </c>
      <c r="M15" s="15">
        <f>IF(_xlfn.SINGLE(D6L1708C2)&lt;&gt;0,_xlfn.SINGLE(D6L1708C2)*_xlfn.SINGLE(D6L1708C4),_xlfn.SINGLE(D6L1708C3)*_xlfn.SINGLE(D6L1708C4))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1133863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25487.718299569307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2777.3293558084642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12215.524079347146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3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_xlfn.SINGLE(IF(FLOW_THRU_100PCT="Y",1,INDEX(VariabilityMatrix,D6L1709C1,_xlfn.SINGLE(D6L1709C9))))</f>
        <v>0.49207439048439927</v>
      </c>
      <c r="L16" s="16" t="s">
        <v>41180</v>
      </c>
      <c r="M16" s="15">
        <f>IF(_xlfn.SINGLE(D6L1709C2)&lt;&gt;0,_xlfn.SINGLE(D6L1709C2)*_xlfn.SINGLE(D6L1709C4),_xlfn.SINGLE(D6L1709C3)*_xlfn.SINGLE(D6L1709C4))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1133863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25487.718299569307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2777.3293558084642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12215.524079347146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3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_xlfn.SINGLE(IF(FLOW_THRU_100PCT="Y",1,INDEX(VariabilityMatrix,D6L1710C1,_xlfn.SINGLE(D6L1710C9))))</f>
        <v>0.49207439048439927</v>
      </c>
      <c r="L17" s="16" t="s">
        <v>41201</v>
      </c>
      <c r="M17" s="15">
        <f>IF(_xlfn.SINGLE(D6L1710C2)&lt;&gt;0,_xlfn.SINGLE(D6L1710C2)*_xlfn.SINGLE(D6L1710C4),_xlfn.SINGLE(D6L1710C3)*_xlfn.SINGLE(D6L1710C4))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1133863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25487.718299569307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2777.3293558084642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12215.524079347146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3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_xlfn.SINGLE(IF(FLOW_THRU_100PCT="Y",1,INDEX(VariabilityMatrix,D6L1711C1,_xlfn.SINGLE(D6L1711C9))))</f>
        <v>0.49207439048439927</v>
      </c>
      <c r="L18" s="16" t="s">
        <v>41222</v>
      </c>
      <c r="M18" s="15">
        <f>IF(_xlfn.SINGLE(D6L1711C2)&lt;&gt;0,_xlfn.SINGLE(D6L1711C2)*_xlfn.SINGLE(D6L1711C4),_xlfn.SINGLE(D6L1711C3)*_xlfn.SINGLE(D6L1711C4))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1133863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25487.718299569307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2777.3293558084642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12215.524079347146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3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_xlfn.SINGLE(IF(FLOW_THRU_100PCT="Y",1,INDEX(VariabilityMatrix,D6L1712C1,_xlfn.SINGLE(D6L1712C9))))</f>
        <v>0.49207439048439927</v>
      </c>
      <c r="L19" s="16" t="s">
        <v>41243</v>
      </c>
      <c r="M19" s="15">
        <f>IF(_xlfn.SINGLE(D6L1712C2)&lt;&gt;0,_xlfn.SINGLE(D6L1712C2)*_xlfn.SINGLE(D6L1712C4),_xlfn.SINGLE(D6L1712C3)*_xlfn.SINGLE(D6L1712C4))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1133863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25487.718299569307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2777.3293558084642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12215.524079347146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3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IF(_xlfn.SINGLE(D6L1713C2)&lt;&gt;0,_xlfn.SINGLE(D6L1713C2)*_xlfn.SINGLE(D6L1713C4),_xlfn.SINGLE(D6L1713C3)*_xlfn.SINGLE(D6L1713C4))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1133863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25487.718299569307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2777.3293558084642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12215.524079347146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3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_xlfn.SINGLE(IF(FLOW_THRU_100PCT="Y",1,INDEX(VariabilityMatrix,D6L1714C1,_xlfn.SINGLE(D6L1714C9))))</f>
        <v>0.49386788525398923</v>
      </c>
      <c r="L21" s="16" t="s">
        <v>41284</v>
      </c>
      <c r="M21" s="15">
        <f>IF(_xlfn.SINGLE(D6L1714C2)&lt;&gt;0,_xlfn.SINGLE(D6L1714C2)*_xlfn.SINGLE(D6L1714C4),_xlfn.SINGLE(D6L1714C3)*_xlfn.SINGLE(D6L1714C4))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1220120.8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27106.426724013061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2170.7210825318671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13186.30525386419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3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_xlfn.SINGLE(IF(FLOW_THRU_100PCT="Y",1,INDEX(VariabilityMatrix,D6L1715C1,_xlfn.SINGLE(D6L1715C9))))</f>
        <v>0.48998998733105392</v>
      </c>
      <c r="L22" s="16" t="s">
        <v>41305</v>
      </c>
      <c r="M22" s="15">
        <f>IF(_xlfn.SINGLE(D6L1715C2)&lt;&gt;0,_xlfn.SINGLE(D6L1715C2)*_xlfn.SINGLE(D6L1715C4),_xlfn.SINGLE(D6L1715C3)*_xlfn.SINGLE(D6L1715C4))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1133591.3333333333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25179.517631371524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2129.5242019498573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12215.85464917058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3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_xlfn.SINGLE(IF(FLOW_THRU_100PCT="Y",1,INDEX(VariabilityMatrix,D6L1716C1,_xlfn.SINGLE(D6L1716C9))))</f>
        <v>0.19659193204068207</v>
      </c>
      <c r="L23" s="16" t="s">
        <v>41326</v>
      </c>
      <c r="M23" s="15">
        <f>IF(_xlfn.SINGLE(D6L1716C2)&lt;&gt;0,_xlfn.SINGLE(D6L1716C2)*_xlfn.SINGLE(D6L1716C4),_xlfn.SINGLE(D6L1716C3)*_xlfn.SINGLE(D6L1716C4))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1133591.3333333333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25179.517631371524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2129.5242019498573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12215.85464917058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3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IF(_xlfn.SINGLE(D6L1717C2)&lt;&gt;0,_xlfn.SINGLE(D6L1717C2)*_xlfn.SINGLE(D6L1717C4),_xlfn.SINGLE(D6L1717C3)*_xlfn.SINGLE(D6L1717C4))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1133591.3333333333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25179.517631371524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2129.5242019498573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12215.85464917058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3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_xlfn.SINGLE(IF(FLOW_THRU_100PCT="Y",1,INDEX(VariabilityMatrix,D6L1718C1,_xlfn.SINGLE(D6L1718C9))))</f>
        <v>0.19550499270978466</v>
      </c>
      <c r="L25" s="16" t="s">
        <v>41367</v>
      </c>
      <c r="M25" s="15">
        <f>IF(_xlfn.SINGLE(D6L1718C2)&lt;&gt;0,_xlfn.SINGLE(D6L1718C2)*_xlfn.SINGLE(D6L1718C4),_xlfn.SINGLE(D6L1718C3)*_xlfn.SINGLE(D6L1718C4))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1133863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25487.718299569307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2777.3293558084642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12215.524079347146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3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_xlfn.SINGLE(IF(FLOW_THRU_100PCT="Y",1,INDEX(VariabilityMatrix,D6L1719C1,_xlfn.SINGLE(D6L1719C9))))</f>
        <v>0.19659193204068207</v>
      </c>
      <c r="L26" s="16" t="s">
        <v>41388</v>
      </c>
      <c r="M26" s="15">
        <f>IF(_xlfn.SINGLE(D6L1719C2)&lt;&gt;0,_xlfn.SINGLE(D6L1719C2)*_xlfn.SINGLE(D6L1719C4),_xlfn.SINGLE(D6L1719C3)*_xlfn.SINGLE(D6L1719C4))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1133591.3333333333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25179.517631371524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2129.5242019498573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12215.85464917058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3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_xlfn.SINGLE(IF(FLOW_THRU_100PCT="Y",1,INDEX(VariabilityMatrix,D6L1720C1,_xlfn.SINGLE(D6L1720C9))))</f>
        <v>0.19550499270978466</v>
      </c>
      <c r="L27" s="16" t="s">
        <v>41409</v>
      </c>
      <c r="M27" s="15">
        <f>IF(_xlfn.SINGLE(D6L1720C2)&lt;&gt;0,_xlfn.SINGLE(D6L1720C2)*_xlfn.SINGLE(D6L1720C4),_xlfn.SINGLE(D6L1720C3)*_xlfn.SINGLE(D6L1720C4))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1133863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25487.718299569307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2777.3293558084642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12215.524079347146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3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_xlfn.SINGLE(IF(FLOW_THRU_100PCT="Y",1,INDEX(VariabilityMatrix,D6L1721C1,_xlfn.SINGLE(D6L1721C9))))</f>
        <v>0.19550499270978466</v>
      </c>
      <c r="L28" s="16" t="s">
        <v>41430</v>
      </c>
      <c r="M28" s="15">
        <f>IF(_xlfn.SINGLE(D6L1721C2)&lt;&gt;0,_xlfn.SINGLE(D6L1721C2)*_xlfn.SINGLE(D6L1721C4),_xlfn.SINGLE(D6L1721C3)*_xlfn.SINGLE(D6L1721C4))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1133863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25487.718299569307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2777.3293558084642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12215.524079347146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3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_xlfn.SINGLE(IF(FLOW_THRU_100PCT="Y",1,INDEX(VariabilityMatrix,D6L1722C1,_xlfn.SINGLE(D6L1722C9))))</f>
        <v>0.19550499270978466</v>
      </c>
      <c r="L29" s="16" t="s">
        <v>41451</v>
      </c>
      <c r="M29" s="15">
        <f>IF(_xlfn.SINGLE(D6L1722C2)&lt;&gt;0,_xlfn.SINGLE(D6L1722C2)*_xlfn.SINGLE(D6L1722C4),_xlfn.SINGLE(D6L1722C3)*_xlfn.SINGLE(D6L1722C4))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1133863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25487.718299569307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2777.3293558084642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12215.524079347146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3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_xlfn.SINGLE(IF(FLOW_THRU_100PCT="Y",1,INDEX(VariabilityMatrix,D6L1723C1,_xlfn.SINGLE(D6L1723C9))))</f>
        <v>0.19550499270978466</v>
      </c>
      <c r="L30" s="16" t="s">
        <v>41472</v>
      </c>
      <c r="M30" s="15">
        <f>IF(_xlfn.SINGLE(D6L1723C2)&lt;&gt;0,_xlfn.SINGLE(D6L1723C2)*_xlfn.SINGLE(D6L1723C4),_xlfn.SINGLE(D6L1723C3)*_xlfn.SINGLE(D6L1723C4))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1133863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25487.718299569307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2777.3293558084642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12215.524079347146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3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_xlfn.SINGLE(IF(FLOW_THRU_100PCT="Y",1,INDEX(VariabilityMatrix,D6L1724C1,_xlfn.SINGLE(D6L1724C9))))</f>
        <v>0.19550499270978466</v>
      </c>
      <c r="L31" s="16" t="s">
        <v>41493</v>
      </c>
      <c r="M31" s="15">
        <f>IF(_xlfn.SINGLE(D6L1724C2)&lt;&gt;0,_xlfn.SINGLE(D6L1724C2)*_xlfn.SINGLE(D6L1724C4),_xlfn.SINGLE(D6L1724C3)*_xlfn.SINGLE(D6L1724C4))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1133863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25487.718299569307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2777.3293558084642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12215.524079347146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3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_xlfn.SINGLE(IF(FLOW_THRU_100PCT="Y",1,INDEX(VariabilityMatrix,D6L1725C1,_xlfn.SINGLE(D6L1725C9))))</f>
        <v>0.19550499270978466</v>
      </c>
      <c r="L32" s="16" t="s">
        <v>41514</v>
      </c>
      <c r="M32" s="15">
        <f>IF(_xlfn.SINGLE(D6L1725C2)&lt;&gt;0,_xlfn.SINGLE(D6L1725C2)*_xlfn.SINGLE(D6L1725C4),_xlfn.SINGLE(D6L1725C3)*_xlfn.SINGLE(D6L1725C4))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1133863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25487.718299569307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2777.3293558084642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12215.524079347146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3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IF(_xlfn.SINGLE(D6L1726C2)&lt;&gt;0,_xlfn.SINGLE(D6L1726C2)*_xlfn.SINGLE(D6L1726C4),_xlfn.SINGLE(D6L1726C3)*_xlfn.SINGLE(D6L1726C4))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1133863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25487.718299569307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2777.3293558084642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12215.524079347146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3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IF(_xlfn.SINGLE(D6L1727C2)&lt;&gt;0,_xlfn.SINGLE(D6L1727C2)*_xlfn.SINGLE(D6L1727C4),_xlfn.SINGLE(D6L1727C3)*_xlfn.SINGLE(D6L1727C4))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1133591.3333333333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25179.517631371524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2129.5242019498573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12215.85464917058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3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3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IF(_xlfn.SINGLE(D6L1729C2)&lt;&gt;0,_xlfn.SINGLE(D6L1729C2)*_xlfn.SINGLE(D6L1729C4),_xlfn.SINGLE(D6L1729C3)*_xlfn.SINGLE(D6L1729C4))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1133863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25487.718299569307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2777.3293558084642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12215.524079347146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3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IF(_xlfn.SINGLE(D6L1730C2)&lt;&gt;0,_xlfn.SINGLE(D6L1730C2)*_xlfn.SINGLE(D6L1730C4),_xlfn.SINGLE(D6L1730C3)*_xlfn.SINGLE(D6L1730C4))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1133863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25487.718299569307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2777.3293558084642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12215.524079347146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3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0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IF(_xlfn.SINGLE(D6L1731C2)&lt;&gt;0,_xlfn.SINGLE(D6L1731C2)*_xlfn.SINGLE(D6L1731C4),_xlfn.SINGLE(D6L1731C3)*_xlfn.SINGLE(D6L1731C4))</f>
        <v>0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</v>
      </c>
      <c r="R38" s="16" t="s">
        <v>41634</v>
      </c>
      <c r="S38" s="15">
        <f>D6L1731C5-D6L1731C7</f>
        <v>0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</v>
      </c>
      <c r="X38" s="16" t="s">
        <v>41636</v>
      </c>
      <c r="Y38" s="33">
        <f>D6L1731C7-D6L1731C10</f>
        <v>0</v>
      </c>
      <c r="Z38" s="16" t="s">
        <v>41637</v>
      </c>
      <c r="AA38" s="33">
        <f>CHOOSE(MIN(D6L1731C9,RUN_YEARS),B7L816C7,B7L816C16,B7L816C25,B7L816C34,B7L816C43)</f>
        <v>1133863</v>
      </c>
      <c r="AB38" s="16" t="s">
        <v>41638</v>
      </c>
      <c r="AC38" s="33">
        <f>IF(D6L1731C12=0,0,D6L1731C10/D6L1731C12)</f>
        <v>0</v>
      </c>
      <c r="AD38" s="16" t="s">
        <v>41639</v>
      </c>
      <c r="AE38" s="33">
        <f>IF(D6L1731C5=0,0,D6L1731C10/D6L1731C5)</f>
        <v>0</v>
      </c>
      <c r="AF38" s="16" t="s">
        <v>41640</v>
      </c>
      <c r="AG38" s="33">
        <f>CHOOSE(MIN(D6L1731C9,RUN_YEARS),B7L816C5,B7L816C14,B7L816C23,B7L816C32,B7L816C41)</f>
        <v>25487.718299569307</v>
      </c>
      <c r="AH38" s="16" t="s">
        <v>41641</v>
      </c>
      <c r="AI38" s="33">
        <f>IF(D6L1731C15=0,0,D6L1731C11/D6L1731C15)</f>
        <v>0</v>
      </c>
      <c r="AJ38" s="16" t="s">
        <v>41642</v>
      </c>
      <c r="AK38" s="33">
        <f>IF(D6L1731C5=0,0,D6L1731C11/D6L1731C5)</f>
        <v>0</v>
      </c>
      <c r="AL38" s="16" t="s">
        <v>41643</v>
      </c>
      <c r="AM38" s="33">
        <f>D6L1731C8*CHOOSE(MIN(D6L1731C9,RUN_YEARS),B7L816C4,B7L816C13,B7L816C22,B7L816C31,B7L816C40)</f>
        <v>0</v>
      </c>
      <c r="AN38" s="16" t="s">
        <v>41644</v>
      </c>
      <c r="AO38" s="33">
        <f>D6L1731C8-D6L1731C18</f>
        <v>0</v>
      </c>
      <c r="AP38" s="16" t="s">
        <v>41645</v>
      </c>
      <c r="AQ38" s="33">
        <f>CHOOSE(MIN(D6L1731C9,RUN_YEARS),B7L816C2,B7L816C11,B7L816C20,B7L816C29,B7L816C38)</f>
        <v>2777.3293558084642</v>
      </c>
      <c r="AR38" s="16" t="s">
        <v>41646</v>
      </c>
      <c r="AS38" s="33">
        <f>IF(D6L1731C20=0,0,D6L1731C18/D6L1731C20)</f>
        <v>0</v>
      </c>
      <c r="AT38" s="16" t="s">
        <v>41647</v>
      </c>
      <c r="AU38" s="33">
        <f>IF(D6L1731C5=0,0,D6L1731C18/D6L1731C5)</f>
        <v>0</v>
      </c>
      <c r="AV38" s="16" t="s">
        <v>41648</v>
      </c>
      <c r="AW38" s="33">
        <f>CHOOSE(MIN(D6L1731C9,RUN_YEARS),B7L816C1,B7L816C10,B7L816C19,B7L816C28,B7L816C37)</f>
        <v>12215.524079347146</v>
      </c>
      <c r="AX38" s="16" t="s">
        <v>41649</v>
      </c>
      <c r="AY38" s="33">
        <f>IF(D6L1731C23=0,0,D6L1731C19/D6L1731C23)</f>
        <v>0</v>
      </c>
      <c r="AZ38" s="16" t="s">
        <v>41650</v>
      </c>
      <c r="BA38" s="33">
        <f>IF(D6L1731C5=0,0,D6L1731C19/D6L1731C5)</f>
        <v>0</v>
      </c>
    </row>
    <row r="39" spans="1:53" x14ac:dyDescent="0.3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IF(_xlfn.SINGLE(D6L1732C2)&lt;&gt;0,_xlfn.SINGLE(D6L1732C2)*_xlfn.SINGLE(D6L1732C4),_xlfn.SINGLE(D6L1732C3)*_xlfn.SINGLE(D6L1732C4))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1133863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25487.718299569307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2777.3293558084642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12215.524079347146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3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0</v>
      </c>
      <c r="J40" s="16" t="s">
        <v>21739</v>
      </c>
      <c r="K40" s="21">
        <f>IF(FLOW_THRU_100PCT="Y",1,1)</f>
        <v>1</v>
      </c>
      <c r="L40" s="16" t="s">
        <v>41672</v>
      </c>
      <c r="M40" s="15">
        <f>IF(_xlfn.SINGLE(D6L1733C2)&lt;&gt;0,_xlfn.SINGLE(D6L1733C2)*_xlfn.SINGLE(D6L1733C4),_xlfn.SINGLE(D6L1733C3)*_xlfn.SINGLE(D6L1733C4))</f>
        <v>0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0</v>
      </c>
      <c r="R40" s="16" t="s">
        <v>41675</v>
      </c>
      <c r="S40" s="15">
        <f>D6L1733C5-D6L1733C7</f>
        <v>0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0</v>
      </c>
      <c r="X40" s="16" t="s">
        <v>41677</v>
      </c>
      <c r="Y40" s="33">
        <f>D6L1733C7-D6L1733C10</f>
        <v>0</v>
      </c>
      <c r="Z40" s="16" t="s">
        <v>41678</v>
      </c>
      <c r="AA40" s="33">
        <f>CHOOSE(MIN(D6L1733C9,RUN_YEARS),B7L816C7,B7L816C16,B7L816C25,B7L816C34,B7L816C43)</f>
        <v>1133863</v>
      </c>
      <c r="AB40" s="16" t="s">
        <v>41679</v>
      </c>
      <c r="AC40" s="33">
        <f>IF(D6L1733C12=0,0,D6L1733C10/D6L1733C12)</f>
        <v>0</v>
      </c>
      <c r="AD40" s="16" t="s">
        <v>41680</v>
      </c>
      <c r="AE40" s="33">
        <f>IF(D6L1733C5=0,0,D6L1733C10/D6L1733C5)</f>
        <v>0</v>
      </c>
      <c r="AF40" s="16" t="s">
        <v>41681</v>
      </c>
      <c r="AG40" s="33">
        <f>CHOOSE(MIN(D6L1733C9,RUN_YEARS),B7L816C5,B7L816C14,B7L816C23,B7L816C32,B7L816C41)</f>
        <v>25487.718299569307</v>
      </c>
      <c r="AH40" s="16" t="s">
        <v>41682</v>
      </c>
      <c r="AI40" s="33">
        <f>IF(D6L1733C15=0,0,D6L1733C11/D6L1733C15)</f>
        <v>0</v>
      </c>
      <c r="AJ40" s="16" t="s">
        <v>41683</v>
      </c>
      <c r="AK40" s="33">
        <f>IF(D6L1733C5=0,0,D6L1733C11/D6L1733C5)</f>
        <v>0</v>
      </c>
      <c r="AL40" s="16" t="s">
        <v>41684</v>
      </c>
      <c r="AM40" s="33">
        <f>D6L1733C8*CHOOSE(MIN(D6L1733C9,RUN_YEARS),B7L816C4,B7L816C13,B7L816C22,B7L816C31,B7L816C40)</f>
        <v>0</v>
      </c>
      <c r="AN40" s="16" t="s">
        <v>41685</v>
      </c>
      <c r="AO40" s="33">
        <f>D6L1733C8-D6L1733C18</f>
        <v>0</v>
      </c>
      <c r="AP40" s="16" t="s">
        <v>41686</v>
      </c>
      <c r="AQ40" s="33">
        <f>CHOOSE(MIN(D6L1733C9,RUN_YEARS),B7L816C2,B7L816C11,B7L816C20,B7L816C29,B7L816C38)</f>
        <v>2777.3293558084642</v>
      </c>
      <c r="AR40" s="16" t="s">
        <v>41687</v>
      </c>
      <c r="AS40" s="33">
        <f>IF(D6L1733C20=0,0,D6L1733C18/D6L1733C20)</f>
        <v>0</v>
      </c>
      <c r="AT40" s="16" t="s">
        <v>41688</v>
      </c>
      <c r="AU40" s="33">
        <f>IF(D6L1733C5=0,0,D6L1733C18/D6L1733C5)</f>
        <v>0</v>
      </c>
      <c r="AV40" s="16" t="s">
        <v>41689</v>
      </c>
      <c r="AW40" s="33">
        <f>CHOOSE(MIN(D6L1733C9,RUN_YEARS),B7L816C1,B7L816C10,B7L816C19,B7L816C28,B7L816C37)</f>
        <v>12215.524079347146</v>
      </c>
      <c r="AX40" s="16" t="s">
        <v>41690</v>
      </c>
      <c r="AY40" s="33">
        <f>IF(D6L1733C23=0,0,D6L1733C19/D6L1733C23)</f>
        <v>0</v>
      </c>
      <c r="AZ40" s="16" t="s">
        <v>41691</v>
      </c>
      <c r="BA40" s="33">
        <f>IF(D6L1733C5=0,0,D6L1733C19/D6L1733C5)</f>
        <v>0</v>
      </c>
    </row>
    <row r="41" spans="1:53" x14ac:dyDescent="0.3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IF(_xlfn.SINGLE(D6L1734C2)&lt;&gt;0,_xlfn.SINGLE(D6L1734C2)*_xlfn.SINGLE(D6L1734C4),_xlfn.SINGLE(D6L1734C3)*_xlfn.SINGLE(D6L1734C4))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1133863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25487.718299569307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2777.3293558084642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12215.524079347146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3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3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3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0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0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0</v>
      </c>
      <c r="R44" s="16" t="s">
        <v>41714</v>
      </c>
      <c r="S44" s="15">
        <f>SUM(D6L1729C8:D6L1736C8)</f>
        <v>0</v>
      </c>
      <c r="U44" s="21" t="str">
        <f>NULL_VALUE</f>
        <v>n/a</v>
      </c>
      <c r="V44" s="16" t="s">
        <v>41715</v>
      </c>
      <c r="W44" s="33">
        <f>SUM(D6L1729C10:D6L1736C10)</f>
        <v>0</v>
      </c>
      <c r="X44" s="16" t="s">
        <v>41716</v>
      </c>
      <c r="Y44" s="33">
        <f>SUM(D6L1729C11:D6L1736C11)</f>
        <v>0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0</v>
      </c>
      <c r="AD44" s="16" t="s">
        <v>41718</v>
      </c>
      <c r="AE44" s="33">
        <f>IF(D6L1737C5=0,0,D6L1737C10/D6L1737C5)</f>
        <v>0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0</v>
      </c>
      <c r="AJ44" s="16" t="s">
        <v>41720</v>
      </c>
      <c r="AK44" s="33">
        <f>IF(D6L1737C5=0,0,D6L1737C11/D6L1737C5)</f>
        <v>0</v>
      </c>
      <c r="AL44" s="16" t="s">
        <v>41721</v>
      </c>
      <c r="AM44" s="33">
        <f>SUM(D6L1729C18:D6L1736C18)</f>
        <v>0</v>
      </c>
      <c r="AN44" s="16" t="s">
        <v>41722</v>
      </c>
      <c r="AO44" s="33">
        <f>SUM(D6L1729C19:D6L1736C19)</f>
        <v>0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</v>
      </c>
      <c r="AT44" s="16" t="s">
        <v>41724</v>
      </c>
      <c r="AU44" s="33">
        <f>IF(D6L1737C5=0,0,D6L1737C18/D6L1737C5)</f>
        <v>0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</v>
      </c>
      <c r="AZ44" s="16" t="s">
        <v>41726</v>
      </c>
      <c r="BA44" s="33">
        <f>IF(D6L1737C5=0,0,D6L1737C19/D6L1737C5)</f>
        <v>0</v>
      </c>
    </row>
    <row r="45" spans="1:53" x14ac:dyDescent="0.3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IF(_xlfn.SINGLE(D6L1738C2)&lt;&gt;0,_xlfn.SINGLE(D6L1738C2)*_xlfn.SINGLE(D6L1738C4),_xlfn.SINGLE(D6L1738C3)*_xlfn.SINGLE(D6L1738C4))</f>
        <v>0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0</v>
      </c>
      <c r="R45" s="16" t="s">
        <v>41731</v>
      </c>
      <c r="S45" s="15">
        <f>D6L1738C5-D6L1738C7</f>
        <v>0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0</v>
      </c>
      <c r="X45" s="16" t="s">
        <v>41733</v>
      </c>
      <c r="Y45" s="33">
        <f>D6L1738C7-D6L1738C10</f>
        <v>0</v>
      </c>
      <c r="Z45" s="16" t="s">
        <v>41734</v>
      </c>
      <c r="AA45" s="33">
        <f>CHOOSE(MIN(D6L1738C9,RUN_YEARS),B7L816C7,B7L816C16,B7L816C25,B7L816C34,B7L816C43)</f>
        <v>1133863</v>
      </c>
      <c r="AB45" s="16" t="s">
        <v>41735</v>
      </c>
      <c r="AC45" s="33">
        <f>IF(D6L1738C12=0,0,D6L1738C10/D6L1738C12)</f>
        <v>0</v>
      </c>
      <c r="AD45" s="16" t="s">
        <v>41736</v>
      </c>
      <c r="AE45" s="33">
        <f>IF(D6L1738C5=0,0,D6L1738C10/D6L1738C5)</f>
        <v>0</v>
      </c>
      <c r="AF45" s="16" t="s">
        <v>41737</v>
      </c>
      <c r="AG45" s="33">
        <f>CHOOSE(MIN(D6L1738C9,RUN_YEARS),B7L816C5,B7L816C14,B7L816C23,B7L816C32,B7L816C41)</f>
        <v>25487.718299569307</v>
      </c>
      <c r="AH45" s="16" t="s">
        <v>41738</v>
      </c>
      <c r="AI45" s="33">
        <f>IF(D6L1738C15=0,0,D6L1738C11/D6L1738C15)</f>
        <v>0</v>
      </c>
      <c r="AJ45" s="16" t="s">
        <v>41739</v>
      </c>
      <c r="AK45" s="33">
        <f>IF(D6L1738C5=0,0,D6L1738C11/D6L1738C5)</f>
        <v>0</v>
      </c>
      <c r="AL45" s="16" t="s">
        <v>41740</v>
      </c>
      <c r="AM45" s="33">
        <f>D6L1738C8*CHOOSE(MIN(D6L1738C9,RUN_YEARS),B7L816C4,B7L816C13,B7L816C22,B7L816C31,B7L816C40)</f>
        <v>0</v>
      </c>
      <c r="AN45" s="16" t="s">
        <v>41741</v>
      </c>
      <c r="AO45" s="33">
        <f>D6L1738C8-D6L1738C18</f>
        <v>0</v>
      </c>
      <c r="AP45" s="16" t="s">
        <v>41742</v>
      </c>
      <c r="AQ45" s="33">
        <f>CHOOSE(MIN(D6L1738C9,RUN_YEARS),B7L816C2,B7L816C11,B7L816C20,B7L816C29,B7L816C38)</f>
        <v>2777.3293558084642</v>
      </c>
      <c r="AR45" s="16" t="s">
        <v>41743</v>
      </c>
      <c r="AS45" s="33">
        <f>IF(D6L1738C20=0,0,D6L1738C18/D6L1738C20)</f>
        <v>0</v>
      </c>
      <c r="AT45" s="16" t="s">
        <v>41744</v>
      </c>
      <c r="AU45" s="33">
        <f>IF(D6L1738C5=0,0,D6L1738C18/D6L1738C5)</f>
        <v>0</v>
      </c>
      <c r="AV45" s="16" t="s">
        <v>41745</v>
      </c>
      <c r="AW45" s="33">
        <f>CHOOSE(MIN(D6L1738C9,RUN_YEARS),B7L816C1,B7L816C10,B7L816C19,B7L816C28,B7L816C37)</f>
        <v>12215.524079347146</v>
      </c>
      <c r="AX45" s="16" t="s">
        <v>41746</v>
      </c>
      <c r="AY45" s="33">
        <f>IF(D6L1738C23=0,0,D6L1738C19/D6L1738C23)</f>
        <v>0</v>
      </c>
      <c r="AZ45" s="16" t="s">
        <v>41747</v>
      </c>
      <c r="BA45" s="33">
        <f>IF(D6L1738C5=0,0,D6L1738C19/D6L1738C5)</f>
        <v>0</v>
      </c>
    </row>
    <row r="46" spans="1:53" x14ac:dyDescent="0.3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0</v>
      </c>
      <c r="J46" s="16" t="s">
        <v>21739</v>
      </c>
      <c r="K46" s="21">
        <f>IF(FLOW_THRU_100PCT="Y",1,1)</f>
        <v>1</v>
      </c>
      <c r="L46" s="16" t="s">
        <v>41749</v>
      </c>
      <c r="M46" s="15">
        <f>IF(_xlfn.SINGLE(D6L1739C2)&lt;&gt;0,_xlfn.SINGLE(D6L1739C2)*_xlfn.SINGLE(D6L1739C4),_xlfn.SINGLE(D6L1739C3)*_xlfn.SINGLE(D6L1739C4))</f>
        <v>0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0</v>
      </c>
      <c r="R46" s="16" t="s">
        <v>41751</v>
      </c>
      <c r="S46" s="15">
        <f>D6L1739C5-D6L1739C7</f>
        <v>0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0</v>
      </c>
      <c r="X46" s="16" t="s">
        <v>41753</v>
      </c>
      <c r="Y46" s="33">
        <f>D6L1739C7-D6L1739C10</f>
        <v>0</v>
      </c>
      <c r="Z46" s="16" t="s">
        <v>41754</v>
      </c>
      <c r="AA46" s="33">
        <f>CHOOSE(MIN(D6L1739C9,RUN_YEARS),B7L816C7,B7L816C16,B7L816C25,B7L816C34,B7L816C43)</f>
        <v>1133863</v>
      </c>
      <c r="AB46" s="16" t="s">
        <v>41755</v>
      </c>
      <c r="AC46" s="33">
        <f>IF(D6L1739C12=0,0,D6L1739C10/D6L1739C12)</f>
        <v>0</v>
      </c>
      <c r="AD46" s="16" t="s">
        <v>41756</v>
      </c>
      <c r="AE46" s="33">
        <f>IF(D6L1739C5=0,0,D6L1739C10/D6L1739C5)</f>
        <v>0</v>
      </c>
      <c r="AF46" s="16" t="s">
        <v>41757</v>
      </c>
      <c r="AG46" s="33">
        <f>CHOOSE(MIN(D6L1739C9,RUN_YEARS),B7L816C5,B7L816C14,B7L816C23,B7L816C32,B7L816C41)</f>
        <v>25487.718299569307</v>
      </c>
      <c r="AH46" s="16" t="s">
        <v>41758</v>
      </c>
      <c r="AI46" s="33">
        <f>IF(D6L1739C15=0,0,D6L1739C11/D6L1739C15)</f>
        <v>0</v>
      </c>
      <c r="AJ46" s="16" t="s">
        <v>41759</v>
      </c>
      <c r="AK46" s="33">
        <f>IF(D6L1739C5=0,0,D6L1739C11/D6L1739C5)</f>
        <v>0</v>
      </c>
      <c r="AL46" s="16" t="s">
        <v>41760</v>
      </c>
      <c r="AM46" s="33">
        <f>D6L1739C8*CHOOSE(MIN(D6L1739C9,RUN_YEARS),B7L816C4,B7L816C13,B7L816C22,B7L816C31,B7L816C40)</f>
        <v>0</v>
      </c>
      <c r="AN46" s="16" t="s">
        <v>41761</v>
      </c>
      <c r="AO46" s="33">
        <f>D6L1739C8-D6L1739C18</f>
        <v>0</v>
      </c>
      <c r="AP46" s="16" t="s">
        <v>41762</v>
      </c>
      <c r="AQ46" s="33">
        <f>CHOOSE(MIN(D6L1739C9,RUN_YEARS),B7L816C2,B7L816C11,B7L816C20,B7L816C29,B7L816C38)</f>
        <v>2777.3293558084642</v>
      </c>
      <c r="AR46" s="16" t="s">
        <v>41763</v>
      </c>
      <c r="AS46" s="33">
        <f>IF(D6L1739C20=0,0,D6L1739C18/D6L1739C20)</f>
        <v>0</v>
      </c>
      <c r="AT46" s="16" t="s">
        <v>41764</v>
      </c>
      <c r="AU46" s="33">
        <f>IF(D6L1739C5=0,0,D6L1739C18/D6L1739C5)</f>
        <v>0</v>
      </c>
      <c r="AV46" s="16" t="s">
        <v>41765</v>
      </c>
      <c r="AW46" s="33">
        <f>CHOOSE(MIN(D6L1739C9,RUN_YEARS),B7L816C1,B7L816C10,B7L816C19,B7L816C28,B7L816C37)</f>
        <v>12215.524079347146</v>
      </c>
      <c r="AX46" s="16" t="s">
        <v>41766</v>
      </c>
      <c r="AY46" s="33">
        <f>IF(D6L1739C23=0,0,D6L1739C19/D6L1739C23)</f>
        <v>0</v>
      </c>
      <c r="AZ46" s="16" t="s">
        <v>41767</v>
      </c>
      <c r="BA46" s="33">
        <f>IF(D6L1739C5=0,0,D6L1739C19/D6L1739C5)</f>
        <v>0</v>
      </c>
    </row>
    <row r="47" spans="1:53" x14ac:dyDescent="0.3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0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0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0</v>
      </c>
      <c r="R47" s="16" t="s">
        <v>41771</v>
      </c>
      <c r="S47" s="15">
        <f>SUM(D6L1738C8:D6L1739C8)</f>
        <v>0</v>
      </c>
      <c r="U47" s="21" t="str">
        <f>NULL_VALUE</f>
        <v>n/a</v>
      </c>
      <c r="V47" s="16" t="s">
        <v>41772</v>
      </c>
      <c r="W47" s="33">
        <f>SUM(D6L1738C10:D6L1739C10)</f>
        <v>0</v>
      </c>
      <c r="X47" s="16" t="s">
        <v>41773</v>
      </c>
      <c r="Y47" s="33">
        <f>SUM(D6L1738C11:D6L1739C11)</f>
        <v>0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0</v>
      </c>
      <c r="AD47" s="16" t="s">
        <v>41775</v>
      </c>
      <c r="AE47" s="33">
        <f>IF(D6L1740C5=0,0,D6L1740C10/D6L1740C5)</f>
        <v>0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0</v>
      </c>
      <c r="AJ47" s="16" t="s">
        <v>41777</v>
      </c>
      <c r="AK47" s="33">
        <f>IF(D6L1740C5=0,0,D6L1740C11/D6L1740C5)</f>
        <v>0</v>
      </c>
      <c r="AL47" s="16" t="s">
        <v>41778</v>
      </c>
      <c r="AM47" s="33">
        <f>SUM(D6L1738C18:D6L1739C18)</f>
        <v>0</v>
      </c>
      <c r="AN47" s="16" t="s">
        <v>41779</v>
      </c>
      <c r="AO47" s="33">
        <f>SUM(D6L1738C19:D6L1739C19)</f>
        <v>0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</v>
      </c>
      <c r="AT47" s="16" t="s">
        <v>41781</v>
      </c>
      <c r="AU47" s="33">
        <f>IF(D6L1740C5=0,0,D6L1740C18/D6L1740C5)</f>
        <v>0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</v>
      </c>
      <c r="AZ47" s="16" t="s">
        <v>41783</v>
      </c>
      <c r="BA47" s="33">
        <f>IF(D6L1740C5=0,0,D6L1740C19/D6L1740C5)</f>
        <v>0</v>
      </c>
    </row>
    <row r="48" spans="1:53" x14ac:dyDescent="0.3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0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0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0</v>
      </c>
      <c r="R48" s="16" t="s">
        <v>41788</v>
      </c>
      <c r="S48" s="15">
        <f>SUM(D6L1728C8,D6L1737C8,D6L1740C8)</f>
        <v>0</v>
      </c>
      <c r="U48" s="21" t="str">
        <f>NULL_VALUE</f>
        <v>n/a</v>
      </c>
      <c r="V48" s="16" t="s">
        <v>41789</v>
      </c>
      <c r="W48" s="33">
        <f>SUM(D6L1728C10,D6L1737C10,D6L1740C10)</f>
        <v>0</v>
      </c>
      <c r="X48" s="16" t="s">
        <v>41790</v>
      </c>
      <c r="Y48" s="33">
        <f>SUM(D6L1728C11,D6L1737C11,D6L1740C11)</f>
        <v>0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0</v>
      </c>
      <c r="AD48" s="16" t="s">
        <v>41792</v>
      </c>
      <c r="AE48" s="33">
        <f>IF(D6L1741C5=0,0,D6L1741C10/D6L1741C5)</f>
        <v>0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0</v>
      </c>
      <c r="AJ48" s="16" t="s">
        <v>41794</v>
      </c>
      <c r="AK48" s="33">
        <f>IF(D6L1741C5=0,0,D6L1741C11/D6L1741C5)</f>
        <v>0</v>
      </c>
      <c r="AL48" s="16" t="s">
        <v>41795</v>
      </c>
      <c r="AM48" s="33">
        <f>SUM(D6L1728C18,D6L1737C18,D6L1740C18)</f>
        <v>0</v>
      </c>
      <c r="AN48" s="16" t="s">
        <v>41796</v>
      </c>
      <c r="AO48" s="33">
        <f>SUM(D6L1728C19,D6L1737C19,D6L1740C19)</f>
        <v>0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</v>
      </c>
      <c r="AT48" s="16" t="s">
        <v>41798</v>
      </c>
      <c r="AU48" s="33">
        <f>IF(D6L1741C5=0,0,D6L1741C18/D6L1741C5)</f>
        <v>0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</v>
      </c>
      <c r="AZ48" s="16" t="s">
        <v>41800</v>
      </c>
      <c r="BA48" s="33">
        <f>IF(D6L1741C5=0,0,D6L1741C19/D6L1741C5)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83C667-D846-4168-B571-EFA74A8A9217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41803</v>
      </c>
    </row>
    <row r="3" spans="1:19" x14ac:dyDescent="0.3">
      <c r="B3" s="13" t="s">
        <v>27409</v>
      </c>
    </row>
    <row r="4" spans="1:19" x14ac:dyDescent="0.3">
      <c r="B4" s="13" t="s">
        <v>41804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3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IF(_xlfn.SINGLE(D6L1801C2)&lt;&gt;0,_xlfn.SINGLE(D6L1801C2)*_xlfn.SINGLE(D6L1801C4),_xlfn.SINGLE(D6L1801C3)*_xlfn.SINGLE(D6L1801C4))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3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8081</v>
      </c>
      <c r="J9" s="16" t="s">
        <v>21739</v>
      </c>
      <c r="K9" s="21">
        <f>IF(FLOW_THRU_100PCT="Y",1,1)</f>
        <v>1</v>
      </c>
      <c r="L9" s="16" t="s">
        <v>41824</v>
      </c>
      <c r="M9" s="15">
        <f>IF(_xlfn.SINGLE(D6L1802C2)&lt;&gt;0,_xlfn.SINGLE(D6L1802C2)*_xlfn.SINGLE(D6L1802C4),_xlfn.SINGLE(D6L1802C3)*_xlfn.SINGLE(D6L1802C4))</f>
        <v>8081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24559</v>
      </c>
      <c r="R9" s="16" t="s">
        <v>41826</v>
      </c>
      <c r="S9" s="21">
        <f>IF(D6L1802C7=0,0,D6L1802C5/D6L1802C7)</f>
        <v>0.32904434219634349</v>
      </c>
    </row>
    <row r="10" spans="1:19" x14ac:dyDescent="0.3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34280</v>
      </c>
      <c r="J10" s="16" t="s">
        <v>21739</v>
      </c>
      <c r="K10" s="21">
        <f>IF(FLOW_THRU_100PCT="Y",1,1)</f>
        <v>1</v>
      </c>
      <c r="L10" s="16" t="s">
        <v>41828</v>
      </c>
      <c r="M10" s="15">
        <f>IF(_xlfn.SINGLE(D6L1803C2)&lt;&gt;0,_xlfn.SINGLE(D6L1803C2)*_xlfn.SINGLE(D6L1803C4),_xlfn.SINGLE(D6L1803C3)*_xlfn.SINGLE(D6L1803C4))</f>
        <v>34280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105954</v>
      </c>
      <c r="R10" s="16" t="s">
        <v>41830</v>
      </c>
      <c r="S10" s="21">
        <f>IF(D6L1803C7=0,0,D6L1803C5/D6L1803C7)</f>
        <v>0.32353662910319575</v>
      </c>
    </row>
    <row r="11" spans="1:19" x14ac:dyDescent="0.3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1960</v>
      </c>
      <c r="J11" s="16" t="s">
        <v>21739</v>
      </c>
      <c r="K11" s="21">
        <f>IF(FLOW_THRU_100PCT="Y",1,1)</f>
        <v>1</v>
      </c>
      <c r="L11" s="16" t="s">
        <v>41832</v>
      </c>
      <c r="M11" s="15">
        <f>IF(_xlfn.SINGLE(D6L1804C2)&lt;&gt;0,_xlfn.SINGLE(D6L1804C2)*_xlfn.SINGLE(D6L1804C4),_xlfn.SINGLE(D6L1804C3)*_xlfn.SINGLE(D6L1804C4))</f>
        <v>1960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172667</v>
      </c>
      <c r="R11" s="16" t="s">
        <v>41834</v>
      </c>
      <c r="S11" s="21">
        <f>IF(D6L1804C7=0,0,D6L1804C5/D6L1804C7)</f>
        <v>1.1351329437587957E-2</v>
      </c>
    </row>
    <row r="12" spans="1:19" x14ac:dyDescent="0.3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9</v>
      </c>
      <c r="J12" s="16" t="s">
        <v>21739</v>
      </c>
      <c r="K12" s="21">
        <f>IF(FLOW_THRU_100PCT="Y",1,1)</f>
        <v>1</v>
      </c>
      <c r="L12" s="16" t="s">
        <v>41836</v>
      </c>
      <c r="M12" s="15">
        <f>IF(_xlfn.SINGLE(D6L1805C2)&lt;&gt;0,_xlfn.SINGLE(D6L1805C2)*_xlfn.SINGLE(D6L1805C4),_xlfn.SINGLE(D6L1805C3)*_xlfn.SINGLE(D6L1805C4))</f>
        <v>9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41406</v>
      </c>
      <c r="R12" s="16" t="s">
        <v>41838</v>
      </c>
      <c r="S12" s="21">
        <f>IF(D6L1805C7=0,0,D6L1805C5/D6L1805C7)</f>
        <v>2.1735980292711201E-4</v>
      </c>
    </row>
    <row r="13" spans="1:19" x14ac:dyDescent="0.3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3524</v>
      </c>
      <c r="J13" s="16" t="s">
        <v>21739</v>
      </c>
      <c r="K13" s="21">
        <f>IF(FLOW_THRU_100PCT="Y",1,1)</f>
        <v>1</v>
      </c>
      <c r="L13" s="16" t="s">
        <v>41840</v>
      </c>
      <c r="M13" s="15">
        <f>IF(_xlfn.SINGLE(D6L1806C2)&lt;&gt;0,_xlfn.SINGLE(D6L1806C2)*_xlfn.SINGLE(D6L1806C4),_xlfn.SINGLE(D6L1806C3)*_xlfn.SINGLE(D6L1806C4))</f>
        <v>3524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727942</v>
      </c>
      <c r="R13" s="16" t="s">
        <v>41842</v>
      </c>
      <c r="S13" s="21">
        <f>IF(D6L1806C7=0,0,D6L1806C5/D6L1806C7)</f>
        <v>4.8410450283126955E-3</v>
      </c>
    </row>
    <row r="14" spans="1:19" x14ac:dyDescent="0.3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IF(_xlfn.SINGLE(D6L1807C2)&lt;&gt;0,_xlfn.SINGLE(D6L1807C2)*_xlfn.SINGLE(D6L1807C4),_xlfn.SINGLE(D6L1807C3)*_xlfn.SINGLE(D6L1807C4))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121091</v>
      </c>
      <c r="R14" s="16" t="s">
        <v>41846</v>
      </c>
      <c r="S14" s="21">
        <f>IF(D6L1807C7=0,0,D6L1807C5/D6L1807C7)</f>
        <v>0</v>
      </c>
    </row>
    <row r="15" spans="1:19" x14ac:dyDescent="0.3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1</v>
      </c>
      <c r="J15" s="16" t="s">
        <v>21739</v>
      </c>
      <c r="K15" s="21">
        <f>IF(FLOW_THRU_100PCT="Y",1,1)</f>
        <v>1</v>
      </c>
      <c r="L15" s="16" t="s">
        <v>41848</v>
      </c>
      <c r="M15" s="15">
        <f>IF(_xlfn.SINGLE(D6L1808C2)&lt;&gt;0,_xlfn.SINGLE(D6L1808C2)*_xlfn.SINGLE(D6L1808C4),_xlfn.SINGLE(D6L1808C3)*_xlfn.SINGLE(D6L1808C4))</f>
        <v>1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158568</v>
      </c>
      <c r="R15" s="16" t="s">
        <v>41850</v>
      </c>
      <c r="S15" s="21">
        <f>IF(D6L1808C7=0,0,D6L1808C5/D6L1808C7)</f>
        <v>6.3064426618233185E-6</v>
      </c>
    </row>
    <row r="16" spans="1:19" x14ac:dyDescent="0.3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14</v>
      </c>
      <c r="J16" s="16" t="s">
        <v>21739</v>
      </c>
      <c r="K16" s="21">
        <f>IF(FLOW_THRU_100PCT="Y",1,1)</f>
        <v>1</v>
      </c>
      <c r="L16" s="16" t="s">
        <v>41852</v>
      </c>
      <c r="M16" s="15">
        <f>IF(_xlfn.SINGLE(D6L1809C2)&lt;&gt;0,_xlfn.SINGLE(D6L1809C2)*_xlfn.SINGLE(D6L1809C4),_xlfn.SINGLE(D6L1809C3)*_xlfn.SINGLE(D6L1809C4))</f>
        <v>14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19827</v>
      </c>
      <c r="R16" s="16" t="s">
        <v>41854</v>
      </c>
      <c r="S16" s="21">
        <f>IF(D6L1809C7=0,0,D6L1809C5/D6L1809C7)</f>
        <v>7.0610783275331615E-4</v>
      </c>
    </row>
    <row r="17" spans="1:19" x14ac:dyDescent="0.3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IF(_xlfn.SINGLE(D6L1810C2)&lt;&gt;0,_xlfn.SINGLE(D6L1810C2)*_xlfn.SINGLE(D6L1810C4),_xlfn.SINGLE(D6L1810C3)*_xlfn.SINGLE(D6L1810C4))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1954</v>
      </c>
      <c r="R17" s="16" t="s">
        <v>41858</v>
      </c>
      <c r="S17" s="21">
        <f>IF(D6L1810C7=0,0,D6L1810C5/D6L1810C7)</f>
        <v>0</v>
      </c>
    </row>
    <row r="18" spans="1:19" x14ac:dyDescent="0.3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80673</v>
      </c>
      <c r="J18" s="16" t="s">
        <v>21739</v>
      </c>
      <c r="K18" s="21">
        <f>IF(FLOW_THRU_100PCT="Y",1,1)</f>
        <v>1</v>
      </c>
      <c r="L18" s="16" t="s">
        <v>41860</v>
      </c>
      <c r="M18" s="15">
        <f>IF(_xlfn.SINGLE(D6L1811C2)&lt;&gt;0,_xlfn.SINGLE(D6L1811C2)*_xlfn.SINGLE(D6L1811C4),_xlfn.SINGLE(D6L1811C3)*_xlfn.SINGLE(D6L1811C4))</f>
        <v>80673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387305</v>
      </c>
      <c r="R18" s="16" t="s">
        <v>41862</v>
      </c>
      <c r="S18" s="21">
        <f>IF(D6L1811C7=0,0,D6L1811C5/D6L1811C7)</f>
        <v>0.20829320561314726</v>
      </c>
    </row>
    <row r="19" spans="1:19" x14ac:dyDescent="0.3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84665</v>
      </c>
      <c r="J19" s="16" t="s">
        <v>21739</v>
      </c>
      <c r="K19" s="21">
        <f>IF(FLOW_THRU_100PCT="Y",1,1)</f>
        <v>1</v>
      </c>
      <c r="L19" s="16" t="s">
        <v>41864</v>
      </c>
      <c r="M19" s="15">
        <f>IF(_xlfn.SINGLE(D6L1812C2)&lt;&gt;0,_xlfn.SINGLE(D6L1812C2)*_xlfn.SINGLE(D6L1812C4),_xlfn.SINGLE(D6L1812C3)*_xlfn.SINGLE(D6L1812C4))</f>
        <v>84665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323163</v>
      </c>
      <c r="R19" s="16" t="s">
        <v>41866</v>
      </c>
      <c r="S19" s="21">
        <f>IF(D6L1812C7=0,0,D6L1812C5/D6L1812C7)</f>
        <v>0.26198853210299444</v>
      </c>
    </row>
    <row r="20" spans="1:19" x14ac:dyDescent="0.3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5</v>
      </c>
      <c r="J20" s="16" t="s">
        <v>21739</v>
      </c>
      <c r="K20" s="21">
        <f>IF(FLOW_THRU_100PCT="Y",1,1)</f>
        <v>1</v>
      </c>
      <c r="L20" s="16" t="s">
        <v>41868</v>
      </c>
      <c r="M20" s="15">
        <f>IF(_xlfn.SINGLE(D6L1813C2)&lt;&gt;0,_xlfn.SINGLE(D6L1813C2)*_xlfn.SINGLE(D6L1813C4),_xlfn.SINGLE(D6L1813C3)*_xlfn.SINGLE(D6L1813C4))</f>
        <v>5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11</v>
      </c>
      <c r="R20" s="16" t="s">
        <v>41870</v>
      </c>
      <c r="S20" s="21">
        <f>IF(D6L1813C7=0,0,D6L1813C5/D6L1813C7)</f>
        <v>0.45454545454545453</v>
      </c>
    </row>
    <row r="21" spans="1:19" x14ac:dyDescent="0.3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34955</v>
      </c>
      <c r="J21" s="16" t="s">
        <v>21739</v>
      </c>
      <c r="K21" s="21">
        <f>IF(FLOW_THRU_100PCT="Y",1,1)</f>
        <v>1</v>
      </c>
      <c r="L21" s="16" t="s">
        <v>41872</v>
      </c>
      <c r="M21" s="15">
        <f>IF(_xlfn.SINGLE(D6L1814C2)&lt;&gt;0,_xlfn.SINGLE(D6L1814C2)*_xlfn.SINGLE(D6L1814C4),_xlfn.SINGLE(D6L1814C3)*_xlfn.SINGLE(D6L1814C4))</f>
        <v>34955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99372</v>
      </c>
      <c r="R21" s="16" t="s">
        <v>41874</v>
      </c>
      <c r="S21" s="21">
        <f>IF(D6L1814C7=0,0,D6L1814C5/D6L1814C7)</f>
        <v>0.35175904681399189</v>
      </c>
    </row>
    <row r="22" spans="1:19" x14ac:dyDescent="0.3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243</v>
      </c>
      <c r="J22" s="16" t="s">
        <v>21739</v>
      </c>
      <c r="K22" s="21">
        <f>IF(FLOW_THRU_100PCT="Y",1,1)</f>
        <v>1</v>
      </c>
      <c r="L22" s="16" t="s">
        <v>41876</v>
      </c>
      <c r="M22" s="15">
        <f>IF(_xlfn.SINGLE(D6L1815C2)&lt;&gt;0,_xlfn.SINGLE(D6L1815C2)*_xlfn.SINGLE(D6L1815C4),_xlfn.SINGLE(D6L1815C3)*_xlfn.SINGLE(D6L1815C4))</f>
        <v>243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213717</v>
      </c>
      <c r="R22" s="16" t="s">
        <v>41878</v>
      </c>
      <c r="S22" s="21">
        <f>IF(D6L1815C7=0,0,D6L1815C5/D6L1815C7)</f>
        <v>1.1370176448293771E-3</v>
      </c>
    </row>
    <row r="23" spans="1:19" x14ac:dyDescent="0.3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64</v>
      </c>
      <c r="J23" s="16" t="s">
        <v>21739</v>
      </c>
      <c r="K23" s="21">
        <f>IF(FLOW_THRU_100PCT="Y",1,1)</f>
        <v>1</v>
      </c>
      <c r="L23" s="16" t="s">
        <v>41881</v>
      </c>
      <c r="M23" s="15">
        <f>IF(_xlfn.SINGLE(D6L1816C2)&lt;&gt;0,_xlfn.SINGLE(D6L1816C2)*_xlfn.SINGLE(D6L1816C4),_xlfn.SINGLE(D6L1816C3)*_xlfn.SINGLE(D6L1816C4))</f>
        <v>64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524117</v>
      </c>
      <c r="R23" s="16" t="s">
        <v>41883</v>
      </c>
      <c r="S23" s="21">
        <f>IF(D6L1816C7=0,0,D6L1816C5/D6L1816C7)</f>
        <v>1.2211013952991413E-4</v>
      </c>
    </row>
    <row r="24" spans="1:19" x14ac:dyDescent="0.3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IF(_xlfn.SINGLE(D6L1817C2)&lt;&gt;0,_xlfn.SINGLE(D6L1817C2)*_xlfn.SINGLE(D6L1817C4),_xlfn.SINGLE(D6L1817C3)*_xlfn.SINGLE(D6L1817C4))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15984</v>
      </c>
      <c r="R24" s="16" t="s">
        <v>41888</v>
      </c>
      <c r="S24" s="21">
        <f>IF(D6L1817C7=0,0,D6L1817C5/D6L1817C7)</f>
        <v>0</v>
      </c>
    </row>
    <row r="25" spans="1:19" x14ac:dyDescent="0.3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IF(_xlfn.SINGLE(D6L1818C2)&lt;&gt;0,_xlfn.SINGLE(D6L1818C2)*_xlfn.SINGLE(D6L1818C4),_xlfn.SINGLE(D6L1818C3)*_xlfn.SINGLE(D6L1818C4))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323163</v>
      </c>
      <c r="R25" s="16" t="s">
        <v>41892</v>
      </c>
      <c r="S25" s="21">
        <f>IF(D6L1818C7=0,0,D6L1818C5/D6L1818C7)</f>
        <v>0</v>
      </c>
    </row>
    <row r="26" spans="1:19" x14ac:dyDescent="0.3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248474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248474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3260800</v>
      </c>
      <c r="R26" s="16" t="s">
        <v>41896</v>
      </c>
      <c r="S26" s="21">
        <f>SUM(D6L1801C8:D6L1818C8)</f>
        <v>1.9475484867037296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884864-9FF6-4844-851D-7E68F1852A86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41899</v>
      </c>
    </row>
    <row r="3" spans="1:27" x14ac:dyDescent="0.3">
      <c r="B3" s="13" t="s">
        <v>27409</v>
      </c>
    </row>
    <row r="4" spans="1:27" x14ac:dyDescent="0.3">
      <c r="B4" s="13" t="s">
        <v>41900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3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3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25.754245054947638</v>
      </c>
      <c r="F9" s="16" t="s">
        <v>41934</v>
      </c>
      <c r="G9" s="6">
        <f>D6L237C10</f>
        <v>1781.2072173417662</v>
      </c>
      <c r="H9" s="16" t="s">
        <v>41935</v>
      </c>
      <c r="I9" s="6">
        <f>D6L240C10</f>
        <v>1.840694306160386</v>
      </c>
      <c r="J9" s="16" t="s">
        <v>41936</v>
      </c>
      <c r="K9" s="6">
        <f>D6L228C11</f>
        <v>0.95059422016052553</v>
      </c>
      <c r="L9" s="16" t="s">
        <v>41937</v>
      </c>
      <c r="M9" s="6">
        <f>D6L237C11</f>
        <v>68.967665446101279</v>
      </c>
      <c r="N9" s="16" t="s">
        <v>41938</v>
      </c>
      <c r="O9" s="6">
        <f>D6L240C11</f>
        <v>7.1270982881636802E-2</v>
      </c>
      <c r="P9" s="16" t="s">
        <v>41939</v>
      </c>
      <c r="Q9" s="6">
        <f>D6L228C18</f>
        <v>6.3395042347488104</v>
      </c>
      <c r="R9" s="16" t="s">
        <v>41940</v>
      </c>
      <c r="S9" s="6">
        <f>D6L237C18</f>
        <v>2044.7479241286264</v>
      </c>
      <c r="T9" s="16" t="s">
        <v>41941</v>
      </c>
      <c r="U9" s="6">
        <f>D6L240C18</f>
        <v>0.72234891980403315</v>
      </c>
      <c r="V9" s="16" t="s">
        <v>41942</v>
      </c>
      <c r="W9" s="6">
        <f>D6L228C19</f>
        <v>20.365335040359355</v>
      </c>
      <c r="X9" s="16" t="s">
        <v>41943</v>
      </c>
      <c r="Y9" s="6">
        <f>D6L237C19</f>
        <v>5270.8269586592414</v>
      </c>
      <c r="Z9" s="16" t="s">
        <v>41944</v>
      </c>
      <c r="AA9" s="6">
        <f>D6L240C19</f>
        <v>1.8620271550998158</v>
      </c>
    </row>
    <row r="10" spans="1:27" x14ac:dyDescent="0.3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4095.5799233965936</v>
      </c>
      <c r="F10" s="16" t="s">
        <v>41946</v>
      </c>
      <c r="G10" s="6">
        <f>D6L337C10</f>
        <v>10027.201810064173</v>
      </c>
      <c r="H10" s="16" t="s">
        <v>41947</v>
      </c>
      <c r="I10" s="6">
        <f>D6L340C10</f>
        <v>2032.7683840100137</v>
      </c>
      <c r="J10" s="16" t="s">
        <v>41948</v>
      </c>
      <c r="K10" s="6">
        <f>D6L328C11</f>
        <v>168.73021955326655</v>
      </c>
      <c r="L10" s="16" t="s">
        <v>41949</v>
      </c>
      <c r="M10" s="6">
        <f>D6L337C11</f>
        <v>419.60795377484425</v>
      </c>
      <c r="N10" s="16" t="s">
        <v>41950</v>
      </c>
      <c r="O10" s="6">
        <f>D6L340C11</f>
        <v>85.065185509333858</v>
      </c>
      <c r="P10" s="16" t="s">
        <v>41951</v>
      </c>
      <c r="Q10" s="6">
        <f>D6L328C18</f>
        <v>931.16636154203525</v>
      </c>
      <c r="R10" s="16" t="s">
        <v>41952</v>
      </c>
      <c r="S10" s="6">
        <f>D6L337C18</f>
        <v>9020.4375363604104</v>
      </c>
      <c r="T10" s="16" t="s">
        <v>41953</v>
      </c>
      <c r="U10" s="6">
        <f>D6L340C18</f>
        <v>827.01913078347093</v>
      </c>
      <c r="V10" s="16" t="s">
        <v>41954</v>
      </c>
      <c r="W10" s="6">
        <f>D6L328C19</f>
        <v>3333.1437814078254</v>
      </c>
      <c r="X10" s="16" t="s">
        <v>41955</v>
      </c>
      <c r="Y10" s="6">
        <f>D6L337C19</f>
        <v>25125.172227478608</v>
      </c>
      <c r="Z10" s="16" t="s">
        <v>41956</v>
      </c>
      <c r="AA10" s="6">
        <f>D6L340C19</f>
        <v>2303.5465865814663</v>
      </c>
    </row>
    <row r="11" spans="1:27" x14ac:dyDescent="0.3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6107.3013546484508</v>
      </c>
      <c r="F11" s="16" t="s">
        <v>41958</v>
      </c>
      <c r="G11" s="6">
        <f>D6L437C10</f>
        <v>6379.2103433659822</v>
      </c>
      <c r="H11" s="16" t="s">
        <v>41959</v>
      </c>
      <c r="I11" s="6">
        <f>D6L440C10</f>
        <v>22773.435363058532</v>
      </c>
      <c r="J11" s="16" t="s">
        <v>41960</v>
      </c>
      <c r="K11" s="6">
        <f>D6L428C11</f>
        <v>432.61670098968682</v>
      </c>
      <c r="L11" s="16" t="s">
        <v>41961</v>
      </c>
      <c r="M11" s="6">
        <f>D6L437C11</f>
        <v>466.30067887734901</v>
      </c>
      <c r="N11" s="16" t="s">
        <v>41962</v>
      </c>
      <c r="O11" s="6">
        <f>D6L440C11</f>
        <v>1664.668164016108</v>
      </c>
      <c r="P11" s="16" t="s">
        <v>41963</v>
      </c>
      <c r="Q11" s="6">
        <f>D6L428C18</f>
        <v>826.23474788667409</v>
      </c>
      <c r="R11" s="16" t="s">
        <v>41964</v>
      </c>
      <c r="S11" s="6">
        <f>D6L437C18</f>
        <v>2007.1228429402408</v>
      </c>
      <c r="T11" s="16" t="s">
        <v>41965</v>
      </c>
      <c r="U11" s="6">
        <f>D6L440C18</f>
        <v>5640.9697887581024</v>
      </c>
      <c r="V11" s="16" t="s">
        <v>41966</v>
      </c>
      <c r="W11" s="6">
        <f>D6L428C19</f>
        <v>5713.6833077514621</v>
      </c>
      <c r="X11" s="16" t="s">
        <v>41967</v>
      </c>
      <c r="Y11" s="6">
        <f>D6L437C19</f>
        <v>10988.388179303091</v>
      </c>
      <c r="Z11" s="16" t="s">
        <v>41968</v>
      </c>
      <c r="AA11" s="6">
        <f>D6L440C19</f>
        <v>30882.596929539752</v>
      </c>
    </row>
    <row r="12" spans="1:27" x14ac:dyDescent="0.3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4391.7451954113985</v>
      </c>
      <c r="F12" s="16" t="s">
        <v>41970</v>
      </c>
      <c r="G12" s="6">
        <f>D6L537C10</f>
        <v>2409.2630740998579</v>
      </c>
      <c r="H12" s="16" t="s">
        <v>41971</v>
      </c>
      <c r="I12" s="6">
        <f>D6L540C10</f>
        <v>8079.6004979924101</v>
      </c>
      <c r="J12" s="16" t="s">
        <v>41972</v>
      </c>
      <c r="K12" s="6">
        <f>D6L528C11</f>
        <v>299.9864005070209</v>
      </c>
      <c r="L12" s="16" t="s">
        <v>41973</v>
      </c>
      <c r="M12" s="6">
        <f>D6L537C11</f>
        <v>169.46544041751059</v>
      </c>
      <c r="N12" s="16" t="s">
        <v>41974</v>
      </c>
      <c r="O12" s="6">
        <f>D6L540C11</f>
        <v>568.31197535428191</v>
      </c>
      <c r="P12" s="16" t="s">
        <v>41975</v>
      </c>
      <c r="Q12" s="6">
        <f>D6L528C18</f>
        <v>637.37376090904991</v>
      </c>
      <c r="R12" s="16" t="s">
        <v>41976</v>
      </c>
      <c r="S12" s="6">
        <f>D6L537C18</f>
        <v>774.2214966109168</v>
      </c>
      <c r="T12" s="16" t="s">
        <v>41977</v>
      </c>
      <c r="U12" s="6">
        <f>D6L540C18</f>
        <v>2155.4962202804027</v>
      </c>
      <c r="V12" s="16" t="s">
        <v>41978</v>
      </c>
      <c r="W12" s="6">
        <f>D6L528C19</f>
        <v>4054.3578350093685</v>
      </c>
      <c r="X12" s="16" t="s">
        <v>41979</v>
      </c>
      <c r="Y12" s="6">
        <f>D6L537C19</f>
        <v>3860.9070179064515</v>
      </c>
      <c r="Z12" s="16" t="s">
        <v>41980</v>
      </c>
      <c r="AA12" s="6">
        <f>D6L540C19</f>
        <v>10749.082168837949</v>
      </c>
    </row>
    <row r="13" spans="1:27" x14ac:dyDescent="0.3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5533.3956856794193</v>
      </c>
      <c r="F13" s="16" t="s">
        <v>41982</v>
      </c>
      <c r="G13" s="6">
        <f>D6L637C10</f>
        <v>5333.0935375845165</v>
      </c>
      <c r="H13" s="16" t="s">
        <v>41983</v>
      </c>
      <c r="I13" s="6">
        <f>D6L640C10</f>
        <v>10894.168664726512</v>
      </c>
      <c r="J13" s="16" t="s">
        <v>41984</v>
      </c>
      <c r="K13" s="6">
        <f>D6L628C11</f>
        <v>223.08263324043091</v>
      </c>
      <c r="L13" s="16" t="s">
        <v>41985</v>
      </c>
      <c r="M13" s="6">
        <f>D6L637C11</f>
        <v>221.21901819605128</v>
      </c>
      <c r="N13" s="16" t="s">
        <v>41986</v>
      </c>
      <c r="O13" s="6">
        <f>D6L640C11</f>
        <v>451.89481097392036</v>
      </c>
      <c r="P13" s="16" t="s">
        <v>41987</v>
      </c>
      <c r="Q13" s="6">
        <f>D6L628C18</f>
        <v>1201.3250538476834</v>
      </c>
      <c r="R13" s="16" t="s">
        <v>41988</v>
      </c>
      <c r="S13" s="6">
        <f>D6L637C18</f>
        <v>2724.9255988540317</v>
      </c>
      <c r="T13" s="16" t="s">
        <v>41989</v>
      </c>
      <c r="U13" s="6">
        <f>D6L640C18</f>
        <v>4226.8397041524058</v>
      </c>
      <c r="V13" s="16" t="s">
        <v>41990</v>
      </c>
      <c r="W13" s="6">
        <f>D6L628C19</f>
        <v>4555.1532650721665</v>
      </c>
      <c r="X13" s="16" t="s">
        <v>41991</v>
      </c>
      <c r="Y13" s="6">
        <f>D6L637C19</f>
        <v>8193.1869569265345</v>
      </c>
      <c r="Z13" s="16" t="s">
        <v>41992</v>
      </c>
      <c r="AA13" s="6">
        <f>D6L640C19</f>
        <v>12709.076514839486</v>
      </c>
    </row>
    <row r="14" spans="1:27" x14ac:dyDescent="0.3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782.01927361199785</v>
      </c>
      <c r="F14" s="16" t="s">
        <v>41994</v>
      </c>
      <c r="G14" s="6">
        <f>D6L737C10</f>
        <v>2390.334937808434</v>
      </c>
      <c r="H14" s="16" t="s">
        <v>41995</v>
      </c>
      <c r="I14" s="6">
        <f>D6L740C10</f>
        <v>5771.8510945354346</v>
      </c>
      <c r="J14" s="16" t="s">
        <v>41996</v>
      </c>
      <c r="K14" s="6">
        <f>D6L728C11</f>
        <v>49.080121823579276</v>
      </c>
      <c r="L14" s="16" t="s">
        <v>41997</v>
      </c>
      <c r="M14" s="6">
        <f>D6L737C11</f>
        <v>150.31964658415501</v>
      </c>
      <c r="N14" s="16" t="s">
        <v>41998</v>
      </c>
      <c r="O14" s="6">
        <f>D6L740C11</f>
        <v>362.97114807785442</v>
      </c>
      <c r="P14" s="16" t="s">
        <v>41999</v>
      </c>
      <c r="Q14" s="6">
        <f>D6L728C18</f>
        <v>115.81850866922585</v>
      </c>
      <c r="R14" s="16" t="s">
        <v>42000</v>
      </c>
      <c r="S14" s="6">
        <f>D6L737C18</f>
        <v>629.16209251132102</v>
      </c>
      <c r="T14" s="16" t="s">
        <v>42001</v>
      </c>
      <c r="U14" s="6">
        <f>D6L740C18</f>
        <v>1581.26660919241</v>
      </c>
      <c r="V14" s="16" t="s">
        <v>42002</v>
      </c>
      <c r="W14" s="6">
        <f>D6L728C19</f>
        <v>715.28088676635116</v>
      </c>
      <c r="X14" s="16" t="s">
        <v>42003</v>
      </c>
      <c r="Y14" s="6">
        <f>D6L737C19</f>
        <v>3016.4924918812681</v>
      </c>
      <c r="Z14" s="16" t="s">
        <v>42004</v>
      </c>
      <c r="AA14" s="6">
        <f>D6L740C19</f>
        <v>7581.3195217345819</v>
      </c>
    </row>
    <row r="15" spans="1:27" x14ac:dyDescent="0.3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4606.638550846953</v>
      </c>
      <c r="F15" s="16" t="s">
        <v>42006</v>
      </c>
      <c r="G15" s="6">
        <f>D6L837C10</f>
        <v>2996.8972834385199</v>
      </c>
      <c r="H15" s="16" t="s">
        <v>42007</v>
      </c>
      <c r="I15" s="6">
        <f>D6L840C10</f>
        <v>9792.0246246456591</v>
      </c>
      <c r="J15" s="16" t="s">
        <v>42008</v>
      </c>
      <c r="K15" s="6">
        <f>D6L828C11</f>
        <v>783.03848314605352</v>
      </c>
      <c r="L15" s="16" t="s">
        <v>42009</v>
      </c>
      <c r="M15" s="6">
        <f>D6L837C11</f>
        <v>515.65480582400107</v>
      </c>
      <c r="N15" s="16" t="s">
        <v>42010</v>
      </c>
      <c r="O15" s="6">
        <f>D6L840C11</f>
        <v>1684.8440499943079</v>
      </c>
      <c r="P15" s="16" t="s">
        <v>42011</v>
      </c>
      <c r="Q15" s="6">
        <f>D6L828C18</f>
        <v>315.64487614955937</v>
      </c>
      <c r="R15" s="16" t="s">
        <v>42012</v>
      </c>
      <c r="S15" s="6">
        <f>D6L837C18</f>
        <v>457.96553821417399</v>
      </c>
      <c r="T15" s="16" t="s">
        <v>42013</v>
      </c>
      <c r="U15" s="6">
        <f>D6L840C18</f>
        <v>1268.7505454849354</v>
      </c>
      <c r="V15" s="16" t="s">
        <v>42014</v>
      </c>
      <c r="W15" s="6">
        <f>D6L828C19</f>
        <v>5074.0321578434468</v>
      </c>
      <c r="X15" s="16" t="s">
        <v>42015</v>
      </c>
      <c r="Y15" s="6">
        <f>D6L837C19</f>
        <v>5725.3865510483456</v>
      </c>
      <c r="Z15" s="16" t="s">
        <v>42016</v>
      </c>
      <c r="AA15" s="6">
        <f>D6L840C19</f>
        <v>15861.646136259167</v>
      </c>
    </row>
    <row r="16" spans="1:27" x14ac:dyDescent="0.3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25.837545335269809</v>
      </c>
      <c r="F16" s="16" t="s">
        <v>42018</v>
      </c>
      <c r="G16" s="6">
        <f>D6L937C10</f>
        <v>1397.9800068982452</v>
      </c>
      <c r="H16" s="16" t="s">
        <v>42019</v>
      </c>
      <c r="I16" s="6">
        <f>D6L940C10</f>
        <v>-7.3438021603356001</v>
      </c>
      <c r="J16" s="16" t="s">
        <v>42020</v>
      </c>
      <c r="K16" s="6">
        <f>D6L928C11</f>
        <v>0.86729393983836089</v>
      </c>
      <c r="L16" s="16" t="s">
        <v>42021</v>
      </c>
      <c r="M16" s="6">
        <f>D6L937C11</f>
        <v>46.685032690938883</v>
      </c>
      <c r="N16" s="16" t="s">
        <v>42022</v>
      </c>
      <c r="O16" s="6">
        <f>D6L940C11</f>
        <v>-0.24524359593077549</v>
      </c>
      <c r="P16" s="16" t="s">
        <v>42023</v>
      </c>
      <c r="Q16" s="6">
        <f>D6L928C18</f>
        <v>6.8236858938330061</v>
      </c>
      <c r="R16" s="16" t="s">
        <v>42024</v>
      </c>
      <c r="S16" s="6">
        <f>D6L937C18</f>
        <v>1607.8431546816823</v>
      </c>
      <c r="T16" s="16" t="s">
        <v>42025</v>
      </c>
      <c r="U16" s="6">
        <f>D6L940C18</f>
        <v>-3.6197210506646127</v>
      </c>
      <c r="V16" s="16" t="s">
        <v>42026</v>
      </c>
      <c r="W16" s="6">
        <f>D6L928C19</f>
        <v>19.881153381275162</v>
      </c>
      <c r="X16" s="16" t="s">
        <v>42027</v>
      </c>
      <c r="Y16" s="6">
        <f>D6L937C19</f>
        <v>3601.4218849075019</v>
      </c>
      <c r="Z16" s="16" t="s">
        <v>42028</v>
      </c>
      <c r="AA16" s="6">
        <f>D6L940C19</f>
        <v>-8.107844705601762</v>
      </c>
    </row>
    <row r="17" spans="1:27" x14ac:dyDescent="0.3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42.653974774179467</v>
      </c>
      <c r="F17" s="16" t="s">
        <v>42030</v>
      </c>
      <c r="G17" s="6">
        <f>D6L1037C10</f>
        <v>210.72614757917898</v>
      </c>
      <c r="H17" s="16" t="s">
        <v>42031</v>
      </c>
      <c r="I17" s="6">
        <f>D6L1040C10</f>
        <v>17.680144570199364</v>
      </c>
      <c r="J17" s="16" t="s">
        <v>42032</v>
      </c>
      <c r="K17" s="6">
        <f>D6L1028C11</f>
        <v>1.1811665984486655</v>
      </c>
      <c r="L17" s="16" t="s">
        <v>42033</v>
      </c>
      <c r="M17" s="6">
        <f>D6L1037C11</f>
        <v>5.6424206607340892</v>
      </c>
      <c r="N17" s="16" t="s">
        <v>42034</v>
      </c>
      <c r="O17" s="6">
        <f>D6L1040C11</f>
        <v>0.47340500528143847</v>
      </c>
      <c r="P17" s="16" t="s">
        <v>42035</v>
      </c>
      <c r="Q17" s="6">
        <f>D6L1028C18</f>
        <v>12.513906824433683</v>
      </c>
      <c r="R17" s="16" t="s">
        <v>42036</v>
      </c>
      <c r="S17" s="6">
        <f>D6L1037C18</f>
        <v>166.29338010195212</v>
      </c>
      <c r="T17" s="16" t="s">
        <v>42037</v>
      </c>
      <c r="U17" s="6">
        <f>D6L1040C18</f>
        <v>9.1605870456329246</v>
      </c>
      <c r="V17" s="16" t="s">
        <v>42038</v>
      </c>
      <c r="W17" s="6">
        <f>D6L1028C19</f>
        <v>31.321234548194447</v>
      </c>
      <c r="X17" s="16" t="s">
        <v>42039</v>
      </c>
      <c r="Y17" s="6">
        <f>D6L1037C19</f>
        <v>315.27518813796098</v>
      </c>
      <c r="Z17" s="16" t="s">
        <v>42040</v>
      </c>
      <c r="AA17" s="6">
        <f>D6L1040C19</f>
        <v>17.367533226490622</v>
      </c>
    </row>
    <row r="18" spans="1:27" x14ac:dyDescent="0.3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30.427942326147111</v>
      </c>
      <c r="F18" s="16" t="s">
        <v>42042</v>
      </c>
      <c r="G18" s="6">
        <f>D6L1137C10</f>
        <v>6689.0903705522069</v>
      </c>
      <c r="H18" s="16" t="s">
        <v>42043</v>
      </c>
      <c r="I18" s="6">
        <f>D6L1140C10</f>
        <v>0.43371957490244339</v>
      </c>
      <c r="J18" s="16" t="s">
        <v>42044</v>
      </c>
      <c r="K18" s="6">
        <f>D6L1128C11</f>
        <v>1.2474602643913439</v>
      </c>
      <c r="L18" s="16" t="s">
        <v>42045</v>
      </c>
      <c r="M18" s="6">
        <f>D6L1137C11</f>
        <v>269.18902176064688</v>
      </c>
      <c r="N18" s="16" t="s">
        <v>42046</v>
      </c>
      <c r="O18" s="6">
        <f>D6L1140C11</f>
        <v>1.7454174128132494E-2</v>
      </c>
      <c r="P18" s="16" t="s">
        <v>42047</v>
      </c>
      <c r="Q18" s="6">
        <f>D6L1128C18</f>
        <v>5.0249804363656994</v>
      </c>
      <c r="R18" s="16" t="s">
        <v>42048</v>
      </c>
      <c r="S18" s="6">
        <f>D6L1137C18</f>
        <v>5047.9972665447867</v>
      </c>
      <c r="T18" s="16" t="s">
        <v>42049</v>
      </c>
      <c r="U18" s="6">
        <f>D6L1140C18</f>
        <v>9.0205111265385107E-2</v>
      </c>
      <c r="V18" s="16" t="s">
        <v>42050</v>
      </c>
      <c r="W18" s="6">
        <f>D6L1128C19</f>
        <v>26.650422154172755</v>
      </c>
      <c r="X18" s="16" t="s">
        <v>42051</v>
      </c>
      <c r="Y18" s="6">
        <f>D6L1137C19</f>
        <v>20200.28212576807</v>
      </c>
      <c r="Z18" s="16" t="s">
        <v>42052</v>
      </c>
      <c r="AA18" s="6">
        <f>D6L1140C19</f>
        <v>0.36096863776519078</v>
      </c>
    </row>
    <row r="19" spans="1:27" x14ac:dyDescent="0.3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1373.3712600868746</v>
      </c>
      <c r="F19" s="16" t="s">
        <v>42054</v>
      </c>
      <c r="G19" s="6">
        <f>D6L1237C10</f>
        <v>1887.1354432815226</v>
      </c>
      <c r="H19" s="16" t="s">
        <v>42055</v>
      </c>
      <c r="I19" s="6">
        <f>D6L1240C10</f>
        <v>19.559913567456697</v>
      </c>
      <c r="J19" s="16" t="s">
        <v>42056</v>
      </c>
      <c r="K19" s="6">
        <f>D6L1228C11</f>
        <v>56.974171996393196</v>
      </c>
      <c r="L19" s="16" t="s">
        <v>42057</v>
      </c>
      <c r="M19" s="6">
        <f>D6L1237C11</f>
        <v>78.480892605840708</v>
      </c>
      <c r="N19" s="16" t="s">
        <v>42058</v>
      </c>
      <c r="O19" s="6">
        <f>D6L1240C11</f>
        <v>0.81344425040195389</v>
      </c>
      <c r="P19" s="16" t="s">
        <v>42059</v>
      </c>
      <c r="Q19" s="6">
        <f>D6L1228C18</f>
        <v>277.91814575143496</v>
      </c>
      <c r="R19" s="16" t="s">
        <v>42060</v>
      </c>
      <c r="S19" s="6">
        <f>D6L1237C18</f>
        <v>2577.8245758303901</v>
      </c>
      <c r="T19" s="16" t="s">
        <v>42061</v>
      </c>
      <c r="U19" s="6">
        <f>D6L1240C18</f>
        <v>4.8495663046736093</v>
      </c>
      <c r="V19" s="16" t="s">
        <v>42062</v>
      </c>
      <c r="W19" s="6">
        <f>D6L1228C19</f>
        <v>1152.4272863318329</v>
      </c>
      <c r="X19" s="16" t="s">
        <v>42063</v>
      </c>
      <c r="Y19" s="6">
        <f>D6L1237C19</f>
        <v>8251.7917600569745</v>
      </c>
      <c r="Z19" s="16" t="s">
        <v>42064</v>
      </c>
      <c r="AA19" s="6">
        <f>D6L1240C19</f>
        <v>15.523791513185042</v>
      </c>
    </row>
    <row r="20" spans="1:27" x14ac:dyDescent="0.3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0</v>
      </c>
      <c r="F20" s="16" t="s">
        <v>42066</v>
      </c>
      <c r="G20" s="6">
        <f>D6L1337C10</f>
        <v>17.252085145782477</v>
      </c>
      <c r="H20" s="16" t="s">
        <v>42067</v>
      </c>
      <c r="I20" s="6">
        <f>D6L1340C10</f>
        <v>0</v>
      </c>
      <c r="J20" s="16" t="s">
        <v>42068</v>
      </c>
      <c r="K20" s="6">
        <f>D6L1328C11</f>
        <v>0</v>
      </c>
      <c r="L20" s="16" t="s">
        <v>42069</v>
      </c>
      <c r="M20" s="6">
        <f>D6L1337C11</f>
        <v>0.74791485421752313</v>
      </c>
      <c r="N20" s="16" t="s">
        <v>42070</v>
      </c>
      <c r="O20" s="6">
        <f>D6L1340C11</f>
        <v>0</v>
      </c>
      <c r="P20" s="16" t="s">
        <v>42071</v>
      </c>
      <c r="Q20" s="6">
        <f>D6L1328C18</f>
        <v>0</v>
      </c>
      <c r="R20" s="16" t="s">
        <v>42072</v>
      </c>
      <c r="S20" s="6">
        <f>D6L1337C18</f>
        <v>15.457557590300301</v>
      </c>
      <c r="T20" s="16" t="s">
        <v>42073</v>
      </c>
      <c r="U20" s="6">
        <f>D6L1340C18</f>
        <v>0</v>
      </c>
      <c r="V20" s="16" t="s">
        <v>42074</v>
      </c>
      <c r="W20" s="6">
        <f>D6L1328C19</f>
        <v>0</v>
      </c>
      <c r="X20" s="16" t="s">
        <v>42075</v>
      </c>
      <c r="Y20" s="6">
        <f>D6L1337C19</f>
        <v>39.542442409699703</v>
      </c>
      <c r="Z20" s="16" t="s">
        <v>42076</v>
      </c>
      <c r="AA20" s="6">
        <f>D6L1340C19</f>
        <v>0</v>
      </c>
    </row>
    <row r="21" spans="1:27" x14ac:dyDescent="0.3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1592.8726986553975</v>
      </c>
      <c r="F21" s="16" t="s">
        <v>42078</v>
      </c>
      <c r="G21" s="6">
        <f>D6L1437C10</f>
        <v>4213.914740949207</v>
      </c>
      <c r="H21" s="16" t="s">
        <v>42079</v>
      </c>
      <c r="I21" s="6">
        <f>D6L1440C10</f>
        <v>1517.2827660014107</v>
      </c>
      <c r="J21" s="16" t="s">
        <v>42080</v>
      </c>
      <c r="K21" s="6">
        <f>D6L1428C11</f>
        <v>59.002950261307518</v>
      </c>
      <c r="L21" s="16" t="s">
        <v>42081</v>
      </c>
      <c r="M21" s="6">
        <f>D6L1437C11</f>
        <v>155.60939955335718</v>
      </c>
      <c r="N21" s="16" t="s">
        <v>42082</v>
      </c>
      <c r="O21" s="6">
        <f>D6L1440C11</f>
        <v>56.029482010106442</v>
      </c>
      <c r="P21" s="16" t="s">
        <v>42083</v>
      </c>
      <c r="Q21" s="6">
        <f>D6L1428C18</f>
        <v>381.8734119853624</v>
      </c>
      <c r="R21" s="16" t="s">
        <v>42084</v>
      </c>
      <c r="S21" s="6">
        <f>D6L1437C18</f>
        <v>3560.0360860469159</v>
      </c>
      <c r="T21" s="16" t="s">
        <v>42085</v>
      </c>
      <c r="U21" s="6">
        <f>D6L1440C18</f>
        <v>662.06708218872711</v>
      </c>
      <c r="V21" s="16" t="s">
        <v>42086</v>
      </c>
      <c r="W21" s="6">
        <f>D6L1428C19</f>
        <v>1270.0022369313426</v>
      </c>
      <c r="X21" s="16" t="s">
        <v>42087</v>
      </c>
      <c r="Y21" s="6">
        <f>D6L1437C19</f>
        <v>9053.0880544556494</v>
      </c>
      <c r="Z21" s="16" t="s">
        <v>42088</v>
      </c>
      <c r="AA21" s="6">
        <f>D6L1440C19</f>
        <v>1683.621021849407</v>
      </c>
    </row>
    <row r="22" spans="1:27" x14ac:dyDescent="0.3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5.8830255406575551</v>
      </c>
      <c r="F22" s="16" t="s">
        <v>42090</v>
      </c>
      <c r="G22" s="6">
        <f>D6L1537C10</f>
        <v>22.382671992447644</v>
      </c>
      <c r="H22" s="16" t="s">
        <v>42091</v>
      </c>
      <c r="I22" s="6">
        <f>D6L1540C10</f>
        <v>-83.477504610946937</v>
      </c>
      <c r="J22" s="16" t="s">
        <v>42092</v>
      </c>
      <c r="K22" s="6">
        <f>D6L1528C11</f>
        <v>0.75149688819454752</v>
      </c>
      <c r="L22" s="16" t="s">
        <v>42093</v>
      </c>
      <c r="M22" s="6">
        <f>D6L1537C11</f>
        <v>2.7971812152582798</v>
      </c>
      <c r="N22" s="16" t="s">
        <v>42094</v>
      </c>
      <c r="O22" s="6">
        <f>D6L1540C11</f>
        <v>-10.432253480422931</v>
      </c>
      <c r="P22" s="16" t="s">
        <v>42095</v>
      </c>
      <c r="Q22" s="6">
        <f>D6L1528C18</f>
        <v>0.50666433217114981</v>
      </c>
      <c r="R22" s="16" t="s">
        <v>42096</v>
      </c>
      <c r="S22" s="6">
        <f>D6L1537C18</f>
        <v>8.5309644936974447</v>
      </c>
      <c r="T22" s="16" t="s">
        <v>42097</v>
      </c>
      <c r="U22" s="6">
        <f>D6L1540C18</f>
        <v>-13.898159596568497</v>
      </c>
      <c r="V22" s="16" t="s">
        <v>42098</v>
      </c>
      <c r="W22" s="6">
        <f>D6L1528C19</f>
        <v>6.1278580966809519</v>
      </c>
      <c r="X22" s="16" t="s">
        <v>42099</v>
      </c>
      <c r="Y22" s="6">
        <f>D6L1537C19</f>
        <v>77.848888714008481</v>
      </c>
      <c r="Z22" s="16" t="s">
        <v>42100</v>
      </c>
      <c r="AA22" s="6">
        <f>D6L1540C19</f>
        <v>-126.82695849480137</v>
      </c>
    </row>
    <row r="23" spans="1:27" x14ac:dyDescent="0.3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7118.8704585046526</v>
      </c>
      <c r="F23" s="16" t="s">
        <v>42102</v>
      </c>
      <c r="G23" s="6">
        <f>D6L1637C10</f>
        <v>6152.8819266403234</v>
      </c>
      <c r="H23" s="16" t="s">
        <v>42103</v>
      </c>
      <c r="I23" s="6">
        <f>D6L1640C10</f>
        <v>14555.808355902871</v>
      </c>
      <c r="J23" s="16" t="s">
        <v>42104</v>
      </c>
      <c r="K23" s="6">
        <f>D6L1628C11</f>
        <v>295.32564260681414</v>
      </c>
      <c r="L23" s="16" t="s">
        <v>42105</v>
      </c>
      <c r="M23" s="6">
        <f>D6L1637C11</f>
        <v>255.88182735914023</v>
      </c>
      <c r="N23" s="16" t="s">
        <v>42106</v>
      </c>
      <c r="O23" s="6">
        <f>D6L1640C11</f>
        <v>605.33696001405542</v>
      </c>
      <c r="P23" s="16" t="s">
        <v>42107</v>
      </c>
      <c r="Q23" s="6">
        <f>D6L1628C18</f>
        <v>1440.5888161276437</v>
      </c>
      <c r="R23" s="16" t="s">
        <v>42108</v>
      </c>
      <c r="S23" s="6">
        <f>D6L1637C18</f>
        <v>5139.1131380160505</v>
      </c>
      <c r="T23" s="16" t="s">
        <v>42109</v>
      </c>
      <c r="U23" s="6">
        <f>D6L1640C18</f>
        <v>5380.4296671560323</v>
      </c>
      <c r="V23" s="16" t="s">
        <v>42110</v>
      </c>
      <c r="W23" s="6">
        <f>D6L1628C19</f>
        <v>5973.6072849838229</v>
      </c>
      <c r="X23" s="16" t="s">
        <v>42111</v>
      </c>
      <c r="Y23" s="6">
        <f>D6L1637C19</f>
        <v>16450.650615983413</v>
      </c>
      <c r="Z23" s="16" t="s">
        <v>42112</v>
      </c>
      <c r="AA23" s="6">
        <f>D6L1640C19</f>
        <v>17223.121235354945</v>
      </c>
    </row>
    <row r="24" spans="1:27" x14ac:dyDescent="0.3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0</v>
      </c>
      <c r="H24" s="16" t="s">
        <v>42115</v>
      </c>
      <c r="I24" s="6">
        <f>D6L1740C10</f>
        <v>0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0</v>
      </c>
      <c r="N24" s="16" t="s">
        <v>42118</v>
      </c>
      <c r="O24" s="6">
        <f>D6L1740C11</f>
        <v>0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0</v>
      </c>
      <c r="T24" s="16" t="s">
        <v>42121</v>
      </c>
      <c r="U24" s="6">
        <f>D6L1740C18</f>
        <v>0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0</v>
      </c>
      <c r="Z24" s="16" t="s">
        <v>42124</v>
      </c>
      <c r="AA24" s="6">
        <f>D6L1740C19</f>
        <v>0</v>
      </c>
    </row>
    <row r="25" spans="1:27" x14ac:dyDescent="0.3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35732.351133872937</v>
      </c>
      <c r="F25" s="16" t="s">
        <v>42126</v>
      </c>
      <c r="G25" s="6">
        <f>SUM(D6L1901C2:D6L1916C2)</f>
        <v>51908.571596742157</v>
      </c>
      <c r="H25" s="16" t="s">
        <v>42127</v>
      </c>
      <c r="I25" s="6">
        <f>SUM(D6L1901C3:D6L1916C3)</f>
        <v>75365.632916120274</v>
      </c>
      <c r="J25" s="16" t="s">
        <v>42128</v>
      </c>
      <c r="K25" s="6">
        <f>SUM(D6L1901C4:D6L1916C4)</f>
        <v>2372.8353360355864</v>
      </c>
      <c r="L25" s="16" t="s">
        <v>42129</v>
      </c>
      <c r="M25" s="6">
        <f>SUM(D6L1901C5:D6L1916C5)</f>
        <v>2826.5688998201458</v>
      </c>
      <c r="N25" s="16" t="s">
        <v>42130</v>
      </c>
      <c r="O25" s="6">
        <f>SUM(D6L1901C6:D6L1916C6)</f>
        <v>5469.8198532863062</v>
      </c>
      <c r="P25" s="16" t="s">
        <v>42131</v>
      </c>
      <c r="Q25" s="6">
        <f>SUM(D6L1901C7:D6L1916C7)</f>
        <v>6159.1524245902219</v>
      </c>
      <c r="R25" s="16" t="s">
        <v>42132</v>
      </c>
      <c r="S25" s="6">
        <f>SUM(D6L1901C8:D6L1916C8)</f>
        <v>35781.679152925492</v>
      </c>
      <c r="T25" s="16" t="s">
        <v>42133</v>
      </c>
      <c r="U25" s="6">
        <f>SUM(D6L1901C9:D6L1916C9)</f>
        <v>21740.143574730631</v>
      </c>
      <c r="V25" s="16" t="s">
        <v>42134</v>
      </c>
      <c r="W25" s="6">
        <f>SUM(D6L1901C10:D6L1916C10)</f>
        <v>31946.034045318302</v>
      </c>
      <c r="X25" s="16" t="s">
        <v>42135</v>
      </c>
      <c r="Y25" s="6">
        <f>SUM(D6L1901C11:D6L1916C11)</f>
        <v>120170.26134363681</v>
      </c>
      <c r="Z25" s="16" t="s">
        <v>42136</v>
      </c>
      <c r="AA25" s="6">
        <f>SUM(D6L1901C12:D6L1916C12)</f>
        <v>98894.189632328897</v>
      </c>
    </row>
    <row r="26" spans="1:27" x14ac:dyDescent="0.3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35732.351133872937</v>
      </c>
      <c r="F26" s="16" t="s">
        <v>42138</v>
      </c>
      <c r="G26" s="6">
        <f>SUM(D6L1917C2:D6L1918C2)</f>
        <v>51908.571596742157</v>
      </c>
      <c r="H26" s="16" t="s">
        <v>42139</v>
      </c>
      <c r="I26" s="6">
        <f>SUM(D6L1917C3:D6L1918C3)</f>
        <v>75365.632916120274</v>
      </c>
      <c r="J26" s="16" t="s">
        <v>42140</v>
      </c>
      <c r="K26" s="6">
        <f>SUM(D6L1917C4:D6L1918C4)</f>
        <v>2372.8353360355864</v>
      </c>
      <c r="L26" s="16" t="s">
        <v>42141</v>
      </c>
      <c r="M26" s="6">
        <f>SUM(D6L1917C5:D6L1918C5)</f>
        <v>2826.5688998201458</v>
      </c>
      <c r="N26" s="16" t="s">
        <v>42142</v>
      </c>
      <c r="O26" s="6">
        <f>SUM(D6L1917C6:D6L1918C6)</f>
        <v>5469.8198532863062</v>
      </c>
      <c r="P26" s="16" t="s">
        <v>42143</v>
      </c>
      <c r="Q26" s="6">
        <f>SUM(D6L1917C7:D6L1918C7)</f>
        <v>6159.1524245902219</v>
      </c>
      <c r="R26" s="16" t="s">
        <v>42144</v>
      </c>
      <c r="S26" s="6">
        <f>SUM(D6L1917C8:D6L1918C8)</f>
        <v>35781.679152925492</v>
      </c>
      <c r="T26" s="16" t="s">
        <v>42145</v>
      </c>
      <c r="U26" s="6">
        <f>SUM(D6L1917C9:D6L1918C9)</f>
        <v>21740.143574730631</v>
      </c>
      <c r="V26" s="16" t="s">
        <v>42146</v>
      </c>
      <c r="W26" s="6">
        <f>SUM(D6L1917C10:D6L1918C10)</f>
        <v>31946.034045318302</v>
      </c>
      <c r="X26" s="16" t="s">
        <v>42147</v>
      </c>
      <c r="Y26" s="6">
        <f>SUM(D6L1917C11:D6L1918C11)</f>
        <v>120170.26134363681</v>
      </c>
      <c r="Z26" s="16" t="s">
        <v>42148</v>
      </c>
      <c r="AA26" s="6">
        <f>SUM(D6L1917C12:D6L1918C12)</f>
        <v>98894.189632328897</v>
      </c>
    </row>
    <row r="27" spans="1:27" x14ac:dyDescent="0.3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1133863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3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25487.718299569307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3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2777.3293558084642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3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12215.524079347146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3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3.1513817043040418E-2</v>
      </c>
      <c r="F31" s="16" t="s">
        <v>42153</v>
      </c>
      <c r="G31" s="6">
        <f>IF(D6L1920C1=0,0,D6L1918C2/D6L1920C1)</f>
        <v>4.5780285269686159E-2</v>
      </c>
      <c r="H31" s="16" t="s">
        <v>42154</v>
      </c>
      <c r="I31" s="6">
        <f>IF(D6L1920C1=0,0,D6L1918C3/D6L1920C1)</f>
        <v>6.6468023840728793E-2</v>
      </c>
      <c r="J31" s="16" t="s">
        <v>42155</v>
      </c>
      <c r="K31" s="6">
        <f>IF(D6L1921C1=0,0,D6L1918C4/D6L1921C1)</f>
        <v>9.3097205020336513E-2</v>
      </c>
      <c r="L31" s="16" t="s">
        <v>42156</v>
      </c>
      <c r="M31" s="6">
        <f>IF(D6L1921C1=0,0,D6L1918C5/D6L1921C1)</f>
        <v>0.11089925220445918</v>
      </c>
      <c r="N31" s="16" t="s">
        <v>42157</v>
      </c>
      <c r="O31" s="6">
        <f>IF(D6L1921C1=0,0,D6L1918C6/D6L1921C1)</f>
        <v>0.21460610122086665</v>
      </c>
      <c r="P31" s="16" t="s">
        <v>42158</v>
      </c>
      <c r="Q31" s="6">
        <f>IF(D6L1922C1=0,0,D6L1918C7/D6L1922C1)</f>
        <v>2.2176528727891291</v>
      </c>
      <c r="R31" s="16" t="s">
        <v>42159</v>
      </c>
      <c r="S31" s="6">
        <f>IF(D6L1922C1=0,0,D6L1918C8/D6L1922C1)</f>
        <v>12.883484300517773</v>
      </c>
      <c r="T31" s="16" t="s">
        <v>42160</v>
      </c>
      <c r="U31" s="6">
        <f>IF(D6L1922C1=0,0,D6L1918C9/D6L1922C1)</f>
        <v>7.8277153299314781</v>
      </c>
      <c r="V31" s="16" t="s">
        <v>42161</v>
      </c>
      <c r="W31" s="6">
        <f>IF(D6L1923C1=0,0,D6L1918C10/D6L1923C1)</f>
        <v>2.6151996294067841</v>
      </c>
      <c r="X31" s="16" t="s">
        <v>42162</v>
      </c>
      <c r="Y31" s="6">
        <f>IF(D6L1923C1=0,0,D6L1918C11/D6L1923C1)</f>
        <v>9.8375035375526245</v>
      </c>
      <c r="Z31" s="16" t="s">
        <v>42163</v>
      </c>
      <c r="AA31" s="6">
        <f>IF(D6L1923C1=0,0,D6L1918C12/D6L1923C1)</f>
        <v>8.0957795171088769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6BD675-FBBD-4A67-9BDB-D6321C133F77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42164</v>
      </c>
    </row>
    <row r="3" spans="1:19" x14ac:dyDescent="0.3">
      <c r="B3" s="13" t="s">
        <v>5129</v>
      </c>
    </row>
    <row r="4" spans="1:19" x14ac:dyDescent="0.3">
      <c r="B4" s="13" t="s">
        <v>42165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3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IF(_xlfn.SINGLE(D7L101C2)&lt;&gt;0,_xlfn.SINGLE(D7L101C2)*_xlfn.SINGLE(D7L101C4),_xlfn.SINGLE(D7L101C3)*_xlfn.SINGLE(D7L101C4))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3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IF(_xlfn.SINGLE(D7L102C2)&lt;&gt;0,_xlfn.SINGLE(D7L102C2)*_xlfn.SINGLE(D7L102C4),_xlfn.SINGLE(D7L102C3)*_xlfn.SINGLE(D7L102C4))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3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IF(_xlfn.SINGLE(D7L103C2)&lt;&gt;0,_xlfn.SINGLE(D7L103C2)*_xlfn.SINGLE(D7L103C4),_xlfn.SINGLE(D7L103C3)*_xlfn.SINGLE(D7L103C4))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3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IF(_xlfn.SINGLE(D7L104C2)&lt;&gt;0,_xlfn.SINGLE(D7L104C2)*_xlfn.SINGLE(D7L104C4),_xlfn.SINGLE(D7L104C3)*_xlfn.SINGLE(D7L104C4))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3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IF(_xlfn.SINGLE(D7L105C2)&lt;&gt;0,_xlfn.SINGLE(D7L105C2)*_xlfn.SINGLE(D7L105C4),_xlfn.SINGLE(D7L105C3)*_xlfn.SINGLE(D7L105C4))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3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IF(_xlfn.SINGLE(D7L106C2)&lt;&gt;0,_xlfn.SINGLE(D7L106C2)*_xlfn.SINGLE(D7L106C4),_xlfn.SINGLE(D7L106C3)*_xlfn.SINGLE(D7L106C4))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3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IF(_xlfn.SINGLE(D7L107C2)&lt;&gt;0,_xlfn.SINGLE(D7L107C2)*_xlfn.SINGLE(D7L107C4),_xlfn.SINGLE(D7L107C3)*_xlfn.SINGLE(D7L107C4))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3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IF(_xlfn.SINGLE(D7L108C2)&lt;&gt;0,_xlfn.SINGLE(D7L108C2)*_xlfn.SINGLE(D7L108C4),_xlfn.SINGLE(D7L108C3)*_xlfn.SINGLE(D7L108C4))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3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IF(_xlfn.SINGLE(D7L109C2)&lt;&gt;0,_xlfn.SINGLE(D7L109C2)*_xlfn.SINGLE(D7L109C4),_xlfn.SINGLE(D7L109C3)*_xlfn.SINGLE(D7L109C4))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3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_xlfn.SINGLE(IF(FLOW_THRU_100PCT="Y",1,INDEX(VariabilityMatrix,D7L110C1,_xlfn.SINGLE(D7L110C6))))</f>
        <v>0.49386788525398923</v>
      </c>
      <c r="L17" s="16" t="s">
        <v>42242</v>
      </c>
      <c r="M17" s="15">
        <f>IF(_xlfn.SINGLE(D7L110C2)&lt;&gt;0,_xlfn.SINGLE(D7L110C2)*_xlfn.SINGLE(D7L110C4),_xlfn.SINGLE(D7L110C3)*_xlfn.SINGLE(D7L110C4))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3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_xlfn.SINGLE(IF(FLOW_THRU_100PCT="Y",1,INDEX(VariabilityMatrix,D7L111C1,_xlfn.SINGLE(D7L111C6))))</f>
        <v>0.49386788525398923</v>
      </c>
      <c r="L18" s="16" t="s">
        <v>42247</v>
      </c>
      <c r="M18" s="15">
        <f>IF(_xlfn.SINGLE(D7L111C2)&lt;&gt;0,_xlfn.SINGLE(D7L111C2)*_xlfn.SINGLE(D7L111C4),_xlfn.SINGLE(D7L111C3)*_xlfn.SINGLE(D7L111C4))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3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_xlfn.SINGLE(IF(FLOW_THRU_100PCT="Y",1,INDEX(VariabilityMatrix,D7L112C1,_xlfn.SINGLE(D7L112C6))))</f>
        <v>0.49207439048439927</v>
      </c>
      <c r="L19" s="16" t="s">
        <v>42252</v>
      </c>
      <c r="M19" s="15">
        <f>IF(_xlfn.SINGLE(D7L112C2)&lt;&gt;0,_xlfn.SINGLE(D7L112C2)*_xlfn.SINGLE(D7L112C4),_xlfn.SINGLE(D7L112C3)*_xlfn.SINGLE(D7L112C4))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3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_xlfn.SINGLE(IF(FLOW_THRU_100PCT="Y",1,INDEX(VariabilityMatrix,D7L113C1,_xlfn.SINGLE(D7L113C6))))</f>
        <v>0.49386788525398923</v>
      </c>
      <c r="L20" s="16" t="s">
        <v>42257</v>
      </c>
      <c r="M20" s="15">
        <f>IF(_xlfn.SINGLE(D7L113C2)&lt;&gt;0,_xlfn.SINGLE(D7L113C2)*_xlfn.SINGLE(D7L113C4),_xlfn.SINGLE(D7L113C3)*_xlfn.SINGLE(D7L113C4))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3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_xlfn.SINGLE(IF(FLOW_THRU_100PCT="Y",1,INDEX(VariabilityMatrix,D7L114C1,_xlfn.SINGLE(D7L114C6))))</f>
        <v>0.49386788525398923</v>
      </c>
      <c r="L21" s="16" t="s">
        <v>42262</v>
      </c>
      <c r="M21" s="15">
        <f>IF(_xlfn.SINGLE(D7L114C2)&lt;&gt;0,_xlfn.SINGLE(D7L114C2)*_xlfn.SINGLE(D7L114C4),_xlfn.SINGLE(D7L114C3)*_xlfn.SINGLE(D7L114C4))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3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_xlfn.SINGLE(IF(FLOW_THRU_100PCT="Y",1,INDEX(VariabilityMatrix,D7L115C1,_xlfn.SINGLE(D7L115C6))))</f>
        <v>0.49207439048439927</v>
      </c>
      <c r="L22" s="16" t="s">
        <v>42267</v>
      </c>
      <c r="M22" s="15">
        <f>IF(_xlfn.SINGLE(D7L115C2)&lt;&gt;0,_xlfn.SINGLE(D7L115C2)*_xlfn.SINGLE(D7L115C4),_xlfn.SINGLE(D7L115C3)*_xlfn.SINGLE(D7L115C4))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3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_xlfn.SINGLE(IF(FLOW_THRU_100PCT="Y",1,INDEX(VariabilityMatrix,D7L116C1,_xlfn.SINGLE(D7L116C6))))</f>
        <v>0.49207439048439927</v>
      </c>
      <c r="L23" s="16" t="s">
        <v>42272</v>
      </c>
      <c r="M23" s="15">
        <f>IF(_xlfn.SINGLE(D7L116C2)&lt;&gt;0,_xlfn.SINGLE(D7L116C2)*_xlfn.SINGLE(D7L116C4),_xlfn.SINGLE(D7L116C3)*_xlfn.SINGLE(D7L116C4))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3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_xlfn.SINGLE(IF(FLOW_THRU_100PCT="Y",1,INDEX(VariabilityMatrix,D7L117C1,_xlfn.SINGLE(D7L117C6))))</f>
        <v>0.49207439048439927</v>
      </c>
      <c r="L24" s="16" t="s">
        <v>42277</v>
      </c>
      <c r="M24" s="15">
        <f>IF(_xlfn.SINGLE(D7L117C2)&lt;&gt;0,_xlfn.SINGLE(D7L117C2)*_xlfn.SINGLE(D7L117C4),_xlfn.SINGLE(D7L117C3)*_xlfn.SINGLE(D7L117C4))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3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_xlfn.SINGLE(IF(FLOW_THRU_100PCT="Y",1,INDEX(VariabilityMatrix,D7L118C1,_xlfn.SINGLE(D7L118C6))))</f>
        <v>0.49207439048439927</v>
      </c>
      <c r="L25" s="16" t="s">
        <v>42282</v>
      </c>
      <c r="M25" s="15">
        <f>IF(_xlfn.SINGLE(D7L118C2)&lt;&gt;0,_xlfn.SINGLE(D7L118C2)*_xlfn.SINGLE(D7L118C4),_xlfn.SINGLE(D7L118C3)*_xlfn.SINGLE(D7L118C4))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3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_xlfn.SINGLE(IF(FLOW_THRU_100PCT="Y",1,INDEX(VariabilityMatrix,D7L119C1,_xlfn.SINGLE(D7L119C6))))</f>
        <v>0.49207439048439927</v>
      </c>
      <c r="L26" s="16" t="s">
        <v>42287</v>
      </c>
      <c r="M26" s="15">
        <f>IF(_xlfn.SINGLE(D7L119C2)&lt;&gt;0,_xlfn.SINGLE(D7L119C2)*_xlfn.SINGLE(D7L119C4),_xlfn.SINGLE(D7L119C3)*_xlfn.SINGLE(D7L119C4))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3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_xlfn.SINGLE(IF(FLOW_THRU_100PCT="Y",1,INDEX(VariabilityMatrix,D7L120C1,_xlfn.SINGLE(D7L120C6))))</f>
        <v>0.49207439048439927</v>
      </c>
      <c r="L27" s="16" t="s">
        <v>42292</v>
      </c>
      <c r="M27" s="15">
        <f>IF(_xlfn.SINGLE(D7L120C2)&lt;&gt;0,_xlfn.SINGLE(D7L120C2)*_xlfn.SINGLE(D7L120C4),_xlfn.SINGLE(D7L120C3)*_xlfn.SINGLE(D7L120C4))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3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IF(_xlfn.SINGLE(D7L121C2)&lt;&gt;0,_xlfn.SINGLE(D7L121C2)*_xlfn.SINGLE(D7L121C4),_xlfn.SINGLE(D7L121C3)*_xlfn.SINGLE(D7L121C4))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3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_xlfn.SINGLE(IF(FLOW_THRU_100PCT="Y",1,INDEX(VariabilityMatrix,D7L122C1,_xlfn.SINGLE(D7L122C6))))</f>
        <v>0.49386788525398923</v>
      </c>
      <c r="L29" s="16" t="s">
        <v>42301</v>
      </c>
      <c r="M29" s="15">
        <f>IF(_xlfn.SINGLE(D7L122C2)&lt;&gt;0,_xlfn.SINGLE(D7L122C2)*_xlfn.SINGLE(D7L122C4),_xlfn.SINGLE(D7L122C3)*_xlfn.SINGLE(D7L122C4))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3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_xlfn.SINGLE(IF(FLOW_THRU_100PCT="Y",1,INDEX(VariabilityMatrix,D7L123C1,_xlfn.SINGLE(D7L123C6))))</f>
        <v>0.48998998733105392</v>
      </c>
      <c r="L30" s="16" t="s">
        <v>42306</v>
      </c>
      <c r="M30" s="15">
        <f>IF(_xlfn.SINGLE(D7L123C2)&lt;&gt;0,_xlfn.SINGLE(D7L123C2)*_xlfn.SINGLE(D7L123C4),_xlfn.SINGLE(D7L123C3)*_xlfn.SINGLE(D7L123C4))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3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_xlfn.SINGLE(IF(FLOW_THRU_100PCT="Y",1,INDEX(VariabilityMatrix,D7L124C1,_xlfn.SINGLE(D7L124C6))))</f>
        <v>0.48998998733105392</v>
      </c>
      <c r="L31" s="16" t="s">
        <v>42311</v>
      </c>
      <c r="M31" s="15">
        <f>IF(_xlfn.SINGLE(D7L124C2)&lt;&gt;0,_xlfn.SINGLE(D7L124C2)*_xlfn.SINGLE(D7L124C4),_xlfn.SINGLE(D7L124C3)*_xlfn.SINGLE(D7L124C4))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3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IF(_xlfn.SINGLE(D7L125C2)&lt;&gt;0,_xlfn.SINGLE(D7L125C2)*_xlfn.SINGLE(D7L125C4),_xlfn.SINGLE(D7L125C3)*_xlfn.SINGLE(D7L125C4))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3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_xlfn.SINGLE(IF(FLOW_THRU_100PCT="Y",1,INDEX(VariabilityMatrix,D7L126C1,_xlfn.SINGLE(D7L126C6))))</f>
        <v>0.49207439048439927</v>
      </c>
      <c r="L33" s="16" t="s">
        <v>42320</v>
      </c>
      <c r="M33" s="15">
        <f>IF(_xlfn.SINGLE(D7L126C2)&lt;&gt;0,_xlfn.SINGLE(D7L126C2)*_xlfn.SINGLE(D7L126C4),_xlfn.SINGLE(D7L126C3)*_xlfn.SINGLE(D7L126C4))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3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_xlfn.SINGLE(IF(FLOW_THRU_100PCT="Y",1,INDEX(VariabilityMatrix,D7L127C1,_xlfn.SINGLE(D7L127C6))))</f>
        <v>0.48998998733105392</v>
      </c>
      <c r="L34" s="16" t="s">
        <v>42325</v>
      </c>
      <c r="M34" s="15">
        <f>IF(_xlfn.SINGLE(D7L127C2)&lt;&gt;0,_xlfn.SINGLE(D7L127C2)*_xlfn.SINGLE(D7L127C4),_xlfn.SINGLE(D7L127C3)*_xlfn.SINGLE(D7L127C4))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3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_xlfn.SINGLE(IF(FLOW_THRU_100PCT="Y",1,INDEX(VariabilityMatrix,D7L128C1,_xlfn.SINGLE(D7L128C6))))</f>
        <v>0.49207439048439927</v>
      </c>
      <c r="L35" s="16" t="s">
        <v>42330</v>
      </c>
      <c r="M35" s="15">
        <f>IF(_xlfn.SINGLE(D7L128C2)&lt;&gt;0,_xlfn.SINGLE(D7L128C2)*_xlfn.SINGLE(D7L128C4),_xlfn.SINGLE(D7L128C3)*_xlfn.SINGLE(D7L128C4))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3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_xlfn.SINGLE(IF(FLOW_THRU_100PCT="Y",1,INDEX(VariabilityMatrix,D7L129C1,_xlfn.SINGLE(D7L129C6))))</f>
        <v>0.49207439048439927</v>
      </c>
      <c r="L36" s="16" t="s">
        <v>42335</v>
      </c>
      <c r="M36" s="15">
        <f>IF(_xlfn.SINGLE(D7L129C2)&lt;&gt;0,_xlfn.SINGLE(D7L129C2)*_xlfn.SINGLE(D7L129C4),_xlfn.SINGLE(D7L129C3)*_xlfn.SINGLE(D7L129C4))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3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_xlfn.SINGLE(IF(FLOW_THRU_100PCT="Y",1,INDEX(VariabilityMatrix,D7L130C1,_xlfn.SINGLE(D7L130C6))))</f>
        <v>0.49207439048439927</v>
      </c>
      <c r="L37" s="16" t="s">
        <v>42340</v>
      </c>
      <c r="M37" s="15">
        <f>IF(_xlfn.SINGLE(D7L130C2)&lt;&gt;0,_xlfn.SINGLE(D7L130C2)*_xlfn.SINGLE(D7L130C4),_xlfn.SINGLE(D7L130C3)*_xlfn.SINGLE(D7L130C4))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3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_xlfn.SINGLE(IF(FLOW_THRU_100PCT="Y",1,INDEX(VariabilityMatrix,D7L131C1,_xlfn.SINGLE(D7L131C6))))</f>
        <v>0.49207439048439927</v>
      </c>
      <c r="L38" s="16" t="s">
        <v>42345</v>
      </c>
      <c r="M38" s="15">
        <f>IF(_xlfn.SINGLE(D7L131C2)&lt;&gt;0,_xlfn.SINGLE(D7L131C2)*_xlfn.SINGLE(D7L131C4),_xlfn.SINGLE(D7L131C3)*_xlfn.SINGLE(D7L131C4))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3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_xlfn.SINGLE(IF(FLOW_THRU_100PCT="Y",1,INDEX(VariabilityMatrix,D7L132C1,_xlfn.SINGLE(D7L132C6))))</f>
        <v>0.49207439048439927</v>
      </c>
      <c r="L39" s="16" t="s">
        <v>42350</v>
      </c>
      <c r="M39" s="15">
        <f>IF(_xlfn.SINGLE(D7L132C2)&lt;&gt;0,_xlfn.SINGLE(D7L132C2)*_xlfn.SINGLE(D7L132C4),_xlfn.SINGLE(D7L132C3)*_xlfn.SINGLE(D7L132C4))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3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_xlfn.SINGLE(IF(FLOW_THRU_100PCT="Y",1,INDEX(VariabilityMatrix,D7L133C1,_xlfn.SINGLE(D7L133C6))))</f>
        <v>0.49207439048439927</v>
      </c>
      <c r="L40" s="16" t="s">
        <v>42355</v>
      </c>
      <c r="M40" s="15">
        <f>IF(_xlfn.SINGLE(D7L133C2)&lt;&gt;0,_xlfn.SINGLE(D7L133C2)*_xlfn.SINGLE(D7L133C4),_xlfn.SINGLE(D7L133C3)*_xlfn.SINGLE(D7L133C4))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3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IF(_xlfn.SINGLE(D7L134C2)&lt;&gt;0,_xlfn.SINGLE(D7L134C2)*_xlfn.SINGLE(D7L134C4),_xlfn.SINGLE(D7L134C3)*_xlfn.SINGLE(D7L134C4))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3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IF(_xlfn.SINGLE(D7L135C2)&lt;&gt;0,_xlfn.SINGLE(D7L135C2)*_xlfn.SINGLE(D7L135C4),_xlfn.SINGLE(D7L135C3)*_xlfn.SINGLE(D7L135C4))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3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3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IF(_xlfn.SINGLE(D7L137C2)&lt;&gt;0,_xlfn.SINGLE(D7L137C2)*_xlfn.SINGLE(D7L137C4),_xlfn.SINGLE(D7L137C3)*_xlfn.SINGLE(D7L137C4))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3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IF(_xlfn.SINGLE(D7L138C2)&lt;&gt;0,_xlfn.SINGLE(D7L138C2)*_xlfn.SINGLE(D7L138C4),_xlfn.SINGLE(D7L138C3)*_xlfn.SINGLE(D7L138C4))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3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51</v>
      </c>
      <c r="J46" s="16" t="s">
        <v>21739</v>
      </c>
      <c r="K46" s="21">
        <f>IF(FLOW_THRU_100PCT="Y",1,1)</f>
        <v>1</v>
      </c>
      <c r="L46" s="16" t="s">
        <v>42380</v>
      </c>
      <c r="M46" s="15">
        <f>IF(_xlfn.SINGLE(D7L139C2)&lt;&gt;0,_xlfn.SINGLE(D7L139C2)*_xlfn.SINGLE(D7L139C4),_xlfn.SINGLE(D7L139C3)*_xlfn.SINGLE(D7L139C4))</f>
        <v>51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3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IF(_xlfn.SINGLE(D7L140C2)&lt;&gt;0,_xlfn.SINGLE(D7L140C2)*_xlfn.SINGLE(D7L140C4),_xlfn.SINGLE(D7L140C3)*_xlfn.SINGLE(D7L140C4))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3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IF(_xlfn.SINGLE(D7L141C2)&lt;&gt;0,_xlfn.SINGLE(D7L141C2)*_xlfn.SINGLE(D7L141C4),_xlfn.SINGLE(D7L141C3)*_xlfn.SINGLE(D7L141C4))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3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IF(_xlfn.SINGLE(D7L142C2)&lt;&gt;0,_xlfn.SINGLE(D7L142C2)*_xlfn.SINGLE(D7L142C4),_xlfn.SINGLE(D7L142C3)*_xlfn.SINGLE(D7L142C4))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3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51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51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3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IF(_xlfn.SINGLE(D7L144C2)&lt;&gt;0,_xlfn.SINGLE(D7L144C2)*_xlfn.SINGLE(D7L144C4),_xlfn.SINGLE(D7L144C3)*_xlfn.SINGLE(D7L144C4))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3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38.408919131804311</v>
      </c>
      <c r="J52" s="16" t="s">
        <v>21739</v>
      </c>
      <c r="K52" s="21">
        <f>IF(FLOW_THRU_100PCT="Y",1,1)</f>
        <v>1</v>
      </c>
      <c r="L52" s="16" t="s">
        <v>42405</v>
      </c>
      <c r="M52" s="15">
        <f>IF(_xlfn.SINGLE(D7L145C2)&lt;&gt;0,_xlfn.SINGLE(D7L145C2)*_xlfn.SINGLE(D7L145C4),_xlfn.SINGLE(D7L145C3)*_xlfn.SINGLE(D7L145C4))</f>
        <v>38.408919131804311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3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38.408919131804311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38.408919131804311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0D4F70-E1F7-4DE3-8A56-31F0F334BA91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42413</v>
      </c>
    </row>
    <row r="3" spans="1:19" x14ac:dyDescent="0.3">
      <c r="B3" s="13" t="s">
        <v>5129</v>
      </c>
    </row>
    <row r="4" spans="1:19" x14ac:dyDescent="0.3">
      <c r="B4" s="13" t="s">
        <v>5659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IF(_xlfn.SINGLE(D7L201C2)&lt;&gt;0,_xlfn.SINGLE(D7L201C2)*_xlfn.SINGLE(D7L201C4),_xlfn.SINGLE(D7L201C3)*_xlfn.SINGLE(D7L201C4))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3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IF(_xlfn.SINGLE(D7L202C2)&lt;&gt;0,_xlfn.SINGLE(D7L202C2)*_xlfn.SINGLE(D7L202C4),_xlfn.SINGLE(D7L202C3)*_xlfn.SINGLE(D7L202C4))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3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IF(_xlfn.SINGLE(D7L203C2)&lt;&gt;0,_xlfn.SINGLE(D7L203C2)*_xlfn.SINGLE(D7L203C4),_xlfn.SINGLE(D7L203C3)*_xlfn.SINGLE(D7L203C4))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3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IF(_xlfn.SINGLE(D7L204C2)&lt;&gt;0,_xlfn.SINGLE(D7L204C2)*_xlfn.SINGLE(D7L204C4),_xlfn.SINGLE(D7L204C3)*_xlfn.SINGLE(D7L204C4))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3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IF(_xlfn.SINGLE(D7L205C2)&lt;&gt;0,_xlfn.SINGLE(D7L205C2)*_xlfn.SINGLE(D7L205C4),_xlfn.SINGLE(D7L205C3)*_xlfn.SINGLE(D7L205C4))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3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IF(_xlfn.SINGLE(D7L206C2)&lt;&gt;0,_xlfn.SINGLE(D7L206C2)*_xlfn.SINGLE(D7L206C4),_xlfn.SINGLE(D7L206C3)*_xlfn.SINGLE(D7L206C4))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3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IF(_xlfn.SINGLE(D7L207C2)&lt;&gt;0,_xlfn.SINGLE(D7L207C2)*_xlfn.SINGLE(D7L207C4),_xlfn.SINGLE(D7L207C3)*_xlfn.SINGLE(D7L207C4))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3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IF(_xlfn.SINGLE(D7L208C2)&lt;&gt;0,_xlfn.SINGLE(D7L208C2)*_xlfn.SINGLE(D7L208C4),_xlfn.SINGLE(D7L208C3)*_xlfn.SINGLE(D7L208C4))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3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IF(_xlfn.SINGLE(D7L209C2)&lt;&gt;0,_xlfn.SINGLE(D7L209C2)*_xlfn.SINGLE(D7L209C4),_xlfn.SINGLE(D7L209C3)*_xlfn.SINGLE(D7L209C4))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3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_xlfn.SINGLE(IF(FLOW_THRU_100PCT="Y",1,INDEX(VariabilityMatrix,D7L210C1,_xlfn.SINGLE(D7L210C6))))</f>
        <v>0.49386788525398923</v>
      </c>
      <c r="L17" s="16" t="s">
        <v>42463</v>
      </c>
      <c r="M17" s="15">
        <f>IF(_xlfn.SINGLE(D7L210C2)&lt;&gt;0,_xlfn.SINGLE(D7L210C2)*_xlfn.SINGLE(D7L210C4),_xlfn.SINGLE(D7L210C3)*_xlfn.SINGLE(D7L210C4))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3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_xlfn.SINGLE(IF(FLOW_THRU_100PCT="Y",1,INDEX(VariabilityMatrix,D7L211C1,_xlfn.SINGLE(D7L211C6))))</f>
        <v>0.49386788525398923</v>
      </c>
      <c r="L18" s="16" t="s">
        <v>42467</v>
      </c>
      <c r="M18" s="15">
        <f>IF(_xlfn.SINGLE(D7L211C2)&lt;&gt;0,_xlfn.SINGLE(D7L211C2)*_xlfn.SINGLE(D7L211C4),_xlfn.SINGLE(D7L211C3)*_xlfn.SINGLE(D7L211C4))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3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_xlfn.SINGLE(IF(FLOW_THRU_100PCT="Y",1,INDEX(VariabilityMatrix,D7L212C1,_xlfn.SINGLE(D7L212C6))))</f>
        <v>0.49207439048439927</v>
      </c>
      <c r="L19" s="16" t="s">
        <v>42471</v>
      </c>
      <c r="M19" s="15">
        <f>IF(_xlfn.SINGLE(D7L212C2)&lt;&gt;0,_xlfn.SINGLE(D7L212C2)*_xlfn.SINGLE(D7L212C4),_xlfn.SINGLE(D7L212C3)*_xlfn.SINGLE(D7L212C4))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3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_xlfn.SINGLE(IF(FLOW_THRU_100PCT="Y",1,INDEX(VariabilityMatrix,D7L213C1,_xlfn.SINGLE(D7L213C6))))</f>
        <v>0.49386788525398923</v>
      </c>
      <c r="L20" s="16" t="s">
        <v>42475</v>
      </c>
      <c r="M20" s="15">
        <f>IF(_xlfn.SINGLE(D7L213C2)&lt;&gt;0,_xlfn.SINGLE(D7L213C2)*_xlfn.SINGLE(D7L213C4),_xlfn.SINGLE(D7L213C3)*_xlfn.SINGLE(D7L213C4))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3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_xlfn.SINGLE(IF(FLOW_THRU_100PCT="Y",1,INDEX(VariabilityMatrix,D7L214C1,_xlfn.SINGLE(D7L214C6))))</f>
        <v>0.49386788525398923</v>
      </c>
      <c r="L21" s="16" t="s">
        <v>42479</v>
      </c>
      <c r="M21" s="15">
        <f>IF(_xlfn.SINGLE(D7L214C2)&lt;&gt;0,_xlfn.SINGLE(D7L214C2)*_xlfn.SINGLE(D7L214C4),_xlfn.SINGLE(D7L214C3)*_xlfn.SINGLE(D7L214C4))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3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_xlfn.SINGLE(IF(FLOW_THRU_100PCT="Y",1,INDEX(VariabilityMatrix,D7L215C1,_xlfn.SINGLE(D7L215C6))))</f>
        <v>0.49207439048439927</v>
      </c>
      <c r="L22" s="16" t="s">
        <v>42483</v>
      </c>
      <c r="M22" s="15">
        <f>IF(_xlfn.SINGLE(D7L215C2)&lt;&gt;0,_xlfn.SINGLE(D7L215C2)*_xlfn.SINGLE(D7L215C4),_xlfn.SINGLE(D7L215C3)*_xlfn.SINGLE(D7L215C4))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3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_xlfn.SINGLE(IF(FLOW_THRU_100PCT="Y",1,INDEX(VariabilityMatrix,D7L216C1,_xlfn.SINGLE(D7L216C6))))</f>
        <v>0.49207439048439927</v>
      </c>
      <c r="L23" s="16" t="s">
        <v>42487</v>
      </c>
      <c r="M23" s="15">
        <f>IF(_xlfn.SINGLE(D7L216C2)&lt;&gt;0,_xlfn.SINGLE(D7L216C2)*_xlfn.SINGLE(D7L216C4),_xlfn.SINGLE(D7L216C3)*_xlfn.SINGLE(D7L216C4))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3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_xlfn.SINGLE(IF(FLOW_THRU_100PCT="Y",1,INDEX(VariabilityMatrix,D7L217C1,_xlfn.SINGLE(D7L217C6))))</f>
        <v>0.49207439048439927</v>
      </c>
      <c r="L24" s="16" t="s">
        <v>42491</v>
      </c>
      <c r="M24" s="15">
        <f>IF(_xlfn.SINGLE(D7L217C2)&lt;&gt;0,_xlfn.SINGLE(D7L217C2)*_xlfn.SINGLE(D7L217C4),_xlfn.SINGLE(D7L217C3)*_xlfn.SINGLE(D7L217C4))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3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_xlfn.SINGLE(IF(FLOW_THRU_100PCT="Y",1,INDEX(VariabilityMatrix,D7L218C1,_xlfn.SINGLE(D7L218C6))))</f>
        <v>0.49207439048439927</v>
      </c>
      <c r="L25" s="16" t="s">
        <v>42495</v>
      </c>
      <c r="M25" s="15">
        <f>IF(_xlfn.SINGLE(D7L218C2)&lt;&gt;0,_xlfn.SINGLE(D7L218C2)*_xlfn.SINGLE(D7L218C4),_xlfn.SINGLE(D7L218C3)*_xlfn.SINGLE(D7L218C4))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3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_xlfn.SINGLE(IF(FLOW_THRU_100PCT="Y",1,INDEX(VariabilityMatrix,D7L219C1,_xlfn.SINGLE(D7L219C6))))</f>
        <v>0.49207439048439927</v>
      </c>
      <c r="L26" s="16" t="s">
        <v>42499</v>
      </c>
      <c r="M26" s="15">
        <f>IF(_xlfn.SINGLE(D7L219C2)&lt;&gt;0,_xlfn.SINGLE(D7L219C2)*_xlfn.SINGLE(D7L219C4),_xlfn.SINGLE(D7L219C3)*_xlfn.SINGLE(D7L219C4))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3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_xlfn.SINGLE(IF(FLOW_THRU_100PCT="Y",1,INDEX(VariabilityMatrix,D7L220C1,_xlfn.SINGLE(D7L220C6))))</f>
        <v>0.49207439048439927</v>
      </c>
      <c r="L27" s="16" t="s">
        <v>42503</v>
      </c>
      <c r="M27" s="15">
        <f>IF(_xlfn.SINGLE(D7L220C2)&lt;&gt;0,_xlfn.SINGLE(D7L220C2)*_xlfn.SINGLE(D7L220C4),_xlfn.SINGLE(D7L220C3)*_xlfn.SINGLE(D7L220C4))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3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IF(_xlfn.SINGLE(D7L221C2)&lt;&gt;0,_xlfn.SINGLE(D7L221C2)*_xlfn.SINGLE(D7L221C4),_xlfn.SINGLE(D7L221C3)*_xlfn.SINGLE(D7L221C4))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3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_xlfn.SINGLE(IF(FLOW_THRU_100PCT="Y",1,INDEX(VariabilityMatrix,D7L222C1,_xlfn.SINGLE(D7L222C6))))</f>
        <v>0.49386788525398923</v>
      </c>
      <c r="L29" s="16" t="s">
        <v>42510</v>
      </c>
      <c r="M29" s="15">
        <f>IF(_xlfn.SINGLE(D7L222C2)&lt;&gt;0,_xlfn.SINGLE(D7L222C2)*_xlfn.SINGLE(D7L222C4),_xlfn.SINGLE(D7L222C3)*_xlfn.SINGLE(D7L222C4))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3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_xlfn.SINGLE(IF(FLOW_THRU_100PCT="Y",1,INDEX(VariabilityMatrix,D7L223C1,_xlfn.SINGLE(D7L223C6))))</f>
        <v>0.48998998733105392</v>
      </c>
      <c r="L30" s="16" t="s">
        <v>42514</v>
      </c>
      <c r="M30" s="15">
        <f>IF(_xlfn.SINGLE(D7L223C2)&lt;&gt;0,_xlfn.SINGLE(D7L223C2)*_xlfn.SINGLE(D7L223C4),_xlfn.SINGLE(D7L223C3)*_xlfn.SINGLE(D7L223C4))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3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_xlfn.SINGLE(IF(FLOW_THRU_100PCT="Y",1,INDEX(VariabilityMatrix,D7L224C1,_xlfn.SINGLE(D7L224C6))))</f>
        <v>0.48998998733105392</v>
      </c>
      <c r="L31" s="16" t="s">
        <v>42518</v>
      </c>
      <c r="M31" s="15">
        <f>IF(_xlfn.SINGLE(D7L224C2)&lt;&gt;0,_xlfn.SINGLE(D7L224C2)*_xlfn.SINGLE(D7L224C4),_xlfn.SINGLE(D7L224C3)*_xlfn.SINGLE(D7L224C4))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3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IF(_xlfn.SINGLE(D7L225C2)&lt;&gt;0,_xlfn.SINGLE(D7L225C2)*_xlfn.SINGLE(D7L225C4),_xlfn.SINGLE(D7L225C3)*_xlfn.SINGLE(D7L225C4))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3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_xlfn.SINGLE(IF(FLOW_THRU_100PCT="Y",1,INDEX(VariabilityMatrix,D7L226C1,_xlfn.SINGLE(D7L226C6))))</f>
        <v>0.49207439048439927</v>
      </c>
      <c r="L33" s="16" t="s">
        <v>42525</v>
      </c>
      <c r="M33" s="15">
        <f>IF(_xlfn.SINGLE(D7L226C2)&lt;&gt;0,_xlfn.SINGLE(D7L226C2)*_xlfn.SINGLE(D7L226C4),_xlfn.SINGLE(D7L226C3)*_xlfn.SINGLE(D7L226C4))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3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_xlfn.SINGLE(IF(FLOW_THRU_100PCT="Y",1,INDEX(VariabilityMatrix,D7L227C1,_xlfn.SINGLE(D7L227C6))))</f>
        <v>0.48998998733105392</v>
      </c>
      <c r="L34" s="16" t="s">
        <v>42529</v>
      </c>
      <c r="M34" s="15">
        <f>IF(_xlfn.SINGLE(D7L227C2)&lt;&gt;0,_xlfn.SINGLE(D7L227C2)*_xlfn.SINGLE(D7L227C4),_xlfn.SINGLE(D7L227C3)*_xlfn.SINGLE(D7L227C4))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3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_xlfn.SINGLE(IF(FLOW_THRU_100PCT="Y",1,INDEX(VariabilityMatrix,D7L228C1,_xlfn.SINGLE(D7L228C6))))</f>
        <v>0.49207439048439927</v>
      </c>
      <c r="L35" s="16" t="s">
        <v>42533</v>
      </c>
      <c r="M35" s="15">
        <f>IF(_xlfn.SINGLE(D7L228C2)&lt;&gt;0,_xlfn.SINGLE(D7L228C2)*_xlfn.SINGLE(D7L228C4),_xlfn.SINGLE(D7L228C3)*_xlfn.SINGLE(D7L228C4))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3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_xlfn.SINGLE(IF(FLOW_THRU_100PCT="Y",1,INDEX(VariabilityMatrix,D7L229C1,_xlfn.SINGLE(D7L229C6))))</f>
        <v>0.49207439048439927</v>
      </c>
      <c r="L36" s="16" t="s">
        <v>42537</v>
      </c>
      <c r="M36" s="15">
        <f>IF(_xlfn.SINGLE(D7L229C2)&lt;&gt;0,_xlfn.SINGLE(D7L229C2)*_xlfn.SINGLE(D7L229C4),_xlfn.SINGLE(D7L229C3)*_xlfn.SINGLE(D7L229C4))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3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_xlfn.SINGLE(IF(FLOW_THRU_100PCT="Y",1,INDEX(VariabilityMatrix,D7L230C1,_xlfn.SINGLE(D7L230C6))))</f>
        <v>0.49207439048439927</v>
      </c>
      <c r="L37" s="16" t="s">
        <v>42541</v>
      </c>
      <c r="M37" s="15">
        <f>IF(_xlfn.SINGLE(D7L230C2)&lt;&gt;0,_xlfn.SINGLE(D7L230C2)*_xlfn.SINGLE(D7L230C4),_xlfn.SINGLE(D7L230C3)*_xlfn.SINGLE(D7L230C4))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3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_xlfn.SINGLE(IF(FLOW_THRU_100PCT="Y",1,INDEX(VariabilityMatrix,D7L231C1,_xlfn.SINGLE(D7L231C6))))</f>
        <v>0.49207439048439927</v>
      </c>
      <c r="L38" s="16" t="s">
        <v>42545</v>
      </c>
      <c r="M38" s="15">
        <f>IF(_xlfn.SINGLE(D7L231C2)&lt;&gt;0,_xlfn.SINGLE(D7L231C2)*_xlfn.SINGLE(D7L231C4),_xlfn.SINGLE(D7L231C3)*_xlfn.SINGLE(D7L231C4))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3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_xlfn.SINGLE(IF(FLOW_THRU_100PCT="Y",1,INDEX(VariabilityMatrix,D7L232C1,_xlfn.SINGLE(D7L232C6))))</f>
        <v>0.49207439048439927</v>
      </c>
      <c r="L39" s="16" t="s">
        <v>42549</v>
      </c>
      <c r="M39" s="15">
        <f>IF(_xlfn.SINGLE(D7L232C2)&lt;&gt;0,_xlfn.SINGLE(D7L232C2)*_xlfn.SINGLE(D7L232C4),_xlfn.SINGLE(D7L232C3)*_xlfn.SINGLE(D7L232C4))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3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_xlfn.SINGLE(IF(FLOW_THRU_100PCT="Y",1,INDEX(VariabilityMatrix,D7L233C1,_xlfn.SINGLE(D7L233C6))))</f>
        <v>0.49207439048439927</v>
      </c>
      <c r="L40" s="16" t="s">
        <v>42553</v>
      </c>
      <c r="M40" s="15">
        <f>IF(_xlfn.SINGLE(D7L233C2)&lt;&gt;0,_xlfn.SINGLE(D7L233C2)*_xlfn.SINGLE(D7L233C4),_xlfn.SINGLE(D7L233C3)*_xlfn.SINGLE(D7L233C4))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3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IF(_xlfn.SINGLE(D7L234C2)&lt;&gt;0,_xlfn.SINGLE(D7L234C2)*_xlfn.SINGLE(D7L234C4),_xlfn.SINGLE(D7L234C3)*_xlfn.SINGLE(D7L234C4))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3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IF(_xlfn.SINGLE(D7L235C2)&lt;&gt;0,_xlfn.SINGLE(D7L235C2)*_xlfn.SINGLE(D7L235C4),_xlfn.SINGLE(D7L235C3)*_xlfn.SINGLE(D7L235C4))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3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3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IF(_xlfn.SINGLE(D7L237C2)&lt;&gt;0,_xlfn.SINGLE(D7L237C2)*_xlfn.SINGLE(D7L237C4),_xlfn.SINGLE(D7L237C3)*_xlfn.SINGLE(D7L237C4))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3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IF(_xlfn.SINGLE(D7L238C2)&lt;&gt;0,_xlfn.SINGLE(D7L238C2)*_xlfn.SINGLE(D7L238C4),_xlfn.SINGLE(D7L238C3)*_xlfn.SINGLE(D7L238C4))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3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IF(_xlfn.SINGLE(D7L239C2)&lt;&gt;0,_xlfn.SINGLE(D7L239C2)*_xlfn.SINGLE(D7L239C4),_xlfn.SINGLE(D7L239C3)*_xlfn.SINGLE(D7L239C4))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3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IF(_xlfn.SINGLE(D7L240C2)&lt;&gt;0,_xlfn.SINGLE(D7L240C2)*_xlfn.SINGLE(D7L240C4),_xlfn.SINGLE(D7L240C3)*_xlfn.SINGLE(D7L240C4))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3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IF(_xlfn.SINGLE(D7L241C2)&lt;&gt;0,_xlfn.SINGLE(D7L241C2)*_xlfn.SINGLE(D7L241C4),_xlfn.SINGLE(D7L241C3)*_xlfn.SINGLE(D7L241C4))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3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IF(_xlfn.SINGLE(D7L242C2)&lt;&gt;0,_xlfn.SINGLE(D7L242C2)*_xlfn.SINGLE(D7L242C4),_xlfn.SINGLE(D7L242C3)*_xlfn.SINGLE(D7L242C4))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3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3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IF(_xlfn.SINGLE(D7L244C2)&lt;&gt;0,_xlfn.SINGLE(D7L244C2)*_xlfn.SINGLE(D7L244C4),_xlfn.SINGLE(D7L244C3)*_xlfn.SINGLE(D7L244C4))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3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IF(_xlfn.SINGLE(D7L245C2)&lt;&gt;0,_xlfn.SINGLE(D7L245C2)*_xlfn.SINGLE(D7L245C4),_xlfn.SINGLE(D7L245C3)*_xlfn.SINGLE(D7L245C4))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3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B3E58F-BCC1-481D-BE37-CBFA150201BB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42598</v>
      </c>
    </row>
    <row r="3" spans="1:19" x14ac:dyDescent="0.3">
      <c r="B3" s="13" t="s">
        <v>5129</v>
      </c>
    </row>
    <row r="4" spans="1:19" x14ac:dyDescent="0.3">
      <c r="B4" s="13" t="s">
        <v>42599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IF(_xlfn.SINGLE(D7L301C2)&lt;&gt;0,_xlfn.SINGLE(D7L301C2)*_xlfn.SINGLE(D7L301C4),_xlfn.SINGLE(D7L301C3)*_xlfn.SINGLE(D7L301C4))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1065.4881526602865</v>
      </c>
      <c r="R8" s="16" t="s">
        <v>42630</v>
      </c>
      <c r="S8" s="21">
        <f>IF(D7L301C7=0,0,D7L301C5/D7L301C7)</f>
        <v>0</v>
      </c>
    </row>
    <row r="9" spans="1:19" x14ac:dyDescent="0.3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IF(_xlfn.SINGLE(D7L302C2)&lt;&gt;0,_xlfn.SINGLE(D7L302C2)*_xlfn.SINGLE(D7L302C4),_xlfn.SINGLE(D7L302C3)*_xlfn.SINGLE(D7L302C4))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1065.4881526602865</v>
      </c>
      <c r="R9" s="16" t="s">
        <v>42634</v>
      </c>
      <c r="S9" s="21">
        <f>IF(D7L302C7=0,0,D7L302C5/D7L302C7)</f>
        <v>0</v>
      </c>
    </row>
    <row r="10" spans="1:19" x14ac:dyDescent="0.3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IF(_xlfn.SINGLE(D7L303C2)&lt;&gt;0,_xlfn.SINGLE(D7L303C2)*_xlfn.SINGLE(D7L303C4),_xlfn.SINGLE(D7L303C3)*_xlfn.SINGLE(D7L303C4))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1065.4881526602865</v>
      </c>
      <c r="R10" s="16" t="s">
        <v>42638</v>
      </c>
      <c r="S10" s="21">
        <f>IF(D7L303C7=0,0,D7L303C5/D7L303C7)</f>
        <v>0</v>
      </c>
    </row>
    <row r="11" spans="1:19" x14ac:dyDescent="0.3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IF(_xlfn.SINGLE(D7L304C2)&lt;&gt;0,_xlfn.SINGLE(D7L304C2)*_xlfn.SINGLE(D7L304C4),_xlfn.SINGLE(D7L304C3)*_xlfn.SINGLE(D7L304C4))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1065.4881526602865</v>
      </c>
      <c r="R11" s="16" t="s">
        <v>42643</v>
      </c>
      <c r="S11" s="21">
        <f>IF(D7L304C7=0,0,D7L304C5/D7L304C7)</f>
        <v>0</v>
      </c>
    </row>
    <row r="12" spans="1:19" x14ac:dyDescent="0.3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_xlfn.SINGLE(IF(FLOW_THRU_100PCT="Y",1,INDEX(VariabilityMatrix,D7L305C1,_xlfn.SINGLE(D7L305C6))))</f>
        <v>0.49386788525398923</v>
      </c>
      <c r="L12" s="16" t="s">
        <v>42646</v>
      </c>
      <c r="M12" s="15">
        <f>IF(_xlfn.SINGLE(D7L305C2)&lt;&gt;0,_xlfn.SINGLE(D7L305C2)*_xlfn.SINGLE(D7L305C4),_xlfn.SINGLE(D7L305C3)*_xlfn.SINGLE(D7L305C4))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1125.2060494964824</v>
      </c>
      <c r="R12" s="16" t="s">
        <v>42648</v>
      </c>
      <c r="S12" s="21">
        <f>IF(D7L305C7=0,0,D7L305C5/D7L305C7)</f>
        <v>0</v>
      </c>
    </row>
    <row r="13" spans="1:19" x14ac:dyDescent="0.3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_xlfn.SINGLE(IF(FLOW_THRU_100PCT="Y",1,INDEX(VariabilityMatrix,D7L306C1,_xlfn.SINGLE(D7L306C6))))</f>
        <v>0.49386788525398923</v>
      </c>
      <c r="L13" s="16" t="s">
        <v>42651</v>
      </c>
      <c r="M13" s="15">
        <f>IF(_xlfn.SINGLE(D7L306C2)&lt;&gt;0,_xlfn.SINGLE(D7L306C2)*_xlfn.SINGLE(D7L306C4),_xlfn.SINGLE(D7L306C3)*_xlfn.SINGLE(D7L306C4))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1125.2060494964824</v>
      </c>
      <c r="R13" s="16" t="s">
        <v>42653</v>
      </c>
      <c r="S13" s="21">
        <f>IF(D7L306C7=0,0,D7L306C5/D7L306C7)</f>
        <v>0</v>
      </c>
    </row>
    <row r="14" spans="1:19" x14ac:dyDescent="0.3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_xlfn.SINGLE(IF(FLOW_THRU_100PCT="Y",1,INDEX(VariabilityMatrix,D7L307C1,_xlfn.SINGLE(D7L307C6))))</f>
        <v>0.49386788525398923</v>
      </c>
      <c r="L14" s="16" t="s">
        <v>42656</v>
      </c>
      <c r="M14" s="15">
        <f>IF(_xlfn.SINGLE(D7L307C2)&lt;&gt;0,_xlfn.SINGLE(D7L307C2)*_xlfn.SINGLE(D7L307C4),_xlfn.SINGLE(D7L307C3)*_xlfn.SINGLE(D7L307C4))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1125.2060494964824</v>
      </c>
      <c r="R14" s="16" t="s">
        <v>42658</v>
      </c>
      <c r="S14" s="21">
        <f>IF(D7L307C7=0,0,D7L307C5/D7L307C7)</f>
        <v>0</v>
      </c>
    </row>
    <row r="15" spans="1:19" x14ac:dyDescent="0.3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_xlfn.SINGLE(IF(FLOW_THRU_100PCT="Y",1,INDEX(VariabilityMatrix,D7L308C1,_xlfn.SINGLE(D7L308C6))))</f>
        <v>0.49386788525398923</v>
      </c>
      <c r="L15" s="16" t="s">
        <v>42661</v>
      </c>
      <c r="M15" s="15">
        <f>IF(_xlfn.SINGLE(D7L308C2)&lt;&gt;0,_xlfn.SINGLE(D7L308C2)*_xlfn.SINGLE(D7L308C4),_xlfn.SINGLE(D7L308C3)*_xlfn.SINGLE(D7L308C4))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1125.2060494964824</v>
      </c>
      <c r="R15" s="16" t="s">
        <v>42663</v>
      </c>
      <c r="S15" s="21">
        <f>IF(D7L308C7=0,0,D7L308C5/D7L308C7)</f>
        <v>0</v>
      </c>
    </row>
    <row r="16" spans="1:19" x14ac:dyDescent="0.3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_xlfn.SINGLE(IF(FLOW_THRU_100PCT="Y",1,INDEX(VariabilityMatrix,D7L309C1,_xlfn.SINGLE(D7L309C6))))</f>
        <v>0.49386788525398923</v>
      </c>
      <c r="L16" s="16" t="s">
        <v>42666</v>
      </c>
      <c r="M16" s="15">
        <f>IF(_xlfn.SINGLE(D7L309C2)&lt;&gt;0,_xlfn.SINGLE(D7L309C2)*_xlfn.SINGLE(D7L309C4),_xlfn.SINGLE(D7L309C3)*_xlfn.SINGLE(D7L309C4))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1125.2060494964824</v>
      </c>
      <c r="R16" s="16" t="s">
        <v>42668</v>
      </c>
      <c r="S16" s="21">
        <f>IF(D7L309C7=0,0,D7L309C5/D7L309C7)</f>
        <v>0</v>
      </c>
    </row>
    <row r="17" spans="1:19" x14ac:dyDescent="0.3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_xlfn.SINGLE(IF(FLOW_THRU_100PCT="Y",1,INDEX(VariabilityMatrix,D7L310C1,_xlfn.SINGLE(D7L310C6))))</f>
        <v>0.49386788525398923</v>
      </c>
      <c r="L17" s="16" t="s">
        <v>42671</v>
      </c>
      <c r="M17" s="15">
        <f>IF(_xlfn.SINGLE(D7L310C2)&lt;&gt;0,_xlfn.SINGLE(D7L310C2)*_xlfn.SINGLE(D7L310C4),_xlfn.SINGLE(D7L310C3)*_xlfn.SINGLE(D7L310C4))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1125.2060494964824</v>
      </c>
      <c r="R17" s="16" t="s">
        <v>42673</v>
      </c>
      <c r="S17" s="21">
        <f>IF(D7L310C7=0,0,D7L310C5/D7L310C7)</f>
        <v>0</v>
      </c>
    </row>
    <row r="18" spans="1:19" x14ac:dyDescent="0.3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_xlfn.SINGLE(IF(FLOW_THRU_100PCT="Y",1,INDEX(VariabilityMatrix,D7L311C1,_xlfn.SINGLE(D7L311C6))))</f>
        <v>0.49207439048439927</v>
      </c>
      <c r="L18" s="16" t="s">
        <v>42676</v>
      </c>
      <c r="M18" s="15">
        <f>IF(_xlfn.SINGLE(D7L311C2)&lt;&gt;0,_xlfn.SINGLE(D7L311C2)*_xlfn.SINGLE(D7L311C4),_xlfn.SINGLE(D7L311C3)*_xlfn.SINGLE(D7L311C4))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1108.3690486510648</v>
      </c>
      <c r="R18" s="16" t="s">
        <v>42678</v>
      </c>
      <c r="S18" s="21">
        <f>IF(D7L311C7=0,0,D7L311C5/D7L311C7)</f>
        <v>0</v>
      </c>
    </row>
    <row r="19" spans="1:19" x14ac:dyDescent="0.3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_xlfn.SINGLE(IF(FLOW_THRU_100PCT="Y",1,INDEX(VariabilityMatrix,D7L312C1,_xlfn.SINGLE(D7L312C6))))</f>
        <v>0.49207439048439927</v>
      </c>
      <c r="L19" s="16" t="s">
        <v>42681</v>
      </c>
      <c r="M19" s="15">
        <f>IF(_xlfn.SINGLE(D7L312C2)&lt;&gt;0,_xlfn.SINGLE(D7L312C2)*_xlfn.SINGLE(D7L312C4),_xlfn.SINGLE(D7L312C3)*_xlfn.SINGLE(D7L312C4))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1108.3690486510648</v>
      </c>
      <c r="R19" s="16" t="s">
        <v>42683</v>
      </c>
      <c r="S19" s="21">
        <f>IF(D7L312C7=0,0,D7L312C5/D7L312C7)</f>
        <v>0</v>
      </c>
    </row>
    <row r="20" spans="1:19" x14ac:dyDescent="0.3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_xlfn.SINGLE(IF(FLOW_THRU_100PCT="Y",1,INDEX(VariabilityMatrix,D7L313C1,_xlfn.SINGLE(D7L313C6))))</f>
        <v>0.49207439048439927</v>
      </c>
      <c r="L20" s="16" t="s">
        <v>42686</v>
      </c>
      <c r="M20" s="15">
        <f>IF(_xlfn.SINGLE(D7L313C2)&lt;&gt;0,_xlfn.SINGLE(D7L313C2)*_xlfn.SINGLE(D7L313C4),_xlfn.SINGLE(D7L313C3)*_xlfn.SINGLE(D7L313C4))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1108.3690486510648</v>
      </c>
      <c r="R20" s="16" t="s">
        <v>42688</v>
      </c>
      <c r="S20" s="21">
        <f>IF(D7L313C7=0,0,D7L313C5/D7L313C7)</f>
        <v>0</v>
      </c>
    </row>
    <row r="21" spans="1:19" x14ac:dyDescent="0.3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_xlfn.SINGLE(IF(FLOW_THRU_100PCT="Y",1,INDEX(VariabilityMatrix,D7L314C1,_xlfn.SINGLE(D7L314C6))))</f>
        <v>0.49386788525398923</v>
      </c>
      <c r="L21" s="16" t="s">
        <v>42691</v>
      </c>
      <c r="M21" s="15">
        <f>IF(_xlfn.SINGLE(D7L314C2)&lt;&gt;0,_xlfn.SINGLE(D7L314C2)*_xlfn.SINGLE(D7L314C4),_xlfn.SINGLE(D7L314C3)*_xlfn.SINGLE(D7L314C4))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1125.2060494964824</v>
      </c>
      <c r="R21" s="16" t="s">
        <v>42693</v>
      </c>
      <c r="S21" s="21">
        <f>IF(D7L314C7=0,0,D7L314C5/D7L314C7)</f>
        <v>0</v>
      </c>
    </row>
    <row r="22" spans="1:19" x14ac:dyDescent="0.3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_xlfn.SINGLE(IF(FLOW_THRU_100PCT="Y",1,INDEX(VariabilityMatrix,D7L315C1,_xlfn.SINGLE(D7L315C6))))</f>
        <v>0.49386788525398923</v>
      </c>
      <c r="L22" s="16" t="s">
        <v>42696</v>
      </c>
      <c r="M22" s="15">
        <f>IF(_xlfn.SINGLE(D7L315C2)&lt;&gt;0,_xlfn.SINGLE(D7L315C2)*_xlfn.SINGLE(D7L315C4),_xlfn.SINGLE(D7L315C3)*_xlfn.SINGLE(D7L315C4))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1125.2060494964824</v>
      </c>
      <c r="R22" s="16" t="s">
        <v>42698</v>
      </c>
      <c r="S22" s="21">
        <f>IF(D7L315C7=0,0,D7L315C5/D7L315C7)</f>
        <v>0</v>
      </c>
    </row>
    <row r="23" spans="1:19" x14ac:dyDescent="0.3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_xlfn.SINGLE(IF(FLOW_THRU_100PCT="Y",1,INDEX(VariabilityMatrix,D7L316C1,_xlfn.SINGLE(D7L316C6))))</f>
        <v>0.49386788525398923</v>
      </c>
      <c r="L23" s="16" t="s">
        <v>42701</v>
      </c>
      <c r="M23" s="15">
        <f>IF(_xlfn.SINGLE(D7L316C2)&lt;&gt;0,_xlfn.SINGLE(D7L316C2)*_xlfn.SINGLE(D7L316C4),_xlfn.SINGLE(D7L316C3)*_xlfn.SINGLE(D7L316C4))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1125.2060494964824</v>
      </c>
      <c r="R23" s="16" t="s">
        <v>42703</v>
      </c>
      <c r="S23" s="21">
        <f>IF(D7L316C7=0,0,D7L316C5/D7L316C7)</f>
        <v>0</v>
      </c>
    </row>
    <row r="24" spans="1:19" x14ac:dyDescent="0.3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_xlfn.SINGLE(IF(FLOW_THRU_100PCT="Y",1,INDEX(VariabilityMatrix,D7L317C1,_xlfn.SINGLE(D7L317C6))))</f>
        <v>0.49386788525398923</v>
      </c>
      <c r="L24" s="16" t="s">
        <v>42706</v>
      </c>
      <c r="M24" s="15">
        <f>IF(_xlfn.SINGLE(D7L317C2)&lt;&gt;0,_xlfn.SINGLE(D7L317C2)*_xlfn.SINGLE(D7L317C4),_xlfn.SINGLE(D7L317C3)*_xlfn.SINGLE(D7L317C4))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1125.2060494964824</v>
      </c>
      <c r="R24" s="16" t="s">
        <v>42708</v>
      </c>
      <c r="S24" s="21">
        <f>IF(D7L317C7=0,0,D7L317C5/D7L317C7)</f>
        <v>0</v>
      </c>
    </row>
    <row r="25" spans="1:19" x14ac:dyDescent="0.3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_xlfn.SINGLE(IF(FLOW_THRU_100PCT="Y",1,INDEX(VariabilityMatrix,D7L318C1,_xlfn.SINGLE(D7L318C6))))</f>
        <v>0.49386788525398923</v>
      </c>
      <c r="L25" s="16" t="s">
        <v>42711</v>
      </c>
      <c r="M25" s="15">
        <f>IF(_xlfn.SINGLE(D7L318C2)&lt;&gt;0,_xlfn.SINGLE(D7L318C2)*_xlfn.SINGLE(D7L318C4),_xlfn.SINGLE(D7L318C3)*_xlfn.SINGLE(D7L318C4))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1125.2060494964824</v>
      </c>
      <c r="R25" s="16" t="s">
        <v>42713</v>
      </c>
      <c r="S25" s="21">
        <f>IF(D7L318C7=0,0,D7L318C5/D7L318C7)</f>
        <v>0</v>
      </c>
    </row>
    <row r="26" spans="1:19" x14ac:dyDescent="0.3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_xlfn.SINGLE(IF(FLOW_THRU_100PCT="Y",1,INDEX(VariabilityMatrix,D7L319C1,_xlfn.SINGLE(D7L319C6))))</f>
        <v>0.49386788525398923</v>
      </c>
      <c r="L26" s="16" t="s">
        <v>42716</v>
      </c>
      <c r="M26" s="15">
        <f>IF(_xlfn.SINGLE(D7L319C2)&lt;&gt;0,_xlfn.SINGLE(D7L319C2)*_xlfn.SINGLE(D7L319C4),_xlfn.SINGLE(D7L319C3)*_xlfn.SINGLE(D7L319C4))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1125.2060494964824</v>
      </c>
      <c r="R26" s="16" t="s">
        <v>42718</v>
      </c>
      <c r="S26" s="21">
        <f>IF(D7L319C7=0,0,D7L319C5/D7L319C7)</f>
        <v>0</v>
      </c>
    </row>
    <row r="27" spans="1:19" x14ac:dyDescent="0.3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_xlfn.SINGLE(IF(FLOW_THRU_100PCT="Y",1,INDEX(VariabilityMatrix,D7L320C1,_xlfn.SINGLE(D7L320C6))))</f>
        <v>0.49207439048439927</v>
      </c>
      <c r="L27" s="16" t="s">
        <v>42721</v>
      </c>
      <c r="M27" s="15">
        <f>IF(_xlfn.SINGLE(D7L320C2)&lt;&gt;0,_xlfn.SINGLE(D7L320C2)*_xlfn.SINGLE(D7L320C4),_xlfn.SINGLE(D7L320C3)*_xlfn.SINGLE(D7L320C4))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1108.3690486510648</v>
      </c>
      <c r="R27" s="16" t="s">
        <v>42723</v>
      </c>
      <c r="S27" s="21">
        <f>IF(D7L320C7=0,0,D7L320C5/D7L320C7)</f>
        <v>0</v>
      </c>
    </row>
    <row r="28" spans="1:19" x14ac:dyDescent="0.3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_xlfn.SINGLE(IF(FLOW_THRU_100PCT="Y",1,INDEX(VariabilityMatrix,D7L321C1,_xlfn.SINGLE(D7L321C6))))</f>
        <v>0.49207439048439927</v>
      </c>
      <c r="L28" s="16" t="s">
        <v>42726</v>
      </c>
      <c r="M28" s="15">
        <f>IF(_xlfn.SINGLE(D7L321C2)&lt;&gt;0,_xlfn.SINGLE(D7L321C2)*_xlfn.SINGLE(D7L321C4),_xlfn.SINGLE(D7L321C3)*_xlfn.SINGLE(D7L321C4))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1108.3690486510648</v>
      </c>
      <c r="R28" s="16" t="s">
        <v>42728</v>
      </c>
      <c r="S28" s="21">
        <f>IF(D7L321C7=0,0,D7L321C5/D7L321C7)</f>
        <v>0</v>
      </c>
    </row>
    <row r="29" spans="1:19" x14ac:dyDescent="0.3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_xlfn.SINGLE(IF(FLOW_THRU_100PCT="Y",1,INDEX(VariabilityMatrix,D7L322C1,_xlfn.SINGLE(D7L322C6))))</f>
        <v>0.49207439048439927</v>
      </c>
      <c r="L29" s="16" t="s">
        <v>42731</v>
      </c>
      <c r="M29" s="15">
        <f>IF(_xlfn.SINGLE(D7L322C2)&lt;&gt;0,_xlfn.SINGLE(D7L322C2)*_xlfn.SINGLE(D7L322C4),_xlfn.SINGLE(D7L322C3)*_xlfn.SINGLE(D7L322C4))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1108.3690486510648</v>
      </c>
      <c r="R29" s="16" t="s">
        <v>42733</v>
      </c>
      <c r="S29" s="21">
        <f>IF(D7L322C7=0,0,D7L322C5/D7L322C7)</f>
        <v>0</v>
      </c>
    </row>
    <row r="30" spans="1:19" x14ac:dyDescent="0.3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_xlfn.SINGLE(IF(FLOW_THRU_100PCT="Y",1,INDEX(VariabilityMatrix,D7L323C1,_xlfn.SINGLE(D7L323C6))))</f>
        <v>0.49207439048439927</v>
      </c>
      <c r="L30" s="16" t="s">
        <v>42736</v>
      </c>
      <c r="M30" s="15">
        <f>IF(_xlfn.SINGLE(D7L323C2)&lt;&gt;0,_xlfn.SINGLE(D7L323C2)*_xlfn.SINGLE(D7L323C4),_xlfn.SINGLE(D7L323C3)*_xlfn.SINGLE(D7L323C4))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1108.3690486510648</v>
      </c>
      <c r="R30" s="16" t="s">
        <v>42738</v>
      </c>
      <c r="S30" s="21">
        <f>IF(D7L323C7=0,0,D7L323C5/D7L323C7)</f>
        <v>0</v>
      </c>
    </row>
    <row r="31" spans="1:19" x14ac:dyDescent="0.3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_xlfn.SINGLE(IF(FLOW_THRU_100PCT="Y",1,INDEX(VariabilityMatrix,D7L324C1,_xlfn.SINGLE(D7L324C6))))</f>
        <v>0.49207439048439927</v>
      </c>
      <c r="L31" s="16" t="s">
        <v>42741</v>
      </c>
      <c r="M31" s="15">
        <f>IF(_xlfn.SINGLE(D7L324C2)&lt;&gt;0,_xlfn.SINGLE(D7L324C2)*_xlfn.SINGLE(D7L324C4),_xlfn.SINGLE(D7L324C3)*_xlfn.SINGLE(D7L324C4))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1108.3690486510648</v>
      </c>
      <c r="R31" s="16" t="s">
        <v>42743</v>
      </c>
      <c r="S31" s="21">
        <f>IF(D7L324C7=0,0,D7L324C5/D7L324C7)</f>
        <v>0</v>
      </c>
    </row>
    <row r="32" spans="1:19" x14ac:dyDescent="0.3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_xlfn.SINGLE(IF(FLOW_THRU_100PCT="Y",1,INDEX(VariabilityMatrix,D7L325C1,_xlfn.SINGLE(D7L325C6))))</f>
        <v>0.49207439048439927</v>
      </c>
      <c r="L32" s="16" t="s">
        <v>42746</v>
      </c>
      <c r="M32" s="15">
        <f>IF(_xlfn.SINGLE(D7L325C2)&lt;&gt;0,_xlfn.SINGLE(D7L325C2)*_xlfn.SINGLE(D7L325C4),_xlfn.SINGLE(D7L325C3)*_xlfn.SINGLE(D7L325C4))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1108.3690486510648</v>
      </c>
      <c r="R32" s="16" t="s">
        <v>42748</v>
      </c>
      <c r="S32" s="21">
        <f>IF(D7L325C7=0,0,D7L325C5/D7L325C7)</f>
        <v>0</v>
      </c>
    </row>
    <row r="33" spans="1:19" x14ac:dyDescent="0.3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_xlfn.SINGLE(IF(FLOW_THRU_100PCT="Y",1,INDEX(VariabilityMatrix,D7L326C1,_xlfn.SINGLE(D7L326C6))))</f>
        <v>0.49207439048439927</v>
      </c>
      <c r="L33" s="16" t="s">
        <v>42751</v>
      </c>
      <c r="M33" s="15">
        <f>IF(_xlfn.SINGLE(D7L326C2)&lt;&gt;0,_xlfn.SINGLE(D7L326C2)*_xlfn.SINGLE(D7L326C4),_xlfn.SINGLE(D7L326C3)*_xlfn.SINGLE(D7L326C4))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1108.3690486510648</v>
      </c>
      <c r="R33" s="16" t="s">
        <v>42753</v>
      </c>
      <c r="S33" s="21">
        <f>IF(D7L326C7=0,0,D7L326C5/D7L326C7)</f>
        <v>0</v>
      </c>
    </row>
    <row r="34" spans="1:19" x14ac:dyDescent="0.3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_xlfn.SINGLE(IF(FLOW_THRU_100PCT="Y",1,INDEX(VariabilityMatrix,D7L327C1,_xlfn.SINGLE(D7L327C6))))</f>
        <v>0.49207439048439927</v>
      </c>
      <c r="L34" s="16" t="s">
        <v>42756</v>
      </c>
      <c r="M34" s="15">
        <f>IF(_xlfn.SINGLE(D7L327C2)&lt;&gt;0,_xlfn.SINGLE(D7L327C2)*_xlfn.SINGLE(D7L327C4),_xlfn.SINGLE(D7L327C3)*_xlfn.SINGLE(D7L327C4))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1108.3690486510648</v>
      </c>
      <c r="R34" s="16" t="s">
        <v>42758</v>
      </c>
      <c r="S34" s="21">
        <f>IF(D7L327C7=0,0,D7L327C5/D7L327C7)</f>
        <v>0</v>
      </c>
    </row>
    <row r="35" spans="1:19" x14ac:dyDescent="0.3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_xlfn.SINGLE(IF(FLOW_THRU_100PCT="Y",1,INDEX(VariabilityMatrix,D7L328C1,_xlfn.SINGLE(D7L328C6))))</f>
        <v>0.49207439048439927</v>
      </c>
      <c r="L35" s="16" t="s">
        <v>42761</v>
      </c>
      <c r="M35" s="15">
        <f>IF(_xlfn.SINGLE(D7L328C2)&lt;&gt;0,_xlfn.SINGLE(D7L328C2)*_xlfn.SINGLE(D7L328C4),_xlfn.SINGLE(D7L328C3)*_xlfn.SINGLE(D7L328C4))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1108.3690486510648</v>
      </c>
      <c r="R35" s="16" t="s">
        <v>42763</v>
      </c>
      <c r="S35" s="21">
        <f>IF(D7L328C7=0,0,D7L328C5/D7L328C7)</f>
        <v>0</v>
      </c>
    </row>
    <row r="36" spans="1:19" x14ac:dyDescent="0.3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_xlfn.SINGLE(IF(FLOW_THRU_100PCT="Y",1,INDEX(VariabilityMatrix,D7L329C1,_xlfn.SINGLE(D7L329C6))))</f>
        <v>0.49207439048439927</v>
      </c>
      <c r="L36" s="16" t="s">
        <v>42766</v>
      </c>
      <c r="M36" s="15">
        <f>IF(_xlfn.SINGLE(D7L329C2)&lt;&gt;0,_xlfn.SINGLE(D7L329C2)*_xlfn.SINGLE(D7L329C4),_xlfn.SINGLE(D7L329C3)*_xlfn.SINGLE(D7L329C4))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1108.3690486510648</v>
      </c>
      <c r="R36" s="16" t="s">
        <v>42768</v>
      </c>
      <c r="S36" s="21">
        <f>IF(D7L329C7=0,0,D7L329C5/D7L329C7)</f>
        <v>0</v>
      </c>
    </row>
    <row r="37" spans="1:19" x14ac:dyDescent="0.3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_xlfn.SINGLE(IF(FLOW_THRU_100PCT="Y",1,INDEX(VariabilityMatrix,D7L330C1,_xlfn.SINGLE(D7L330C6))))</f>
        <v>0.49207439048439927</v>
      </c>
      <c r="L37" s="16" t="s">
        <v>42771</v>
      </c>
      <c r="M37" s="15">
        <f>IF(_xlfn.SINGLE(D7L330C2)&lt;&gt;0,_xlfn.SINGLE(D7L330C2)*_xlfn.SINGLE(D7L330C4),_xlfn.SINGLE(D7L330C3)*_xlfn.SINGLE(D7L330C4))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1108.3690486510648</v>
      </c>
      <c r="R37" s="16" t="s">
        <v>42773</v>
      </c>
      <c r="S37" s="21">
        <f>IF(D7L330C7=0,0,D7L330C5/D7L330C7)</f>
        <v>0</v>
      </c>
    </row>
    <row r="38" spans="1:19" x14ac:dyDescent="0.3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_xlfn.SINGLE(IF(FLOW_THRU_100PCT="Y",1,INDEX(VariabilityMatrix,D7L331C1,_xlfn.SINGLE(D7L331C6))))</f>
        <v>0.49207439048439927</v>
      </c>
      <c r="L38" s="16" t="s">
        <v>42776</v>
      </c>
      <c r="M38" s="15">
        <f>IF(_xlfn.SINGLE(D7L331C2)&lt;&gt;0,_xlfn.SINGLE(D7L331C2)*_xlfn.SINGLE(D7L331C4),_xlfn.SINGLE(D7L331C3)*_xlfn.SINGLE(D7L331C4))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1108.3690486510648</v>
      </c>
      <c r="R38" s="16" t="s">
        <v>42778</v>
      </c>
      <c r="S38" s="21">
        <f>IF(D7L331C7=0,0,D7L331C5/D7L331C7)</f>
        <v>0</v>
      </c>
    </row>
    <row r="39" spans="1:19" x14ac:dyDescent="0.3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_xlfn.SINGLE(IF(FLOW_THRU_100PCT="Y",1,INDEX(VariabilityMatrix,D7L332C1,_xlfn.SINGLE(D7L332C6))))</f>
        <v>0.49207439048439927</v>
      </c>
      <c r="L39" s="16" t="s">
        <v>42781</v>
      </c>
      <c r="M39" s="15">
        <f>IF(_xlfn.SINGLE(D7L332C2)&lt;&gt;0,_xlfn.SINGLE(D7L332C2)*_xlfn.SINGLE(D7L332C4),_xlfn.SINGLE(D7L332C3)*_xlfn.SINGLE(D7L332C4))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1108.3690486510648</v>
      </c>
      <c r="R39" s="16" t="s">
        <v>42783</v>
      </c>
      <c r="S39" s="21">
        <f>IF(D7L332C7=0,0,D7L332C5/D7L332C7)</f>
        <v>0</v>
      </c>
    </row>
    <row r="40" spans="1:19" x14ac:dyDescent="0.3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_xlfn.SINGLE(IF(FLOW_THRU_100PCT="Y",1,INDEX(VariabilityMatrix,D7L333C1,_xlfn.SINGLE(D7L333C6))))</f>
        <v>0.49207439048439927</v>
      </c>
      <c r="L40" s="16" t="s">
        <v>42786</v>
      </c>
      <c r="M40" s="15">
        <f>IF(_xlfn.SINGLE(D7L333C2)&lt;&gt;0,_xlfn.SINGLE(D7L333C2)*_xlfn.SINGLE(D7L333C4),_xlfn.SINGLE(D7L333C3)*_xlfn.SINGLE(D7L333C4))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1108.3690486510648</v>
      </c>
      <c r="R40" s="16" t="s">
        <v>42788</v>
      </c>
      <c r="S40" s="21">
        <f>IF(D7L333C7=0,0,D7L333C5/D7L333C7)</f>
        <v>0</v>
      </c>
    </row>
    <row r="41" spans="1:19" x14ac:dyDescent="0.3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_xlfn.SINGLE(IF(FLOW_THRU_100PCT="Y",1,INDEX(VariabilityMatrix,D7L334C1,_xlfn.SINGLE(D7L334C6))))</f>
        <v>0.49207439048439927</v>
      </c>
      <c r="L41" s="16" t="s">
        <v>42791</v>
      </c>
      <c r="M41" s="15">
        <f>IF(_xlfn.SINGLE(D7L334C2)&lt;&gt;0,_xlfn.SINGLE(D7L334C2)*_xlfn.SINGLE(D7L334C4),_xlfn.SINGLE(D7L334C3)*_xlfn.SINGLE(D7L334C4))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1108.3690486510648</v>
      </c>
      <c r="R41" s="16" t="s">
        <v>42793</v>
      </c>
      <c r="S41" s="21">
        <f>IF(D7L334C7=0,0,D7L334C5/D7L334C7)</f>
        <v>0</v>
      </c>
    </row>
    <row r="42" spans="1:19" x14ac:dyDescent="0.3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_xlfn.SINGLE(IF(FLOW_THRU_100PCT="Y",1,INDEX(VariabilityMatrix,D7L335C1,_xlfn.SINGLE(D7L335C6))))</f>
        <v>0.49207439048439927</v>
      </c>
      <c r="L42" s="16" t="s">
        <v>42796</v>
      </c>
      <c r="M42" s="15">
        <f>IF(_xlfn.SINGLE(D7L335C2)&lt;&gt;0,_xlfn.SINGLE(D7L335C2)*_xlfn.SINGLE(D7L335C4),_xlfn.SINGLE(D7L335C3)*_xlfn.SINGLE(D7L335C4))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1108.3690486510648</v>
      </c>
      <c r="R42" s="16" t="s">
        <v>42798</v>
      </c>
      <c r="S42" s="21">
        <f>IF(D7L335C7=0,0,D7L335C5/D7L335C7)</f>
        <v>0</v>
      </c>
    </row>
    <row r="43" spans="1:19" x14ac:dyDescent="0.3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_xlfn.SINGLE(IF(FLOW_THRU_100PCT="Y",1,INDEX(VariabilityMatrix,D7L336C1,_xlfn.SINGLE(D7L336C6))))</f>
        <v>0.49207439048439927</v>
      </c>
      <c r="L43" s="16" t="s">
        <v>42801</v>
      </c>
      <c r="M43" s="15">
        <f>IF(_xlfn.SINGLE(D7L336C2)&lt;&gt;0,_xlfn.SINGLE(D7L336C2)*_xlfn.SINGLE(D7L336C4),_xlfn.SINGLE(D7L336C3)*_xlfn.SINGLE(D7L336C4))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1108.3690486510648</v>
      </c>
      <c r="R43" s="16" t="s">
        <v>42803</v>
      </c>
      <c r="S43" s="21">
        <f>IF(D7L336C7=0,0,D7L336C5/D7L336C7)</f>
        <v>0</v>
      </c>
    </row>
    <row r="44" spans="1:19" x14ac:dyDescent="0.3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_xlfn.SINGLE(IF(FLOW_THRU_100PCT="Y",1,INDEX(VariabilityMatrix,D7L337C1,_xlfn.SINGLE(D7L337C6))))</f>
        <v>0.49207439048439927</v>
      </c>
      <c r="L44" s="16" t="s">
        <v>42806</v>
      </c>
      <c r="M44" s="15">
        <f>IF(_xlfn.SINGLE(D7L337C2)&lt;&gt;0,_xlfn.SINGLE(D7L337C2)*_xlfn.SINGLE(D7L337C4),_xlfn.SINGLE(D7L337C3)*_xlfn.SINGLE(D7L337C4))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1108.3690486510648</v>
      </c>
      <c r="R44" s="16" t="s">
        <v>42808</v>
      </c>
      <c r="S44" s="21">
        <f>IF(D7L337C7=0,0,D7L337C5/D7L337C7)</f>
        <v>0</v>
      </c>
    </row>
    <row r="45" spans="1:19" x14ac:dyDescent="0.3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IF(_xlfn.SINGLE(D7L338C2)&lt;&gt;0,_xlfn.SINGLE(D7L338C2)*_xlfn.SINGLE(D7L338C4),_xlfn.SINGLE(D7L338C3)*_xlfn.SINGLE(D7L338C4))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1108.3690486510648</v>
      </c>
      <c r="R45" s="16" t="s">
        <v>42813</v>
      </c>
      <c r="S45" s="21">
        <f>IF(D7L338C7=0,0,D7L338C5/D7L338C7)</f>
        <v>0</v>
      </c>
    </row>
    <row r="46" spans="1:19" x14ac:dyDescent="0.3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IF(_xlfn.SINGLE(D7L339C2)&lt;&gt;0,_xlfn.SINGLE(D7L339C2)*_xlfn.SINGLE(D7L339C4),_xlfn.SINGLE(D7L339C3)*_xlfn.SINGLE(D7L339C4))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1108.3690486510648</v>
      </c>
      <c r="R46" s="16" t="s">
        <v>42817</v>
      </c>
      <c r="S46" s="21">
        <f>IF(D7L339C7=0,0,D7L339C5/D7L339C7)</f>
        <v>0</v>
      </c>
    </row>
    <row r="47" spans="1:19" x14ac:dyDescent="0.3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IF(_xlfn.SINGLE(D7L340C2)&lt;&gt;0,_xlfn.SINGLE(D7L340C2)*_xlfn.SINGLE(D7L340C4),_xlfn.SINGLE(D7L340C3)*_xlfn.SINGLE(D7L340C4))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1108.3690486510648</v>
      </c>
      <c r="R47" s="16" t="s">
        <v>42821</v>
      </c>
      <c r="S47" s="21">
        <f>IF(D7L340C7=0,0,D7L340C5/D7L340C7)</f>
        <v>0</v>
      </c>
    </row>
    <row r="48" spans="1:19" x14ac:dyDescent="0.3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_xlfn.SINGLE(IF(FLOW_THRU_100PCT="Y",1,INDEX(VariabilityMatrix,D7L341C1,_xlfn.SINGLE(D7L341C6))))</f>
        <v>0.49386788525398923</v>
      </c>
      <c r="L48" s="16" t="s">
        <v>42823</v>
      </c>
      <c r="M48" s="15">
        <f>IF(_xlfn.SINGLE(D7L341C2)&lt;&gt;0,_xlfn.SINGLE(D7L341C2)*_xlfn.SINGLE(D7L341C4),_xlfn.SINGLE(D7L341C3)*_xlfn.SINGLE(D7L341C4))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1125.2060494964824</v>
      </c>
      <c r="R48" s="16" t="s">
        <v>42825</v>
      </c>
      <c r="S48" s="21">
        <f>IF(D7L341C7=0,0,D7L341C5/D7L341C7)</f>
        <v>0</v>
      </c>
    </row>
    <row r="49" spans="1:19" x14ac:dyDescent="0.3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_xlfn.SINGLE(IF(FLOW_THRU_100PCT="Y",1,INDEX(VariabilityMatrix,D7L342C1,_xlfn.SINGLE(D7L342C6))))</f>
        <v>0.49386788525398923</v>
      </c>
      <c r="L49" s="16" t="s">
        <v>42828</v>
      </c>
      <c r="M49" s="15">
        <f>IF(_xlfn.SINGLE(D7L342C2)&lt;&gt;0,_xlfn.SINGLE(D7L342C2)*_xlfn.SINGLE(D7L342C4),_xlfn.SINGLE(D7L342C3)*_xlfn.SINGLE(D7L342C4))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1125.2060494964824</v>
      </c>
      <c r="R49" s="16" t="s">
        <v>42830</v>
      </c>
      <c r="S49" s="21">
        <f>IF(D7L342C7=0,0,D7L342C5/D7L342C7)</f>
        <v>0</v>
      </c>
    </row>
    <row r="50" spans="1:19" x14ac:dyDescent="0.3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_xlfn.SINGLE(IF(FLOW_THRU_100PCT="Y",1,INDEX(VariabilityMatrix,D7L343C1,_xlfn.SINGLE(D7L343C6))))</f>
        <v>0.49386788525398923</v>
      </c>
      <c r="L50" s="16" t="s">
        <v>42833</v>
      </c>
      <c r="M50" s="15">
        <f>IF(_xlfn.SINGLE(D7L343C2)&lt;&gt;0,_xlfn.SINGLE(D7L343C2)*_xlfn.SINGLE(D7L343C4),_xlfn.SINGLE(D7L343C3)*_xlfn.SINGLE(D7L343C4))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1125.2060494964824</v>
      </c>
      <c r="R50" s="16" t="s">
        <v>42835</v>
      </c>
      <c r="S50" s="21">
        <f>IF(D7L343C7=0,0,D7L343C5/D7L343C7)</f>
        <v>0</v>
      </c>
    </row>
    <row r="51" spans="1:19" x14ac:dyDescent="0.3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_xlfn.SINGLE(IF(FLOW_THRU_100PCT="Y",1,INDEX(VariabilityMatrix,D7L344C1,_xlfn.SINGLE(D7L344C6))))</f>
        <v>0.48998998733105392</v>
      </c>
      <c r="L51" s="16" t="s">
        <v>42838</v>
      </c>
      <c r="M51" s="15">
        <f>IF(_xlfn.SINGLE(D7L344C2)&lt;&gt;0,_xlfn.SINGLE(D7L344C2)*_xlfn.SINGLE(D7L344C4),_xlfn.SINGLE(D7L344C3)*_xlfn.SINGLE(D7L344C4))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1065.4881526602865</v>
      </c>
      <c r="R51" s="16" t="s">
        <v>42840</v>
      </c>
      <c r="S51" s="21">
        <f>IF(D7L344C7=0,0,D7L344C5/D7L344C7)</f>
        <v>0</v>
      </c>
    </row>
    <row r="52" spans="1:19" x14ac:dyDescent="0.3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_xlfn.SINGLE(IF(FLOW_THRU_100PCT="Y",1,INDEX(VariabilityMatrix,D7L345C1,_xlfn.SINGLE(D7L345C6))))</f>
        <v>0.48998998733105392</v>
      </c>
      <c r="L52" s="16" t="s">
        <v>42843</v>
      </c>
      <c r="M52" s="15">
        <f>IF(_xlfn.SINGLE(D7L345C2)&lt;&gt;0,_xlfn.SINGLE(D7L345C2)*_xlfn.SINGLE(D7L345C4),_xlfn.SINGLE(D7L345C3)*_xlfn.SINGLE(D7L345C4))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1065.4881526602865</v>
      </c>
      <c r="R52" s="16" t="s">
        <v>42845</v>
      </c>
      <c r="S52" s="21">
        <f>IF(D7L345C7=0,0,D7L345C5/D7L345C7)</f>
        <v>0</v>
      </c>
    </row>
    <row r="53" spans="1:19" x14ac:dyDescent="0.3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_xlfn.SINGLE(IF(FLOW_THRU_100PCT="Y",1,INDEX(VariabilityMatrix,D7L346C1,_xlfn.SINGLE(D7L346C6))))</f>
        <v>0.48998998733105392</v>
      </c>
      <c r="L53" s="16" t="s">
        <v>42848</v>
      </c>
      <c r="M53" s="15">
        <f>IF(_xlfn.SINGLE(D7L346C2)&lt;&gt;0,_xlfn.SINGLE(D7L346C2)*_xlfn.SINGLE(D7L346C4),_xlfn.SINGLE(D7L346C3)*_xlfn.SINGLE(D7L346C4))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1065.4881526602865</v>
      </c>
      <c r="R53" s="16" t="s">
        <v>42850</v>
      </c>
      <c r="S53" s="21">
        <f>IF(D7L346C7=0,0,D7L346C5/D7L346C7)</f>
        <v>0</v>
      </c>
    </row>
    <row r="54" spans="1:19" x14ac:dyDescent="0.3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_xlfn.SINGLE(IF(FLOW_THRU_100PCT="Y",1,INDEX(VariabilityMatrix,D7L347C1,_xlfn.SINGLE(D7L347C6))))</f>
        <v>0.48998998733105392</v>
      </c>
      <c r="L54" s="16" t="s">
        <v>42853</v>
      </c>
      <c r="M54" s="15">
        <f>IF(_xlfn.SINGLE(D7L347C2)&lt;&gt;0,_xlfn.SINGLE(D7L347C2)*_xlfn.SINGLE(D7L347C4),_xlfn.SINGLE(D7L347C3)*_xlfn.SINGLE(D7L347C4))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1065.4881526602865</v>
      </c>
      <c r="R54" s="16" t="s">
        <v>42855</v>
      </c>
      <c r="S54" s="21">
        <f>IF(D7L347C7=0,0,D7L347C5/D7L347C7)</f>
        <v>0</v>
      </c>
    </row>
    <row r="55" spans="1:19" x14ac:dyDescent="0.3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_xlfn.SINGLE(IF(FLOW_THRU_100PCT="Y",1,INDEX(VariabilityMatrix,D7L348C1,_xlfn.SINGLE(D7L348C6))))</f>
        <v>0.48998998733105392</v>
      </c>
      <c r="L55" s="16" t="s">
        <v>42858</v>
      </c>
      <c r="M55" s="15">
        <f>IF(_xlfn.SINGLE(D7L348C2)&lt;&gt;0,_xlfn.SINGLE(D7L348C2)*_xlfn.SINGLE(D7L348C4),_xlfn.SINGLE(D7L348C3)*_xlfn.SINGLE(D7L348C4))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1065.4881526602865</v>
      </c>
      <c r="R55" s="16" t="s">
        <v>42860</v>
      </c>
      <c r="S55" s="21">
        <f>IF(D7L348C7=0,0,D7L348C5/D7L348C7)</f>
        <v>0</v>
      </c>
    </row>
    <row r="56" spans="1:19" x14ac:dyDescent="0.3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_xlfn.SINGLE(IF(FLOW_THRU_100PCT="Y",1,INDEX(VariabilityMatrix,D7L349C1,_xlfn.SINGLE(D7L349C6))))</f>
        <v>0.48998998733105392</v>
      </c>
      <c r="L56" s="16" t="s">
        <v>42863</v>
      </c>
      <c r="M56" s="15">
        <f>IF(_xlfn.SINGLE(D7L349C2)&lt;&gt;0,_xlfn.SINGLE(D7L349C2)*_xlfn.SINGLE(D7L349C4),_xlfn.SINGLE(D7L349C3)*_xlfn.SINGLE(D7L349C4))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1065.4881526602865</v>
      </c>
      <c r="R56" s="16" t="s">
        <v>42865</v>
      </c>
      <c r="S56" s="21">
        <f>IF(D7L349C7=0,0,D7L349C5/D7L349C7)</f>
        <v>0</v>
      </c>
    </row>
    <row r="57" spans="1:19" x14ac:dyDescent="0.3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IF(_xlfn.SINGLE(D7L350C2)&lt;&gt;0,_xlfn.SINGLE(D7L350C2)*_xlfn.SINGLE(D7L350C4),_xlfn.SINGLE(D7L350C3)*_xlfn.SINGLE(D7L350C4))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1065.4881526602865</v>
      </c>
      <c r="R57" s="16" t="s">
        <v>42870</v>
      </c>
      <c r="S57" s="21">
        <f>IF(D7L350C7=0,0,D7L350C5/D7L350C7)</f>
        <v>0</v>
      </c>
    </row>
    <row r="58" spans="1:19" x14ac:dyDescent="0.3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IF(_xlfn.SINGLE(D7L351C2)&lt;&gt;0,_xlfn.SINGLE(D7L351C2)*_xlfn.SINGLE(D7L351C4),_xlfn.SINGLE(D7L351C3)*_xlfn.SINGLE(D7L351C4))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1065.4881526602865</v>
      </c>
      <c r="R58" s="16" t="s">
        <v>42874</v>
      </c>
      <c r="S58" s="21">
        <f>IF(D7L351C7=0,0,D7L351C5/D7L351C7)</f>
        <v>0</v>
      </c>
    </row>
    <row r="59" spans="1:19" x14ac:dyDescent="0.3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IF(_xlfn.SINGLE(D7L352C2)&lt;&gt;0,_xlfn.SINGLE(D7L352C2)*_xlfn.SINGLE(D7L352C4),_xlfn.SINGLE(D7L352C3)*_xlfn.SINGLE(D7L352C4))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1065.4881526602865</v>
      </c>
      <c r="R59" s="16" t="s">
        <v>42878</v>
      </c>
      <c r="S59" s="21">
        <f>IF(D7L352C7=0,0,D7L352C5/D7L352C7)</f>
        <v>0</v>
      </c>
    </row>
    <row r="60" spans="1:19" x14ac:dyDescent="0.3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_xlfn.SINGLE(IF(FLOW_THRU_100PCT="Y",1,INDEX(VariabilityMatrix,D7L353C1,_xlfn.SINGLE(D7L353C6))))</f>
        <v>0.49207439048439927</v>
      </c>
      <c r="L60" s="16" t="s">
        <v>42880</v>
      </c>
      <c r="M60" s="15">
        <f>IF(_xlfn.SINGLE(D7L353C2)&lt;&gt;0,_xlfn.SINGLE(D7L353C2)*_xlfn.SINGLE(D7L353C4),_xlfn.SINGLE(D7L353C3)*_xlfn.SINGLE(D7L353C4))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1108.3690486510648</v>
      </c>
      <c r="R60" s="16" t="s">
        <v>42882</v>
      </c>
      <c r="S60" s="21">
        <f>IF(D7L353C7=0,0,D7L353C5/D7L353C7)</f>
        <v>0</v>
      </c>
    </row>
    <row r="61" spans="1:19" x14ac:dyDescent="0.3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_xlfn.SINGLE(IF(FLOW_THRU_100PCT="Y",1,INDEX(VariabilityMatrix,D7L354C1,_xlfn.SINGLE(D7L354C6))))</f>
        <v>0.49207439048439927</v>
      </c>
      <c r="L61" s="16" t="s">
        <v>42885</v>
      </c>
      <c r="M61" s="15">
        <f>IF(_xlfn.SINGLE(D7L354C2)&lt;&gt;0,_xlfn.SINGLE(D7L354C2)*_xlfn.SINGLE(D7L354C4),_xlfn.SINGLE(D7L354C3)*_xlfn.SINGLE(D7L354C4))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1108.3690486510648</v>
      </c>
      <c r="R61" s="16" t="s">
        <v>42887</v>
      </c>
      <c r="S61" s="21">
        <f>IF(D7L354C7=0,0,D7L354C5/D7L354C7)</f>
        <v>0</v>
      </c>
    </row>
    <row r="62" spans="1:19" x14ac:dyDescent="0.3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_xlfn.SINGLE(IF(FLOW_THRU_100PCT="Y",1,INDEX(VariabilityMatrix,D7L355C1,_xlfn.SINGLE(D7L355C6))))</f>
        <v>0.49207439048439927</v>
      </c>
      <c r="L62" s="16" t="s">
        <v>42890</v>
      </c>
      <c r="M62" s="15">
        <f>IF(_xlfn.SINGLE(D7L355C2)&lt;&gt;0,_xlfn.SINGLE(D7L355C2)*_xlfn.SINGLE(D7L355C4),_xlfn.SINGLE(D7L355C3)*_xlfn.SINGLE(D7L355C4))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1108.3690486510648</v>
      </c>
      <c r="R62" s="16" t="s">
        <v>42892</v>
      </c>
      <c r="S62" s="21">
        <f>IF(D7L355C7=0,0,D7L355C5/D7L355C7)</f>
        <v>0</v>
      </c>
    </row>
    <row r="63" spans="1:19" x14ac:dyDescent="0.3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IF(_xlfn.SINGLE(D7L356C2)&lt;&gt;0,_xlfn.SINGLE(D7L356C2)*_xlfn.SINGLE(D7L356C4),_xlfn.SINGLE(D7L356C3)*_xlfn.SINGLE(D7L356C4))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1065.4881526602865</v>
      </c>
      <c r="R63" s="16" t="s">
        <v>42897</v>
      </c>
      <c r="S63" s="21">
        <f>IF(D7L356C7=0,0,D7L356C5/D7L356C7)</f>
        <v>0</v>
      </c>
    </row>
    <row r="64" spans="1:19" x14ac:dyDescent="0.3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IF(_xlfn.SINGLE(D7L357C2)&lt;&gt;0,_xlfn.SINGLE(D7L357C2)*_xlfn.SINGLE(D7L357C4),_xlfn.SINGLE(D7L357C3)*_xlfn.SINGLE(D7L357C4))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1065.4881526602865</v>
      </c>
      <c r="R64" s="16" t="s">
        <v>42901</v>
      </c>
      <c r="S64" s="21">
        <f>IF(D7L357C7=0,0,D7L357C5/D7L357C7)</f>
        <v>0</v>
      </c>
    </row>
    <row r="65" spans="1:19" x14ac:dyDescent="0.3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IF(_xlfn.SINGLE(D7L358C2)&lt;&gt;0,_xlfn.SINGLE(D7L358C2)*_xlfn.SINGLE(D7L358C4),_xlfn.SINGLE(D7L358C3)*_xlfn.SINGLE(D7L358C4))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1065.4881526602865</v>
      </c>
      <c r="R65" s="16" t="s">
        <v>42905</v>
      </c>
      <c r="S65" s="21">
        <f>IF(D7L358C7=0,0,D7L358C5/D7L358C7)</f>
        <v>0</v>
      </c>
    </row>
    <row r="66" spans="1:19" x14ac:dyDescent="0.3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_xlfn.SINGLE(IF(FLOW_THRU_100PCT="Y",1,INDEX(VariabilityMatrix,D7L359C1,_xlfn.SINGLE(D7L359C6))))</f>
        <v>0.48998998733105392</v>
      </c>
      <c r="L66" s="16" t="s">
        <v>42907</v>
      </c>
      <c r="M66" s="15">
        <f>IF(_xlfn.SINGLE(D7L359C2)&lt;&gt;0,_xlfn.SINGLE(D7L359C2)*_xlfn.SINGLE(D7L359C4),_xlfn.SINGLE(D7L359C3)*_xlfn.SINGLE(D7L359C4))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1065.4881526602865</v>
      </c>
      <c r="R66" s="16" t="s">
        <v>42909</v>
      </c>
      <c r="S66" s="21">
        <f>IF(D7L359C7=0,0,D7L359C5/D7L359C7)</f>
        <v>0</v>
      </c>
    </row>
    <row r="67" spans="1:19" x14ac:dyDescent="0.3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_xlfn.SINGLE(IF(FLOW_THRU_100PCT="Y",1,INDEX(VariabilityMatrix,D7L360C1,_xlfn.SINGLE(D7L360C6))))</f>
        <v>0.48998998733105392</v>
      </c>
      <c r="L67" s="16" t="s">
        <v>42912</v>
      </c>
      <c r="M67" s="15">
        <f>IF(_xlfn.SINGLE(D7L360C2)&lt;&gt;0,_xlfn.SINGLE(D7L360C2)*_xlfn.SINGLE(D7L360C4),_xlfn.SINGLE(D7L360C3)*_xlfn.SINGLE(D7L360C4))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1065.4881526602865</v>
      </c>
      <c r="R67" s="16" t="s">
        <v>42914</v>
      </c>
      <c r="S67" s="21">
        <f>IF(D7L360C7=0,0,D7L360C5/D7L360C7)</f>
        <v>0</v>
      </c>
    </row>
    <row r="68" spans="1:19" x14ac:dyDescent="0.3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_xlfn.SINGLE(IF(FLOW_THRU_100PCT="Y",1,INDEX(VariabilityMatrix,D7L361C1,_xlfn.SINGLE(D7L361C6))))</f>
        <v>0.48998998733105392</v>
      </c>
      <c r="L68" s="16" t="s">
        <v>42917</v>
      </c>
      <c r="M68" s="15">
        <f>IF(_xlfn.SINGLE(D7L361C2)&lt;&gt;0,_xlfn.SINGLE(D7L361C2)*_xlfn.SINGLE(D7L361C4),_xlfn.SINGLE(D7L361C3)*_xlfn.SINGLE(D7L361C4))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1065.4881526602865</v>
      </c>
      <c r="R68" s="16" t="s">
        <v>42919</v>
      </c>
      <c r="S68" s="21">
        <f>IF(D7L361C7=0,0,D7L361C5/D7L361C7)</f>
        <v>0</v>
      </c>
    </row>
    <row r="69" spans="1:19" x14ac:dyDescent="0.3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_xlfn.SINGLE(IF(FLOW_THRU_100PCT="Y",1,INDEX(VariabilityMatrix,D7L362C1,_xlfn.SINGLE(D7L362C6))))</f>
        <v>0.49207439048439927</v>
      </c>
      <c r="L69" s="16" t="s">
        <v>42922</v>
      </c>
      <c r="M69" s="15">
        <f>IF(_xlfn.SINGLE(D7L362C2)&lt;&gt;0,_xlfn.SINGLE(D7L362C2)*_xlfn.SINGLE(D7L362C4),_xlfn.SINGLE(D7L362C3)*_xlfn.SINGLE(D7L362C4))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1108.3690486510648</v>
      </c>
      <c r="R69" s="16" t="s">
        <v>42924</v>
      </c>
      <c r="S69" s="21">
        <f>IF(D7L362C7=0,0,D7L362C5/D7L362C7)</f>
        <v>0</v>
      </c>
    </row>
    <row r="70" spans="1:19" x14ac:dyDescent="0.3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_xlfn.SINGLE(IF(FLOW_THRU_100PCT="Y",1,INDEX(VariabilityMatrix,D7L363C1,_xlfn.SINGLE(D7L363C6))))</f>
        <v>0.49207439048439927</v>
      </c>
      <c r="L70" s="16" t="s">
        <v>42927</v>
      </c>
      <c r="M70" s="15">
        <f>IF(_xlfn.SINGLE(D7L363C2)&lt;&gt;0,_xlfn.SINGLE(D7L363C2)*_xlfn.SINGLE(D7L363C4),_xlfn.SINGLE(D7L363C3)*_xlfn.SINGLE(D7L363C4))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1108.3690486510648</v>
      </c>
      <c r="R70" s="16" t="s">
        <v>42929</v>
      </c>
      <c r="S70" s="21">
        <f>IF(D7L363C7=0,0,D7L363C5/D7L363C7)</f>
        <v>0</v>
      </c>
    </row>
    <row r="71" spans="1:19" x14ac:dyDescent="0.3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_xlfn.SINGLE(IF(FLOW_THRU_100PCT="Y",1,INDEX(VariabilityMatrix,D7L364C1,_xlfn.SINGLE(D7L364C6))))</f>
        <v>0.49207439048439927</v>
      </c>
      <c r="L71" s="16" t="s">
        <v>42932</v>
      </c>
      <c r="M71" s="15">
        <f>IF(_xlfn.SINGLE(D7L364C2)&lt;&gt;0,_xlfn.SINGLE(D7L364C2)*_xlfn.SINGLE(D7L364C4),_xlfn.SINGLE(D7L364C3)*_xlfn.SINGLE(D7L364C4))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1108.3690486510648</v>
      </c>
      <c r="R71" s="16" t="s">
        <v>42934</v>
      </c>
      <c r="S71" s="21">
        <f>IF(D7L364C7=0,0,D7L364C5/D7L364C7)</f>
        <v>0</v>
      </c>
    </row>
    <row r="72" spans="1:19" x14ac:dyDescent="0.3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_xlfn.SINGLE(IF(FLOW_THRU_100PCT="Y",1,INDEX(VariabilityMatrix,D7L365C1,_xlfn.SINGLE(D7L365C6))))</f>
        <v>0.49207439048439927</v>
      </c>
      <c r="L72" s="16" t="s">
        <v>42937</v>
      </c>
      <c r="M72" s="15">
        <f>IF(_xlfn.SINGLE(D7L365C2)&lt;&gt;0,_xlfn.SINGLE(D7L365C2)*_xlfn.SINGLE(D7L365C4),_xlfn.SINGLE(D7L365C3)*_xlfn.SINGLE(D7L365C4))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1108.3690486510648</v>
      </c>
      <c r="R72" s="16" t="s">
        <v>42939</v>
      </c>
      <c r="S72" s="21">
        <f>IF(D7L365C7=0,0,D7L365C5/D7L365C7)</f>
        <v>0</v>
      </c>
    </row>
    <row r="73" spans="1:19" x14ac:dyDescent="0.3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_xlfn.SINGLE(IF(FLOW_THRU_100PCT="Y",1,INDEX(VariabilityMatrix,D7L366C1,_xlfn.SINGLE(D7L366C6))))</f>
        <v>0.49207439048439927</v>
      </c>
      <c r="L73" s="16" t="s">
        <v>42942</v>
      </c>
      <c r="M73" s="15">
        <f>IF(_xlfn.SINGLE(D7L366C2)&lt;&gt;0,_xlfn.SINGLE(D7L366C2)*_xlfn.SINGLE(D7L366C4),_xlfn.SINGLE(D7L366C3)*_xlfn.SINGLE(D7L366C4))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1108.3690486510648</v>
      </c>
      <c r="R73" s="16" t="s">
        <v>42944</v>
      </c>
      <c r="S73" s="21">
        <f>IF(D7L366C7=0,0,D7L366C5/D7L366C7)</f>
        <v>0</v>
      </c>
    </row>
    <row r="74" spans="1:19" x14ac:dyDescent="0.3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_xlfn.SINGLE(IF(FLOW_THRU_100PCT="Y",1,INDEX(VariabilityMatrix,D7L367C1,_xlfn.SINGLE(D7L367C6))))</f>
        <v>0.49207439048439927</v>
      </c>
      <c r="L74" s="16" t="s">
        <v>42947</v>
      </c>
      <c r="M74" s="15">
        <f>IF(_xlfn.SINGLE(D7L367C2)&lt;&gt;0,_xlfn.SINGLE(D7L367C2)*_xlfn.SINGLE(D7L367C4),_xlfn.SINGLE(D7L367C3)*_xlfn.SINGLE(D7L367C4))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1108.3690486510648</v>
      </c>
      <c r="R74" s="16" t="s">
        <v>42949</v>
      </c>
      <c r="S74" s="21">
        <f>IF(D7L367C7=0,0,D7L367C5/D7L367C7)</f>
        <v>0</v>
      </c>
    </row>
    <row r="75" spans="1:19" x14ac:dyDescent="0.3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_xlfn.SINGLE(IF(FLOW_THRU_100PCT="Y",1,INDEX(VariabilityMatrix,D7L368C1,_xlfn.SINGLE(D7L368C6))))</f>
        <v>0.49207439048439927</v>
      </c>
      <c r="L75" s="16" t="s">
        <v>42952</v>
      </c>
      <c r="M75" s="15">
        <f>IF(_xlfn.SINGLE(D7L368C2)&lt;&gt;0,_xlfn.SINGLE(D7L368C2)*_xlfn.SINGLE(D7L368C4),_xlfn.SINGLE(D7L368C3)*_xlfn.SINGLE(D7L368C4))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1108.3690486510648</v>
      </c>
      <c r="R75" s="16" t="s">
        <v>42954</v>
      </c>
      <c r="S75" s="21">
        <f>IF(D7L368C7=0,0,D7L368C5/D7L368C7)</f>
        <v>0</v>
      </c>
    </row>
    <row r="76" spans="1:19" x14ac:dyDescent="0.3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_xlfn.SINGLE(IF(FLOW_THRU_100PCT="Y",1,INDEX(VariabilityMatrix,D7L369C1,_xlfn.SINGLE(D7L369C6))))</f>
        <v>0.49207439048439927</v>
      </c>
      <c r="L76" s="16" t="s">
        <v>42957</v>
      </c>
      <c r="M76" s="15">
        <f>IF(_xlfn.SINGLE(D7L369C2)&lt;&gt;0,_xlfn.SINGLE(D7L369C2)*_xlfn.SINGLE(D7L369C4),_xlfn.SINGLE(D7L369C3)*_xlfn.SINGLE(D7L369C4))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1108.3690486510648</v>
      </c>
      <c r="R76" s="16" t="s">
        <v>42959</v>
      </c>
      <c r="S76" s="21">
        <f>IF(D7L369C7=0,0,D7L369C5/D7L369C7)</f>
        <v>0</v>
      </c>
    </row>
    <row r="77" spans="1:19" x14ac:dyDescent="0.3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_xlfn.SINGLE(IF(FLOW_THRU_100PCT="Y",1,INDEX(VariabilityMatrix,D7L370C1,_xlfn.SINGLE(D7L370C6))))</f>
        <v>0.49207439048439927</v>
      </c>
      <c r="L77" s="16" t="s">
        <v>42962</v>
      </c>
      <c r="M77" s="15">
        <f>IF(_xlfn.SINGLE(D7L370C2)&lt;&gt;0,_xlfn.SINGLE(D7L370C2)*_xlfn.SINGLE(D7L370C4),_xlfn.SINGLE(D7L370C3)*_xlfn.SINGLE(D7L370C4))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1108.3690486510648</v>
      </c>
      <c r="R77" s="16" t="s">
        <v>42964</v>
      </c>
      <c r="S77" s="21">
        <f>IF(D7L370C7=0,0,D7L370C5/D7L370C7)</f>
        <v>0</v>
      </c>
    </row>
    <row r="78" spans="1:19" x14ac:dyDescent="0.3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_xlfn.SINGLE(IF(FLOW_THRU_100PCT="Y",1,INDEX(VariabilityMatrix,D7L371C1,_xlfn.SINGLE(D7L371C6))))</f>
        <v>0.49207439048439927</v>
      </c>
      <c r="L78" s="16" t="s">
        <v>42967</v>
      </c>
      <c r="M78" s="15">
        <f>IF(_xlfn.SINGLE(D7L371C2)&lt;&gt;0,_xlfn.SINGLE(D7L371C2)*_xlfn.SINGLE(D7L371C4),_xlfn.SINGLE(D7L371C3)*_xlfn.SINGLE(D7L371C4))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1108.3690486510648</v>
      </c>
      <c r="R78" s="16" t="s">
        <v>42969</v>
      </c>
      <c r="S78" s="21">
        <f>IF(D7L371C7=0,0,D7L371C5/D7L371C7)</f>
        <v>0</v>
      </c>
    </row>
    <row r="79" spans="1:19" x14ac:dyDescent="0.3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_xlfn.SINGLE(IF(FLOW_THRU_100PCT="Y",1,INDEX(VariabilityMatrix,D7L372C1,_xlfn.SINGLE(D7L372C6))))</f>
        <v>0.49207439048439927</v>
      </c>
      <c r="L79" s="16" t="s">
        <v>42972</v>
      </c>
      <c r="M79" s="15">
        <f>IF(_xlfn.SINGLE(D7L372C2)&lt;&gt;0,_xlfn.SINGLE(D7L372C2)*_xlfn.SINGLE(D7L372C4),_xlfn.SINGLE(D7L372C3)*_xlfn.SINGLE(D7L372C4))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1108.3690486510648</v>
      </c>
      <c r="R79" s="16" t="s">
        <v>42974</v>
      </c>
      <c r="S79" s="21">
        <f>IF(D7L372C7=0,0,D7L372C5/D7L372C7)</f>
        <v>0</v>
      </c>
    </row>
    <row r="80" spans="1:19" x14ac:dyDescent="0.3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_xlfn.SINGLE(IF(FLOW_THRU_100PCT="Y",1,INDEX(VariabilityMatrix,D7L373C1,_xlfn.SINGLE(D7L373C6))))</f>
        <v>0.49207439048439927</v>
      </c>
      <c r="L80" s="16" t="s">
        <v>42977</v>
      </c>
      <c r="M80" s="15">
        <f>IF(_xlfn.SINGLE(D7L373C2)&lt;&gt;0,_xlfn.SINGLE(D7L373C2)*_xlfn.SINGLE(D7L373C4),_xlfn.SINGLE(D7L373C3)*_xlfn.SINGLE(D7L373C4))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1108.3690486510648</v>
      </c>
      <c r="R80" s="16" t="s">
        <v>42979</v>
      </c>
      <c r="S80" s="21">
        <f>IF(D7L373C7=0,0,D7L373C5/D7L373C7)</f>
        <v>0</v>
      </c>
    </row>
    <row r="81" spans="1:19" x14ac:dyDescent="0.3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_xlfn.SINGLE(IF(FLOW_THRU_100PCT="Y",1,INDEX(VariabilityMatrix,D7L374C1,_xlfn.SINGLE(D7L374C6))))</f>
        <v>0.49207439048439927</v>
      </c>
      <c r="L81" s="16" t="s">
        <v>42982</v>
      </c>
      <c r="M81" s="15">
        <f>IF(_xlfn.SINGLE(D7L374C2)&lt;&gt;0,_xlfn.SINGLE(D7L374C2)*_xlfn.SINGLE(D7L374C4),_xlfn.SINGLE(D7L374C3)*_xlfn.SINGLE(D7L374C4))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1108.3690486510648</v>
      </c>
      <c r="R81" s="16" t="s">
        <v>42984</v>
      </c>
      <c r="S81" s="21">
        <f>IF(D7L374C7=0,0,D7L374C5/D7L374C7)</f>
        <v>0</v>
      </c>
    </row>
    <row r="82" spans="1:19" x14ac:dyDescent="0.3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_xlfn.SINGLE(IF(FLOW_THRU_100PCT="Y",1,INDEX(VariabilityMatrix,D7L375C1,_xlfn.SINGLE(D7L375C6))))</f>
        <v>0.49207439048439927</v>
      </c>
      <c r="L82" s="16" t="s">
        <v>42987</v>
      </c>
      <c r="M82" s="15">
        <f>IF(_xlfn.SINGLE(D7L375C2)&lt;&gt;0,_xlfn.SINGLE(D7L375C2)*_xlfn.SINGLE(D7L375C4),_xlfn.SINGLE(D7L375C3)*_xlfn.SINGLE(D7L375C4))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1108.3690486510648</v>
      </c>
      <c r="R82" s="16" t="s">
        <v>42989</v>
      </c>
      <c r="S82" s="21">
        <f>IF(D7L375C7=0,0,D7L375C5/D7L375C7)</f>
        <v>0</v>
      </c>
    </row>
    <row r="83" spans="1:19" x14ac:dyDescent="0.3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_xlfn.SINGLE(IF(FLOW_THRU_100PCT="Y",1,INDEX(VariabilityMatrix,D7L376C1,_xlfn.SINGLE(D7L376C6))))</f>
        <v>0.49207439048439927</v>
      </c>
      <c r="L83" s="16" t="s">
        <v>42992</v>
      </c>
      <c r="M83" s="15">
        <f>IF(_xlfn.SINGLE(D7L376C2)&lt;&gt;0,_xlfn.SINGLE(D7L376C2)*_xlfn.SINGLE(D7L376C4),_xlfn.SINGLE(D7L376C3)*_xlfn.SINGLE(D7L376C4))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1108.3690486510648</v>
      </c>
      <c r="R83" s="16" t="s">
        <v>42994</v>
      </c>
      <c r="S83" s="21">
        <f>IF(D7L376C7=0,0,D7L376C5/D7L376C7)</f>
        <v>0</v>
      </c>
    </row>
    <row r="84" spans="1:19" x14ac:dyDescent="0.3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_xlfn.SINGLE(IF(FLOW_THRU_100PCT="Y",1,INDEX(VariabilityMatrix,D7L377C1,_xlfn.SINGLE(D7L377C6))))</f>
        <v>0.49207439048439927</v>
      </c>
      <c r="L84" s="16" t="s">
        <v>42997</v>
      </c>
      <c r="M84" s="15">
        <f>IF(_xlfn.SINGLE(D7L377C2)&lt;&gt;0,_xlfn.SINGLE(D7L377C2)*_xlfn.SINGLE(D7L377C4),_xlfn.SINGLE(D7L377C3)*_xlfn.SINGLE(D7L377C4))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1108.3690486510648</v>
      </c>
      <c r="R84" s="16" t="s">
        <v>42999</v>
      </c>
      <c r="S84" s="21">
        <f>IF(D7L377C7=0,0,D7L377C5/D7L377C7)</f>
        <v>0</v>
      </c>
    </row>
    <row r="85" spans="1:19" x14ac:dyDescent="0.3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_xlfn.SINGLE(IF(FLOW_THRU_100PCT="Y",1,INDEX(VariabilityMatrix,D7L378C1,_xlfn.SINGLE(D7L378C6))))</f>
        <v>0.49207439048439927</v>
      </c>
      <c r="L85" s="16" t="s">
        <v>43002</v>
      </c>
      <c r="M85" s="15">
        <f>IF(_xlfn.SINGLE(D7L378C2)&lt;&gt;0,_xlfn.SINGLE(D7L378C2)*_xlfn.SINGLE(D7L378C4),_xlfn.SINGLE(D7L378C3)*_xlfn.SINGLE(D7L378C4))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1108.3690486510648</v>
      </c>
      <c r="R85" s="16" t="s">
        <v>43004</v>
      </c>
      <c r="S85" s="21">
        <f>IF(D7L378C7=0,0,D7L378C5/D7L378C7)</f>
        <v>0</v>
      </c>
    </row>
    <row r="86" spans="1:19" x14ac:dyDescent="0.3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_xlfn.SINGLE(IF(FLOW_THRU_100PCT="Y",1,INDEX(VariabilityMatrix,D7L379C1,_xlfn.SINGLE(D7L379C6))))</f>
        <v>0.49207439048439927</v>
      </c>
      <c r="L86" s="16" t="s">
        <v>43007</v>
      </c>
      <c r="M86" s="15">
        <f>IF(_xlfn.SINGLE(D7L379C2)&lt;&gt;0,_xlfn.SINGLE(D7L379C2)*_xlfn.SINGLE(D7L379C4),_xlfn.SINGLE(D7L379C3)*_xlfn.SINGLE(D7L379C4))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1108.3690486510648</v>
      </c>
      <c r="R86" s="16" t="s">
        <v>43009</v>
      </c>
      <c r="S86" s="21">
        <f>IF(D7L379C7=0,0,D7L379C5/D7L379C7)</f>
        <v>0</v>
      </c>
    </row>
    <row r="87" spans="1:19" x14ac:dyDescent="0.3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IF(_xlfn.SINGLE(D7L380C2)&lt;&gt;0,_xlfn.SINGLE(D7L380C2)*_xlfn.SINGLE(D7L380C4),_xlfn.SINGLE(D7L380C3)*_xlfn.SINGLE(D7L380C4))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1108.3690486510648</v>
      </c>
      <c r="R87" s="16" t="s">
        <v>43014</v>
      </c>
      <c r="S87" s="21">
        <f>IF(D7L380C7=0,0,D7L380C5/D7L380C7)</f>
        <v>0</v>
      </c>
    </row>
    <row r="88" spans="1:19" x14ac:dyDescent="0.3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IF(_xlfn.SINGLE(D7L381C2)&lt;&gt;0,_xlfn.SINGLE(D7L381C2)*_xlfn.SINGLE(D7L381C4),_xlfn.SINGLE(D7L381C3)*_xlfn.SINGLE(D7L381C4))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1108.3690486510648</v>
      </c>
      <c r="R88" s="16" t="s">
        <v>43018</v>
      </c>
      <c r="S88" s="21">
        <f>IF(D7L381C7=0,0,D7L381C5/D7L381C7)</f>
        <v>0</v>
      </c>
    </row>
    <row r="89" spans="1:19" x14ac:dyDescent="0.3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IF(_xlfn.SINGLE(D7L382C2)&lt;&gt;0,_xlfn.SINGLE(D7L382C2)*_xlfn.SINGLE(D7L382C4),_xlfn.SINGLE(D7L382C3)*_xlfn.SINGLE(D7L382C4))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1108.3690486510648</v>
      </c>
      <c r="R89" s="16" t="s">
        <v>43022</v>
      </c>
      <c r="S89" s="21">
        <f>IF(D7L382C7=0,0,D7L382C5/D7L382C7)</f>
        <v>0</v>
      </c>
    </row>
    <row r="90" spans="1:19" x14ac:dyDescent="0.3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149372-FD73-4AB3-85A6-E42AC045604E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43028</v>
      </c>
    </row>
    <row r="3" spans="1:19" x14ac:dyDescent="0.3">
      <c r="B3" s="13" t="s">
        <v>5129</v>
      </c>
    </row>
    <row r="4" spans="1:19" x14ac:dyDescent="0.3">
      <c r="B4" s="13" t="s">
        <v>43029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IF(_xlfn.SINGLE(D7L401C2)&lt;&gt;0,_xlfn.SINGLE(D7L401C2)*_xlfn.SINGLE(D7L401C4),_xlfn.SINGLE(D7L401C3)*_xlfn.SINGLE(D7L401C4))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1108.3690486510648</v>
      </c>
      <c r="R8" s="16" t="s">
        <v>43062</v>
      </c>
      <c r="S8" s="21">
        <f>IF(D7L401C7=0,0,D7L401C5/D7L401C7)</f>
        <v>0</v>
      </c>
    </row>
    <row r="9" spans="1:19" x14ac:dyDescent="0.3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IF(_xlfn.SINGLE(D7L402C2)&lt;&gt;0,_xlfn.SINGLE(D7L402C2)*_xlfn.SINGLE(D7L402C4),_xlfn.SINGLE(D7L402C3)*_xlfn.SINGLE(D7L402C4))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1108.3690486510648</v>
      </c>
      <c r="R9" s="16" t="s">
        <v>43066</v>
      </c>
      <c r="S9" s="21">
        <f>IF(D7L402C7=0,0,D7L402C5/D7L402C7)</f>
        <v>0</v>
      </c>
    </row>
    <row r="10" spans="1:19" x14ac:dyDescent="0.3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IF(_xlfn.SINGLE(D7L403C2)&lt;&gt;0,_xlfn.SINGLE(D7L403C2)*_xlfn.SINGLE(D7L403C4),_xlfn.SINGLE(D7L403C3)*_xlfn.SINGLE(D7L403C4))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1108.3690486510648</v>
      </c>
      <c r="R10" s="16" t="s">
        <v>43070</v>
      </c>
      <c r="S10" s="21">
        <f>IF(D7L403C7=0,0,D7L403C5/D7L403C7)</f>
        <v>0</v>
      </c>
    </row>
    <row r="11" spans="1:19" x14ac:dyDescent="0.3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IF(_xlfn.SINGLE(D7L404C2)&lt;&gt;0,_xlfn.SINGLE(D7L404C2)*_xlfn.SINGLE(D7L404C4),_xlfn.SINGLE(D7L404C3)*_xlfn.SINGLE(D7L404C4))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1108.3690486510648</v>
      </c>
      <c r="R11" s="16" t="s">
        <v>43074</v>
      </c>
      <c r="S11" s="21">
        <f>IF(D7L404C7=0,0,D7L404C5/D7L404C7)</f>
        <v>0</v>
      </c>
    </row>
    <row r="12" spans="1:19" x14ac:dyDescent="0.3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IF(_xlfn.SINGLE(D7L405C2)&lt;&gt;0,_xlfn.SINGLE(D7L405C2)*_xlfn.SINGLE(D7L405C4),_xlfn.SINGLE(D7L405C3)*_xlfn.SINGLE(D7L405C4))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1108.3690486510648</v>
      </c>
      <c r="R12" s="16" t="s">
        <v>43078</v>
      </c>
      <c r="S12" s="21">
        <f>IF(D7L405C7=0,0,D7L405C5/D7L405C7)</f>
        <v>0</v>
      </c>
    </row>
    <row r="13" spans="1:19" x14ac:dyDescent="0.3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IF(_xlfn.SINGLE(D7L406C2)&lt;&gt;0,_xlfn.SINGLE(D7L406C2)*_xlfn.SINGLE(D7L406C4),_xlfn.SINGLE(D7L406C3)*_xlfn.SINGLE(D7L406C4))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1108.3690486510648</v>
      </c>
      <c r="R13" s="16" t="s">
        <v>43082</v>
      </c>
      <c r="S13" s="21">
        <f>IF(D7L406C7=0,0,D7L406C5/D7L406C7)</f>
        <v>0</v>
      </c>
    </row>
    <row r="14" spans="1:19" x14ac:dyDescent="0.3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IF(_xlfn.SINGLE(D7L407C2)&lt;&gt;0,_xlfn.SINGLE(D7L407C2)*_xlfn.SINGLE(D7L407C4),_xlfn.SINGLE(D7L407C3)*_xlfn.SINGLE(D7L407C4))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1108.3690486510648</v>
      </c>
      <c r="R14" s="16" t="s">
        <v>43086</v>
      </c>
      <c r="S14" s="21">
        <f>IF(D7L407C7=0,0,D7L407C5/D7L407C7)</f>
        <v>0</v>
      </c>
    </row>
    <row r="15" spans="1:19" x14ac:dyDescent="0.3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IF(_xlfn.SINGLE(D7L408C2)&lt;&gt;0,_xlfn.SINGLE(D7L408C2)*_xlfn.SINGLE(D7L408C4),_xlfn.SINGLE(D7L408C3)*_xlfn.SINGLE(D7L408C4))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1108.3690486510648</v>
      </c>
      <c r="R15" s="16" t="s">
        <v>43090</v>
      </c>
      <c r="S15" s="21">
        <f>IF(D7L408C7=0,0,D7L408C5/D7L408C7)</f>
        <v>0</v>
      </c>
    </row>
    <row r="16" spans="1:19" x14ac:dyDescent="0.3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IF(_xlfn.SINGLE(D7L409C2)&lt;&gt;0,_xlfn.SINGLE(D7L409C2)*_xlfn.SINGLE(D7L409C4),_xlfn.SINGLE(D7L409C3)*_xlfn.SINGLE(D7L409C4))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1108.3690486510648</v>
      </c>
      <c r="R16" s="16" t="s">
        <v>43095</v>
      </c>
      <c r="S16" s="21">
        <f>IF(D7L409C7=0,0,D7L409C5/D7L409C7)</f>
        <v>0</v>
      </c>
    </row>
    <row r="17" spans="1:19" x14ac:dyDescent="0.3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IF(_xlfn.SINGLE(D7L410C2)&lt;&gt;0,_xlfn.SINGLE(D7L410C2)*_xlfn.SINGLE(D7L410C4),_xlfn.SINGLE(D7L410C3)*_xlfn.SINGLE(D7L410C4))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1108.3690486510648</v>
      </c>
      <c r="R17" s="16" t="s">
        <v>43099</v>
      </c>
      <c r="S17" s="21">
        <f>IF(D7L410C7=0,0,D7L410C5/D7L410C7)</f>
        <v>0</v>
      </c>
    </row>
    <row r="18" spans="1:19" x14ac:dyDescent="0.3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IF(_xlfn.SINGLE(D7L411C2)&lt;&gt;0,_xlfn.SINGLE(D7L411C2)*_xlfn.SINGLE(D7L411C4),_xlfn.SINGLE(D7L411C3)*_xlfn.SINGLE(D7L411C4))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1108.3690486510648</v>
      </c>
      <c r="R18" s="16" t="s">
        <v>43104</v>
      </c>
      <c r="S18" s="21">
        <f>IF(D7L411C7=0,0,D7L411C5/D7L411C7)</f>
        <v>0</v>
      </c>
    </row>
    <row r="19" spans="1:19" x14ac:dyDescent="0.3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IF(_xlfn.SINGLE(D7L412C2)&lt;&gt;0,_xlfn.SINGLE(D7L412C2)*_xlfn.SINGLE(D7L412C4),_xlfn.SINGLE(D7L412C3)*_xlfn.SINGLE(D7L412C4))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1108.3690486510648</v>
      </c>
      <c r="R19" s="16" t="s">
        <v>43109</v>
      </c>
      <c r="S19" s="21">
        <f>IF(D7L412C7=0,0,D7L412C5/D7L412C7)</f>
        <v>0</v>
      </c>
    </row>
    <row r="20" spans="1:19" x14ac:dyDescent="0.3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IF(_xlfn.SINGLE(D7L413C2)&lt;&gt;0,_xlfn.SINGLE(D7L413C2)*_xlfn.SINGLE(D7L413C4),_xlfn.SINGLE(D7L413C3)*_xlfn.SINGLE(D7L413C4))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1108.3690486510648</v>
      </c>
      <c r="R20" s="16" t="s">
        <v>43114</v>
      </c>
      <c r="S20" s="21">
        <f>IF(D7L413C7=0,0,D7L413C5/D7L413C7)</f>
        <v>0</v>
      </c>
    </row>
    <row r="21" spans="1:19" x14ac:dyDescent="0.3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IF(_xlfn.SINGLE(D7L414C2)&lt;&gt;0,_xlfn.SINGLE(D7L414C2)*_xlfn.SINGLE(D7L414C4),_xlfn.SINGLE(D7L414C3)*_xlfn.SINGLE(D7L414C4))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1108.3690486510648</v>
      </c>
      <c r="R21" s="16" t="s">
        <v>43118</v>
      </c>
      <c r="S21" s="21">
        <f>IF(D7L414C7=0,0,D7L414C5/D7L414C7)</f>
        <v>0</v>
      </c>
    </row>
    <row r="22" spans="1:19" x14ac:dyDescent="0.3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IF(_xlfn.SINGLE(D7L415C2)&lt;&gt;0,_xlfn.SINGLE(D7L415C2)*_xlfn.SINGLE(D7L415C4),_xlfn.SINGLE(D7L415C3)*_xlfn.SINGLE(D7L415C4))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1108.3690486510648</v>
      </c>
      <c r="R22" s="16" t="s">
        <v>43122</v>
      </c>
      <c r="S22" s="21">
        <f>IF(D7L415C7=0,0,D7L415C5/D7L415C7)</f>
        <v>0</v>
      </c>
    </row>
    <row r="23" spans="1:19" x14ac:dyDescent="0.3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IF(_xlfn.SINGLE(D7L416C2)&lt;&gt;0,_xlfn.SINGLE(D7L416C2)*_xlfn.SINGLE(D7L416C4),_xlfn.SINGLE(D7L416C3)*_xlfn.SINGLE(D7L416C4))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1108.3690486510648</v>
      </c>
      <c r="R23" s="16" t="s">
        <v>43126</v>
      </c>
      <c r="S23" s="21">
        <f>IF(D7L416C7=0,0,D7L416C5/D7L416C7)</f>
        <v>0</v>
      </c>
    </row>
    <row r="24" spans="1:19" x14ac:dyDescent="0.3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IF(_xlfn.SINGLE(D7L417C2)&lt;&gt;0,_xlfn.SINGLE(D7L417C2)*_xlfn.SINGLE(D7L417C4),_xlfn.SINGLE(D7L417C3)*_xlfn.SINGLE(D7L417C4))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1108.3690486510648</v>
      </c>
      <c r="R24" s="16" t="s">
        <v>43130</v>
      </c>
      <c r="S24" s="21">
        <f>IF(D7L417C7=0,0,D7L417C5/D7L417C7)</f>
        <v>0</v>
      </c>
    </row>
    <row r="25" spans="1:19" x14ac:dyDescent="0.3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IF(_xlfn.SINGLE(D7L418C2)&lt;&gt;0,_xlfn.SINGLE(D7L418C2)*_xlfn.SINGLE(D7L418C4),_xlfn.SINGLE(D7L418C3)*_xlfn.SINGLE(D7L418C4))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1108.3690486510648</v>
      </c>
      <c r="R25" s="16" t="s">
        <v>43134</v>
      </c>
      <c r="S25" s="21">
        <f>IF(D7L418C7=0,0,D7L418C5/D7L418C7)</f>
        <v>0</v>
      </c>
    </row>
    <row r="26" spans="1:19" x14ac:dyDescent="0.3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IF(_xlfn.SINGLE(D7L419C2)&lt;&gt;0,_xlfn.SINGLE(D7L419C2)*_xlfn.SINGLE(D7L419C4),_xlfn.SINGLE(D7L419C3)*_xlfn.SINGLE(D7L419C4))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1108.3690486510648</v>
      </c>
      <c r="R26" s="16" t="s">
        <v>43138</v>
      </c>
      <c r="S26" s="21">
        <f>IF(D7L419C7=0,0,D7L419C5/D7L419C7)</f>
        <v>0</v>
      </c>
    </row>
    <row r="27" spans="1:19" x14ac:dyDescent="0.3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IF(_xlfn.SINGLE(D7L420C2)&lt;&gt;0,_xlfn.SINGLE(D7L420C2)*_xlfn.SINGLE(D7L420C4),_xlfn.SINGLE(D7L420C3)*_xlfn.SINGLE(D7L420C4))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1108.3690486510648</v>
      </c>
      <c r="R27" s="16" t="s">
        <v>43143</v>
      </c>
      <c r="S27" s="21">
        <f>IF(D7L420C7=0,0,D7L420C5/D7L420C7)</f>
        <v>0</v>
      </c>
    </row>
    <row r="28" spans="1:19" x14ac:dyDescent="0.3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IF(_xlfn.SINGLE(D7L421C2)&lt;&gt;0,_xlfn.SINGLE(D7L421C2)*_xlfn.SINGLE(D7L421C4),_xlfn.SINGLE(D7L421C3)*_xlfn.SINGLE(D7L421C4))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1108.3690486510648</v>
      </c>
      <c r="R28" s="16" t="s">
        <v>43147</v>
      </c>
      <c r="S28" s="21">
        <f>IF(D7L421C7=0,0,D7L421C5/D7L421C7)</f>
        <v>0</v>
      </c>
    </row>
    <row r="29" spans="1:19" x14ac:dyDescent="0.3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IF(_xlfn.SINGLE(D7L422C2)&lt;&gt;0,_xlfn.SINGLE(D7L422C2)*_xlfn.SINGLE(D7L422C4),_xlfn.SINGLE(D7L422C3)*_xlfn.SINGLE(D7L422C4))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1108.3690486510648</v>
      </c>
      <c r="R29" s="16" t="s">
        <v>43152</v>
      </c>
      <c r="S29" s="21">
        <f>IF(D7L422C7=0,0,D7L422C5/D7L422C7)</f>
        <v>0</v>
      </c>
    </row>
    <row r="30" spans="1:19" x14ac:dyDescent="0.3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IF(_xlfn.SINGLE(D7L423C2)&lt;&gt;0,_xlfn.SINGLE(D7L423C2)*_xlfn.SINGLE(D7L423C4),_xlfn.SINGLE(D7L423C3)*_xlfn.SINGLE(D7L423C4))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1108.3690486510648</v>
      </c>
      <c r="R30" s="16" t="s">
        <v>43156</v>
      </c>
      <c r="S30" s="21">
        <f>IF(D7L423C7=0,0,D7L423C5/D7L423C7)</f>
        <v>0</v>
      </c>
    </row>
    <row r="31" spans="1:19" x14ac:dyDescent="0.3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3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IF(_xlfn.SINGLE(D7L425C2)&lt;&gt;0,_xlfn.SINGLE(D7L425C2)*_xlfn.SINGLE(D7L425C4),_xlfn.SINGLE(D7L425C3)*_xlfn.SINGLE(D7L425C4))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1108.3690486510648</v>
      </c>
      <c r="R32" s="16" t="s">
        <v>43164</v>
      </c>
      <c r="S32" s="21">
        <f>IF(D7L425C7=0,0,D7L425C5/D7L425C7)</f>
        <v>0</v>
      </c>
    </row>
    <row r="33" spans="1:19" x14ac:dyDescent="0.3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IF(_xlfn.SINGLE(D7L426C2)&lt;&gt;0,_xlfn.SINGLE(D7L426C2)*_xlfn.SINGLE(D7L426C4),_xlfn.SINGLE(D7L426C3)*_xlfn.SINGLE(D7L426C4))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1108.3690486510648</v>
      </c>
      <c r="R33" s="16" t="s">
        <v>43168</v>
      </c>
      <c r="S33" s="21">
        <f>IF(D7L426C7=0,0,D7L426C5/D7L426C7)</f>
        <v>0</v>
      </c>
    </row>
    <row r="34" spans="1:19" x14ac:dyDescent="0.3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IF(_xlfn.SINGLE(D7L427C2)&lt;&gt;0,_xlfn.SINGLE(D7L427C2)*_xlfn.SINGLE(D7L427C4),_xlfn.SINGLE(D7L427C3)*_xlfn.SINGLE(D7L427C4))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1108.3690486510648</v>
      </c>
      <c r="R34" s="16" t="s">
        <v>43172</v>
      </c>
      <c r="S34" s="21">
        <f>IF(D7L427C7=0,0,D7L427C5/D7L427C7)</f>
        <v>0</v>
      </c>
    </row>
    <row r="35" spans="1:19" x14ac:dyDescent="0.3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IF(_xlfn.SINGLE(D7L428C2)&lt;&gt;0,_xlfn.SINGLE(D7L428C2)*_xlfn.SINGLE(D7L428C4),_xlfn.SINGLE(D7L428C3)*_xlfn.SINGLE(D7L428C4))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1108.3690486510648</v>
      </c>
      <c r="R35" s="16" t="s">
        <v>43176</v>
      </c>
      <c r="S35" s="21">
        <f>IF(D7L428C7=0,0,D7L428C5/D7L428C7)</f>
        <v>0</v>
      </c>
    </row>
    <row r="36" spans="1:19" x14ac:dyDescent="0.3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IF(_xlfn.SINGLE(D7L429C2)&lt;&gt;0,_xlfn.SINGLE(D7L429C2)*_xlfn.SINGLE(D7L429C4),_xlfn.SINGLE(D7L429C3)*_xlfn.SINGLE(D7L429C4))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1108.3690486510648</v>
      </c>
      <c r="R36" s="16" t="s">
        <v>43180</v>
      </c>
      <c r="S36" s="21">
        <f>IF(D7L429C7=0,0,D7L429C5/D7L429C7)</f>
        <v>0</v>
      </c>
    </row>
    <row r="37" spans="1:19" x14ac:dyDescent="0.3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IF(_xlfn.SINGLE(D7L430C2)&lt;&gt;0,_xlfn.SINGLE(D7L430C2)*_xlfn.SINGLE(D7L430C4),_xlfn.SINGLE(D7L430C3)*_xlfn.SINGLE(D7L430C4))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1108.3690486510648</v>
      </c>
      <c r="R37" s="16" t="s">
        <v>43184</v>
      </c>
      <c r="S37" s="21">
        <f>IF(D7L430C7=0,0,D7L430C5/D7L430C7)</f>
        <v>0</v>
      </c>
    </row>
    <row r="38" spans="1:19" x14ac:dyDescent="0.3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5D870D-4F4F-449A-BEFD-9C68B287AA3C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43190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0</v>
      </c>
      <c r="J8" s="16" t="s">
        <v>21739</v>
      </c>
      <c r="K8" s="21">
        <f>IF(FLOW_THRU_100PCT="Y",1,1)</f>
        <v>1</v>
      </c>
      <c r="L8" s="16" t="s">
        <v>43216</v>
      </c>
      <c r="M8" s="15">
        <f>IF(_xlfn.SINGLE(D7L501C2)&lt;&gt;0,_xlfn.SINGLE(D7L501C2)*_xlfn.SINGLE(D7L501C4),_xlfn.SINGLE(D7L501C3)*_xlfn.SINGLE(D7L501C4))</f>
        <v>0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7823.2279801058721</v>
      </c>
      <c r="R8" s="16" t="s">
        <v>43218</v>
      </c>
      <c r="S8" s="21">
        <f>IF(D7L501C7=0,0,D7L501C5/D7L501C7)</f>
        <v>0</v>
      </c>
    </row>
    <row r="9" spans="1:19" x14ac:dyDescent="0.3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0</v>
      </c>
      <c r="J9" s="16" t="s">
        <v>21739</v>
      </c>
      <c r="K9" s="21">
        <f>IF(FLOW_THRU_100PCT="Y",1,1)</f>
        <v>1</v>
      </c>
      <c r="L9" s="16" t="s">
        <v>43220</v>
      </c>
      <c r="M9" s="15">
        <f>IF(_xlfn.SINGLE(D7L502C2)&lt;&gt;0,_xlfn.SINGLE(D7L502C2)*_xlfn.SINGLE(D7L502C4),_xlfn.SINGLE(D7L502C3)*_xlfn.SINGLE(D7L502C4))</f>
        <v>0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7823.2279801058721</v>
      </c>
      <c r="R9" s="16" t="s">
        <v>43222</v>
      </c>
      <c r="S9" s="21">
        <f>IF(D7L502C7=0,0,D7L502C5/D7L502C7)</f>
        <v>0</v>
      </c>
    </row>
    <row r="10" spans="1:19" x14ac:dyDescent="0.3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IF(_xlfn.SINGLE(D7L503C2)&lt;&gt;0,_xlfn.SINGLE(D7L503C2)*_xlfn.SINGLE(D7L503C4),_xlfn.SINGLE(D7L503C3)*_xlfn.SINGLE(D7L503C4))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7823.2279801058721</v>
      </c>
      <c r="R10" s="16" t="s">
        <v>43226</v>
      </c>
      <c r="S10" s="21">
        <f>IF(D7L503C7=0,0,D7L503C5/D7L503C7)</f>
        <v>0</v>
      </c>
    </row>
    <row r="11" spans="1:19" x14ac:dyDescent="0.3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0</v>
      </c>
      <c r="J11" s="16" t="s">
        <v>21739</v>
      </c>
      <c r="K11" s="21">
        <f>IF(FLOW_THRU_100PCT="Y",1,1)</f>
        <v>1</v>
      </c>
      <c r="L11" s="16" t="s">
        <v>43228</v>
      </c>
      <c r="M11" s="15">
        <f>IF(_xlfn.SINGLE(D7L504C2)&lt;&gt;0,_xlfn.SINGLE(D7L504C2)*_xlfn.SINGLE(D7L504C4),_xlfn.SINGLE(D7L504C3)*_xlfn.SINGLE(D7L504C4))</f>
        <v>0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7823.2279801058721</v>
      </c>
      <c r="R11" s="16" t="s">
        <v>43230</v>
      </c>
      <c r="S11" s="21">
        <f>IF(D7L504C7=0,0,D7L504C5/D7L504C7)</f>
        <v>0</v>
      </c>
    </row>
    <row r="12" spans="1:19" x14ac:dyDescent="0.3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_xlfn.SINGLE(IF(FLOW_THRU_100PCT="Y",1,INDEX(VariabilityMatrix,D7L505C1,_xlfn.SINGLE(D7L505C6))))</f>
        <v>0.49386788525398923</v>
      </c>
      <c r="L12" s="16" t="s">
        <v>43232</v>
      </c>
      <c r="M12" s="15">
        <f>IF(_xlfn.SINGLE(D7L505C2)&lt;&gt;0,_xlfn.SINGLE(D7L505C2)*_xlfn.SINGLE(D7L505C4),_xlfn.SINGLE(D7L505C3)*_xlfn.SINGLE(D7L505C4))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8261.699980264244</v>
      </c>
      <c r="R12" s="16" t="s">
        <v>43234</v>
      </c>
      <c r="S12" s="21">
        <f>IF(D7L505C7=0,0,D7L505C5/D7L505C7)</f>
        <v>0</v>
      </c>
    </row>
    <row r="13" spans="1:19" x14ac:dyDescent="0.3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</v>
      </c>
      <c r="J13" s="16" t="s">
        <v>43241</v>
      </c>
      <c r="K13" s="21">
        <f>_xlfn.SINGLE(IF(FLOW_THRU_100PCT="Y",1,INDEX(VariabilityMatrix,D7L506C1,_xlfn.SINGLE(D7L506C6))))</f>
        <v>0.49386788525398923</v>
      </c>
      <c r="L13" s="16" t="s">
        <v>43237</v>
      </c>
      <c r="M13" s="15">
        <f>IF(_xlfn.SINGLE(D7L506C2)&lt;&gt;0,_xlfn.SINGLE(D7L506C2)*_xlfn.SINGLE(D7L506C4),_xlfn.SINGLE(D7L506C3)*_xlfn.SINGLE(D7L506C4))</f>
        <v>0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8261.699980264244</v>
      </c>
      <c r="R13" s="16" t="s">
        <v>43239</v>
      </c>
      <c r="S13" s="21">
        <f>IF(D7L506C7=0,0,D7L506C5/D7L506C7)</f>
        <v>0</v>
      </c>
    </row>
    <row r="14" spans="1:19" x14ac:dyDescent="0.3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</v>
      </c>
      <c r="J14" s="16" t="s">
        <v>43246</v>
      </c>
      <c r="K14" s="21">
        <f>_xlfn.SINGLE(IF(FLOW_THRU_100PCT="Y",1,INDEX(VariabilityMatrix,D7L507C1,_xlfn.SINGLE(D7L507C6))))</f>
        <v>0.49386788525398923</v>
      </c>
      <c r="L14" s="16" t="s">
        <v>43242</v>
      </c>
      <c r="M14" s="15">
        <f>IF(_xlfn.SINGLE(D7L507C2)&lt;&gt;0,_xlfn.SINGLE(D7L507C2)*_xlfn.SINGLE(D7L507C4),_xlfn.SINGLE(D7L507C3)*_xlfn.SINGLE(D7L507C4))</f>
        <v>0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8261.699980264244</v>
      </c>
      <c r="R14" s="16" t="s">
        <v>43244</v>
      </c>
      <c r="S14" s="21">
        <f>IF(D7L507C7=0,0,D7L507C5/D7L507C7)</f>
        <v>0</v>
      </c>
    </row>
    <row r="15" spans="1:19" x14ac:dyDescent="0.3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_xlfn.SINGLE(IF(FLOW_THRU_100PCT="Y",1,INDEX(VariabilityMatrix,D7L508C1,_xlfn.SINGLE(D7L508C6))))</f>
        <v>0.49386788525398923</v>
      </c>
      <c r="L15" s="16" t="s">
        <v>43247</v>
      </c>
      <c r="M15" s="15">
        <f>IF(_xlfn.SINGLE(D7L508C2)&lt;&gt;0,_xlfn.SINGLE(D7L508C2)*_xlfn.SINGLE(D7L508C4),_xlfn.SINGLE(D7L508C3)*_xlfn.SINGLE(D7L508C4))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8261.699980264244</v>
      </c>
      <c r="R15" s="16" t="s">
        <v>43249</v>
      </c>
      <c r="S15" s="21">
        <f>IF(D7L508C7=0,0,D7L508C5/D7L508C7)</f>
        <v>0</v>
      </c>
    </row>
    <row r="16" spans="1:19" x14ac:dyDescent="0.3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</v>
      </c>
      <c r="J16" s="16" t="s">
        <v>43256</v>
      </c>
      <c r="K16" s="21">
        <f>_xlfn.SINGLE(IF(FLOW_THRU_100PCT="Y",1,INDEX(VariabilityMatrix,D7L509C1,_xlfn.SINGLE(D7L509C6))))</f>
        <v>0.49386788525398923</v>
      </c>
      <c r="L16" s="16" t="s">
        <v>43252</v>
      </c>
      <c r="M16" s="15">
        <f>IF(_xlfn.SINGLE(D7L509C2)&lt;&gt;0,_xlfn.SINGLE(D7L509C2)*_xlfn.SINGLE(D7L509C4),_xlfn.SINGLE(D7L509C3)*_xlfn.SINGLE(D7L509C4))</f>
        <v>0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8261.699980264244</v>
      </c>
      <c r="R16" s="16" t="s">
        <v>43254</v>
      </c>
      <c r="S16" s="21">
        <f>IF(D7L509C7=0,0,D7L509C5/D7L509C7)</f>
        <v>0</v>
      </c>
    </row>
    <row r="17" spans="1:19" x14ac:dyDescent="0.3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</v>
      </c>
      <c r="J17" s="16" t="s">
        <v>43261</v>
      </c>
      <c r="K17" s="21">
        <f>_xlfn.SINGLE(IF(FLOW_THRU_100PCT="Y",1,INDEX(VariabilityMatrix,D7L510C1,_xlfn.SINGLE(D7L510C6))))</f>
        <v>0.49386788525398923</v>
      </c>
      <c r="L17" s="16" t="s">
        <v>43257</v>
      </c>
      <c r="M17" s="15">
        <f>IF(_xlfn.SINGLE(D7L510C2)&lt;&gt;0,_xlfn.SINGLE(D7L510C2)*_xlfn.SINGLE(D7L510C4),_xlfn.SINGLE(D7L510C3)*_xlfn.SINGLE(D7L510C4))</f>
        <v>0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8261.699980264244</v>
      </c>
      <c r="R17" s="16" t="s">
        <v>43259</v>
      </c>
      <c r="S17" s="21">
        <f>IF(D7L510C7=0,0,D7L510C5/D7L510C7)</f>
        <v>0</v>
      </c>
    </row>
    <row r="18" spans="1:19" x14ac:dyDescent="0.3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_xlfn.SINGLE(IF(FLOW_THRU_100PCT="Y",1,INDEX(VariabilityMatrix,D7L511C1,_xlfn.SINGLE(D7L511C6))))</f>
        <v>0.49207439048439927</v>
      </c>
      <c r="L18" s="16" t="s">
        <v>43262</v>
      </c>
      <c r="M18" s="15">
        <f>IF(_xlfn.SINGLE(D7L511C2)&lt;&gt;0,_xlfn.SINGLE(D7L511C2)*_xlfn.SINGLE(D7L511C4),_xlfn.SINGLE(D7L511C3)*_xlfn.SINGLE(D7L511C4))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8138.0761785485111</v>
      </c>
      <c r="R18" s="16" t="s">
        <v>43264</v>
      </c>
      <c r="S18" s="21">
        <f>IF(D7L511C7=0,0,D7L511C5/D7L511C7)</f>
        <v>0</v>
      </c>
    </row>
    <row r="19" spans="1:19" x14ac:dyDescent="0.3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_xlfn.SINGLE(IF(FLOW_THRU_100PCT="Y",1,INDEX(VariabilityMatrix,D7L512C1,_xlfn.SINGLE(D7L512C6))))</f>
        <v>0.49207439048439927</v>
      </c>
      <c r="L19" s="16" t="s">
        <v>43267</v>
      </c>
      <c r="M19" s="15">
        <f>IF(_xlfn.SINGLE(D7L512C2)&lt;&gt;0,_xlfn.SINGLE(D7L512C2)*_xlfn.SINGLE(D7L512C4),_xlfn.SINGLE(D7L512C3)*_xlfn.SINGLE(D7L512C4))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8138.0761785485111</v>
      </c>
      <c r="R19" s="16" t="s">
        <v>43269</v>
      </c>
      <c r="S19" s="21">
        <f>IF(D7L512C7=0,0,D7L512C5/D7L512C7)</f>
        <v>0</v>
      </c>
    </row>
    <row r="20" spans="1:19" x14ac:dyDescent="0.3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_xlfn.SINGLE(IF(FLOW_THRU_100PCT="Y",1,INDEX(VariabilityMatrix,D7L513C1,_xlfn.SINGLE(D7L513C6))))</f>
        <v>0.49207439048439927</v>
      </c>
      <c r="L20" s="16" t="s">
        <v>43272</v>
      </c>
      <c r="M20" s="15">
        <f>IF(_xlfn.SINGLE(D7L513C2)&lt;&gt;0,_xlfn.SINGLE(D7L513C2)*_xlfn.SINGLE(D7L513C4),_xlfn.SINGLE(D7L513C3)*_xlfn.SINGLE(D7L513C4))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8138.0761785485111</v>
      </c>
      <c r="R20" s="16" t="s">
        <v>43274</v>
      </c>
      <c r="S20" s="21">
        <f>IF(D7L513C7=0,0,D7L513C5/D7L513C7)</f>
        <v>0</v>
      </c>
    </row>
    <row r="21" spans="1:19" x14ac:dyDescent="0.3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_xlfn.SINGLE(IF(FLOW_THRU_100PCT="Y",1,INDEX(VariabilityMatrix,D7L514C1,_xlfn.SINGLE(D7L514C6))))</f>
        <v>0.49386788525398923</v>
      </c>
      <c r="L21" s="16" t="s">
        <v>43277</v>
      </c>
      <c r="M21" s="15">
        <f>IF(_xlfn.SINGLE(D7L514C2)&lt;&gt;0,_xlfn.SINGLE(D7L514C2)*_xlfn.SINGLE(D7L514C4),_xlfn.SINGLE(D7L514C3)*_xlfn.SINGLE(D7L514C4))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8261.699980264244</v>
      </c>
      <c r="R21" s="16" t="s">
        <v>43279</v>
      </c>
      <c r="S21" s="21">
        <f>IF(D7L514C7=0,0,D7L514C5/D7L514C7)</f>
        <v>0</v>
      </c>
    </row>
    <row r="22" spans="1:19" x14ac:dyDescent="0.3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0</v>
      </c>
      <c r="J22" s="16" t="s">
        <v>43286</v>
      </c>
      <c r="K22" s="21">
        <f>_xlfn.SINGLE(IF(FLOW_THRU_100PCT="Y",1,INDEX(VariabilityMatrix,D7L515C1,_xlfn.SINGLE(D7L515C6))))</f>
        <v>0.49386788525398923</v>
      </c>
      <c r="L22" s="16" t="s">
        <v>43282</v>
      </c>
      <c r="M22" s="15">
        <f>IF(_xlfn.SINGLE(D7L515C2)&lt;&gt;0,_xlfn.SINGLE(D7L515C2)*_xlfn.SINGLE(D7L515C4),_xlfn.SINGLE(D7L515C3)*_xlfn.SINGLE(D7L515C4))</f>
        <v>0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8261.699980264244</v>
      </c>
      <c r="R22" s="16" t="s">
        <v>43284</v>
      </c>
      <c r="S22" s="21">
        <f>IF(D7L515C7=0,0,D7L515C5/D7L515C7)</f>
        <v>0</v>
      </c>
    </row>
    <row r="23" spans="1:19" x14ac:dyDescent="0.3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0</v>
      </c>
      <c r="J23" s="16" t="s">
        <v>43291</v>
      </c>
      <c r="K23" s="21">
        <f>_xlfn.SINGLE(IF(FLOW_THRU_100PCT="Y",1,INDEX(VariabilityMatrix,D7L516C1,_xlfn.SINGLE(D7L516C6))))</f>
        <v>0.49386788525398923</v>
      </c>
      <c r="L23" s="16" t="s">
        <v>43287</v>
      </c>
      <c r="M23" s="15">
        <f>IF(_xlfn.SINGLE(D7L516C2)&lt;&gt;0,_xlfn.SINGLE(D7L516C2)*_xlfn.SINGLE(D7L516C4),_xlfn.SINGLE(D7L516C3)*_xlfn.SINGLE(D7L516C4))</f>
        <v>0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8261.699980264244</v>
      </c>
      <c r="R23" s="16" t="s">
        <v>43289</v>
      </c>
      <c r="S23" s="21">
        <f>IF(D7L516C7=0,0,D7L516C5/D7L516C7)</f>
        <v>0</v>
      </c>
    </row>
    <row r="24" spans="1:19" x14ac:dyDescent="0.3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_xlfn.SINGLE(IF(FLOW_THRU_100PCT="Y",1,INDEX(VariabilityMatrix,D7L517C1,_xlfn.SINGLE(D7L517C6))))</f>
        <v>0.49386788525398923</v>
      </c>
      <c r="L24" s="16" t="s">
        <v>43292</v>
      </c>
      <c r="M24" s="15">
        <f>IF(_xlfn.SINGLE(D7L517C2)&lt;&gt;0,_xlfn.SINGLE(D7L517C2)*_xlfn.SINGLE(D7L517C4),_xlfn.SINGLE(D7L517C3)*_xlfn.SINGLE(D7L517C4))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8261.699980264244</v>
      </c>
      <c r="R24" s="16" t="s">
        <v>43294</v>
      </c>
      <c r="S24" s="21">
        <f>IF(D7L517C7=0,0,D7L517C5/D7L517C7)</f>
        <v>0</v>
      </c>
    </row>
    <row r="25" spans="1:19" x14ac:dyDescent="0.3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</v>
      </c>
      <c r="J25" s="16" t="s">
        <v>43301</v>
      </c>
      <c r="K25" s="21">
        <f>_xlfn.SINGLE(IF(FLOW_THRU_100PCT="Y",1,INDEX(VariabilityMatrix,D7L518C1,_xlfn.SINGLE(D7L518C6))))</f>
        <v>0.49386788525398923</v>
      </c>
      <c r="L25" s="16" t="s">
        <v>43297</v>
      </c>
      <c r="M25" s="15">
        <f>IF(_xlfn.SINGLE(D7L518C2)&lt;&gt;0,_xlfn.SINGLE(D7L518C2)*_xlfn.SINGLE(D7L518C4),_xlfn.SINGLE(D7L518C3)*_xlfn.SINGLE(D7L518C4))</f>
        <v>0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8261.699980264244</v>
      </c>
      <c r="R25" s="16" t="s">
        <v>43299</v>
      </c>
      <c r="S25" s="21">
        <f>IF(D7L518C7=0,0,D7L518C5/D7L518C7)</f>
        <v>0</v>
      </c>
    </row>
    <row r="26" spans="1:19" x14ac:dyDescent="0.3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0</v>
      </c>
      <c r="J26" s="16" t="s">
        <v>43306</v>
      </c>
      <c r="K26" s="21">
        <f>_xlfn.SINGLE(IF(FLOW_THRU_100PCT="Y",1,INDEX(VariabilityMatrix,D7L519C1,_xlfn.SINGLE(D7L519C6))))</f>
        <v>0.49386788525398923</v>
      </c>
      <c r="L26" s="16" t="s">
        <v>43302</v>
      </c>
      <c r="M26" s="15">
        <f>IF(_xlfn.SINGLE(D7L519C2)&lt;&gt;0,_xlfn.SINGLE(D7L519C2)*_xlfn.SINGLE(D7L519C4),_xlfn.SINGLE(D7L519C3)*_xlfn.SINGLE(D7L519C4))</f>
        <v>0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8261.699980264244</v>
      </c>
      <c r="R26" s="16" t="s">
        <v>43304</v>
      </c>
      <c r="S26" s="21">
        <f>IF(D7L519C7=0,0,D7L519C5/D7L519C7)</f>
        <v>0</v>
      </c>
    </row>
    <row r="27" spans="1:19" x14ac:dyDescent="0.3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_xlfn.SINGLE(IF(FLOW_THRU_100PCT="Y",1,INDEX(VariabilityMatrix,D7L520C1,_xlfn.SINGLE(D7L520C6))))</f>
        <v>0.49207439048439927</v>
      </c>
      <c r="L27" s="16" t="s">
        <v>43307</v>
      </c>
      <c r="M27" s="15">
        <f>IF(_xlfn.SINGLE(D7L520C2)&lt;&gt;0,_xlfn.SINGLE(D7L520C2)*_xlfn.SINGLE(D7L520C4),_xlfn.SINGLE(D7L520C3)*_xlfn.SINGLE(D7L520C4))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8138.0761785485111</v>
      </c>
      <c r="R27" s="16" t="s">
        <v>43309</v>
      </c>
      <c r="S27" s="21">
        <f>IF(D7L520C7=0,0,D7L520C5/D7L520C7)</f>
        <v>0</v>
      </c>
    </row>
    <row r="28" spans="1:19" x14ac:dyDescent="0.3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</v>
      </c>
      <c r="J28" s="16" t="s">
        <v>43316</v>
      </c>
      <c r="K28" s="21">
        <f>_xlfn.SINGLE(IF(FLOW_THRU_100PCT="Y",1,INDEX(VariabilityMatrix,D7L521C1,_xlfn.SINGLE(D7L521C6))))</f>
        <v>0.49207439048439927</v>
      </c>
      <c r="L28" s="16" t="s">
        <v>43312</v>
      </c>
      <c r="M28" s="15">
        <f>IF(_xlfn.SINGLE(D7L521C2)&lt;&gt;0,_xlfn.SINGLE(D7L521C2)*_xlfn.SINGLE(D7L521C4),_xlfn.SINGLE(D7L521C3)*_xlfn.SINGLE(D7L521C4))</f>
        <v>0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8138.0761785485111</v>
      </c>
      <c r="R28" s="16" t="s">
        <v>43314</v>
      </c>
      <c r="S28" s="21">
        <f>IF(D7L521C7=0,0,D7L521C5/D7L521C7)</f>
        <v>0</v>
      </c>
    </row>
    <row r="29" spans="1:19" x14ac:dyDescent="0.3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</v>
      </c>
      <c r="J29" s="16" t="s">
        <v>43321</v>
      </c>
      <c r="K29" s="21">
        <f>_xlfn.SINGLE(IF(FLOW_THRU_100PCT="Y",1,INDEX(VariabilityMatrix,D7L522C1,_xlfn.SINGLE(D7L522C6))))</f>
        <v>0.49207439048439927</v>
      </c>
      <c r="L29" s="16" t="s">
        <v>43317</v>
      </c>
      <c r="M29" s="15">
        <f>IF(_xlfn.SINGLE(D7L522C2)&lt;&gt;0,_xlfn.SINGLE(D7L522C2)*_xlfn.SINGLE(D7L522C4),_xlfn.SINGLE(D7L522C3)*_xlfn.SINGLE(D7L522C4))</f>
        <v>0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8138.0761785485111</v>
      </c>
      <c r="R29" s="16" t="s">
        <v>43319</v>
      </c>
      <c r="S29" s="21">
        <f>IF(D7L522C7=0,0,D7L522C5/D7L522C7)</f>
        <v>0</v>
      </c>
    </row>
    <row r="30" spans="1:19" x14ac:dyDescent="0.3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_xlfn.SINGLE(IF(FLOW_THRU_100PCT="Y",1,INDEX(VariabilityMatrix,D7L523C1,_xlfn.SINGLE(D7L523C6))))</f>
        <v>0.49207439048439927</v>
      </c>
      <c r="L30" s="16" t="s">
        <v>43322</v>
      </c>
      <c r="M30" s="15">
        <f>IF(_xlfn.SINGLE(D7L523C2)&lt;&gt;0,_xlfn.SINGLE(D7L523C2)*_xlfn.SINGLE(D7L523C4),_xlfn.SINGLE(D7L523C3)*_xlfn.SINGLE(D7L523C4))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8138.0761785485111</v>
      </c>
      <c r="R30" s="16" t="s">
        <v>43324</v>
      </c>
      <c r="S30" s="21">
        <f>IF(D7L523C7=0,0,D7L523C5/D7L523C7)</f>
        <v>0</v>
      </c>
    </row>
    <row r="31" spans="1:19" x14ac:dyDescent="0.3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_xlfn.SINGLE(IF(FLOW_THRU_100PCT="Y",1,INDEX(VariabilityMatrix,D7L524C1,_xlfn.SINGLE(D7L524C6))))</f>
        <v>0.49207439048439927</v>
      </c>
      <c r="L31" s="16" t="s">
        <v>43327</v>
      </c>
      <c r="M31" s="15">
        <f>IF(_xlfn.SINGLE(D7L524C2)&lt;&gt;0,_xlfn.SINGLE(D7L524C2)*_xlfn.SINGLE(D7L524C4),_xlfn.SINGLE(D7L524C3)*_xlfn.SINGLE(D7L524C4))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8138.0761785485111</v>
      </c>
      <c r="R31" s="16" t="s">
        <v>43329</v>
      </c>
      <c r="S31" s="21">
        <f>IF(D7L524C7=0,0,D7L524C5/D7L524C7)</f>
        <v>0</v>
      </c>
    </row>
    <row r="32" spans="1:19" x14ac:dyDescent="0.3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_xlfn.SINGLE(IF(FLOW_THRU_100PCT="Y",1,INDEX(VariabilityMatrix,D7L525C1,_xlfn.SINGLE(D7L525C6))))</f>
        <v>0.49207439048439927</v>
      </c>
      <c r="L32" s="16" t="s">
        <v>43332</v>
      </c>
      <c r="M32" s="15">
        <f>IF(_xlfn.SINGLE(D7L525C2)&lt;&gt;0,_xlfn.SINGLE(D7L525C2)*_xlfn.SINGLE(D7L525C4),_xlfn.SINGLE(D7L525C3)*_xlfn.SINGLE(D7L525C4))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8138.0761785485111</v>
      </c>
      <c r="R32" s="16" t="s">
        <v>43334</v>
      </c>
      <c r="S32" s="21">
        <f>IF(D7L525C7=0,0,D7L525C5/D7L525C7)</f>
        <v>0</v>
      </c>
    </row>
    <row r="33" spans="1:19" x14ac:dyDescent="0.3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_xlfn.SINGLE(IF(FLOW_THRU_100PCT="Y",1,INDEX(VariabilityMatrix,D7L526C1,_xlfn.SINGLE(D7L526C6))))</f>
        <v>0.49207439048439927</v>
      </c>
      <c r="L33" s="16" t="s">
        <v>43337</v>
      </c>
      <c r="M33" s="15">
        <f>IF(_xlfn.SINGLE(D7L526C2)&lt;&gt;0,_xlfn.SINGLE(D7L526C2)*_xlfn.SINGLE(D7L526C4),_xlfn.SINGLE(D7L526C3)*_xlfn.SINGLE(D7L526C4))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8138.0761785485111</v>
      </c>
      <c r="R33" s="16" t="s">
        <v>43339</v>
      </c>
      <c r="S33" s="21">
        <f>IF(D7L526C7=0,0,D7L526C5/D7L526C7)</f>
        <v>0</v>
      </c>
    </row>
    <row r="34" spans="1:19" x14ac:dyDescent="0.3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_xlfn.SINGLE(IF(FLOW_THRU_100PCT="Y",1,INDEX(VariabilityMatrix,D7L527C1,_xlfn.SINGLE(D7L527C6))))</f>
        <v>0.49207439048439927</v>
      </c>
      <c r="L34" s="16" t="s">
        <v>43342</v>
      </c>
      <c r="M34" s="15">
        <f>IF(_xlfn.SINGLE(D7L527C2)&lt;&gt;0,_xlfn.SINGLE(D7L527C2)*_xlfn.SINGLE(D7L527C4),_xlfn.SINGLE(D7L527C3)*_xlfn.SINGLE(D7L527C4))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8138.0761785485111</v>
      </c>
      <c r="R34" s="16" t="s">
        <v>43344</v>
      </c>
      <c r="S34" s="21">
        <f>IF(D7L527C7=0,0,D7L527C5/D7L527C7)</f>
        <v>0</v>
      </c>
    </row>
    <row r="35" spans="1:19" x14ac:dyDescent="0.3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_xlfn.SINGLE(IF(FLOW_THRU_100PCT="Y",1,INDEX(VariabilityMatrix,D7L528C1,_xlfn.SINGLE(D7L528C6))))</f>
        <v>0.49207439048439927</v>
      </c>
      <c r="L35" s="16" t="s">
        <v>43347</v>
      </c>
      <c r="M35" s="15">
        <f>IF(_xlfn.SINGLE(D7L528C2)&lt;&gt;0,_xlfn.SINGLE(D7L528C2)*_xlfn.SINGLE(D7L528C4),_xlfn.SINGLE(D7L528C3)*_xlfn.SINGLE(D7L528C4))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8138.0761785485111</v>
      </c>
      <c r="R35" s="16" t="s">
        <v>43349</v>
      </c>
      <c r="S35" s="21">
        <f>IF(D7L528C7=0,0,D7L528C5/D7L528C7)</f>
        <v>0</v>
      </c>
    </row>
    <row r="36" spans="1:19" x14ac:dyDescent="0.3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_xlfn.SINGLE(IF(FLOW_THRU_100PCT="Y",1,INDEX(VariabilityMatrix,D7L529C1,_xlfn.SINGLE(D7L529C6))))</f>
        <v>0.49207439048439927</v>
      </c>
      <c r="L36" s="16" t="s">
        <v>43352</v>
      </c>
      <c r="M36" s="15">
        <f>IF(_xlfn.SINGLE(D7L529C2)&lt;&gt;0,_xlfn.SINGLE(D7L529C2)*_xlfn.SINGLE(D7L529C4),_xlfn.SINGLE(D7L529C3)*_xlfn.SINGLE(D7L529C4))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8138.0761785485111</v>
      </c>
      <c r="R36" s="16" t="s">
        <v>43354</v>
      </c>
      <c r="S36" s="21">
        <f>IF(D7L529C7=0,0,D7L529C5/D7L529C7)</f>
        <v>0</v>
      </c>
    </row>
    <row r="37" spans="1:19" x14ac:dyDescent="0.3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_xlfn.SINGLE(IF(FLOW_THRU_100PCT="Y",1,INDEX(VariabilityMatrix,D7L530C1,_xlfn.SINGLE(D7L530C6))))</f>
        <v>0.49207439048439927</v>
      </c>
      <c r="L37" s="16" t="s">
        <v>43357</v>
      </c>
      <c r="M37" s="15">
        <f>IF(_xlfn.SINGLE(D7L530C2)&lt;&gt;0,_xlfn.SINGLE(D7L530C2)*_xlfn.SINGLE(D7L530C4),_xlfn.SINGLE(D7L530C3)*_xlfn.SINGLE(D7L530C4))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8138.0761785485111</v>
      </c>
      <c r="R37" s="16" t="s">
        <v>43359</v>
      </c>
      <c r="S37" s="21">
        <f>IF(D7L530C7=0,0,D7L530C5/D7L530C7)</f>
        <v>0</v>
      </c>
    </row>
    <row r="38" spans="1:19" x14ac:dyDescent="0.3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_xlfn.SINGLE(IF(FLOW_THRU_100PCT="Y",1,INDEX(VariabilityMatrix,D7L531C1,_xlfn.SINGLE(D7L531C6))))</f>
        <v>0.49207439048439927</v>
      </c>
      <c r="L38" s="16" t="s">
        <v>43362</v>
      </c>
      <c r="M38" s="15">
        <f>IF(_xlfn.SINGLE(D7L531C2)&lt;&gt;0,_xlfn.SINGLE(D7L531C2)*_xlfn.SINGLE(D7L531C4),_xlfn.SINGLE(D7L531C3)*_xlfn.SINGLE(D7L531C4))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8138.0761785485111</v>
      </c>
      <c r="R38" s="16" t="s">
        <v>43364</v>
      </c>
      <c r="S38" s="21">
        <f>IF(D7L531C7=0,0,D7L531C5/D7L531C7)</f>
        <v>0</v>
      </c>
    </row>
    <row r="39" spans="1:19" x14ac:dyDescent="0.3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_xlfn.SINGLE(IF(FLOW_THRU_100PCT="Y",1,INDEX(VariabilityMatrix,D7L532C1,_xlfn.SINGLE(D7L532C6))))</f>
        <v>0.49207439048439927</v>
      </c>
      <c r="L39" s="16" t="s">
        <v>43367</v>
      </c>
      <c r="M39" s="15">
        <f>IF(_xlfn.SINGLE(D7L532C2)&lt;&gt;0,_xlfn.SINGLE(D7L532C2)*_xlfn.SINGLE(D7L532C4),_xlfn.SINGLE(D7L532C3)*_xlfn.SINGLE(D7L532C4))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8138.0761785485111</v>
      </c>
      <c r="R39" s="16" t="s">
        <v>43369</v>
      </c>
      <c r="S39" s="21">
        <f>IF(D7L532C7=0,0,D7L532C5/D7L532C7)</f>
        <v>0</v>
      </c>
    </row>
    <row r="40" spans="1:19" x14ac:dyDescent="0.3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_xlfn.SINGLE(IF(FLOW_THRU_100PCT="Y",1,INDEX(VariabilityMatrix,D7L533C1,_xlfn.SINGLE(D7L533C6))))</f>
        <v>0.49207439048439927</v>
      </c>
      <c r="L40" s="16" t="s">
        <v>43372</v>
      </c>
      <c r="M40" s="15">
        <f>IF(_xlfn.SINGLE(D7L533C2)&lt;&gt;0,_xlfn.SINGLE(D7L533C2)*_xlfn.SINGLE(D7L533C4),_xlfn.SINGLE(D7L533C3)*_xlfn.SINGLE(D7L533C4))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8138.0761785485111</v>
      </c>
      <c r="R40" s="16" t="s">
        <v>43374</v>
      </c>
      <c r="S40" s="21">
        <f>IF(D7L533C7=0,0,D7L533C5/D7L533C7)</f>
        <v>0</v>
      </c>
    </row>
    <row r="41" spans="1:19" x14ac:dyDescent="0.3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_xlfn.SINGLE(IF(FLOW_THRU_100PCT="Y",1,INDEX(VariabilityMatrix,D7L534C1,_xlfn.SINGLE(D7L534C6))))</f>
        <v>0.49207439048439927</v>
      </c>
      <c r="L41" s="16" t="s">
        <v>43377</v>
      </c>
      <c r="M41" s="15">
        <f>IF(_xlfn.SINGLE(D7L534C2)&lt;&gt;0,_xlfn.SINGLE(D7L534C2)*_xlfn.SINGLE(D7L534C4),_xlfn.SINGLE(D7L534C3)*_xlfn.SINGLE(D7L534C4))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8138.0761785485111</v>
      </c>
      <c r="R41" s="16" t="s">
        <v>43379</v>
      </c>
      <c r="S41" s="21">
        <f>IF(D7L534C7=0,0,D7L534C5/D7L534C7)</f>
        <v>0</v>
      </c>
    </row>
    <row r="42" spans="1:19" x14ac:dyDescent="0.3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_xlfn.SINGLE(IF(FLOW_THRU_100PCT="Y",1,INDEX(VariabilityMatrix,D7L535C1,_xlfn.SINGLE(D7L535C6))))</f>
        <v>0.49207439048439927</v>
      </c>
      <c r="L42" s="16" t="s">
        <v>43382</v>
      </c>
      <c r="M42" s="15">
        <f>IF(_xlfn.SINGLE(D7L535C2)&lt;&gt;0,_xlfn.SINGLE(D7L535C2)*_xlfn.SINGLE(D7L535C4),_xlfn.SINGLE(D7L535C3)*_xlfn.SINGLE(D7L535C4))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8138.0761785485111</v>
      </c>
      <c r="R42" s="16" t="s">
        <v>43384</v>
      </c>
      <c r="S42" s="21">
        <f>IF(D7L535C7=0,0,D7L535C5/D7L535C7)</f>
        <v>0</v>
      </c>
    </row>
    <row r="43" spans="1:19" x14ac:dyDescent="0.3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_xlfn.SINGLE(IF(FLOW_THRU_100PCT="Y",1,INDEX(VariabilityMatrix,D7L536C1,_xlfn.SINGLE(D7L536C6))))</f>
        <v>0.49207439048439927</v>
      </c>
      <c r="L43" s="16" t="s">
        <v>43387</v>
      </c>
      <c r="M43" s="15">
        <f>IF(_xlfn.SINGLE(D7L536C2)&lt;&gt;0,_xlfn.SINGLE(D7L536C2)*_xlfn.SINGLE(D7L536C4),_xlfn.SINGLE(D7L536C3)*_xlfn.SINGLE(D7L536C4))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8138.0761785485111</v>
      </c>
      <c r="R43" s="16" t="s">
        <v>43389</v>
      </c>
      <c r="S43" s="21">
        <f>IF(D7L536C7=0,0,D7L536C5/D7L536C7)</f>
        <v>0</v>
      </c>
    </row>
    <row r="44" spans="1:19" x14ac:dyDescent="0.3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_xlfn.SINGLE(IF(FLOW_THRU_100PCT="Y",1,INDEX(VariabilityMatrix,D7L537C1,_xlfn.SINGLE(D7L537C6))))</f>
        <v>0.49207439048439927</v>
      </c>
      <c r="L44" s="16" t="s">
        <v>43392</v>
      </c>
      <c r="M44" s="15">
        <f>IF(_xlfn.SINGLE(D7L537C2)&lt;&gt;0,_xlfn.SINGLE(D7L537C2)*_xlfn.SINGLE(D7L537C4),_xlfn.SINGLE(D7L537C3)*_xlfn.SINGLE(D7L537C4))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8138.0761785485111</v>
      </c>
      <c r="R44" s="16" t="s">
        <v>43394</v>
      </c>
      <c r="S44" s="21">
        <f>IF(D7L537C7=0,0,D7L537C5/D7L537C7)</f>
        <v>0</v>
      </c>
    </row>
    <row r="45" spans="1:19" x14ac:dyDescent="0.3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IF(_xlfn.SINGLE(D7L538C2)&lt;&gt;0,_xlfn.SINGLE(D7L538C2)*_xlfn.SINGLE(D7L538C4),_xlfn.SINGLE(D7L538C3)*_xlfn.SINGLE(D7L538C4))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8138.0761785485111</v>
      </c>
      <c r="R45" s="16" t="s">
        <v>43399</v>
      </c>
      <c r="S45" s="21">
        <f>IF(D7L538C7=0,0,D7L538C5/D7L538C7)</f>
        <v>0</v>
      </c>
    </row>
    <row r="46" spans="1:19" x14ac:dyDescent="0.3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IF(_xlfn.SINGLE(D7L539C2)&lt;&gt;0,_xlfn.SINGLE(D7L539C2)*_xlfn.SINGLE(D7L539C4),_xlfn.SINGLE(D7L539C3)*_xlfn.SINGLE(D7L539C4))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8138.0761785485111</v>
      </c>
      <c r="R46" s="16" t="s">
        <v>43403</v>
      </c>
      <c r="S46" s="21">
        <f>IF(D7L539C7=0,0,D7L539C5/D7L539C7)</f>
        <v>0</v>
      </c>
    </row>
    <row r="47" spans="1:19" x14ac:dyDescent="0.3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IF(_xlfn.SINGLE(D7L540C2)&lt;&gt;0,_xlfn.SINGLE(D7L540C2)*_xlfn.SINGLE(D7L540C4),_xlfn.SINGLE(D7L540C3)*_xlfn.SINGLE(D7L540C4))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8138.0761785485111</v>
      </c>
      <c r="R47" s="16" t="s">
        <v>43407</v>
      </c>
      <c r="S47" s="21">
        <f>IF(D7L540C7=0,0,D7L540C5/D7L540C7)</f>
        <v>0</v>
      </c>
    </row>
    <row r="48" spans="1:19" x14ac:dyDescent="0.3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_xlfn.SINGLE(IF(FLOW_THRU_100PCT="Y",1,INDEX(VariabilityMatrix,D7L541C1,_xlfn.SINGLE(D7L541C6))))</f>
        <v>0.49386788525398923</v>
      </c>
      <c r="L48" s="16" t="s">
        <v>43409</v>
      </c>
      <c r="M48" s="15">
        <f>IF(_xlfn.SINGLE(D7L541C2)&lt;&gt;0,_xlfn.SINGLE(D7L541C2)*_xlfn.SINGLE(D7L541C4),_xlfn.SINGLE(D7L541C3)*_xlfn.SINGLE(D7L541C4))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8261.699980264244</v>
      </c>
      <c r="R48" s="16" t="s">
        <v>43411</v>
      </c>
      <c r="S48" s="21">
        <f>IF(D7L541C7=0,0,D7L541C5/D7L541C7)</f>
        <v>0</v>
      </c>
    </row>
    <row r="49" spans="1:19" x14ac:dyDescent="0.3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</v>
      </c>
      <c r="J49" s="16" t="s">
        <v>43418</v>
      </c>
      <c r="K49" s="21">
        <f>_xlfn.SINGLE(IF(FLOW_THRU_100PCT="Y",1,INDEX(VariabilityMatrix,D7L542C1,_xlfn.SINGLE(D7L542C6))))</f>
        <v>0.49386788525398923</v>
      </c>
      <c r="L49" s="16" t="s">
        <v>43414</v>
      </c>
      <c r="M49" s="15">
        <f>IF(_xlfn.SINGLE(D7L542C2)&lt;&gt;0,_xlfn.SINGLE(D7L542C2)*_xlfn.SINGLE(D7L542C4),_xlfn.SINGLE(D7L542C3)*_xlfn.SINGLE(D7L542C4))</f>
        <v>0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8261.699980264244</v>
      </c>
      <c r="R49" s="16" t="s">
        <v>43416</v>
      </c>
      <c r="S49" s="21">
        <f>IF(D7L542C7=0,0,D7L542C5/D7L542C7)</f>
        <v>0</v>
      </c>
    </row>
    <row r="50" spans="1:19" x14ac:dyDescent="0.3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</v>
      </c>
      <c r="J50" s="16" t="s">
        <v>43423</v>
      </c>
      <c r="K50" s="21">
        <f>_xlfn.SINGLE(IF(FLOW_THRU_100PCT="Y",1,INDEX(VariabilityMatrix,D7L543C1,_xlfn.SINGLE(D7L543C6))))</f>
        <v>0.49386788525398923</v>
      </c>
      <c r="L50" s="16" t="s">
        <v>43419</v>
      </c>
      <c r="M50" s="15">
        <f>IF(_xlfn.SINGLE(D7L543C2)&lt;&gt;0,_xlfn.SINGLE(D7L543C2)*_xlfn.SINGLE(D7L543C4),_xlfn.SINGLE(D7L543C3)*_xlfn.SINGLE(D7L543C4))</f>
        <v>0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8261.699980264244</v>
      </c>
      <c r="R50" s="16" t="s">
        <v>43421</v>
      </c>
      <c r="S50" s="21">
        <f>IF(D7L543C7=0,0,D7L543C5/D7L543C7)</f>
        <v>0</v>
      </c>
    </row>
    <row r="51" spans="1:19" x14ac:dyDescent="0.3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_xlfn.SINGLE(IF(FLOW_THRU_100PCT="Y",1,INDEX(VariabilityMatrix,D7L544C1,_xlfn.SINGLE(D7L544C6))))</f>
        <v>0.48998998733105392</v>
      </c>
      <c r="L51" s="16" t="s">
        <v>43424</v>
      </c>
      <c r="M51" s="15">
        <f>IF(_xlfn.SINGLE(D7L544C2)&lt;&gt;0,_xlfn.SINGLE(D7L544C2)*_xlfn.SINGLE(D7L544C4),_xlfn.SINGLE(D7L544C3)*_xlfn.SINGLE(D7L544C4))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7823.2279801058721</v>
      </c>
      <c r="R51" s="16" t="s">
        <v>43426</v>
      </c>
      <c r="S51" s="21">
        <f>IF(D7L544C7=0,0,D7L544C5/D7L544C7)</f>
        <v>0</v>
      </c>
    </row>
    <row r="52" spans="1:19" x14ac:dyDescent="0.3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</v>
      </c>
      <c r="J52" s="16" t="s">
        <v>43433</v>
      </c>
      <c r="K52" s="21">
        <f>_xlfn.SINGLE(IF(FLOW_THRU_100PCT="Y",1,INDEX(VariabilityMatrix,D7L545C1,_xlfn.SINGLE(D7L545C6))))</f>
        <v>0.48998998733105392</v>
      </c>
      <c r="L52" s="16" t="s">
        <v>43429</v>
      </c>
      <c r="M52" s="15">
        <f>IF(_xlfn.SINGLE(D7L545C2)&lt;&gt;0,_xlfn.SINGLE(D7L545C2)*_xlfn.SINGLE(D7L545C4),_xlfn.SINGLE(D7L545C3)*_xlfn.SINGLE(D7L545C4))</f>
        <v>0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7823.2279801058721</v>
      </c>
      <c r="R52" s="16" t="s">
        <v>43431</v>
      </c>
      <c r="S52" s="21">
        <f>IF(D7L545C7=0,0,D7L545C5/D7L545C7)</f>
        <v>0</v>
      </c>
    </row>
    <row r="53" spans="1:19" x14ac:dyDescent="0.3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</v>
      </c>
      <c r="J53" s="16" t="s">
        <v>43438</v>
      </c>
      <c r="K53" s="21">
        <f>_xlfn.SINGLE(IF(FLOW_THRU_100PCT="Y",1,INDEX(VariabilityMatrix,D7L546C1,_xlfn.SINGLE(D7L546C6))))</f>
        <v>0.48998998733105392</v>
      </c>
      <c r="L53" s="16" t="s">
        <v>43434</v>
      </c>
      <c r="M53" s="15">
        <f>IF(_xlfn.SINGLE(D7L546C2)&lt;&gt;0,_xlfn.SINGLE(D7L546C2)*_xlfn.SINGLE(D7L546C4),_xlfn.SINGLE(D7L546C3)*_xlfn.SINGLE(D7L546C4))</f>
        <v>0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7823.2279801058721</v>
      </c>
      <c r="R53" s="16" t="s">
        <v>43436</v>
      </c>
      <c r="S53" s="21">
        <f>IF(D7L546C7=0,0,D7L546C5/D7L546C7)</f>
        <v>0</v>
      </c>
    </row>
    <row r="54" spans="1:19" x14ac:dyDescent="0.3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</v>
      </c>
      <c r="J54" s="16" t="s">
        <v>43443</v>
      </c>
      <c r="K54" s="21">
        <f>_xlfn.SINGLE(IF(FLOW_THRU_100PCT="Y",1,INDEX(VariabilityMatrix,D7L547C1,_xlfn.SINGLE(D7L547C6))))</f>
        <v>0.48998998733105392</v>
      </c>
      <c r="L54" s="16" t="s">
        <v>43439</v>
      </c>
      <c r="M54" s="15">
        <f>IF(_xlfn.SINGLE(D7L547C2)&lt;&gt;0,_xlfn.SINGLE(D7L547C2)*_xlfn.SINGLE(D7L547C4),_xlfn.SINGLE(D7L547C3)*_xlfn.SINGLE(D7L547C4))</f>
        <v>0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7823.2279801058721</v>
      </c>
      <c r="R54" s="16" t="s">
        <v>43441</v>
      </c>
      <c r="S54" s="21">
        <f>IF(D7L547C7=0,0,D7L547C5/D7L547C7)</f>
        <v>0</v>
      </c>
    </row>
    <row r="55" spans="1:19" x14ac:dyDescent="0.3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0</v>
      </c>
      <c r="J55" s="16" t="s">
        <v>43448</v>
      </c>
      <c r="K55" s="21">
        <f>_xlfn.SINGLE(IF(FLOW_THRU_100PCT="Y",1,INDEX(VariabilityMatrix,D7L548C1,_xlfn.SINGLE(D7L548C6))))</f>
        <v>0.48998998733105392</v>
      </c>
      <c r="L55" s="16" t="s">
        <v>43444</v>
      </c>
      <c r="M55" s="15">
        <f>IF(_xlfn.SINGLE(D7L548C2)&lt;&gt;0,_xlfn.SINGLE(D7L548C2)*_xlfn.SINGLE(D7L548C4),_xlfn.SINGLE(D7L548C3)*_xlfn.SINGLE(D7L548C4))</f>
        <v>0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7823.2279801058721</v>
      </c>
      <c r="R55" s="16" t="s">
        <v>43446</v>
      </c>
      <c r="S55" s="21">
        <f>IF(D7L548C7=0,0,D7L548C5/D7L548C7)</f>
        <v>0</v>
      </c>
    </row>
    <row r="56" spans="1:19" x14ac:dyDescent="0.3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0</v>
      </c>
      <c r="J56" s="16" t="s">
        <v>43453</v>
      </c>
      <c r="K56" s="21">
        <f>_xlfn.SINGLE(IF(FLOW_THRU_100PCT="Y",1,INDEX(VariabilityMatrix,D7L549C1,_xlfn.SINGLE(D7L549C6))))</f>
        <v>0.48998998733105392</v>
      </c>
      <c r="L56" s="16" t="s">
        <v>43449</v>
      </c>
      <c r="M56" s="15">
        <f>IF(_xlfn.SINGLE(D7L549C2)&lt;&gt;0,_xlfn.SINGLE(D7L549C2)*_xlfn.SINGLE(D7L549C4),_xlfn.SINGLE(D7L549C3)*_xlfn.SINGLE(D7L549C4))</f>
        <v>0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7823.2279801058721</v>
      </c>
      <c r="R56" s="16" t="s">
        <v>43451</v>
      </c>
      <c r="S56" s="21">
        <f>IF(D7L549C7=0,0,D7L549C5/D7L549C7)</f>
        <v>0</v>
      </c>
    </row>
    <row r="57" spans="1:19" x14ac:dyDescent="0.3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IF(_xlfn.SINGLE(D7L550C2)&lt;&gt;0,_xlfn.SINGLE(D7L550C2)*_xlfn.SINGLE(D7L550C4),_xlfn.SINGLE(D7L550C3)*_xlfn.SINGLE(D7L550C4))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7823.2279801058721</v>
      </c>
      <c r="R57" s="16" t="s">
        <v>43456</v>
      </c>
      <c r="S57" s="21">
        <f>IF(D7L550C7=0,0,D7L550C5/D7L550C7)</f>
        <v>0</v>
      </c>
    </row>
    <row r="58" spans="1:19" x14ac:dyDescent="0.3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</v>
      </c>
      <c r="J58" s="16" t="s">
        <v>21739</v>
      </c>
      <c r="K58" s="21">
        <f>IF(FLOW_THRU_100PCT="Y",1,1)</f>
        <v>1</v>
      </c>
      <c r="L58" s="16" t="s">
        <v>43458</v>
      </c>
      <c r="M58" s="15">
        <f>IF(_xlfn.SINGLE(D7L551C2)&lt;&gt;0,_xlfn.SINGLE(D7L551C2)*_xlfn.SINGLE(D7L551C4),_xlfn.SINGLE(D7L551C3)*_xlfn.SINGLE(D7L551C4))</f>
        <v>0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7823.2279801058721</v>
      </c>
      <c r="R58" s="16" t="s">
        <v>43460</v>
      </c>
      <c r="S58" s="21">
        <f>IF(D7L551C7=0,0,D7L551C5/D7L551C7)</f>
        <v>0</v>
      </c>
    </row>
    <row r="59" spans="1:19" x14ac:dyDescent="0.3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0</v>
      </c>
      <c r="J59" s="16" t="s">
        <v>21739</v>
      </c>
      <c r="K59" s="21">
        <f>IF(FLOW_THRU_100PCT="Y",1,1)</f>
        <v>1</v>
      </c>
      <c r="L59" s="16" t="s">
        <v>43462</v>
      </c>
      <c r="M59" s="15">
        <f>IF(_xlfn.SINGLE(D7L552C2)&lt;&gt;0,_xlfn.SINGLE(D7L552C2)*_xlfn.SINGLE(D7L552C4),_xlfn.SINGLE(D7L552C3)*_xlfn.SINGLE(D7L552C4))</f>
        <v>0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7823.2279801058721</v>
      </c>
      <c r="R59" s="16" t="s">
        <v>43464</v>
      </c>
      <c r="S59" s="21">
        <f>IF(D7L552C7=0,0,D7L552C5/D7L552C7)</f>
        <v>0</v>
      </c>
    </row>
    <row r="60" spans="1:19" x14ac:dyDescent="0.3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_xlfn.SINGLE(IF(FLOW_THRU_100PCT="Y",1,INDEX(VariabilityMatrix,D7L553C1,_xlfn.SINGLE(D7L553C6))))</f>
        <v>0.49207439048439927</v>
      </c>
      <c r="L60" s="16" t="s">
        <v>43466</v>
      </c>
      <c r="M60" s="15">
        <f>IF(_xlfn.SINGLE(D7L553C2)&lt;&gt;0,_xlfn.SINGLE(D7L553C2)*_xlfn.SINGLE(D7L553C4),_xlfn.SINGLE(D7L553C3)*_xlfn.SINGLE(D7L553C4))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8138.0761785485111</v>
      </c>
      <c r="R60" s="16" t="s">
        <v>43468</v>
      </c>
      <c r="S60" s="21">
        <f>IF(D7L553C7=0,0,D7L553C5/D7L553C7)</f>
        <v>0</v>
      </c>
    </row>
    <row r="61" spans="1:19" x14ac:dyDescent="0.3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_xlfn.SINGLE(IF(FLOW_THRU_100PCT="Y",1,INDEX(VariabilityMatrix,D7L554C1,_xlfn.SINGLE(D7L554C6))))</f>
        <v>0.49207439048439927</v>
      </c>
      <c r="L61" s="16" t="s">
        <v>43471</v>
      </c>
      <c r="M61" s="15">
        <f>IF(_xlfn.SINGLE(D7L554C2)&lt;&gt;0,_xlfn.SINGLE(D7L554C2)*_xlfn.SINGLE(D7L554C4),_xlfn.SINGLE(D7L554C3)*_xlfn.SINGLE(D7L554C4))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8138.0761785485111</v>
      </c>
      <c r="R61" s="16" t="s">
        <v>43473</v>
      </c>
      <c r="S61" s="21">
        <f>IF(D7L554C7=0,0,D7L554C5/D7L554C7)</f>
        <v>0</v>
      </c>
    </row>
    <row r="62" spans="1:19" x14ac:dyDescent="0.3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_xlfn.SINGLE(IF(FLOW_THRU_100PCT="Y",1,INDEX(VariabilityMatrix,D7L555C1,_xlfn.SINGLE(D7L555C6))))</f>
        <v>0.49207439048439927</v>
      </c>
      <c r="L62" s="16" t="s">
        <v>43476</v>
      </c>
      <c r="M62" s="15">
        <f>IF(_xlfn.SINGLE(D7L555C2)&lt;&gt;0,_xlfn.SINGLE(D7L555C2)*_xlfn.SINGLE(D7L555C4),_xlfn.SINGLE(D7L555C3)*_xlfn.SINGLE(D7L555C4))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8138.0761785485111</v>
      </c>
      <c r="R62" s="16" t="s">
        <v>43478</v>
      </c>
      <c r="S62" s="21">
        <f>IF(D7L555C7=0,0,D7L555C5/D7L555C7)</f>
        <v>0</v>
      </c>
    </row>
    <row r="63" spans="1:19" x14ac:dyDescent="0.3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</v>
      </c>
      <c r="J63" s="16" t="s">
        <v>21739</v>
      </c>
      <c r="K63" s="21">
        <f>IF(FLOW_THRU_100PCT="Y",1,1)</f>
        <v>1</v>
      </c>
      <c r="L63" s="16" t="s">
        <v>43481</v>
      </c>
      <c r="M63" s="15">
        <f>IF(_xlfn.SINGLE(D7L556C2)&lt;&gt;0,_xlfn.SINGLE(D7L556C2)*_xlfn.SINGLE(D7L556C4),_xlfn.SINGLE(D7L556C3)*_xlfn.SINGLE(D7L556C4))</f>
        <v>0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7823.2279801058721</v>
      </c>
      <c r="R63" s="16" t="s">
        <v>43483</v>
      </c>
      <c r="S63" s="21">
        <f>IF(D7L556C7=0,0,D7L556C5/D7L556C7)</f>
        <v>0</v>
      </c>
    </row>
    <row r="64" spans="1:19" x14ac:dyDescent="0.3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</v>
      </c>
      <c r="J64" s="16" t="s">
        <v>21739</v>
      </c>
      <c r="K64" s="21">
        <f>IF(FLOW_THRU_100PCT="Y",1,1)</f>
        <v>1</v>
      </c>
      <c r="L64" s="16" t="s">
        <v>43485</v>
      </c>
      <c r="M64" s="15">
        <f>IF(_xlfn.SINGLE(D7L557C2)&lt;&gt;0,_xlfn.SINGLE(D7L557C2)*_xlfn.SINGLE(D7L557C4),_xlfn.SINGLE(D7L557C3)*_xlfn.SINGLE(D7L557C4))</f>
        <v>0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7823.2279801058721</v>
      </c>
      <c r="R64" s="16" t="s">
        <v>43487</v>
      </c>
      <c r="S64" s="21">
        <f>IF(D7L557C7=0,0,D7L557C5/D7L557C7)</f>
        <v>0</v>
      </c>
    </row>
    <row r="65" spans="1:19" x14ac:dyDescent="0.3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IF(_xlfn.SINGLE(D7L558C2)&lt;&gt;0,_xlfn.SINGLE(D7L558C2)*_xlfn.SINGLE(D7L558C4),_xlfn.SINGLE(D7L558C3)*_xlfn.SINGLE(D7L558C4))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7823.2279801058721</v>
      </c>
      <c r="R65" s="16" t="s">
        <v>43491</v>
      </c>
      <c r="S65" s="21">
        <f>IF(D7L558C7=0,0,D7L558C5/D7L558C7)</f>
        <v>0</v>
      </c>
    </row>
    <row r="66" spans="1:19" x14ac:dyDescent="0.3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_xlfn.SINGLE(IF(FLOW_THRU_100PCT="Y",1,INDEX(VariabilityMatrix,D7L559C1,_xlfn.SINGLE(D7L559C6))))</f>
        <v>0.48998998733105392</v>
      </c>
      <c r="L66" s="16" t="s">
        <v>43493</v>
      </c>
      <c r="M66" s="15">
        <f>IF(_xlfn.SINGLE(D7L559C2)&lt;&gt;0,_xlfn.SINGLE(D7L559C2)*_xlfn.SINGLE(D7L559C4),_xlfn.SINGLE(D7L559C3)*_xlfn.SINGLE(D7L559C4))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7823.2279801058721</v>
      </c>
      <c r="R66" s="16" t="s">
        <v>43495</v>
      </c>
      <c r="S66" s="21">
        <f>IF(D7L559C7=0,0,D7L559C5/D7L559C7)</f>
        <v>0</v>
      </c>
    </row>
    <row r="67" spans="1:19" x14ac:dyDescent="0.3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0</v>
      </c>
      <c r="J67" s="16" t="s">
        <v>43502</v>
      </c>
      <c r="K67" s="21">
        <f>_xlfn.SINGLE(IF(FLOW_THRU_100PCT="Y",1,INDEX(VariabilityMatrix,D7L560C1,_xlfn.SINGLE(D7L560C6))))</f>
        <v>0.48998998733105392</v>
      </c>
      <c r="L67" s="16" t="s">
        <v>43498</v>
      </c>
      <c r="M67" s="15">
        <f>IF(_xlfn.SINGLE(D7L560C2)&lt;&gt;0,_xlfn.SINGLE(D7L560C2)*_xlfn.SINGLE(D7L560C4),_xlfn.SINGLE(D7L560C3)*_xlfn.SINGLE(D7L560C4))</f>
        <v>0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7823.2279801058721</v>
      </c>
      <c r="R67" s="16" t="s">
        <v>43500</v>
      </c>
      <c r="S67" s="21">
        <f>IF(D7L560C7=0,0,D7L560C5/D7L560C7)</f>
        <v>0</v>
      </c>
    </row>
    <row r="68" spans="1:19" x14ac:dyDescent="0.3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0</v>
      </c>
      <c r="J68" s="16" t="s">
        <v>43507</v>
      </c>
      <c r="K68" s="21">
        <f>_xlfn.SINGLE(IF(FLOW_THRU_100PCT="Y",1,INDEX(VariabilityMatrix,D7L561C1,_xlfn.SINGLE(D7L561C6))))</f>
        <v>0.48998998733105392</v>
      </c>
      <c r="L68" s="16" t="s">
        <v>43503</v>
      </c>
      <c r="M68" s="15">
        <f>IF(_xlfn.SINGLE(D7L561C2)&lt;&gt;0,_xlfn.SINGLE(D7L561C2)*_xlfn.SINGLE(D7L561C4),_xlfn.SINGLE(D7L561C3)*_xlfn.SINGLE(D7L561C4))</f>
        <v>0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7823.2279801058721</v>
      </c>
      <c r="R68" s="16" t="s">
        <v>43505</v>
      </c>
      <c r="S68" s="21">
        <f>IF(D7L561C7=0,0,D7L561C5/D7L561C7)</f>
        <v>0</v>
      </c>
    </row>
    <row r="69" spans="1:19" x14ac:dyDescent="0.3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_xlfn.SINGLE(IF(FLOW_THRU_100PCT="Y",1,INDEX(VariabilityMatrix,D7L562C1,_xlfn.SINGLE(D7L562C6))))</f>
        <v>0.49207439048439927</v>
      </c>
      <c r="L69" s="16" t="s">
        <v>43508</v>
      </c>
      <c r="M69" s="15">
        <f>IF(_xlfn.SINGLE(D7L562C2)&lt;&gt;0,_xlfn.SINGLE(D7L562C2)*_xlfn.SINGLE(D7L562C4),_xlfn.SINGLE(D7L562C3)*_xlfn.SINGLE(D7L562C4))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8138.0761785485111</v>
      </c>
      <c r="R69" s="16" t="s">
        <v>43510</v>
      </c>
      <c r="S69" s="21">
        <f>IF(D7L562C7=0,0,D7L562C5/D7L562C7)</f>
        <v>0</v>
      </c>
    </row>
    <row r="70" spans="1:19" x14ac:dyDescent="0.3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</v>
      </c>
      <c r="J70" s="16" t="s">
        <v>43517</v>
      </c>
      <c r="K70" s="21">
        <f>_xlfn.SINGLE(IF(FLOW_THRU_100PCT="Y",1,INDEX(VariabilityMatrix,D7L563C1,_xlfn.SINGLE(D7L563C6))))</f>
        <v>0.49207439048439927</v>
      </c>
      <c r="L70" s="16" t="s">
        <v>43513</v>
      </c>
      <c r="M70" s="15">
        <f>IF(_xlfn.SINGLE(D7L563C2)&lt;&gt;0,_xlfn.SINGLE(D7L563C2)*_xlfn.SINGLE(D7L563C4),_xlfn.SINGLE(D7L563C3)*_xlfn.SINGLE(D7L563C4))</f>
        <v>0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8138.0761785485111</v>
      </c>
      <c r="R70" s="16" t="s">
        <v>43515</v>
      </c>
      <c r="S70" s="21">
        <f>IF(D7L563C7=0,0,D7L563C5/D7L563C7)</f>
        <v>0</v>
      </c>
    </row>
    <row r="71" spans="1:19" x14ac:dyDescent="0.3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0</v>
      </c>
      <c r="J71" s="16" t="s">
        <v>43522</v>
      </c>
      <c r="K71" s="21">
        <f>_xlfn.SINGLE(IF(FLOW_THRU_100PCT="Y",1,INDEX(VariabilityMatrix,D7L564C1,_xlfn.SINGLE(D7L564C6))))</f>
        <v>0.49207439048439927</v>
      </c>
      <c r="L71" s="16" t="s">
        <v>43518</v>
      </c>
      <c r="M71" s="15">
        <f>IF(_xlfn.SINGLE(D7L564C2)&lt;&gt;0,_xlfn.SINGLE(D7L564C2)*_xlfn.SINGLE(D7L564C4),_xlfn.SINGLE(D7L564C3)*_xlfn.SINGLE(D7L564C4))</f>
        <v>0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8138.0761785485111</v>
      </c>
      <c r="R71" s="16" t="s">
        <v>43520</v>
      </c>
      <c r="S71" s="21">
        <f>IF(D7L564C7=0,0,D7L564C5/D7L564C7)</f>
        <v>0</v>
      </c>
    </row>
    <row r="72" spans="1:19" x14ac:dyDescent="0.3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_xlfn.SINGLE(IF(FLOW_THRU_100PCT="Y",1,INDEX(VariabilityMatrix,D7L565C1,_xlfn.SINGLE(D7L565C6))))</f>
        <v>0.49207439048439927</v>
      </c>
      <c r="L72" s="16" t="s">
        <v>43523</v>
      </c>
      <c r="M72" s="15">
        <f>IF(_xlfn.SINGLE(D7L565C2)&lt;&gt;0,_xlfn.SINGLE(D7L565C2)*_xlfn.SINGLE(D7L565C4),_xlfn.SINGLE(D7L565C3)*_xlfn.SINGLE(D7L565C4))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8138.0761785485111</v>
      </c>
      <c r="R72" s="16" t="s">
        <v>43525</v>
      </c>
      <c r="S72" s="21">
        <f>IF(D7L565C7=0,0,D7L565C5/D7L565C7)</f>
        <v>0</v>
      </c>
    </row>
    <row r="73" spans="1:19" x14ac:dyDescent="0.3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_xlfn.SINGLE(IF(FLOW_THRU_100PCT="Y",1,INDEX(VariabilityMatrix,D7L566C1,_xlfn.SINGLE(D7L566C6))))</f>
        <v>0.49207439048439927</v>
      </c>
      <c r="L73" s="16" t="s">
        <v>43528</v>
      </c>
      <c r="M73" s="15">
        <f>IF(_xlfn.SINGLE(D7L566C2)&lt;&gt;0,_xlfn.SINGLE(D7L566C2)*_xlfn.SINGLE(D7L566C4),_xlfn.SINGLE(D7L566C3)*_xlfn.SINGLE(D7L566C4))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8138.0761785485111</v>
      </c>
      <c r="R73" s="16" t="s">
        <v>43530</v>
      </c>
      <c r="S73" s="21">
        <f>IF(D7L566C7=0,0,D7L566C5/D7L566C7)</f>
        <v>0</v>
      </c>
    </row>
    <row r="74" spans="1:19" x14ac:dyDescent="0.3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_xlfn.SINGLE(IF(FLOW_THRU_100PCT="Y",1,INDEX(VariabilityMatrix,D7L567C1,_xlfn.SINGLE(D7L567C6))))</f>
        <v>0.49207439048439927</v>
      </c>
      <c r="L74" s="16" t="s">
        <v>43533</v>
      </c>
      <c r="M74" s="15">
        <f>IF(_xlfn.SINGLE(D7L567C2)&lt;&gt;0,_xlfn.SINGLE(D7L567C2)*_xlfn.SINGLE(D7L567C4),_xlfn.SINGLE(D7L567C3)*_xlfn.SINGLE(D7L567C4))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8138.0761785485111</v>
      </c>
      <c r="R74" s="16" t="s">
        <v>43535</v>
      </c>
      <c r="S74" s="21">
        <f>IF(D7L567C7=0,0,D7L567C5/D7L567C7)</f>
        <v>0</v>
      </c>
    </row>
    <row r="75" spans="1:19" x14ac:dyDescent="0.3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_xlfn.SINGLE(IF(FLOW_THRU_100PCT="Y",1,INDEX(VariabilityMatrix,D7L568C1,_xlfn.SINGLE(D7L568C6))))</f>
        <v>0.49207439048439927</v>
      </c>
      <c r="L75" s="16" t="s">
        <v>43538</v>
      </c>
      <c r="M75" s="15">
        <f>IF(_xlfn.SINGLE(D7L568C2)&lt;&gt;0,_xlfn.SINGLE(D7L568C2)*_xlfn.SINGLE(D7L568C4),_xlfn.SINGLE(D7L568C3)*_xlfn.SINGLE(D7L568C4))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8138.0761785485111</v>
      </c>
      <c r="R75" s="16" t="s">
        <v>43540</v>
      </c>
      <c r="S75" s="21">
        <f>IF(D7L568C7=0,0,D7L568C5/D7L568C7)</f>
        <v>0</v>
      </c>
    </row>
    <row r="76" spans="1:19" x14ac:dyDescent="0.3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_xlfn.SINGLE(IF(FLOW_THRU_100PCT="Y",1,INDEX(VariabilityMatrix,D7L569C1,_xlfn.SINGLE(D7L569C6))))</f>
        <v>0.49207439048439927</v>
      </c>
      <c r="L76" s="16" t="s">
        <v>43543</v>
      </c>
      <c r="M76" s="15">
        <f>IF(_xlfn.SINGLE(D7L569C2)&lt;&gt;0,_xlfn.SINGLE(D7L569C2)*_xlfn.SINGLE(D7L569C4),_xlfn.SINGLE(D7L569C3)*_xlfn.SINGLE(D7L569C4))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8138.0761785485111</v>
      </c>
      <c r="R76" s="16" t="s">
        <v>43545</v>
      </c>
      <c r="S76" s="21">
        <f>IF(D7L569C7=0,0,D7L569C5/D7L569C7)</f>
        <v>0</v>
      </c>
    </row>
    <row r="77" spans="1:19" x14ac:dyDescent="0.3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_xlfn.SINGLE(IF(FLOW_THRU_100PCT="Y",1,INDEX(VariabilityMatrix,D7L570C1,_xlfn.SINGLE(D7L570C6))))</f>
        <v>0.49207439048439927</v>
      </c>
      <c r="L77" s="16" t="s">
        <v>43548</v>
      </c>
      <c r="M77" s="15">
        <f>IF(_xlfn.SINGLE(D7L570C2)&lt;&gt;0,_xlfn.SINGLE(D7L570C2)*_xlfn.SINGLE(D7L570C4),_xlfn.SINGLE(D7L570C3)*_xlfn.SINGLE(D7L570C4))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8138.0761785485111</v>
      </c>
      <c r="R77" s="16" t="s">
        <v>43550</v>
      </c>
      <c r="S77" s="21">
        <f>IF(D7L570C7=0,0,D7L570C5/D7L570C7)</f>
        <v>0</v>
      </c>
    </row>
    <row r="78" spans="1:19" x14ac:dyDescent="0.3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_xlfn.SINGLE(IF(FLOW_THRU_100PCT="Y",1,INDEX(VariabilityMatrix,D7L571C1,_xlfn.SINGLE(D7L571C6))))</f>
        <v>0.49207439048439927</v>
      </c>
      <c r="L78" s="16" t="s">
        <v>43553</v>
      </c>
      <c r="M78" s="15">
        <f>IF(_xlfn.SINGLE(D7L571C2)&lt;&gt;0,_xlfn.SINGLE(D7L571C2)*_xlfn.SINGLE(D7L571C4),_xlfn.SINGLE(D7L571C3)*_xlfn.SINGLE(D7L571C4))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8138.0761785485111</v>
      </c>
      <c r="R78" s="16" t="s">
        <v>43555</v>
      </c>
      <c r="S78" s="21">
        <f>IF(D7L571C7=0,0,D7L571C5/D7L571C7)</f>
        <v>0</v>
      </c>
    </row>
    <row r="79" spans="1:19" x14ac:dyDescent="0.3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_xlfn.SINGLE(IF(FLOW_THRU_100PCT="Y",1,INDEX(VariabilityMatrix,D7L572C1,_xlfn.SINGLE(D7L572C6))))</f>
        <v>0.49207439048439927</v>
      </c>
      <c r="L79" s="16" t="s">
        <v>43558</v>
      </c>
      <c r="M79" s="15">
        <f>IF(_xlfn.SINGLE(D7L572C2)&lt;&gt;0,_xlfn.SINGLE(D7L572C2)*_xlfn.SINGLE(D7L572C4),_xlfn.SINGLE(D7L572C3)*_xlfn.SINGLE(D7L572C4))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8138.0761785485111</v>
      </c>
      <c r="R79" s="16" t="s">
        <v>43560</v>
      </c>
      <c r="S79" s="21">
        <f>IF(D7L572C7=0,0,D7L572C5/D7L572C7)</f>
        <v>0</v>
      </c>
    </row>
    <row r="80" spans="1:19" x14ac:dyDescent="0.3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_xlfn.SINGLE(IF(FLOW_THRU_100PCT="Y",1,INDEX(VariabilityMatrix,D7L573C1,_xlfn.SINGLE(D7L573C6))))</f>
        <v>0.49207439048439927</v>
      </c>
      <c r="L80" s="16" t="s">
        <v>43563</v>
      </c>
      <c r="M80" s="15">
        <f>IF(_xlfn.SINGLE(D7L573C2)&lt;&gt;0,_xlfn.SINGLE(D7L573C2)*_xlfn.SINGLE(D7L573C4),_xlfn.SINGLE(D7L573C3)*_xlfn.SINGLE(D7L573C4))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8138.0761785485111</v>
      </c>
      <c r="R80" s="16" t="s">
        <v>43565</v>
      </c>
      <c r="S80" s="21">
        <f>IF(D7L573C7=0,0,D7L573C5/D7L573C7)</f>
        <v>0</v>
      </c>
    </row>
    <row r="81" spans="1:19" x14ac:dyDescent="0.3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_xlfn.SINGLE(IF(FLOW_THRU_100PCT="Y",1,INDEX(VariabilityMatrix,D7L574C1,_xlfn.SINGLE(D7L574C6))))</f>
        <v>0.49207439048439927</v>
      </c>
      <c r="L81" s="16" t="s">
        <v>43568</v>
      </c>
      <c r="M81" s="15">
        <f>IF(_xlfn.SINGLE(D7L574C2)&lt;&gt;0,_xlfn.SINGLE(D7L574C2)*_xlfn.SINGLE(D7L574C4),_xlfn.SINGLE(D7L574C3)*_xlfn.SINGLE(D7L574C4))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8138.0761785485111</v>
      </c>
      <c r="R81" s="16" t="s">
        <v>43570</v>
      </c>
      <c r="S81" s="21">
        <f>IF(D7L574C7=0,0,D7L574C5/D7L574C7)</f>
        <v>0</v>
      </c>
    </row>
    <row r="82" spans="1:19" x14ac:dyDescent="0.3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_xlfn.SINGLE(IF(FLOW_THRU_100PCT="Y",1,INDEX(VariabilityMatrix,D7L575C1,_xlfn.SINGLE(D7L575C6))))</f>
        <v>0.49207439048439927</v>
      </c>
      <c r="L82" s="16" t="s">
        <v>43573</v>
      </c>
      <c r="M82" s="15">
        <f>IF(_xlfn.SINGLE(D7L575C2)&lt;&gt;0,_xlfn.SINGLE(D7L575C2)*_xlfn.SINGLE(D7L575C4),_xlfn.SINGLE(D7L575C3)*_xlfn.SINGLE(D7L575C4))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8138.0761785485111</v>
      </c>
      <c r="R82" s="16" t="s">
        <v>43575</v>
      </c>
      <c r="S82" s="21">
        <f>IF(D7L575C7=0,0,D7L575C5/D7L575C7)</f>
        <v>0</v>
      </c>
    </row>
    <row r="83" spans="1:19" x14ac:dyDescent="0.3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_xlfn.SINGLE(IF(FLOW_THRU_100PCT="Y",1,INDEX(VariabilityMatrix,D7L576C1,_xlfn.SINGLE(D7L576C6))))</f>
        <v>0.49207439048439927</v>
      </c>
      <c r="L83" s="16" t="s">
        <v>43578</v>
      </c>
      <c r="M83" s="15">
        <f>IF(_xlfn.SINGLE(D7L576C2)&lt;&gt;0,_xlfn.SINGLE(D7L576C2)*_xlfn.SINGLE(D7L576C4),_xlfn.SINGLE(D7L576C3)*_xlfn.SINGLE(D7L576C4))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8138.0761785485111</v>
      </c>
      <c r="R83" s="16" t="s">
        <v>43580</v>
      </c>
      <c r="S83" s="21">
        <f>IF(D7L576C7=0,0,D7L576C5/D7L576C7)</f>
        <v>0</v>
      </c>
    </row>
    <row r="84" spans="1:19" x14ac:dyDescent="0.3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_xlfn.SINGLE(IF(FLOW_THRU_100PCT="Y",1,INDEX(VariabilityMatrix,D7L577C1,_xlfn.SINGLE(D7L577C6))))</f>
        <v>0.49207439048439927</v>
      </c>
      <c r="L84" s="16" t="s">
        <v>43583</v>
      </c>
      <c r="M84" s="15">
        <f>IF(_xlfn.SINGLE(D7L577C2)&lt;&gt;0,_xlfn.SINGLE(D7L577C2)*_xlfn.SINGLE(D7L577C4),_xlfn.SINGLE(D7L577C3)*_xlfn.SINGLE(D7L577C4))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8138.0761785485111</v>
      </c>
      <c r="R84" s="16" t="s">
        <v>43585</v>
      </c>
      <c r="S84" s="21">
        <f>IF(D7L577C7=0,0,D7L577C5/D7L577C7)</f>
        <v>0</v>
      </c>
    </row>
    <row r="85" spans="1:19" x14ac:dyDescent="0.3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_xlfn.SINGLE(IF(FLOW_THRU_100PCT="Y",1,INDEX(VariabilityMatrix,D7L578C1,_xlfn.SINGLE(D7L578C6))))</f>
        <v>0.49207439048439927</v>
      </c>
      <c r="L85" s="16" t="s">
        <v>43588</v>
      </c>
      <c r="M85" s="15">
        <f>IF(_xlfn.SINGLE(D7L578C2)&lt;&gt;0,_xlfn.SINGLE(D7L578C2)*_xlfn.SINGLE(D7L578C4),_xlfn.SINGLE(D7L578C3)*_xlfn.SINGLE(D7L578C4))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8138.0761785485111</v>
      </c>
      <c r="R85" s="16" t="s">
        <v>43590</v>
      </c>
      <c r="S85" s="21">
        <f>IF(D7L578C7=0,0,D7L578C5/D7L578C7)</f>
        <v>0</v>
      </c>
    </row>
    <row r="86" spans="1:19" x14ac:dyDescent="0.3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_xlfn.SINGLE(IF(FLOW_THRU_100PCT="Y",1,INDEX(VariabilityMatrix,D7L579C1,_xlfn.SINGLE(D7L579C6))))</f>
        <v>0.49207439048439927</v>
      </c>
      <c r="L86" s="16" t="s">
        <v>43593</v>
      </c>
      <c r="M86" s="15">
        <f>IF(_xlfn.SINGLE(D7L579C2)&lt;&gt;0,_xlfn.SINGLE(D7L579C2)*_xlfn.SINGLE(D7L579C4),_xlfn.SINGLE(D7L579C3)*_xlfn.SINGLE(D7L579C4))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8138.0761785485111</v>
      </c>
      <c r="R86" s="16" t="s">
        <v>43595</v>
      </c>
      <c r="S86" s="21">
        <f>IF(D7L579C7=0,0,D7L579C5/D7L579C7)</f>
        <v>0</v>
      </c>
    </row>
    <row r="87" spans="1:19" x14ac:dyDescent="0.3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IF(_xlfn.SINGLE(D7L580C2)&lt;&gt;0,_xlfn.SINGLE(D7L580C2)*_xlfn.SINGLE(D7L580C4),_xlfn.SINGLE(D7L580C3)*_xlfn.SINGLE(D7L580C4))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8138.0761785485111</v>
      </c>
      <c r="R87" s="16" t="s">
        <v>43600</v>
      </c>
      <c r="S87" s="21">
        <f>IF(D7L580C7=0,0,D7L580C5/D7L580C7)</f>
        <v>0</v>
      </c>
    </row>
    <row r="88" spans="1:19" x14ac:dyDescent="0.3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IF(_xlfn.SINGLE(D7L581C2)&lt;&gt;0,_xlfn.SINGLE(D7L581C2)*_xlfn.SINGLE(D7L581C4),_xlfn.SINGLE(D7L581C3)*_xlfn.SINGLE(D7L581C4))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8138.0761785485111</v>
      </c>
      <c r="R88" s="16" t="s">
        <v>43604</v>
      </c>
      <c r="S88" s="21">
        <f>IF(D7L581C7=0,0,D7L581C5/D7L581C7)</f>
        <v>0</v>
      </c>
    </row>
    <row r="89" spans="1:19" x14ac:dyDescent="0.3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0</v>
      </c>
      <c r="J89" s="16" t="s">
        <v>21739</v>
      </c>
      <c r="K89" s="21">
        <f>IF(FLOW_THRU_100PCT="Y",1,1)</f>
        <v>1</v>
      </c>
      <c r="L89" s="16" t="s">
        <v>43606</v>
      </c>
      <c r="M89" s="15">
        <f>IF(_xlfn.SINGLE(D7L582C2)&lt;&gt;0,_xlfn.SINGLE(D7L582C2)*_xlfn.SINGLE(D7L582C4),_xlfn.SINGLE(D7L582C3)*_xlfn.SINGLE(D7L582C4))</f>
        <v>0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8138.0761785485111</v>
      </c>
      <c r="R89" s="16" t="s">
        <v>43608</v>
      </c>
      <c r="S89" s="21">
        <f>IF(D7L582C7=0,0,D7L582C5/D7L582C7)</f>
        <v>0</v>
      </c>
    </row>
    <row r="90" spans="1:19" x14ac:dyDescent="0.3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0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6DC55F-BC99-443D-8031-BE11281B0DAD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43614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0</v>
      </c>
      <c r="J8" s="16" t="s">
        <v>21752</v>
      </c>
      <c r="K8" s="21">
        <f>IF(FLOW_THRU_100PCT="Y",1,0.5)</f>
        <v>0.5</v>
      </c>
      <c r="L8" s="16" t="s">
        <v>43640</v>
      </c>
      <c r="M8" s="15">
        <f>IF(_xlfn.SINGLE(D7L601C2)&lt;&gt;0,_xlfn.SINGLE(D7L601C2)*_xlfn.SINGLE(D7L601C4),_xlfn.SINGLE(D7L601C3)*_xlfn.SINGLE(D7L601C4))</f>
        <v>0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8138.0761785485111</v>
      </c>
      <c r="R8" s="16" t="s">
        <v>43642</v>
      </c>
      <c r="S8" s="21">
        <f>IF(D7L601C7=0,0,D7L601C5/D7L601C7)</f>
        <v>0</v>
      </c>
    </row>
    <row r="9" spans="1:19" x14ac:dyDescent="0.3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</v>
      </c>
      <c r="J9" s="16" t="s">
        <v>21752</v>
      </c>
      <c r="K9" s="21">
        <f>IF(FLOW_THRU_100PCT="Y",1,0.5)</f>
        <v>0.5</v>
      </c>
      <c r="L9" s="16" t="s">
        <v>43644</v>
      </c>
      <c r="M9" s="15">
        <f>IF(_xlfn.SINGLE(D7L602C2)&lt;&gt;0,_xlfn.SINGLE(D7L602C2)*_xlfn.SINGLE(D7L602C4),_xlfn.SINGLE(D7L602C3)*_xlfn.SINGLE(D7L602C4))</f>
        <v>0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8138.0761785485111</v>
      </c>
      <c r="R9" s="16" t="s">
        <v>43646</v>
      </c>
      <c r="S9" s="21">
        <f>IF(D7L602C7=0,0,D7L602C5/D7L602C7)</f>
        <v>0</v>
      </c>
    </row>
    <row r="10" spans="1:19" x14ac:dyDescent="0.3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0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IF(_xlfn.SINGLE(D7L603C2)&lt;&gt;0,_xlfn.SINGLE(D7L603C2)*_xlfn.SINGLE(D7L603C4),_xlfn.SINGLE(D7L603C3)*_xlfn.SINGLE(D7L603C4))</f>
        <v>0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8138.0761785485111</v>
      </c>
      <c r="R10" s="16" t="s">
        <v>43650</v>
      </c>
      <c r="S10" s="21">
        <f>IF(D7L603C7=0,0,D7L603C5/D7L603C7)</f>
        <v>0</v>
      </c>
    </row>
    <row r="11" spans="1:19" x14ac:dyDescent="0.3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IF(_xlfn.SINGLE(D7L604C2)&lt;&gt;0,_xlfn.SINGLE(D7L604C2)*_xlfn.SINGLE(D7L604C4),_xlfn.SINGLE(D7L604C3)*_xlfn.SINGLE(D7L604C4))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8138.0761785485111</v>
      </c>
      <c r="R11" s="16" t="s">
        <v>43654</v>
      </c>
      <c r="S11" s="21">
        <f>IF(D7L604C7=0,0,D7L604C5/D7L604C7)</f>
        <v>0</v>
      </c>
    </row>
    <row r="12" spans="1:19" x14ac:dyDescent="0.3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IF(_xlfn.SINGLE(D7L605C2)&lt;&gt;0,_xlfn.SINGLE(D7L605C2)*_xlfn.SINGLE(D7L605C4),_xlfn.SINGLE(D7L605C3)*_xlfn.SINGLE(D7L605C4))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8138.0761785485111</v>
      </c>
      <c r="R12" s="16" t="s">
        <v>43658</v>
      </c>
      <c r="S12" s="21">
        <f>IF(D7L605C7=0,0,D7L605C5/D7L605C7)</f>
        <v>0</v>
      </c>
    </row>
    <row r="13" spans="1:19" x14ac:dyDescent="0.3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IF(_xlfn.SINGLE(D7L606C2)&lt;&gt;0,_xlfn.SINGLE(D7L606C2)*_xlfn.SINGLE(D7L606C4),_xlfn.SINGLE(D7L606C3)*_xlfn.SINGLE(D7L606C4))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8138.0761785485111</v>
      </c>
      <c r="R13" s="16" t="s">
        <v>43662</v>
      </c>
      <c r="S13" s="21">
        <f>IF(D7L606C7=0,0,D7L606C5/D7L606C7)</f>
        <v>0</v>
      </c>
    </row>
    <row r="14" spans="1:19" x14ac:dyDescent="0.3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IF(_xlfn.SINGLE(D7L607C2)&lt;&gt;0,_xlfn.SINGLE(D7L607C2)*_xlfn.SINGLE(D7L607C4),_xlfn.SINGLE(D7L607C3)*_xlfn.SINGLE(D7L607C4))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8138.0761785485111</v>
      </c>
      <c r="R14" s="16" t="s">
        <v>43666</v>
      </c>
      <c r="S14" s="21">
        <f>IF(D7L607C7=0,0,D7L607C5/D7L607C7)</f>
        <v>0</v>
      </c>
    </row>
    <row r="15" spans="1:19" x14ac:dyDescent="0.3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IF(_xlfn.SINGLE(D7L608C2)&lt;&gt;0,_xlfn.SINGLE(D7L608C2)*_xlfn.SINGLE(D7L608C4),_xlfn.SINGLE(D7L608C3)*_xlfn.SINGLE(D7L608C4))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8138.0761785485111</v>
      </c>
      <c r="R15" s="16" t="s">
        <v>43670</v>
      </c>
      <c r="S15" s="21">
        <f>IF(D7L608C7=0,0,D7L608C5/D7L608C7)</f>
        <v>0</v>
      </c>
    </row>
    <row r="16" spans="1:19" x14ac:dyDescent="0.3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IF(_xlfn.SINGLE(D7L609C2)&lt;&gt;0,_xlfn.SINGLE(D7L609C2)*_xlfn.SINGLE(D7L609C4),_xlfn.SINGLE(D7L609C3)*_xlfn.SINGLE(D7L609C4))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8138.0761785485111</v>
      </c>
      <c r="R16" s="16" t="s">
        <v>43675</v>
      </c>
      <c r="S16" s="21">
        <f>IF(D7L609C7=0,0,D7L609C5/D7L609C7)</f>
        <v>0</v>
      </c>
    </row>
    <row r="17" spans="1:19" x14ac:dyDescent="0.3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IF(_xlfn.SINGLE(D7L610C2)&lt;&gt;0,_xlfn.SINGLE(D7L610C2)*_xlfn.SINGLE(D7L610C4),_xlfn.SINGLE(D7L610C3)*_xlfn.SINGLE(D7L610C4))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8138.0761785485111</v>
      </c>
      <c r="R17" s="16" t="s">
        <v>43679</v>
      </c>
      <c r="S17" s="21">
        <f>IF(D7L610C7=0,0,D7L610C5/D7L610C7)</f>
        <v>0</v>
      </c>
    </row>
    <row r="18" spans="1:19" x14ac:dyDescent="0.3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0</v>
      </c>
      <c r="J18" s="16" t="s">
        <v>21739</v>
      </c>
      <c r="K18" s="21">
        <f>IF(FLOW_THRU_100PCT="Y",1,1)</f>
        <v>1</v>
      </c>
      <c r="L18" s="16" t="s">
        <v>43682</v>
      </c>
      <c r="M18" s="15">
        <f>IF(_xlfn.SINGLE(D7L611C2)&lt;&gt;0,_xlfn.SINGLE(D7L611C2)*_xlfn.SINGLE(D7L611C4),_xlfn.SINGLE(D7L611C3)*_xlfn.SINGLE(D7L611C4))</f>
        <v>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8138.0761785485111</v>
      </c>
      <c r="R18" s="16" t="s">
        <v>43684</v>
      </c>
      <c r="S18" s="21">
        <f>IF(D7L611C7=0,0,D7L611C5/D7L611C7)</f>
        <v>0</v>
      </c>
    </row>
    <row r="19" spans="1:19" x14ac:dyDescent="0.3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IF(_xlfn.SINGLE(D7L612C2)&lt;&gt;0,_xlfn.SINGLE(D7L612C2)*_xlfn.SINGLE(D7L612C4),_xlfn.SINGLE(D7L612C3)*_xlfn.SINGLE(D7L612C4))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8138.0761785485111</v>
      </c>
      <c r="R19" s="16" t="s">
        <v>43688</v>
      </c>
      <c r="S19" s="21">
        <f>IF(D7L612C7=0,0,D7L612C5/D7L612C7)</f>
        <v>0</v>
      </c>
    </row>
    <row r="20" spans="1:19" x14ac:dyDescent="0.3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IF(_xlfn.SINGLE(D7L613C2)&lt;&gt;0,_xlfn.SINGLE(D7L613C2)*_xlfn.SINGLE(D7L613C4),_xlfn.SINGLE(D7L613C3)*_xlfn.SINGLE(D7L613C4))</f>
        <v>0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8138.0761785485111</v>
      </c>
      <c r="R20" s="16" t="s">
        <v>43692</v>
      </c>
      <c r="S20" s="21">
        <f>IF(D7L613C7=0,0,D7L613C5/D7L613C7)</f>
        <v>0</v>
      </c>
    </row>
    <row r="21" spans="1:19" x14ac:dyDescent="0.3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IF(_xlfn.SINGLE(D7L614C2)&lt;&gt;0,_xlfn.SINGLE(D7L614C2)*_xlfn.SINGLE(D7L614C4),_xlfn.SINGLE(D7L614C3)*_xlfn.SINGLE(D7L614C4))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8138.0761785485111</v>
      </c>
      <c r="R21" s="16" t="s">
        <v>43696</v>
      </c>
      <c r="S21" s="21">
        <f>IF(D7L614C7=0,0,D7L614C5/D7L614C7)</f>
        <v>0</v>
      </c>
    </row>
    <row r="22" spans="1:19" x14ac:dyDescent="0.3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IF(_xlfn.SINGLE(D7L615C2)&lt;&gt;0,_xlfn.SINGLE(D7L615C2)*_xlfn.SINGLE(D7L615C4),_xlfn.SINGLE(D7L615C3)*_xlfn.SINGLE(D7L615C4))</f>
        <v>0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8138.0761785485111</v>
      </c>
      <c r="R22" s="16" t="s">
        <v>43700</v>
      </c>
      <c r="S22" s="21">
        <f>IF(D7L615C7=0,0,D7L615C5/D7L615C7)</f>
        <v>0</v>
      </c>
    </row>
    <row r="23" spans="1:19" x14ac:dyDescent="0.3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IF(_xlfn.SINGLE(D7L616C2)&lt;&gt;0,_xlfn.SINGLE(D7L616C2)*_xlfn.SINGLE(D7L616C4),_xlfn.SINGLE(D7L616C3)*_xlfn.SINGLE(D7L616C4))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8138.0761785485111</v>
      </c>
      <c r="R23" s="16" t="s">
        <v>43704</v>
      </c>
      <c r="S23" s="21">
        <f>IF(D7L616C7=0,0,D7L616C5/D7L616C7)</f>
        <v>0</v>
      </c>
    </row>
    <row r="24" spans="1:19" x14ac:dyDescent="0.3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0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IF(_xlfn.SINGLE(D7L617C2)&lt;&gt;0,_xlfn.SINGLE(D7L617C2)*_xlfn.SINGLE(D7L617C4),_xlfn.SINGLE(D7L617C3)*_xlfn.SINGLE(D7L617C4))</f>
        <v>0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8138.0761785485111</v>
      </c>
      <c r="R24" s="16" t="s">
        <v>43708</v>
      </c>
      <c r="S24" s="21">
        <f>IF(D7L617C7=0,0,D7L617C5/D7L617C7)</f>
        <v>0</v>
      </c>
    </row>
    <row r="25" spans="1:19" x14ac:dyDescent="0.3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IF(_xlfn.SINGLE(D7L618C2)&lt;&gt;0,_xlfn.SINGLE(D7L618C2)*_xlfn.SINGLE(D7L618C4),_xlfn.SINGLE(D7L618C3)*_xlfn.SINGLE(D7L618C4))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8138.0761785485111</v>
      </c>
      <c r="R25" s="16" t="s">
        <v>43712</v>
      </c>
      <c r="S25" s="21">
        <f>IF(D7L618C7=0,0,D7L618C5/D7L618C7)</f>
        <v>0</v>
      </c>
    </row>
    <row r="26" spans="1:19" x14ac:dyDescent="0.3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IF(_xlfn.SINGLE(D7L619C2)&lt;&gt;0,_xlfn.SINGLE(D7L619C2)*_xlfn.SINGLE(D7L619C4),_xlfn.SINGLE(D7L619C3)*_xlfn.SINGLE(D7L619C4))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8138.0761785485111</v>
      </c>
      <c r="R26" s="16" t="s">
        <v>43716</v>
      </c>
      <c r="S26" s="21">
        <f>IF(D7L619C7=0,0,D7L619C5/D7L619C7)</f>
        <v>0</v>
      </c>
    </row>
    <row r="27" spans="1:19" x14ac:dyDescent="0.3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IF(_xlfn.SINGLE(D7L620C2)&lt;&gt;0,_xlfn.SINGLE(D7L620C2)*_xlfn.SINGLE(D7L620C4),_xlfn.SINGLE(D7L620C3)*_xlfn.SINGLE(D7L620C4))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8138.0761785485111</v>
      </c>
      <c r="R27" s="16" t="s">
        <v>43721</v>
      </c>
      <c r="S27" s="21">
        <f>IF(D7L620C7=0,0,D7L620C5/D7L620C7)</f>
        <v>0</v>
      </c>
    </row>
    <row r="28" spans="1:19" x14ac:dyDescent="0.3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IF(_xlfn.SINGLE(D7L621C2)&lt;&gt;0,_xlfn.SINGLE(D7L621C2)*_xlfn.SINGLE(D7L621C4),_xlfn.SINGLE(D7L621C3)*_xlfn.SINGLE(D7L621C4))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8138.0761785485111</v>
      </c>
      <c r="R28" s="16" t="s">
        <v>43725</v>
      </c>
      <c r="S28" s="21">
        <f>IF(D7L621C7=0,0,D7L621C5/D7L621C7)</f>
        <v>0</v>
      </c>
    </row>
    <row r="29" spans="1:19" x14ac:dyDescent="0.3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IF(_xlfn.SINGLE(D7L622C2)&lt;&gt;0,_xlfn.SINGLE(D7L622C2)*_xlfn.SINGLE(D7L622C4),_xlfn.SINGLE(D7L622C3)*_xlfn.SINGLE(D7L622C4))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8138.0761785485111</v>
      </c>
      <c r="R29" s="16" t="s">
        <v>43730</v>
      </c>
      <c r="S29" s="21">
        <f>IF(D7L622C7=0,0,D7L622C5/D7L622C7)</f>
        <v>0</v>
      </c>
    </row>
    <row r="30" spans="1:19" x14ac:dyDescent="0.3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IF(_xlfn.SINGLE(D7L623C2)&lt;&gt;0,_xlfn.SINGLE(D7L623C2)*_xlfn.SINGLE(D7L623C4),_xlfn.SINGLE(D7L623C3)*_xlfn.SINGLE(D7L623C4))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8138.0761785485111</v>
      </c>
      <c r="R30" s="16" t="s">
        <v>43734</v>
      </c>
      <c r="S30" s="21">
        <f>IF(D7L623C7=0,0,D7L623C5/D7L623C7)</f>
        <v>0</v>
      </c>
    </row>
    <row r="31" spans="1:19" x14ac:dyDescent="0.3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0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0</v>
      </c>
    </row>
    <row r="32" spans="1:19" x14ac:dyDescent="0.3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0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IF(_xlfn.SINGLE(D7L625C2)&lt;&gt;0,_xlfn.SINGLE(D7L625C2)*_xlfn.SINGLE(D7L625C4),_xlfn.SINGLE(D7L625C3)*_xlfn.SINGLE(D7L625C4))</f>
        <v>0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8138.0761785485111</v>
      </c>
      <c r="R32" s="16" t="s">
        <v>43742</v>
      </c>
      <c r="S32" s="21">
        <f>IF(D7L625C7=0,0,D7L625C5/D7L625C7)</f>
        <v>0</v>
      </c>
    </row>
    <row r="33" spans="1:19" x14ac:dyDescent="0.3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0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IF(_xlfn.SINGLE(D7L626C2)&lt;&gt;0,_xlfn.SINGLE(D7L626C2)*_xlfn.SINGLE(D7L626C4),_xlfn.SINGLE(D7L626C3)*_xlfn.SINGLE(D7L626C4))</f>
        <v>0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8138.0761785485111</v>
      </c>
      <c r="R33" s="16" t="s">
        <v>43746</v>
      </c>
      <c r="S33" s="21">
        <f>IF(D7L626C7=0,0,D7L626C5/D7L626C7)</f>
        <v>0</v>
      </c>
    </row>
    <row r="34" spans="1:19" x14ac:dyDescent="0.3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0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IF(_xlfn.SINGLE(D7L627C2)&lt;&gt;0,_xlfn.SINGLE(D7L627C2)*_xlfn.SINGLE(D7L627C4),_xlfn.SINGLE(D7L627C3)*_xlfn.SINGLE(D7L627C4))</f>
        <v>0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8138.0761785485111</v>
      </c>
      <c r="R34" s="16" t="s">
        <v>43750</v>
      </c>
      <c r="S34" s="21">
        <f>IF(D7L627C7=0,0,D7L627C5/D7L627C7)</f>
        <v>0</v>
      </c>
    </row>
    <row r="35" spans="1:19" x14ac:dyDescent="0.3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IF(_xlfn.SINGLE(D7L628C2)&lt;&gt;0,_xlfn.SINGLE(D7L628C2)*_xlfn.SINGLE(D7L628C4),_xlfn.SINGLE(D7L628C3)*_xlfn.SINGLE(D7L628C4))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8138.0761785485111</v>
      </c>
      <c r="R35" s="16" t="s">
        <v>43754</v>
      </c>
      <c r="S35" s="21">
        <f>IF(D7L628C7=0,0,D7L628C5/D7L628C7)</f>
        <v>0</v>
      </c>
    </row>
    <row r="36" spans="1:19" x14ac:dyDescent="0.3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IF(_xlfn.SINGLE(D7L629C2)&lt;&gt;0,_xlfn.SINGLE(D7L629C2)*_xlfn.SINGLE(D7L629C4),_xlfn.SINGLE(D7L629C3)*_xlfn.SINGLE(D7L629C4))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8138.0761785485111</v>
      </c>
      <c r="R36" s="16" t="s">
        <v>43758</v>
      </c>
      <c r="S36" s="21">
        <f>IF(D7L629C7=0,0,D7L629C5/D7L629C7)</f>
        <v>0</v>
      </c>
    </row>
    <row r="37" spans="1:19" x14ac:dyDescent="0.3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IF(_xlfn.SINGLE(D7L630C2)&lt;&gt;0,_xlfn.SINGLE(D7L630C2)*_xlfn.SINGLE(D7L630C4),_xlfn.SINGLE(D7L630C3)*_xlfn.SINGLE(D7L630C4))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8138.0761785485111</v>
      </c>
      <c r="R37" s="16" t="s">
        <v>43762</v>
      </c>
      <c r="S37" s="21">
        <f>IF(D7L630C7=0,0,D7L630C5/D7L630C7)</f>
        <v>0</v>
      </c>
    </row>
    <row r="38" spans="1:19" x14ac:dyDescent="0.3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0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C5000F-D04C-4776-AD51-F33CC525FC57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43768</v>
      </c>
    </row>
    <row r="3" spans="1:19" x14ac:dyDescent="0.3">
      <c r="B3" s="13" t="s">
        <v>5129</v>
      </c>
    </row>
    <row r="4" spans="1:19" x14ac:dyDescent="0.3">
      <c r="B4" s="13" t="s">
        <v>43769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3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646214</v>
      </c>
      <c r="J8" s="16" t="s">
        <v>21739</v>
      </c>
      <c r="K8" s="21">
        <f>IF(FLOW_THRU_100PCT="Y",1,1)</f>
        <v>1</v>
      </c>
      <c r="L8" s="16" t="s">
        <v>43790</v>
      </c>
      <c r="M8" s="15">
        <f>IF(_xlfn.SINGLE(D7L701C2)&lt;&gt;0,_xlfn.SINGLE(D7L701C2)*_xlfn.SINGLE(D7L701C4),_xlfn.SINGLE(D7L701C3)*_xlfn.SINGLE(D7L701C4))</f>
        <v>646214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5114.1809999999996</v>
      </c>
      <c r="R8" s="16" t="s">
        <v>43792</v>
      </c>
      <c r="S8" s="21">
        <f>IF(D7L701C7=0,0,D7L701C5/D7L701C7)</f>
        <v>126.35727988508816</v>
      </c>
    </row>
    <row r="9" spans="1:19" x14ac:dyDescent="0.3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0</v>
      </c>
      <c r="J9" s="16" t="s">
        <v>21739</v>
      </c>
      <c r="K9" s="21">
        <f>IF(FLOW_THRU_100PCT="Y",1,1)</f>
        <v>1</v>
      </c>
      <c r="L9" s="16" t="s">
        <v>43794</v>
      </c>
      <c r="M9" s="15">
        <f>IF(_xlfn.SINGLE(D7L702C2)&lt;&gt;0,_xlfn.SINGLE(D7L702C2)*_xlfn.SINGLE(D7L702C4),_xlfn.SINGLE(D7L702C3)*_xlfn.SINGLE(D7L702C4))</f>
        <v>0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5114.1809999999996</v>
      </c>
      <c r="R9" s="16" t="s">
        <v>43796</v>
      </c>
      <c r="S9" s="21">
        <f>IF(D7L702C7=0,0,D7L702C5/D7L702C7)</f>
        <v>0</v>
      </c>
    </row>
    <row r="10" spans="1:19" x14ac:dyDescent="0.3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2104</v>
      </c>
      <c r="J10" s="16" t="s">
        <v>21739</v>
      </c>
      <c r="K10" s="21">
        <f>IF(FLOW_THRU_100PCT="Y",1,1)</f>
        <v>1</v>
      </c>
      <c r="L10" s="16" t="s">
        <v>43799</v>
      </c>
      <c r="M10" s="15">
        <f>IF(_xlfn.SINGLE(D7L703C2)&lt;&gt;0,_xlfn.SINGLE(D7L703C2)*_xlfn.SINGLE(D7L703C4),_xlfn.SINGLE(D7L703C3)*_xlfn.SINGLE(D7L703C4))</f>
        <v>2104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5114.1809999999996</v>
      </c>
      <c r="R10" s="16" t="s">
        <v>43801</v>
      </c>
      <c r="S10" s="21">
        <f>IF(D7L703C7=0,0,D7L703C5/D7L703C7)</f>
        <v>0.41140507150607303</v>
      </c>
    </row>
    <row r="11" spans="1:19" x14ac:dyDescent="0.3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0</v>
      </c>
      <c r="J11" s="16" t="s">
        <v>21739</v>
      </c>
      <c r="K11" s="21">
        <f>IF(FLOW_THRU_100PCT="Y",1,1)</f>
        <v>1</v>
      </c>
      <c r="L11" s="16" t="s">
        <v>43804</v>
      </c>
      <c r="M11" s="15">
        <f>IF(_xlfn.SINGLE(D7L704C2)&lt;&gt;0,_xlfn.SINGLE(D7L704C2)*_xlfn.SINGLE(D7L704C4),_xlfn.SINGLE(D7L704C3)*_xlfn.SINGLE(D7L704C4))</f>
        <v>0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5114.1809999999996</v>
      </c>
      <c r="R11" s="16" t="s">
        <v>43806</v>
      </c>
      <c r="S11" s="21">
        <f>IF(D7L704C7=0,0,D7L704C5/D7L704C7)</f>
        <v>0</v>
      </c>
    </row>
    <row r="12" spans="1:19" x14ac:dyDescent="0.3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IF(_xlfn.SINGLE(D7L705C2)&lt;&gt;0,_xlfn.SINGLE(D7L705C2)*_xlfn.SINGLE(D7L705C4),_xlfn.SINGLE(D7L705C3)*_xlfn.SINGLE(D7L705C4))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5114.1809999999996</v>
      </c>
      <c r="R12" s="16" t="s">
        <v>43811</v>
      </c>
      <c r="S12" s="21">
        <f>IF(D7L705C7=0,0,D7L705C5/D7L705C7)</f>
        <v>0</v>
      </c>
    </row>
    <row r="13" spans="1:19" x14ac:dyDescent="0.3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IF(_xlfn.SINGLE(D7L706C2)&lt;&gt;0,_xlfn.SINGLE(D7L706C2)*_xlfn.SINGLE(D7L706C4),_xlfn.SINGLE(D7L706C3)*_xlfn.SINGLE(D7L706C4))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5114.1809999999996</v>
      </c>
      <c r="R13" s="16" t="s">
        <v>43816</v>
      </c>
      <c r="S13" s="21">
        <f>IF(D7L706C7=0,0,D7L706C5/D7L706C7)</f>
        <v>0</v>
      </c>
    </row>
    <row r="14" spans="1:19" x14ac:dyDescent="0.3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IF(_xlfn.SINGLE(D7L707C2)&lt;&gt;0,_xlfn.SINGLE(D7L707C2)*_xlfn.SINGLE(D7L707C4),_xlfn.SINGLE(D7L707C3)*_xlfn.SINGLE(D7L707C4))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5114.1809999999996</v>
      </c>
      <c r="R14" s="16" t="s">
        <v>43821</v>
      </c>
      <c r="S14" s="21">
        <f>IF(D7L707C7=0,0,D7L707C5/D7L707C7)</f>
        <v>0</v>
      </c>
    </row>
    <row r="15" spans="1:19" x14ac:dyDescent="0.3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0</v>
      </c>
      <c r="J15" s="16" t="s">
        <v>21739</v>
      </c>
      <c r="K15" s="21">
        <f>IF(FLOW_THRU_100PCT="Y",1,1)</f>
        <v>1</v>
      </c>
      <c r="L15" s="16" t="s">
        <v>43824</v>
      </c>
      <c r="M15" s="15">
        <f>IF(_xlfn.SINGLE(D7L708C2)&lt;&gt;0,_xlfn.SINGLE(D7L708C2)*_xlfn.SINGLE(D7L708C4),_xlfn.SINGLE(D7L708C3)*_xlfn.SINGLE(D7L708C4))</f>
        <v>0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4917.849400000001</v>
      </c>
      <c r="R15" s="16" t="s">
        <v>43826</v>
      </c>
      <c r="S15" s="21">
        <f>IF(D7L708C7=0,0,D7L708C5/D7L708C7)</f>
        <v>0</v>
      </c>
    </row>
    <row r="16" spans="1:19" x14ac:dyDescent="0.3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0</v>
      </c>
      <c r="J16" s="16" t="s">
        <v>43832</v>
      </c>
      <c r="K16" s="21">
        <f>_xlfn.SINGLE(IF(FLOW_THRU_100PCT="Y",1,INDEX(VariabilityMatrix,D7L709C1,_xlfn.SINGLE(D7L709C6))))</f>
        <v>0.49386788525398923</v>
      </c>
      <c r="L16" s="16" t="s">
        <v>43828</v>
      </c>
      <c r="M16" s="15">
        <f>IF(_xlfn.SINGLE(D7L709C2)&lt;&gt;0,_xlfn.SINGLE(D7L709C2)*_xlfn.SINGLE(D7L709C4),_xlfn.SINGLE(D7L709C3)*_xlfn.SINGLE(D7L709C4))</f>
        <v>0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4917.849400000001</v>
      </c>
      <c r="R16" s="16" t="s">
        <v>43830</v>
      </c>
      <c r="S16" s="21">
        <f>IF(D7L709C7=0,0,D7L709C5/D7L709C7)</f>
        <v>0</v>
      </c>
    </row>
    <row r="17" spans="1:19" x14ac:dyDescent="0.3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_xlfn.SINGLE(IF(FLOW_THRU_100PCT="Y",1,INDEX(VariabilityMatrix,D7L710C1,_xlfn.SINGLE(D7L710C6))))</f>
        <v>0.49207439048439927</v>
      </c>
      <c r="L17" s="16" t="s">
        <v>43833</v>
      </c>
      <c r="M17" s="15">
        <f>IF(_xlfn.SINGLE(D7L710C2)&lt;&gt;0,_xlfn.SINGLE(D7L710C2)*_xlfn.SINGLE(D7L710C4),_xlfn.SINGLE(D7L710C3)*_xlfn.SINGLE(D7L710C4))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5114.1809999999996</v>
      </c>
      <c r="R17" s="16" t="s">
        <v>43835</v>
      </c>
      <c r="S17" s="21">
        <f>IF(D7L710C7=0,0,D7L710C5/D7L710C7)</f>
        <v>0</v>
      </c>
    </row>
    <row r="18" spans="1:19" x14ac:dyDescent="0.3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0</v>
      </c>
      <c r="J18" s="16" t="s">
        <v>43842</v>
      </c>
      <c r="K18" s="21">
        <f>_xlfn.SINGLE(IF(FLOW_THRU_100PCT="Y",1,INDEX(VariabilityMatrix,D7L711C1,_xlfn.SINGLE(D7L711C6))))</f>
        <v>0.49386788525398923</v>
      </c>
      <c r="L18" s="16" t="s">
        <v>43838</v>
      </c>
      <c r="M18" s="15">
        <f>IF(_xlfn.SINGLE(D7L711C2)&lt;&gt;0,_xlfn.SINGLE(D7L711C2)*_xlfn.SINGLE(D7L711C4),_xlfn.SINGLE(D7L711C3)*_xlfn.SINGLE(D7L711C4))</f>
        <v>0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4917.849400000001</v>
      </c>
      <c r="R18" s="16" t="s">
        <v>43840</v>
      </c>
      <c r="S18" s="21">
        <f>IF(D7L711C7=0,0,D7L711C5/D7L711C7)</f>
        <v>0</v>
      </c>
    </row>
    <row r="19" spans="1:19" x14ac:dyDescent="0.3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0</v>
      </c>
      <c r="J19" s="16" t="s">
        <v>43847</v>
      </c>
      <c r="K19" s="21">
        <f>_xlfn.SINGLE(IF(FLOW_THRU_100PCT="Y",1,INDEX(VariabilityMatrix,D7L712C1,_xlfn.SINGLE(D7L712C6))))</f>
        <v>0.49207439048439927</v>
      </c>
      <c r="L19" s="16" t="s">
        <v>43843</v>
      </c>
      <c r="M19" s="15">
        <f>IF(_xlfn.SINGLE(D7L712C2)&lt;&gt;0,_xlfn.SINGLE(D7L712C2)*_xlfn.SINGLE(D7L712C4),_xlfn.SINGLE(D7L712C3)*_xlfn.SINGLE(D7L712C4))</f>
        <v>0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5114.1809999999996</v>
      </c>
      <c r="R19" s="16" t="s">
        <v>43845</v>
      </c>
      <c r="S19" s="21">
        <f>IF(D7L712C7=0,0,D7L712C5/D7L712C7)</f>
        <v>0</v>
      </c>
    </row>
    <row r="20" spans="1:19" x14ac:dyDescent="0.3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</v>
      </c>
      <c r="J20" s="16" t="s">
        <v>43852</v>
      </c>
      <c r="K20" s="21">
        <f>_xlfn.SINGLE(IF(FLOW_THRU_100PCT="Y",1,INDEX(VariabilityMatrix,D7L713C1,_xlfn.SINGLE(D7L713C6))))</f>
        <v>0.49207439048439927</v>
      </c>
      <c r="L20" s="16" t="s">
        <v>43848</v>
      </c>
      <c r="M20" s="15">
        <f>IF(_xlfn.SINGLE(D7L713C2)&lt;&gt;0,_xlfn.SINGLE(D7L713C2)*_xlfn.SINGLE(D7L713C4),_xlfn.SINGLE(D7L713C3)*_xlfn.SINGLE(D7L713C4))</f>
        <v>0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5114.1809999999996</v>
      </c>
      <c r="R20" s="16" t="s">
        <v>43850</v>
      </c>
      <c r="S20" s="21">
        <f>IF(D7L713C7=0,0,D7L713C5/D7L713C7)</f>
        <v>0</v>
      </c>
    </row>
    <row r="21" spans="1:19" x14ac:dyDescent="0.3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</v>
      </c>
      <c r="J21" s="16" t="s">
        <v>43857</v>
      </c>
      <c r="K21" s="21">
        <f>_xlfn.SINGLE(IF(FLOW_THRU_100PCT="Y",1,INDEX(VariabilityMatrix,D7L714C1,_xlfn.SINGLE(D7L714C6))))</f>
        <v>0.49207439048439927</v>
      </c>
      <c r="L21" s="16" t="s">
        <v>43853</v>
      </c>
      <c r="M21" s="15">
        <f>IF(_xlfn.SINGLE(D7L714C2)&lt;&gt;0,_xlfn.SINGLE(D7L714C2)*_xlfn.SINGLE(D7L714C4),_xlfn.SINGLE(D7L714C3)*_xlfn.SINGLE(D7L714C4))</f>
        <v>0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5114.1809999999996</v>
      </c>
      <c r="R21" s="16" t="s">
        <v>43855</v>
      </c>
      <c r="S21" s="21">
        <f>IF(D7L714C7=0,0,D7L714C5/D7L714C7)</f>
        <v>0</v>
      </c>
    </row>
    <row r="22" spans="1:19" x14ac:dyDescent="0.3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_xlfn.SINGLE(IF(FLOW_THRU_100PCT="Y",1,INDEX(VariabilityMatrix,D7L715C1,_xlfn.SINGLE(D7L715C6))))</f>
        <v>0.49207439048439927</v>
      </c>
      <c r="L22" s="16" t="s">
        <v>43858</v>
      </c>
      <c r="M22" s="15">
        <f>IF(_xlfn.SINGLE(D7L715C2)&lt;&gt;0,_xlfn.SINGLE(D7L715C2)*_xlfn.SINGLE(D7L715C4),_xlfn.SINGLE(D7L715C3)*_xlfn.SINGLE(D7L715C4))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5114.1809999999996</v>
      </c>
      <c r="R22" s="16" t="s">
        <v>43860</v>
      </c>
      <c r="S22" s="21">
        <f>IF(D7L715C7=0,0,D7L715C5/D7L715C7)</f>
        <v>0</v>
      </c>
    </row>
    <row r="23" spans="1:19" x14ac:dyDescent="0.3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_xlfn.SINGLE(IF(FLOW_THRU_100PCT="Y",1,INDEX(VariabilityMatrix,D7L716C1,_xlfn.SINGLE(D7L716C6))))</f>
        <v>0.49207439048439927</v>
      </c>
      <c r="L23" s="16" t="s">
        <v>43863</v>
      </c>
      <c r="M23" s="15">
        <f>IF(_xlfn.SINGLE(D7L716C2)&lt;&gt;0,_xlfn.SINGLE(D7L716C2)*_xlfn.SINGLE(D7L716C4),_xlfn.SINGLE(D7L716C3)*_xlfn.SINGLE(D7L716C4))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5114.1809999999996</v>
      </c>
      <c r="R23" s="16" t="s">
        <v>43865</v>
      </c>
      <c r="S23" s="21">
        <f>IF(D7L716C7=0,0,D7L716C5/D7L716C7)</f>
        <v>0</v>
      </c>
    </row>
    <row r="24" spans="1:19" x14ac:dyDescent="0.3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_xlfn.SINGLE(IF(FLOW_THRU_100PCT="Y",1,INDEX(VariabilityMatrix,D7L717C1,_xlfn.SINGLE(D7L717C6))))</f>
        <v>0.49207439048439927</v>
      </c>
      <c r="L24" s="16" t="s">
        <v>43868</v>
      </c>
      <c r="M24" s="15">
        <f>IF(_xlfn.SINGLE(D7L717C2)&lt;&gt;0,_xlfn.SINGLE(D7L717C2)*_xlfn.SINGLE(D7L717C4),_xlfn.SINGLE(D7L717C3)*_xlfn.SINGLE(D7L717C4))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5114.1809999999996</v>
      </c>
      <c r="R24" s="16" t="s">
        <v>43870</v>
      </c>
      <c r="S24" s="21">
        <f>IF(D7L717C7=0,0,D7L717C5/D7L717C7)</f>
        <v>0</v>
      </c>
    </row>
    <row r="25" spans="1:19" x14ac:dyDescent="0.3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0</v>
      </c>
      <c r="J25" s="16" t="s">
        <v>21739</v>
      </c>
      <c r="K25" s="21">
        <f>IF(FLOW_THRU_100PCT="Y",1,1)</f>
        <v>1</v>
      </c>
      <c r="L25" s="16" t="s">
        <v>43873</v>
      </c>
      <c r="M25" s="15">
        <f>IF(_xlfn.SINGLE(D7L718C2)&lt;&gt;0,_xlfn.SINGLE(D7L718C2)*_xlfn.SINGLE(D7L718C4),_xlfn.SINGLE(D7L718C3)*_xlfn.SINGLE(D7L718C4))</f>
        <v>0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5114.1809999999996</v>
      </c>
      <c r="R25" s="16" t="s">
        <v>43875</v>
      </c>
      <c r="S25" s="21">
        <f>IF(D7L718C7=0,0,D7L718C5/D7L718C7)</f>
        <v>0</v>
      </c>
    </row>
    <row r="26" spans="1:19" x14ac:dyDescent="0.3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0</v>
      </c>
      <c r="J26" s="16" t="s">
        <v>43881</v>
      </c>
      <c r="K26" s="21">
        <f>_xlfn.SINGLE(IF(FLOW_THRU_100PCT="Y",1,INDEX(VariabilityMatrix,D7L719C1,_xlfn.SINGLE(D7L719C6))))</f>
        <v>0.49386788525398923</v>
      </c>
      <c r="L26" s="16" t="s">
        <v>43877</v>
      </c>
      <c r="M26" s="15">
        <f>IF(_xlfn.SINGLE(D7L719C2)&lt;&gt;0,_xlfn.SINGLE(D7L719C2)*_xlfn.SINGLE(D7L719C4),_xlfn.SINGLE(D7L719C3)*_xlfn.SINGLE(D7L719C4))</f>
        <v>0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4917.849400000001</v>
      </c>
      <c r="R26" s="16" t="s">
        <v>43879</v>
      </c>
      <c r="S26" s="21">
        <f>IF(D7L719C7=0,0,D7L719C5/D7L719C7)</f>
        <v>0</v>
      </c>
    </row>
    <row r="27" spans="1:19" x14ac:dyDescent="0.3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0</v>
      </c>
      <c r="J27" s="16" t="s">
        <v>43886</v>
      </c>
      <c r="K27" s="21">
        <f>_xlfn.SINGLE(IF(FLOW_THRU_100PCT="Y",1,INDEX(VariabilityMatrix,D7L720C1,_xlfn.SINGLE(D7L720C6))))</f>
        <v>0.48998998733105392</v>
      </c>
      <c r="L27" s="16" t="s">
        <v>43882</v>
      </c>
      <c r="M27" s="15">
        <f>IF(_xlfn.SINGLE(D7L720C2)&lt;&gt;0,_xlfn.SINGLE(D7L720C2)*_xlfn.SINGLE(D7L720C4),_xlfn.SINGLE(D7L720C3)*_xlfn.SINGLE(D7L720C4))</f>
        <v>0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5019.9319999999998</v>
      </c>
      <c r="R27" s="16" t="s">
        <v>43884</v>
      </c>
      <c r="S27" s="21">
        <f>IF(D7L720C7=0,0,D7L720C5/D7L720C7)</f>
        <v>0</v>
      </c>
    </row>
    <row r="28" spans="1:19" x14ac:dyDescent="0.3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648318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648318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126.76868495659423</v>
      </c>
    </row>
    <row r="29" spans="1:19" x14ac:dyDescent="0.3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1957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IF(_xlfn.SINGLE(D7L722C2)&lt;&gt;0,_xlfn.SINGLE(D7L722C2)*_xlfn.SINGLE(D7L722C4),_xlfn.SINGLE(D7L722C3)*_xlfn.SINGLE(D7L722C4))</f>
        <v>978.5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5114.1809999999996</v>
      </c>
      <c r="R29" s="16" t="s">
        <v>43893</v>
      </c>
      <c r="S29" s="21">
        <f>IF(D7L722C7=0,0,D7L722C5/D7L722C7)</f>
        <v>0.19133073311249643</v>
      </c>
    </row>
    <row r="30" spans="1:19" x14ac:dyDescent="0.3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IF(_xlfn.SINGLE(D7L723C2)&lt;&gt;0,_xlfn.SINGLE(D7L723C2)*_xlfn.SINGLE(D7L723C4),_xlfn.SINGLE(D7L723C3)*_xlfn.SINGLE(D7L723C4))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5114.1809999999996</v>
      </c>
      <c r="R30" s="16" t="s">
        <v>43898</v>
      </c>
      <c r="S30" s="21">
        <f>IF(D7L723C7=0,0,D7L723C5/D7L723C7)</f>
        <v>0</v>
      </c>
    </row>
    <row r="31" spans="1:19" x14ac:dyDescent="0.3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1957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978.5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0.19133073311249643</v>
      </c>
    </row>
    <row r="32" spans="1:19" x14ac:dyDescent="0.3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1784.1299518200453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IF(_xlfn.SINGLE(D7L725C2)&lt;&gt;0,_xlfn.SINGLE(D7L725C2)*_xlfn.SINGLE(D7L725C4),_xlfn.SINGLE(D7L725C3)*_xlfn.SINGLE(D7L725C4))</f>
        <v>892.06497591002267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5114.1809999999996</v>
      </c>
      <c r="R32" s="16" t="s">
        <v>43907</v>
      </c>
      <c r="S32" s="21">
        <f>IF(D7L725C7=0,0,D7L725C5/D7L725C7)</f>
        <v>0.17442968403152387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71D523-AB93-4E75-B0CD-6562F699D37F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43909</v>
      </c>
    </row>
    <row r="3" spans="1:19" x14ac:dyDescent="0.3">
      <c r="B3" s="13" t="s">
        <v>5129</v>
      </c>
    </row>
    <row r="4" spans="1:19" x14ac:dyDescent="0.3">
      <c r="B4" s="13" t="s">
        <v>43910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3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0</v>
      </c>
      <c r="J8" s="16" t="s">
        <v>21739</v>
      </c>
      <c r="K8" s="21">
        <f>IF(FLOW_THRU_100PCT="Y",1,1)</f>
        <v>1</v>
      </c>
      <c r="L8" s="16" t="s">
        <v>43921</v>
      </c>
      <c r="M8" s="15">
        <f>IF(_xlfn.SINGLE(D7L726C2)&lt;&gt;0,_xlfn.SINGLE(D7L726C2)*_xlfn.SINGLE(D7L726C4),_xlfn.SINGLE(D7L726C3)*_xlfn.SINGLE(D7L726C4))</f>
        <v>0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0</v>
      </c>
      <c r="R8" s="16" t="s">
        <v>43923</v>
      </c>
      <c r="S8" s="21">
        <f>IF(D7L726C7=0,0,D7L726C5/D7L726C7)</f>
        <v>0</v>
      </c>
    </row>
    <row r="9" spans="1:19" x14ac:dyDescent="0.3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0</v>
      </c>
      <c r="J9" s="16" t="s">
        <v>21739</v>
      </c>
      <c r="K9" s="21">
        <f>IF(FLOW_THRU_100PCT="Y",1,1)</f>
        <v>1</v>
      </c>
      <c r="L9" s="16" t="s">
        <v>43925</v>
      </c>
      <c r="M9" s="15">
        <f>IF(_xlfn.SINGLE(D7L727C2)&lt;&gt;0,_xlfn.SINGLE(D7L727C2)*_xlfn.SINGLE(D7L727C4),_xlfn.SINGLE(D7L727C3)*_xlfn.SINGLE(D7L727C4))</f>
        <v>0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0</v>
      </c>
      <c r="R9" s="16" t="s">
        <v>43927</v>
      </c>
      <c r="S9" s="21">
        <f>IF(D7L727C7=0,0,D7L727C5/D7L727C7)</f>
        <v>0</v>
      </c>
    </row>
    <row r="10" spans="1:19" x14ac:dyDescent="0.3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0</v>
      </c>
      <c r="J10" s="16" t="s">
        <v>21739</v>
      </c>
      <c r="K10" s="21">
        <f>IF(FLOW_THRU_100PCT="Y",1,1)</f>
        <v>1</v>
      </c>
      <c r="L10" s="16" t="s">
        <v>43929</v>
      </c>
      <c r="M10" s="15">
        <f>IF(_xlfn.SINGLE(D7L728C2)&lt;&gt;0,_xlfn.SINGLE(D7L728C2)*_xlfn.SINGLE(D7L728C4),_xlfn.SINGLE(D7L728C3)*_xlfn.SINGLE(D7L728C4))</f>
        <v>0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0</v>
      </c>
      <c r="R10" s="16" t="s">
        <v>43931</v>
      </c>
      <c r="S10" s="21">
        <f>IF(D7L728C7=0,0,D7L728C5/D7L728C7)</f>
        <v>0</v>
      </c>
    </row>
    <row r="11" spans="1:19" x14ac:dyDescent="0.3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0</v>
      </c>
      <c r="J11" s="16" t="s">
        <v>21739</v>
      </c>
      <c r="K11" s="21">
        <f>IF(FLOW_THRU_100PCT="Y",1,1)</f>
        <v>1</v>
      </c>
      <c r="L11" s="16" t="s">
        <v>43933</v>
      </c>
      <c r="M11" s="15">
        <f>IF(_xlfn.SINGLE(D7L729C2)&lt;&gt;0,_xlfn.SINGLE(D7L729C2)*_xlfn.SINGLE(D7L729C4),_xlfn.SINGLE(D7L729C3)*_xlfn.SINGLE(D7L729C4))</f>
        <v>0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0</v>
      </c>
      <c r="R11" s="16" t="s">
        <v>43935</v>
      </c>
      <c r="S11" s="21">
        <f>IF(D7L729C7=0,0,D7L729C5/D7L729C7)</f>
        <v>0</v>
      </c>
    </row>
    <row r="12" spans="1:19" x14ac:dyDescent="0.3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IF(_xlfn.SINGLE(D7L730C2)&lt;&gt;0,_xlfn.SINGLE(D7L730C2)*_xlfn.SINGLE(D7L730C4),_xlfn.SINGLE(D7L730C3)*_xlfn.SINGLE(D7L730C4))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0</v>
      </c>
      <c r="R12" s="16" t="s">
        <v>43939</v>
      </c>
      <c r="S12" s="21">
        <f>IF(D7L730C7=0,0,D7L730C5/D7L730C7)</f>
        <v>0</v>
      </c>
    </row>
    <row r="13" spans="1:19" x14ac:dyDescent="0.3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IF(_xlfn.SINGLE(D7L731C2)&lt;&gt;0,_xlfn.SINGLE(D7L731C2)*_xlfn.SINGLE(D7L731C4),_xlfn.SINGLE(D7L731C3)*_xlfn.SINGLE(D7L731C4))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0</v>
      </c>
      <c r="R13" s="16" t="s">
        <v>43943</v>
      </c>
      <c r="S13" s="21">
        <f>IF(D7L731C7=0,0,D7L731C5/D7L731C7)</f>
        <v>0</v>
      </c>
    </row>
    <row r="14" spans="1:19" x14ac:dyDescent="0.3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IF(_xlfn.SINGLE(D7L732C2)&lt;&gt;0,_xlfn.SINGLE(D7L732C2)*_xlfn.SINGLE(D7L732C4),_xlfn.SINGLE(D7L732C3)*_xlfn.SINGLE(D7L732C4))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0</v>
      </c>
      <c r="R14" s="16" t="s">
        <v>43947</v>
      </c>
      <c r="S14" s="21">
        <f>IF(D7L732C7=0,0,D7L732C5/D7L732C7)</f>
        <v>0</v>
      </c>
    </row>
    <row r="15" spans="1:19" x14ac:dyDescent="0.3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0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69A90B-4DCF-45BE-AB3F-AECCE73C612A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43953</v>
      </c>
    </row>
    <row r="3" spans="1:19" x14ac:dyDescent="0.3">
      <c r="B3" s="13" t="s">
        <v>5129</v>
      </c>
    </row>
    <row r="4" spans="1:19" x14ac:dyDescent="0.3">
      <c r="B4" s="13" t="s">
        <v>5144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IF(_xlfn.SINGLE(D7L734C2)&lt;&gt;0,_xlfn.SINGLE(D7L734C2)*_xlfn.SINGLE(D7L734C4),_xlfn.SINGLE(D7L734C3)*_xlfn.SINGLE(D7L734C4))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1108.3690486510648</v>
      </c>
      <c r="R8" s="16" t="s">
        <v>43964</v>
      </c>
      <c r="S8" s="21">
        <f>IF(D7L734C7=0,0,D7L734C5/D7L734C7)</f>
        <v>0</v>
      </c>
    </row>
    <row r="9" spans="1:19" x14ac:dyDescent="0.3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IF(_xlfn.SINGLE(D7L735C2)&lt;&gt;0,_xlfn.SINGLE(D7L735C2)*_xlfn.SINGLE(D7L735C4),_xlfn.SINGLE(D7L735C3)*_xlfn.SINGLE(D7L735C4))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1108.3690486510648</v>
      </c>
      <c r="R9" s="16" t="s">
        <v>43968</v>
      </c>
      <c r="S9" s="21">
        <f>IF(D7L735C7=0,0,D7L735C5/D7L735C7)</f>
        <v>0</v>
      </c>
    </row>
    <row r="10" spans="1:19" x14ac:dyDescent="0.3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IF(_xlfn.SINGLE(D7L736C2)&lt;&gt;0,_xlfn.SINGLE(D7L736C2)*_xlfn.SINGLE(D7L736C4),_xlfn.SINGLE(D7L736C3)*_xlfn.SINGLE(D7L736C4))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1108.3690486510648</v>
      </c>
      <c r="R10" s="16" t="s">
        <v>43972</v>
      </c>
      <c r="S10" s="21">
        <f>IF(D7L736C7=0,0,D7L736C5/D7L736C7)</f>
        <v>0</v>
      </c>
    </row>
    <row r="11" spans="1:19" x14ac:dyDescent="0.3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IF(_xlfn.SINGLE(D7L737C2)&lt;&gt;0,_xlfn.SINGLE(D7L737C2)*_xlfn.SINGLE(D7L737C4),_xlfn.SINGLE(D7L737C3)*_xlfn.SINGLE(D7L737C4))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1108.3690486510648</v>
      </c>
      <c r="R11" s="16" t="s">
        <v>43976</v>
      </c>
      <c r="S11" s="21">
        <f>IF(D7L737C7=0,0,D7L737C5/D7L737C7)</f>
        <v>0</v>
      </c>
    </row>
    <row r="12" spans="1:19" x14ac:dyDescent="0.3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IF(_xlfn.SINGLE(D7L738C2)&lt;&gt;0,_xlfn.SINGLE(D7L738C2)*_xlfn.SINGLE(D7L738C4),_xlfn.SINGLE(D7L738C3)*_xlfn.SINGLE(D7L738C4))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1108.3690486510648</v>
      </c>
      <c r="R12" s="16" t="s">
        <v>43980</v>
      </c>
      <c r="S12" s="21">
        <f>IF(D7L738C7=0,0,D7L738C5/D7L738C7)</f>
        <v>0</v>
      </c>
    </row>
    <row r="13" spans="1:19" x14ac:dyDescent="0.3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IF(_xlfn.SINGLE(D7L739C2)&lt;&gt;0,_xlfn.SINGLE(D7L739C2)*_xlfn.SINGLE(D7L739C4),_xlfn.SINGLE(D7L739C3)*_xlfn.SINGLE(D7L739C4))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1108.3690486510648</v>
      </c>
      <c r="R13" s="16" t="s">
        <v>43984</v>
      </c>
      <c r="S13" s="21">
        <f>IF(D7L739C7=0,0,D7L739C5/D7L739C7)</f>
        <v>0</v>
      </c>
    </row>
    <row r="14" spans="1:19" x14ac:dyDescent="0.3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IF(_xlfn.SINGLE(D7L740C2)&lt;&gt;0,_xlfn.SINGLE(D7L740C2)*_xlfn.SINGLE(D7L740C4),_xlfn.SINGLE(D7L740C3)*_xlfn.SINGLE(D7L740C4))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1108.3690486510648</v>
      </c>
      <c r="R14" s="16" t="s">
        <v>43988</v>
      </c>
      <c r="S14" s="21">
        <f>IF(D7L740C7=0,0,D7L740C5/D7L740C7)</f>
        <v>0</v>
      </c>
    </row>
    <row r="15" spans="1:19" x14ac:dyDescent="0.3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B54529-2AE0-4AE4-ADC6-250DF37B0B88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43994</v>
      </c>
    </row>
    <row r="3" spans="1:19" x14ac:dyDescent="0.3">
      <c r="B3" s="13" t="s">
        <v>5129</v>
      </c>
    </row>
    <row r="4" spans="1:19" x14ac:dyDescent="0.3">
      <c r="B4" s="13" t="s">
        <v>43995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3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9709</v>
      </c>
      <c r="J8" s="16" t="s">
        <v>21739</v>
      </c>
      <c r="K8" s="21">
        <f>IF(FLOW_THRU_100PCT="Y",1,1)</f>
        <v>1</v>
      </c>
      <c r="L8" s="16" t="s">
        <v>44022</v>
      </c>
      <c r="M8" s="15">
        <f>IF(_xlfn.SINGLE(D7L801C2)&lt;&gt;0,_xlfn.SINGLE(D7L801C2)*_xlfn.SINGLE(D7L801C4),_xlfn.SINGLE(D7L801C3)*_xlfn.SINGLE(D7L801C4))</f>
        <v>9709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9810.7839999999997</v>
      </c>
      <c r="R8" s="16" t="s">
        <v>44024</v>
      </c>
      <c r="S8" s="21">
        <f>IF(D7L801C7=0,0,D7L801C5/D7L801C7)</f>
        <v>0.98962529396223586</v>
      </c>
    </row>
    <row r="9" spans="1:19" x14ac:dyDescent="0.3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IF(_xlfn.SINGLE(D7L802C2)&lt;&gt;0,_xlfn.SINGLE(D7L802C2)*_xlfn.SINGLE(D7L802C4),_xlfn.SINGLE(D7L802C3)*_xlfn.SINGLE(D7L802C4))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9810.7839999999997</v>
      </c>
      <c r="R9" s="16" t="s">
        <v>44029</v>
      </c>
      <c r="S9" s="21">
        <f>IF(D7L802C7=0,0,D7L802C5/D7L802C7)</f>
        <v>0</v>
      </c>
    </row>
    <row r="10" spans="1:19" x14ac:dyDescent="0.3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IF(_xlfn.SINGLE(D7L803C2)&lt;&gt;0,_xlfn.SINGLE(D7L803C2)*_xlfn.SINGLE(D7L803C4),_xlfn.SINGLE(D7L803C3)*_xlfn.SINGLE(D7L803C4))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9810.7839999999997</v>
      </c>
      <c r="R10" s="16" t="s">
        <v>44034</v>
      </c>
      <c r="S10" s="21">
        <f>IF(D7L803C7=0,0,D7L803C5/D7L803C7)</f>
        <v>0</v>
      </c>
    </row>
    <row r="11" spans="1:19" x14ac:dyDescent="0.3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IF(_xlfn.SINGLE(D7L804C2)&lt;&gt;0,_xlfn.SINGLE(D7L804C2)*_xlfn.SINGLE(D7L804C4),_xlfn.SINGLE(D7L804C3)*_xlfn.SINGLE(D7L804C4))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9810.7839999999997</v>
      </c>
      <c r="R11" s="16" t="s">
        <v>44039</v>
      </c>
      <c r="S11" s="21">
        <f>IF(D7L804C7=0,0,D7L804C5/D7L804C7)</f>
        <v>0</v>
      </c>
    </row>
    <row r="12" spans="1:19" x14ac:dyDescent="0.3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4203</v>
      </c>
      <c r="J12" s="16" t="s">
        <v>21739</v>
      </c>
      <c r="K12" s="21">
        <f>IF(FLOW_THRU_100PCT="Y",1,1)</f>
        <v>1</v>
      </c>
      <c r="L12" s="16" t="s">
        <v>44042</v>
      </c>
      <c r="M12" s="15">
        <f>IF(_xlfn.SINGLE(D7L805C2)&lt;&gt;0,_xlfn.SINGLE(D7L805C2)*_xlfn.SINGLE(D7L805C4),_xlfn.SINGLE(D7L805C3)*_xlfn.SINGLE(D7L805C4))</f>
        <v>4203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9810.7839999999997</v>
      </c>
      <c r="R12" s="16" t="s">
        <v>44044</v>
      </c>
      <c r="S12" s="21">
        <f>IF(D7L805C7=0,0,D7L805C5/D7L805C7)</f>
        <v>0.42840612941840328</v>
      </c>
    </row>
    <row r="13" spans="1:19" x14ac:dyDescent="0.3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IF(_xlfn.SINGLE(D7L806C2)&lt;&gt;0,_xlfn.SINGLE(D7L806C2)*_xlfn.SINGLE(D7L806C4),_xlfn.SINGLE(D7L806C3)*_xlfn.SINGLE(D7L806C4))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9810.7839999999997</v>
      </c>
      <c r="R13" s="16" t="s">
        <v>44049</v>
      </c>
      <c r="S13" s="21">
        <f>IF(D7L806C7=0,0,D7L806C5/D7L806C7)</f>
        <v>0</v>
      </c>
    </row>
    <row r="14" spans="1:19" x14ac:dyDescent="0.3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IF(_xlfn.SINGLE(D7L807C2)&lt;&gt;0,_xlfn.SINGLE(D7L807C2)*_xlfn.SINGLE(D7L807C4),_xlfn.SINGLE(D7L807C3)*_xlfn.SINGLE(D7L807C4))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9810.7839999999997</v>
      </c>
      <c r="R14" s="16" t="s">
        <v>44054</v>
      </c>
      <c r="S14" s="21">
        <f>IF(D7L807C7=0,0,D7L807C5/D7L807C7)</f>
        <v>0</v>
      </c>
    </row>
    <row r="15" spans="1:19" x14ac:dyDescent="0.3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IF(_xlfn.SINGLE(D7L808C2)&lt;&gt;0,_xlfn.SINGLE(D7L808C2)*_xlfn.SINGLE(D7L808C4),_xlfn.SINGLE(D7L808C3)*_xlfn.SINGLE(D7L808C4))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9810.7839999999997</v>
      </c>
      <c r="R15" s="16" t="s">
        <v>44059</v>
      </c>
      <c r="S15" s="21">
        <f>IF(D7L808C7=0,0,D7L808C5/D7L808C7)</f>
        <v>0</v>
      </c>
    </row>
    <row r="16" spans="1:19" x14ac:dyDescent="0.3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IF(_xlfn.SINGLE(D7L809C2)&lt;&gt;0,_xlfn.SINGLE(D7L809C2)*_xlfn.SINGLE(D7L809C4),_xlfn.SINGLE(D7L809C3)*_xlfn.SINGLE(D7L809C4))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9810.7839999999997</v>
      </c>
      <c r="R16" s="16" t="s">
        <v>44064</v>
      </c>
      <c r="S16" s="21">
        <f>IF(D7L809C7=0,0,D7L809C5/D7L809C7)</f>
        <v>0</v>
      </c>
    </row>
    <row r="17" spans="1:19" x14ac:dyDescent="0.3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12349.466764999999</v>
      </c>
      <c r="J17" s="16" t="s">
        <v>21739</v>
      </c>
      <c r="K17" s="21">
        <f>IF(FLOW_THRU_100PCT="Y",1,1)</f>
        <v>1</v>
      </c>
      <c r="L17" s="16" t="s">
        <v>44067</v>
      </c>
      <c r="M17" s="15">
        <f>IF(_xlfn.SINGLE(D7L810C2)&lt;&gt;0,_xlfn.SINGLE(D7L810C2)*_xlfn.SINGLE(D7L810C4),_xlfn.SINGLE(D7L810C3)*_xlfn.SINGLE(D7L810C4))</f>
        <v>12349.466764999999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11000.315599999998</v>
      </c>
      <c r="R17" s="16" t="s">
        <v>44069</v>
      </c>
      <c r="S17" s="21">
        <f>IF(D7L810C7=0,0,D7L810C5/D7L810C7)</f>
        <v>1.1226465870670113</v>
      </c>
    </row>
    <row r="18" spans="1:19" x14ac:dyDescent="0.3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1266.667434341648</v>
      </c>
      <c r="J18" s="16" t="s">
        <v>44075</v>
      </c>
      <c r="K18" s="21">
        <f>_xlfn.SINGLE(IF(FLOW_THRU_100PCT="Y",1,INDEX(VariabilityMatrix,D7L811C1,_xlfn.SINGLE(D7L811C6))))</f>
        <v>0.49386788525398923</v>
      </c>
      <c r="L18" s="16" t="s">
        <v>44071</v>
      </c>
      <c r="M18" s="15">
        <f>IF(_xlfn.SINGLE(D7L811C2)&lt;&gt;0,_xlfn.SINGLE(D7L811C2)*_xlfn.SINGLE(D7L811C4),_xlfn.SINGLE(D7L811C3)*_xlfn.SINGLE(D7L811C4))</f>
        <v>625.56636711840599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11000.315599999998</v>
      </c>
      <c r="R18" s="16" t="s">
        <v>44073</v>
      </c>
      <c r="S18" s="21">
        <f>IF(D7L811C7=0,0,D7L811C5/D7L811C7)</f>
        <v>5.6868038142324398E-2</v>
      </c>
    </row>
    <row r="19" spans="1:19" x14ac:dyDescent="0.3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172.55918901760612</v>
      </c>
      <c r="J19" s="16" t="s">
        <v>44080</v>
      </c>
      <c r="K19" s="21">
        <f>_xlfn.SINGLE(IF(FLOW_THRU_100PCT="Y",1,INDEX(VariabilityMatrix,D7L812C1,_xlfn.SINGLE(D7L812C6))))</f>
        <v>0.49207439048439927</v>
      </c>
      <c r="L19" s="16" t="s">
        <v>44076</v>
      </c>
      <c r="M19" s="15">
        <f>IF(_xlfn.SINGLE(D7L812C2)&lt;&gt;0,_xlfn.SINGLE(D7L812C2)*_xlfn.SINGLE(D7L812C4),_xlfn.SINGLE(D7L812C3)*_xlfn.SINGLE(D7L812C4))</f>
        <v>84.911957758320767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9810.7839999999997</v>
      </c>
      <c r="R19" s="16" t="s">
        <v>44078</v>
      </c>
      <c r="S19" s="21">
        <f>IF(D7L812C7=0,0,D7L812C5/D7L812C7)</f>
        <v>8.6549614952608038E-3</v>
      </c>
    </row>
    <row r="20" spans="1:19" x14ac:dyDescent="0.3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6784.7343708487888</v>
      </c>
      <c r="J20" s="16" t="s">
        <v>44085</v>
      </c>
      <c r="K20" s="21">
        <f>_xlfn.SINGLE(IF(FLOW_THRU_100PCT="Y",1,INDEX(VariabilityMatrix,D7L813C1,_xlfn.SINGLE(D7L813C6))))</f>
        <v>0.49386788525398923</v>
      </c>
      <c r="L20" s="16" t="s">
        <v>44081</v>
      </c>
      <c r="M20" s="15">
        <f>IF(_xlfn.SINGLE(D7L813C2)&lt;&gt;0,_xlfn.SINGLE(D7L813C2)*_xlfn.SINGLE(D7L813C4),_xlfn.SINGLE(D7L813C3)*_xlfn.SINGLE(D7L813C4))</f>
        <v>3350.7624157411465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11000.315599999998</v>
      </c>
      <c r="R20" s="16" t="s">
        <v>44083</v>
      </c>
      <c r="S20" s="21">
        <f>IF(D7L813C7=0,0,D7L813C5/D7L813C7)</f>
        <v>0.30460602564358674</v>
      </c>
    </row>
    <row r="21" spans="1:19" x14ac:dyDescent="0.3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266.93337821123504</v>
      </c>
      <c r="J21" s="16" t="s">
        <v>44090</v>
      </c>
      <c r="K21" s="21">
        <f>_xlfn.SINGLE(IF(FLOW_THRU_100PCT="Y",1,INDEX(VariabilityMatrix,D7L814C1,_xlfn.SINGLE(D7L814C6))))</f>
        <v>0.49207439048439927</v>
      </c>
      <c r="L21" s="16" t="s">
        <v>44086</v>
      </c>
      <c r="M21" s="15">
        <f>IF(_xlfn.SINGLE(D7L814C2)&lt;&gt;0,_xlfn.SINGLE(D7L814C2)*_xlfn.SINGLE(D7L814C4),_xlfn.SINGLE(D7L814C3)*_xlfn.SINGLE(D7L814C4))</f>
        <v>131.35107938323512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9810.7839999999997</v>
      </c>
      <c r="R21" s="16" t="s">
        <v>44088</v>
      </c>
      <c r="S21" s="21">
        <f>IF(D7L814C7=0,0,D7L814C5/D7L814C7)</f>
        <v>1.3388438618487077E-2</v>
      </c>
    </row>
    <row r="22" spans="1:19" x14ac:dyDescent="0.3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_xlfn.SINGLE(IF(FLOW_THRU_100PCT="Y",1,INDEX(VariabilityMatrix,D7L815C1,_xlfn.SINGLE(D7L815C6))))</f>
        <v>0.49207439048439927</v>
      </c>
      <c r="L22" s="16" t="s">
        <v>44091</v>
      </c>
      <c r="M22" s="15">
        <f>IF(_xlfn.SINGLE(D7L815C2)&lt;&gt;0,_xlfn.SINGLE(D7L815C2)*_xlfn.SINGLE(D7L815C4),_xlfn.SINGLE(D7L815C3)*_xlfn.SINGLE(D7L815C4))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9810.7839999999997</v>
      </c>
      <c r="R22" s="16" t="s">
        <v>44093</v>
      </c>
      <c r="S22" s="21">
        <f>IF(D7L815C7=0,0,D7L815C5/D7L815C7)</f>
        <v>0</v>
      </c>
    </row>
    <row r="23" spans="1:19" x14ac:dyDescent="0.3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_xlfn.SINGLE(IF(FLOW_THRU_100PCT="Y",1,INDEX(VariabilityMatrix,D7L816C1,_xlfn.SINGLE(D7L816C6))))</f>
        <v>0.49207439048439927</v>
      </c>
      <c r="L23" s="16" t="s">
        <v>44096</v>
      </c>
      <c r="M23" s="15">
        <f>IF(_xlfn.SINGLE(D7L816C2)&lt;&gt;0,_xlfn.SINGLE(D7L816C2)*_xlfn.SINGLE(D7L816C4),_xlfn.SINGLE(D7L816C3)*_xlfn.SINGLE(D7L816C4))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9810.7839999999997</v>
      </c>
      <c r="R23" s="16" t="s">
        <v>44098</v>
      </c>
      <c r="S23" s="21">
        <f>IF(D7L816C7=0,0,D7L816C5/D7L816C7)</f>
        <v>0</v>
      </c>
    </row>
    <row r="24" spans="1:19" x14ac:dyDescent="0.3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_xlfn.SINGLE(IF(FLOW_THRU_100PCT="Y",1,INDEX(VariabilityMatrix,D7L817C1,_xlfn.SINGLE(D7L817C6))))</f>
        <v>0.49207439048439927</v>
      </c>
      <c r="L24" s="16" t="s">
        <v>44101</v>
      </c>
      <c r="M24" s="15">
        <f>IF(_xlfn.SINGLE(D7L817C2)&lt;&gt;0,_xlfn.SINGLE(D7L817C2)*_xlfn.SINGLE(D7L817C4),_xlfn.SINGLE(D7L817C3)*_xlfn.SINGLE(D7L817C4))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9810.7839999999997</v>
      </c>
      <c r="R24" s="16" t="s">
        <v>44103</v>
      </c>
      <c r="S24" s="21">
        <f>IF(D7L817C7=0,0,D7L817C5/D7L817C7)</f>
        <v>0</v>
      </c>
    </row>
    <row r="25" spans="1:19" x14ac:dyDescent="0.3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_xlfn.SINGLE(IF(FLOW_THRU_100PCT="Y",1,INDEX(VariabilityMatrix,D7L818C1,_xlfn.SINGLE(D7L818C6))))</f>
        <v>0.49207439048439927</v>
      </c>
      <c r="L25" s="16" t="s">
        <v>44106</v>
      </c>
      <c r="M25" s="15">
        <f>IF(_xlfn.SINGLE(D7L818C2)&lt;&gt;0,_xlfn.SINGLE(D7L818C2)*_xlfn.SINGLE(D7L818C4),_xlfn.SINGLE(D7L818C3)*_xlfn.SINGLE(D7L818C4))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9810.7839999999997</v>
      </c>
      <c r="R25" s="16" t="s">
        <v>44108</v>
      </c>
      <c r="S25" s="21">
        <f>IF(D7L818C7=0,0,D7L818C5/D7L818C7)</f>
        <v>0</v>
      </c>
    </row>
    <row r="26" spans="1:19" x14ac:dyDescent="0.3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1.3804735121408489</v>
      </c>
      <c r="J26" s="16" t="s">
        <v>44115</v>
      </c>
      <c r="K26" s="21">
        <f>_xlfn.SINGLE(IF(FLOW_THRU_100PCT="Y",1,INDEX(VariabilityMatrix,D7L819C1,_xlfn.SINGLE(D7L819C6))))</f>
        <v>0.49207439048439927</v>
      </c>
      <c r="L26" s="16" t="s">
        <v>44111</v>
      </c>
      <c r="M26" s="15">
        <f>IF(_xlfn.SINGLE(D7L819C2)&lt;&gt;0,_xlfn.SINGLE(D7L819C2)*_xlfn.SINGLE(D7L819C4),_xlfn.SINGLE(D7L819C3)*_xlfn.SINGLE(D7L819C4))</f>
        <v>0.67929566206656622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9810.7839999999997</v>
      </c>
      <c r="R26" s="16" t="s">
        <v>44113</v>
      </c>
      <c r="S26" s="21">
        <f>IF(D7L819C7=0,0,D7L819C5/D7L819C7)</f>
        <v>6.9239691962086445E-5</v>
      </c>
    </row>
    <row r="27" spans="1:19" x14ac:dyDescent="0.3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118.19116390868743</v>
      </c>
      <c r="J27" s="16" t="s">
        <v>21739</v>
      </c>
      <c r="K27" s="21">
        <f>IF(FLOW_THRU_100PCT="Y",1,1)</f>
        <v>1</v>
      </c>
      <c r="L27" s="16" t="s">
        <v>44116</v>
      </c>
      <c r="M27" s="15">
        <f>IF(_xlfn.SINGLE(D7L820C2)&lt;&gt;0,_xlfn.SINGLE(D7L820C2)*_xlfn.SINGLE(D7L820C4),_xlfn.SINGLE(D7L820C3)*_xlfn.SINGLE(D7L820C4))</f>
        <v>118.19116390868743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9810.7839999999997</v>
      </c>
      <c r="R27" s="16" t="s">
        <v>44118</v>
      </c>
      <c r="S27" s="21">
        <f>IF(D7L820C7=0,0,D7L820C5/D7L820C7)</f>
        <v>1.2047066157881718E-2</v>
      </c>
    </row>
    <row r="28" spans="1:19" x14ac:dyDescent="0.3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_xlfn.SINGLE(IF(FLOW_THRU_100PCT="Y",1,INDEX(VariabilityMatrix,D7L821C1,_xlfn.SINGLE(D7L821C6))))</f>
        <v>0.49386788525398923</v>
      </c>
      <c r="L28" s="16" t="s">
        <v>44120</v>
      </c>
      <c r="M28" s="15">
        <f>IF(_xlfn.SINGLE(D7L821C2)&lt;&gt;0,_xlfn.SINGLE(D7L821C2)*_xlfn.SINGLE(D7L821C4),_xlfn.SINGLE(D7L821C3)*_xlfn.SINGLE(D7L821C4))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11000.315599999998</v>
      </c>
      <c r="R28" s="16" t="s">
        <v>44122</v>
      </c>
      <c r="S28" s="21">
        <f>IF(D7L821C7=0,0,D7L821C5/D7L821C7)</f>
        <v>0</v>
      </c>
    </row>
    <row r="29" spans="1:19" x14ac:dyDescent="0.3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1269.8728142372227</v>
      </c>
      <c r="J29" s="16" t="s">
        <v>44129</v>
      </c>
      <c r="K29" s="21">
        <f>_xlfn.SINGLE(IF(FLOW_THRU_100PCT="Y",1,INDEX(VariabilityMatrix,D7L822C1,_xlfn.SINGLE(D7L822C6))))</f>
        <v>0.48998998733105392</v>
      </c>
      <c r="L29" s="16" t="s">
        <v>44125</v>
      </c>
      <c r="M29" s="15">
        <f>IF(_xlfn.SINGLE(D7L822C2)&lt;&gt;0,_xlfn.SINGLE(D7L822C2)*_xlfn.SINGLE(D7L822C4),_xlfn.SINGLE(D7L822C3)*_xlfn.SINGLE(D7L822C4))</f>
        <v>622.22496416014656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10060.109333333334</v>
      </c>
      <c r="R29" s="16" t="s">
        <v>44127</v>
      </c>
      <c r="S29" s="21">
        <f>IF(D7L822C7=0,0,D7L822C5/D7L822C7)</f>
        <v>6.1850715886203743E-2</v>
      </c>
    </row>
    <row r="30" spans="1:19" x14ac:dyDescent="0.3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36141.805589077325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31195.15400873201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2.9981624960833577</v>
      </c>
    </row>
    <row r="31" spans="1:19" x14ac:dyDescent="0.3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4112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IF(_xlfn.SINGLE(D7L824C2)&lt;&gt;0,_xlfn.SINGLE(D7L824C2)*_xlfn.SINGLE(D7L824C4),_xlfn.SINGLE(D7L824C3)*_xlfn.SINGLE(D7L824C4))</f>
        <v>2056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9810.7839999999997</v>
      </c>
      <c r="R31" s="16" t="s">
        <v>44136</v>
      </c>
      <c r="S31" s="21">
        <f>IF(D7L824C7=0,0,D7L824C5/D7L824C7)</f>
        <v>0.20956531098839809</v>
      </c>
    </row>
    <row r="32" spans="1:19" x14ac:dyDescent="0.3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IF(_xlfn.SINGLE(D7L825C2)&lt;&gt;0,_xlfn.SINGLE(D7L825C2)*_xlfn.SINGLE(D7L825C4),_xlfn.SINGLE(D7L825C3)*_xlfn.SINGLE(D7L825C4))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9810.7839999999997</v>
      </c>
      <c r="R32" s="16" t="s">
        <v>44141</v>
      </c>
      <c r="S32" s="21">
        <f>IF(D7L825C7=0,0,D7L825C5/D7L825C7)</f>
        <v>0</v>
      </c>
    </row>
    <row r="33" spans="1:19" x14ac:dyDescent="0.3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4112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2056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0.20956531098839809</v>
      </c>
    </row>
    <row r="34" spans="1:19" x14ac:dyDescent="0.3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15580.776712639516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IF(_xlfn.SINGLE(D7L827C2)&lt;&gt;0,_xlfn.SINGLE(D7L827C2)*_xlfn.SINGLE(D7L827C4),_xlfn.SINGLE(D7L827C3)*_xlfn.SINGLE(D7L827C4))</f>
        <v>7790.3883563197578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9810.7839999999997</v>
      </c>
      <c r="R34" s="16" t="s">
        <v>44150</v>
      </c>
      <c r="S34" s="21">
        <f>IF(D7L827C7=0,0,D7L827C5/D7L827C7)</f>
        <v>0.79406379309948705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5C2839-910D-4919-ADF9-DE52D69742D4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44152</v>
      </c>
    </row>
    <row r="3" spans="1:19" x14ac:dyDescent="0.3">
      <c r="B3" s="13" t="s">
        <v>5129</v>
      </c>
    </row>
    <row r="4" spans="1:19" x14ac:dyDescent="0.3">
      <c r="B4" s="13" t="s">
        <v>44153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3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6436</v>
      </c>
      <c r="J8" s="16" t="s">
        <v>21739</v>
      </c>
      <c r="K8" s="21">
        <f>IF(FLOW_THRU_100PCT="Y",1,1)</f>
        <v>1</v>
      </c>
      <c r="L8" s="16" t="s">
        <v>44180</v>
      </c>
      <c r="M8" s="15">
        <f>IF(_xlfn.SINGLE(D7L901C2)&lt;&gt;0,_xlfn.SINGLE(D7L901C2)*_xlfn.SINGLE(D7L901C4),_xlfn.SINGLE(D7L901C3)*_xlfn.SINGLE(D7L901C4))</f>
        <v>6436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2749.2460000000001</v>
      </c>
      <c r="R8" s="16" t="s">
        <v>44182</v>
      </c>
      <c r="S8" s="21">
        <f>IF(D7L901C7=0,0,D7L901C5/D7L901C7)</f>
        <v>2.3410054975073167</v>
      </c>
    </row>
    <row r="9" spans="1:19" x14ac:dyDescent="0.3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IF(_xlfn.SINGLE(D7L902C2)&lt;&gt;0,_xlfn.SINGLE(D7L902C2)*_xlfn.SINGLE(D7L902C4),_xlfn.SINGLE(D7L902C3)*_xlfn.SINGLE(D7L902C4))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2749.2460000000001</v>
      </c>
      <c r="R9" s="16" t="s">
        <v>44187</v>
      </c>
      <c r="S9" s="21">
        <f>IF(D7L902C7=0,0,D7L902C5/D7L902C7)</f>
        <v>0</v>
      </c>
    </row>
    <row r="10" spans="1:19" x14ac:dyDescent="0.3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IF(_xlfn.SINGLE(D7L903C2)&lt;&gt;0,_xlfn.SINGLE(D7L903C2)*_xlfn.SINGLE(D7L903C4),_xlfn.SINGLE(D7L903C3)*_xlfn.SINGLE(D7L903C4))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2749.2460000000001</v>
      </c>
      <c r="R10" s="16" t="s">
        <v>44192</v>
      </c>
      <c r="S10" s="21">
        <f>IF(D7L903C7=0,0,D7L903C5/D7L903C7)</f>
        <v>0</v>
      </c>
    </row>
    <row r="11" spans="1:19" x14ac:dyDescent="0.3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IF(_xlfn.SINGLE(D7L904C2)&lt;&gt;0,_xlfn.SINGLE(D7L904C2)*_xlfn.SINGLE(D7L904C4),_xlfn.SINGLE(D7L904C3)*_xlfn.SINGLE(D7L904C4))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2749.2460000000001</v>
      </c>
      <c r="R11" s="16" t="s">
        <v>44197</v>
      </c>
      <c r="S11" s="21">
        <f>IF(D7L904C7=0,0,D7L904C5/D7L904C7)</f>
        <v>0</v>
      </c>
    </row>
    <row r="12" spans="1:19" x14ac:dyDescent="0.3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1949</v>
      </c>
      <c r="J12" s="16" t="s">
        <v>21739</v>
      </c>
      <c r="K12" s="21">
        <f>IF(FLOW_THRU_100PCT="Y",1,1)</f>
        <v>1</v>
      </c>
      <c r="L12" s="16" t="s">
        <v>44200</v>
      </c>
      <c r="M12" s="15">
        <f>IF(_xlfn.SINGLE(D7L905C2)&lt;&gt;0,_xlfn.SINGLE(D7L905C2)*_xlfn.SINGLE(D7L905C4),_xlfn.SINGLE(D7L905C3)*_xlfn.SINGLE(D7L905C4))</f>
        <v>1949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2749.2460000000001</v>
      </c>
      <c r="R12" s="16" t="s">
        <v>44202</v>
      </c>
      <c r="S12" s="21">
        <f>IF(D7L905C7=0,0,D7L905C5/D7L905C7)</f>
        <v>0.70892164615316344</v>
      </c>
    </row>
    <row r="13" spans="1:19" x14ac:dyDescent="0.3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IF(_xlfn.SINGLE(D7L906C2)&lt;&gt;0,_xlfn.SINGLE(D7L906C2)*_xlfn.SINGLE(D7L906C4),_xlfn.SINGLE(D7L906C3)*_xlfn.SINGLE(D7L906C4))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2749.2460000000001</v>
      </c>
      <c r="R13" s="16" t="s">
        <v>44207</v>
      </c>
      <c r="S13" s="21">
        <f>IF(D7L906C7=0,0,D7L906C5/D7L906C7)</f>
        <v>0</v>
      </c>
    </row>
    <row r="14" spans="1:19" x14ac:dyDescent="0.3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IF(_xlfn.SINGLE(D7L907C2)&lt;&gt;0,_xlfn.SINGLE(D7L907C2)*_xlfn.SINGLE(D7L907C4),_xlfn.SINGLE(D7L907C3)*_xlfn.SINGLE(D7L907C4))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2749.2460000000001</v>
      </c>
      <c r="R14" s="16" t="s">
        <v>44212</v>
      </c>
      <c r="S14" s="21">
        <f>IF(D7L907C7=0,0,D7L907C5/D7L907C7)</f>
        <v>0</v>
      </c>
    </row>
    <row r="15" spans="1:19" x14ac:dyDescent="0.3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IF(_xlfn.SINGLE(D7L908C2)&lt;&gt;0,_xlfn.SINGLE(D7L908C2)*_xlfn.SINGLE(D7L908C4),_xlfn.SINGLE(D7L908C3)*_xlfn.SINGLE(D7L908C4))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2749.2460000000001</v>
      </c>
      <c r="R15" s="16" t="s">
        <v>44217</v>
      </c>
      <c r="S15" s="21">
        <f>IF(D7L908C7=0,0,D7L908C5/D7L908C7)</f>
        <v>0</v>
      </c>
    </row>
    <row r="16" spans="1:19" x14ac:dyDescent="0.3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IF(_xlfn.SINGLE(D7L909C2)&lt;&gt;0,_xlfn.SINGLE(D7L909C2)*_xlfn.SINGLE(D7L909C4),_xlfn.SINGLE(D7L909C3)*_xlfn.SINGLE(D7L909C4))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2749.2460000000001</v>
      </c>
      <c r="R16" s="16" t="s">
        <v>44222</v>
      </c>
      <c r="S16" s="21">
        <f>IF(D7L909C7=0,0,D7L909C5/D7L909C7)</f>
        <v>0</v>
      </c>
    </row>
    <row r="17" spans="1:19" x14ac:dyDescent="0.3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IF(_xlfn.SINGLE(D7L910C2)&lt;&gt;0,_xlfn.SINGLE(D7L910C2)*_xlfn.SINGLE(D7L910C4),_xlfn.SINGLE(D7L910C3)*_xlfn.SINGLE(D7L910C4))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2906.7042000000001</v>
      </c>
      <c r="R17" s="16" t="s">
        <v>44227</v>
      </c>
      <c r="S17" s="21">
        <f>IF(D7L910C7=0,0,D7L910C5/D7L910C7)</f>
        <v>0</v>
      </c>
    </row>
    <row r="18" spans="1:19" x14ac:dyDescent="0.3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_xlfn.SINGLE(IF(FLOW_THRU_100PCT="Y",1,INDEX(VariabilityMatrix,D7L911C1,_xlfn.SINGLE(D7L911C6))))</f>
        <v>0.49386788525398923</v>
      </c>
      <c r="L18" s="16" t="s">
        <v>44229</v>
      </c>
      <c r="M18" s="15">
        <f>IF(_xlfn.SINGLE(D7L911C2)&lt;&gt;0,_xlfn.SINGLE(D7L911C2)*_xlfn.SINGLE(D7L911C4),_xlfn.SINGLE(D7L911C3)*_xlfn.SINGLE(D7L911C4))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2906.7042000000001</v>
      </c>
      <c r="R18" s="16" t="s">
        <v>44231</v>
      </c>
      <c r="S18" s="21">
        <f>IF(D7L911C7=0,0,D7L911C5/D7L911C7)</f>
        <v>0</v>
      </c>
    </row>
    <row r="19" spans="1:19" x14ac:dyDescent="0.3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_xlfn.SINGLE(IF(FLOW_THRU_100PCT="Y",1,INDEX(VariabilityMatrix,D7L912C1,_xlfn.SINGLE(D7L912C6))))</f>
        <v>0.49207439048439927</v>
      </c>
      <c r="L19" s="16" t="s">
        <v>44234</v>
      </c>
      <c r="M19" s="15">
        <f>IF(_xlfn.SINGLE(D7L912C2)&lt;&gt;0,_xlfn.SINGLE(D7L912C2)*_xlfn.SINGLE(D7L912C4),_xlfn.SINGLE(D7L912C3)*_xlfn.SINGLE(D7L912C4))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2749.2460000000001</v>
      </c>
      <c r="R19" s="16" t="s">
        <v>44236</v>
      </c>
      <c r="S19" s="21">
        <f>IF(D7L912C7=0,0,D7L912C5/D7L912C7)</f>
        <v>0</v>
      </c>
    </row>
    <row r="20" spans="1:19" x14ac:dyDescent="0.3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_xlfn.SINGLE(IF(FLOW_THRU_100PCT="Y",1,INDEX(VariabilityMatrix,D7L913C1,_xlfn.SINGLE(D7L913C6))))</f>
        <v>0.49386788525398923</v>
      </c>
      <c r="L20" s="16" t="s">
        <v>44239</v>
      </c>
      <c r="M20" s="15">
        <f>IF(_xlfn.SINGLE(D7L913C2)&lt;&gt;0,_xlfn.SINGLE(D7L913C2)*_xlfn.SINGLE(D7L913C4),_xlfn.SINGLE(D7L913C3)*_xlfn.SINGLE(D7L913C4))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2906.7042000000001</v>
      </c>
      <c r="R20" s="16" t="s">
        <v>44241</v>
      </c>
      <c r="S20" s="21">
        <f>IF(D7L913C7=0,0,D7L913C5/D7L913C7)</f>
        <v>0</v>
      </c>
    </row>
    <row r="21" spans="1:19" x14ac:dyDescent="0.3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_xlfn.SINGLE(IF(FLOW_THRU_100PCT="Y",1,INDEX(VariabilityMatrix,D7L914C1,_xlfn.SINGLE(D7L914C6))))</f>
        <v>0.49207439048439927</v>
      </c>
      <c r="L21" s="16" t="s">
        <v>44244</v>
      </c>
      <c r="M21" s="15">
        <f>IF(_xlfn.SINGLE(D7L914C2)&lt;&gt;0,_xlfn.SINGLE(D7L914C2)*_xlfn.SINGLE(D7L914C4),_xlfn.SINGLE(D7L914C3)*_xlfn.SINGLE(D7L914C4))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2749.2460000000001</v>
      </c>
      <c r="R21" s="16" t="s">
        <v>44246</v>
      </c>
      <c r="S21" s="21">
        <f>IF(D7L914C7=0,0,D7L914C5/D7L914C7)</f>
        <v>0</v>
      </c>
    </row>
    <row r="22" spans="1:19" x14ac:dyDescent="0.3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_xlfn.SINGLE(IF(FLOW_THRU_100PCT="Y",1,INDEX(VariabilityMatrix,D7L915C1,_xlfn.SINGLE(D7L915C6))))</f>
        <v>0.49207439048439927</v>
      </c>
      <c r="L22" s="16" t="s">
        <v>44249</v>
      </c>
      <c r="M22" s="15">
        <f>IF(_xlfn.SINGLE(D7L915C2)&lt;&gt;0,_xlfn.SINGLE(D7L915C2)*_xlfn.SINGLE(D7L915C4),_xlfn.SINGLE(D7L915C3)*_xlfn.SINGLE(D7L915C4))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2749.2460000000001</v>
      </c>
      <c r="R22" s="16" t="s">
        <v>44251</v>
      </c>
      <c r="S22" s="21">
        <f>IF(D7L915C7=0,0,D7L915C5/D7L915C7)</f>
        <v>0</v>
      </c>
    </row>
    <row r="23" spans="1:19" x14ac:dyDescent="0.3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_xlfn.SINGLE(IF(FLOW_THRU_100PCT="Y",1,INDEX(VariabilityMatrix,D7L916C1,_xlfn.SINGLE(D7L916C6))))</f>
        <v>0.49207439048439927</v>
      </c>
      <c r="L23" s="16" t="s">
        <v>44254</v>
      </c>
      <c r="M23" s="15">
        <f>IF(_xlfn.SINGLE(D7L916C2)&lt;&gt;0,_xlfn.SINGLE(D7L916C2)*_xlfn.SINGLE(D7L916C4),_xlfn.SINGLE(D7L916C3)*_xlfn.SINGLE(D7L916C4))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2749.2460000000001</v>
      </c>
      <c r="R23" s="16" t="s">
        <v>44256</v>
      </c>
      <c r="S23" s="21">
        <f>IF(D7L916C7=0,0,D7L916C5/D7L916C7)</f>
        <v>0</v>
      </c>
    </row>
    <row r="24" spans="1:19" x14ac:dyDescent="0.3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_xlfn.SINGLE(IF(FLOW_THRU_100PCT="Y",1,INDEX(VariabilityMatrix,D7L917C1,_xlfn.SINGLE(D7L917C6))))</f>
        <v>0.49207439048439927</v>
      </c>
      <c r="L24" s="16" t="s">
        <v>44259</v>
      </c>
      <c r="M24" s="15">
        <f>IF(_xlfn.SINGLE(D7L917C2)&lt;&gt;0,_xlfn.SINGLE(D7L917C2)*_xlfn.SINGLE(D7L917C4),_xlfn.SINGLE(D7L917C3)*_xlfn.SINGLE(D7L917C4))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2749.2460000000001</v>
      </c>
      <c r="R24" s="16" t="s">
        <v>44261</v>
      </c>
      <c r="S24" s="21">
        <f>IF(D7L917C7=0,0,D7L917C5/D7L917C7)</f>
        <v>0</v>
      </c>
    </row>
    <row r="25" spans="1:19" x14ac:dyDescent="0.3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_xlfn.SINGLE(IF(FLOW_THRU_100PCT="Y",1,INDEX(VariabilityMatrix,D7L918C1,_xlfn.SINGLE(D7L918C6))))</f>
        <v>0.49207439048439927</v>
      </c>
      <c r="L25" s="16" t="s">
        <v>44264</v>
      </c>
      <c r="M25" s="15">
        <f>IF(_xlfn.SINGLE(D7L918C2)&lt;&gt;0,_xlfn.SINGLE(D7L918C2)*_xlfn.SINGLE(D7L918C4),_xlfn.SINGLE(D7L918C3)*_xlfn.SINGLE(D7L918C4))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2749.2460000000001</v>
      </c>
      <c r="R25" s="16" t="s">
        <v>44266</v>
      </c>
      <c r="S25" s="21">
        <f>IF(D7L918C7=0,0,D7L918C5/D7L918C7)</f>
        <v>0</v>
      </c>
    </row>
    <row r="26" spans="1:19" x14ac:dyDescent="0.3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_xlfn.SINGLE(IF(FLOW_THRU_100PCT="Y",1,INDEX(VariabilityMatrix,D7L919C1,_xlfn.SINGLE(D7L919C6))))</f>
        <v>0.49207439048439927</v>
      </c>
      <c r="L26" s="16" t="s">
        <v>44269</v>
      </c>
      <c r="M26" s="15">
        <f>IF(_xlfn.SINGLE(D7L919C2)&lt;&gt;0,_xlfn.SINGLE(D7L919C2)*_xlfn.SINGLE(D7L919C4),_xlfn.SINGLE(D7L919C3)*_xlfn.SINGLE(D7L919C4))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2749.2460000000001</v>
      </c>
      <c r="R26" s="16" t="s">
        <v>44271</v>
      </c>
      <c r="S26" s="21">
        <f>IF(D7L919C7=0,0,D7L919C5/D7L919C7)</f>
        <v>0</v>
      </c>
    </row>
    <row r="27" spans="1:19" x14ac:dyDescent="0.3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IF(_xlfn.SINGLE(D7L920C2)&lt;&gt;0,_xlfn.SINGLE(D7L920C2)*_xlfn.SINGLE(D7L920C4),_xlfn.SINGLE(D7L920C3)*_xlfn.SINGLE(D7L920C4))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2749.2460000000001</v>
      </c>
      <c r="R27" s="16" t="s">
        <v>44276</v>
      </c>
      <c r="S27" s="21">
        <f>IF(D7L920C7=0,0,D7L920C5/D7L920C7)</f>
        <v>0</v>
      </c>
    </row>
    <row r="28" spans="1:19" x14ac:dyDescent="0.3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_xlfn.SINGLE(IF(FLOW_THRU_100PCT="Y",1,INDEX(VariabilityMatrix,D7L921C1,_xlfn.SINGLE(D7L921C6))))</f>
        <v>0.49386788525398923</v>
      </c>
      <c r="L28" s="16" t="s">
        <v>44278</v>
      </c>
      <c r="M28" s="15">
        <f>IF(_xlfn.SINGLE(D7L921C2)&lt;&gt;0,_xlfn.SINGLE(D7L921C2)*_xlfn.SINGLE(D7L921C4),_xlfn.SINGLE(D7L921C3)*_xlfn.SINGLE(D7L921C4))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2906.7042000000001</v>
      </c>
      <c r="R28" s="16" t="s">
        <v>44280</v>
      </c>
      <c r="S28" s="21">
        <f>IF(D7L921C7=0,0,D7L921C5/D7L921C7)</f>
        <v>0</v>
      </c>
    </row>
    <row r="29" spans="1:19" x14ac:dyDescent="0.3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_xlfn.SINGLE(IF(FLOW_THRU_100PCT="Y",1,INDEX(VariabilityMatrix,D7L922C1,_xlfn.SINGLE(D7L922C6))))</f>
        <v>0.48998998733105392</v>
      </c>
      <c r="L29" s="16" t="s">
        <v>44283</v>
      </c>
      <c r="M29" s="15">
        <f>IF(_xlfn.SINGLE(D7L922C2)&lt;&gt;0,_xlfn.SINGLE(D7L922C2)*_xlfn.SINGLE(D7L922C4),_xlfn.SINGLE(D7L922C3)*_xlfn.SINGLE(D7L922C4))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2817.8333333333335</v>
      </c>
      <c r="R29" s="16" t="s">
        <v>44285</v>
      </c>
      <c r="S29" s="21">
        <f>IF(D7L922C7=0,0,D7L922C5/D7L922C7)</f>
        <v>0</v>
      </c>
    </row>
    <row r="30" spans="1:19" x14ac:dyDescent="0.3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8385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8385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3.0499271436604802</v>
      </c>
    </row>
    <row r="31" spans="1:19" x14ac:dyDescent="0.3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IF(_xlfn.SINGLE(D7L924C2)&lt;&gt;0,_xlfn.SINGLE(D7L924C2)*_xlfn.SINGLE(D7L924C4),_xlfn.SINGLE(D7L924C3)*_xlfn.SINGLE(D7L924C4))</f>
        <v>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2749.2460000000001</v>
      </c>
      <c r="R31" s="16" t="s">
        <v>44294</v>
      </c>
      <c r="S31" s="21">
        <f>IF(D7L924C7=0,0,D7L924C5/D7L924C7)</f>
        <v>0</v>
      </c>
    </row>
    <row r="32" spans="1:19" x14ac:dyDescent="0.3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IF(_xlfn.SINGLE(D7L925C2)&lt;&gt;0,_xlfn.SINGLE(D7L925C2)*_xlfn.SINGLE(D7L925C4),_xlfn.SINGLE(D7L925C3)*_xlfn.SINGLE(D7L925C4))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2749.2460000000001</v>
      </c>
      <c r="R32" s="16" t="s">
        <v>44298</v>
      </c>
      <c r="S32" s="21">
        <f>IF(D7L925C7=0,0,D7L925C5/D7L925C7)</f>
        <v>0</v>
      </c>
    </row>
    <row r="33" spans="1:19" x14ac:dyDescent="0.3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3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0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IF(_xlfn.SINGLE(D7L927C2)&lt;&gt;0,_xlfn.SINGLE(D7L927C2)*_xlfn.SINGLE(D7L927C4),_xlfn.SINGLE(D7L927C3)*_xlfn.SINGLE(D7L927C4))</f>
        <v>0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2749.2460000000001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AD4EBC-6AB9-4495-88B0-C96441DC2445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44308</v>
      </c>
    </row>
    <row r="3" spans="1:19" x14ac:dyDescent="0.3">
      <c r="B3" s="13" t="s">
        <v>5129</v>
      </c>
    </row>
    <row r="4" spans="1:19" x14ac:dyDescent="0.3">
      <c r="B4" s="13" t="s">
        <v>44309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3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IF(_xlfn.SINGLE(D7L1001C2)&lt;&gt;0,_xlfn.SINGLE(D7L1001C2)*_xlfn.SINGLE(D7L1001C4),_xlfn.SINGLE(D7L1001C3)*_xlfn.SINGLE(D7L1001C4))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1019.688</v>
      </c>
      <c r="R8" s="16" t="s">
        <v>44339</v>
      </c>
      <c r="S8" s="21">
        <f>IF(D7L1001C7=0,0,D7L1001C5/D7L1001C7)</f>
        <v>0</v>
      </c>
    </row>
    <row r="9" spans="1:19" x14ac:dyDescent="0.3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IF(_xlfn.SINGLE(D7L1002C2)&lt;&gt;0,_xlfn.SINGLE(D7L1002C2)*_xlfn.SINGLE(D7L1002C4),_xlfn.SINGLE(D7L1002C3)*_xlfn.SINGLE(D7L1002C4))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1019.688</v>
      </c>
      <c r="R9" s="16" t="s">
        <v>44344</v>
      </c>
      <c r="S9" s="21">
        <f>IF(D7L1002C7=0,0,D7L1002C5/D7L1002C7)</f>
        <v>0</v>
      </c>
    </row>
    <row r="10" spans="1:19" x14ac:dyDescent="0.3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IF(_xlfn.SINGLE(D7L1003C2)&lt;&gt;0,_xlfn.SINGLE(D7L1003C2)*_xlfn.SINGLE(D7L1003C4),_xlfn.SINGLE(D7L1003C3)*_xlfn.SINGLE(D7L1003C4))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1019.688</v>
      </c>
      <c r="R10" s="16" t="s">
        <v>44349</v>
      </c>
      <c r="S10" s="21">
        <f>IF(D7L1003C7=0,0,D7L1003C5/D7L1003C7)</f>
        <v>0</v>
      </c>
    </row>
    <row r="11" spans="1:19" x14ac:dyDescent="0.3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IF(_xlfn.SINGLE(D7L1004C2)&lt;&gt;0,_xlfn.SINGLE(D7L1004C2)*_xlfn.SINGLE(D7L1004C4),_xlfn.SINGLE(D7L1004C3)*_xlfn.SINGLE(D7L1004C4))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1019.688</v>
      </c>
      <c r="R11" s="16" t="s">
        <v>44354</v>
      </c>
      <c r="S11" s="21">
        <f>IF(D7L1004C7=0,0,D7L1004C5/D7L1004C7)</f>
        <v>0</v>
      </c>
    </row>
    <row r="12" spans="1:19" x14ac:dyDescent="0.3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IF(_xlfn.SINGLE(D7L1005C2)&lt;&gt;0,_xlfn.SINGLE(D7L1005C2)*_xlfn.SINGLE(D7L1005C4),_xlfn.SINGLE(D7L1005C3)*_xlfn.SINGLE(D7L1005C4))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1019.688</v>
      </c>
      <c r="R12" s="16" t="s">
        <v>44359</v>
      </c>
      <c r="S12" s="21">
        <f>IF(D7L1005C7=0,0,D7L1005C5/D7L1005C7)</f>
        <v>0</v>
      </c>
    </row>
    <row r="13" spans="1:19" x14ac:dyDescent="0.3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IF(_xlfn.SINGLE(D7L1006C2)&lt;&gt;0,_xlfn.SINGLE(D7L1006C2)*_xlfn.SINGLE(D7L1006C4),_xlfn.SINGLE(D7L1006C3)*_xlfn.SINGLE(D7L1006C4))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1019.688</v>
      </c>
      <c r="R13" s="16" t="s">
        <v>44364</v>
      </c>
      <c r="S13" s="21">
        <f>IF(D7L1006C7=0,0,D7L1006C5/D7L1006C7)</f>
        <v>0</v>
      </c>
    </row>
    <row r="14" spans="1:19" x14ac:dyDescent="0.3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IF(_xlfn.SINGLE(D7L1007C2)&lt;&gt;0,_xlfn.SINGLE(D7L1007C2)*_xlfn.SINGLE(D7L1007C4),_xlfn.SINGLE(D7L1007C3)*_xlfn.SINGLE(D7L1007C4))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1019.688</v>
      </c>
      <c r="R14" s="16" t="s">
        <v>44369</v>
      </c>
      <c r="S14" s="21">
        <f>IF(D7L1007C7=0,0,D7L1007C5/D7L1007C7)</f>
        <v>0</v>
      </c>
    </row>
    <row r="15" spans="1:19" x14ac:dyDescent="0.3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IF(_xlfn.SINGLE(D7L1008C2)&lt;&gt;0,_xlfn.SINGLE(D7L1008C2)*_xlfn.SINGLE(D7L1008C4),_xlfn.SINGLE(D7L1008C3)*_xlfn.SINGLE(D7L1008C4))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1019.688</v>
      </c>
      <c r="R15" s="16" t="s">
        <v>44374</v>
      </c>
      <c r="S15" s="21">
        <f>IF(D7L1008C7=0,0,D7L1008C5/D7L1008C7)</f>
        <v>0</v>
      </c>
    </row>
    <row r="16" spans="1:19" x14ac:dyDescent="0.3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IF(_xlfn.SINGLE(D7L1009C2)&lt;&gt;0,_xlfn.SINGLE(D7L1009C2)*_xlfn.SINGLE(D7L1009C4),_xlfn.SINGLE(D7L1009C3)*_xlfn.SINGLE(D7L1009C4))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1019.688</v>
      </c>
      <c r="R16" s="16" t="s">
        <v>44379</v>
      </c>
      <c r="S16" s="21">
        <f>IF(D7L1009C7=0,0,D7L1009C5/D7L1009C7)</f>
        <v>0</v>
      </c>
    </row>
    <row r="17" spans="1:19" x14ac:dyDescent="0.3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3921.6129007999998</v>
      </c>
      <c r="J17" s="16" t="s">
        <v>21739</v>
      </c>
      <c r="K17" s="21">
        <f>IF(FLOW_THRU_100PCT="Y",1,1)</f>
        <v>1</v>
      </c>
      <c r="L17" s="16" t="s">
        <v>44382</v>
      </c>
      <c r="M17" s="15">
        <f>IF(_xlfn.SINGLE(D7L1010C2)&lt;&gt;0,_xlfn.SINGLE(D7L1010C2)*_xlfn.SINGLE(D7L1010C4),_xlfn.SINGLE(D7L1010C3)*_xlfn.SINGLE(D7L1010C4))</f>
        <v>3921.6129007999998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1314.856</v>
      </c>
      <c r="R17" s="16" t="s">
        <v>44384</v>
      </c>
      <c r="S17" s="21">
        <f>IF(D7L1010C7=0,0,D7L1010C5/D7L1010C7)</f>
        <v>2.9825417390193296</v>
      </c>
    </row>
    <row r="18" spans="1:19" x14ac:dyDescent="0.3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402.23431878173432</v>
      </c>
      <c r="J18" s="16" t="s">
        <v>44390</v>
      </c>
      <c r="K18" s="21">
        <f>_xlfn.SINGLE(IF(FLOW_THRU_100PCT="Y",1,INDEX(VariabilityMatrix,D7L1011C1,_xlfn.SINGLE(D7L1011C6))))</f>
        <v>0.49386788525398923</v>
      </c>
      <c r="L18" s="16" t="s">
        <v>44386</v>
      </c>
      <c r="M18" s="15">
        <f>IF(_xlfn.SINGLE(D7L1011C2)&lt;&gt;0,_xlfn.SINGLE(D7L1011C2)*_xlfn.SINGLE(D7L1011C4),_xlfn.SINGLE(D7L1011C3)*_xlfn.SINGLE(D7L1011C4))</f>
        <v>198.65061239331408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1314.856</v>
      </c>
      <c r="R18" s="16" t="s">
        <v>44388</v>
      </c>
      <c r="S18" s="21">
        <f>IF(D7L1011C7=0,0,D7L1011C5/D7L1011C7)</f>
        <v>0.1510816487838319</v>
      </c>
    </row>
    <row r="19" spans="1:19" x14ac:dyDescent="0.3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54.796725614171073</v>
      </c>
      <c r="J19" s="16" t="s">
        <v>44395</v>
      </c>
      <c r="K19" s="21">
        <f>_xlfn.SINGLE(IF(FLOW_THRU_100PCT="Y",1,INDEX(VariabilityMatrix,D7L1012C1,_xlfn.SINGLE(D7L1012C6))))</f>
        <v>0.49207439048439927</v>
      </c>
      <c r="L19" s="16" t="s">
        <v>44391</v>
      </c>
      <c r="M19" s="15">
        <f>IF(_xlfn.SINGLE(D7L1012C2)&lt;&gt;0,_xlfn.SINGLE(D7L1012C2)*_xlfn.SINGLE(D7L1012C4),_xlfn.SINGLE(D7L1012C3)*_xlfn.SINGLE(D7L1012C4))</f>
        <v>26.9640653571341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1019.688</v>
      </c>
      <c r="R19" s="16" t="s">
        <v>44393</v>
      </c>
      <c r="S19" s="21">
        <f>IF(D7L1012C7=0,0,D7L1012C5/D7L1012C7)</f>
        <v>2.6443446776988747E-2</v>
      </c>
    </row>
    <row r="20" spans="1:19" x14ac:dyDescent="0.3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2154.5142266895105</v>
      </c>
      <c r="J20" s="16" t="s">
        <v>44400</v>
      </c>
      <c r="K20" s="21">
        <f>_xlfn.SINGLE(IF(FLOW_THRU_100PCT="Y",1,INDEX(VariabilityMatrix,D7L1013C1,_xlfn.SINGLE(D7L1013C6))))</f>
        <v>0.49386788525398923</v>
      </c>
      <c r="L20" s="16" t="s">
        <v>44396</v>
      </c>
      <c r="M20" s="15">
        <f>IF(_xlfn.SINGLE(D7L1013C2)&lt;&gt;0,_xlfn.SINGLE(D7L1013C2)*_xlfn.SINGLE(D7L1013C4),_xlfn.SINGLE(D7L1013C3)*_xlfn.SINGLE(D7L1013C4))</f>
        <v>1064.0453848847824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1314.856</v>
      </c>
      <c r="R20" s="16" t="s">
        <v>44398</v>
      </c>
      <c r="S20" s="21">
        <f>IF(D7L1013C7=0,0,D7L1013C5/D7L1013C7)</f>
        <v>0.80924860584336411</v>
      </c>
    </row>
    <row r="21" spans="1:19" x14ac:dyDescent="0.3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84.765553004612272</v>
      </c>
      <c r="J21" s="16" t="s">
        <v>44405</v>
      </c>
      <c r="K21" s="21">
        <f>_xlfn.SINGLE(IF(FLOW_THRU_100PCT="Y",1,INDEX(VariabilityMatrix,D7L1014C1,_xlfn.SINGLE(D7L1014C6))))</f>
        <v>0.49207439048439927</v>
      </c>
      <c r="L21" s="16" t="s">
        <v>44401</v>
      </c>
      <c r="M21" s="15">
        <f>IF(_xlfn.SINGLE(D7L1014C2)&lt;&gt;0,_xlfn.SINGLE(D7L1014C2)*_xlfn.SINGLE(D7L1014C4),_xlfn.SINGLE(D7L1014C3)*_xlfn.SINGLE(D7L1014C4))</f>
        <v>41.710957828817627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1019.688</v>
      </c>
      <c r="R21" s="16" t="s">
        <v>44403</v>
      </c>
      <c r="S21" s="21">
        <f>IF(D7L1014C7=0,0,D7L1014C5/D7L1014C7)</f>
        <v>4.0905608214294592E-2</v>
      </c>
    </row>
    <row r="22" spans="1:19" x14ac:dyDescent="0.3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_xlfn.SINGLE(IF(FLOW_THRU_100PCT="Y",1,INDEX(VariabilityMatrix,D7L1015C1,_xlfn.SINGLE(D7L1015C6))))</f>
        <v>0.49207439048439927</v>
      </c>
      <c r="L22" s="16" t="s">
        <v>44406</v>
      </c>
      <c r="M22" s="15">
        <f>IF(_xlfn.SINGLE(D7L1015C2)&lt;&gt;0,_xlfn.SINGLE(D7L1015C2)*_xlfn.SINGLE(D7L1015C4),_xlfn.SINGLE(D7L1015C3)*_xlfn.SINGLE(D7L1015C4))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1019.688</v>
      </c>
      <c r="R22" s="16" t="s">
        <v>44408</v>
      </c>
      <c r="S22" s="21">
        <f>IF(D7L1015C7=0,0,D7L1015C5/D7L1015C7)</f>
        <v>0</v>
      </c>
    </row>
    <row r="23" spans="1:19" x14ac:dyDescent="0.3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_xlfn.SINGLE(IF(FLOW_THRU_100PCT="Y",1,INDEX(VariabilityMatrix,D7L1016C1,_xlfn.SINGLE(D7L1016C6))))</f>
        <v>0.49207439048439927</v>
      </c>
      <c r="L23" s="16" t="s">
        <v>44411</v>
      </c>
      <c r="M23" s="15">
        <f>IF(_xlfn.SINGLE(D7L1016C2)&lt;&gt;0,_xlfn.SINGLE(D7L1016C2)*_xlfn.SINGLE(D7L1016C4),_xlfn.SINGLE(D7L1016C3)*_xlfn.SINGLE(D7L1016C4))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1019.688</v>
      </c>
      <c r="R23" s="16" t="s">
        <v>44413</v>
      </c>
      <c r="S23" s="21">
        <f>IF(D7L1016C7=0,0,D7L1016C5/D7L1016C7)</f>
        <v>0</v>
      </c>
    </row>
    <row r="24" spans="1:19" x14ac:dyDescent="0.3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_xlfn.SINGLE(IF(FLOW_THRU_100PCT="Y",1,INDEX(VariabilityMatrix,D7L1017C1,_xlfn.SINGLE(D7L1017C6))))</f>
        <v>0.49207439048439927</v>
      </c>
      <c r="L24" s="16" t="s">
        <v>44416</v>
      </c>
      <c r="M24" s="15">
        <f>IF(_xlfn.SINGLE(D7L1017C2)&lt;&gt;0,_xlfn.SINGLE(D7L1017C2)*_xlfn.SINGLE(D7L1017C4),_xlfn.SINGLE(D7L1017C3)*_xlfn.SINGLE(D7L1017C4))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1019.688</v>
      </c>
      <c r="R24" s="16" t="s">
        <v>44418</v>
      </c>
      <c r="S24" s="21">
        <f>IF(D7L1017C7=0,0,D7L1017C5/D7L1017C7)</f>
        <v>0</v>
      </c>
    </row>
    <row r="25" spans="1:19" x14ac:dyDescent="0.3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_xlfn.SINGLE(IF(FLOW_THRU_100PCT="Y",1,INDEX(VariabilityMatrix,D7L1018C1,_xlfn.SINGLE(D7L1018C6))))</f>
        <v>0.49207439048439927</v>
      </c>
      <c r="L25" s="16" t="s">
        <v>44421</v>
      </c>
      <c r="M25" s="15">
        <f>IF(_xlfn.SINGLE(D7L1018C2)&lt;&gt;0,_xlfn.SINGLE(D7L1018C2)*_xlfn.SINGLE(D7L1018C4),_xlfn.SINGLE(D7L1018C3)*_xlfn.SINGLE(D7L1018C4))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1019.688</v>
      </c>
      <c r="R25" s="16" t="s">
        <v>44423</v>
      </c>
      <c r="S25" s="21">
        <f>IF(D7L1018C7=0,0,D7L1018C5/D7L1018C7)</f>
        <v>0</v>
      </c>
    </row>
    <row r="26" spans="1:19" x14ac:dyDescent="0.3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0.43837380491336858</v>
      </c>
      <c r="J26" s="16" t="s">
        <v>44430</v>
      </c>
      <c r="K26" s="21">
        <f>_xlfn.SINGLE(IF(FLOW_THRU_100PCT="Y",1,INDEX(VariabilityMatrix,D7L1019C1,_xlfn.SINGLE(D7L1019C6))))</f>
        <v>0.49207439048439927</v>
      </c>
      <c r="L26" s="16" t="s">
        <v>44426</v>
      </c>
      <c r="M26" s="15">
        <f>IF(_xlfn.SINGLE(D7L1019C2)&lt;&gt;0,_xlfn.SINGLE(D7L1019C2)*_xlfn.SINGLE(D7L1019C4),_xlfn.SINGLE(D7L1019C3)*_xlfn.SINGLE(D7L1019C4))</f>
        <v>0.21571252285707279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1019.688</v>
      </c>
      <c r="R26" s="16" t="s">
        <v>44428</v>
      </c>
      <c r="S26" s="21">
        <f>IF(D7L1019C7=0,0,D7L1019C5/D7L1019C7)</f>
        <v>2.1154757421590995E-4</v>
      </c>
    </row>
    <row r="27" spans="1:19" x14ac:dyDescent="0.3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37.531984332999329</v>
      </c>
      <c r="J27" s="16" t="s">
        <v>21739</v>
      </c>
      <c r="K27" s="21">
        <f>IF(FLOW_THRU_100PCT="Y",1,1)</f>
        <v>1</v>
      </c>
      <c r="L27" s="16" t="s">
        <v>44431</v>
      </c>
      <c r="M27" s="15">
        <f>IF(_xlfn.SINGLE(D7L1020C2)&lt;&gt;0,_xlfn.SINGLE(D7L1020C2)*_xlfn.SINGLE(D7L1020C4),_xlfn.SINGLE(D7L1020C3)*_xlfn.SINGLE(D7L1020C4))</f>
        <v>37.531984332999329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1019.688</v>
      </c>
      <c r="R27" s="16" t="s">
        <v>44433</v>
      </c>
      <c r="S27" s="21">
        <f>IF(D7L1020C7=0,0,D7L1020C5/D7L1020C7)</f>
        <v>3.6807321781760036E-2</v>
      </c>
    </row>
    <row r="28" spans="1:19" x14ac:dyDescent="0.3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_xlfn.SINGLE(IF(FLOW_THRU_100PCT="Y",1,INDEX(VariabilityMatrix,D7L1021C1,_xlfn.SINGLE(D7L1021C6))))</f>
        <v>0.49386788525398923</v>
      </c>
      <c r="L28" s="16" t="s">
        <v>44435</v>
      </c>
      <c r="M28" s="15">
        <f>IF(_xlfn.SINGLE(D7L1021C2)&lt;&gt;0,_xlfn.SINGLE(D7L1021C2)*_xlfn.SINGLE(D7L1021C4),_xlfn.SINGLE(D7L1021C3)*_xlfn.SINGLE(D7L1021C4))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1314.856</v>
      </c>
      <c r="R28" s="16" t="s">
        <v>44437</v>
      </c>
      <c r="S28" s="21">
        <f>IF(D7L1021C7=0,0,D7L1021C5/D7L1021C7)</f>
        <v>0</v>
      </c>
    </row>
    <row r="29" spans="1:19" x14ac:dyDescent="0.3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403.25219747962888</v>
      </c>
      <c r="J29" s="16" t="s">
        <v>44444</v>
      </c>
      <c r="K29" s="21">
        <f>_xlfn.SINGLE(IF(FLOW_THRU_100PCT="Y",1,INDEX(VariabilityMatrix,D7L1022C1,_xlfn.SINGLE(D7L1022C6))))</f>
        <v>0.48998998733105392</v>
      </c>
      <c r="L29" s="16" t="s">
        <v>44440</v>
      </c>
      <c r="M29" s="15">
        <f>IF(_xlfn.SINGLE(D7L1022C2)&lt;&gt;0,_xlfn.SINGLE(D7L1022C2)*_xlfn.SINGLE(D7L1022C4),_xlfn.SINGLE(D7L1022C3)*_xlfn.SINGLE(D7L1022C4))</f>
        <v>197.58953913426302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1102.0996666666667</v>
      </c>
      <c r="R29" s="16" t="s">
        <v>44442</v>
      </c>
      <c r="S29" s="21">
        <f>IF(D7L1022C7=0,0,D7L1022C5/D7L1022C7)</f>
        <v>0.179284637415669</v>
      </c>
    </row>
    <row r="30" spans="1:19" x14ac:dyDescent="0.3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7059.1462805075698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5488.3211572541668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4.226524555409453</v>
      </c>
    </row>
    <row r="31" spans="1:19" x14ac:dyDescent="0.3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325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IF(_xlfn.SINGLE(D7L1024C2)&lt;&gt;0,_xlfn.SINGLE(D7L1024C2)*_xlfn.SINGLE(D7L1024C4),_xlfn.SINGLE(D7L1024C3)*_xlfn.SINGLE(D7L1024C4))</f>
        <v>162.5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1019.688</v>
      </c>
      <c r="R31" s="16" t="s">
        <v>44451</v>
      </c>
      <c r="S31" s="21">
        <f>IF(D7L1024C7=0,0,D7L1024C5/D7L1024C7)</f>
        <v>0.15936247165799736</v>
      </c>
    </row>
    <row r="32" spans="1:19" x14ac:dyDescent="0.3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IF(_xlfn.SINGLE(D7L1025C2)&lt;&gt;0,_xlfn.SINGLE(D7L1025C2)*_xlfn.SINGLE(D7L1025C4),_xlfn.SINGLE(D7L1025C3)*_xlfn.SINGLE(D7L1025C4))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1019.688</v>
      </c>
      <c r="R32" s="16" t="s">
        <v>44456</v>
      </c>
      <c r="S32" s="21">
        <f>IF(D7L1025C7=0,0,D7L1025C5/D7L1025C7)</f>
        <v>0</v>
      </c>
    </row>
    <row r="33" spans="1:19" x14ac:dyDescent="0.3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325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162.5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0.15936247165799736</v>
      </c>
    </row>
    <row r="34" spans="1:19" x14ac:dyDescent="0.3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1030.4185891221985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IF(_xlfn.SINGLE(D7L1027C2)&lt;&gt;0,_xlfn.SINGLE(D7L1027C2)*_xlfn.SINGLE(D7L1027C4),_xlfn.SINGLE(D7L1027C3)*_xlfn.SINGLE(D7L1027C4))</f>
        <v>515.20929456109923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1019.688</v>
      </c>
      <c r="R34" s="16" t="s">
        <v>44465</v>
      </c>
      <c r="S34" s="21">
        <f>IF(D7L1027C7=0,0,D7L1027C5/D7L1027C7)</f>
        <v>0.50526170216879995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61732B-B547-4C28-95D4-A406BFC9470E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44467</v>
      </c>
    </row>
    <row r="3" spans="1:19" x14ac:dyDescent="0.3">
      <c r="B3" s="13" t="s">
        <v>5129</v>
      </c>
    </row>
    <row r="4" spans="1:19" x14ac:dyDescent="0.3">
      <c r="B4" s="13" t="s">
        <v>44468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3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90785</v>
      </c>
      <c r="J8" s="16" t="s">
        <v>21739</v>
      </c>
      <c r="K8" s="21">
        <f>IF(FLOW_THRU_100PCT="Y",1,1)</f>
        <v>1</v>
      </c>
      <c r="L8" s="16" t="s">
        <v>44491</v>
      </c>
      <c r="M8" s="15">
        <f>IF(_xlfn.SINGLE(D7L1101C2)&lt;&gt;0,_xlfn.SINGLE(D7L1101C2)*_xlfn.SINGLE(D7L1101C4),_xlfn.SINGLE(D7L1101C3)*_xlfn.SINGLE(D7L1101C4))</f>
        <v>90785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3747.9580000000001</v>
      </c>
      <c r="R8" s="16" t="s">
        <v>44493</v>
      </c>
      <c r="S8" s="21">
        <f>IF(D7L1101C7=0,0,D7L1101C5/D7L1101C7)</f>
        <v>24.222523304690181</v>
      </c>
    </row>
    <row r="9" spans="1:19" x14ac:dyDescent="0.3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IF(_xlfn.SINGLE(D7L1102C2)&lt;&gt;0,_xlfn.SINGLE(D7L1102C2)*_xlfn.SINGLE(D7L1102C4),_xlfn.SINGLE(D7L1102C3)*_xlfn.SINGLE(D7L1102C4))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3747.9580000000001</v>
      </c>
      <c r="R9" s="16" t="s">
        <v>44498</v>
      </c>
      <c r="S9" s="21">
        <f>IF(D7L1102C7=0,0,D7L1102C5/D7L1102C7)</f>
        <v>0</v>
      </c>
    </row>
    <row r="10" spans="1:19" x14ac:dyDescent="0.3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IF(_xlfn.SINGLE(D7L1103C2)&lt;&gt;0,_xlfn.SINGLE(D7L1103C2)*_xlfn.SINGLE(D7L1103C4),_xlfn.SINGLE(D7L1103C3)*_xlfn.SINGLE(D7L1103C4))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3747.9580000000001</v>
      </c>
      <c r="R10" s="16" t="s">
        <v>44503</v>
      </c>
      <c r="S10" s="21">
        <f>IF(D7L1103C7=0,0,D7L1103C5/D7L1103C7)</f>
        <v>0</v>
      </c>
    </row>
    <row r="11" spans="1:19" x14ac:dyDescent="0.3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IF(_xlfn.SINGLE(D7L1104C2)&lt;&gt;0,_xlfn.SINGLE(D7L1104C2)*_xlfn.SINGLE(D7L1104C4),_xlfn.SINGLE(D7L1104C3)*_xlfn.SINGLE(D7L1104C4))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3747.9580000000001</v>
      </c>
      <c r="R11" s="16" t="s">
        <v>44508</v>
      </c>
      <c r="S11" s="21">
        <f>IF(D7L1104C7=0,0,D7L1104C5/D7L1104C7)</f>
        <v>0</v>
      </c>
    </row>
    <row r="12" spans="1:19" x14ac:dyDescent="0.3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7</v>
      </c>
      <c r="J12" s="16" t="s">
        <v>21739</v>
      </c>
      <c r="K12" s="21">
        <f>IF(FLOW_THRU_100PCT="Y",1,1)</f>
        <v>1</v>
      </c>
      <c r="L12" s="16" t="s">
        <v>44511</v>
      </c>
      <c r="M12" s="15">
        <f>IF(_xlfn.SINGLE(D7L1105C2)&lt;&gt;0,_xlfn.SINGLE(D7L1105C2)*_xlfn.SINGLE(D7L1105C4),_xlfn.SINGLE(D7L1105C3)*_xlfn.SINGLE(D7L1105C4))</f>
        <v>7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3747.9580000000001</v>
      </c>
      <c r="R12" s="16" t="s">
        <v>44513</v>
      </c>
      <c r="S12" s="21">
        <f>IF(D7L1105C7=0,0,D7L1105C5/D7L1105C7)</f>
        <v>1.8676836826880131E-3</v>
      </c>
    </row>
    <row r="13" spans="1:19" x14ac:dyDescent="0.3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IF(_xlfn.SINGLE(D7L1106C2)&lt;&gt;0,_xlfn.SINGLE(D7L1106C2)*_xlfn.SINGLE(D7L1106C4),_xlfn.SINGLE(D7L1106C3)*_xlfn.SINGLE(D7L1106C4))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3747.9580000000001</v>
      </c>
      <c r="R13" s="16" t="s">
        <v>44518</v>
      </c>
      <c r="S13" s="21">
        <f>IF(D7L1106C7=0,0,D7L1106C5/D7L1106C7)</f>
        <v>0</v>
      </c>
    </row>
    <row r="14" spans="1:19" x14ac:dyDescent="0.3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IF(_xlfn.SINGLE(D7L1107C2)&lt;&gt;0,_xlfn.SINGLE(D7L1107C2)*_xlfn.SINGLE(D7L1107C4),_xlfn.SINGLE(D7L1107C3)*_xlfn.SINGLE(D7L1107C4))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3747.9580000000001</v>
      </c>
      <c r="R14" s="16" t="s">
        <v>44523</v>
      </c>
      <c r="S14" s="21">
        <f>IF(D7L1107C7=0,0,D7L1107C5/D7L1107C7)</f>
        <v>0</v>
      </c>
    </row>
    <row r="15" spans="1:19" x14ac:dyDescent="0.3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IF(_xlfn.SINGLE(D7L1108C2)&lt;&gt;0,_xlfn.SINGLE(D7L1108C2)*_xlfn.SINGLE(D7L1108C4),_xlfn.SINGLE(D7L1108C3)*_xlfn.SINGLE(D7L1108C4))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3747.9580000000001</v>
      </c>
      <c r="R15" s="16" t="s">
        <v>44528</v>
      </c>
      <c r="S15" s="21">
        <f>IF(D7L1108C7=0,0,D7L1108C5/D7L1108C7)</f>
        <v>0</v>
      </c>
    </row>
    <row r="16" spans="1:19" x14ac:dyDescent="0.3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IF(_xlfn.SINGLE(D7L1109C2)&lt;&gt;0,_xlfn.SINGLE(D7L1109C2)*_xlfn.SINGLE(D7L1109C4),_xlfn.SINGLE(D7L1109C3)*_xlfn.SINGLE(D7L1109C4))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3747.9580000000001</v>
      </c>
      <c r="R16" s="16" t="s">
        <v>44533</v>
      </c>
      <c r="S16" s="21">
        <f>IF(D7L1109C7=0,0,D7L1109C5/D7L1109C7)</f>
        <v>0</v>
      </c>
    </row>
    <row r="17" spans="1:19" x14ac:dyDescent="0.3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0.22995359999999998</v>
      </c>
      <c r="J17" s="16" t="s">
        <v>21739</v>
      </c>
      <c r="K17" s="21">
        <f>IF(FLOW_THRU_100PCT="Y",1,1)</f>
        <v>1</v>
      </c>
      <c r="L17" s="16" t="s">
        <v>44536</v>
      </c>
      <c r="M17" s="15">
        <f>IF(_xlfn.SINGLE(D7L1110C2)&lt;&gt;0,_xlfn.SINGLE(D7L1110C2)*_xlfn.SINGLE(D7L1110C4),_xlfn.SINGLE(D7L1110C3)*_xlfn.SINGLE(D7L1110C4))</f>
        <v>0.22995359999999998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4118.0661999999993</v>
      </c>
      <c r="R17" s="16" t="s">
        <v>44538</v>
      </c>
      <c r="S17" s="21">
        <f>IF(D7L1110C7=0,0,D7L1110C5/D7L1110C7)</f>
        <v>5.5840190232978777E-5</v>
      </c>
    </row>
    <row r="18" spans="1:19" x14ac:dyDescent="0.3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2.3586017280935248E-2</v>
      </c>
      <c r="J18" s="16" t="s">
        <v>44544</v>
      </c>
      <c r="K18" s="21">
        <f>_xlfn.SINGLE(IF(FLOW_THRU_100PCT="Y",1,INDEX(VariabilityMatrix,D7L1111C1,_xlfn.SINGLE(D7L1111C6))))</f>
        <v>0.49386788525398923</v>
      </c>
      <c r="L18" s="16" t="s">
        <v>44540</v>
      </c>
      <c r="M18" s="15">
        <f>IF(_xlfn.SINGLE(D7L1111C2)&lt;&gt;0,_xlfn.SINGLE(D7L1111C2)*_xlfn.SINGLE(D7L1111C4),_xlfn.SINGLE(D7L1111C3)*_xlfn.SINGLE(D7L1111C4))</f>
        <v>1.1648376476099537E-2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4118.0661999999993</v>
      </c>
      <c r="R18" s="16" t="s">
        <v>44542</v>
      </c>
      <c r="S18" s="21">
        <f>IF(D7L1111C7=0,0,D7L1111C5/D7L1111C7)</f>
        <v>2.8286035023185247E-6</v>
      </c>
    </row>
    <row r="19" spans="1:19" x14ac:dyDescent="0.3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3.2131433269765954E-3</v>
      </c>
      <c r="J19" s="16" t="s">
        <v>44549</v>
      </c>
      <c r="K19" s="21">
        <f>_xlfn.SINGLE(IF(FLOW_THRU_100PCT="Y",1,INDEX(VariabilityMatrix,D7L1112C1,_xlfn.SINGLE(D7L1112C6))))</f>
        <v>0.49207439048439927</v>
      </c>
      <c r="L19" s="16" t="s">
        <v>44545</v>
      </c>
      <c r="M19" s="15">
        <f>IF(_xlfn.SINGLE(D7L1112C2)&lt;&gt;0,_xlfn.SINGLE(D7L1112C2)*_xlfn.SINGLE(D7L1112C4),_xlfn.SINGLE(D7L1112C3)*_xlfn.SINGLE(D7L1112C4))</f>
        <v>1.5811055441610231E-3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3747.9580000000001</v>
      </c>
      <c r="R19" s="16" t="s">
        <v>44547</v>
      </c>
      <c r="S19" s="21">
        <f>IF(D7L1112C7=0,0,D7L1112C5/D7L1112C7)</f>
        <v>4.2185786077672774E-7</v>
      </c>
    </row>
    <row r="20" spans="1:19" x14ac:dyDescent="0.3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0.12633534089440615</v>
      </c>
      <c r="J20" s="16" t="s">
        <v>44554</v>
      </c>
      <c r="K20" s="21">
        <f>_xlfn.SINGLE(IF(FLOW_THRU_100PCT="Y",1,INDEX(VariabilityMatrix,D7L1113C1,_xlfn.SINGLE(D7L1113C6))))</f>
        <v>0.49386788525398923</v>
      </c>
      <c r="L20" s="16" t="s">
        <v>44550</v>
      </c>
      <c r="M20" s="15">
        <f>IF(_xlfn.SINGLE(D7L1113C2)&lt;&gt;0,_xlfn.SINGLE(D7L1113C2)*_xlfn.SINGLE(D7L1113C4),_xlfn.SINGLE(D7L1113C3)*_xlfn.SINGLE(D7L1113C4))</f>
        <v>6.2392967640362187E-2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4118.0661999999993</v>
      </c>
      <c r="R20" s="16" t="s">
        <v>44552</v>
      </c>
      <c r="S20" s="21">
        <f>IF(D7L1113C7=0,0,D7L1113C5/D7L1113C7)</f>
        <v>1.515103560995746E-5</v>
      </c>
    </row>
    <row r="21" spans="1:19" x14ac:dyDescent="0.3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4.9704406228939764E-3</v>
      </c>
      <c r="J21" s="16" t="s">
        <v>44559</v>
      </c>
      <c r="K21" s="21">
        <f>_xlfn.SINGLE(IF(FLOW_THRU_100PCT="Y",1,INDEX(VariabilityMatrix,D7L1114C1,_xlfn.SINGLE(D7L1114C6))))</f>
        <v>0.49207439048439927</v>
      </c>
      <c r="L21" s="16" t="s">
        <v>44555</v>
      </c>
      <c r="M21" s="15">
        <f>IF(_xlfn.SINGLE(D7L1114C2)&lt;&gt;0,_xlfn.SINGLE(D7L1114C2)*_xlfn.SINGLE(D7L1114C4),_xlfn.SINGLE(D7L1114C3)*_xlfn.SINGLE(D7L1114C4))</f>
        <v>2.4458265399494514E-3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3747.9580000000001</v>
      </c>
      <c r="R21" s="16" t="s">
        <v>44557</v>
      </c>
      <c r="S21" s="21">
        <f>IF(D7L1114C7=0,0,D7L1114C5/D7L1114C7)</f>
        <v>6.5257575990698166E-7</v>
      </c>
    </row>
    <row r="22" spans="1:19" x14ac:dyDescent="0.3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_xlfn.SINGLE(IF(FLOW_THRU_100PCT="Y",1,INDEX(VariabilityMatrix,D7L1115C1,_xlfn.SINGLE(D7L1115C6))))</f>
        <v>0.49207439048439927</v>
      </c>
      <c r="L22" s="16" t="s">
        <v>44560</v>
      </c>
      <c r="M22" s="15">
        <f>IF(_xlfn.SINGLE(D7L1115C2)&lt;&gt;0,_xlfn.SINGLE(D7L1115C2)*_xlfn.SINGLE(D7L1115C4),_xlfn.SINGLE(D7L1115C3)*_xlfn.SINGLE(D7L1115C4))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3747.9580000000001</v>
      </c>
      <c r="R22" s="16" t="s">
        <v>44562</v>
      </c>
      <c r="S22" s="21">
        <f>IF(D7L1115C7=0,0,D7L1115C5/D7L1115C7)</f>
        <v>0</v>
      </c>
    </row>
    <row r="23" spans="1:19" x14ac:dyDescent="0.3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_xlfn.SINGLE(IF(FLOW_THRU_100PCT="Y",1,INDEX(VariabilityMatrix,D7L1116C1,_xlfn.SINGLE(D7L1116C6))))</f>
        <v>0.49207439048439927</v>
      </c>
      <c r="L23" s="16" t="s">
        <v>44565</v>
      </c>
      <c r="M23" s="15">
        <f>IF(_xlfn.SINGLE(D7L1116C2)&lt;&gt;0,_xlfn.SINGLE(D7L1116C2)*_xlfn.SINGLE(D7L1116C4),_xlfn.SINGLE(D7L1116C3)*_xlfn.SINGLE(D7L1116C4))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3747.9580000000001</v>
      </c>
      <c r="R23" s="16" t="s">
        <v>44567</v>
      </c>
      <c r="S23" s="21">
        <f>IF(D7L1116C7=0,0,D7L1116C5/D7L1116C7)</f>
        <v>0</v>
      </c>
    </row>
    <row r="24" spans="1:19" x14ac:dyDescent="0.3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_xlfn.SINGLE(IF(FLOW_THRU_100PCT="Y",1,INDEX(VariabilityMatrix,D7L1117C1,_xlfn.SINGLE(D7L1117C6))))</f>
        <v>0.49207439048439927</v>
      </c>
      <c r="L24" s="16" t="s">
        <v>44570</v>
      </c>
      <c r="M24" s="15">
        <f>IF(_xlfn.SINGLE(D7L1117C2)&lt;&gt;0,_xlfn.SINGLE(D7L1117C2)*_xlfn.SINGLE(D7L1117C4),_xlfn.SINGLE(D7L1117C3)*_xlfn.SINGLE(D7L1117C4))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3747.9580000000001</v>
      </c>
      <c r="R24" s="16" t="s">
        <v>44572</v>
      </c>
      <c r="S24" s="21">
        <f>IF(D7L1117C7=0,0,D7L1117C5/D7L1117C7)</f>
        <v>0</v>
      </c>
    </row>
    <row r="25" spans="1:19" x14ac:dyDescent="0.3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_xlfn.SINGLE(IF(FLOW_THRU_100PCT="Y",1,INDEX(VariabilityMatrix,D7L1118C1,_xlfn.SINGLE(D7L1118C6))))</f>
        <v>0.49207439048439927</v>
      </c>
      <c r="L25" s="16" t="s">
        <v>44575</v>
      </c>
      <c r="M25" s="15">
        <f>IF(_xlfn.SINGLE(D7L1118C2)&lt;&gt;0,_xlfn.SINGLE(D7L1118C2)*_xlfn.SINGLE(D7L1118C4),_xlfn.SINGLE(D7L1118C3)*_xlfn.SINGLE(D7L1118C4))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3747.9580000000001</v>
      </c>
      <c r="R25" s="16" t="s">
        <v>44577</v>
      </c>
      <c r="S25" s="21">
        <f>IF(D7L1118C7=0,0,D7L1118C5/D7L1118C7)</f>
        <v>0</v>
      </c>
    </row>
    <row r="26" spans="1:19" x14ac:dyDescent="0.3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2.5705146615812761E-5</v>
      </c>
      <c r="J26" s="16" t="s">
        <v>44584</v>
      </c>
      <c r="K26" s="21">
        <f>_xlfn.SINGLE(IF(FLOW_THRU_100PCT="Y",1,INDEX(VariabilityMatrix,D7L1119C1,_xlfn.SINGLE(D7L1119C6))))</f>
        <v>0.49207439048439927</v>
      </c>
      <c r="L26" s="16" t="s">
        <v>44580</v>
      </c>
      <c r="M26" s="15">
        <f>IF(_xlfn.SINGLE(D7L1119C2)&lt;&gt;0,_xlfn.SINGLE(D7L1119C2)*_xlfn.SINGLE(D7L1119C4),_xlfn.SINGLE(D7L1119C3)*_xlfn.SINGLE(D7L1119C4))</f>
        <v>1.2648844353288183E-5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3747.9580000000001</v>
      </c>
      <c r="R26" s="16" t="s">
        <v>44582</v>
      </c>
      <c r="S26" s="21">
        <f>IF(D7L1119C7=0,0,D7L1119C5/D7L1119C7)</f>
        <v>3.3748628862138218E-9</v>
      </c>
    </row>
    <row r="27" spans="1:19" x14ac:dyDescent="0.3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2.2007819565149252E-3</v>
      </c>
      <c r="J27" s="16" t="s">
        <v>21739</v>
      </c>
      <c r="K27" s="21">
        <f>IF(FLOW_THRU_100PCT="Y",1,1)</f>
        <v>1</v>
      </c>
      <c r="L27" s="16" t="s">
        <v>44585</v>
      </c>
      <c r="M27" s="15">
        <f>IF(_xlfn.SINGLE(D7L1120C2)&lt;&gt;0,_xlfn.SINGLE(D7L1120C2)*_xlfn.SINGLE(D7L1120C4),_xlfn.SINGLE(D7L1120C3)*_xlfn.SINGLE(D7L1120C4))</f>
        <v>2.2007819565149252E-3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3747.9580000000001</v>
      </c>
      <c r="R27" s="16" t="s">
        <v>44587</v>
      </c>
      <c r="S27" s="21">
        <f>IF(D7L1120C7=0,0,D7L1120C5/D7L1120C7)</f>
        <v>5.8719493561958937E-7</v>
      </c>
    </row>
    <row r="28" spans="1:19" x14ac:dyDescent="0.3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_xlfn.SINGLE(IF(FLOW_THRU_100PCT="Y",1,INDEX(VariabilityMatrix,D7L1121C1,_xlfn.SINGLE(D7L1121C6))))</f>
        <v>0.49386788525398923</v>
      </c>
      <c r="L28" s="16" t="s">
        <v>44589</v>
      </c>
      <c r="M28" s="15">
        <f>IF(_xlfn.SINGLE(D7L1121C2)&lt;&gt;0,_xlfn.SINGLE(D7L1121C2)*_xlfn.SINGLE(D7L1121C4),_xlfn.SINGLE(D7L1121C3)*_xlfn.SINGLE(D7L1121C4))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4118.0661999999993</v>
      </c>
      <c r="R28" s="16" t="s">
        <v>44591</v>
      </c>
      <c r="S28" s="21">
        <f>IF(D7L1121C7=0,0,D7L1121C5/D7L1121C7)</f>
        <v>0</v>
      </c>
    </row>
    <row r="29" spans="1:19" x14ac:dyDescent="0.3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2.3645703149190227E-2</v>
      </c>
      <c r="J29" s="16" t="s">
        <v>44598</v>
      </c>
      <c r="K29" s="21">
        <f>_xlfn.SINGLE(IF(FLOW_THRU_100PCT="Y",1,INDEX(VariabilityMatrix,D7L1122C1,_xlfn.SINGLE(D7L1122C6))))</f>
        <v>0.48998998733105392</v>
      </c>
      <c r="L29" s="16" t="s">
        <v>44594</v>
      </c>
      <c r="M29" s="15">
        <f>IF(_xlfn.SINGLE(D7L1122C2)&lt;&gt;0,_xlfn.SINGLE(D7L1122C2)*_xlfn.SINGLE(D7L1122C4),_xlfn.SINGLE(D7L1122C3)*_xlfn.SINGLE(D7L1122C4))</f>
        <v>1.1586157786505581E-2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3508.9596666666662</v>
      </c>
      <c r="R29" s="16" t="s">
        <v>44596</v>
      </c>
      <c r="S29" s="21">
        <f>IF(D7L1122C7=0,0,D7L1122C5/D7L1122C7)</f>
        <v>3.3018783021555343E-6</v>
      </c>
    </row>
    <row r="30" spans="1:19" x14ac:dyDescent="0.3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90792.413930732379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90792.321821464779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24.224469775083932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B6BE6A-748C-44A5-AC8D-FAB5530417B4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44603</v>
      </c>
    </row>
    <row r="3" spans="1:19" x14ac:dyDescent="0.3">
      <c r="B3" s="13" t="s">
        <v>5129</v>
      </c>
    </row>
    <row r="4" spans="1:19" x14ac:dyDescent="0.3">
      <c r="B4" s="13" t="s">
        <v>44604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3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IF(_xlfn.SINGLE(D7L1201C2)&lt;&gt;0,_xlfn.SINGLE(D7L1201C2)*_xlfn.SINGLE(D7L1201C4),_xlfn.SINGLE(D7L1201C3)*_xlfn.SINGLE(D7L1201C4))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29537</v>
      </c>
      <c r="R8" s="16" t="s">
        <v>44621</v>
      </c>
      <c r="S8" s="21">
        <f>IF(D7L1201C7=0,0,D7L1201C5/D7L1201C7)</f>
        <v>0</v>
      </c>
    </row>
    <row r="9" spans="1:19" x14ac:dyDescent="0.3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IF(_xlfn.SINGLE(D7L1202C2)&lt;&gt;0,_xlfn.SINGLE(D7L1202C2)*_xlfn.SINGLE(D7L1202C4),_xlfn.SINGLE(D7L1202C3)*_xlfn.SINGLE(D7L1202C4))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29537</v>
      </c>
      <c r="R9" s="16" t="s">
        <v>44626</v>
      </c>
      <c r="S9" s="21">
        <f>IF(D7L1202C7=0,0,D7L1202C5/D7L1202C7)</f>
        <v>0</v>
      </c>
    </row>
    <row r="10" spans="1:19" x14ac:dyDescent="0.3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IF(_xlfn.SINGLE(D7L1203C2)&lt;&gt;0,_xlfn.SINGLE(D7L1203C2)*_xlfn.SINGLE(D7L1203C4),_xlfn.SINGLE(D7L1203C3)*_xlfn.SINGLE(D7L1203C4))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29537</v>
      </c>
      <c r="R10" s="16" t="s">
        <v>44631</v>
      </c>
      <c r="S10" s="21">
        <f>IF(D7L1203C7=0,0,D7L1203C5/D7L1203C7)</f>
        <v>0</v>
      </c>
    </row>
    <row r="11" spans="1:19" x14ac:dyDescent="0.3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IF(_xlfn.SINGLE(D7L1204C2)&lt;&gt;0,_xlfn.SINGLE(D7L1204C2)*_xlfn.SINGLE(D7L1204C4),_xlfn.SINGLE(D7L1204C3)*_xlfn.SINGLE(D7L1204C4))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29537</v>
      </c>
      <c r="R11" s="16" t="s">
        <v>44636</v>
      </c>
      <c r="S11" s="21">
        <f>IF(D7L1204C7=0,0,D7L1204C5/D7L1204C7)</f>
        <v>0</v>
      </c>
    </row>
    <row r="12" spans="1:19" x14ac:dyDescent="0.3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IF(_xlfn.SINGLE(D7L1205C2)&lt;&gt;0,_xlfn.SINGLE(D7L1205C2)*_xlfn.SINGLE(D7L1205C4),_xlfn.SINGLE(D7L1205C3)*_xlfn.SINGLE(D7L1205C4))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29537</v>
      </c>
      <c r="R12" s="16" t="s">
        <v>44641</v>
      </c>
      <c r="S12" s="21">
        <f>IF(D7L1205C7=0,0,D7L1205C5/D7L1205C7)</f>
        <v>0</v>
      </c>
    </row>
    <row r="13" spans="1:19" x14ac:dyDescent="0.3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IF(_xlfn.SINGLE(D7L1206C2)&lt;&gt;0,_xlfn.SINGLE(D7L1206C2)*_xlfn.SINGLE(D7L1206C4),_xlfn.SINGLE(D7L1206C3)*_xlfn.SINGLE(D7L1206C4))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29537</v>
      </c>
      <c r="R13" s="16" t="s">
        <v>44646</v>
      </c>
      <c r="S13" s="21">
        <f>IF(D7L1206C7=0,0,D7L1206C5/D7L1206C7)</f>
        <v>0</v>
      </c>
    </row>
    <row r="14" spans="1:19" x14ac:dyDescent="0.3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IF(_xlfn.SINGLE(D7L1207C2)&lt;&gt;0,_xlfn.SINGLE(D7L1207C2)*_xlfn.SINGLE(D7L1207C4),_xlfn.SINGLE(D7L1207C3)*_xlfn.SINGLE(D7L1207C4))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29537</v>
      </c>
      <c r="R14" s="16" t="s">
        <v>44651</v>
      </c>
      <c r="S14" s="21">
        <f>IF(D7L1207C7=0,0,D7L1207C5/D7L1207C7)</f>
        <v>0</v>
      </c>
    </row>
    <row r="15" spans="1:19" x14ac:dyDescent="0.3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F7435A-0AC4-42E8-BFE1-27D1F41632C6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44658</v>
      </c>
    </row>
    <row r="3" spans="1:19" x14ac:dyDescent="0.3">
      <c r="B3" s="13" t="s">
        <v>5129</v>
      </c>
    </row>
    <row r="4" spans="1:19" x14ac:dyDescent="0.3">
      <c r="B4" s="13" t="s">
        <v>4761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IF(_xlfn.SINGLE(D7L1301C2)&lt;&gt;0,_xlfn.SINGLE(D7L1301C2)*_xlfn.SINGLE(D7L1301C4),_xlfn.SINGLE(D7L1301C3)*_xlfn.SINGLE(D7L1301C4))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3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IF(_xlfn.SINGLE(D7L1302C2)&lt;&gt;0,_xlfn.SINGLE(D7L1302C2)*_xlfn.SINGLE(D7L1302C4),_xlfn.SINGLE(D7L1302C3)*_xlfn.SINGLE(D7L1302C4))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3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2661</v>
      </c>
      <c r="J10" s="16" t="s">
        <v>21739</v>
      </c>
      <c r="K10" s="21">
        <f>IF(FLOW_THRU_100PCT="Y",1,1)</f>
        <v>1</v>
      </c>
      <c r="L10" s="16" t="s">
        <v>44693</v>
      </c>
      <c r="M10" s="15">
        <f>IF(_xlfn.SINGLE(D7L1303C2)&lt;&gt;0,_xlfn.SINGLE(D7L1303C2)*_xlfn.SINGLE(D7L1303C4),_xlfn.SINGLE(D7L1303C3)*_xlfn.SINGLE(D7L1303C4))</f>
        <v>2661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3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IF(_xlfn.SINGLE(D7L1304C2)&lt;&gt;0,_xlfn.SINGLE(D7L1304C2)*_xlfn.SINGLE(D7L1304C4),_xlfn.SINGLE(D7L1304C3)*_xlfn.SINGLE(D7L1304C4))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3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1058</v>
      </c>
      <c r="J12" s="16" t="s">
        <v>21739</v>
      </c>
      <c r="K12" s="21">
        <f>IF(FLOW_THRU_100PCT="Y",1,1)</f>
        <v>1</v>
      </c>
      <c r="L12" s="16" t="s">
        <v>44701</v>
      </c>
      <c r="M12" s="15">
        <f>IF(_xlfn.SINGLE(D7L1305C2)&lt;&gt;0,_xlfn.SINGLE(D7L1305C2)*_xlfn.SINGLE(D7L1305C4),_xlfn.SINGLE(D7L1305C3)*_xlfn.SINGLE(D7L1305C4))</f>
        <v>1058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3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IF(_xlfn.SINGLE(D7L1306C2)&lt;&gt;0,_xlfn.SINGLE(D7L1306C2)*_xlfn.SINGLE(D7L1306C4),_xlfn.SINGLE(D7L1306C3)*_xlfn.SINGLE(D7L1306C4))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3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6027</v>
      </c>
      <c r="J14" s="16" t="s">
        <v>21739</v>
      </c>
      <c r="K14" s="21">
        <f>IF(FLOW_THRU_100PCT="Y",1,1)</f>
        <v>1</v>
      </c>
      <c r="L14" s="16" t="s">
        <v>44709</v>
      </c>
      <c r="M14" s="15">
        <f>IF(_xlfn.SINGLE(D7L1307C2)&lt;&gt;0,_xlfn.SINGLE(D7L1307C2)*_xlfn.SINGLE(D7L1307C4),_xlfn.SINGLE(D7L1307C3)*_xlfn.SINGLE(D7L1307C4))</f>
        <v>6027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3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IF(_xlfn.SINGLE(D7L1308C2)&lt;&gt;0,_xlfn.SINGLE(D7L1308C2)*_xlfn.SINGLE(D7L1308C4),_xlfn.SINGLE(D7L1308C3)*_xlfn.SINGLE(D7L1308C4))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3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IF(_xlfn.SINGLE(D7L1309C2)&lt;&gt;0,_xlfn.SINGLE(D7L1309C2)*_xlfn.SINGLE(D7L1309C4),_xlfn.SINGLE(D7L1309C3)*_xlfn.SINGLE(D7L1309C4))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3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2625.2863673999996</v>
      </c>
      <c r="J17" s="16" t="s">
        <v>21739</v>
      </c>
      <c r="K17" s="21">
        <f>IF(FLOW_THRU_100PCT="Y",1,1)</f>
        <v>1</v>
      </c>
      <c r="L17" s="16" t="s">
        <v>44721</v>
      </c>
      <c r="M17" s="15">
        <f>IF(_xlfn.SINGLE(D7L1310C2)&lt;&gt;0,_xlfn.SINGLE(D7L1310C2)*_xlfn.SINGLE(D7L1310C4),_xlfn.SINGLE(D7L1310C3)*_xlfn.SINGLE(D7L1310C4))</f>
        <v>2625.2863673999996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3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269.27192976713616</v>
      </c>
      <c r="J18" s="16" t="s">
        <v>44727</v>
      </c>
      <c r="K18" s="21">
        <f>_xlfn.SINGLE(IF(FLOW_THRU_100PCT="Y",1,INDEX(VariabilityMatrix,D7L1311C1,_xlfn.SINGLE(D7L1311C6))))</f>
        <v>0.49386788525398923</v>
      </c>
      <c r="L18" s="16" t="s">
        <v>44724</v>
      </c>
      <c r="M18" s="15">
        <f>IF(_xlfn.SINGLE(D7L1311C2)&lt;&gt;0,_xlfn.SINGLE(D7L1311C2)*_xlfn.SINGLE(D7L1311C4),_xlfn.SINGLE(D7L1311C3)*_xlfn.SINGLE(D7L1311C4))</f>
        <v>132.98475851235625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3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36.683145525070863</v>
      </c>
      <c r="J19" s="16" t="s">
        <v>44731</v>
      </c>
      <c r="K19" s="21">
        <f>_xlfn.SINGLE(IF(FLOW_THRU_100PCT="Y",1,INDEX(VariabilityMatrix,D7L1312C1,_xlfn.SINGLE(D7L1312C6))))</f>
        <v>0.49207439048439927</v>
      </c>
      <c r="L19" s="16" t="s">
        <v>44728</v>
      </c>
      <c r="M19" s="15">
        <f>IF(_xlfn.SINGLE(D7L1312C2)&lt;&gt;0,_xlfn.SINGLE(D7L1312C2)*_xlfn.SINGLE(D7L1312C4),_xlfn.SINGLE(D7L1312C3)*_xlfn.SINGLE(D7L1312C4))</f>
        <v>18.050836475299764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3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1442.319007708147</v>
      </c>
      <c r="J20" s="16" t="s">
        <v>44735</v>
      </c>
      <c r="K20" s="21">
        <f>_xlfn.SINGLE(IF(FLOW_THRU_100PCT="Y",1,INDEX(VariabilityMatrix,D7L1313C1,_xlfn.SINGLE(D7L1313C6))))</f>
        <v>0.49386788525398923</v>
      </c>
      <c r="L20" s="16" t="s">
        <v>44732</v>
      </c>
      <c r="M20" s="15">
        <f>IF(_xlfn.SINGLE(D7L1313C2)&lt;&gt;0,_xlfn.SINGLE(D7L1313C2)*_xlfn.SINGLE(D7L1313C4),_xlfn.SINGLE(D7L1313C3)*_xlfn.SINGLE(D7L1313C4))</f>
        <v>712.31503819845477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3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56.745491295873258</v>
      </c>
      <c r="J21" s="16" t="s">
        <v>44739</v>
      </c>
      <c r="K21" s="21">
        <f>_xlfn.SINGLE(IF(FLOW_THRU_100PCT="Y",1,INDEX(VariabilityMatrix,D7L1314C1,_xlfn.SINGLE(D7L1314C6))))</f>
        <v>0.49207439048439927</v>
      </c>
      <c r="L21" s="16" t="s">
        <v>44736</v>
      </c>
      <c r="M21" s="15">
        <f>IF(_xlfn.SINGLE(D7L1314C2)&lt;&gt;0,_xlfn.SINGLE(D7L1314C2)*_xlfn.SINGLE(D7L1314C4),_xlfn.SINGLE(D7L1314C3)*_xlfn.SINGLE(D7L1314C4))</f>
        <v>27.923003042154619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3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_xlfn.SINGLE(IF(FLOW_THRU_100PCT="Y",1,INDEX(VariabilityMatrix,D7L1315C1,_xlfn.SINGLE(D7L1315C6))))</f>
        <v>0.49207439048439927</v>
      </c>
      <c r="L22" s="16" t="s">
        <v>44740</v>
      </c>
      <c r="M22" s="15">
        <f>IF(_xlfn.SINGLE(D7L1315C2)&lt;&gt;0,_xlfn.SINGLE(D7L1315C2)*_xlfn.SINGLE(D7L1315C4),_xlfn.SINGLE(D7L1315C3)*_xlfn.SINGLE(D7L1315C4))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3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_xlfn.SINGLE(IF(FLOW_THRU_100PCT="Y",1,INDEX(VariabilityMatrix,D7L1316C1,_xlfn.SINGLE(D7L1316C6))))</f>
        <v>0.49207439048439927</v>
      </c>
      <c r="L23" s="16" t="s">
        <v>44744</v>
      </c>
      <c r="M23" s="15">
        <f>IF(_xlfn.SINGLE(D7L1316C2)&lt;&gt;0,_xlfn.SINGLE(D7L1316C2)*_xlfn.SINGLE(D7L1316C4),_xlfn.SINGLE(D7L1316C3)*_xlfn.SINGLE(D7L1316C4))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3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_xlfn.SINGLE(IF(FLOW_THRU_100PCT="Y",1,INDEX(VariabilityMatrix,D7L1317C1,_xlfn.SINGLE(D7L1317C6))))</f>
        <v>0.49207439048439927</v>
      </c>
      <c r="L24" s="16" t="s">
        <v>44748</v>
      </c>
      <c r="M24" s="15">
        <f>IF(_xlfn.SINGLE(D7L1317C2)&lt;&gt;0,_xlfn.SINGLE(D7L1317C2)*_xlfn.SINGLE(D7L1317C4),_xlfn.SINGLE(D7L1317C3)*_xlfn.SINGLE(D7L1317C4))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3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_xlfn.SINGLE(IF(FLOW_THRU_100PCT="Y",1,INDEX(VariabilityMatrix,D7L1318C1,_xlfn.SINGLE(D7L1318C6))))</f>
        <v>0.49207439048439927</v>
      </c>
      <c r="L25" s="16" t="s">
        <v>44752</v>
      </c>
      <c r="M25" s="15">
        <f>IF(_xlfn.SINGLE(D7L1318C2)&lt;&gt;0,_xlfn.SINGLE(D7L1318C2)*_xlfn.SINGLE(D7L1318C4),_xlfn.SINGLE(D7L1318C3)*_xlfn.SINGLE(D7L1318C4))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3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0.2934651642005669</v>
      </c>
      <c r="J26" s="16" t="s">
        <v>44759</v>
      </c>
      <c r="K26" s="21">
        <f>_xlfn.SINGLE(IF(FLOW_THRU_100PCT="Y",1,INDEX(VariabilityMatrix,D7L1319C1,_xlfn.SINGLE(D7L1319C6))))</f>
        <v>0.49207439048439927</v>
      </c>
      <c r="L26" s="16" t="s">
        <v>44756</v>
      </c>
      <c r="M26" s="15">
        <f>IF(_xlfn.SINGLE(D7L1319C2)&lt;&gt;0,_xlfn.SINGLE(D7L1319C2)*_xlfn.SINGLE(D7L1319C4),_xlfn.SINGLE(D7L1319C3)*_xlfn.SINGLE(D7L1319C4))</f>
        <v>0.1444066918023981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3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25.125429078120682</v>
      </c>
      <c r="J27" s="16" t="s">
        <v>21739</v>
      </c>
      <c r="K27" s="21">
        <f>IF(FLOW_THRU_100PCT="Y",1,1)</f>
        <v>1</v>
      </c>
      <c r="L27" s="16" t="s">
        <v>44760</v>
      </c>
      <c r="M27" s="15">
        <f>IF(_xlfn.SINGLE(D7L1320C2)&lt;&gt;0,_xlfn.SINGLE(D7L1320C2)*_xlfn.SINGLE(D7L1320C4),_xlfn.SINGLE(D7L1320C3)*_xlfn.SINGLE(D7L1320C4))</f>
        <v>25.125429078120682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3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_xlfn.SINGLE(IF(FLOW_THRU_100PCT="Y",1,INDEX(VariabilityMatrix,D7L1321C1,_xlfn.SINGLE(D7L1321C6))))</f>
        <v>0.49207439048439927</v>
      </c>
      <c r="L28" s="16" t="s">
        <v>44763</v>
      </c>
      <c r="M28" s="15">
        <f>IF(_xlfn.SINGLE(D7L1321C2)&lt;&gt;0,_xlfn.SINGLE(D7L1321C2)*_xlfn.SINGLE(D7L1321C4),_xlfn.SINGLE(D7L1321C3)*_xlfn.SINGLE(D7L1321C4))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3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269.95333895688674</v>
      </c>
      <c r="J29" s="16" t="s">
        <v>44770</v>
      </c>
      <c r="K29" s="21">
        <f>_xlfn.SINGLE(IF(FLOW_THRU_100PCT="Y",1,INDEX(VariabilityMatrix,D7L1322C1,_xlfn.SINGLE(D7L1322C6))))</f>
        <v>0.49386788525398923</v>
      </c>
      <c r="L29" s="16" t="s">
        <v>44767</v>
      </c>
      <c r="M29" s="15">
        <f>IF(_xlfn.SINGLE(D7L1322C2)&lt;&gt;0,_xlfn.SINGLE(D7L1322C2)*_xlfn.SINGLE(D7L1322C4),_xlfn.SINGLE(D7L1322C3)*_xlfn.SINGLE(D7L1322C4))</f>
        <v>133.321284627891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3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14471.678174895433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13421.151124026081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3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133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IF(_xlfn.SINGLE(D7L1324C2)&lt;&gt;0,_xlfn.SINGLE(D7L1324C2)*_xlfn.SINGLE(D7L1324C4),_xlfn.SINGLE(D7L1324C3)*_xlfn.SINGLE(D7L1324C4))</f>
        <v>66.5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3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IF(_xlfn.SINGLE(D7L1325C2)&lt;&gt;0,_xlfn.SINGLE(D7L1325C2)*_xlfn.SINGLE(D7L1325C4),_xlfn.SINGLE(D7L1325C3)*_xlfn.SINGLE(D7L1325C4))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3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133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66.5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3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434.01059814717877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IF(_xlfn.SINGLE(D7L1327C2)&lt;&gt;0,_xlfn.SINGLE(D7L1327C2)*_xlfn.SINGLE(D7L1327C4),_xlfn.SINGLE(D7L1327C3)*_xlfn.SINGLE(D7L1327C4))</f>
        <v>217.00529907358938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F7F292-4612-4799-9C38-9BBC6EB4915E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44790</v>
      </c>
    </row>
    <row r="3" spans="1:5" x14ac:dyDescent="0.3">
      <c r="B3" s="13" t="s">
        <v>44791</v>
      </c>
    </row>
    <row r="4" spans="1:5" x14ac:dyDescent="0.3">
      <c r="B4" s="13" t="s">
        <v>44792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8605359.1098759994</v>
      </c>
    </row>
    <row r="9" spans="1:5" x14ac:dyDescent="0.3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3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3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28284</v>
      </c>
    </row>
    <row r="12" spans="1:5" x14ac:dyDescent="0.3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3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28284</v>
      </c>
    </row>
    <row r="14" spans="1:5" x14ac:dyDescent="0.3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967386</v>
      </c>
    </row>
    <row r="15" spans="1:5" x14ac:dyDescent="0.3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176922</v>
      </c>
    </row>
    <row r="16" spans="1:5" x14ac:dyDescent="0.3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65273</v>
      </c>
    </row>
    <row r="17" spans="1:5" x14ac:dyDescent="0.3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75011</v>
      </c>
    </row>
    <row r="18" spans="1:5" x14ac:dyDescent="0.3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-73516</v>
      </c>
    </row>
    <row r="19" spans="1:5" x14ac:dyDescent="0.3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-630</v>
      </c>
    </row>
    <row r="20" spans="1:5" x14ac:dyDescent="0.3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11663</v>
      </c>
    </row>
    <row r="21" spans="1:5" x14ac:dyDescent="0.3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-24325</v>
      </c>
    </row>
    <row r="22" spans="1:5" x14ac:dyDescent="0.3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382535</v>
      </c>
    </row>
    <row r="23" spans="1:5" x14ac:dyDescent="0.3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1580319</v>
      </c>
    </row>
    <row r="24" spans="1:5" x14ac:dyDescent="0.3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3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3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3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2663353.0877672676</v>
      </c>
    </row>
    <row r="28" spans="1:5" x14ac:dyDescent="0.3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549366.98097517597</v>
      </c>
    </row>
    <row r="29" spans="1:5" x14ac:dyDescent="0.3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192110</v>
      </c>
    </row>
    <row r="30" spans="1:5" x14ac:dyDescent="0.3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3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3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3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14471.678174895433</v>
      </c>
    </row>
    <row r="34" spans="1:5" x14ac:dyDescent="0.3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133</v>
      </c>
    </row>
    <row r="35" spans="1:5" x14ac:dyDescent="0.3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434.01059814717877</v>
      </c>
    </row>
    <row r="36" spans="1:5" x14ac:dyDescent="0.3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-192110</v>
      </c>
    </row>
    <row r="37" spans="1:5" x14ac:dyDescent="0.3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1623074.6781748955</v>
      </c>
    </row>
    <row r="38" spans="1:5" x14ac:dyDescent="0.3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133</v>
      </c>
    </row>
    <row r="39" spans="1:5" x14ac:dyDescent="0.3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434.01059814717877</v>
      </c>
    </row>
    <row r="40" spans="1:5" x14ac:dyDescent="0.3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6790174.4317011042</v>
      </c>
    </row>
    <row r="41" spans="1:5" x14ac:dyDescent="0.3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1580186</v>
      </c>
    </row>
    <row r="42" spans="1:5" x14ac:dyDescent="0.3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3212286.0581442965</v>
      </c>
    </row>
    <row r="43" spans="1:5" x14ac:dyDescent="0.3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11582646.489845401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AFD2B0-8E91-435E-B823-F604C3DE2119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44853</v>
      </c>
    </row>
    <row r="3" spans="1:15" x14ac:dyDescent="0.3">
      <c r="B3" s="13" t="s">
        <v>44791</v>
      </c>
    </row>
    <row r="4" spans="1:15" x14ac:dyDescent="0.3">
      <c r="B4" s="13" t="s">
        <v>44854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3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2032.2044239431821</v>
      </c>
      <c r="J8" s="16" t="s">
        <v>44958</v>
      </c>
      <c r="K8" s="21">
        <f>_xlfn.SINGLE(IF(FLOW_THRU_100PCT="Y",1,INDEX(VariabilityMatrix,D8L201C1,_xlfn.SINGLE(D8L201C6))))</f>
        <v>0.49386788525398923</v>
      </c>
      <c r="L8" s="16" t="s">
        <v>44956</v>
      </c>
      <c r="M8" s="15">
        <f>IF(_xlfn.SINGLE(D8L201C2)&lt;&gt;0,_xlfn.SINGLE(D8L201C2)*_xlfn.SINGLE(D8L201C4),_xlfn.SINGLE(D8L201C3)*_xlfn.SINGLE(D8L201C4))</f>
        <v>1003.6405012566207</v>
      </c>
      <c r="N8" s="16" t="s">
        <v>44959</v>
      </c>
      <c r="O8" s="6">
        <f>5</f>
        <v>5</v>
      </c>
    </row>
    <row r="9" spans="1:15" x14ac:dyDescent="0.3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_xlfn.SINGLE(IF(FLOW_THRU_100PCT="Y",1,INDEX(VariabilityMatrix,D8L202C1,_xlfn.SINGLE(D8L202C6))))</f>
        <v>0.49386788525398923</v>
      </c>
      <c r="L9" s="16" t="s">
        <v>44960</v>
      </c>
      <c r="M9" s="15">
        <f>IF(_xlfn.SINGLE(D8L202C2)&lt;&gt;0,_xlfn.SINGLE(D8L202C2)*_xlfn.SINGLE(D8L202C4),_xlfn.SINGLE(D8L202C3)*_xlfn.SINGLE(D8L202C4))</f>
        <v>0</v>
      </c>
      <c r="N9" s="16" t="s">
        <v>44959</v>
      </c>
      <c r="O9" s="6">
        <f>5</f>
        <v>5</v>
      </c>
    </row>
    <row r="10" spans="1:15" x14ac:dyDescent="0.3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_xlfn.SINGLE(IF(FLOW_THRU_100PCT="Y",1,INDEX(VariabilityMatrix,D8L203C1,_xlfn.SINGLE(D8L203C6))))</f>
        <v>0.49386788525398923</v>
      </c>
      <c r="L10" s="16" t="s">
        <v>44963</v>
      </c>
      <c r="M10" s="15">
        <f>IF(_xlfn.SINGLE(D8L203C2)&lt;&gt;0,_xlfn.SINGLE(D8L203C2)*_xlfn.SINGLE(D8L203C4),_xlfn.SINGLE(D8L203C3)*_xlfn.SINGLE(D8L203C4))</f>
        <v>0</v>
      </c>
      <c r="N10" s="16" t="s">
        <v>44959</v>
      </c>
      <c r="O10" s="6">
        <f>5</f>
        <v>5</v>
      </c>
    </row>
    <row r="11" spans="1:15" x14ac:dyDescent="0.3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0</v>
      </c>
      <c r="J11" s="16" t="s">
        <v>44968</v>
      </c>
      <c r="K11" s="21">
        <f>_xlfn.SINGLE(IF(FLOW_THRU_100PCT="Y",1,INDEX(VariabilityMatrix,D8L204C1,_xlfn.SINGLE(D8L204C6))))</f>
        <v>0.49386788525398923</v>
      </c>
      <c r="L11" s="16" t="s">
        <v>44966</v>
      </c>
      <c r="M11" s="15">
        <f>IF(_xlfn.SINGLE(D8L204C2)&lt;&gt;0,_xlfn.SINGLE(D8L204C2)*_xlfn.SINGLE(D8L204C4),_xlfn.SINGLE(D8L204C3)*_xlfn.SINGLE(D8L204C4))</f>
        <v>0</v>
      </c>
      <c r="N11" s="16" t="s">
        <v>44959</v>
      </c>
      <c r="O11" s="6">
        <f>5</f>
        <v>5</v>
      </c>
    </row>
    <row r="12" spans="1:15" x14ac:dyDescent="0.3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1495.0624658000002</v>
      </c>
      <c r="J12" s="16" t="s">
        <v>44971</v>
      </c>
      <c r="K12" s="21">
        <f>_xlfn.SINGLE(IF(FLOW_THRU_100PCT="Y",1,INDEX(VariabilityMatrix,D8L205C1,_xlfn.SINGLE(D8L205C6))))</f>
        <v>0.49386788525398923</v>
      </c>
      <c r="L12" s="16" t="s">
        <v>44969</v>
      </c>
      <c r="M12" s="15">
        <f>IF(_xlfn.SINGLE(D8L205C2)&lt;&gt;0,_xlfn.SINGLE(D8L205C2)*_xlfn.SINGLE(D8L205C4),_xlfn.SINGLE(D8L205C3)*_xlfn.SINGLE(D8L205C4))</f>
        <v>738.36333830726062</v>
      </c>
      <c r="N12" s="16" t="s">
        <v>44959</v>
      </c>
      <c r="O12" s="6">
        <f>5</f>
        <v>5</v>
      </c>
    </row>
    <row r="13" spans="1:15" x14ac:dyDescent="0.3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5921.2446070879805</v>
      </c>
      <c r="J13" s="16" t="s">
        <v>44974</v>
      </c>
      <c r="K13" s="21">
        <f>_xlfn.SINGLE(IF(FLOW_THRU_100PCT="Y",1,INDEX(VariabilityMatrix,D8L206C1,_xlfn.SINGLE(D8L206C6))))</f>
        <v>0.49386788525398923</v>
      </c>
      <c r="L13" s="16" t="s">
        <v>44972</v>
      </c>
      <c r="M13" s="15">
        <f>IF(_xlfn.SINGLE(D8L206C2)&lt;&gt;0,_xlfn.SINGLE(D8L206C2)*_xlfn.SINGLE(D8L206C4),_xlfn.SINGLE(D8L206C3)*_xlfn.SINGLE(D8L206C4))</f>
        <v>2924.3125521741295</v>
      </c>
      <c r="N13" s="16" t="s">
        <v>44959</v>
      </c>
      <c r="O13" s="6">
        <f>5</f>
        <v>5</v>
      </c>
    </row>
    <row r="14" spans="1:15" x14ac:dyDescent="0.3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_xlfn.SINGLE(IF(FLOW_THRU_100PCT="Y",1,INDEX(VariabilityMatrix,D8L207C1,_xlfn.SINGLE(D8L207C6))))</f>
        <v>0.49386788525398923</v>
      </c>
      <c r="L14" s="16" t="s">
        <v>44975</v>
      </c>
      <c r="M14" s="15">
        <f>IF(_xlfn.SINGLE(D8L207C2)&lt;&gt;0,_xlfn.SINGLE(D8L207C2)*_xlfn.SINGLE(D8L207C4),_xlfn.SINGLE(D8L207C3)*_xlfn.SINGLE(D8L207C4))</f>
        <v>0</v>
      </c>
      <c r="N14" s="16" t="s">
        <v>44959</v>
      </c>
      <c r="O14" s="6">
        <f>5</f>
        <v>5</v>
      </c>
    </row>
    <row r="15" spans="1:15" x14ac:dyDescent="0.3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_xlfn.SINGLE(IF(FLOW_THRU_100PCT="Y",1,INDEX(VariabilityMatrix,D8L208C1,_xlfn.SINGLE(D8L208C6))))</f>
        <v>0.49386788525398923</v>
      </c>
      <c r="L15" s="16" t="s">
        <v>44978</v>
      </c>
      <c r="M15" s="15">
        <f>IF(_xlfn.SINGLE(D8L208C2)&lt;&gt;0,_xlfn.SINGLE(D8L208C2)*_xlfn.SINGLE(D8L208C4),_xlfn.SINGLE(D8L208C3)*_xlfn.SINGLE(D8L208C4))</f>
        <v>0</v>
      </c>
      <c r="N15" s="16" t="s">
        <v>44959</v>
      </c>
      <c r="O15" s="6">
        <f>5</f>
        <v>5</v>
      </c>
    </row>
    <row r="16" spans="1:15" x14ac:dyDescent="0.3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</v>
      </c>
      <c r="J16" s="16" t="s">
        <v>44983</v>
      </c>
      <c r="K16" s="21">
        <f>_xlfn.SINGLE(IF(FLOW_THRU_100PCT="Y",1,INDEX(VariabilityMatrix,D8L209C1,_xlfn.SINGLE(D8L209C6))))</f>
        <v>0.49386788525398923</v>
      </c>
      <c r="L16" s="16" t="s">
        <v>44981</v>
      </c>
      <c r="M16" s="15">
        <f>IF(_xlfn.SINGLE(D8L209C2)&lt;&gt;0,_xlfn.SINGLE(D8L209C2)*_xlfn.SINGLE(D8L209C4),_xlfn.SINGLE(D8L209C3)*_xlfn.SINGLE(D8L209C4))</f>
        <v>0</v>
      </c>
      <c r="N16" s="16" t="s">
        <v>44959</v>
      </c>
      <c r="O16" s="6">
        <f>5</f>
        <v>5</v>
      </c>
    </row>
    <row r="17" spans="1:15" x14ac:dyDescent="0.3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806.65622220329635</v>
      </c>
      <c r="J17" s="16" t="s">
        <v>44986</v>
      </c>
      <c r="K17" s="21">
        <f>_xlfn.SINGLE(IF(FLOW_THRU_100PCT="Y",1,INDEX(VariabilityMatrix,D8L210C1,_xlfn.SINGLE(D8L210C6))))</f>
        <v>0.49207439048439927</v>
      </c>
      <c r="L17" s="16" t="s">
        <v>44984</v>
      </c>
      <c r="M17" s="15">
        <f>IF(_xlfn.SINGLE(D8L210C2)&lt;&gt;0,_xlfn.SINGLE(D8L210C2)*_xlfn.SINGLE(D8L210C4),_xlfn.SINGLE(D8L210C3)*_xlfn.SINGLE(D8L210C4))</f>
        <v>396.93486887113522</v>
      </c>
      <c r="N17" s="16" t="s">
        <v>11108</v>
      </c>
      <c r="O17" s="6">
        <f>1</f>
        <v>1</v>
      </c>
    </row>
    <row r="18" spans="1:15" x14ac:dyDescent="0.3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_xlfn.SINGLE(IF(FLOW_THRU_100PCT="Y",1,INDEX(VariabilityMatrix,D8L211C1,_xlfn.SINGLE(D8L211C6))))</f>
        <v>0.49207439048439927</v>
      </c>
      <c r="L18" s="16" t="s">
        <v>44987</v>
      </c>
      <c r="M18" s="15">
        <f>IF(_xlfn.SINGLE(D8L211C2)&lt;&gt;0,_xlfn.SINGLE(D8L211C2)*_xlfn.SINGLE(D8L211C4),_xlfn.SINGLE(D8L211C3)*_xlfn.SINGLE(D8L211C4))</f>
        <v>0</v>
      </c>
      <c r="N18" s="16" t="s">
        <v>11108</v>
      </c>
      <c r="O18" s="6">
        <f>1</f>
        <v>1</v>
      </c>
    </row>
    <row r="19" spans="1:15" x14ac:dyDescent="0.3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_xlfn.SINGLE(IF(FLOW_THRU_100PCT="Y",1,INDEX(VariabilityMatrix,D8L212C1,_xlfn.SINGLE(D8L212C6))))</f>
        <v>0.49207439048439927</v>
      </c>
      <c r="L19" s="16" t="s">
        <v>44990</v>
      </c>
      <c r="M19" s="15">
        <f>IF(_xlfn.SINGLE(D8L212C2)&lt;&gt;0,_xlfn.SINGLE(D8L212C2)*_xlfn.SINGLE(D8L212C4),_xlfn.SINGLE(D8L212C3)*_xlfn.SINGLE(D8L212C4))</f>
        <v>0</v>
      </c>
      <c r="N19" s="16" t="s">
        <v>11108</v>
      </c>
      <c r="O19" s="6">
        <f>1</f>
        <v>1</v>
      </c>
    </row>
    <row r="20" spans="1:15" x14ac:dyDescent="0.3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_xlfn.SINGLE(IF(FLOW_THRU_100PCT="Y",1,INDEX(VariabilityMatrix,D8L213C1,_xlfn.SINGLE(D8L213C6))))</f>
        <v>0.49207439048439927</v>
      </c>
      <c r="L20" s="16" t="s">
        <v>44993</v>
      </c>
      <c r="M20" s="15">
        <f>IF(_xlfn.SINGLE(D8L213C2)&lt;&gt;0,_xlfn.SINGLE(D8L213C2)*_xlfn.SINGLE(D8L213C4),_xlfn.SINGLE(D8L213C3)*_xlfn.SINGLE(D8L213C4))</f>
        <v>0</v>
      </c>
      <c r="N20" s="16" t="s">
        <v>11108</v>
      </c>
      <c r="O20" s="6">
        <f>1</f>
        <v>1</v>
      </c>
    </row>
    <row r="21" spans="1:15" x14ac:dyDescent="0.3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32175.751560799999</v>
      </c>
      <c r="H21" s="16" t="s">
        <v>11112</v>
      </c>
      <c r="I21" s="15">
        <v>0</v>
      </c>
      <c r="J21" s="16" t="s">
        <v>44997</v>
      </c>
      <c r="K21" s="21">
        <f>_xlfn.SINGLE(IF(FLOW_THRU_100PCT="Y",1,INDEX(VariabilityMatrix,D8L214C1,_xlfn.SINGLE(D8L214C6))))</f>
        <v>0.78855599566617973</v>
      </c>
      <c r="L21" s="16" t="s">
        <v>44996</v>
      </c>
      <c r="M21" s="15">
        <f>IF(_xlfn.SINGLE(D8L214C2)&lt;&gt;0,_xlfn.SINGLE(D8L214C2)*_xlfn.SINGLE(D8L214C4),_xlfn.SINGLE(D8L214C3)*_xlfn.SINGLE(D8L214C4))</f>
        <v>25372.381808334281</v>
      </c>
      <c r="N21" s="16" t="s">
        <v>44959</v>
      </c>
      <c r="O21" s="6">
        <f>5</f>
        <v>5</v>
      </c>
    </row>
    <row r="22" spans="1:15" x14ac:dyDescent="0.3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25255.55132860001</v>
      </c>
      <c r="H22" s="16" t="s">
        <v>11112</v>
      </c>
      <c r="I22" s="15">
        <v>0</v>
      </c>
      <c r="J22" s="16" t="s">
        <v>44999</v>
      </c>
      <c r="K22" s="21">
        <f>_xlfn.SINGLE(IF(FLOW_THRU_100PCT="Y",1,INDEX(VariabilityMatrix,D8L215C1,_xlfn.SINGLE(D8L215C6))))</f>
        <v>0.78855599566617973</v>
      </c>
      <c r="L22" s="16" t="s">
        <v>44998</v>
      </c>
      <c r="M22" s="15">
        <f>IF(_xlfn.SINGLE(D8L215C2)&lt;&gt;0,_xlfn.SINGLE(D8L215C2)*_xlfn.SINGLE(D8L215C4),_xlfn.SINGLE(D8L215C3)*_xlfn.SINGLE(D8L215C4))</f>
        <v>19915.416424022489</v>
      </c>
      <c r="N22" s="16" t="s">
        <v>44959</v>
      </c>
      <c r="O22" s="6">
        <f>5</f>
        <v>5</v>
      </c>
    </row>
    <row r="23" spans="1:15" x14ac:dyDescent="0.3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_xlfn.SINGLE(IF(FLOW_THRU_100PCT="Y",1,INDEX(VariabilityMatrix,D8L216C1,_xlfn.SINGLE(D8L216C6))))</f>
        <v>0.49386788525398923</v>
      </c>
      <c r="L23" s="16" t="s">
        <v>45000</v>
      </c>
      <c r="M23" s="15">
        <f>IF(_xlfn.SINGLE(D8L216C2)&lt;&gt;0,_xlfn.SINGLE(D8L216C2)*_xlfn.SINGLE(D8L216C4),_xlfn.SINGLE(D8L216C3)*_xlfn.SINGLE(D8L216C4))</f>
        <v>0</v>
      </c>
      <c r="N23" s="16" t="s">
        <v>44959</v>
      </c>
      <c r="O23" s="6">
        <f>5</f>
        <v>5</v>
      </c>
    </row>
    <row r="24" spans="1:15" x14ac:dyDescent="0.3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_xlfn.SINGLE(IF(FLOW_THRU_100PCT="Y",1,INDEX(VariabilityMatrix,D8L217C1,_xlfn.SINGLE(D8L217C6))))</f>
        <v>0.49386788525398923</v>
      </c>
      <c r="L24" s="16" t="s">
        <v>45003</v>
      </c>
      <c r="M24" s="15">
        <f>IF(_xlfn.SINGLE(D8L217C2)&lt;&gt;0,_xlfn.SINGLE(D8L217C2)*_xlfn.SINGLE(D8L217C4),_xlfn.SINGLE(D8L217C3)*_xlfn.SINGLE(D8L217C4))</f>
        <v>0</v>
      </c>
      <c r="N24" s="16" t="s">
        <v>44959</v>
      </c>
      <c r="O24" s="6">
        <f>5</f>
        <v>5</v>
      </c>
    </row>
    <row r="25" spans="1:15" x14ac:dyDescent="0.3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0</v>
      </c>
      <c r="J25" s="16" t="s">
        <v>45008</v>
      </c>
      <c r="K25" s="21">
        <f>_xlfn.SINGLE(IF(FLOW_THRU_100PCT="Y",1,INDEX(VariabilityMatrix,D8L218C1,_xlfn.SINGLE(D8L218C6))))</f>
        <v>0.49386788525398923</v>
      </c>
      <c r="L25" s="16" t="s">
        <v>45006</v>
      </c>
      <c r="M25" s="15">
        <f>IF(_xlfn.SINGLE(D8L218C2)&lt;&gt;0,_xlfn.SINGLE(D8L218C2)*_xlfn.SINGLE(D8L218C4),_xlfn.SINGLE(D8L218C3)*_xlfn.SINGLE(D8L218C4))</f>
        <v>0</v>
      </c>
      <c r="N25" s="16" t="s">
        <v>44959</v>
      </c>
      <c r="O25" s="6">
        <f>5</f>
        <v>5</v>
      </c>
    </row>
    <row r="26" spans="1:15" x14ac:dyDescent="0.3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298.30434619999994</v>
      </c>
      <c r="H26" s="16" t="s">
        <v>11112</v>
      </c>
      <c r="I26" s="15">
        <v>0</v>
      </c>
      <c r="J26" s="16" t="s">
        <v>45010</v>
      </c>
      <c r="K26" s="21">
        <f>_xlfn.SINGLE(IF(FLOW_THRU_100PCT="Y",1,INDEX(VariabilityMatrix,D8L219C1,_xlfn.SINGLE(D8L219C6))))</f>
        <v>0.49386788525398923</v>
      </c>
      <c r="L26" s="16" t="s">
        <v>45009</v>
      </c>
      <c r="M26" s="15">
        <f>IF(_xlfn.SINGLE(D8L219C2)&lt;&gt;0,_xlfn.SINGLE(D8L219C2)*_xlfn.SINGLE(D8L219C4),_xlfn.SINGLE(D8L219C3)*_xlfn.SINGLE(D8L219C4))</f>
        <v>147.32293661986785</v>
      </c>
      <c r="N26" s="16" t="s">
        <v>44959</v>
      </c>
      <c r="O26" s="6">
        <f>5</f>
        <v>5</v>
      </c>
    </row>
    <row r="27" spans="1:15" x14ac:dyDescent="0.3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0</v>
      </c>
      <c r="J27" s="16" t="s">
        <v>45013</v>
      </c>
      <c r="K27" s="21">
        <f>_xlfn.SINGLE(IF(FLOW_THRU_100PCT="Y",1,INDEX(VariabilityMatrix,D8L220C1,_xlfn.SINGLE(D8L220C6))))</f>
        <v>0.49386788525398923</v>
      </c>
      <c r="L27" s="16" t="s">
        <v>45011</v>
      </c>
      <c r="M27" s="15">
        <f>IF(_xlfn.SINGLE(D8L220C2)&lt;&gt;0,_xlfn.SINGLE(D8L220C2)*_xlfn.SINGLE(D8L220C4),_xlfn.SINGLE(D8L220C3)*_xlfn.SINGLE(D8L220C4))</f>
        <v>0</v>
      </c>
      <c r="N27" s="16" t="s">
        <v>44959</v>
      </c>
      <c r="O27" s="6">
        <f>5</f>
        <v>5</v>
      </c>
    </row>
    <row r="28" spans="1:15" x14ac:dyDescent="0.3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_xlfn.SINGLE(IF(FLOW_THRU_100PCT="Y",1,INDEX(VariabilityMatrix,D8L221C1,_xlfn.SINGLE(D8L221C6))))</f>
        <v>0.49386788525398923</v>
      </c>
      <c r="L28" s="16" t="s">
        <v>45014</v>
      </c>
      <c r="M28" s="15">
        <f>IF(_xlfn.SINGLE(D8L221C2)&lt;&gt;0,_xlfn.SINGLE(D8L221C2)*_xlfn.SINGLE(D8L221C4),_xlfn.SINGLE(D8L221C3)*_xlfn.SINGLE(D8L221C4))</f>
        <v>0</v>
      </c>
      <c r="N28" s="16" t="s">
        <v>44959</v>
      </c>
      <c r="O28" s="6">
        <f>5</f>
        <v>5</v>
      </c>
    </row>
    <row r="29" spans="1:15" x14ac:dyDescent="0.3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_xlfn.SINGLE(IF(FLOW_THRU_100PCT="Y",1,INDEX(VariabilityMatrix,D8L222C1,_xlfn.SINGLE(D8L222C6))))</f>
        <v>0.49386788525398923</v>
      </c>
      <c r="L29" s="16" t="s">
        <v>45017</v>
      </c>
      <c r="M29" s="15">
        <f>IF(_xlfn.SINGLE(D8L222C2)&lt;&gt;0,_xlfn.SINGLE(D8L222C2)*_xlfn.SINGLE(D8L222C4),_xlfn.SINGLE(D8L222C3)*_xlfn.SINGLE(D8L222C4))</f>
        <v>0</v>
      </c>
      <c r="N29" s="16" t="s">
        <v>44959</v>
      </c>
      <c r="O29" s="6">
        <f>5</f>
        <v>5</v>
      </c>
    </row>
    <row r="30" spans="1:15" x14ac:dyDescent="0.3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</v>
      </c>
      <c r="J30" s="16" t="s">
        <v>45022</v>
      </c>
      <c r="K30" s="21">
        <f>_xlfn.SINGLE(IF(FLOW_THRU_100PCT="Y",1,INDEX(VariabilityMatrix,D8L223C1,_xlfn.SINGLE(D8L223C6))))</f>
        <v>0.49386788525398923</v>
      </c>
      <c r="L30" s="16" t="s">
        <v>45020</v>
      </c>
      <c r="M30" s="15">
        <f>IF(_xlfn.SINGLE(D8L223C2)&lt;&gt;0,_xlfn.SINGLE(D8L223C2)*_xlfn.SINGLE(D8L223C4),_xlfn.SINGLE(D8L223C3)*_xlfn.SINGLE(D8L223C4))</f>
        <v>0</v>
      </c>
      <c r="N30" s="16" t="s">
        <v>44959</v>
      </c>
      <c r="O30" s="6">
        <f>5</f>
        <v>5</v>
      </c>
    </row>
    <row r="31" spans="1:15" x14ac:dyDescent="0.3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31716.353254785761</v>
      </c>
      <c r="J31" s="16" t="s">
        <v>45025</v>
      </c>
      <c r="K31" s="21">
        <f>_xlfn.SINGLE(IF(FLOW_THRU_100PCT="Y",1,INDEX(VariabilityMatrix,D8L224C1,_xlfn.SINGLE(D8L224C6))))</f>
        <v>0.49386788525398923</v>
      </c>
      <c r="L31" s="16" t="s">
        <v>45023</v>
      </c>
      <c r="M31" s="15">
        <f>IF(_xlfn.SINGLE(D8L224C2)&lt;&gt;0,_xlfn.SINGLE(D8L224C2)*_xlfn.SINGLE(D8L224C4),_xlfn.SINGLE(D8L224C3)*_xlfn.SINGLE(D8L224C4))</f>
        <v>15663.688309909521</v>
      </c>
      <c r="N31" s="16" t="s">
        <v>44959</v>
      </c>
      <c r="O31" s="6">
        <f>5</f>
        <v>5</v>
      </c>
    </row>
    <row r="32" spans="1:15" x14ac:dyDescent="0.3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_xlfn.SINGLE(IF(FLOW_THRU_100PCT="Y",1,INDEX(VariabilityMatrix,D8L225C1,_xlfn.SINGLE(D8L225C6))))</f>
        <v>0.49386788525398923</v>
      </c>
      <c r="L32" s="16" t="s">
        <v>45026</v>
      </c>
      <c r="M32" s="15">
        <f>IF(_xlfn.SINGLE(D8L225C2)&lt;&gt;0,_xlfn.SINGLE(D8L225C2)*_xlfn.SINGLE(D8L225C4),_xlfn.SINGLE(D8L225C3)*_xlfn.SINGLE(D8L225C4))</f>
        <v>0</v>
      </c>
      <c r="N32" s="16" t="s">
        <v>44959</v>
      </c>
      <c r="O32" s="6">
        <f>5</f>
        <v>5</v>
      </c>
    </row>
    <row r="33" spans="1:15" x14ac:dyDescent="0.3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_xlfn.SINGLE(IF(FLOW_THRU_100PCT="Y",1,INDEX(VariabilityMatrix,D8L226C1,_xlfn.SINGLE(D8L226C6))))</f>
        <v>0.49386788525398923</v>
      </c>
      <c r="L33" s="16" t="s">
        <v>45029</v>
      </c>
      <c r="M33" s="15">
        <f>IF(_xlfn.SINGLE(D8L226C2)&lt;&gt;0,_xlfn.SINGLE(D8L226C2)*_xlfn.SINGLE(D8L226C4),_xlfn.SINGLE(D8L226C3)*_xlfn.SINGLE(D8L226C4))</f>
        <v>0</v>
      </c>
      <c r="N33" s="16" t="s">
        <v>44959</v>
      </c>
      <c r="O33" s="6">
        <f>5</f>
        <v>5</v>
      </c>
    </row>
    <row r="34" spans="1:15" x14ac:dyDescent="0.3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0</v>
      </c>
      <c r="J34" s="16" t="s">
        <v>45034</v>
      </c>
      <c r="K34" s="21">
        <f>_xlfn.SINGLE(IF(FLOW_THRU_100PCT="Y",1,INDEX(VariabilityMatrix,D8L227C1,_xlfn.SINGLE(D8L227C6))))</f>
        <v>0.49386788525398923</v>
      </c>
      <c r="L34" s="16" t="s">
        <v>45032</v>
      </c>
      <c r="M34" s="15">
        <f>IF(_xlfn.SINGLE(D8L227C2)&lt;&gt;0,_xlfn.SINGLE(D8L227C2)*_xlfn.SINGLE(D8L227C4),_xlfn.SINGLE(D8L227C3)*_xlfn.SINGLE(D8L227C4))</f>
        <v>0</v>
      </c>
      <c r="N34" s="16" t="s">
        <v>44959</v>
      </c>
      <c r="O34" s="6">
        <f>5</f>
        <v>5</v>
      </c>
    </row>
    <row r="35" spans="1:15" x14ac:dyDescent="0.3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1247.8238433646629</v>
      </c>
      <c r="J35" s="16" t="s">
        <v>45037</v>
      </c>
      <c r="K35" s="21">
        <f>_xlfn.SINGLE(IF(FLOW_THRU_100PCT="Y",1,INDEX(VariabilityMatrix,D8L228C1,_xlfn.SINGLE(D8L228C6))))</f>
        <v>0.49207439048439927</v>
      </c>
      <c r="L35" s="16" t="s">
        <v>45035</v>
      </c>
      <c r="M35" s="15">
        <f>IF(_xlfn.SINGLE(D8L228C2)&lt;&gt;0,_xlfn.SINGLE(D8L228C2)*_xlfn.SINGLE(D8L228C4),_xlfn.SINGLE(D8L228C3)*_xlfn.SINGLE(D8L228C4))</f>
        <v>614.02215715556702</v>
      </c>
      <c r="N35" s="16" t="s">
        <v>11108</v>
      </c>
      <c r="O35" s="6">
        <f>1</f>
        <v>1</v>
      </c>
    </row>
    <row r="36" spans="1:15" x14ac:dyDescent="0.3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_xlfn.SINGLE(IF(FLOW_THRU_100PCT="Y",1,INDEX(VariabilityMatrix,D8L229C1,_xlfn.SINGLE(D8L229C6))))</f>
        <v>0.49207439048439927</v>
      </c>
      <c r="L36" s="16" t="s">
        <v>45038</v>
      </c>
      <c r="M36" s="15">
        <f>IF(_xlfn.SINGLE(D8L229C2)&lt;&gt;0,_xlfn.SINGLE(D8L229C2)*_xlfn.SINGLE(D8L229C4),_xlfn.SINGLE(D8L229C3)*_xlfn.SINGLE(D8L229C4))</f>
        <v>0</v>
      </c>
      <c r="N36" s="16" t="s">
        <v>11108</v>
      </c>
      <c r="O36" s="6">
        <f>1</f>
        <v>1</v>
      </c>
    </row>
    <row r="37" spans="1:15" x14ac:dyDescent="0.3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_xlfn.SINGLE(IF(FLOW_THRU_100PCT="Y",1,INDEX(VariabilityMatrix,D8L230C1,_xlfn.SINGLE(D8L230C6))))</f>
        <v>0.49207439048439927</v>
      </c>
      <c r="L37" s="16" t="s">
        <v>45041</v>
      </c>
      <c r="M37" s="15">
        <f>IF(_xlfn.SINGLE(D8L230C2)&lt;&gt;0,_xlfn.SINGLE(D8L230C2)*_xlfn.SINGLE(D8L230C4),_xlfn.SINGLE(D8L230C3)*_xlfn.SINGLE(D8L230C4))</f>
        <v>0</v>
      </c>
      <c r="N37" s="16" t="s">
        <v>11108</v>
      </c>
      <c r="O37" s="6">
        <f>1</f>
        <v>1</v>
      </c>
    </row>
    <row r="38" spans="1:15" x14ac:dyDescent="0.3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0</v>
      </c>
      <c r="J38" s="16" t="s">
        <v>45046</v>
      </c>
      <c r="K38" s="21">
        <f>_xlfn.SINGLE(IF(FLOW_THRU_100PCT="Y",1,INDEX(VariabilityMatrix,D8L231C1,_xlfn.SINGLE(D8L231C6))))</f>
        <v>0.49207439048439927</v>
      </c>
      <c r="L38" s="16" t="s">
        <v>45044</v>
      </c>
      <c r="M38" s="15">
        <f>IF(_xlfn.SINGLE(D8L231C2)&lt;&gt;0,_xlfn.SINGLE(D8L231C2)*_xlfn.SINGLE(D8L231C4),_xlfn.SINGLE(D8L231C3)*_xlfn.SINGLE(D8L231C4))</f>
        <v>0</v>
      </c>
      <c r="N38" s="16" t="s">
        <v>11108</v>
      </c>
      <c r="O38" s="6">
        <f>1</f>
        <v>1</v>
      </c>
    </row>
    <row r="39" spans="1:15" x14ac:dyDescent="0.3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</v>
      </c>
      <c r="J39" s="16" t="s">
        <v>45049</v>
      </c>
      <c r="K39" s="21">
        <f>_xlfn.SINGLE(IF(FLOW_THRU_100PCT="Y",1,INDEX(VariabilityMatrix,D8L232C1,_xlfn.SINGLE(D8L232C6))))</f>
        <v>0.49207439048439927</v>
      </c>
      <c r="L39" s="16" t="s">
        <v>45047</v>
      </c>
      <c r="M39" s="15">
        <f>IF(_xlfn.SINGLE(D8L232C2)&lt;&gt;0,_xlfn.SINGLE(D8L232C2)*_xlfn.SINGLE(D8L232C4),_xlfn.SINGLE(D8L232C3)*_xlfn.SINGLE(D8L232C4))</f>
        <v>0</v>
      </c>
      <c r="N39" s="16" t="s">
        <v>11108</v>
      </c>
      <c r="O39" s="6">
        <f>1</f>
        <v>1</v>
      </c>
    </row>
    <row r="40" spans="1:15" x14ac:dyDescent="0.3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_xlfn.SINGLE(IF(FLOW_THRU_100PCT="Y",1,INDEX(VariabilityMatrix,D8L233C1,_xlfn.SINGLE(D8L233C6))))</f>
        <v>0.49207439048439927</v>
      </c>
      <c r="L40" s="16" t="s">
        <v>45050</v>
      </c>
      <c r="M40" s="15">
        <f>IF(_xlfn.SINGLE(D8L233C2)&lt;&gt;0,_xlfn.SINGLE(D8L233C2)*_xlfn.SINGLE(D8L233C4),_xlfn.SINGLE(D8L233C3)*_xlfn.SINGLE(D8L233C4))</f>
        <v>0</v>
      </c>
      <c r="N40" s="16" t="s">
        <v>11108</v>
      </c>
      <c r="O40" s="6">
        <f>1</f>
        <v>1</v>
      </c>
    </row>
    <row r="41" spans="1:15" x14ac:dyDescent="0.3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_xlfn.SINGLE(IF(FLOW_THRU_100PCT="Y",1,INDEX(VariabilityMatrix,D8L234C1,_xlfn.SINGLE(D8L234C6))))</f>
        <v>0.49207439048439927</v>
      </c>
      <c r="L41" s="16" t="s">
        <v>45053</v>
      </c>
      <c r="M41" s="15">
        <f>IF(_xlfn.SINGLE(D8L234C2)&lt;&gt;0,_xlfn.SINGLE(D8L234C2)*_xlfn.SINGLE(D8L234C4),_xlfn.SINGLE(D8L234C3)*_xlfn.SINGLE(D8L234C4))</f>
        <v>0</v>
      </c>
      <c r="N41" s="16" t="s">
        <v>11108</v>
      </c>
      <c r="O41" s="6">
        <f>1</f>
        <v>1</v>
      </c>
    </row>
    <row r="42" spans="1:15" x14ac:dyDescent="0.3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_xlfn.SINGLE(IF(FLOW_THRU_100PCT="Y",1,INDEX(VariabilityMatrix,D8L235C1,_xlfn.SINGLE(D8L235C6))))</f>
        <v>0.49207439048439927</v>
      </c>
      <c r="L42" s="16" t="s">
        <v>45056</v>
      </c>
      <c r="M42" s="15">
        <f>IF(_xlfn.SINGLE(D8L235C2)&lt;&gt;0,_xlfn.SINGLE(D8L235C2)*_xlfn.SINGLE(D8L235C4),_xlfn.SINGLE(D8L235C3)*_xlfn.SINGLE(D8L235C4))</f>
        <v>0</v>
      </c>
      <c r="N42" s="16" t="s">
        <v>11108</v>
      </c>
      <c r="O42" s="6">
        <f>1</f>
        <v>1</v>
      </c>
    </row>
    <row r="43" spans="1:15" x14ac:dyDescent="0.3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</v>
      </c>
      <c r="J43" s="16" t="s">
        <v>45061</v>
      </c>
      <c r="K43" s="21">
        <f>_xlfn.SINGLE(IF(FLOW_THRU_100PCT="Y",1,INDEX(VariabilityMatrix,D8L236C1,_xlfn.SINGLE(D8L236C6))))</f>
        <v>0.49207439048439927</v>
      </c>
      <c r="L43" s="16" t="s">
        <v>45059</v>
      </c>
      <c r="M43" s="15">
        <f>IF(_xlfn.SINGLE(D8L236C2)&lt;&gt;0,_xlfn.SINGLE(D8L236C2)*_xlfn.SINGLE(D8L236C4),_xlfn.SINGLE(D8L236C3)*_xlfn.SINGLE(D8L236C4))</f>
        <v>0</v>
      </c>
      <c r="N43" s="16" t="s">
        <v>11108</v>
      </c>
      <c r="O43" s="6">
        <f>1</f>
        <v>1</v>
      </c>
    </row>
    <row r="44" spans="1:15" x14ac:dyDescent="0.3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_xlfn.SINGLE(IF(FLOW_THRU_100PCT="Y",1,INDEX(VariabilityMatrix,D8L237C1,_xlfn.SINGLE(D8L237C6))))</f>
        <v>0.49207439048439927</v>
      </c>
      <c r="L44" s="16" t="s">
        <v>45062</v>
      </c>
      <c r="M44" s="15">
        <f>IF(_xlfn.SINGLE(D8L237C2)&lt;&gt;0,_xlfn.SINGLE(D8L237C2)*_xlfn.SINGLE(D8L237C4),_xlfn.SINGLE(D8L237C3)*_xlfn.SINGLE(D8L237C4))</f>
        <v>0</v>
      </c>
      <c r="N44" s="16" t="s">
        <v>11108</v>
      </c>
      <c r="O44" s="6">
        <f>1</f>
        <v>1</v>
      </c>
    </row>
    <row r="45" spans="1:15" x14ac:dyDescent="0.3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_xlfn.SINGLE(IF(FLOW_THRU_100PCT="Y",1,INDEX(VariabilityMatrix,D8L238C1,_xlfn.SINGLE(D8L238C6))))</f>
        <v>0.49207439048439927</v>
      </c>
      <c r="L45" s="16" t="s">
        <v>45065</v>
      </c>
      <c r="M45" s="15">
        <f>IF(_xlfn.SINGLE(D8L238C2)&lt;&gt;0,_xlfn.SINGLE(D8L238C2)*_xlfn.SINGLE(D8L238C4),_xlfn.SINGLE(D8L238C3)*_xlfn.SINGLE(D8L238C4))</f>
        <v>0</v>
      </c>
      <c r="N45" s="16" t="s">
        <v>11108</v>
      </c>
      <c r="O45" s="6">
        <f>1</f>
        <v>1</v>
      </c>
    </row>
    <row r="46" spans="1:15" x14ac:dyDescent="0.3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</v>
      </c>
      <c r="J46" s="16" t="s">
        <v>45070</v>
      </c>
      <c r="K46" s="21">
        <f>_xlfn.SINGLE(IF(FLOW_THRU_100PCT="Y",1,INDEX(VariabilityMatrix,D8L239C1,_xlfn.SINGLE(D8L239C6))))</f>
        <v>0.49207439048439927</v>
      </c>
      <c r="L46" s="16" t="s">
        <v>45068</v>
      </c>
      <c r="M46" s="15">
        <f>IF(_xlfn.SINGLE(D8L239C2)&lt;&gt;0,_xlfn.SINGLE(D8L239C2)*_xlfn.SINGLE(D8L239C4),_xlfn.SINGLE(D8L239C3)*_xlfn.SINGLE(D8L239C4))</f>
        <v>0</v>
      </c>
      <c r="N46" s="16" t="s">
        <v>11108</v>
      </c>
      <c r="O46" s="6">
        <f>1</f>
        <v>1</v>
      </c>
    </row>
    <row r="47" spans="1:15" x14ac:dyDescent="0.3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_xlfn.SINGLE(IF(FLOW_THRU_100PCT="Y",1,INDEX(VariabilityMatrix,D8L240C1,_xlfn.SINGLE(D8L240C6))))</f>
        <v>0.49207439048439927</v>
      </c>
      <c r="L47" s="16" t="s">
        <v>45071</v>
      </c>
      <c r="M47" s="15">
        <f>IF(_xlfn.SINGLE(D8L240C2)&lt;&gt;0,_xlfn.SINGLE(D8L240C2)*_xlfn.SINGLE(D8L240C4),_xlfn.SINGLE(D8L240C3)*_xlfn.SINGLE(D8L240C4))</f>
        <v>0</v>
      </c>
      <c r="N47" s="16" t="s">
        <v>11108</v>
      </c>
      <c r="O47" s="6">
        <f>1</f>
        <v>1</v>
      </c>
    </row>
    <row r="48" spans="1:15" x14ac:dyDescent="0.3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_xlfn.SINGLE(IF(FLOW_THRU_100PCT="Y",1,INDEX(VariabilityMatrix,D8L241C1,_xlfn.SINGLE(D8L241C6))))</f>
        <v>0.49207439048439927</v>
      </c>
      <c r="L48" s="16" t="s">
        <v>45074</v>
      </c>
      <c r="M48" s="15">
        <f>IF(_xlfn.SINGLE(D8L241C2)&lt;&gt;0,_xlfn.SINGLE(D8L241C2)*_xlfn.SINGLE(D8L241C4),_xlfn.SINGLE(D8L241C3)*_xlfn.SINGLE(D8L241C4))</f>
        <v>0</v>
      </c>
      <c r="N48" s="16" t="s">
        <v>11108</v>
      </c>
      <c r="O48" s="6">
        <f>1</f>
        <v>1</v>
      </c>
    </row>
    <row r="49" spans="1:15" x14ac:dyDescent="0.3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_xlfn.SINGLE(IF(FLOW_THRU_100PCT="Y",1,INDEX(VariabilityMatrix,D8L242C1,_xlfn.SINGLE(D8L242C6))))</f>
        <v>0.49207439048439927</v>
      </c>
      <c r="L49" s="16" t="s">
        <v>45077</v>
      </c>
      <c r="M49" s="15">
        <f>IF(_xlfn.SINGLE(D8L242C2)&lt;&gt;0,_xlfn.SINGLE(D8L242C2)*_xlfn.SINGLE(D8L242C4),_xlfn.SINGLE(D8L242C3)*_xlfn.SINGLE(D8L242C4))</f>
        <v>0</v>
      </c>
      <c r="N49" s="16" t="s">
        <v>11108</v>
      </c>
      <c r="O49" s="6">
        <f>1</f>
        <v>1</v>
      </c>
    </row>
    <row r="50" spans="1:15" x14ac:dyDescent="0.3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_xlfn.SINGLE(IF(FLOW_THRU_100PCT="Y",1,INDEX(VariabilityMatrix,D8L243C1,_xlfn.SINGLE(D8L243C6))))</f>
        <v>0.49207439048439927</v>
      </c>
      <c r="L50" s="16" t="s">
        <v>45080</v>
      </c>
      <c r="M50" s="15">
        <f>IF(_xlfn.SINGLE(D8L243C2)&lt;&gt;0,_xlfn.SINGLE(D8L243C2)*_xlfn.SINGLE(D8L243C4),_xlfn.SINGLE(D8L243C3)*_xlfn.SINGLE(D8L243C4))</f>
        <v>0</v>
      </c>
      <c r="N50" s="16" t="s">
        <v>11108</v>
      </c>
      <c r="O50" s="6">
        <f>1</f>
        <v>1</v>
      </c>
    </row>
    <row r="51" spans="1:15" x14ac:dyDescent="0.3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_xlfn.SINGLE(IF(FLOW_THRU_100PCT="Y",1,INDEX(VariabilityMatrix,D8L244C1,_xlfn.SINGLE(D8L244C6))))</f>
        <v>0.49207439048439927</v>
      </c>
      <c r="L51" s="16" t="s">
        <v>45083</v>
      </c>
      <c r="M51" s="15">
        <f>IF(_xlfn.SINGLE(D8L244C2)&lt;&gt;0,_xlfn.SINGLE(D8L244C2)*_xlfn.SINGLE(D8L244C4),_xlfn.SINGLE(D8L244C3)*_xlfn.SINGLE(D8L244C4))</f>
        <v>0</v>
      </c>
      <c r="N51" s="16" t="s">
        <v>11108</v>
      </c>
      <c r="O51" s="6">
        <f>1</f>
        <v>1</v>
      </c>
    </row>
    <row r="52" spans="1:15" x14ac:dyDescent="0.3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_xlfn.SINGLE(IF(FLOW_THRU_100PCT="Y",1,INDEX(VariabilityMatrix,D8L245C1,_xlfn.SINGLE(D8L245C6))))</f>
        <v>0.49207439048439927</v>
      </c>
      <c r="L52" s="16" t="s">
        <v>45086</v>
      </c>
      <c r="M52" s="15">
        <f>IF(_xlfn.SINGLE(D8L245C2)&lt;&gt;0,_xlfn.SINGLE(D8L245C2)*_xlfn.SINGLE(D8L245C4),_xlfn.SINGLE(D8L245C3)*_xlfn.SINGLE(D8L245C4))</f>
        <v>0</v>
      </c>
      <c r="N52" s="16" t="s">
        <v>11108</v>
      </c>
      <c r="O52" s="6">
        <f>1</f>
        <v>1</v>
      </c>
    </row>
    <row r="53" spans="1:15" x14ac:dyDescent="0.3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_xlfn.SINGLE(IF(FLOW_THRU_100PCT="Y",1,INDEX(VariabilityMatrix,D8L246C1,_xlfn.SINGLE(D8L246C6))))</f>
        <v>0.49207439048439927</v>
      </c>
      <c r="L53" s="16" t="s">
        <v>45089</v>
      </c>
      <c r="M53" s="15">
        <f>IF(_xlfn.SINGLE(D8L246C2)&lt;&gt;0,_xlfn.SINGLE(D8L246C2)*_xlfn.SINGLE(D8L246C4),_xlfn.SINGLE(D8L246C3)*_xlfn.SINGLE(D8L246C4))</f>
        <v>0</v>
      </c>
      <c r="N53" s="16" t="s">
        <v>11108</v>
      </c>
      <c r="O53" s="6">
        <f>1</f>
        <v>1</v>
      </c>
    </row>
    <row r="54" spans="1:15" x14ac:dyDescent="0.3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_xlfn.SINGLE(IF(FLOW_THRU_100PCT="Y",1,INDEX(VariabilityMatrix,D8L247C1,_xlfn.SINGLE(D8L247C6))))</f>
        <v>0.49207439048439927</v>
      </c>
      <c r="L54" s="16" t="s">
        <v>45092</v>
      </c>
      <c r="M54" s="15">
        <f>IF(_xlfn.SINGLE(D8L247C2)&lt;&gt;0,_xlfn.SINGLE(D8L247C2)*_xlfn.SINGLE(D8L247C4),_xlfn.SINGLE(D8L247C3)*_xlfn.SINGLE(D8L247C4))</f>
        <v>0</v>
      </c>
      <c r="N54" s="16" t="s">
        <v>11108</v>
      </c>
      <c r="O54" s="6">
        <f>1</f>
        <v>1</v>
      </c>
    </row>
    <row r="55" spans="1:15" x14ac:dyDescent="0.3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6.4532497776263709</v>
      </c>
      <c r="J55" s="16" t="s">
        <v>45097</v>
      </c>
      <c r="K55" s="21">
        <f>_xlfn.SINGLE(IF(FLOW_THRU_100PCT="Y",1,INDEX(VariabilityMatrix,D8L248C1,_xlfn.SINGLE(D8L248C6))))</f>
        <v>0.49207439048439927</v>
      </c>
      <c r="L55" s="16" t="s">
        <v>45095</v>
      </c>
      <c r="M55" s="15">
        <f>IF(_xlfn.SINGLE(D8L248C2)&lt;&gt;0,_xlfn.SINGLE(D8L248C2)*_xlfn.SINGLE(D8L248C4),_xlfn.SINGLE(D8L248C3)*_xlfn.SINGLE(D8L248C4))</f>
        <v>3.1754789509690817</v>
      </c>
      <c r="N55" s="16" t="s">
        <v>11108</v>
      </c>
      <c r="O55" s="6">
        <f>1</f>
        <v>1</v>
      </c>
    </row>
    <row r="56" spans="1:15" x14ac:dyDescent="0.3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_xlfn.SINGLE(IF(FLOW_THRU_100PCT="Y",1,INDEX(VariabilityMatrix,D8L249C1,_xlfn.SINGLE(D8L249C6))))</f>
        <v>0.49207439048439927</v>
      </c>
      <c r="L56" s="16" t="s">
        <v>45098</v>
      </c>
      <c r="M56" s="15">
        <f>IF(_xlfn.SINGLE(D8L249C2)&lt;&gt;0,_xlfn.SINGLE(D8L249C2)*_xlfn.SINGLE(D8L249C4),_xlfn.SINGLE(D8L249C3)*_xlfn.SINGLE(D8L249C4))</f>
        <v>0</v>
      </c>
      <c r="N56" s="16" t="s">
        <v>11108</v>
      </c>
      <c r="O56" s="6">
        <f>1</f>
        <v>1</v>
      </c>
    </row>
    <row r="57" spans="1:15" x14ac:dyDescent="0.3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_xlfn.SINGLE(IF(FLOW_THRU_100PCT="Y",1,INDEX(VariabilityMatrix,D8L250C1,_xlfn.SINGLE(D8L250C6))))</f>
        <v>0.49207439048439927</v>
      </c>
      <c r="L57" s="16" t="s">
        <v>45101</v>
      </c>
      <c r="M57" s="15">
        <f>IF(_xlfn.SINGLE(D8L250C2)&lt;&gt;0,_xlfn.SINGLE(D8L250C2)*_xlfn.SINGLE(D8L250C4),_xlfn.SINGLE(D8L250C3)*_xlfn.SINGLE(D8L250C4))</f>
        <v>0</v>
      </c>
      <c r="N57" s="16" t="s">
        <v>11108</v>
      </c>
      <c r="O57" s="6">
        <f>1</f>
        <v>1</v>
      </c>
    </row>
    <row r="58" spans="1:15" x14ac:dyDescent="0.3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_xlfn.SINGLE(IF(FLOW_THRU_100PCT="Y",1,INDEX(VariabilityMatrix,D8L251C1,_xlfn.SINGLE(D8L251C6))))</f>
        <v>0.49207439048439927</v>
      </c>
      <c r="L58" s="16" t="s">
        <v>45104</v>
      </c>
      <c r="M58" s="15">
        <f>IF(_xlfn.SINGLE(D8L251C2)&lt;&gt;0,_xlfn.SINGLE(D8L251C2)*_xlfn.SINGLE(D8L251C4),_xlfn.SINGLE(D8L251C3)*_xlfn.SINGLE(D8L251C4))</f>
        <v>0</v>
      </c>
      <c r="N58" s="16" t="s">
        <v>11108</v>
      </c>
      <c r="O58" s="6">
        <f>1</f>
        <v>1</v>
      </c>
    </row>
    <row r="59" spans="1:15" x14ac:dyDescent="0.3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552.50397454443839</v>
      </c>
      <c r="J59" s="16" t="s">
        <v>45109</v>
      </c>
      <c r="K59" s="21">
        <f>_xlfn.SINGLE(IF(FLOW_THRU_100PCT="Y",1,D8L442C4))</f>
        <v>0.75434341754747491</v>
      </c>
      <c r="L59" s="16" t="s">
        <v>45107</v>
      </c>
      <c r="M59" s="15">
        <f>IF(_xlfn.SINGLE(D8L252C2)&lt;&gt;0,_xlfn.SINGLE(D8L252C2)*_xlfn.SINGLE(D8L252C4),_xlfn.SINGLE(D8L252C3)*_xlfn.SINGLE(D8L252C4))</f>
        <v>416.77773636641473</v>
      </c>
      <c r="N59" s="16" t="s">
        <v>11112</v>
      </c>
      <c r="O59" s="6">
        <f>0</f>
        <v>0</v>
      </c>
    </row>
    <row r="60" spans="1:15" x14ac:dyDescent="0.3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_xlfn.SINGLE(IF(FLOW_THRU_100PCT="Y",1,D8L442C4))</f>
        <v>0.75434341754747491</v>
      </c>
      <c r="L60" s="16" t="s">
        <v>45110</v>
      </c>
      <c r="M60" s="15">
        <f>IF(_xlfn.SINGLE(D8L253C2)&lt;&gt;0,_xlfn.SINGLE(D8L253C2)*_xlfn.SINGLE(D8L253C4),_xlfn.SINGLE(D8L253C3)*_xlfn.SINGLE(D8L253C4))</f>
        <v>0</v>
      </c>
      <c r="N60" s="16" t="s">
        <v>11112</v>
      </c>
      <c r="O60" s="6">
        <f>0</f>
        <v>0</v>
      </c>
    </row>
    <row r="61" spans="1:15" x14ac:dyDescent="0.3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_xlfn.SINGLE(IF(FLOW_THRU_100PCT="Y",1,D8L442C4))</f>
        <v>0.75434341754747491</v>
      </c>
      <c r="L61" s="16" t="s">
        <v>45112</v>
      </c>
      <c r="M61" s="15">
        <f>IF(_xlfn.SINGLE(D8L254C2)&lt;&gt;0,_xlfn.SINGLE(D8L254C2)*_xlfn.SINGLE(D8L254C4),_xlfn.SINGLE(D8L254C3)*_xlfn.SINGLE(D8L254C4))</f>
        <v>0</v>
      </c>
      <c r="N61" s="16" t="s">
        <v>11112</v>
      </c>
      <c r="O61" s="6">
        <f>0</f>
        <v>0</v>
      </c>
    </row>
    <row r="62" spans="1:15" x14ac:dyDescent="0.3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</v>
      </c>
      <c r="J62" s="16" t="s">
        <v>45109</v>
      </c>
      <c r="K62" s="21">
        <f>_xlfn.SINGLE(IF(FLOW_THRU_100PCT="Y",1,D8L442C4))</f>
        <v>0.75434341754747491</v>
      </c>
      <c r="L62" s="16" t="s">
        <v>45114</v>
      </c>
      <c r="M62" s="15">
        <f>IF(_xlfn.SINGLE(D8L255C2)&lt;&gt;0,_xlfn.SINGLE(D8L255C2)*_xlfn.SINGLE(D8L255C4),_xlfn.SINGLE(D8L255C3)*_xlfn.SINGLE(D8L255C4))</f>
        <v>0</v>
      </c>
      <c r="N62" s="16" t="s">
        <v>11112</v>
      </c>
      <c r="O62" s="6">
        <f>0</f>
        <v>0</v>
      </c>
    </row>
    <row r="63" spans="1:15" x14ac:dyDescent="0.3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_xlfn.SINGLE(IF(FLOW_THRU_100PCT="Y",1,INDEX(VariabilityMatrix,D8L256C1,_xlfn.SINGLE(D8L256C6))))</f>
        <v>0.48998998733105392</v>
      </c>
      <c r="L63" s="16" t="s">
        <v>45116</v>
      </c>
      <c r="M63" s="15">
        <f>IF(_xlfn.SINGLE(D8L256C2)&lt;&gt;0,_xlfn.SINGLE(D8L256C2)*_xlfn.SINGLE(D8L256C4),_xlfn.SINGLE(D8L256C3)*_xlfn.SINGLE(D8L256C4))</f>
        <v>0</v>
      </c>
      <c r="N63" s="16" t="s">
        <v>45119</v>
      </c>
      <c r="O63" s="6">
        <f>3</f>
        <v>3</v>
      </c>
    </row>
    <row r="64" spans="1:15" x14ac:dyDescent="0.3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_xlfn.SINGLE(IF(FLOW_THRU_100PCT="Y",1,INDEX(VariabilityMatrix,D8L257C1,_xlfn.SINGLE(D8L257C6))))</f>
        <v>0.48998998733105392</v>
      </c>
      <c r="L64" s="16" t="s">
        <v>45120</v>
      </c>
      <c r="M64" s="15">
        <f>IF(_xlfn.SINGLE(D8L257C2)&lt;&gt;0,_xlfn.SINGLE(D8L257C2)*_xlfn.SINGLE(D8L257C4),_xlfn.SINGLE(D8L257C3)*_xlfn.SINGLE(D8L257C4))</f>
        <v>0</v>
      </c>
      <c r="N64" s="16" t="s">
        <v>45119</v>
      </c>
      <c r="O64" s="6">
        <f>3</f>
        <v>3</v>
      </c>
    </row>
    <row r="65" spans="1:15" x14ac:dyDescent="0.3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</v>
      </c>
      <c r="J65" s="16" t="s">
        <v>45125</v>
      </c>
      <c r="K65" s="21">
        <f>_xlfn.SINGLE(IF(FLOW_THRU_100PCT="Y",1,INDEX(VariabilityMatrix,D8L258C1,_xlfn.SINGLE(D8L258C6))))</f>
        <v>0.48998998733105392</v>
      </c>
      <c r="L65" s="16" t="s">
        <v>45123</v>
      </c>
      <c r="M65" s="15">
        <f>IF(_xlfn.SINGLE(D8L258C2)&lt;&gt;0,_xlfn.SINGLE(D8L258C2)*_xlfn.SINGLE(D8L258C4),_xlfn.SINGLE(D8L258C3)*_xlfn.SINGLE(D8L258C4))</f>
        <v>0</v>
      </c>
      <c r="N65" s="16" t="s">
        <v>45119</v>
      </c>
      <c r="O65" s="6">
        <f>3</f>
        <v>3</v>
      </c>
    </row>
    <row r="66" spans="1:15" x14ac:dyDescent="0.3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_xlfn.SINGLE(IF(FLOW_THRU_100PCT="Y",1,D8L442C4))</f>
        <v>0.75434341754747491</v>
      </c>
      <c r="L66" s="16" t="s">
        <v>45126</v>
      </c>
      <c r="M66" s="15">
        <f>IF(_xlfn.SINGLE(D8L259C2)&lt;&gt;0,_xlfn.SINGLE(D8L259C2)*_xlfn.SINGLE(D8L259C4),_xlfn.SINGLE(D8L259C3)*_xlfn.SINGLE(D8L259C4))</f>
        <v>0</v>
      </c>
      <c r="N66" s="16" t="s">
        <v>11112</v>
      </c>
      <c r="O66" s="6">
        <f>0</f>
        <v>0</v>
      </c>
    </row>
    <row r="67" spans="1:15" x14ac:dyDescent="0.3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_xlfn.SINGLE(IF(FLOW_THRU_100PCT="Y",1,INDEX(VariabilityMatrix,D8L260C1,_xlfn.SINGLE(D8L260C6))))</f>
        <v>0.78595739436344536</v>
      </c>
      <c r="L67" s="16" t="s">
        <v>45127</v>
      </c>
      <c r="M67" s="15">
        <f>IF(_xlfn.SINGLE(D8L260C2)&lt;&gt;0,_xlfn.SINGLE(D8L260C2)*_xlfn.SINGLE(D8L260C4),_xlfn.SINGLE(D8L260C3)*_xlfn.SINGLE(D8L260C4))</f>
        <v>0</v>
      </c>
      <c r="N67" s="16" t="s">
        <v>45119</v>
      </c>
      <c r="O67" s="6">
        <f>3</f>
        <v>3</v>
      </c>
    </row>
    <row r="68" spans="1:15" x14ac:dyDescent="0.3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0</v>
      </c>
      <c r="H68" s="16" t="s">
        <v>6373</v>
      </c>
      <c r="I68" s="15">
        <f>A2L243C44</f>
        <v>0</v>
      </c>
      <c r="J68" s="16" t="s">
        <v>45130</v>
      </c>
      <c r="K68" s="21">
        <f>_xlfn.SINGLE(IF(FLOW_THRU_100PCT="Y",1,INDEX(VariabilityMatrix,D8L261C1,_xlfn.SINGLE(D8L261C6))))</f>
        <v>0.78595739436344536</v>
      </c>
      <c r="L68" s="16" t="s">
        <v>45129</v>
      </c>
      <c r="M68" s="15">
        <f>IF(_xlfn.SINGLE(D8L261C2)&lt;&gt;0,_xlfn.SINGLE(D8L261C2)*_xlfn.SINGLE(D8L261C4),_xlfn.SINGLE(D8L261C3)*_xlfn.SINGLE(D8L261C4))</f>
        <v>0</v>
      </c>
      <c r="N68" s="16" t="s">
        <v>45119</v>
      </c>
      <c r="O68" s="6">
        <f>3</f>
        <v>3</v>
      </c>
    </row>
    <row r="69" spans="1:15" x14ac:dyDescent="0.3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_xlfn.SINGLE(IF(FLOW_THRU_100PCT="Y",1,D8L442C4))</f>
        <v>0.75434341754747491</v>
      </c>
      <c r="L69" s="16" t="s">
        <v>45131</v>
      </c>
      <c r="M69" s="15">
        <f>IF(_xlfn.SINGLE(D8L262C2)&lt;&gt;0,_xlfn.SINGLE(D8L262C2)*_xlfn.SINGLE(D8L262C4),_xlfn.SINGLE(D8L262C3)*_xlfn.SINGLE(D8L262C4))</f>
        <v>0</v>
      </c>
      <c r="N69" s="16" t="s">
        <v>11112</v>
      </c>
      <c r="O69" s="6">
        <f>0</f>
        <v>0</v>
      </c>
    </row>
    <row r="70" spans="1:15" x14ac:dyDescent="0.3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_xlfn.SINGLE(IF(FLOW_THRU_100PCT="Y",1,D8L442C4))</f>
        <v>0.75434341754747491</v>
      </c>
      <c r="L70" s="16" t="s">
        <v>45133</v>
      </c>
      <c r="M70" s="15">
        <f>IF(_xlfn.SINGLE(D8L263C2)&lt;&gt;0,_xlfn.SINGLE(D8L263C2)*_xlfn.SINGLE(D8L263C4),_xlfn.SINGLE(D8L263C3)*_xlfn.SINGLE(D8L263C4))</f>
        <v>0</v>
      </c>
      <c r="N70" s="16" t="s">
        <v>11112</v>
      </c>
      <c r="O70" s="6">
        <f>0</f>
        <v>0</v>
      </c>
    </row>
    <row r="71" spans="1:15" x14ac:dyDescent="0.3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0</v>
      </c>
      <c r="J71" s="16" t="s">
        <v>45109</v>
      </c>
      <c r="K71" s="21">
        <f>_xlfn.SINGLE(IF(FLOW_THRU_100PCT="Y",1,D8L442C4))</f>
        <v>0.75434341754747491</v>
      </c>
      <c r="L71" s="16" t="s">
        <v>45135</v>
      </c>
      <c r="M71" s="15">
        <f>IF(_xlfn.SINGLE(D8L264C2)&lt;&gt;0,_xlfn.SINGLE(D8L264C2)*_xlfn.SINGLE(D8L264C4),_xlfn.SINGLE(D8L264C3)*_xlfn.SINGLE(D8L264C4))</f>
        <v>0</v>
      </c>
      <c r="N71" s="16" t="s">
        <v>11112</v>
      </c>
      <c r="O71" s="6">
        <f>0</f>
        <v>0</v>
      </c>
    </row>
    <row r="72" spans="1:15" x14ac:dyDescent="0.3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5936.2286809701709</v>
      </c>
      <c r="J72" s="16" t="s">
        <v>45139</v>
      </c>
      <c r="K72" s="21">
        <f>_xlfn.SINGLE(IF(FLOW_THRU_100PCT="Y",1,INDEX(VariabilityMatrix,D8L265C1,_xlfn.SINGLE(D8L265C6))))</f>
        <v>0.48998998733105392</v>
      </c>
      <c r="L72" s="16" t="s">
        <v>45137</v>
      </c>
      <c r="M72" s="15">
        <f>IF(_xlfn.SINGLE(D8L265C2)&lt;&gt;0,_xlfn.SINGLE(D8L265C2)*_xlfn.SINGLE(D8L265C4),_xlfn.SINGLE(D8L265C3)*_xlfn.SINGLE(D8L265C4))</f>
        <v>2908.6926161828128</v>
      </c>
      <c r="N72" s="16" t="s">
        <v>45119</v>
      </c>
      <c r="O72" s="6">
        <f>3</f>
        <v>3</v>
      </c>
    </row>
    <row r="73" spans="1:15" x14ac:dyDescent="0.3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_xlfn.SINGLE(IF(FLOW_THRU_100PCT="Y",1,INDEX(VariabilityMatrix,D8L266C1,_xlfn.SINGLE(D8L266C6))))</f>
        <v>0.48998998733105392</v>
      </c>
      <c r="L73" s="16" t="s">
        <v>45140</v>
      </c>
      <c r="M73" s="15">
        <f>IF(_xlfn.SINGLE(D8L266C2)&lt;&gt;0,_xlfn.SINGLE(D8L266C2)*_xlfn.SINGLE(D8L266C4),_xlfn.SINGLE(D8L266C3)*_xlfn.SINGLE(D8L266C4))</f>
        <v>0</v>
      </c>
      <c r="N73" s="16" t="s">
        <v>45119</v>
      </c>
      <c r="O73" s="6">
        <f>3</f>
        <v>3</v>
      </c>
    </row>
    <row r="74" spans="1:15" x14ac:dyDescent="0.3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_xlfn.SINGLE(IF(FLOW_THRU_100PCT="Y",1,INDEX(VariabilityMatrix,D8L267C1,_xlfn.SINGLE(D8L267C6))))</f>
        <v>0.48998998733105392</v>
      </c>
      <c r="L74" s="16" t="s">
        <v>45143</v>
      </c>
      <c r="M74" s="15">
        <f>IF(_xlfn.SINGLE(D8L267C2)&lt;&gt;0,_xlfn.SINGLE(D8L267C2)*_xlfn.SINGLE(D8L267C4),_xlfn.SINGLE(D8L267C3)*_xlfn.SINGLE(D8L267C4))</f>
        <v>0</v>
      </c>
      <c r="N74" s="16" t="s">
        <v>45119</v>
      </c>
      <c r="O74" s="6">
        <f>3</f>
        <v>3</v>
      </c>
    </row>
    <row r="75" spans="1:15" x14ac:dyDescent="0.3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0</v>
      </c>
      <c r="J75" s="16" t="s">
        <v>45148</v>
      </c>
      <c r="K75" s="21">
        <f>_xlfn.SINGLE(IF(FLOW_THRU_100PCT="Y",1,INDEX(VariabilityMatrix,D8L268C1,_xlfn.SINGLE(D8L268C6))))</f>
        <v>0.48998998733105392</v>
      </c>
      <c r="L75" s="16" t="s">
        <v>45146</v>
      </c>
      <c r="M75" s="15">
        <f>IF(_xlfn.SINGLE(D8L268C2)&lt;&gt;0,_xlfn.SINGLE(D8L268C2)*_xlfn.SINGLE(D8L268C4),_xlfn.SINGLE(D8L268C3)*_xlfn.SINGLE(D8L268C4))</f>
        <v>0</v>
      </c>
      <c r="N75" s="16" t="s">
        <v>45119</v>
      </c>
      <c r="O75" s="6">
        <f>3</f>
        <v>3</v>
      </c>
    </row>
    <row r="76" spans="1:15" x14ac:dyDescent="0.3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_xlfn.SINGLE(IF(FLOW_THRU_100PCT="Y",1,INDEX(VariabilityMatrix,D8L269C1,_xlfn.SINGLE(D8L269C6))))</f>
        <v>0.49207439048439927</v>
      </c>
      <c r="L76" s="16" t="s">
        <v>45149</v>
      </c>
      <c r="M76" s="15">
        <f>IF(_xlfn.SINGLE(D8L269C2)&lt;&gt;0,_xlfn.SINGLE(D8L269C2)*_xlfn.SINGLE(D8L269C4),_xlfn.SINGLE(D8L269C3)*_xlfn.SINGLE(D8L269C4))</f>
        <v>0</v>
      </c>
      <c r="N76" s="16" t="s">
        <v>11108</v>
      </c>
      <c r="O76" s="6">
        <f>1</f>
        <v>1</v>
      </c>
    </row>
    <row r="77" spans="1:15" x14ac:dyDescent="0.3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_xlfn.SINGLE(IF(FLOW_THRU_100PCT="Y",1,INDEX(VariabilityMatrix,D8L270C1,_xlfn.SINGLE(D8L270C6))))</f>
        <v>0.49207439048439927</v>
      </c>
      <c r="L77" s="16" t="s">
        <v>45152</v>
      </c>
      <c r="M77" s="15">
        <f>IF(_xlfn.SINGLE(D8L270C2)&lt;&gt;0,_xlfn.SINGLE(D8L270C2)*_xlfn.SINGLE(D8L270C4),_xlfn.SINGLE(D8L270C3)*_xlfn.SINGLE(D8L270C4))</f>
        <v>0</v>
      </c>
      <c r="N77" s="16" t="s">
        <v>11108</v>
      </c>
      <c r="O77" s="6">
        <f>1</f>
        <v>1</v>
      </c>
    </row>
    <row r="78" spans="1:15" x14ac:dyDescent="0.3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_xlfn.SINGLE(IF(FLOW_THRU_100PCT="Y",1,INDEX(VariabilityMatrix,D8L271C1,_xlfn.SINGLE(D8L271C6))))</f>
        <v>0.49207439048439927</v>
      </c>
      <c r="L78" s="16" t="s">
        <v>45155</v>
      </c>
      <c r="M78" s="15">
        <f>IF(_xlfn.SINGLE(D8L271C2)&lt;&gt;0,_xlfn.SINGLE(D8L271C2)*_xlfn.SINGLE(D8L271C4),_xlfn.SINGLE(D8L271C3)*_xlfn.SINGLE(D8L271C4))</f>
        <v>0</v>
      </c>
      <c r="N78" s="16" t="s">
        <v>11108</v>
      </c>
      <c r="O78" s="6">
        <f>1</f>
        <v>1</v>
      </c>
    </row>
    <row r="79" spans="1:15" x14ac:dyDescent="0.3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_xlfn.SINGLE(IF(FLOW_THRU_100PCT="Y",1,INDEX(VariabilityMatrix,D8L272C1,_xlfn.SINGLE(D8L272C6))))</f>
        <v>0.48998998733105392</v>
      </c>
      <c r="L79" s="16" t="s">
        <v>45158</v>
      </c>
      <c r="M79" s="15">
        <f>IF(_xlfn.SINGLE(D8L272C2)&lt;&gt;0,_xlfn.SINGLE(D8L272C2)*_xlfn.SINGLE(D8L272C4),_xlfn.SINGLE(D8L272C3)*_xlfn.SINGLE(D8L272C4))</f>
        <v>0</v>
      </c>
      <c r="N79" s="16" t="s">
        <v>45119</v>
      </c>
      <c r="O79" s="6">
        <f>3</f>
        <v>3</v>
      </c>
    </row>
    <row r="80" spans="1:15" x14ac:dyDescent="0.3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_xlfn.SINGLE(IF(FLOW_THRU_100PCT="Y",1,INDEX(VariabilityMatrix,D8L273C1,_xlfn.SINGLE(D8L273C6))))</f>
        <v>0.48998998733105392</v>
      </c>
      <c r="L80" s="16" t="s">
        <v>45161</v>
      </c>
      <c r="M80" s="15">
        <f>IF(_xlfn.SINGLE(D8L273C2)&lt;&gt;0,_xlfn.SINGLE(D8L273C2)*_xlfn.SINGLE(D8L273C4),_xlfn.SINGLE(D8L273C3)*_xlfn.SINGLE(D8L273C4))</f>
        <v>0</v>
      </c>
      <c r="N80" s="16" t="s">
        <v>45119</v>
      </c>
      <c r="O80" s="6">
        <f>3</f>
        <v>3</v>
      </c>
    </row>
    <row r="81" spans="1:15" x14ac:dyDescent="0.3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0</v>
      </c>
      <c r="J81" s="16" t="s">
        <v>45166</v>
      </c>
      <c r="K81" s="21">
        <f>_xlfn.SINGLE(IF(FLOW_THRU_100PCT="Y",1,INDEX(VariabilityMatrix,D8L274C1,_xlfn.SINGLE(D8L274C6))))</f>
        <v>0.48998998733105392</v>
      </c>
      <c r="L81" s="16" t="s">
        <v>45164</v>
      </c>
      <c r="M81" s="15">
        <f>IF(_xlfn.SINGLE(D8L274C2)&lt;&gt;0,_xlfn.SINGLE(D8L274C2)*_xlfn.SINGLE(D8L274C4),_xlfn.SINGLE(D8L274C3)*_xlfn.SINGLE(D8L274C4))</f>
        <v>0</v>
      </c>
      <c r="N81" s="16" t="s">
        <v>45119</v>
      </c>
      <c r="O81" s="6">
        <f>3</f>
        <v>3</v>
      </c>
    </row>
    <row r="82" spans="1:15" x14ac:dyDescent="0.3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_xlfn.SINGLE(IF(FLOW_THRU_100PCT="Y",1,INDEX(VariabilityMatrix,D8L275C1,_xlfn.SINGLE(D8L275C6))))</f>
        <v>0.49207439048439927</v>
      </c>
      <c r="L82" s="16" t="s">
        <v>45167</v>
      </c>
      <c r="M82" s="15">
        <f>IF(_xlfn.SINGLE(D8L275C2)&lt;&gt;0,_xlfn.SINGLE(D8L275C2)*_xlfn.SINGLE(D8L275C4),_xlfn.SINGLE(D8L275C3)*_xlfn.SINGLE(D8L275C4))</f>
        <v>0</v>
      </c>
      <c r="N82" s="16" t="s">
        <v>11108</v>
      </c>
      <c r="O82" s="6">
        <f>1</f>
        <v>1</v>
      </c>
    </row>
    <row r="83" spans="1:15" x14ac:dyDescent="0.3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_xlfn.SINGLE(IF(FLOW_THRU_100PCT="Y",1,INDEX(VariabilityMatrix,D8L276C1,_xlfn.SINGLE(D8L276C6))))</f>
        <v>0.49207439048439927</v>
      </c>
      <c r="L83" s="16" t="s">
        <v>45170</v>
      </c>
      <c r="M83" s="15">
        <f>IF(_xlfn.SINGLE(D8L276C2)&lt;&gt;0,_xlfn.SINGLE(D8L276C2)*_xlfn.SINGLE(D8L276C4),_xlfn.SINGLE(D8L276C3)*_xlfn.SINGLE(D8L276C4))</f>
        <v>0</v>
      </c>
      <c r="N83" s="16" t="s">
        <v>11108</v>
      </c>
      <c r="O83" s="6">
        <f>1</f>
        <v>1</v>
      </c>
    </row>
    <row r="84" spans="1:15" x14ac:dyDescent="0.3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0</v>
      </c>
      <c r="J84" s="16" t="s">
        <v>45175</v>
      </c>
      <c r="K84" s="21">
        <f>_xlfn.SINGLE(IF(FLOW_THRU_100PCT="Y",1,INDEX(VariabilityMatrix,D8L277C1,_xlfn.SINGLE(D8L277C6))))</f>
        <v>0.49207439048439927</v>
      </c>
      <c r="L84" s="16" t="s">
        <v>45173</v>
      </c>
      <c r="M84" s="15">
        <f>IF(_xlfn.SINGLE(D8L277C2)&lt;&gt;0,_xlfn.SINGLE(D8L277C2)*_xlfn.SINGLE(D8L277C4),_xlfn.SINGLE(D8L277C3)*_xlfn.SINGLE(D8L277C4))</f>
        <v>0</v>
      </c>
      <c r="N84" s="16" t="s">
        <v>11108</v>
      </c>
      <c r="O84" s="6">
        <f>1</f>
        <v>1</v>
      </c>
    </row>
    <row r="85" spans="1:15" x14ac:dyDescent="0.3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_xlfn.SINGLE(IF(FLOW_THRU_100PCT="Y",1,INDEX(VariabilityMatrix,D8L278C1,_xlfn.SINGLE(D8L278C6))))</f>
        <v>0.49207439048439927</v>
      </c>
      <c r="L85" s="16" t="s">
        <v>45176</v>
      </c>
      <c r="M85" s="15">
        <f>IF(_xlfn.SINGLE(D8L278C2)&lt;&gt;0,_xlfn.SINGLE(D8L278C2)*_xlfn.SINGLE(D8L278C4),_xlfn.SINGLE(D8L278C3)*_xlfn.SINGLE(D8L278C4))</f>
        <v>0</v>
      </c>
      <c r="N85" s="16" t="s">
        <v>11108</v>
      </c>
      <c r="O85" s="6">
        <f>1</f>
        <v>1</v>
      </c>
    </row>
    <row r="86" spans="1:15" x14ac:dyDescent="0.3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_xlfn.SINGLE(IF(FLOW_THRU_100PCT="Y",1,INDEX(VariabilityMatrix,D8L279C1,_xlfn.SINGLE(D8L279C6))))</f>
        <v>0.49207439048439927</v>
      </c>
      <c r="L86" s="16" t="s">
        <v>45179</v>
      </c>
      <c r="M86" s="15">
        <f>IF(_xlfn.SINGLE(D8L279C2)&lt;&gt;0,_xlfn.SINGLE(D8L279C2)*_xlfn.SINGLE(D8L279C4),_xlfn.SINGLE(D8L279C3)*_xlfn.SINGLE(D8L279C4))</f>
        <v>0</v>
      </c>
      <c r="N86" s="16" t="s">
        <v>11108</v>
      </c>
      <c r="O86" s="6">
        <f>1</f>
        <v>1</v>
      </c>
    </row>
    <row r="87" spans="1:15" x14ac:dyDescent="0.3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_xlfn.SINGLE(IF(FLOW_THRU_100PCT="Y",1,INDEX(VariabilityMatrix,D8L280C1,_xlfn.SINGLE(D8L280C6))))</f>
        <v>0.49207439048439927</v>
      </c>
      <c r="L87" s="16" t="s">
        <v>45182</v>
      </c>
      <c r="M87" s="15">
        <f>IF(_xlfn.SINGLE(D8L280C2)&lt;&gt;0,_xlfn.SINGLE(D8L280C2)*_xlfn.SINGLE(D8L280C4),_xlfn.SINGLE(D8L280C3)*_xlfn.SINGLE(D8L280C4))</f>
        <v>0</v>
      </c>
      <c r="N87" s="16" t="s">
        <v>11108</v>
      </c>
      <c r="O87" s="6">
        <f>1</f>
        <v>1</v>
      </c>
    </row>
    <row r="88" spans="1:15" x14ac:dyDescent="0.3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_xlfn.SINGLE(IF(FLOW_THRU_100PCT="Y",1,INDEX(VariabilityMatrix,D8L281C1,_xlfn.SINGLE(D8L281C6))))</f>
        <v>0.49207439048439927</v>
      </c>
      <c r="L88" s="16" t="s">
        <v>45185</v>
      </c>
      <c r="M88" s="15">
        <f>IF(_xlfn.SINGLE(D8L281C2)&lt;&gt;0,_xlfn.SINGLE(D8L281C2)*_xlfn.SINGLE(D8L281C4),_xlfn.SINGLE(D8L281C3)*_xlfn.SINGLE(D8L281C4))</f>
        <v>0</v>
      </c>
      <c r="N88" s="16" t="s">
        <v>11108</v>
      </c>
      <c r="O88" s="6">
        <f>1</f>
        <v>1</v>
      </c>
    </row>
    <row r="89" spans="1:15" x14ac:dyDescent="0.3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_xlfn.SINGLE(IF(FLOW_THRU_100PCT="Y",1,INDEX(VariabilityMatrix,D8L282C1,_xlfn.SINGLE(D8L282C6))))</f>
        <v>0.49207439048439927</v>
      </c>
      <c r="L89" s="16" t="s">
        <v>45188</v>
      </c>
      <c r="M89" s="15">
        <f>IF(_xlfn.SINGLE(D8L282C2)&lt;&gt;0,_xlfn.SINGLE(D8L282C2)*_xlfn.SINGLE(D8L282C4),_xlfn.SINGLE(D8L282C3)*_xlfn.SINGLE(D8L282C4))</f>
        <v>0</v>
      </c>
      <c r="N89" s="16" t="s">
        <v>11108</v>
      </c>
      <c r="O89" s="6">
        <f>1</f>
        <v>1</v>
      </c>
    </row>
    <row r="90" spans="1:15" x14ac:dyDescent="0.3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_xlfn.SINGLE(IF(FLOW_THRU_100PCT="Y",1,INDEX(VariabilityMatrix,D8L283C1,_xlfn.SINGLE(D8L283C6))))</f>
        <v>0.49207439048439927</v>
      </c>
      <c r="L90" s="16" t="s">
        <v>45191</v>
      </c>
      <c r="M90" s="15">
        <f>IF(_xlfn.SINGLE(D8L283C2)&lt;&gt;0,_xlfn.SINGLE(D8L283C2)*_xlfn.SINGLE(D8L283C4),_xlfn.SINGLE(D8L283C3)*_xlfn.SINGLE(D8L283C4))</f>
        <v>0</v>
      </c>
      <c r="N90" s="16" t="s">
        <v>11108</v>
      </c>
      <c r="O90" s="6">
        <f>1</f>
        <v>1</v>
      </c>
    </row>
    <row r="91" spans="1:15" x14ac:dyDescent="0.3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_xlfn.SINGLE(IF(FLOW_THRU_100PCT="Y",1,INDEX(VariabilityMatrix,D8L284C1,_xlfn.SINGLE(D8L284C6))))</f>
        <v>0.49207439048439927</v>
      </c>
      <c r="L91" s="16" t="s">
        <v>45194</v>
      </c>
      <c r="M91" s="15">
        <f>IF(_xlfn.SINGLE(D8L284C2)&lt;&gt;0,_xlfn.SINGLE(D8L284C2)*_xlfn.SINGLE(D8L284C4),_xlfn.SINGLE(D8L284C3)*_xlfn.SINGLE(D8L284C4))</f>
        <v>0</v>
      </c>
      <c r="N91" s="16" t="s">
        <v>11108</v>
      </c>
      <c r="O91" s="6">
        <f>1</f>
        <v>1</v>
      </c>
    </row>
    <row r="92" spans="1:15" x14ac:dyDescent="0.3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_xlfn.SINGLE(IF(FLOW_THRU_100PCT="Y",1,INDEX(VariabilityMatrix,D8L285C1,_xlfn.SINGLE(D8L285C6))))</f>
        <v>0.49207439048439927</v>
      </c>
      <c r="L92" s="16" t="s">
        <v>45197</v>
      </c>
      <c r="M92" s="15">
        <f>IF(_xlfn.SINGLE(D8L285C2)&lt;&gt;0,_xlfn.SINGLE(D8L285C2)*_xlfn.SINGLE(D8L285C4),_xlfn.SINGLE(D8L285C3)*_xlfn.SINGLE(D8L285C4))</f>
        <v>0</v>
      </c>
      <c r="N92" s="16" t="s">
        <v>11108</v>
      </c>
      <c r="O92" s="6">
        <f>1</f>
        <v>1</v>
      </c>
    </row>
    <row r="93" spans="1:15" x14ac:dyDescent="0.3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_xlfn.SINGLE(IF(FLOW_THRU_100PCT="Y",1,INDEX(VariabilityMatrix,D8L286C1,_xlfn.SINGLE(D8L286C6))))</f>
        <v>0.49207439048439927</v>
      </c>
      <c r="L93" s="16" t="s">
        <v>45200</v>
      </c>
      <c r="M93" s="15">
        <f>IF(_xlfn.SINGLE(D8L286C2)&lt;&gt;0,_xlfn.SINGLE(D8L286C2)*_xlfn.SINGLE(D8L286C4),_xlfn.SINGLE(D8L286C3)*_xlfn.SINGLE(D8L286C4))</f>
        <v>0</v>
      </c>
      <c r="N93" s="16" t="s">
        <v>11108</v>
      </c>
      <c r="O93" s="6">
        <f>1</f>
        <v>1</v>
      </c>
    </row>
    <row r="94" spans="1:15" x14ac:dyDescent="0.3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_xlfn.SINGLE(IF(FLOW_THRU_100PCT="Y",1,INDEX(VariabilityMatrix,D8L287C1,_xlfn.SINGLE(D8L287C6))))</f>
        <v>0.49207439048439927</v>
      </c>
      <c r="L94" s="16" t="s">
        <v>45203</v>
      </c>
      <c r="M94" s="15">
        <f>IF(_xlfn.SINGLE(D8L287C2)&lt;&gt;0,_xlfn.SINGLE(D8L287C2)*_xlfn.SINGLE(D8L287C4),_xlfn.SINGLE(D8L287C3)*_xlfn.SINGLE(D8L287C4))</f>
        <v>0</v>
      </c>
      <c r="N94" s="16" t="s">
        <v>11108</v>
      </c>
      <c r="O94" s="6">
        <f>1</f>
        <v>1</v>
      </c>
    </row>
    <row r="95" spans="1:15" x14ac:dyDescent="0.3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_xlfn.SINGLE(IF(FLOW_THRU_100PCT="Y",1,INDEX(VariabilityMatrix,D8L288C1,_xlfn.SINGLE(D8L288C6))))</f>
        <v>0.49207439048439927</v>
      </c>
      <c r="L95" s="16" t="s">
        <v>45206</v>
      </c>
      <c r="M95" s="15">
        <f>IF(_xlfn.SINGLE(D8L288C2)&lt;&gt;0,_xlfn.SINGLE(D8L288C2)*_xlfn.SINGLE(D8L288C4),_xlfn.SINGLE(D8L288C3)*_xlfn.SINGLE(D8L288C4))</f>
        <v>0</v>
      </c>
      <c r="N95" s="16" t="s">
        <v>11108</v>
      </c>
      <c r="O95" s="6">
        <f>1</f>
        <v>1</v>
      </c>
    </row>
    <row r="96" spans="1:15" x14ac:dyDescent="0.3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_xlfn.SINGLE(IF(FLOW_THRU_100PCT="Y",1,INDEX(VariabilityMatrix,D8L289C1,_xlfn.SINGLE(D8L289C6))))</f>
        <v>0.49207439048439927</v>
      </c>
      <c r="L96" s="16" t="s">
        <v>45209</v>
      </c>
      <c r="M96" s="15">
        <f>IF(_xlfn.SINGLE(D8L289C2)&lt;&gt;0,_xlfn.SINGLE(D8L289C2)*_xlfn.SINGLE(D8L289C4),_xlfn.SINGLE(D8L289C3)*_xlfn.SINGLE(D8L289C4))</f>
        <v>0</v>
      </c>
      <c r="N96" s="16" t="s">
        <v>11108</v>
      </c>
      <c r="O96" s="6">
        <f>1</f>
        <v>1</v>
      </c>
    </row>
    <row r="97" spans="1:15" x14ac:dyDescent="0.3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_xlfn.SINGLE(IF(FLOW_THRU_100PCT="Y",1,D8L442C4))</f>
        <v>0.75434341754747491</v>
      </c>
      <c r="L97" s="16" t="s">
        <v>45212</v>
      </c>
      <c r="M97" s="15">
        <f>IF(_xlfn.SINGLE(D8L290C2)&lt;&gt;0,_xlfn.SINGLE(D8L290C2)*_xlfn.SINGLE(D8L290C4),_xlfn.SINGLE(D8L290C3)*_xlfn.SINGLE(D8L290C4))</f>
        <v>0</v>
      </c>
      <c r="N97" s="16" t="s">
        <v>11112</v>
      </c>
      <c r="O97" s="6">
        <f>0</f>
        <v>0</v>
      </c>
    </row>
    <row r="98" spans="1:15" x14ac:dyDescent="0.3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_xlfn.SINGLE(IF(FLOW_THRU_100PCT="Y",1,D8L442C4))</f>
        <v>0.75434341754747491</v>
      </c>
      <c r="L98" s="16" t="s">
        <v>45214</v>
      </c>
      <c r="M98" s="15">
        <f>IF(_xlfn.SINGLE(D8L291C2)&lt;&gt;0,_xlfn.SINGLE(D8L291C2)*_xlfn.SINGLE(D8L291C4),_xlfn.SINGLE(D8L291C3)*_xlfn.SINGLE(D8L291C4))</f>
        <v>0</v>
      </c>
      <c r="N98" s="16" t="s">
        <v>11112</v>
      </c>
      <c r="O98" s="6">
        <f>0</f>
        <v>0</v>
      </c>
    </row>
    <row r="99" spans="1:15" x14ac:dyDescent="0.3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0</v>
      </c>
      <c r="J99" s="16" t="s">
        <v>45109</v>
      </c>
      <c r="K99" s="21">
        <f>_xlfn.SINGLE(IF(FLOW_THRU_100PCT="Y",1,D8L442C4))</f>
        <v>0.75434341754747491</v>
      </c>
      <c r="L99" s="16" t="s">
        <v>45216</v>
      </c>
      <c r="M99" s="15">
        <f>IF(_xlfn.SINGLE(D8L292C2)&lt;&gt;0,_xlfn.SINGLE(D8L292C2)*_xlfn.SINGLE(D8L292C4),_xlfn.SINGLE(D8L292C3)*_xlfn.SINGLE(D8L292C4))</f>
        <v>0</v>
      </c>
      <c r="N99" s="16" t="s">
        <v>11112</v>
      </c>
      <c r="O99" s="6">
        <f>0</f>
        <v>0</v>
      </c>
    </row>
    <row r="100" spans="1:15" x14ac:dyDescent="0.3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_xlfn.SINGLE(IF(FLOW_THRU_100PCT="Y",1,INDEX(VariabilityMatrix,D8L293C1,_xlfn.SINGLE(D8L293C6))))</f>
        <v>0.49207439048439927</v>
      </c>
      <c r="L100" s="16" t="s">
        <v>45218</v>
      </c>
      <c r="M100" s="15">
        <f>IF(_xlfn.SINGLE(D8L293C2)&lt;&gt;0,_xlfn.SINGLE(D8L293C2)*_xlfn.SINGLE(D8L293C4),_xlfn.SINGLE(D8L293C3)*_xlfn.SINGLE(D8L293C4))</f>
        <v>0</v>
      </c>
      <c r="N100" s="16" t="s">
        <v>11108</v>
      </c>
      <c r="O100" s="6">
        <f>1</f>
        <v>1</v>
      </c>
    </row>
    <row r="101" spans="1:15" x14ac:dyDescent="0.3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_xlfn.SINGLE(IF(FLOW_THRU_100PCT="Y",1,INDEX(VariabilityMatrix,D8L294C1,_xlfn.SINGLE(D8L294C6))))</f>
        <v>0.49207439048439927</v>
      </c>
      <c r="L101" s="16" t="s">
        <v>45221</v>
      </c>
      <c r="M101" s="15">
        <f>IF(_xlfn.SINGLE(D8L294C2)&lt;&gt;0,_xlfn.SINGLE(D8L294C2)*_xlfn.SINGLE(D8L294C4),_xlfn.SINGLE(D8L294C3)*_xlfn.SINGLE(D8L294C4))</f>
        <v>0</v>
      </c>
      <c r="N101" s="16" t="s">
        <v>11108</v>
      </c>
      <c r="O101" s="6">
        <f>1</f>
        <v>1</v>
      </c>
    </row>
    <row r="102" spans="1:15" x14ac:dyDescent="0.3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_xlfn.SINGLE(IF(FLOW_THRU_100PCT="Y",1,INDEX(VariabilityMatrix,D8L295C1,_xlfn.SINGLE(D8L295C6))))</f>
        <v>0.49207439048439927</v>
      </c>
      <c r="L102" s="16" t="s">
        <v>45224</v>
      </c>
      <c r="M102" s="15">
        <f>IF(_xlfn.SINGLE(D8L295C2)&lt;&gt;0,_xlfn.SINGLE(D8L295C2)*_xlfn.SINGLE(D8L295C4),_xlfn.SINGLE(D8L295C3)*_xlfn.SINGLE(D8L295C4))</f>
        <v>0</v>
      </c>
      <c r="N102" s="16" t="s">
        <v>11108</v>
      </c>
      <c r="O102" s="6">
        <f>1</f>
        <v>1</v>
      </c>
    </row>
    <row r="103" spans="1:15" x14ac:dyDescent="0.3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_xlfn.SINGLE(IF(FLOW_THRU_100PCT="Y",1,D8L442C4))</f>
        <v>0.75434341754747491</v>
      </c>
      <c r="L103" s="16" t="s">
        <v>45227</v>
      </c>
      <c r="M103" s="15">
        <f>IF(_xlfn.SINGLE(D8L296C2)&lt;&gt;0,_xlfn.SINGLE(D8L296C2)*_xlfn.SINGLE(D8L296C4),_xlfn.SINGLE(D8L296C3)*_xlfn.SINGLE(D8L296C4))</f>
        <v>0</v>
      </c>
      <c r="N103" s="16" t="s">
        <v>11112</v>
      </c>
      <c r="O103" s="6">
        <f>0</f>
        <v>0</v>
      </c>
    </row>
    <row r="104" spans="1:15" x14ac:dyDescent="0.3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_xlfn.SINGLE(IF(FLOW_THRU_100PCT="Y",1,D8L442C4))</f>
        <v>0.75434341754747491</v>
      </c>
      <c r="L104" s="16" t="s">
        <v>45229</v>
      </c>
      <c r="M104" s="15">
        <f>IF(_xlfn.SINGLE(D8L297C2)&lt;&gt;0,_xlfn.SINGLE(D8L297C2)*_xlfn.SINGLE(D8L297C4),_xlfn.SINGLE(D8L297C3)*_xlfn.SINGLE(D8L297C4))</f>
        <v>0</v>
      </c>
      <c r="N104" s="16" t="s">
        <v>11112</v>
      </c>
      <c r="O104" s="6">
        <f>0</f>
        <v>0</v>
      </c>
    </row>
    <row r="105" spans="1:15" x14ac:dyDescent="0.3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_xlfn.SINGLE(IF(FLOW_THRU_100PCT="Y",1,D8L442C4))</f>
        <v>0.75434341754747491</v>
      </c>
      <c r="L105" s="16" t="s">
        <v>45231</v>
      </c>
      <c r="M105" s="15">
        <f>IF(_xlfn.SINGLE(D8L298C2)&lt;&gt;0,_xlfn.SINGLE(D8L298C2)*_xlfn.SINGLE(D8L298C4),_xlfn.SINGLE(D8L298C3)*_xlfn.SINGLE(D8L298C4))</f>
        <v>0</v>
      </c>
      <c r="N105" s="16" t="s">
        <v>11112</v>
      </c>
      <c r="O105" s="6">
        <f>0</f>
        <v>0</v>
      </c>
    </row>
    <row r="106" spans="1:15" x14ac:dyDescent="0.3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0</v>
      </c>
      <c r="J106" s="16" t="s">
        <v>45235</v>
      </c>
      <c r="K106" s="21">
        <f>_xlfn.SINGLE(IF(FLOW_THRU_100PCT="Y",1,INDEX(VariabilityMatrix,D8L299C1,_xlfn.SINGLE(D8L299C6))))</f>
        <v>0.78735712428546045</v>
      </c>
      <c r="L106" s="16" t="s">
        <v>45233</v>
      </c>
      <c r="M106" s="15">
        <f>IF(_xlfn.SINGLE(D8L299C2)&lt;&gt;0,_xlfn.SINGLE(D8L299C2)*_xlfn.SINGLE(D8L299C4),_xlfn.SINGLE(D8L299C3)*_xlfn.SINGLE(D8L299C4))</f>
        <v>0</v>
      </c>
      <c r="N106" s="16" t="s">
        <v>11108</v>
      </c>
      <c r="O106" s="6">
        <f>1</f>
        <v>1</v>
      </c>
    </row>
    <row r="107" spans="1:15" x14ac:dyDescent="0.3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0</v>
      </c>
      <c r="H107" s="16" t="s">
        <v>18844</v>
      </c>
      <c r="I107" s="15">
        <f>A2L355C44</f>
        <v>0</v>
      </c>
      <c r="J107" s="16" t="s">
        <v>45237</v>
      </c>
      <c r="K107" s="21">
        <f>_xlfn.SINGLE(IF(FLOW_THRU_100PCT="Y",1,INDEX(VariabilityMatrix,D8L300C1,_xlfn.SINGLE(D8L300C6))))</f>
        <v>0.78735712428546045</v>
      </c>
      <c r="L107" s="16" t="s">
        <v>45236</v>
      </c>
      <c r="M107" s="15">
        <f>IF(_xlfn.SINGLE(D8L300C2)&lt;&gt;0,_xlfn.SINGLE(D8L300C2)*_xlfn.SINGLE(D8L300C4),_xlfn.SINGLE(D8L300C3)*_xlfn.SINGLE(D8L300C4))</f>
        <v>0</v>
      </c>
      <c r="N107" s="16" t="s">
        <v>11108</v>
      </c>
      <c r="O107" s="6">
        <f>1</f>
        <v>1</v>
      </c>
    </row>
    <row r="108" spans="1:15" x14ac:dyDescent="0.3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0</v>
      </c>
      <c r="J108" s="16" t="s">
        <v>45240</v>
      </c>
      <c r="K108" s="21">
        <f>_xlfn.SINGLE(IF(FLOW_THRU_100PCT="Y",1,INDEX(VariabilityMatrix,D8L301C1,_xlfn.SINGLE(D8L301C6))))</f>
        <v>0.78735712428546045</v>
      </c>
      <c r="L108" s="16" t="s">
        <v>45238</v>
      </c>
      <c r="M108" s="15">
        <f>IF(_xlfn.SINGLE(D8L301C2)&lt;&gt;0,_xlfn.SINGLE(D8L301C2)*_xlfn.SINGLE(D8L301C4),_xlfn.SINGLE(D8L301C3)*_xlfn.SINGLE(D8L301C4))</f>
        <v>0</v>
      </c>
      <c r="N108" s="16" t="s">
        <v>11108</v>
      </c>
      <c r="O108" s="6">
        <f>1</f>
        <v>1</v>
      </c>
    </row>
    <row r="109" spans="1:15" x14ac:dyDescent="0.3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0</v>
      </c>
      <c r="J109" s="16" t="s">
        <v>45243</v>
      </c>
      <c r="K109" s="21">
        <f>_xlfn.SINGLE(IF(FLOW_THRU_100PCT="Y",1,INDEX(VariabilityMatrix,D8L302C1,_xlfn.SINGLE(D8L302C6))))</f>
        <v>0.78735712428546045</v>
      </c>
      <c r="L109" s="16" t="s">
        <v>45241</v>
      </c>
      <c r="M109" s="15">
        <f>IF(_xlfn.SINGLE(D8L302C2)&lt;&gt;0,_xlfn.SINGLE(D8L302C2)*_xlfn.SINGLE(D8L302C4),_xlfn.SINGLE(D8L302C3)*_xlfn.SINGLE(D8L302C4))</f>
        <v>0</v>
      </c>
      <c r="N109" s="16" t="s">
        <v>11108</v>
      </c>
      <c r="O109" s="6">
        <f>1</f>
        <v>1</v>
      </c>
    </row>
    <row r="110" spans="1:15" x14ac:dyDescent="0.3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_xlfn.SINGLE(IF(FLOW_THRU_100PCT="Y",1,INDEX(VariabilityMatrix,D8L303C1,_xlfn.SINGLE(D8L303C6))))</f>
        <v>0.78735712428546045</v>
      </c>
      <c r="L110" s="16" t="s">
        <v>45244</v>
      </c>
      <c r="M110" s="15">
        <f>IF(_xlfn.SINGLE(D8L303C2)&lt;&gt;0,_xlfn.SINGLE(D8L303C2)*_xlfn.SINGLE(D8L303C4),_xlfn.SINGLE(D8L303C3)*_xlfn.SINGLE(D8L303C4))</f>
        <v>0</v>
      </c>
      <c r="N110" s="16" t="s">
        <v>11108</v>
      </c>
      <c r="O110" s="6">
        <f>1</f>
        <v>1</v>
      </c>
    </row>
    <row r="111" spans="1:15" x14ac:dyDescent="0.3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_xlfn.SINGLE(IF(FLOW_THRU_100PCT="Y",1,INDEX(VariabilityMatrix,D8L304C1,_xlfn.SINGLE(D8L304C6))))</f>
        <v>0.78735712428546045</v>
      </c>
      <c r="L111" s="16" t="s">
        <v>45247</v>
      </c>
      <c r="M111" s="15">
        <f>IF(_xlfn.SINGLE(D8L304C2)&lt;&gt;0,_xlfn.SINGLE(D8L304C2)*_xlfn.SINGLE(D8L304C4),_xlfn.SINGLE(D8L304C3)*_xlfn.SINGLE(D8L304C4))</f>
        <v>0</v>
      </c>
      <c r="N111" s="16" t="s">
        <v>11108</v>
      </c>
      <c r="O111" s="6">
        <f>1</f>
        <v>1</v>
      </c>
    </row>
    <row r="112" spans="1:15" x14ac:dyDescent="0.3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_xlfn.SINGLE(IF(FLOW_THRU_100PCT="Y",1,INDEX(VariabilityMatrix,D8L305C1,_xlfn.SINGLE(D8L305C6))))</f>
        <v>0.78735712428546045</v>
      </c>
      <c r="L112" s="16" t="s">
        <v>45250</v>
      </c>
      <c r="M112" s="15">
        <f>IF(_xlfn.SINGLE(D8L305C2)&lt;&gt;0,_xlfn.SINGLE(D8L305C2)*_xlfn.SINGLE(D8L305C4),_xlfn.SINGLE(D8L305C3)*_xlfn.SINGLE(D8L305C4))</f>
        <v>0</v>
      </c>
      <c r="N112" s="16" t="s">
        <v>11108</v>
      </c>
      <c r="O112" s="6">
        <f>1</f>
        <v>1</v>
      </c>
    </row>
    <row r="113" spans="1:15" x14ac:dyDescent="0.3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16524</v>
      </c>
      <c r="H113" s="16" t="s">
        <v>11112</v>
      </c>
      <c r="I113" s="15">
        <v>0</v>
      </c>
      <c r="J113" s="16" t="s">
        <v>45255</v>
      </c>
      <c r="K113" s="21">
        <f>_xlfn.SINGLE(IF(FLOW_THRU_100PCT="Y",1,INDEX(VariabilityMatrix,D8L306C1,_xlfn.SINGLE(D8L306C6))))</f>
        <v>0.78735712428546045</v>
      </c>
      <c r="L113" s="16" t="s">
        <v>45253</v>
      </c>
      <c r="M113" s="15">
        <f>IF(_xlfn.SINGLE(D8L306C2)&lt;&gt;0,_xlfn.SINGLE(D8L306C2)*_xlfn.SINGLE(D8L306C4),_xlfn.SINGLE(D8L306C3)*_xlfn.SINGLE(D8L306C4))</f>
        <v>13010.289121692949</v>
      </c>
      <c r="N113" s="16" t="s">
        <v>11108</v>
      </c>
      <c r="O113" s="6">
        <f>1</f>
        <v>1</v>
      </c>
    </row>
    <row r="114" spans="1:15" x14ac:dyDescent="0.3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20324</v>
      </c>
      <c r="H114" s="16" t="s">
        <v>11112</v>
      </c>
      <c r="I114" s="15">
        <v>0</v>
      </c>
      <c r="J114" s="16" t="s">
        <v>45258</v>
      </c>
      <c r="K114" s="21">
        <f>_xlfn.SINGLE(IF(FLOW_THRU_100PCT="Y",1,INDEX(VariabilityMatrix,D8L307C1,_xlfn.SINGLE(D8L307C6))))</f>
        <v>0.78735712428546045</v>
      </c>
      <c r="L114" s="16" t="s">
        <v>45256</v>
      </c>
      <c r="M114" s="15">
        <f>IF(_xlfn.SINGLE(D8L307C2)&lt;&gt;0,_xlfn.SINGLE(D8L307C2)*_xlfn.SINGLE(D8L307C4),_xlfn.SINGLE(D8L307C3)*_xlfn.SINGLE(D8L307C4))</f>
        <v>16002.246193977699</v>
      </c>
      <c r="N114" s="16" t="s">
        <v>11108</v>
      </c>
      <c r="O114" s="6">
        <f>1</f>
        <v>1</v>
      </c>
    </row>
    <row r="115" spans="1:15" x14ac:dyDescent="0.3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353549</v>
      </c>
      <c r="H115" s="16" t="s">
        <v>11112</v>
      </c>
      <c r="I115" s="15">
        <v>0</v>
      </c>
      <c r="J115" s="16" t="s">
        <v>45261</v>
      </c>
      <c r="K115" s="21">
        <f>_xlfn.SINGLE(IF(FLOW_THRU_100PCT="Y",1,INDEX(VariabilityMatrix,D8L308C1,_xlfn.SINGLE(D8L308C6))))</f>
        <v>0.78735712428546045</v>
      </c>
      <c r="L115" s="16" t="s">
        <v>45259</v>
      </c>
      <c r="M115" s="15">
        <f>IF(_xlfn.SINGLE(D8L308C2)&lt;&gt;0,_xlfn.SINGLE(D8L308C2)*_xlfn.SINGLE(D8L308C4),_xlfn.SINGLE(D8L308C3)*_xlfn.SINGLE(D8L308C4))</f>
        <v>278369.32393400028</v>
      </c>
      <c r="N115" s="16" t="s">
        <v>11108</v>
      </c>
      <c r="O115" s="6">
        <f>1</f>
        <v>1</v>
      </c>
    </row>
    <row r="116" spans="1:15" x14ac:dyDescent="0.3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19588</v>
      </c>
      <c r="H116" s="16" t="s">
        <v>11112</v>
      </c>
      <c r="I116" s="15">
        <v>0</v>
      </c>
      <c r="J116" s="16" t="s">
        <v>45264</v>
      </c>
      <c r="K116" s="21">
        <f>_xlfn.SINGLE(IF(FLOW_THRU_100PCT="Y",1,INDEX(VariabilityMatrix,D8L309C1,_xlfn.SINGLE(D8L309C6))))</f>
        <v>0.78735712428546045</v>
      </c>
      <c r="L116" s="16" t="s">
        <v>45262</v>
      </c>
      <c r="M116" s="15">
        <f>IF(_xlfn.SINGLE(D8L309C2)&lt;&gt;0,_xlfn.SINGLE(D8L309C2)*_xlfn.SINGLE(D8L309C4),_xlfn.SINGLE(D8L309C3)*_xlfn.SINGLE(D8L309C4))</f>
        <v>15422.751350503599</v>
      </c>
      <c r="N116" s="16" t="s">
        <v>11108</v>
      </c>
      <c r="O116" s="6">
        <f>1</f>
        <v>1</v>
      </c>
    </row>
    <row r="117" spans="1:15" x14ac:dyDescent="0.3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22206</v>
      </c>
      <c r="H117" s="16" t="s">
        <v>11112</v>
      </c>
      <c r="I117" s="15">
        <v>0</v>
      </c>
      <c r="J117" s="16" t="s">
        <v>45267</v>
      </c>
      <c r="K117" s="21">
        <f>_xlfn.SINGLE(IF(FLOW_THRU_100PCT="Y",1,INDEX(VariabilityMatrix,D8L310C1,_xlfn.SINGLE(D8L310C6))))</f>
        <v>0.78735712428546045</v>
      </c>
      <c r="L117" s="16" t="s">
        <v>45265</v>
      </c>
      <c r="M117" s="15">
        <f>IF(_xlfn.SINGLE(D8L310C2)&lt;&gt;0,_xlfn.SINGLE(D8L310C2)*_xlfn.SINGLE(D8L310C4),_xlfn.SINGLE(D8L310C3)*_xlfn.SINGLE(D8L310C4))</f>
        <v>17484.052301882934</v>
      </c>
      <c r="N117" s="16" t="s">
        <v>11108</v>
      </c>
      <c r="O117" s="6">
        <f>1</f>
        <v>1</v>
      </c>
    </row>
    <row r="118" spans="1:15" x14ac:dyDescent="0.3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0</v>
      </c>
      <c r="H118" s="16" t="s">
        <v>45269</v>
      </c>
      <c r="I118" s="15">
        <f>A2L406C44</f>
        <v>0</v>
      </c>
      <c r="J118" s="16" t="s">
        <v>45270</v>
      </c>
      <c r="K118" s="21">
        <f>_xlfn.SINGLE(IF(FLOW_THRU_100PCT="Y",1,INDEX(VariabilityMatrix,D8L311C1,_xlfn.SINGLE(D8L311C6))))</f>
        <v>0.78735712428546045</v>
      </c>
      <c r="L118" s="16" t="s">
        <v>45268</v>
      </c>
      <c r="M118" s="15">
        <f>IF(_xlfn.SINGLE(D8L311C2)&lt;&gt;0,_xlfn.SINGLE(D8L311C2)*_xlfn.SINGLE(D8L311C4),_xlfn.SINGLE(D8L311C3)*_xlfn.SINGLE(D8L311C4))</f>
        <v>0</v>
      </c>
      <c r="N118" s="16" t="s">
        <v>11108</v>
      </c>
      <c r="O118" s="6">
        <f>1</f>
        <v>1</v>
      </c>
    </row>
    <row r="119" spans="1:15" x14ac:dyDescent="0.3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20665</v>
      </c>
      <c r="H119" s="16" t="s">
        <v>11112</v>
      </c>
      <c r="I119" s="15">
        <v>0</v>
      </c>
      <c r="J119" s="16" t="s">
        <v>45273</v>
      </c>
      <c r="K119" s="21">
        <f>_xlfn.SINGLE(IF(FLOW_THRU_100PCT="Y",1,INDEX(VariabilityMatrix,D8L312C1,_xlfn.SINGLE(D8L312C6))))</f>
        <v>0.78735712428546045</v>
      </c>
      <c r="L119" s="16" t="s">
        <v>45271</v>
      </c>
      <c r="M119" s="15">
        <f>IF(_xlfn.SINGLE(D8L312C2)&lt;&gt;0,_xlfn.SINGLE(D8L312C2)*_xlfn.SINGLE(D8L312C4),_xlfn.SINGLE(D8L312C3)*_xlfn.SINGLE(D8L312C4))</f>
        <v>16270.73497335904</v>
      </c>
      <c r="N119" s="16" t="s">
        <v>11108</v>
      </c>
      <c r="O119" s="6">
        <f>1</f>
        <v>1</v>
      </c>
    </row>
    <row r="120" spans="1:15" x14ac:dyDescent="0.3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94336</v>
      </c>
      <c r="H120" s="16" t="s">
        <v>11112</v>
      </c>
      <c r="I120" s="15">
        <v>0</v>
      </c>
      <c r="J120" s="16" t="s">
        <v>45276</v>
      </c>
      <c r="K120" s="21">
        <f>_xlfn.SINGLE(IF(FLOW_THRU_100PCT="Y",1,INDEX(VariabilityMatrix,D8L313C1,_xlfn.SINGLE(D8L313C6))))</f>
        <v>0.78735712428546045</v>
      </c>
      <c r="L120" s="16" t="s">
        <v>45274</v>
      </c>
      <c r="M120" s="15">
        <f>IF(_xlfn.SINGLE(D8L313C2)&lt;&gt;0,_xlfn.SINGLE(D8L313C2)*_xlfn.SINGLE(D8L313C4),_xlfn.SINGLE(D8L313C3)*_xlfn.SINGLE(D8L313C4))</f>
        <v>74276.121676593204</v>
      </c>
      <c r="N120" s="16" t="s">
        <v>11108</v>
      </c>
      <c r="O120" s="6">
        <f>1</f>
        <v>1</v>
      </c>
    </row>
    <row r="121" spans="1:15" x14ac:dyDescent="0.3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8889</v>
      </c>
      <c r="H121" s="16" t="s">
        <v>11112</v>
      </c>
      <c r="I121" s="15">
        <v>0</v>
      </c>
      <c r="J121" s="16" t="s">
        <v>45279</v>
      </c>
      <c r="K121" s="21">
        <f>_xlfn.SINGLE(IF(FLOW_THRU_100PCT="Y",1,INDEX(VariabilityMatrix,D8L314C1,_xlfn.SINGLE(D8L314C6))))</f>
        <v>0.78735712428546045</v>
      </c>
      <c r="L121" s="16" t="s">
        <v>45277</v>
      </c>
      <c r="M121" s="15">
        <f>IF(_xlfn.SINGLE(D8L314C2)&lt;&gt;0,_xlfn.SINGLE(D8L314C2)*_xlfn.SINGLE(D8L314C4),_xlfn.SINGLE(D8L314C3)*_xlfn.SINGLE(D8L314C4))</f>
        <v>6998.8174777734575</v>
      </c>
      <c r="N121" s="16" t="s">
        <v>11108</v>
      </c>
      <c r="O121" s="6">
        <f>1</f>
        <v>1</v>
      </c>
    </row>
    <row r="122" spans="1:15" x14ac:dyDescent="0.3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_xlfn.SINGLE(IF(FLOW_THRU_100PCT="Y",1,INDEX(VariabilityMatrix,D8L315C1,_xlfn.SINGLE(D8L315C6))))</f>
        <v>0.78735712428546045</v>
      </c>
      <c r="L122" s="16" t="s">
        <v>45280</v>
      </c>
      <c r="M122" s="15">
        <f>IF(_xlfn.SINGLE(D8L315C2)&lt;&gt;0,_xlfn.SINGLE(D8L315C2)*_xlfn.SINGLE(D8L315C4),_xlfn.SINGLE(D8L315C3)*_xlfn.SINGLE(D8L315C4))</f>
        <v>0</v>
      </c>
      <c r="N122" s="16" t="s">
        <v>11108</v>
      </c>
      <c r="O122" s="6">
        <f>1</f>
        <v>1</v>
      </c>
    </row>
    <row r="123" spans="1:15" x14ac:dyDescent="0.3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52370</v>
      </c>
      <c r="H123" s="16" t="s">
        <v>11112</v>
      </c>
      <c r="I123" s="15">
        <v>0</v>
      </c>
      <c r="J123" s="16" t="s">
        <v>45285</v>
      </c>
      <c r="K123" s="21">
        <f>_xlfn.SINGLE(IF(FLOW_THRU_100PCT="Y",1,INDEX(VariabilityMatrix,D8L316C1,_xlfn.SINGLE(D8L316C6))))</f>
        <v>0.78735712428546045</v>
      </c>
      <c r="L123" s="16" t="s">
        <v>45283</v>
      </c>
      <c r="M123" s="15">
        <f>IF(_xlfn.SINGLE(D8L316C2)&lt;&gt;0,_xlfn.SINGLE(D8L316C2)*_xlfn.SINGLE(D8L316C4),_xlfn.SINGLE(D8L316C3)*_xlfn.SINGLE(D8L316C4))</f>
        <v>41233.892598829567</v>
      </c>
      <c r="N123" s="16" t="s">
        <v>11108</v>
      </c>
      <c r="O123" s="6">
        <f>1</f>
        <v>1</v>
      </c>
    </row>
    <row r="124" spans="1:15" x14ac:dyDescent="0.3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6217</v>
      </c>
      <c r="H124" s="16" t="s">
        <v>11112</v>
      </c>
      <c r="I124" s="15">
        <v>0</v>
      </c>
      <c r="J124" s="16" t="s">
        <v>45288</v>
      </c>
      <c r="K124" s="21">
        <f>_xlfn.SINGLE(IF(FLOW_THRU_100PCT="Y",1,INDEX(VariabilityMatrix,D8L317C1,_xlfn.SINGLE(D8L317C6))))</f>
        <v>0.78735712428546045</v>
      </c>
      <c r="L124" s="16" t="s">
        <v>45286</v>
      </c>
      <c r="M124" s="15">
        <f>IF(_xlfn.SINGLE(D8L317C2)&lt;&gt;0,_xlfn.SINGLE(D8L317C2)*_xlfn.SINGLE(D8L317C4),_xlfn.SINGLE(D8L317C3)*_xlfn.SINGLE(D8L317C4))</f>
        <v>4894.9992416827072</v>
      </c>
      <c r="N124" s="16" t="s">
        <v>11108</v>
      </c>
      <c r="O124" s="6">
        <f>1</f>
        <v>1</v>
      </c>
    </row>
    <row r="125" spans="1:15" x14ac:dyDescent="0.3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13917</v>
      </c>
      <c r="H125" s="16" t="s">
        <v>11112</v>
      </c>
      <c r="I125" s="15">
        <v>0</v>
      </c>
      <c r="J125" s="16" t="s">
        <v>45291</v>
      </c>
      <c r="K125" s="21">
        <f>_xlfn.SINGLE(IF(FLOW_THRU_100PCT="Y",1,INDEX(VariabilityMatrix,D8L318C1,_xlfn.SINGLE(D8L318C6))))</f>
        <v>0.78735712428546045</v>
      </c>
      <c r="L125" s="16" t="s">
        <v>45289</v>
      </c>
      <c r="M125" s="15">
        <f>IF(_xlfn.SINGLE(D8L318C2)&lt;&gt;0,_xlfn.SINGLE(D8L318C2)*_xlfn.SINGLE(D8L318C4),_xlfn.SINGLE(D8L318C3)*_xlfn.SINGLE(D8L318C4))</f>
        <v>10957.649098680753</v>
      </c>
      <c r="N125" s="16" t="s">
        <v>11108</v>
      </c>
      <c r="O125" s="6">
        <f>1</f>
        <v>1</v>
      </c>
    </row>
    <row r="126" spans="1:15" x14ac:dyDescent="0.3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192338</v>
      </c>
      <c r="J126" s="16" t="s">
        <v>11112</v>
      </c>
      <c r="K126" s="21">
        <f>0</f>
        <v>0</v>
      </c>
      <c r="L126" s="16" t="s">
        <v>45292</v>
      </c>
      <c r="M126" s="15">
        <f>IF(_xlfn.SINGLE(D8L319C2)&lt;&gt;0,_xlfn.SINGLE(D8L319C2)*_xlfn.SINGLE(D8L319C4),_xlfn.SINGLE(D8L319C3)*_xlfn.SINGLE(D8L319C4))</f>
        <v>0</v>
      </c>
      <c r="N126" s="16" t="s">
        <v>11112</v>
      </c>
      <c r="O126" s="6">
        <f>0</f>
        <v>0</v>
      </c>
    </row>
    <row r="127" spans="1:15" x14ac:dyDescent="0.3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21453</v>
      </c>
      <c r="J127" s="16" t="s">
        <v>11112</v>
      </c>
      <c r="K127" s="21">
        <f>0</f>
        <v>0</v>
      </c>
      <c r="L127" s="16" t="s">
        <v>45294</v>
      </c>
      <c r="M127" s="15">
        <f>IF(_xlfn.SINGLE(D8L320C2)&lt;&gt;0,_xlfn.SINGLE(D8L320C2)*_xlfn.SINGLE(D8L320C4),_xlfn.SINGLE(D8L320C3)*_xlfn.SINGLE(D8L320C4))</f>
        <v>0</v>
      </c>
      <c r="N127" s="16" t="s">
        <v>11112</v>
      </c>
      <c r="O127" s="6">
        <f>0</f>
        <v>0</v>
      </c>
    </row>
    <row r="128" spans="1:15" x14ac:dyDescent="0.3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20495</v>
      </c>
      <c r="H128" s="16" t="s">
        <v>11112</v>
      </c>
      <c r="I128" s="15">
        <v>0</v>
      </c>
      <c r="J128" s="16" t="s">
        <v>45298</v>
      </c>
      <c r="K128" s="21">
        <f>_xlfn.SINGLE(IF(FLOW_THRU_100PCT="Y",1,INDEX(VariabilityMatrix,D8L321C1,_xlfn.SINGLE(D8L321C6))))</f>
        <v>0.78735712428546045</v>
      </c>
      <c r="L128" s="16" t="s">
        <v>45296</v>
      </c>
      <c r="M128" s="15">
        <f>IF(_xlfn.SINGLE(D8L321C2)&lt;&gt;0,_xlfn.SINGLE(D8L321C2)*_xlfn.SINGLE(D8L321C4),_xlfn.SINGLE(D8L321C3)*_xlfn.SINGLE(D8L321C4))</f>
        <v>16136.884262230513</v>
      </c>
      <c r="N128" s="16" t="s">
        <v>11108</v>
      </c>
      <c r="O128" s="6">
        <f>1</f>
        <v>1</v>
      </c>
    </row>
    <row r="129" spans="1:15" x14ac:dyDescent="0.3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0</v>
      </c>
      <c r="H129" s="16" t="s">
        <v>45300</v>
      </c>
      <c r="I129" s="15">
        <f>A2L417C44</f>
        <v>0</v>
      </c>
      <c r="J129" s="16" t="s">
        <v>45301</v>
      </c>
      <c r="K129" s="21">
        <f>_xlfn.SINGLE(IF(FLOW_THRU_100PCT="Y",1,INDEX(VariabilityMatrix,D8L322C1,_xlfn.SINGLE(D8L322C6))))</f>
        <v>0.78735712428546045</v>
      </c>
      <c r="L129" s="16" t="s">
        <v>45299</v>
      </c>
      <c r="M129" s="15">
        <f>IF(_xlfn.SINGLE(D8L322C2)&lt;&gt;0,_xlfn.SINGLE(D8L322C2)*_xlfn.SINGLE(D8L322C4),_xlfn.SINGLE(D8L322C3)*_xlfn.SINGLE(D8L322C4))</f>
        <v>0</v>
      </c>
      <c r="N129" s="16" t="s">
        <v>11108</v>
      </c>
      <c r="O129" s="6">
        <f>1</f>
        <v>1</v>
      </c>
    </row>
    <row r="130" spans="1:15" x14ac:dyDescent="0.3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773639</v>
      </c>
      <c r="H130" s="16" t="s">
        <v>11112</v>
      </c>
      <c r="I130" s="15">
        <v>0</v>
      </c>
      <c r="J130" s="16" t="s">
        <v>45304</v>
      </c>
      <c r="K130" s="21">
        <f>_xlfn.SINGLE(IF(FLOW_THRU_100PCT="Y",1,INDEX(VariabilityMatrix,D8L323C1,_xlfn.SINGLE(D8L323C6))))</f>
        <v>0.78735712428546045</v>
      </c>
      <c r="L130" s="16" t="s">
        <v>45302</v>
      </c>
      <c r="M130" s="15">
        <f>IF(_xlfn.SINGLE(D8L323C2)&lt;&gt;0,_xlfn.SINGLE(D8L323C2)*_xlfn.SINGLE(D8L323C4),_xlfn.SINGLE(D8L323C3)*_xlfn.SINGLE(D8L323C4))</f>
        <v>609130.17827507935</v>
      </c>
      <c r="N130" s="16" t="s">
        <v>11108</v>
      </c>
      <c r="O130" s="6">
        <f>1</f>
        <v>1</v>
      </c>
    </row>
    <row r="131" spans="1:15" x14ac:dyDescent="0.3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192110</v>
      </c>
      <c r="J131" s="16" t="s">
        <v>45109</v>
      </c>
      <c r="K131" s="21">
        <f>_xlfn.SINGLE(IF(FLOW_THRU_100PCT="Y",1,D8L442C4))</f>
        <v>0.75434341754747491</v>
      </c>
      <c r="L131" s="16" t="s">
        <v>45305</v>
      </c>
      <c r="M131" s="15">
        <f>IF(_xlfn.SINGLE(D8L324C2)&lt;&gt;0,_xlfn.SINGLE(D8L324C2)*_xlfn.SINGLE(D8L324C4),_xlfn.SINGLE(D8L324C3)*_xlfn.SINGLE(D8L324C4))</f>
        <v>144916.91394504541</v>
      </c>
      <c r="N131" s="16" t="s">
        <v>11112</v>
      </c>
      <c r="O131" s="6">
        <f>0</f>
        <v>0</v>
      </c>
    </row>
    <row r="132" spans="1:15" x14ac:dyDescent="0.3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1480448.6072356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1165623.0616752626</v>
      </c>
      <c r="N132" s="16" t="s">
        <v>945</v>
      </c>
      <c r="O132" s="21" t="str">
        <f>NULL_VALUE</f>
        <v>n/a</v>
      </c>
    </row>
    <row r="133" spans="1:15" x14ac:dyDescent="0.3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1480448.6072356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71395.530722477124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1045375.7552893915</v>
      </c>
      <c r="N133" s="16" t="s">
        <v>945</v>
      </c>
      <c r="O133" s="21" t="str">
        <f>NULL_VALUE</f>
        <v>n/a</v>
      </c>
    </row>
    <row r="134" spans="1:15" x14ac:dyDescent="0.3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71395.530722477124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-120247.30638587114</v>
      </c>
      <c r="N134" s="16" t="s">
        <v>945</v>
      </c>
      <c r="O134" s="21" t="str">
        <f>NULL_VALUE</f>
        <v>n/a</v>
      </c>
    </row>
    <row r="135" spans="1:15" x14ac:dyDescent="0.3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34997</v>
      </c>
      <c r="J135" s="16" t="s">
        <v>45315</v>
      </c>
      <c r="K135" s="21">
        <f>_xlfn.SINGLE(IF(FLOW_THRU_100PCT="Y",1,D8L449C4))</f>
        <v>0.71090144965029856</v>
      </c>
      <c r="L135" s="16" t="s">
        <v>45313</v>
      </c>
      <c r="M135" s="15">
        <f>IF(_xlfn.SINGLE(D8L328C2)&lt;&gt;0,_xlfn.SINGLE(D8L328C2)*_xlfn.SINGLE(D8L328C4),_xlfn.SINGLE(D8L328C3)*_xlfn.SINGLE(D8L328C4))</f>
        <v>24879.418033411497</v>
      </c>
      <c r="N135" s="16" t="s">
        <v>11112</v>
      </c>
      <c r="O135" s="6">
        <f>0</f>
        <v>0</v>
      </c>
    </row>
    <row r="136" spans="1:15" x14ac:dyDescent="0.3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_xlfn.SINGLE(IF(FLOW_THRU_100PCT="Y",1,D8L449C4))</f>
        <v>0.71090144965029856</v>
      </c>
      <c r="L136" s="16" t="s">
        <v>45316</v>
      </c>
      <c r="M136" s="15">
        <f>IF(_xlfn.SINGLE(D8L329C2)&lt;&gt;0,_xlfn.SINGLE(D8L329C2)*_xlfn.SINGLE(D8L329C4),_xlfn.SINGLE(D8L329C3)*_xlfn.SINGLE(D8L329C4))</f>
        <v>0</v>
      </c>
      <c r="N136" s="16" t="s">
        <v>11112</v>
      </c>
      <c r="O136" s="6">
        <f>0</f>
        <v>0</v>
      </c>
    </row>
    <row r="137" spans="1:15" x14ac:dyDescent="0.3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_xlfn.SINGLE(IF(FLOW_THRU_100PCT="Y",1,D8L449C4))</f>
        <v>0.71090144965029856</v>
      </c>
      <c r="L137" s="16" t="s">
        <v>45318</v>
      </c>
      <c r="M137" s="15">
        <f>IF(_xlfn.SINGLE(D8L330C2)&lt;&gt;0,_xlfn.SINGLE(D8L330C2)*_xlfn.SINGLE(D8L330C4),_xlfn.SINGLE(D8L330C3)*_xlfn.SINGLE(D8L330C4))</f>
        <v>0</v>
      </c>
      <c r="N137" s="16" t="s">
        <v>11112</v>
      </c>
      <c r="O137" s="6">
        <f>0</f>
        <v>0</v>
      </c>
    </row>
    <row r="138" spans="1:15" x14ac:dyDescent="0.3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_xlfn.SINGLE(IF(FLOW_THRU_100PCT="Y",1,D8L449C4))</f>
        <v>0.71090144965029856</v>
      </c>
      <c r="L138" s="16" t="s">
        <v>45320</v>
      </c>
      <c r="M138" s="15">
        <f>IF(_xlfn.SINGLE(D8L331C2)&lt;&gt;0,_xlfn.SINGLE(D8L331C2)*_xlfn.SINGLE(D8L331C4),_xlfn.SINGLE(D8L331C3)*_xlfn.SINGLE(D8L331C4))</f>
        <v>0</v>
      </c>
      <c r="N138" s="16" t="s">
        <v>11112</v>
      </c>
      <c r="O138" s="6">
        <f>0</f>
        <v>0</v>
      </c>
    </row>
    <row r="139" spans="1:15" x14ac:dyDescent="0.3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0</v>
      </c>
      <c r="J139" s="16" t="s">
        <v>45315</v>
      </c>
      <c r="K139" s="21">
        <f>_xlfn.SINGLE(IF(FLOW_THRU_100PCT="Y",1,D8L449C4))</f>
        <v>0.71090144965029856</v>
      </c>
      <c r="L139" s="16" t="s">
        <v>45322</v>
      </c>
      <c r="M139" s="15">
        <f>IF(_xlfn.SINGLE(D8L332C2)&lt;&gt;0,_xlfn.SINGLE(D8L332C2)*_xlfn.SINGLE(D8L332C4),_xlfn.SINGLE(D8L332C3)*_xlfn.SINGLE(D8L332C4))</f>
        <v>0</v>
      </c>
      <c r="N139" s="16" t="s">
        <v>11112</v>
      </c>
      <c r="O139" s="6">
        <f>0</f>
        <v>0</v>
      </c>
    </row>
    <row r="140" spans="1:15" x14ac:dyDescent="0.3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_xlfn.SINGLE(IF(FLOW_THRU_100PCT="Y",1,D8L449C4))</f>
        <v>0.71090144965029856</v>
      </c>
      <c r="L140" s="16" t="s">
        <v>45324</v>
      </c>
      <c r="M140" s="15">
        <f>IF(_xlfn.SINGLE(D8L333C2)&lt;&gt;0,_xlfn.SINGLE(D8L333C2)*_xlfn.SINGLE(D8L333C4),_xlfn.SINGLE(D8L333C3)*_xlfn.SINGLE(D8L333C4))</f>
        <v>0</v>
      </c>
      <c r="N140" s="16" t="s">
        <v>11112</v>
      </c>
      <c r="O140" s="6">
        <f>0</f>
        <v>0</v>
      </c>
    </row>
    <row r="141" spans="1:15" x14ac:dyDescent="0.3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_xlfn.SINGLE(IF(FLOW_THRU_100PCT="Y",1,D8L449C4))</f>
        <v>0.71090144965029856</v>
      </c>
      <c r="L141" s="16" t="s">
        <v>45326</v>
      </c>
      <c r="M141" s="15">
        <f>IF(_xlfn.SINGLE(D8L334C2)&lt;&gt;0,_xlfn.SINGLE(D8L334C2)*_xlfn.SINGLE(D8L334C4),_xlfn.SINGLE(D8L334C3)*_xlfn.SINGLE(D8L334C4))</f>
        <v>0</v>
      </c>
      <c r="N141" s="16" t="s">
        <v>11112</v>
      </c>
      <c r="O141" s="6">
        <f>0</f>
        <v>0</v>
      </c>
    </row>
    <row r="142" spans="1:15" x14ac:dyDescent="0.3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_xlfn.SINGLE(IF(FLOW_THRU_100PCT="Y",1,D8L449C4))</f>
        <v>0.71090144965029856</v>
      </c>
      <c r="L142" s="16" t="s">
        <v>45328</v>
      </c>
      <c r="M142" s="15">
        <f>IF(_xlfn.SINGLE(D8L335C2)&lt;&gt;0,_xlfn.SINGLE(D8L335C2)*_xlfn.SINGLE(D8L335C4),_xlfn.SINGLE(D8L335C3)*_xlfn.SINGLE(D8L335C4))</f>
        <v>0</v>
      </c>
      <c r="N142" s="16" t="s">
        <v>11112</v>
      </c>
      <c r="O142" s="6">
        <f>0</f>
        <v>0</v>
      </c>
    </row>
    <row r="143" spans="1:15" x14ac:dyDescent="0.3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38395</v>
      </c>
      <c r="J143" s="16" t="s">
        <v>45315</v>
      </c>
      <c r="K143" s="21">
        <f>_xlfn.SINGLE(IF(FLOW_THRU_100PCT="Y",1,D8L449C4))</f>
        <v>0.71090144965029856</v>
      </c>
      <c r="L143" s="16" t="s">
        <v>45330</v>
      </c>
      <c r="M143" s="15">
        <f>IF(_xlfn.SINGLE(D8L336C2)&lt;&gt;0,_xlfn.SINGLE(D8L336C2)*_xlfn.SINGLE(D8L336C4),_xlfn.SINGLE(D8L336C3)*_xlfn.SINGLE(D8L336C4))</f>
        <v>27295.061159323213</v>
      </c>
      <c r="N143" s="16" t="s">
        <v>11112</v>
      </c>
      <c r="O143" s="6">
        <f>0</f>
        <v>0</v>
      </c>
    </row>
    <row r="144" spans="1:15" x14ac:dyDescent="0.3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_xlfn.SINGLE(IF(FLOW_THRU_100PCT="Y",1,D8L449C4))</f>
        <v>0.71090144965029856</v>
      </c>
      <c r="L144" s="16" t="s">
        <v>45332</v>
      </c>
      <c r="M144" s="15">
        <f>IF(_xlfn.SINGLE(D8L337C2)&lt;&gt;0,_xlfn.SINGLE(D8L337C2)*_xlfn.SINGLE(D8L337C4),_xlfn.SINGLE(D8L337C3)*_xlfn.SINGLE(D8L337C4))</f>
        <v>0</v>
      </c>
      <c r="N144" s="16" t="s">
        <v>11112</v>
      </c>
      <c r="O144" s="6">
        <f>0</f>
        <v>0</v>
      </c>
    </row>
    <row r="145" spans="1:15" x14ac:dyDescent="0.3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0</v>
      </c>
      <c r="J145" s="16" t="s">
        <v>45315</v>
      </c>
      <c r="K145" s="21">
        <f>_xlfn.SINGLE(IF(FLOW_THRU_100PCT="Y",1,D8L449C4))</f>
        <v>0.71090144965029856</v>
      </c>
      <c r="L145" s="16" t="s">
        <v>45334</v>
      </c>
      <c r="M145" s="15">
        <f>IF(_xlfn.SINGLE(D8L338C2)&lt;&gt;0,_xlfn.SINGLE(D8L338C2)*_xlfn.SINGLE(D8L338C4),_xlfn.SINGLE(D8L338C3)*_xlfn.SINGLE(D8L338C4))</f>
        <v>0</v>
      </c>
      <c r="N145" s="16" t="s">
        <v>11112</v>
      </c>
      <c r="O145" s="6">
        <f>0</f>
        <v>0</v>
      </c>
    </row>
    <row r="146" spans="1:15" x14ac:dyDescent="0.3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_xlfn.SINGLE(IF(FLOW_THRU_100PCT="Y",1,D8L449C4))</f>
        <v>0.71090144965029856</v>
      </c>
      <c r="L146" s="16" t="s">
        <v>45336</v>
      </c>
      <c r="M146" s="15">
        <f>IF(_xlfn.SINGLE(D8L339C2)&lt;&gt;0,_xlfn.SINGLE(D8L339C2)*_xlfn.SINGLE(D8L339C4),_xlfn.SINGLE(D8L339C3)*_xlfn.SINGLE(D8L339C4))</f>
        <v>0</v>
      </c>
      <c r="N146" s="16" t="s">
        <v>11112</v>
      </c>
      <c r="O146" s="6">
        <f>0</f>
        <v>0</v>
      </c>
    </row>
    <row r="147" spans="1:15" x14ac:dyDescent="0.3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_xlfn.SINGLE(IF(FLOW_THRU_100PCT="Y",1,D8L449C4))</f>
        <v>0.71090144965029856</v>
      </c>
      <c r="L147" s="16" t="s">
        <v>45338</v>
      </c>
      <c r="M147" s="15">
        <f>IF(_xlfn.SINGLE(D8L340C2)&lt;&gt;0,_xlfn.SINGLE(D8L340C2)*_xlfn.SINGLE(D8L340C4),_xlfn.SINGLE(D8L340C3)*_xlfn.SINGLE(D8L340C4))</f>
        <v>0</v>
      </c>
      <c r="N147" s="16" t="s">
        <v>11112</v>
      </c>
      <c r="O147" s="6">
        <f>0</f>
        <v>0</v>
      </c>
    </row>
    <row r="148" spans="1:15" x14ac:dyDescent="0.3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-73516</v>
      </c>
      <c r="J148" s="16" t="s">
        <v>45315</v>
      </c>
      <c r="K148" s="21">
        <f>_xlfn.SINGLE(IF(FLOW_THRU_100PCT="Y",1,D8L449C4))</f>
        <v>0.71090144965029856</v>
      </c>
      <c r="L148" s="16" t="s">
        <v>45340</v>
      </c>
      <c r="M148" s="15">
        <f>IF(_xlfn.SINGLE(D8L341C2)&lt;&gt;0,_xlfn.SINGLE(D8L341C2)*_xlfn.SINGLE(D8L341C4),_xlfn.SINGLE(D8L341C3)*_xlfn.SINGLE(D8L341C4))</f>
        <v>-52262.630972491352</v>
      </c>
      <c r="N148" s="16" t="s">
        <v>11112</v>
      </c>
      <c r="O148" s="6">
        <f>0</f>
        <v>0</v>
      </c>
    </row>
    <row r="149" spans="1:15" x14ac:dyDescent="0.3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_xlfn.SINGLE(IF(FLOW_THRU_100PCT="Y",1,D8L449C4))</f>
        <v>0.71090144965029856</v>
      </c>
      <c r="L149" s="16" t="s">
        <v>45342</v>
      </c>
      <c r="M149" s="15">
        <f>IF(_xlfn.SINGLE(D8L342C2)&lt;&gt;0,_xlfn.SINGLE(D8L342C2)*_xlfn.SINGLE(D8L342C4),_xlfn.SINGLE(D8L342C3)*_xlfn.SINGLE(D8L342C4))</f>
        <v>0</v>
      </c>
      <c r="N149" s="16" t="s">
        <v>11112</v>
      </c>
      <c r="O149" s="6">
        <f>0</f>
        <v>0</v>
      </c>
    </row>
    <row r="150" spans="1:15" x14ac:dyDescent="0.3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_xlfn.SINGLE(IF(FLOW_THRU_100PCT="Y",1,D8L449C4))</f>
        <v>0.71090144965029856</v>
      </c>
      <c r="L150" s="16" t="s">
        <v>45343</v>
      </c>
      <c r="M150" s="15">
        <f>IF(_xlfn.SINGLE(D8L343C2)&lt;&gt;0,_xlfn.SINGLE(D8L343C2)*_xlfn.SINGLE(D8L343C4),_xlfn.SINGLE(D8L343C3)*_xlfn.SINGLE(D8L343C4))</f>
        <v>0</v>
      </c>
      <c r="N150" s="16" t="s">
        <v>11112</v>
      </c>
      <c r="O150" s="6">
        <f>0</f>
        <v>0</v>
      </c>
    </row>
    <row r="151" spans="1:15" x14ac:dyDescent="0.3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31359</v>
      </c>
      <c r="J151" s="16" t="s">
        <v>45315</v>
      </c>
      <c r="K151" s="21">
        <f>_xlfn.SINGLE(IF(FLOW_THRU_100PCT="Y",1,D8L449C4))</f>
        <v>0.71090144965029856</v>
      </c>
      <c r="L151" s="16" t="s">
        <v>45345</v>
      </c>
      <c r="M151" s="15">
        <f>IF(_xlfn.SINGLE(D8L344C2)&lt;&gt;0,_xlfn.SINGLE(D8L344C2)*_xlfn.SINGLE(D8L344C4),_xlfn.SINGLE(D8L344C3)*_xlfn.SINGLE(D8L344C4))</f>
        <v>22293.158559583713</v>
      </c>
      <c r="N151" s="16" t="s">
        <v>11112</v>
      </c>
      <c r="O151" s="6">
        <f>0</f>
        <v>0</v>
      </c>
    </row>
    <row r="152" spans="1:15" x14ac:dyDescent="0.3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-12976</v>
      </c>
      <c r="J152" s="16" t="s">
        <v>45315</v>
      </c>
      <c r="K152" s="21">
        <f>_xlfn.SINGLE(IF(FLOW_THRU_100PCT="Y",1,D8L449C4))</f>
        <v>0.71090144965029856</v>
      </c>
      <c r="L152" s="16" t="s">
        <v>45347</v>
      </c>
      <c r="M152" s="15">
        <f>IF(_xlfn.SINGLE(D8L345C2)&lt;&gt;0,_xlfn.SINGLE(D8L345C2)*_xlfn.SINGLE(D8L345C4),_xlfn.SINGLE(D8L345C3)*_xlfn.SINGLE(D8L345C4))</f>
        <v>-9224.6572106622734</v>
      </c>
      <c r="N152" s="16" t="s">
        <v>11112</v>
      </c>
      <c r="O152" s="6">
        <f>0</f>
        <v>0</v>
      </c>
    </row>
    <row r="153" spans="1:15" x14ac:dyDescent="0.3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309</v>
      </c>
      <c r="J153" s="16" t="s">
        <v>45315</v>
      </c>
      <c r="K153" s="21">
        <f>_xlfn.SINGLE(IF(FLOW_THRU_100PCT="Y",1,D8L449C4))</f>
        <v>0.71090144965029856</v>
      </c>
      <c r="L153" s="16" t="s">
        <v>45349</v>
      </c>
      <c r="M153" s="15">
        <f>IF(_xlfn.SINGLE(D8L346C2)&lt;&gt;0,_xlfn.SINGLE(D8L346C2)*_xlfn.SINGLE(D8L346C4),_xlfn.SINGLE(D8L346C3)*_xlfn.SINGLE(D8L346C4))</f>
        <v>219.66854794194225</v>
      </c>
      <c r="N153" s="16" t="s">
        <v>11112</v>
      </c>
      <c r="O153" s="6">
        <f>0</f>
        <v>0</v>
      </c>
    </row>
    <row r="154" spans="1:15" x14ac:dyDescent="0.3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_xlfn.SINGLE(IF(FLOW_THRU_100PCT="Y",1,D8L449C4))</f>
        <v>0.71090144965029856</v>
      </c>
      <c r="L154" s="16" t="s">
        <v>45351</v>
      </c>
      <c r="M154" s="15">
        <f>IF(_xlfn.SINGLE(D8L347C2)&lt;&gt;0,_xlfn.SINGLE(D8L347C2)*_xlfn.SINGLE(D8L347C4),_xlfn.SINGLE(D8L347C3)*_xlfn.SINGLE(D8L347C4))</f>
        <v>0</v>
      </c>
      <c r="N154" s="16" t="s">
        <v>11112</v>
      </c>
      <c r="O154" s="6">
        <f>0</f>
        <v>0</v>
      </c>
    </row>
    <row r="155" spans="1:15" x14ac:dyDescent="0.3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_xlfn.SINGLE(IF(FLOW_THRU_100PCT="Y",1,D8L449C4))</f>
        <v>0.71090144965029856</v>
      </c>
      <c r="L155" s="16" t="s">
        <v>45353</v>
      </c>
      <c r="M155" s="15">
        <f>IF(_xlfn.SINGLE(D8L348C2)&lt;&gt;0,_xlfn.SINGLE(D8L348C2)*_xlfn.SINGLE(D8L348C4),_xlfn.SINGLE(D8L348C3)*_xlfn.SINGLE(D8L348C4))</f>
        <v>0</v>
      </c>
      <c r="N155" s="16" t="s">
        <v>11112</v>
      </c>
      <c r="O155" s="6">
        <f>0</f>
        <v>0</v>
      </c>
    </row>
    <row r="156" spans="1:15" x14ac:dyDescent="0.3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_xlfn.SINGLE(IF(FLOW_THRU_100PCT="Y",1,D8L449C4))</f>
        <v>0.71090144965029856</v>
      </c>
      <c r="L156" s="16" t="s">
        <v>45355</v>
      </c>
      <c r="M156" s="15">
        <f>IF(_xlfn.SINGLE(D8L349C2)&lt;&gt;0,_xlfn.SINGLE(D8L349C2)*_xlfn.SINGLE(D8L349C4),_xlfn.SINGLE(D8L349C3)*_xlfn.SINGLE(D8L349C4))</f>
        <v>0</v>
      </c>
      <c r="N156" s="16" t="s">
        <v>11112</v>
      </c>
      <c r="O156" s="6">
        <f>0</f>
        <v>0</v>
      </c>
    </row>
    <row r="157" spans="1:15" x14ac:dyDescent="0.3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0</v>
      </c>
      <c r="J157" s="16" t="s">
        <v>45315</v>
      </c>
      <c r="K157" s="21">
        <f>_xlfn.SINGLE(IF(FLOW_THRU_100PCT="Y",1,D8L449C4))</f>
        <v>0.71090144965029856</v>
      </c>
      <c r="L157" s="16" t="s">
        <v>45357</v>
      </c>
      <c r="M157" s="15">
        <f>IF(_xlfn.SINGLE(D8L350C2)&lt;&gt;0,_xlfn.SINGLE(D8L350C2)*_xlfn.SINGLE(D8L350C4),_xlfn.SINGLE(D8L350C3)*_xlfn.SINGLE(D8L350C4))</f>
        <v>0</v>
      </c>
      <c r="N157" s="16" t="s">
        <v>11112</v>
      </c>
      <c r="O157" s="6">
        <f>0</f>
        <v>0</v>
      </c>
    </row>
    <row r="158" spans="1:15" x14ac:dyDescent="0.3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_xlfn.SINGLE(IF(FLOW_THRU_100PCT="Y",1,D8L449C4))</f>
        <v>0.71090144965029856</v>
      </c>
      <c r="L158" s="16" t="s">
        <v>45359</v>
      </c>
      <c r="M158" s="15">
        <f>IF(_xlfn.SINGLE(D8L351C2)&lt;&gt;0,_xlfn.SINGLE(D8L351C2)*_xlfn.SINGLE(D8L351C4),_xlfn.SINGLE(D8L351C3)*_xlfn.SINGLE(D8L351C4))</f>
        <v>0</v>
      </c>
      <c r="N158" s="16" t="s">
        <v>11112</v>
      </c>
      <c r="O158" s="6">
        <f>0</f>
        <v>0</v>
      </c>
    </row>
    <row r="159" spans="1:15" x14ac:dyDescent="0.3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_xlfn.SINGLE(IF(FLOW_THRU_100PCT="Y",1,D8L449C4))</f>
        <v>0.71090144965029856</v>
      </c>
      <c r="L159" s="16" t="s">
        <v>45361</v>
      </c>
      <c r="M159" s="15">
        <f>IF(_xlfn.SINGLE(D8L352C2)&lt;&gt;0,_xlfn.SINGLE(D8L352C2)*_xlfn.SINGLE(D8L352C4),_xlfn.SINGLE(D8L352C3)*_xlfn.SINGLE(D8L352C4))</f>
        <v>0</v>
      </c>
      <c r="N159" s="16" t="s">
        <v>11112</v>
      </c>
      <c r="O159" s="6">
        <f>0</f>
        <v>0</v>
      </c>
    </row>
    <row r="160" spans="1:15" x14ac:dyDescent="0.3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_xlfn.SINGLE(IF(FLOW_THRU_100PCT="Y",1,D8L449C4))</f>
        <v>0.71090144965029856</v>
      </c>
      <c r="L160" s="16" t="s">
        <v>45363</v>
      </c>
      <c r="M160" s="15">
        <f>IF(_xlfn.SINGLE(D8L353C2)&lt;&gt;0,_xlfn.SINGLE(D8L353C2)*_xlfn.SINGLE(D8L353C4),_xlfn.SINGLE(D8L353C3)*_xlfn.SINGLE(D8L353C4))</f>
        <v>0</v>
      </c>
      <c r="N160" s="16" t="s">
        <v>11112</v>
      </c>
      <c r="O160" s="6">
        <f>0</f>
        <v>0</v>
      </c>
    </row>
    <row r="161" spans="1:15" x14ac:dyDescent="0.3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3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18568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13200.018117106742</v>
      </c>
      <c r="N162" s="16" t="s">
        <v>945</v>
      </c>
      <c r="O162" s="21" t="str">
        <f>NULL_VALUE</f>
        <v>n/a</v>
      </c>
    </row>
    <row r="163" spans="1:15" x14ac:dyDescent="0.3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18568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13200.018117106742</v>
      </c>
      <c r="N163" s="16" t="s">
        <v>945</v>
      </c>
      <c r="O163" s="21" t="str">
        <f>NULL_VALUE</f>
        <v>n/a</v>
      </c>
    </row>
    <row r="164" spans="1:15" x14ac:dyDescent="0.3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76906.881752524263</v>
      </c>
      <c r="J164" s="16" t="s">
        <v>45373</v>
      </c>
      <c r="K164" s="21">
        <f>_xlfn.SINGLE(IF(FLOW_THRU_100PCT="Y",1,D8L456C4))</f>
        <v>0.58890040754605921</v>
      </c>
      <c r="L164" s="16" t="s">
        <v>45371</v>
      </c>
      <c r="M164" s="15">
        <f>IF(_xlfn.SINGLE(D8L357C2)&lt;&gt;0,_xlfn.SINGLE(D8L357C2)*_xlfn.SINGLE(D8L357C4),_xlfn.SINGLE(D8L357C3)*_xlfn.SINGLE(D8L357C4))</f>
        <v>45290.494007158122</v>
      </c>
      <c r="N164" s="16" t="s">
        <v>11112</v>
      </c>
      <c r="O164" s="6">
        <f>0</f>
        <v>0</v>
      </c>
    </row>
    <row r="165" spans="1:15" x14ac:dyDescent="0.3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_xlfn.SINGLE(IF(FLOW_THRU_100PCT="Y",1,D8L456C4))</f>
        <v>0.58890040754605921</v>
      </c>
      <c r="L165" s="16" t="s">
        <v>45374</v>
      </c>
      <c r="M165" s="15">
        <f>IF(_xlfn.SINGLE(D8L358C2)&lt;&gt;0,_xlfn.SINGLE(D8L358C2)*_xlfn.SINGLE(D8L358C4),_xlfn.SINGLE(D8L358C3)*_xlfn.SINGLE(D8L358C4))</f>
        <v>0</v>
      </c>
      <c r="N165" s="16" t="s">
        <v>11112</v>
      </c>
      <c r="O165" s="6">
        <f>0</f>
        <v>0</v>
      </c>
    </row>
    <row r="166" spans="1:15" x14ac:dyDescent="0.3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_xlfn.SINGLE(IF(FLOW_THRU_100PCT="Y",1,D8L456C4))</f>
        <v>0.58890040754605921</v>
      </c>
      <c r="L166" s="16" t="s">
        <v>45376</v>
      </c>
      <c r="M166" s="15">
        <f>IF(_xlfn.SINGLE(D8L359C2)&lt;&gt;0,_xlfn.SINGLE(D8L359C2)*_xlfn.SINGLE(D8L359C4),_xlfn.SINGLE(D8L359C3)*_xlfn.SINGLE(D8L359C4))</f>
        <v>0</v>
      </c>
      <c r="N166" s="16" t="s">
        <v>11112</v>
      </c>
      <c r="O166" s="6">
        <f>0</f>
        <v>0</v>
      </c>
    </row>
    <row r="167" spans="1:15" x14ac:dyDescent="0.3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0</v>
      </c>
      <c r="J167" s="16" t="s">
        <v>45373</v>
      </c>
      <c r="K167" s="21">
        <f>_xlfn.SINGLE(IF(FLOW_THRU_100PCT="Y",1,D8L456C4))</f>
        <v>0.58890040754605921</v>
      </c>
      <c r="L167" s="16" t="s">
        <v>45378</v>
      </c>
      <c r="M167" s="15">
        <f>IF(_xlfn.SINGLE(D8L360C2)&lt;&gt;0,_xlfn.SINGLE(D8L360C2)*_xlfn.SINGLE(D8L360C4),_xlfn.SINGLE(D8L360C3)*_xlfn.SINGLE(D8L360C4))</f>
        <v>0</v>
      </c>
      <c r="N167" s="16" t="s">
        <v>11112</v>
      </c>
      <c r="O167" s="6">
        <f>0</f>
        <v>0</v>
      </c>
    </row>
    <row r="168" spans="1:15" x14ac:dyDescent="0.3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45590.266324808617</v>
      </c>
      <c r="J168" s="16" t="s">
        <v>45373</v>
      </c>
      <c r="K168" s="21">
        <f>_xlfn.SINGLE(IF(FLOW_THRU_100PCT="Y",1,D8L456C4))</f>
        <v>0.58890040754605921</v>
      </c>
      <c r="L168" s="16" t="s">
        <v>45380</v>
      </c>
      <c r="M168" s="15">
        <f>IF(_xlfn.SINGLE(D8L361C2)&lt;&gt;0,_xlfn.SINGLE(D8L361C2)*_xlfn.SINGLE(D8L361C4),_xlfn.SINGLE(D8L361C3)*_xlfn.SINGLE(D8L361C4))</f>
        <v>26848.126418813175</v>
      </c>
      <c r="N168" s="16" t="s">
        <v>11112</v>
      </c>
      <c r="O168" s="6">
        <f>0</f>
        <v>0</v>
      </c>
    </row>
    <row r="169" spans="1:15" x14ac:dyDescent="0.3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0</v>
      </c>
      <c r="J169" s="16" t="s">
        <v>45373</v>
      </c>
      <c r="K169" s="21">
        <f>_xlfn.SINGLE(IF(FLOW_THRU_100PCT="Y",1,D8L456C4))</f>
        <v>0.58890040754605921</v>
      </c>
      <c r="L169" s="16" t="s">
        <v>45382</v>
      </c>
      <c r="M169" s="15">
        <f>IF(_xlfn.SINGLE(D8L362C2)&lt;&gt;0,_xlfn.SINGLE(D8L362C2)*_xlfn.SINGLE(D8L362C4),_xlfn.SINGLE(D8L362C3)*_xlfn.SINGLE(D8L362C4))</f>
        <v>0</v>
      </c>
      <c r="N169" s="16" t="s">
        <v>11112</v>
      </c>
      <c r="O169" s="6">
        <f>0</f>
        <v>0</v>
      </c>
    </row>
    <row r="170" spans="1:15" x14ac:dyDescent="0.3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_xlfn.SINGLE(IF(FLOW_THRU_100PCT="Y",1,D8L456C4))</f>
        <v>0.58890040754605921</v>
      </c>
      <c r="L170" s="16" t="s">
        <v>45384</v>
      </c>
      <c r="M170" s="15">
        <f>IF(_xlfn.SINGLE(D8L363C2)&lt;&gt;0,_xlfn.SINGLE(D8L363C2)*_xlfn.SINGLE(D8L363C4),_xlfn.SINGLE(D8L363C3)*_xlfn.SINGLE(D8L363C4))</f>
        <v>0</v>
      </c>
      <c r="N170" s="16" t="s">
        <v>11112</v>
      </c>
      <c r="O170" s="6">
        <f>0</f>
        <v>0</v>
      </c>
    </row>
    <row r="171" spans="1:15" x14ac:dyDescent="0.3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_xlfn.SINGLE(IF(FLOW_THRU_100PCT="Y",1,D8L456C4))</f>
        <v>0.58890040754605921</v>
      </c>
      <c r="L171" s="16" t="s">
        <v>45386</v>
      </c>
      <c r="M171" s="15">
        <f>IF(_xlfn.SINGLE(D8L364C2)&lt;&gt;0,_xlfn.SINGLE(D8L364C2)*_xlfn.SINGLE(D8L364C4),_xlfn.SINGLE(D8L364C3)*_xlfn.SINGLE(D8L364C4))</f>
        <v>0</v>
      </c>
      <c r="N171" s="16" t="s">
        <v>11112</v>
      </c>
      <c r="O171" s="6">
        <f>0</f>
        <v>0</v>
      </c>
    </row>
    <row r="172" spans="1:15" x14ac:dyDescent="0.3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0</v>
      </c>
      <c r="J172" s="16" t="s">
        <v>45373</v>
      </c>
      <c r="K172" s="21">
        <f>_xlfn.SINGLE(IF(FLOW_THRU_100PCT="Y",1,D8L456C4))</f>
        <v>0.58890040754605921</v>
      </c>
      <c r="L172" s="16" t="s">
        <v>45388</v>
      </c>
      <c r="M172" s="15">
        <f>IF(_xlfn.SINGLE(D8L365C2)&lt;&gt;0,_xlfn.SINGLE(D8L365C2)*_xlfn.SINGLE(D8L365C4),_xlfn.SINGLE(D8L365C3)*_xlfn.SINGLE(D8L365C4))</f>
        <v>0</v>
      </c>
      <c r="N172" s="16" t="s">
        <v>11112</v>
      </c>
      <c r="O172" s="6">
        <f>0</f>
        <v>0</v>
      </c>
    </row>
    <row r="173" spans="1:15" x14ac:dyDescent="0.3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_xlfn.SINGLE(IF(FLOW_THRU_100PCT="Y",1,D8L456C4))</f>
        <v>0.58890040754605921</v>
      </c>
      <c r="L173" s="16" t="s">
        <v>45390</v>
      </c>
      <c r="M173" s="15">
        <f>IF(_xlfn.SINGLE(D8L366C2)&lt;&gt;0,_xlfn.SINGLE(D8L366C2)*_xlfn.SINGLE(D8L366C4),_xlfn.SINGLE(D8L366C3)*_xlfn.SINGLE(D8L366C4))</f>
        <v>0</v>
      </c>
      <c r="N173" s="16" t="s">
        <v>11112</v>
      </c>
      <c r="O173" s="6">
        <f>0</f>
        <v>0</v>
      </c>
    </row>
    <row r="174" spans="1:15" x14ac:dyDescent="0.3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_xlfn.SINGLE(IF(FLOW_THRU_100PCT="Y",1,D8L456C4))</f>
        <v>0.58890040754605921</v>
      </c>
      <c r="L174" s="16" t="s">
        <v>45392</v>
      </c>
      <c r="M174" s="15">
        <f>IF(_xlfn.SINGLE(D8L367C2)&lt;&gt;0,_xlfn.SINGLE(D8L367C2)*_xlfn.SINGLE(D8L367C4),_xlfn.SINGLE(D8L367C3)*_xlfn.SINGLE(D8L367C4))</f>
        <v>0</v>
      </c>
      <c r="N174" s="16" t="s">
        <v>11112</v>
      </c>
      <c r="O174" s="6">
        <f>0</f>
        <v>0</v>
      </c>
    </row>
    <row r="175" spans="1:15" x14ac:dyDescent="0.3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3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122497.14807733288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72138.620425971298</v>
      </c>
      <c r="N176" s="16" t="s">
        <v>945</v>
      </c>
      <c r="O176" s="21" t="str">
        <f>NULL_VALUE</f>
        <v>n/a</v>
      </c>
    </row>
    <row r="177" spans="1:15" x14ac:dyDescent="0.3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122497.14807733288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72138.620425971298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05741C-EC0D-4FF9-89D7-4A9D68988A0D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45400</v>
      </c>
    </row>
    <row r="3" spans="1:11" x14ac:dyDescent="0.3">
      <c r="B3" s="13" t="s">
        <v>44791</v>
      </c>
    </row>
    <row r="4" spans="1:11" x14ac:dyDescent="0.3">
      <c r="B4" s="13" t="s">
        <v>45401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3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369192.1512316239</v>
      </c>
      <c r="F8" s="16" t="s">
        <v>45463</v>
      </c>
      <c r="G8" s="15">
        <f>D1L234C7</f>
        <v>404909.36258153862</v>
      </c>
      <c r="H8" s="16" t="s">
        <v>45464</v>
      </c>
      <c r="I8" s="15">
        <f>D1L251C7</f>
        <v>1065277.1257989188</v>
      </c>
      <c r="J8" s="16" t="s">
        <v>945</v>
      </c>
      <c r="K8" s="21" t="str">
        <f>NULL_VALUE</f>
        <v>n/a</v>
      </c>
    </row>
    <row r="9" spans="1:11" x14ac:dyDescent="0.3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709500.93809630862</v>
      </c>
      <c r="F9" s="16" t="s">
        <v>45466</v>
      </c>
      <c r="G9" s="15">
        <f>D3L217C7</f>
        <v>75341.273795124376</v>
      </c>
      <c r="H9" s="16" t="s">
        <v>45467</v>
      </c>
      <c r="I9" s="15">
        <f>D3L224C7</f>
        <v>134180.47182431153</v>
      </c>
      <c r="J9" s="16" t="s">
        <v>945</v>
      </c>
      <c r="K9" s="21" t="str">
        <f>NULL_VALUE</f>
        <v>n/a</v>
      </c>
    </row>
    <row r="10" spans="1:11" x14ac:dyDescent="0.3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2.8486583940085515E-3</v>
      </c>
      <c r="J10" s="16" t="s">
        <v>945</v>
      </c>
      <c r="K10" s="21" t="str">
        <f>NULL_VALUE</f>
        <v>n/a</v>
      </c>
    </row>
    <row r="11" spans="1:11" x14ac:dyDescent="0.3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3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3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3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34170.570760756593</v>
      </c>
      <c r="F14" s="16" t="s">
        <v>45479</v>
      </c>
      <c r="G14" s="15">
        <f>D3L217C20</f>
        <v>-53.868783721776552</v>
      </c>
      <c r="H14" s="16" t="s">
        <v>45480</v>
      </c>
      <c r="I14" s="15">
        <f>D3L224C20</f>
        <v>243.14469257828017</v>
      </c>
      <c r="J14" s="16" t="s">
        <v>945</v>
      </c>
      <c r="K14" s="21" t="str">
        <f>NULL_VALUE</f>
        <v>n/a</v>
      </c>
    </row>
    <row r="15" spans="1:11" x14ac:dyDescent="0.3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867167.81322882208</v>
      </c>
      <c r="F15" s="16" t="s">
        <v>45482</v>
      </c>
      <c r="G15" s="15">
        <f>D3L217C16</f>
        <v>92083.779082929788</v>
      </c>
      <c r="H15" s="16" t="s">
        <v>45483</v>
      </c>
      <c r="I15" s="15">
        <f>D3L224C16</f>
        <v>163998.35445193632</v>
      </c>
      <c r="J15" s="16" t="s">
        <v>945</v>
      </c>
      <c r="K15" s="21" t="str">
        <f>NULL_VALUE</f>
        <v>n/a</v>
      </c>
    </row>
    <row r="16" spans="1:11" x14ac:dyDescent="0.3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474351.86425903562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3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3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88667.435194282851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3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3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3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5734.2354121658173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3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3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71057.45001917491</v>
      </c>
      <c r="F23" s="16" t="s">
        <v>45496</v>
      </c>
      <c r="G23" s="15">
        <f>D2L236C7</f>
        <v>64053.244639040451</v>
      </c>
      <c r="H23" s="16" t="s">
        <v>45497</v>
      </c>
      <c r="I23" s="15">
        <f>D2L255C7</f>
        <v>221656.06862781677</v>
      </c>
      <c r="J23" s="16" t="s">
        <v>945</v>
      </c>
      <c r="K23" s="21" t="str">
        <f>NULL_VALUE</f>
        <v>n/a</v>
      </c>
    </row>
    <row r="24" spans="1:11" x14ac:dyDescent="0.3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175030.18170306881</v>
      </c>
      <c r="F24" s="16" t="s">
        <v>45499</v>
      </c>
      <c r="G24" s="15">
        <f>D3L217C32</f>
        <v>6866.7970789096244</v>
      </c>
      <c r="H24" s="16" t="s">
        <v>45500</v>
      </c>
      <c r="I24" s="15">
        <f>D3L224C32</f>
        <v>12229.552615150029</v>
      </c>
      <c r="J24" s="16" t="s">
        <v>945</v>
      </c>
      <c r="K24" s="21" t="str">
        <f>NULL_VALUE</f>
        <v>n/a</v>
      </c>
    </row>
    <row r="25" spans="1:11" x14ac:dyDescent="0.3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247381.76640231578</v>
      </c>
      <c r="F25" s="16" t="s">
        <v>45502</v>
      </c>
      <c r="G25" s="15">
        <f>D4L213C7</f>
        <v>4546.8306130543542</v>
      </c>
      <c r="H25" s="16" t="s">
        <v>45503</v>
      </c>
      <c r="I25" s="15">
        <f>D4L220C7</f>
        <v>11287.369987969203</v>
      </c>
      <c r="J25" s="16" t="s">
        <v>945</v>
      </c>
      <c r="K25" s="21" t="str">
        <f>NULL_VALUE</f>
        <v>n/a</v>
      </c>
    </row>
    <row r="26" spans="1:11" x14ac:dyDescent="0.3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51</v>
      </c>
      <c r="H26" s="16" t="s">
        <v>45506</v>
      </c>
      <c r="I26" s="15">
        <f>D7L146C5</f>
        <v>38.408919131804311</v>
      </c>
      <c r="J26" s="16" t="s">
        <v>945</v>
      </c>
      <c r="K26" s="21" t="str">
        <f>NULL_VALUE</f>
        <v>n/a</v>
      </c>
    </row>
    <row r="27" spans="1:11" x14ac:dyDescent="0.3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31195.15400873201</v>
      </c>
      <c r="F27" s="16" t="s">
        <v>45508</v>
      </c>
      <c r="G27" s="15">
        <f>D7L826C5</f>
        <v>2056</v>
      </c>
      <c r="H27" s="16" t="s">
        <v>45509</v>
      </c>
      <c r="I27" s="15">
        <f>D7L827C5</f>
        <v>7790.3883563197578</v>
      </c>
      <c r="J27" s="16" t="s">
        <v>945</v>
      </c>
      <c r="K27" s="21" t="str">
        <f>NULL_VALUE</f>
        <v>n/a</v>
      </c>
    </row>
    <row r="28" spans="1:11" x14ac:dyDescent="0.3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8385</v>
      </c>
      <c r="F28" s="16" t="s">
        <v>45511</v>
      </c>
      <c r="G28" s="15">
        <f>D7L926C5</f>
        <v>0</v>
      </c>
      <c r="H28" s="16" t="s">
        <v>45512</v>
      </c>
      <c r="I28" s="15">
        <f>D7L927C5</f>
        <v>0</v>
      </c>
      <c r="J28" s="16" t="s">
        <v>945</v>
      </c>
      <c r="K28" s="21" t="str">
        <f>NULL_VALUE</f>
        <v>n/a</v>
      </c>
    </row>
    <row r="29" spans="1:11" x14ac:dyDescent="0.3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5488.3211572541668</v>
      </c>
      <c r="F29" s="16" t="s">
        <v>45514</v>
      </c>
      <c r="G29" s="15">
        <f>D7L1026C5</f>
        <v>162.5</v>
      </c>
      <c r="H29" s="16" t="s">
        <v>45515</v>
      </c>
      <c r="I29" s="15">
        <f>D7L1027C5</f>
        <v>515.20929456109923</v>
      </c>
      <c r="J29" s="16" t="s">
        <v>945</v>
      </c>
      <c r="K29" s="21" t="str">
        <f>NULL_VALUE</f>
        <v>n/a</v>
      </c>
    </row>
    <row r="30" spans="1:11" x14ac:dyDescent="0.3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3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3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3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0</v>
      </c>
      <c r="F33" s="16" t="s">
        <v>45522</v>
      </c>
      <c r="G33" s="15">
        <f>D7L624C5</f>
        <v>0</v>
      </c>
      <c r="H33" s="16" t="s">
        <v>45523</v>
      </c>
      <c r="I33" s="15">
        <f>D7L631C5</f>
        <v>0</v>
      </c>
      <c r="J33" s="16" t="s">
        <v>945</v>
      </c>
      <c r="K33" s="21" t="str">
        <f>NULL_VALUE</f>
        <v>n/a</v>
      </c>
    </row>
    <row r="34" spans="1:11" x14ac:dyDescent="0.3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648318</v>
      </c>
      <c r="F34" s="16" t="s">
        <v>45525</v>
      </c>
      <c r="G34" s="15">
        <f>D7L724C5</f>
        <v>978.5</v>
      </c>
      <c r="H34" s="16" t="s">
        <v>45526</v>
      </c>
      <c r="I34" s="15">
        <f>D7L725C5</f>
        <v>892.06497591002267</v>
      </c>
      <c r="J34" s="16" t="s">
        <v>945</v>
      </c>
      <c r="K34" s="21" t="str">
        <f>NULL_VALUE</f>
        <v>n/a</v>
      </c>
    </row>
    <row r="35" spans="1:11" x14ac:dyDescent="0.3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0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3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90792.321821464779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3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35732.351133872937</v>
      </c>
      <c r="F37" s="16" t="s">
        <v>45530</v>
      </c>
      <c r="G37" s="15">
        <f>D6L1919C2</f>
        <v>51908.571596742157</v>
      </c>
      <c r="H37" s="16" t="s">
        <v>45531</v>
      </c>
      <c r="I37" s="15">
        <f>D6L1919C3</f>
        <v>75365.632916120274</v>
      </c>
      <c r="J37" s="16" t="s">
        <v>945</v>
      </c>
      <c r="K37" s="21" t="str">
        <f>NULL_VALUE</f>
        <v>n/a</v>
      </c>
    </row>
    <row r="38" spans="1:11" x14ac:dyDescent="0.3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2372.8353360355864</v>
      </c>
      <c r="F38" s="16" t="s">
        <v>45533</v>
      </c>
      <c r="G38" s="15">
        <f>D6L1919C5</f>
        <v>2826.5688998201458</v>
      </c>
      <c r="H38" s="16" t="s">
        <v>45534</v>
      </c>
      <c r="I38" s="15">
        <f>D6L1919C6</f>
        <v>5469.8198532863062</v>
      </c>
      <c r="J38" s="16" t="s">
        <v>945</v>
      </c>
      <c r="K38" s="21" t="str">
        <f>NULL_VALUE</f>
        <v>n/a</v>
      </c>
    </row>
    <row r="39" spans="1:11" x14ac:dyDescent="0.3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6159.1524245902219</v>
      </c>
      <c r="F39" s="16" t="s">
        <v>45536</v>
      </c>
      <c r="G39" s="15">
        <f>D6L1919C8</f>
        <v>35781.679152925492</v>
      </c>
      <c r="H39" s="16" t="s">
        <v>45537</v>
      </c>
      <c r="I39" s="15">
        <f>D6L1919C9</f>
        <v>21740.143574730631</v>
      </c>
      <c r="J39" s="16" t="s">
        <v>945</v>
      </c>
      <c r="K39" s="21" t="str">
        <f>NULL_VALUE</f>
        <v>n/a</v>
      </c>
    </row>
    <row r="40" spans="1:11" x14ac:dyDescent="0.3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31946.034045318302</v>
      </c>
      <c r="F40" s="16" t="s">
        <v>45539</v>
      </c>
      <c r="G40" s="15">
        <f>D6L1919C11</f>
        <v>120170.26134363681</v>
      </c>
      <c r="H40" s="16" t="s">
        <v>45540</v>
      </c>
      <c r="I40" s="15">
        <f>D6L1919C12</f>
        <v>98894.189632328897</v>
      </c>
      <c r="J40" s="16" t="s">
        <v>945</v>
      </c>
      <c r="K40" s="21" t="str">
        <f>NULL_VALUE</f>
        <v>n/a</v>
      </c>
    </row>
    <row r="41" spans="1:11" x14ac:dyDescent="0.3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248474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3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3902643.5762348226</v>
      </c>
      <c r="F42" s="16" t="s">
        <v>45543</v>
      </c>
      <c r="G42" s="15">
        <f>SUM(D8L401C2:D8L434C2)</f>
        <v>1110156.5</v>
      </c>
      <c r="H42" s="16" t="s">
        <v>45544</v>
      </c>
      <c r="I42" s="15">
        <f>SUM(D8L401C3:D8L434C3)</f>
        <v>1819577.9483697291</v>
      </c>
      <c r="J42" s="16" t="s">
        <v>945</v>
      </c>
      <c r="K42" s="21" t="str">
        <f>NULL_VALUE</f>
        <v>n/a</v>
      </c>
    </row>
    <row r="43" spans="1:11" x14ac:dyDescent="0.3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3902643.5762348226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3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1165623.0616752626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3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6790174.4317011042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3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71395.530722477124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3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6718778.9009786267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3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5068266.6379100848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3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0.75434341754747491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0.75434341754747491</v>
      </c>
    </row>
    <row r="50" spans="1:11" x14ac:dyDescent="0.3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1110156.5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3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3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1580186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3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18568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3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1561618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3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1110156.5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3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0.71090144965029856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0.71090144965029856</v>
      </c>
    </row>
    <row r="57" spans="1:11" x14ac:dyDescent="0.3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1819577.9483697291</v>
      </c>
      <c r="J57" s="16" t="s">
        <v>945</v>
      </c>
      <c r="K57" s="21" t="str">
        <f>NULL_VALUE</f>
        <v>n/a</v>
      </c>
    </row>
    <row r="58" spans="1:11" x14ac:dyDescent="0.3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3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3212286.0581442965</v>
      </c>
      <c r="J59" s="16" t="s">
        <v>945</v>
      </c>
      <c r="K59" s="21" t="str">
        <f>NULL_VALUE</f>
        <v>n/a</v>
      </c>
    </row>
    <row r="60" spans="1:11" x14ac:dyDescent="0.3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122497.14807733288</v>
      </c>
      <c r="J60" s="16" t="s">
        <v>945</v>
      </c>
      <c r="K60" s="21" t="str">
        <f>NULL_VALUE</f>
        <v>n/a</v>
      </c>
    </row>
    <row r="61" spans="1:11" x14ac:dyDescent="0.3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3089788.9100669636</v>
      </c>
      <c r="J61" s="16" t="s">
        <v>945</v>
      </c>
      <c r="K61" s="21" t="str">
        <f>NULL_VALUE</f>
        <v>n/a</v>
      </c>
    </row>
    <row r="62" spans="1:11" x14ac:dyDescent="0.3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1819577.9483697291</v>
      </c>
      <c r="J62" s="16" t="s">
        <v>945</v>
      </c>
      <c r="K62" s="21" t="str">
        <f>NULL_VALUE</f>
        <v>n/a</v>
      </c>
    </row>
    <row r="63" spans="1:11" x14ac:dyDescent="0.3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0.58890040754605921</v>
      </c>
      <c r="J63" s="16" t="s">
        <v>45568</v>
      </c>
      <c r="K63" s="21">
        <f>D8L456C3</f>
        <v>0.58890040754605921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0FAE32-624D-4BB4-A37A-EC212DE98170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45569</v>
      </c>
    </row>
    <row r="3" spans="1:5" x14ac:dyDescent="0.3">
      <c r="B3" s="13" t="s">
        <v>44791</v>
      </c>
    </row>
    <row r="4" spans="1:5" x14ac:dyDescent="0.3">
      <c r="B4" s="13" t="s">
        <v>45570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1045375.7552893915</v>
      </c>
    </row>
    <row r="9" spans="1:5" x14ac:dyDescent="0.3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13200.018117106742</v>
      </c>
    </row>
    <row r="10" spans="1:5" x14ac:dyDescent="0.3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72138.620425971298</v>
      </c>
    </row>
    <row r="11" spans="1:5" x14ac:dyDescent="0.3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3902643.5762348226</v>
      </c>
    </row>
    <row r="12" spans="1:5" x14ac:dyDescent="0.3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1110156.5</v>
      </c>
    </row>
    <row r="13" spans="1:5" x14ac:dyDescent="0.3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1819577.9483697291</v>
      </c>
    </row>
    <row r="14" spans="1:5" x14ac:dyDescent="0.3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1.2678634968499853</v>
      </c>
    </row>
    <row r="15" spans="1:5" x14ac:dyDescent="0.3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1.0118902317980454</v>
      </c>
    </row>
    <row r="16" spans="1:5" x14ac:dyDescent="0.3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1.0396457983515379</v>
      </c>
    </row>
    <row r="17" spans="1:5" x14ac:dyDescent="0.3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1130714.3938324694</v>
      </c>
    </row>
    <row r="18" spans="1:5" x14ac:dyDescent="0.3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6832378.0246045524</v>
      </c>
    </row>
    <row r="19" spans="1:5" x14ac:dyDescent="0.3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1.1654935353050688</v>
      </c>
    </row>
    <row r="20" spans="1:5" x14ac:dyDescent="0.3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11582646.489845401</v>
      </c>
    </row>
    <row r="21" spans="1:5" x14ac:dyDescent="0.3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7963092.4184370218</v>
      </c>
    </row>
    <row r="22" spans="1:5" x14ac:dyDescent="0.3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0.68750198198816903</v>
      </c>
    </row>
    <row r="23" spans="1:5" x14ac:dyDescent="0.3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0.31249801801183097</v>
      </c>
    </row>
    <row r="24" spans="1:5" x14ac:dyDescent="0.3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1.4545412612602602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C72E2D-945C-476F-9BDD-E323F6269F42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45602</v>
      </c>
    </row>
    <row r="3" spans="1:15" x14ac:dyDescent="0.3">
      <c r="B3" s="13" t="s">
        <v>44791</v>
      </c>
    </row>
    <row r="4" spans="1:15" x14ac:dyDescent="0.3">
      <c r="B4" s="13" t="s">
        <v>45603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3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9.7808533499683307E-4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1.0827684426862243E-3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2.8486583940085515E-3</v>
      </c>
      <c r="N8" s="16" t="s">
        <v>945</v>
      </c>
      <c r="O8" s="21" t="str">
        <f>NULL_VALUE</f>
        <v>n/a</v>
      </c>
    </row>
    <row r="9" spans="1:15" x14ac:dyDescent="0.3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1.9003409536072777E-3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2.0147015909200087E-4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3.5881210449129969E-4</v>
      </c>
      <c r="N9" s="16" t="s">
        <v>945</v>
      </c>
      <c r="O9" s="21" t="str">
        <f>NULL_VALUE</f>
        <v>n/a</v>
      </c>
    </row>
    <row r="10" spans="1:15" x14ac:dyDescent="0.3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2.878426288604111E-3</v>
      </c>
      <c r="F10" s="16" t="s">
        <v>45637</v>
      </c>
      <c r="G10" s="21">
        <f>D8L703C1* D8L607C1</f>
        <v>3.6494516196945333E-3</v>
      </c>
      <c r="H10" s="16" t="s">
        <v>45638</v>
      </c>
      <c r="I10" s="21">
        <f>SUM(D8L701C3:D8L702C3)</f>
        <v>1.2842386017782252E-3</v>
      </c>
      <c r="J10" s="16" t="s">
        <v>45639</v>
      </c>
      <c r="K10" s="21">
        <f>D8L703C3*D8L608C1</f>
        <v>1.299508496437366E-3</v>
      </c>
      <c r="L10" s="16" t="s">
        <v>45640</v>
      </c>
      <c r="M10" s="21">
        <f>SUM(D8L701C5:D8L702C5)</f>
        <v>3.2074704984998512E-3</v>
      </c>
      <c r="N10" s="16" t="s">
        <v>45641</v>
      </c>
      <c r="O10" s="21">
        <f>D8L703C5* D8L609C1</f>
        <v>3.3346332271018833E-3</v>
      </c>
    </row>
    <row r="11" spans="1:15" x14ac:dyDescent="0.3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3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3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3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3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3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0.64872074881203401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-1.0226869769971215E-3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4.6160483576178114E-3</v>
      </c>
      <c r="N16" s="16" t="s">
        <v>945</v>
      </c>
      <c r="O16" s="21" t="str">
        <f>NULL_VALUE</f>
        <v>n/a</v>
      </c>
    </row>
    <row r="17" spans="1:15" x14ac:dyDescent="0.3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0.64872074881203401</v>
      </c>
      <c r="F17" s="16" t="s">
        <v>45662</v>
      </c>
      <c r="G17" s="21">
        <f>D8L710C1* D8L607C1</f>
        <v>0.82248935706796644</v>
      </c>
      <c r="H17" s="16" t="s">
        <v>45663</v>
      </c>
      <c r="I17" s="21">
        <f>SUM(D8L708C3:D8L709C3)</f>
        <v>-1.0226869769971215E-3</v>
      </c>
      <c r="J17" s="16" t="s">
        <v>45664</v>
      </c>
      <c r="K17" s="21">
        <f>D8L710C3*D8L608C1</f>
        <v>-1.0348469622104596E-3</v>
      </c>
      <c r="L17" s="16" t="s">
        <v>45665</v>
      </c>
      <c r="M17" s="21">
        <f>SUM(D8L708C5:D8L709C5)</f>
        <v>4.6160483576178114E-3</v>
      </c>
      <c r="N17" s="16" t="s">
        <v>45666</v>
      </c>
      <c r="O17" s="21">
        <f>D8L710C5* D8L609C1</f>
        <v>4.7990552799848747E-3</v>
      </c>
    </row>
    <row r="18" spans="1:15" x14ac:dyDescent="0.3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9.0054655140823989</v>
      </c>
      <c r="F18" s="16" t="s">
        <v>45668</v>
      </c>
      <c r="G18" s="21">
        <f>D8L711C1* D8L607C1</f>
        <v>11.417700997446461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3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7.9596398096618763</v>
      </c>
      <c r="F19" s="16" t="s">
        <v>45674</v>
      </c>
      <c r="G19" s="21">
        <f>D8L712C1* D8L607C1</f>
        <v>10.091736762744258</v>
      </c>
      <c r="H19" s="16" t="s">
        <v>45675</v>
      </c>
      <c r="I19" s="21">
        <f>D3L217C18</f>
        <v>0.84682511489104828</v>
      </c>
      <c r="J19" s="16" t="s">
        <v>45676</v>
      </c>
      <c r="K19" s="21">
        <f>D8L712C3*D8L608C1</f>
        <v>0.85689406179950922</v>
      </c>
      <c r="L19" s="16" t="s">
        <v>45677</v>
      </c>
      <c r="M19" s="21">
        <f>D3L224C18</f>
        <v>1.5081692642700046</v>
      </c>
      <c r="N19" s="16" t="s">
        <v>45678</v>
      </c>
      <c r="O19" s="21">
        <f>D8L712C5* D8L609C1</f>
        <v>1.5679618388012406</v>
      </c>
    </row>
    <row r="20" spans="1:15" x14ac:dyDescent="0.3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3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0.93536788628680645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3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0.93536788628680645</v>
      </c>
      <c r="F22" s="16" t="s">
        <v>45684</v>
      </c>
      <c r="G22" s="21">
        <f>D8L715C1* D8L607C1</f>
        <v>1.1859187991487699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3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3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3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3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9.1664715563182462</v>
      </c>
      <c r="F26" s="16" t="s">
        <v>45696</v>
      </c>
      <c r="G26" s="21">
        <f>D8L719C1* D8L607C1</f>
        <v>11.621834681169579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3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0.55996831141142667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0.50704463159188318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1.7546264875549351</v>
      </c>
      <c r="N27" s="16" t="s">
        <v>945</v>
      </c>
      <c r="O27" s="21" t="str">
        <f>NULL_VALUE</f>
        <v>n/a</v>
      </c>
    </row>
    <row r="28" spans="1:15" x14ac:dyDescent="0.3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1.3870409532343175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5.4357474234331141E-2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9.6808975645596429E-2</v>
      </c>
      <c r="N28" s="16" t="s">
        <v>945</v>
      </c>
      <c r="O28" s="21" t="str">
        <f>NULL_VALUE</f>
        <v>n/a</v>
      </c>
    </row>
    <row r="29" spans="1:15" x14ac:dyDescent="0.3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1.959370042348054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3.5992650584661751E-2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8.9350670515492239E-2</v>
      </c>
      <c r="N29" s="16" t="s">
        <v>945</v>
      </c>
      <c r="O29" s="21" t="str">
        <f>NULL_VALUE</f>
        <v>n/a</v>
      </c>
    </row>
    <row r="30" spans="1:15" x14ac:dyDescent="0.3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3.9063793069937982</v>
      </c>
      <c r="F30" s="16" t="s">
        <v>45707</v>
      </c>
      <c r="G30" s="21">
        <f>D8L723C1* D8L607C1</f>
        <v>4.9527557281875794</v>
      </c>
      <c r="H30" s="16" t="s">
        <v>45708</v>
      </c>
      <c r="I30" s="21">
        <f>SUM(D8L720C3:D8L722C3)</f>
        <v>0.59739475641087603</v>
      </c>
      <c r="J30" s="16" t="s">
        <v>45709</v>
      </c>
      <c r="K30" s="21">
        <f>D8L723C3*D8L608C1</f>
        <v>0.60449791853953816</v>
      </c>
      <c r="L30" s="16" t="s">
        <v>45710</v>
      </c>
      <c r="M30" s="21">
        <f>SUM(D8L720C5:D8L722C5)</f>
        <v>1.9407861337160239</v>
      </c>
      <c r="N30" s="16" t="s">
        <v>45711</v>
      </c>
      <c r="O30" s="21">
        <f>D8L723C5* D8L609C1</f>
        <v>2.0177301494167903</v>
      </c>
    </row>
    <row r="31" spans="1:15" x14ac:dyDescent="0.3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3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2.9981624960833577</v>
      </c>
      <c r="F32" s="16" t="s">
        <v>45719</v>
      </c>
      <c r="G32" s="21">
        <f>D8L725C1* D8L607C1</f>
        <v>3.8012607864087262</v>
      </c>
      <c r="H32" s="16" t="s">
        <v>45720</v>
      </c>
      <c r="I32" s="21">
        <f>D7L826C8</f>
        <v>0.20956531098839809</v>
      </c>
      <c r="J32" s="16" t="s">
        <v>45721</v>
      </c>
      <c r="K32" s="21">
        <f>D8L725C3*D8L608C1</f>
        <v>0.2120570911128796</v>
      </c>
      <c r="L32" s="16" t="s">
        <v>45722</v>
      </c>
      <c r="M32" s="21">
        <f>D7L827C8</f>
        <v>0.79406379309948705</v>
      </c>
      <c r="N32" s="16" t="s">
        <v>45723</v>
      </c>
      <c r="O32" s="21">
        <f>D8L725C5* D8L609C1</f>
        <v>0.8255450861189666</v>
      </c>
    </row>
    <row r="33" spans="1:15" x14ac:dyDescent="0.3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3.0499271436604802</v>
      </c>
      <c r="F33" s="16" t="s">
        <v>45725</v>
      </c>
      <c r="G33" s="21">
        <f>D8L726C1* D8L607C1</f>
        <v>3.866891293499064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3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4.226524555409453</v>
      </c>
      <c r="F34" s="16" t="s">
        <v>45731</v>
      </c>
      <c r="G34" s="21">
        <f>D8L727C1* D8L607C1</f>
        <v>5.3586562023437585</v>
      </c>
      <c r="H34" s="16" t="s">
        <v>45732</v>
      </c>
      <c r="I34" s="21">
        <f>D7L1026C8</f>
        <v>0.15936247165799736</v>
      </c>
      <c r="J34" s="16" t="s">
        <v>45733</v>
      </c>
      <c r="K34" s="21">
        <f>D8L727C3*D8L608C1</f>
        <v>0.16125732838592038</v>
      </c>
      <c r="L34" s="16" t="s">
        <v>45734</v>
      </c>
      <c r="M34" s="21">
        <f>D7L1027C8</f>
        <v>0.50526170216879995</v>
      </c>
      <c r="N34" s="16" t="s">
        <v>45735</v>
      </c>
      <c r="O34" s="21">
        <f>D8L727C5* D8L609C1</f>
        <v>0.52529320572773897</v>
      </c>
    </row>
    <row r="35" spans="1:15" x14ac:dyDescent="0.3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3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24.224469775083932</v>
      </c>
      <c r="F36" s="16" t="s">
        <v>45739</v>
      </c>
      <c r="G36" s="21">
        <f>D8L729C1* D8L607C1</f>
        <v>30.713320958374691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3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126.76868495659423</v>
      </c>
      <c r="F37" s="16" t="s">
        <v>45741</v>
      </c>
      <c r="G37" s="21">
        <f>D8L730C1* D8L607C1</f>
        <v>160.72538820014168</v>
      </c>
      <c r="H37" s="16" t="s">
        <v>45742</v>
      </c>
      <c r="I37" s="21">
        <f>D7L724C8</f>
        <v>0.19133073311249643</v>
      </c>
      <c r="J37" s="16" t="s">
        <v>45743</v>
      </c>
      <c r="K37" s="21">
        <f>D8L730C3*D8L608C1</f>
        <v>0.19360569987929396</v>
      </c>
      <c r="L37" s="16" t="s">
        <v>45744</v>
      </c>
      <c r="M37" s="21">
        <f>D7L725C8</f>
        <v>0.17442968403152387</v>
      </c>
      <c r="N37" s="16" t="s">
        <v>45745</v>
      </c>
      <c r="O37" s="21">
        <f>D8L730C5* D8L609C1</f>
        <v>0.18134508811116012</v>
      </c>
    </row>
    <row r="38" spans="1:15" x14ac:dyDescent="0.3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3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</v>
      </c>
      <c r="F39" s="16" t="s">
        <v>45753</v>
      </c>
      <c r="G39" s="21">
        <f>D8L732C1* D8L607C1</f>
        <v>0</v>
      </c>
      <c r="H39" s="16" t="s">
        <v>45754</v>
      </c>
      <c r="I39" s="21">
        <f>D7L624C8</f>
        <v>0</v>
      </c>
      <c r="J39" s="16" t="s">
        <v>45755</v>
      </c>
      <c r="K39" s="21">
        <f>D8L732C3*D8L608C1</f>
        <v>0</v>
      </c>
      <c r="L39" s="16" t="s">
        <v>45756</v>
      </c>
      <c r="M39" s="21">
        <f>D7L631C8</f>
        <v>0</v>
      </c>
      <c r="N39" s="16" t="s">
        <v>45757</v>
      </c>
      <c r="O39" s="21">
        <f>D8L732C5* D8L609C1</f>
        <v>0</v>
      </c>
    </row>
    <row r="40" spans="1:15" x14ac:dyDescent="0.3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3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0</v>
      </c>
      <c r="F41" s="16" t="s">
        <v>45761</v>
      </c>
      <c r="G41" s="21">
        <f>D8L734C1* D8L607C1</f>
        <v>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EBAB47-D4F7-4EF9-9F76-A71F2C8249B4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5" width="25.6328125" style="1" customWidth="1"/>
    <col min="56" max="16384" width="8.7265625" style="1"/>
  </cols>
  <sheetData>
    <row r="1" spans="1:55" x14ac:dyDescent="0.3">
      <c r="A1" s="9" t="s">
        <v>0</v>
      </c>
    </row>
    <row r="2" spans="1:55" ht="15.5" x14ac:dyDescent="0.35">
      <c r="A2" s="10" t="s">
        <v>45762</v>
      </c>
    </row>
    <row r="3" spans="1:55" x14ac:dyDescent="0.3">
      <c r="B3" s="13" t="s">
        <v>44791</v>
      </c>
    </row>
    <row r="4" spans="1:55" x14ac:dyDescent="0.3">
      <c r="B4" s="13" t="s">
        <v>45603</v>
      </c>
    </row>
    <row r="5" spans="1:55" x14ac:dyDescent="0.3">
      <c r="B5" s="11" t="s">
        <v>45763</v>
      </c>
    </row>
    <row r="6" spans="1:5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3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3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1.0749847633494387E-3</v>
      </c>
      <c r="F9" s="16" t="s">
        <v>45826</v>
      </c>
      <c r="G9" s="21">
        <f>D8L802C1*D8L607C1</f>
        <v>1.3629339411206733E-3</v>
      </c>
      <c r="H9" s="16" t="s">
        <v>45827</v>
      </c>
      <c r="I9" s="21">
        <f>D6L228C16</f>
        <v>2.7949603847085302E-3</v>
      </c>
      <c r="J9" s="16" t="s">
        <v>45828</v>
      </c>
      <c r="K9" s="21">
        <f>D8L802C3*D8L607C1</f>
        <v>3.5436282469137373E-3</v>
      </c>
      <c r="L9" s="16" t="s">
        <v>45829</v>
      </c>
      <c r="M9" s="21">
        <f>D6L228C21</f>
        <v>0.13897405546338348</v>
      </c>
      <c r="N9" s="16" t="s">
        <v>45830</v>
      </c>
      <c r="O9" s="21">
        <f>D8L802C5*D8L607C1</f>
        <v>0.17620013193122919</v>
      </c>
      <c r="P9" s="16" t="s">
        <v>45831</v>
      </c>
      <c r="Q9" s="21">
        <f>D6L228C24</f>
        <v>0.13897405546338346</v>
      </c>
      <c r="R9" s="16" t="s">
        <v>45832</v>
      </c>
      <c r="S9" s="21">
        <f>D8L802C7*D8L607C1</f>
        <v>0.17620013193122916</v>
      </c>
      <c r="T9" s="16" t="s">
        <v>45833</v>
      </c>
      <c r="U9" s="21">
        <f>D6L237C13</f>
        <v>6.8655844023348997E-2</v>
      </c>
      <c r="V9" s="16" t="s">
        <v>45834</v>
      </c>
      <c r="W9" s="21">
        <f>D8L802C9*D8L608C1</f>
        <v>6.9472177923077069E-2</v>
      </c>
      <c r="X9" s="16" t="s">
        <v>45835</v>
      </c>
      <c r="Y9" s="21">
        <f>D6L237C16</f>
        <v>0.17850519446070751</v>
      </c>
      <c r="Z9" s="16" t="s">
        <v>45836</v>
      </c>
      <c r="AA9" s="21">
        <f>D8L802C11*D8L608C1</f>
        <v>0.18062766260000049</v>
      </c>
      <c r="AB9" s="16" t="s">
        <v>45837</v>
      </c>
      <c r="AC9" s="21">
        <f>D6L237C21</f>
        <v>32.176295328367019</v>
      </c>
      <c r="AD9" s="16" t="s">
        <v>45838</v>
      </c>
      <c r="AE9" s="21">
        <f>D8L802C13*D8L608C1</f>
        <v>32.558878938223664</v>
      </c>
      <c r="AF9" s="16" t="s">
        <v>45839</v>
      </c>
      <c r="AG9" s="21">
        <f>D6L237C24</f>
        <v>32.176295328367026</v>
      </c>
      <c r="AH9" s="16" t="s">
        <v>45840</v>
      </c>
      <c r="AI9" s="21">
        <f>D8L802C15*D8L608C1</f>
        <v>32.558878938223671</v>
      </c>
      <c r="AJ9" s="16" t="s">
        <v>45841</v>
      </c>
      <c r="AK9" s="21">
        <f>D6L240C13</f>
        <v>7.0948747539330322E-5</v>
      </c>
      <c r="AL9" s="16" t="s">
        <v>45842</v>
      </c>
      <c r="AM9" s="21">
        <f>D8L802C17*D8L609C1</f>
        <v>7.3761567277568779E-5</v>
      </c>
      <c r="AN9" s="16" t="s">
        <v>45843</v>
      </c>
      <c r="AO9" s="21">
        <f>D6L240C16</f>
        <v>1.8446674360225889E-4</v>
      </c>
      <c r="AP9" s="16" t="s">
        <v>45844</v>
      </c>
      <c r="AQ9" s="21">
        <f>D8L802C19*D8L609C1</f>
        <v>1.917800749216789E-4</v>
      </c>
      <c r="AR9" s="16" t="s">
        <v>45845</v>
      </c>
      <c r="AS9" s="21">
        <f>D6L240C21</f>
        <v>1.1366932764412181E-2</v>
      </c>
      <c r="AT9" s="16" t="s">
        <v>45846</v>
      </c>
      <c r="AU9" s="21">
        <f>D8L802C21*D8L609C1</f>
        <v>1.1817583888665556E-2</v>
      </c>
      <c r="AV9" s="16" t="s">
        <v>45847</v>
      </c>
      <c r="AW9" s="21">
        <f>D6L240C24</f>
        <v>1.1366932764412181E-2</v>
      </c>
      <c r="AX9" s="16" t="s">
        <v>45848</v>
      </c>
      <c r="AY9" s="21">
        <f>D8L802C23*D8L609C1</f>
        <v>1.1817583888665556E-2</v>
      </c>
      <c r="AZ9" s="16" t="s">
        <v>45849</v>
      </c>
      <c r="BA9" s="21">
        <f>D6L1802C8</f>
        <v>0.32904434219634349</v>
      </c>
      <c r="BB9" s="16" t="s">
        <v>45850</v>
      </c>
      <c r="BC9" s="21">
        <f>D8L802C25*D8L608C1</f>
        <v>0.33295675569689337</v>
      </c>
    </row>
    <row r="10" spans="1:55" x14ac:dyDescent="0.3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2.1395107288530595E-2</v>
      </c>
      <c r="F10" s="16" t="s">
        <v>45852</v>
      </c>
      <c r="G10" s="21">
        <f>D8L803C1*D8L607C1</f>
        <v>2.712607554231701E-2</v>
      </c>
      <c r="H10" s="16" t="s">
        <v>45853</v>
      </c>
      <c r="I10" s="21">
        <f>D6L328C16</f>
        <v>5.562727895017959E-2</v>
      </c>
      <c r="J10" s="16" t="s">
        <v>45854</v>
      </c>
      <c r="K10" s="21">
        <f>D8L803C3*D8L607C1</f>
        <v>7.0527796410024282E-2</v>
      </c>
      <c r="L10" s="16" t="s">
        <v>45855</v>
      </c>
      <c r="M10" s="21">
        <f>D6L328C21</f>
        <v>2.5526128931234542</v>
      </c>
      <c r="N10" s="16" t="s">
        <v>45856</v>
      </c>
      <c r="O10" s="21">
        <f>D8L803C5*D8L607C1</f>
        <v>3.2363647087798606</v>
      </c>
      <c r="P10" s="16" t="s">
        <v>45857</v>
      </c>
      <c r="Q10" s="21">
        <f>D6L328C24</f>
        <v>2.5526128931234542</v>
      </c>
      <c r="R10" s="16" t="s">
        <v>45858</v>
      </c>
      <c r="S10" s="21">
        <f>D8L803C7*D8L607C1</f>
        <v>3.2363647087798606</v>
      </c>
      <c r="T10" s="16" t="s">
        <v>45859</v>
      </c>
      <c r="U10" s="21">
        <f>D6L337C13</f>
        <v>5.3116087118080788E-2</v>
      </c>
      <c r="V10" s="16" t="s">
        <v>45860</v>
      </c>
      <c r="W10" s="21">
        <f>D8L803C9*D8L608C1</f>
        <v>5.3747649706119942E-2</v>
      </c>
      <c r="X10" s="16" t="s">
        <v>45861</v>
      </c>
      <c r="Y10" s="21">
        <f>D6L337C16</f>
        <v>0.1381018265070105</v>
      </c>
      <c r="Z10" s="16" t="s">
        <v>45862</v>
      </c>
      <c r="AA10" s="21">
        <f>D8L803C11*D8L608C1</f>
        <v>0.1397438892359123</v>
      </c>
      <c r="AB10" s="16" t="s">
        <v>45863</v>
      </c>
      <c r="AC10" s="21">
        <f>D6L337C21</f>
        <v>19.507747310734011</v>
      </c>
      <c r="AD10" s="16" t="s">
        <v>45864</v>
      </c>
      <c r="AE10" s="21">
        <f>D8L803C13*D8L608C1</f>
        <v>19.739698948116335</v>
      </c>
      <c r="AF10" s="16" t="s">
        <v>45865</v>
      </c>
      <c r="AG10" s="21">
        <f>D6L337C24</f>
        <v>19.507747310734015</v>
      </c>
      <c r="AH10" s="16" t="s">
        <v>45866</v>
      </c>
      <c r="AI10" s="21">
        <f>D8L803C15*D8L608C1</f>
        <v>19.739698948116338</v>
      </c>
      <c r="AJ10" s="16" t="s">
        <v>45867</v>
      </c>
      <c r="AK10" s="21">
        <f>D6L340C13</f>
        <v>1.076797940454189E-2</v>
      </c>
      <c r="AL10" s="16" t="s">
        <v>45868</v>
      </c>
      <c r="AM10" s="21">
        <f>D8L803C17*D8L609C1</f>
        <v>1.1194884544667872E-2</v>
      </c>
      <c r="AN10" s="16" t="s">
        <v>45869</v>
      </c>
      <c r="AO10" s="21">
        <f>D6L340C16</f>
        <v>2.7996746451808958E-2</v>
      </c>
      <c r="AP10" s="16" t="s">
        <v>45870</v>
      </c>
      <c r="AQ10" s="21">
        <f>D8L803C19*D8L609C1</f>
        <v>2.9106699816136509E-2</v>
      </c>
      <c r="AR10" s="16" t="s">
        <v>45871</v>
      </c>
      <c r="AS10" s="21">
        <f>D6L340C21</f>
        <v>1.7885252416454658</v>
      </c>
      <c r="AT10" s="16" t="s">
        <v>45872</v>
      </c>
      <c r="AU10" s="21">
        <f>D8L803C21*D8L609C1</f>
        <v>1.8594327527223775</v>
      </c>
      <c r="AV10" s="16" t="s">
        <v>45873</v>
      </c>
      <c r="AW10" s="21">
        <f>D6L340C24</f>
        <v>1.7885252416454656</v>
      </c>
      <c r="AX10" s="16" t="s">
        <v>45874</v>
      </c>
      <c r="AY10" s="21">
        <f>D8L803C23*D8L609C1</f>
        <v>1.8594327527223773</v>
      </c>
      <c r="AZ10" s="16" t="s">
        <v>45875</v>
      </c>
      <c r="BA10" s="21">
        <f>D6L1803C8</f>
        <v>0.32353662910319575</v>
      </c>
      <c r="BB10" s="16" t="s">
        <v>45876</v>
      </c>
      <c r="BC10" s="21">
        <f>D8L803C25*D8L608C1</f>
        <v>0.32738355461839097</v>
      </c>
    </row>
    <row r="11" spans="1:55" x14ac:dyDescent="0.3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2.0800252814571419E-2</v>
      </c>
      <c r="F11" s="16" t="s">
        <v>45878</v>
      </c>
      <c r="G11" s="21">
        <f>D8L804C1*D8L607C1</f>
        <v>2.6371881268846268E-2</v>
      </c>
      <c r="H11" s="16" t="s">
        <v>45879</v>
      </c>
      <c r="I11" s="21">
        <f>D6L428C16</f>
        <v>5.408065731788575E-2</v>
      </c>
      <c r="J11" s="16" t="s">
        <v>45880</v>
      </c>
      <c r="K11" s="21">
        <f>D8L804C3*D8L607C1</f>
        <v>6.8566891299000371E-2</v>
      </c>
      <c r="L11" s="16" t="s">
        <v>45881</v>
      </c>
      <c r="M11" s="21">
        <f>D6L428C21</f>
        <v>1.476584885235668</v>
      </c>
      <c r="N11" s="16" t="s">
        <v>45882</v>
      </c>
      <c r="O11" s="21">
        <f>D8L804C5*D8L607C1</f>
        <v>1.8721080759907283</v>
      </c>
      <c r="P11" s="16" t="s">
        <v>45883</v>
      </c>
      <c r="Q11" s="21">
        <f>D6L428C24</f>
        <v>1.4765848852356682</v>
      </c>
      <c r="R11" s="16" t="s">
        <v>45884</v>
      </c>
      <c r="S11" s="21">
        <f>D8L804C7*D8L607C1</f>
        <v>1.8721080759907287</v>
      </c>
      <c r="T11" s="16" t="s">
        <v>45885</v>
      </c>
      <c r="U11" s="21">
        <f>D6L437C13</f>
        <v>2.1049192387584001E-2</v>
      </c>
      <c r="V11" s="16" t="s">
        <v>45886</v>
      </c>
      <c r="W11" s="21">
        <f>D8L804C9*D8L608C1</f>
        <v>2.1299472164234026E-2</v>
      </c>
      <c r="X11" s="16" t="s">
        <v>45887</v>
      </c>
      <c r="Y11" s="21">
        <f>D6L437C16</f>
        <v>5.4727900207718359E-2</v>
      </c>
      <c r="Z11" s="16" t="s">
        <v>45888</v>
      </c>
      <c r="AA11" s="21">
        <f>D8L804C11*D8L608C1</f>
        <v>5.5378627627008424E-2</v>
      </c>
      <c r="AB11" s="16" t="s">
        <v>45889</v>
      </c>
      <c r="AC11" s="21">
        <f>D6L437C21</f>
        <v>2.7038068739028889</v>
      </c>
      <c r="AD11" s="16" t="s">
        <v>45890</v>
      </c>
      <c r="AE11" s="21">
        <f>D8L804C13*D8L608C1</f>
        <v>2.7359557643707428</v>
      </c>
      <c r="AF11" s="16" t="s">
        <v>45891</v>
      </c>
      <c r="AG11" s="21">
        <f>D6L437C24</f>
        <v>2.7038068739028889</v>
      </c>
      <c r="AH11" s="16" t="s">
        <v>45892</v>
      </c>
      <c r="AI11" s="21">
        <f>D8L804C15*D8L608C1</f>
        <v>2.7359557643707428</v>
      </c>
      <c r="AJ11" s="16" t="s">
        <v>45893</v>
      </c>
      <c r="AK11" s="21">
        <f>D6L440C13</f>
        <v>7.5144476585842279E-2</v>
      </c>
      <c r="AL11" s="16" t="s">
        <v>45894</v>
      </c>
      <c r="AM11" s="21">
        <f>D8L804C17*D8L609C1</f>
        <v>7.8123639351796448E-2</v>
      </c>
      <c r="AN11" s="16" t="s">
        <v>45895</v>
      </c>
      <c r="AO11" s="21">
        <f>D6L440C16</f>
        <v>0.1953756391231897</v>
      </c>
      <c r="AP11" s="16" t="s">
        <v>45896</v>
      </c>
      <c r="AQ11" s="21">
        <f>D8L804C19*D8L609C1</f>
        <v>0.20312146231467051</v>
      </c>
      <c r="AR11" s="16" t="s">
        <v>45897</v>
      </c>
      <c r="AS11" s="21">
        <f>D6L440C21</f>
        <v>7.5989832630173462</v>
      </c>
      <c r="AT11" s="16" t="s">
        <v>45898</v>
      </c>
      <c r="AU11" s="21">
        <f>D8L804C21*D8L609C1</f>
        <v>7.9002510211396437</v>
      </c>
      <c r="AV11" s="16" t="s">
        <v>45899</v>
      </c>
      <c r="AW11" s="21">
        <f>D6L440C24</f>
        <v>7.5989832630173453</v>
      </c>
      <c r="AX11" s="16" t="s">
        <v>45900</v>
      </c>
      <c r="AY11" s="21">
        <f>D8L804C23*D8L609C1</f>
        <v>7.9002510211396428</v>
      </c>
      <c r="AZ11" s="16" t="s">
        <v>45901</v>
      </c>
      <c r="BA11" s="21">
        <f>D6L1804C8</f>
        <v>1.1351329437587957E-2</v>
      </c>
      <c r="BB11" s="16" t="s">
        <v>45902</v>
      </c>
      <c r="BC11" s="21">
        <f>D8L804C25*D8L608C1</f>
        <v>1.1486299375816855E-2</v>
      </c>
    </row>
    <row r="12" spans="1:55" x14ac:dyDescent="0.3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5.2869677186211821E-2</v>
      </c>
      <c r="F12" s="16" t="s">
        <v>45904</v>
      </c>
      <c r="G12" s="21">
        <f>D8L805C1*D8L607C1</f>
        <v>6.7031533794640413E-2</v>
      </c>
      <c r="H12" s="16" t="s">
        <v>45905</v>
      </c>
      <c r="I12" s="21">
        <f>D6L528C16</f>
        <v>0.13746116068415071</v>
      </c>
      <c r="J12" s="16" t="s">
        <v>45906</v>
      </c>
      <c r="K12" s="21">
        <f>D8L805C3*D8L607C1</f>
        <v>0.17428198786606505</v>
      </c>
      <c r="L12" s="16" t="s">
        <v>45907</v>
      </c>
      <c r="M12" s="21">
        <f>D6L528C21</f>
        <v>4.0254268731805602</v>
      </c>
      <c r="N12" s="16" t="s">
        <v>45908</v>
      </c>
      <c r="O12" s="21">
        <f>D8L805C5*D8L607C1</f>
        <v>5.1036917917446072</v>
      </c>
      <c r="P12" s="16" t="s">
        <v>45909</v>
      </c>
      <c r="Q12" s="21">
        <f>D6L528C24</f>
        <v>4.0254268731805602</v>
      </c>
      <c r="R12" s="16" t="s">
        <v>45910</v>
      </c>
      <c r="S12" s="21">
        <f>D8L805C7*D8L607C1</f>
        <v>5.1036917917446072</v>
      </c>
      <c r="T12" s="16" t="s">
        <v>45911</v>
      </c>
      <c r="U12" s="21">
        <f>D6L537C13</f>
        <v>2.967292009384755E-2</v>
      </c>
      <c r="V12" s="16" t="s">
        <v>45912</v>
      </c>
      <c r="W12" s="21">
        <f>D8L805C9*D8L608C1</f>
        <v>3.0025737991888277E-2</v>
      </c>
      <c r="X12" s="16" t="s">
        <v>45913</v>
      </c>
      <c r="Y12" s="21">
        <f>D6L537C16</f>
        <v>7.7149592244003556E-2</v>
      </c>
      <c r="Z12" s="16" t="s">
        <v>45914</v>
      </c>
      <c r="AA12" s="21">
        <f>D8L805C11*D8L608C1</f>
        <v>7.8066918778909436E-2</v>
      </c>
      <c r="AB12" s="16" t="s">
        <v>45915</v>
      </c>
      <c r="AC12" s="21">
        <f>D6L537C21</f>
        <v>3.8929111108632979</v>
      </c>
      <c r="AD12" s="16" t="s">
        <v>45916</v>
      </c>
      <c r="AE12" s="21">
        <f>D8L805C13*D8L608C1</f>
        <v>3.9391987263406487</v>
      </c>
      <c r="AF12" s="16" t="s">
        <v>45917</v>
      </c>
      <c r="AG12" s="21">
        <f>D6L537C24</f>
        <v>3.8929111108632974</v>
      </c>
      <c r="AH12" s="16" t="s">
        <v>45918</v>
      </c>
      <c r="AI12" s="21">
        <f>D8L805C15*D8L608C1</f>
        <v>3.9391987263406483</v>
      </c>
      <c r="AJ12" s="16" t="s">
        <v>45919</v>
      </c>
      <c r="AK12" s="21">
        <f>D6L540C13</f>
        <v>9.9509822129620534E-2</v>
      </c>
      <c r="AL12" s="16" t="s">
        <v>45920</v>
      </c>
      <c r="AM12" s="21">
        <f>D8L805C17*D8L609C1</f>
        <v>0.10345496847176888</v>
      </c>
      <c r="AN12" s="16" t="s">
        <v>45921</v>
      </c>
      <c r="AO12" s="21">
        <f>D6L540C16</f>
        <v>0.25872553753701288</v>
      </c>
      <c r="AP12" s="16" t="s">
        <v>45922</v>
      </c>
      <c r="AQ12" s="21">
        <f>D8L805C19*D8L609C1</f>
        <v>0.26898291802659857</v>
      </c>
      <c r="AR12" s="16" t="s">
        <v>45923</v>
      </c>
      <c r="AS12" s="21">
        <f>D6L540C21</f>
        <v>10.838184191584617</v>
      </c>
      <c r="AT12" s="16" t="s">
        <v>45924</v>
      </c>
      <c r="AU12" s="21">
        <f>D8L805C21*D8L609C1</f>
        <v>11.267872656541007</v>
      </c>
      <c r="AV12" s="16" t="s">
        <v>45925</v>
      </c>
      <c r="AW12" s="21">
        <f>D6L540C24</f>
        <v>10.838184191584617</v>
      </c>
      <c r="AX12" s="16" t="s">
        <v>45926</v>
      </c>
      <c r="AY12" s="21">
        <f>D8L805C23*D8L609C1</f>
        <v>11.267872656541007</v>
      </c>
      <c r="AZ12" s="16" t="s">
        <v>45927</v>
      </c>
      <c r="BA12" s="21">
        <f>D6L1805C8</f>
        <v>2.1735980292711201E-4</v>
      </c>
      <c r="BB12" s="16" t="s">
        <v>45928</v>
      </c>
      <c r="BC12" s="21">
        <f>D8L805C25*D8L608C1</f>
        <v>2.1994426136749283E-4</v>
      </c>
    </row>
    <row r="13" spans="1:55" x14ac:dyDescent="0.3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3.202154381207261E-2</v>
      </c>
      <c r="F13" s="16" t="s">
        <v>45930</v>
      </c>
      <c r="G13" s="21">
        <f>D8L806C1*D8L607C1</f>
        <v>4.0598946512109386E-2</v>
      </c>
      <c r="H13" s="16" t="s">
        <v>45931</v>
      </c>
      <c r="I13" s="21">
        <f>D6L628C16</f>
        <v>8.3256013911388552E-2</v>
      </c>
      <c r="J13" s="16" t="s">
        <v>45932</v>
      </c>
      <c r="K13" s="21">
        <f>D8L806C3*D8L607C1</f>
        <v>0.10555726093148411</v>
      </c>
      <c r="L13" s="16" t="s">
        <v>45933</v>
      </c>
      <c r="M13" s="21">
        <f>D6L628C21</f>
        <v>3.6489536737513877</v>
      </c>
      <c r="N13" s="16" t="s">
        <v>45934</v>
      </c>
      <c r="O13" s="21">
        <f>D8L806C5*D8L607C1</f>
        <v>4.6263751646460349</v>
      </c>
      <c r="P13" s="16" t="s">
        <v>45935</v>
      </c>
      <c r="Q13" s="21">
        <f>D6L628C24</f>
        <v>3.6489536737513877</v>
      </c>
      <c r="R13" s="16" t="s">
        <v>45936</v>
      </c>
      <c r="S13" s="21">
        <f>D8L806C7*D8L607C1</f>
        <v>4.6263751646460349</v>
      </c>
      <c r="T13" s="16" t="s">
        <v>45937</v>
      </c>
      <c r="U13" s="21">
        <f>D6L637C13</f>
        <v>3.0824992125312208E-2</v>
      </c>
      <c r="V13" s="16" t="s">
        <v>45938</v>
      </c>
      <c r="W13" s="21">
        <f>D8L806C9*D8L608C1</f>
        <v>3.1191508426855093E-2</v>
      </c>
      <c r="X13" s="16" t="s">
        <v>45939</v>
      </c>
      <c r="Y13" s="21">
        <f>D6L637C16</f>
        <v>8.0144979525811733E-2</v>
      </c>
      <c r="Z13" s="16" t="s">
        <v>45940</v>
      </c>
      <c r="AA13" s="21">
        <f>D8L806C11*D8L608C1</f>
        <v>8.1097921909823234E-2</v>
      </c>
      <c r="AB13" s="16" t="s">
        <v>45941</v>
      </c>
      <c r="AC13" s="21">
        <f>D6L637C21</f>
        <v>6.4300096011321584</v>
      </c>
      <c r="AD13" s="16" t="s">
        <v>45942</v>
      </c>
      <c r="AE13" s="21">
        <f>D8L806C13*D8L608C1</f>
        <v>6.5064639057532769</v>
      </c>
      <c r="AF13" s="16" t="s">
        <v>45943</v>
      </c>
      <c r="AG13" s="21">
        <f>D6L637C24</f>
        <v>6.4300096011321584</v>
      </c>
      <c r="AH13" s="16" t="s">
        <v>45944</v>
      </c>
      <c r="AI13" s="21">
        <f>D8L806C15*D8L608C1</f>
        <v>6.5064639057532769</v>
      </c>
      <c r="AJ13" s="16" t="s">
        <v>45945</v>
      </c>
      <c r="AK13" s="21">
        <f>D6L640C13</f>
        <v>6.2967705504395718E-2</v>
      </c>
      <c r="AL13" s="16" t="s">
        <v>45946</v>
      </c>
      <c r="AM13" s="21">
        <f>D8L806C17*D8L609C1</f>
        <v>6.5464110459482014E-2</v>
      </c>
      <c r="AN13" s="16" t="s">
        <v>45947</v>
      </c>
      <c r="AO13" s="21">
        <f>D6L640C16</f>
        <v>0.16371603431142917</v>
      </c>
      <c r="AP13" s="16" t="s">
        <v>45948</v>
      </c>
      <c r="AQ13" s="21">
        <f>D8L806C19*D8L609C1</f>
        <v>0.17020668719465357</v>
      </c>
      <c r="AR13" s="16" t="s">
        <v>45949</v>
      </c>
      <c r="AS13" s="21">
        <f>D6L640C21</f>
        <v>9.9740777845738453</v>
      </c>
      <c r="AT13" s="16" t="s">
        <v>45950</v>
      </c>
      <c r="AU13" s="21">
        <f>D8L806C21*D8L609C1</f>
        <v>10.369508061163614</v>
      </c>
      <c r="AV13" s="16" t="s">
        <v>45951</v>
      </c>
      <c r="AW13" s="21">
        <f>D6L640C24</f>
        <v>9.9740777845738435</v>
      </c>
      <c r="AX13" s="16" t="s">
        <v>45952</v>
      </c>
      <c r="AY13" s="21">
        <f>D8L806C23*D8L609C1</f>
        <v>10.369508061163613</v>
      </c>
      <c r="AZ13" s="16" t="s">
        <v>45953</v>
      </c>
      <c r="BA13" s="21">
        <f>D6L1806C8</f>
        <v>4.8410450283126955E-3</v>
      </c>
      <c r="BB13" s="16" t="s">
        <v>45954</v>
      </c>
      <c r="BC13" s="21">
        <f>D8L806C25*D8L608C1</f>
        <v>4.898606175844109E-3</v>
      </c>
    </row>
    <row r="14" spans="1:55" x14ac:dyDescent="0.3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1.444161640373557E-2</v>
      </c>
      <c r="F14" s="16" t="s">
        <v>45956</v>
      </c>
      <c r="G14" s="21">
        <f>D8L807C1*D8L607C1</f>
        <v>1.8309998273806291E-2</v>
      </c>
      <c r="H14" s="16" t="s">
        <v>45957</v>
      </c>
      <c r="I14" s="21">
        <f>D6L728C16</f>
        <v>3.7548202649712509E-2</v>
      </c>
      <c r="J14" s="16" t="s">
        <v>45958</v>
      </c>
      <c r="K14" s="21">
        <f>D8L807C3*D8L607C1</f>
        <v>4.7605995511896385E-2</v>
      </c>
      <c r="L14" s="16" t="s">
        <v>45959</v>
      </c>
      <c r="M14" s="21">
        <f>D6L728C21</f>
        <v>1.121932267186053</v>
      </c>
      <c r="N14" s="16" t="s">
        <v>45960</v>
      </c>
      <c r="O14" s="21">
        <f>D8L807C5*D8L607C1</f>
        <v>1.4224569675033412</v>
      </c>
      <c r="P14" s="16" t="s">
        <v>45961</v>
      </c>
      <c r="Q14" s="21">
        <f>D6L728C24</f>
        <v>1.121932267186053</v>
      </c>
      <c r="R14" s="16" t="s">
        <v>45962</v>
      </c>
      <c r="S14" s="21">
        <f>D8L807C7*D8L607C1</f>
        <v>1.4224569675033412</v>
      </c>
      <c r="T14" s="16" t="s">
        <v>45963</v>
      </c>
      <c r="U14" s="21">
        <f>D6L737C13</f>
        <v>4.5740158399671528E-2</v>
      </c>
      <c r="V14" s="16" t="s">
        <v>45964</v>
      </c>
      <c r="W14" s="21">
        <f>D8L807C9*D8L608C1</f>
        <v>4.6284019485522937E-2</v>
      </c>
      <c r="X14" s="16" t="s">
        <v>45965</v>
      </c>
      <c r="Y14" s="21">
        <f>D6L737C16</f>
        <v>0.11892441183914604</v>
      </c>
      <c r="Z14" s="16" t="s">
        <v>45966</v>
      </c>
      <c r="AA14" s="21">
        <f>D8L807C11*D8L608C1</f>
        <v>0.12033845066235969</v>
      </c>
      <c r="AB14" s="16" t="s">
        <v>45967</v>
      </c>
      <c r="AC14" s="21">
        <f>D6L737C21</f>
        <v>4.9151259630449502</v>
      </c>
      <c r="AD14" s="16" t="s">
        <v>45968</v>
      </c>
      <c r="AE14" s="21">
        <f>D8L807C13*D8L608C1</f>
        <v>4.9735679500621455</v>
      </c>
      <c r="AF14" s="16" t="s">
        <v>45969</v>
      </c>
      <c r="AG14" s="21">
        <f>D6L737C24</f>
        <v>4.9151259630449502</v>
      </c>
      <c r="AH14" s="16" t="s">
        <v>45970</v>
      </c>
      <c r="AI14" s="21">
        <f>D8L807C15*D8L608C1</f>
        <v>4.9735679500621455</v>
      </c>
      <c r="AJ14" s="16" t="s">
        <v>45971</v>
      </c>
      <c r="AK14" s="21">
        <f>D6L740C13</f>
        <v>0.11044702528818834</v>
      </c>
      <c r="AL14" s="16" t="s">
        <v>45972</v>
      </c>
      <c r="AM14" s="21">
        <f>D8L807C17*D8L609C1</f>
        <v>0.11482578578129106</v>
      </c>
      <c r="AN14" s="16" t="s">
        <v>45973</v>
      </c>
      <c r="AO14" s="21">
        <f>D6L740C16</f>
        <v>0.28716226574928955</v>
      </c>
      <c r="AP14" s="16" t="s">
        <v>45974</v>
      </c>
      <c r="AQ14" s="21">
        <f>D8L807C19*D8L609C1</f>
        <v>0.29854704303135665</v>
      </c>
      <c r="AR14" s="16" t="s">
        <v>45975</v>
      </c>
      <c r="AS14" s="21">
        <f>D6L740C21</f>
        <v>12.353135476288754</v>
      </c>
      <c r="AT14" s="16" t="s">
        <v>45976</v>
      </c>
      <c r="AU14" s="21">
        <f>D8L807C21*D8L609C1</f>
        <v>12.842885394390928</v>
      </c>
      <c r="AV14" s="16" t="s">
        <v>45977</v>
      </c>
      <c r="AW14" s="21">
        <f>D6L740C24</f>
        <v>12.353135476288756</v>
      </c>
      <c r="AX14" s="16" t="s">
        <v>45978</v>
      </c>
      <c r="AY14" s="21">
        <f>D8L807C23*D8L609C1</f>
        <v>12.84288539439093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3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7.8211958411812346E-2</v>
      </c>
      <c r="F15" s="16" t="s">
        <v>45982</v>
      </c>
      <c r="G15" s="21">
        <f>D8L808C1*D8L607C1</f>
        <v>9.9162087087486028E-2</v>
      </c>
      <c r="H15" s="16" t="s">
        <v>45983</v>
      </c>
      <c r="I15" s="21">
        <f>D6L828C16</f>
        <v>0.20335109187071201</v>
      </c>
      <c r="J15" s="16" t="s">
        <v>45984</v>
      </c>
      <c r="K15" s="21">
        <f>D8L808C3*D8L607C1</f>
        <v>0.25782142642746358</v>
      </c>
      <c r="L15" s="16" t="s">
        <v>45985</v>
      </c>
      <c r="M15" s="21">
        <f>D6L828C21</f>
        <v>2.8101471200956936</v>
      </c>
      <c r="N15" s="16" t="s">
        <v>45986</v>
      </c>
      <c r="O15" s="21">
        <f>D8L808C5*D8L607C1</f>
        <v>3.5628829543474416</v>
      </c>
      <c r="P15" s="16" t="s">
        <v>45987</v>
      </c>
      <c r="Q15" s="21">
        <f>D6L828C24</f>
        <v>2.8101471200956936</v>
      </c>
      <c r="R15" s="16" t="s">
        <v>45988</v>
      </c>
      <c r="S15" s="21">
        <f>D8L808C7*D8L607C1</f>
        <v>3.5628829543474416</v>
      </c>
      <c r="T15" s="16" t="s">
        <v>45989</v>
      </c>
      <c r="U15" s="21">
        <f>D6L837C13</f>
        <v>5.6458945450133191E-2</v>
      </c>
      <c r="V15" s="16" t="s">
        <v>45990</v>
      </c>
      <c r="W15" s="21">
        <f>D8L808C9*D8L608C1</f>
        <v>5.7130255398608477E-2</v>
      </c>
      <c r="X15" s="16" t="s">
        <v>45991</v>
      </c>
      <c r="Y15" s="21">
        <f>D6L837C16</f>
        <v>0.14679325817034627</v>
      </c>
      <c r="Z15" s="16" t="s">
        <v>45992</v>
      </c>
      <c r="AA15" s="21">
        <f>D8L808C11*D8L608C1</f>
        <v>0.14853866403638202</v>
      </c>
      <c r="AB15" s="16" t="s">
        <v>45993</v>
      </c>
      <c r="AC15" s="21">
        <f>D6L837C21</f>
        <v>3.5223045340533599</v>
      </c>
      <c r="AD15" s="16" t="s">
        <v>45994</v>
      </c>
      <c r="AE15" s="21">
        <f>D8L808C13*D8L608C1</f>
        <v>3.5641855514265606</v>
      </c>
      <c r="AF15" s="16" t="s">
        <v>45995</v>
      </c>
      <c r="AG15" s="21">
        <f>D6L837C24</f>
        <v>3.5223045340533599</v>
      </c>
      <c r="AH15" s="16" t="s">
        <v>45996</v>
      </c>
      <c r="AI15" s="21">
        <f>D8L808C15*D8L608C1</f>
        <v>3.5641855514265606</v>
      </c>
      <c r="AJ15" s="16" t="s">
        <v>45997</v>
      </c>
      <c r="AK15" s="21">
        <f>D6L840C13</f>
        <v>0.18447325077985832</v>
      </c>
      <c r="AL15" s="16" t="s">
        <v>45998</v>
      </c>
      <c r="AM15" s="21">
        <f>D8L808C17*D8L609C1</f>
        <v>0.19178684008152927</v>
      </c>
      <c r="AN15" s="16" t="s">
        <v>45999</v>
      </c>
      <c r="AO15" s="21">
        <f>D6L840C16</f>
        <v>0.47963045202763155</v>
      </c>
      <c r="AP15" s="16" t="s">
        <v>46000</v>
      </c>
      <c r="AQ15" s="21">
        <f>D8L808C19*D8L609C1</f>
        <v>0.49864578421197603</v>
      </c>
      <c r="AR15" s="16" t="s">
        <v>46001</v>
      </c>
      <c r="AS15" s="21">
        <f>D6L840C21</f>
        <v>9.7582141581454671</v>
      </c>
      <c r="AT15" s="16" t="s">
        <v>46002</v>
      </c>
      <c r="AU15" s="21">
        <f>D8L808C21*D8L609C1</f>
        <v>10.145086348930425</v>
      </c>
      <c r="AV15" s="16" t="s">
        <v>46003</v>
      </c>
      <c r="AW15" s="21">
        <f>D6L840C24</f>
        <v>9.7582141581454671</v>
      </c>
      <c r="AX15" s="16" t="s">
        <v>46004</v>
      </c>
      <c r="AY15" s="21">
        <f>D8L808C23*D8L609C1</f>
        <v>10.145086348930425</v>
      </c>
      <c r="AZ15" s="16" t="s">
        <v>46005</v>
      </c>
      <c r="BA15" s="21">
        <f>D6L1808C8</f>
        <v>6.3064426618233185E-6</v>
      </c>
      <c r="BB15" s="16" t="s">
        <v>46006</v>
      </c>
      <c r="BC15" s="21">
        <f>D8L808C25*D8L608C1</f>
        <v>6.3814277268934804E-6</v>
      </c>
    </row>
    <row r="16" spans="1:55" x14ac:dyDescent="0.3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2.0943487775196014E-3</v>
      </c>
      <c r="F16" s="16" t="s">
        <v>46008</v>
      </c>
      <c r="G16" s="21">
        <f>D8L809C1*D8L607C1</f>
        <v>2.655348364689494E-3</v>
      </c>
      <c r="H16" s="16" t="s">
        <v>46009</v>
      </c>
      <c r="I16" s="21">
        <f>D6L928C16</f>
        <v>5.4453068215509787E-3</v>
      </c>
      <c r="J16" s="16" t="s">
        <v>46010</v>
      </c>
      <c r="K16" s="21">
        <f>D8L809C3*D8L607C1</f>
        <v>6.9039057481927032E-3</v>
      </c>
      <c r="L16" s="16" t="s">
        <v>46011</v>
      </c>
      <c r="M16" s="21">
        <f>D6L928C21</f>
        <v>0.28999989740299109</v>
      </c>
      <c r="N16" s="16" t="s">
        <v>46012</v>
      </c>
      <c r="O16" s="21">
        <f>D8L809C5*D8L607C1</f>
        <v>0.36768028400749325</v>
      </c>
      <c r="P16" s="16" t="s">
        <v>46013</v>
      </c>
      <c r="Q16" s="21">
        <f>D6L928C24</f>
        <v>0.2899998974029912</v>
      </c>
      <c r="R16" s="16" t="s">
        <v>46014</v>
      </c>
      <c r="S16" s="21">
        <f>D8L809C7*D8L607C1</f>
        <v>0.36768028400749342</v>
      </c>
      <c r="T16" s="16" t="s">
        <v>46015</v>
      </c>
      <c r="U16" s="21">
        <f>D6L937C13</f>
        <v>0.14397322419137437</v>
      </c>
      <c r="V16" s="16" t="s">
        <v>46016</v>
      </c>
      <c r="W16" s="21">
        <f>D8L809C9*D8L608C1</f>
        <v>0.14568509919972178</v>
      </c>
      <c r="X16" s="16" t="s">
        <v>46017</v>
      </c>
      <c r="Y16" s="21">
        <f>D6L937C16</f>
        <v>0.37433038289757287</v>
      </c>
      <c r="Z16" s="16" t="s">
        <v>46018</v>
      </c>
      <c r="AA16" s="21">
        <f>D8L809C11*D8L608C1</f>
        <v>0.37878125791927608</v>
      </c>
      <c r="AB16" s="16" t="s">
        <v>46019</v>
      </c>
      <c r="AC16" s="21">
        <f>D6L937C21</f>
        <v>67.601705105554032</v>
      </c>
      <c r="AD16" s="16" t="s">
        <v>46020</v>
      </c>
      <c r="AE16" s="21">
        <f>D8L809C13*D8L608C1</f>
        <v>68.405505049202176</v>
      </c>
      <c r="AF16" s="16" t="s">
        <v>46021</v>
      </c>
      <c r="AG16" s="21">
        <f>D6L937C24</f>
        <v>67.601705105554046</v>
      </c>
      <c r="AH16" s="16" t="s">
        <v>46022</v>
      </c>
      <c r="AI16" s="21">
        <f>D8L809C15*D8L608C1</f>
        <v>68.405505049202191</v>
      </c>
      <c r="AJ16" s="16" t="s">
        <v>46023</v>
      </c>
      <c r="AK16" s="21">
        <f>D6L940C13</f>
        <v>-7.5631330178533467E-4</v>
      </c>
      <c r="AL16" s="16" t="s">
        <v>46024</v>
      </c>
      <c r="AM16" s="21">
        <f>D8L809C17*D8L609C1</f>
        <v>-7.8629794643850193E-4</v>
      </c>
      <c r="AN16" s="16" t="s">
        <v>46025</v>
      </c>
      <c r="AO16" s="21">
        <f>D6L940C16</f>
        <v>-1.9664145846418728E-3</v>
      </c>
      <c r="AP16" s="16" t="s">
        <v>46026</v>
      </c>
      <c r="AQ16" s="21">
        <f>D8L809C19*D8L609C1</f>
        <v>-2.0443746607401074E-3</v>
      </c>
      <c r="AR16" s="16" t="s">
        <v>46027</v>
      </c>
      <c r="AS16" s="21">
        <f>D6L940C21</f>
        <v>-0.15219103574803627</v>
      </c>
      <c r="AT16" s="16" t="s">
        <v>46028</v>
      </c>
      <c r="AU16" s="21">
        <f>D8L809C21*D8L609C1</f>
        <v>-0.15822477086221462</v>
      </c>
      <c r="AV16" s="16" t="s">
        <v>46029</v>
      </c>
      <c r="AW16" s="21">
        <f>D6L940C24</f>
        <v>-0.1521910357480363</v>
      </c>
      <c r="AX16" s="16" t="s">
        <v>46030</v>
      </c>
      <c r="AY16" s="21">
        <f>D8L809C23*D8L609C1</f>
        <v>-0.15822477086221465</v>
      </c>
      <c r="AZ16" s="16" t="s">
        <v>46031</v>
      </c>
      <c r="BA16" s="21">
        <f>D6L1809C8</f>
        <v>7.0610783275331615E-4</v>
      </c>
      <c r="BB16" s="16" t="s">
        <v>46032</v>
      </c>
      <c r="BC16" s="21">
        <f>D8L809C25*D8L608C1</f>
        <v>7.1450361855916853E-4</v>
      </c>
    </row>
    <row r="17" spans="1:55" x14ac:dyDescent="0.3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1.4104050466493587E-2</v>
      </c>
      <c r="F17" s="16" t="s">
        <v>46034</v>
      </c>
      <c r="G17" s="21">
        <f>D8L810C1*D8L607C1</f>
        <v>1.7882010744197225E-2</v>
      </c>
      <c r="H17" s="16" t="s">
        <v>46035</v>
      </c>
      <c r="I17" s="21">
        <f>D6L1028C16</f>
        <v>3.6670531212883238E-2</v>
      </c>
      <c r="J17" s="16" t="s">
        <v>46036</v>
      </c>
      <c r="K17" s="21">
        <f>D8L810C3*D8L607C1</f>
        <v>4.6493227934912673E-2</v>
      </c>
      <c r="L17" s="16" t="s">
        <v>46037</v>
      </c>
      <c r="M17" s="21">
        <f>D6L1028C21</f>
        <v>2.1691179115676267</v>
      </c>
      <c r="N17" s="16" t="s">
        <v>46038</v>
      </c>
      <c r="O17" s="21">
        <f>D8L810C5*D8L607C1</f>
        <v>2.7501454204400684</v>
      </c>
      <c r="P17" s="16" t="s">
        <v>46039</v>
      </c>
      <c r="Q17" s="21">
        <f>D6L1028C24</f>
        <v>2.1691179115676267</v>
      </c>
      <c r="R17" s="16" t="s">
        <v>46040</v>
      </c>
      <c r="S17" s="21">
        <f>D8L810C7*D8L607C1</f>
        <v>2.7501454204400684</v>
      </c>
      <c r="T17" s="16" t="s">
        <v>46041</v>
      </c>
      <c r="U17" s="21">
        <f>D6L1037C13</f>
        <v>9.2586180834437176E-2</v>
      </c>
      <c r="V17" s="16" t="s">
        <v>46042</v>
      </c>
      <c r="W17" s="21">
        <f>D8L810C9*D8L608C1</f>
        <v>9.3687051985854378E-2</v>
      </c>
      <c r="X17" s="16" t="s">
        <v>46043</v>
      </c>
      <c r="Y17" s="21">
        <f>D6L1037C16</f>
        <v>0.2407240701695364</v>
      </c>
      <c r="Z17" s="16" t="s">
        <v>46044</v>
      </c>
      <c r="AA17" s="21">
        <f>D8L810C11*D8L608C1</f>
        <v>0.24358633516322112</v>
      </c>
      <c r="AB17" s="16" t="s">
        <v>46045</v>
      </c>
      <c r="AC17" s="21">
        <f>D6L1037C21</f>
        <v>29.828808249099929</v>
      </c>
      <c r="AD17" s="16" t="s">
        <v>46046</v>
      </c>
      <c r="AE17" s="21">
        <f>D8L810C13*D8L608C1</f>
        <v>30.183479693441175</v>
      </c>
      <c r="AF17" s="16" t="s">
        <v>46047</v>
      </c>
      <c r="AG17" s="21">
        <f>D6L1037C24</f>
        <v>29.828808249099939</v>
      </c>
      <c r="AH17" s="16" t="s">
        <v>46048</v>
      </c>
      <c r="AI17" s="21">
        <f>D8L810C15*D8L608C1</f>
        <v>30.183479693441186</v>
      </c>
      <c r="AJ17" s="16" t="s">
        <v>46049</v>
      </c>
      <c r="AK17" s="21">
        <f>D6L1040C13</f>
        <v>7.7680775791737107E-3</v>
      </c>
      <c r="AL17" s="16" t="s">
        <v>46050</v>
      </c>
      <c r="AM17" s="21">
        <f>D8L810C17*D8L609C1</f>
        <v>8.0760492164567346E-3</v>
      </c>
      <c r="AN17" s="16" t="s">
        <v>46051</v>
      </c>
      <c r="AO17" s="21">
        <f>D6L1040C16</f>
        <v>2.0197001705851602E-2</v>
      </c>
      <c r="AP17" s="16" t="s">
        <v>46052</v>
      </c>
      <c r="AQ17" s="21">
        <f>D8L810C19*D8L609C1</f>
        <v>2.0997727962787462E-2</v>
      </c>
      <c r="AR17" s="16" t="s">
        <v>46053</v>
      </c>
      <c r="AS17" s="21">
        <f>D6L1040C21</f>
        <v>1.6431766211369809</v>
      </c>
      <c r="AT17" s="16" t="s">
        <v>46054</v>
      </c>
      <c r="AU17" s="21">
        <f>D8L810C21*D8L609C1</f>
        <v>1.7083216701145392</v>
      </c>
      <c r="AV17" s="16" t="s">
        <v>46055</v>
      </c>
      <c r="AW17" s="21">
        <f>D6L1040C24</f>
        <v>1.6431766211369809</v>
      </c>
      <c r="AX17" s="16" t="s">
        <v>46056</v>
      </c>
      <c r="AY17" s="21">
        <f>D8L810C23*D8L609C1</f>
        <v>1.7083216701145392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3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2.6150983470252627E-4</v>
      </c>
      <c r="F18" s="16" t="s">
        <v>46060</v>
      </c>
      <c r="G18" s="21">
        <f>D8L811C1*D8L607C1</f>
        <v>3.3155877348660661E-4</v>
      </c>
      <c r="H18" s="16" t="s">
        <v>46061</v>
      </c>
      <c r="I18" s="21">
        <f>D6L1128C16</f>
        <v>6.7992557022656698E-4</v>
      </c>
      <c r="J18" s="16" t="s">
        <v>46062</v>
      </c>
      <c r="K18" s="21">
        <f>D8L811C3*D8L607C1</f>
        <v>8.620528110651755E-4</v>
      </c>
      <c r="L18" s="16" t="s">
        <v>46063</v>
      </c>
      <c r="M18" s="21">
        <f>D6L1128C21</f>
        <v>2.2649869762154558E-2</v>
      </c>
      <c r="N18" s="16" t="s">
        <v>46064</v>
      </c>
      <c r="O18" s="21">
        <f>D8L811C5*D8L607C1</f>
        <v>2.8716943079842024E-2</v>
      </c>
      <c r="P18" s="16" t="s">
        <v>46065</v>
      </c>
      <c r="Q18" s="21">
        <f>D6L1128C24</f>
        <v>2.2649869762154558E-2</v>
      </c>
      <c r="R18" s="16" t="s">
        <v>46066</v>
      </c>
      <c r="S18" s="21">
        <f>D8L811C7*D8L607C1</f>
        <v>2.8716943079842024E-2</v>
      </c>
      <c r="T18" s="16" t="s">
        <v>46067</v>
      </c>
      <c r="U18" s="21">
        <f>D6L1137C13</f>
        <v>5.5800079837100058E-2</v>
      </c>
      <c r="V18" s="16" t="s">
        <v>46068</v>
      </c>
      <c r="W18" s="21">
        <f>D8L811C9*D8L608C1</f>
        <v>5.6463555720712613E-2</v>
      </c>
      <c r="X18" s="16" t="s">
        <v>46069</v>
      </c>
      <c r="Y18" s="21">
        <f>D6L1137C16</f>
        <v>0.14508020757646009</v>
      </c>
      <c r="Z18" s="16" t="s">
        <v>46070</v>
      </c>
      <c r="AA18" s="21">
        <f>D8L811C11*D8L608C1</f>
        <v>0.14680524487385274</v>
      </c>
      <c r="AB18" s="16" t="s">
        <v>46071</v>
      </c>
      <c r="AC18" s="21">
        <f>D6L1137C21</f>
        <v>17.191749210512846</v>
      </c>
      <c r="AD18" s="16" t="s">
        <v>46072</v>
      </c>
      <c r="AE18" s="21">
        <f>D8L811C13*D8L608C1</f>
        <v>17.396163093639707</v>
      </c>
      <c r="AF18" s="16" t="s">
        <v>46073</v>
      </c>
      <c r="AG18" s="21">
        <f>D6L1137C24</f>
        <v>17.191749210512846</v>
      </c>
      <c r="AH18" s="16" t="s">
        <v>46074</v>
      </c>
      <c r="AI18" s="21">
        <f>D8L811C15*D8L608C1</f>
        <v>17.396163093639707</v>
      </c>
      <c r="AJ18" s="16" t="s">
        <v>46075</v>
      </c>
      <c r="AK18" s="21">
        <f>D6L1140C13</f>
        <v>3.6180684615973454E-6</v>
      </c>
      <c r="AL18" s="16" t="s">
        <v>46076</v>
      </c>
      <c r="AM18" s="21">
        <f>D8L811C17*D8L609C1</f>
        <v>3.7615096742478927E-6</v>
      </c>
      <c r="AN18" s="16" t="s">
        <v>46077</v>
      </c>
      <c r="AO18" s="21">
        <f>D6L1140C16</f>
        <v>9.4069780001531077E-6</v>
      </c>
      <c r="AP18" s="16" t="s">
        <v>46078</v>
      </c>
      <c r="AQ18" s="21">
        <f>D8L811C19*D8L609C1</f>
        <v>9.7799251530445313E-6</v>
      </c>
      <c r="AR18" s="16" t="s">
        <v>46079</v>
      </c>
      <c r="AS18" s="21">
        <f>D6L1140C21</f>
        <v>3.0720770406485897E-4</v>
      </c>
      <c r="AT18" s="16" t="s">
        <v>46080</v>
      </c>
      <c r="AU18" s="21">
        <f>D8L811C21*D8L609C1</f>
        <v>3.1938719875225329E-4</v>
      </c>
      <c r="AV18" s="16" t="s">
        <v>46081</v>
      </c>
      <c r="AW18" s="21">
        <f>D6L1140C24</f>
        <v>3.0720770406485897E-4</v>
      </c>
      <c r="AX18" s="16" t="s">
        <v>46082</v>
      </c>
      <c r="AY18" s="21">
        <f>D8L811C23*D8L609C1</f>
        <v>3.1938719875225329E-4</v>
      </c>
      <c r="AZ18" s="16" t="s">
        <v>46083</v>
      </c>
      <c r="BA18" s="21">
        <f>D6L1811C8</f>
        <v>0.20829320561314726</v>
      </c>
      <c r="BB18" s="16" t="s">
        <v>46084</v>
      </c>
      <c r="BC18" s="21">
        <f>D8L811C25*D8L608C1</f>
        <v>0.21076986010984552</v>
      </c>
    </row>
    <row r="19" spans="1:55" x14ac:dyDescent="0.3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2.5648445847068223E-2</v>
      </c>
      <c r="F19" s="16" t="s">
        <v>46086</v>
      </c>
      <c r="G19" s="21">
        <f>D8L812C1*D8L607C1</f>
        <v>3.2518728240431401E-2</v>
      </c>
      <c r="H19" s="16" t="s">
        <v>46087</v>
      </c>
      <c r="I19" s="21">
        <f>D6L1228C16</f>
        <v>6.6685959202377368E-2</v>
      </c>
      <c r="J19" s="16" t="s">
        <v>46088</v>
      </c>
      <c r="K19" s="21">
        <f>D8L812C3*D8L607C1</f>
        <v>8.4548693425121627E-2</v>
      </c>
      <c r="L19" s="16" t="s">
        <v>46089</v>
      </c>
      <c r="M19" s="21">
        <f>D6L1228C21</f>
        <v>2.7232423631302138</v>
      </c>
      <c r="N19" s="16" t="s">
        <v>46090</v>
      </c>
      <c r="O19" s="21">
        <f>D8L812C5*D8L607C1</f>
        <v>3.4526995852882907</v>
      </c>
      <c r="P19" s="16" t="s">
        <v>46091</v>
      </c>
      <c r="Q19" s="21">
        <f>D6L1228C24</f>
        <v>2.7232423631302138</v>
      </c>
      <c r="R19" s="16" t="s">
        <v>46092</v>
      </c>
      <c r="S19" s="21">
        <f>D8L812C7*D8L607C1</f>
        <v>3.4526995852882907</v>
      </c>
      <c r="T19" s="16" t="s">
        <v>46093</v>
      </c>
      <c r="U19" s="21">
        <f>D6L1237C13</f>
        <v>3.4814143144329457E-2</v>
      </c>
      <c r="V19" s="16" t="s">
        <v>46094</v>
      </c>
      <c r="W19" s="21">
        <f>D8L812C9*D8L608C1</f>
        <v>3.5228091376165865E-2</v>
      </c>
      <c r="X19" s="16" t="s">
        <v>46095</v>
      </c>
      <c r="Y19" s="21">
        <f>D6L1237C16</f>
        <v>9.0516772175256471E-2</v>
      </c>
      <c r="Z19" s="16" t="s">
        <v>46096</v>
      </c>
      <c r="AA19" s="21">
        <f>D8L812C11*D8L608C1</f>
        <v>9.1593037578031139E-2</v>
      </c>
      <c r="AB19" s="16" t="s">
        <v>46097</v>
      </c>
      <c r="AC19" s="21">
        <f>D6L1237C21</f>
        <v>19.415080612981946</v>
      </c>
      <c r="AD19" s="16" t="s">
        <v>46098</v>
      </c>
      <c r="AE19" s="21">
        <f>D8L812C13*D8L608C1</f>
        <v>19.645930421848039</v>
      </c>
      <c r="AF19" s="16" t="s">
        <v>46099</v>
      </c>
      <c r="AG19" s="21">
        <f>D6L1237C24</f>
        <v>19.415080612981946</v>
      </c>
      <c r="AH19" s="16" t="s">
        <v>46100</v>
      </c>
      <c r="AI19" s="21">
        <f>D8L812C15*D8L608C1</f>
        <v>19.645930421848039</v>
      </c>
      <c r="AJ19" s="16" t="s">
        <v>46101</v>
      </c>
      <c r="AK19" s="21">
        <f>D6L1240C13</f>
        <v>3.6084406832189602E-4</v>
      </c>
      <c r="AL19" s="16" t="s">
        <v>46102</v>
      </c>
      <c r="AM19" s="21">
        <f>D8L812C17*D8L609C1</f>
        <v>3.7515001949093446E-4</v>
      </c>
      <c r="AN19" s="16" t="s">
        <v>46103</v>
      </c>
      <c r="AO19" s="21">
        <f>D6L1240C16</f>
        <v>9.3819457763692944E-4</v>
      </c>
      <c r="AP19" s="16" t="s">
        <v>46104</v>
      </c>
      <c r="AQ19" s="21">
        <f>D8L812C19*D8L609C1</f>
        <v>9.7539005067642944E-4</v>
      </c>
      <c r="AR19" s="16" t="s">
        <v>46105</v>
      </c>
      <c r="AS19" s="21">
        <f>D6L1240C21</f>
        <v>3.6524875131547382E-2</v>
      </c>
      <c r="AT19" s="16" t="s">
        <v>46106</v>
      </c>
      <c r="AU19" s="21">
        <f>D8L812C21*D8L609C1</f>
        <v>3.7972932965827814E-2</v>
      </c>
      <c r="AV19" s="16" t="s">
        <v>46107</v>
      </c>
      <c r="AW19" s="21">
        <f>D6L1240C24</f>
        <v>3.6524875131547382E-2</v>
      </c>
      <c r="AX19" s="16" t="s">
        <v>46108</v>
      </c>
      <c r="AY19" s="21">
        <f>D8L812C23*D8L609C1</f>
        <v>3.7972932965827814E-2</v>
      </c>
      <c r="AZ19" s="16" t="s">
        <v>46109</v>
      </c>
      <c r="BA19" s="21">
        <f>D6L1812C8</f>
        <v>0.26198853210299444</v>
      </c>
      <c r="BB19" s="16" t="s">
        <v>46110</v>
      </c>
      <c r="BC19" s="21">
        <f>D8L812C25*D8L608C1</f>
        <v>0.26510363647812868</v>
      </c>
    </row>
    <row r="20" spans="1:55" x14ac:dyDescent="0.3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0</v>
      </c>
      <c r="F20" s="16" t="s">
        <v>46112</v>
      </c>
      <c r="G20" s="21">
        <f>D8L813C1*D8L607C1</f>
        <v>0</v>
      </c>
      <c r="H20" s="16" t="s">
        <v>46113</v>
      </c>
      <c r="I20" s="21">
        <f>D6L1328C16</f>
        <v>0</v>
      </c>
      <c r="J20" s="16" t="s">
        <v>46114</v>
      </c>
      <c r="K20" s="21">
        <f>D8L813C3*D8L607C1</f>
        <v>0</v>
      </c>
      <c r="L20" s="16" t="s">
        <v>46115</v>
      </c>
      <c r="M20" s="21">
        <f>D6L1328C21</f>
        <v>0</v>
      </c>
      <c r="N20" s="16" t="s">
        <v>46116</v>
      </c>
      <c r="O20" s="21">
        <f>D8L813C5*D8L607C1</f>
        <v>0</v>
      </c>
      <c r="P20" s="16" t="s">
        <v>46117</v>
      </c>
      <c r="Q20" s="21">
        <f>D6L1328C24</f>
        <v>0</v>
      </c>
      <c r="R20" s="16" t="s">
        <v>46118</v>
      </c>
      <c r="S20" s="21">
        <f>D8L813C7*D8L607C1</f>
        <v>0</v>
      </c>
      <c r="T20" s="16" t="s">
        <v>46119</v>
      </c>
      <c r="U20" s="21">
        <f>D6L1337C13</f>
        <v>9.0325053119279977E-2</v>
      </c>
      <c r="V20" s="16" t="s">
        <v>46120</v>
      </c>
      <c r="W20" s="21">
        <f>D8L813C9*D8L608C1</f>
        <v>9.1399038938038982E-2</v>
      </c>
      <c r="X20" s="16" t="s">
        <v>46121</v>
      </c>
      <c r="Y20" s="21">
        <f>D6L1337C16</f>
        <v>0.23484513811012783</v>
      </c>
      <c r="Z20" s="16" t="s">
        <v>46122</v>
      </c>
      <c r="AA20" s="21">
        <f>D8L813C11*D8L608C1</f>
        <v>0.23763750123890123</v>
      </c>
      <c r="AB20" s="16" t="s">
        <v>46123</v>
      </c>
      <c r="AC20" s="21">
        <f>D6L1337C21</f>
        <v>33.040050702351238</v>
      </c>
      <c r="AD20" s="16" t="s">
        <v>46124</v>
      </c>
      <c r="AE20" s="21">
        <f>D8L813C13*D8L608C1</f>
        <v>33.432904563821367</v>
      </c>
      <c r="AF20" s="16" t="s">
        <v>46125</v>
      </c>
      <c r="AG20" s="21">
        <f>D6L1337C24</f>
        <v>33.040050702351245</v>
      </c>
      <c r="AH20" s="16" t="s">
        <v>46126</v>
      </c>
      <c r="AI20" s="21">
        <f>D8L813C15*D8L608C1</f>
        <v>33.432904563821374</v>
      </c>
      <c r="AJ20" s="16" t="s">
        <v>46127</v>
      </c>
      <c r="AK20" s="21">
        <f>D6L1340C13</f>
        <v>0</v>
      </c>
      <c r="AL20" s="16" t="s">
        <v>46128</v>
      </c>
      <c r="AM20" s="21">
        <f>D8L813C17*D8L609C1</f>
        <v>0</v>
      </c>
      <c r="AN20" s="16" t="s">
        <v>46129</v>
      </c>
      <c r="AO20" s="21">
        <f>D6L1340C16</f>
        <v>0</v>
      </c>
      <c r="AP20" s="16" t="s">
        <v>46130</v>
      </c>
      <c r="AQ20" s="21">
        <f>D8L813C19*D8L609C1</f>
        <v>0</v>
      </c>
      <c r="AR20" s="16" t="s">
        <v>46131</v>
      </c>
      <c r="AS20" s="21">
        <f>D6L1340C21</f>
        <v>0</v>
      </c>
      <c r="AT20" s="16" t="s">
        <v>46132</v>
      </c>
      <c r="AU20" s="21">
        <f>D8L813C21*D8L609C1</f>
        <v>0</v>
      </c>
      <c r="AV20" s="16" t="s">
        <v>46133</v>
      </c>
      <c r="AW20" s="21">
        <f>D6L1340C24</f>
        <v>0</v>
      </c>
      <c r="AX20" s="16" t="s">
        <v>46134</v>
      </c>
      <c r="AY20" s="21">
        <f>D8L813C23*D8L609C1</f>
        <v>0</v>
      </c>
      <c r="AZ20" s="16" t="s">
        <v>46135</v>
      </c>
      <c r="BA20" s="21">
        <f>D6L1813C8</f>
        <v>0.45454545454545453</v>
      </c>
      <c r="BB20" s="16" t="s">
        <v>46136</v>
      </c>
      <c r="BC20" s="21">
        <f>D8L813C25*D8L608C1</f>
        <v>0.45995010536274789</v>
      </c>
    </row>
    <row r="21" spans="1:55" x14ac:dyDescent="0.3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2.4540352822472924E-2</v>
      </c>
      <c r="F21" s="16" t="s">
        <v>46138</v>
      </c>
      <c r="G21" s="21">
        <f>D8L814C1*D8L607C1</f>
        <v>3.1113817543432929E-2</v>
      </c>
      <c r="H21" s="16" t="s">
        <v>46139</v>
      </c>
      <c r="I21" s="21">
        <f>D6L1428C16</f>
        <v>6.3804917338429717E-2</v>
      </c>
      <c r="J21" s="16" t="s">
        <v>46140</v>
      </c>
      <c r="K21" s="21">
        <f>D8L814C3*D8L607C1</f>
        <v>8.0895925612925759E-2</v>
      </c>
      <c r="L21" s="16" t="s">
        <v>46141</v>
      </c>
      <c r="M21" s="21">
        <f>D6L1428C21</f>
        <v>3.0865671001260395</v>
      </c>
      <c r="N21" s="16" t="s">
        <v>46142</v>
      </c>
      <c r="O21" s="21">
        <f>D8L814C5*D8L607C1</f>
        <v>3.9133457568279191</v>
      </c>
      <c r="P21" s="16" t="s">
        <v>46143</v>
      </c>
      <c r="Q21" s="21">
        <f>D6L1428C24</f>
        <v>3.0865671001260395</v>
      </c>
      <c r="R21" s="16" t="s">
        <v>46144</v>
      </c>
      <c r="S21" s="21">
        <f>D8L814C7*D8L607C1</f>
        <v>3.9133457568279191</v>
      </c>
      <c r="T21" s="16" t="s">
        <v>46145</v>
      </c>
      <c r="U21" s="21">
        <f>D6L1437C13</f>
        <v>6.8291301206534441E-2</v>
      </c>
      <c r="V21" s="16" t="s">
        <v>46146</v>
      </c>
      <c r="W21" s="21">
        <f>D8L814C9*D8L608C1</f>
        <v>6.9103300607670268E-2</v>
      </c>
      <c r="X21" s="16" t="s">
        <v>46147</v>
      </c>
      <c r="Y21" s="21">
        <f>D6L1437C16</f>
        <v>0.17755738313698916</v>
      </c>
      <c r="Z21" s="16" t="s">
        <v>46148</v>
      </c>
      <c r="AA21" s="21">
        <f>D8L814C11*D8L608C1</f>
        <v>0.17966858157994231</v>
      </c>
      <c r="AB21" s="16" t="s">
        <v>46149</v>
      </c>
      <c r="AC21" s="21">
        <f>D6L1437C21</f>
        <v>23.55413949022882</v>
      </c>
      <c r="AD21" s="16" t="s">
        <v>46150</v>
      </c>
      <c r="AE21" s="21">
        <f>D8L814C13*D8L608C1</f>
        <v>23.834203668571135</v>
      </c>
      <c r="AF21" s="16" t="s">
        <v>46151</v>
      </c>
      <c r="AG21" s="21">
        <f>D6L1437C24</f>
        <v>23.55413949022882</v>
      </c>
      <c r="AH21" s="16" t="s">
        <v>46152</v>
      </c>
      <c r="AI21" s="21">
        <f>D8L814C15*D8L608C1</f>
        <v>23.834203668571135</v>
      </c>
      <c r="AJ21" s="16" t="s">
        <v>46153</v>
      </c>
      <c r="AK21" s="21">
        <f>D6L1440C13</f>
        <v>2.4589300153981211E-2</v>
      </c>
      <c r="AL21" s="16" t="s">
        <v>46154</v>
      </c>
      <c r="AM21" s="21">
        <f>D8L814C17*D8L609C1</f>
        <v>2.5564162589491391E-2</v>
      </c>
      <c r="AN21" s="16" t="s">
        <v>46155</v>
      </c>
      <c r="AO21" s="21">
        <f>D6L1440C16</f>
        <v>6.3932180400350883E-2</v>
      </c>
      <c r="AP21" s="16" t="s">
        <v>46156</v>
      </c>
      <c r="AQ21" s="21">
        <f>D8L814C19*D8L609C1</f>
        <v>6.6466822732677344E-2</v>
      </c>
      <c r="AR21" s="16" t="s">
        <v>46157</v>
      </c>
      <c r="AS21" s="21">
        <f>D6L1440C21</f>
        <v>4.3804107679925792</v>
      </c>
      <c r="AT21" s="16" t="s">
        <v>46158</v>
      </c>
      <c r="AU21" s="21">
        <f>D8L814C21*D8L609C1</f>
        <v>4.5540756499973183</v>
      </c>
      <c r="AV21" s="16" t="s">
        <v>46159</v>
      </c>
      <c r="AW21" s="21">
        <f>D6L1440C24</f>
        <v>4.3804107679925792</v>
      </c>
      <c r="AX21" s="16" t="s">
        <v>46160</v>
      </c>
      <c r="AY21" s="21">
        <f>D8L814C23*D8L609C1</f>
        <v>4.5540756499973183</v>
      </c>
      <c r="AZ21" s="16" t="s">
        <v>46161</v>
      </c>
      <c r="BA21" s="21">
        <f>D6L1814C8</f>
        <v>0.35175904681399189</v>
      </c>
      <c r="BB21" s="16" t="s">
        <v>46162</v>
      </c>
      <c r="BC21" s="21">
        <f>D8L814C25*D8L608C1</f>
        <v>0.35594154341766976</v>
      </c>
    </row>
    <row r="22" spans="1:55" x14ac:dyDescent="0.3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1.1370176448293771E-3</v>
      </c>
      <c r="BB22" s="16" t="s">
        <v>46164</v>
      </c>
      <c r="BC22" s="21">
        <f>D8L815C25*D8L608C1</f>
        <v>1.1505370481848661E-3</v>
      </c>
    </row>
    <row r="23" spans="1:55" x14ac:dyDescent="0.3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1.2211013952991413E-4</v>
      </c>
      <c r="BB23" s="16" t="s">
        <v>46166</v>
      </c>
      <c r="BC23" s="21">
        <f>D8L816C25*D8L608C1</f>
        <v>1.2356205739381647E-4</v>
      </c>
    </row>
    <row r="24" spans="1:55" x14ac:dyDescent="0.3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9.3296888763693959E-4</v>
      </c>
      <c r="F24" s="16" t="s">
        <v>46168</v>
      </c>
      <c r="G24" s="21">
        <f>D8L817C1*D8L607C1</f>
        <v>1.1828771963316113E-3</v>
      </c>
      <c r="H24" s="16" t="s">
        <v>46169</v>
      </c>
      <c r="I24" s="21">
        <f>D6L1528C16</f>
        <v>2.425719107856042E-3</v>
      </c>
      <c r="J24" s="16" t="s">
        <v>46170</v>
      </c>
      <c r="K24" s="21">
        <f>D8L817C3*D8L607C1</f>
        <v>3.075480710462188E-3</v>
      </c>
      <c r="L24" s="16" t="s">
        <v>46171</v>
      </c>
      <c r="M24" s="21">
        <f>D6L1528C21</f>
        <v>4.2121057898881056E-2</v>
      </c>
      <c r="N24" s="16" t="s">
        <v>46172</v>
      </c>
      <c r="O24" s="21">
        <f>D8L817C5*D8L607C1</f>
        <v>5.3403751758696029E-2</v>
      </c>
      <c r="P24" s="16" t="s">
        <v>46173</v>
      </c>
      <c r="Q24" s="21">
        <f>D6L1528C24</f>
        <v>4.2121057898881049E-2</v>
      </c>
      <c r="R24" s="16" t="s">
        <v>46174</v>
      </c>
      <c r="S24" s="21">
        <f>D8L817C7*D8L607C1</f>
        <v>5.3403751758696022E-2</v>
      </c>
      <c r="T24" s="16" t="s">
        <v>46175</v>
      </c>
      <c r="U24" s="21">
        <f>D6L1537C13</f>
        <v>2.6123566751222738E-3</v>
      </c>
      <c r="V24" s="16" t="s">
        <v>46176</v>
      </c>
      <c r="W24" s="21">
        <f>D8L817C9*D8L608C1</f>
        <v>2.6434182015286486E-3</v>
      </c>
      <c r="X24" s="16" t="s">
        <v>46177</v>
      </c>
      <c r="Y24" s="21">
        <f>D6L1537C16</f>
        <v>6.7921273553179255E-3</v>
      </c>
      <c r="Z24" s="16" t="s">
        <v>46178</v>
      </c>
      <c r="AA24" s="21">
        <f>D8L817C11*D8L608C1</f>
        <v>6.8728873239745003E-3</v>
      </c>
      <c r="AB24" s="16" t="s">
        <v>46179</v>
      </c>
      <c r="AC24" s="21">
        <f>D6L1537C21</f>
        <v>0.40649188100054512</v>
      </c>
      <c r="AD24" s="16" t="s">
        <v>46180</v>
      </c>
      <c r="AE24" s="21">
        <f>D8L817C13*D8L608C1</f>
        <v>0.4113251636896651</v>
      </c>
      <c r="AF24" s="16" t="s">
        <v>46181</v>
      </c>
      <c r="AG24" s="21">
        <f>D6L1537C24</f>
        <v>0.40649188100054506</v>
      </c>
      <c r="AH24" s="16" t="s">
        <v>46182</v>
      </c>
      <c r="AI24" s="21">
        <f>D8L817C15*D8L608C1</f>
        <v>0.41132516368966504</v>
      </c>
      <c r="AJ24" s="16" t="s">
        <v>46183</v>
      </c>
      <c r="AK24" s="21">
        <f>D6L1540C13</f>
        <v>-9.7429393803626224E-3</v>
      </c>
      <c r="AL24" s="16" t="s">
        <v>46184</v>
      </c>
      <c r="AM24" s="21">
        <f>D8L817C17*D8L609C1</f>
        <v>-1.0129205990387738E-2</v>
      </c>
      <c r="AN24" s="16" t="s">
        <v>46185</v>
      </c>
      <c r="AO24" s="21">
        <f>D6L1540C16</f>
        <v>-2.533164238894282E-2</v>
      </c>
      <c r="AP24" s="16" t="s">
        <v>46186</v>
      </c>
      <c r="AQ24" s="21">
        <f>D8L817C19*D8L609C1</f>
        <v>-2.6335935575008119E-2</v>
      </c>
      <c r="AR24" s="16" t="s">
        <v>46187</v>
      </c>
      <c r="AS24" s="21">
        <f>D6L1540C21</f>
        <v>-0.66223333141623875</v>
      </c>
      <c r="AT24" s="16" t="s">
        <v>46188</v>
      </c>
      <c r="AU24" s="21">
        <f>D8L817C21*D8L609C1</f>
        <v>-0.68848810053523413</v>
      </c>
      <c r="AV24" s="16" t="s">
        <v>46189</v>
      </c>
      <c r="AW24" s="21">
        <f>D6L1540C24</f>
        <v>-0.66223333141623875</v>
      </c>
      <c r="AX24" s="16" t="s">
        <v>46190</v>
      </c>
      <c r="AY24" s="21">
        <f>D8L817C23*D8L609C1</f>
        <v>-0.68848810053523413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3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0.13294872898075674</v>
      </c>
      <c r="F25" s="16" t="s">
        <v>46194</v>
      </c>
      <c r="G25" s="21">
        <f>D8L818C1*D8L607C1</f>
        <v>0.16856084042730324</v>
      </c>
      <c r="H25" s="16" t="s">
        <v>46195</v>
      </c>
      <c r="I25" s="21">
        <f>D6L1628C16</f>
        <v>0.3456666953499673</v>
      </c>
      <c r="J25" s="16" t="s">
        <v>46196</v>
      </c>
      <c r="K25" s="21">
        <f>D8L818C3*D8L607C1</f>
        <v>0.43825818511098813</v>
      </c>
      <c r="L25" s="16" t="s">
        <v>46197</v>
      </c>
      <c r="M25" s="21">
        <f>D6L1628C21</f>
        <v>14.115927843873592</v>
      </c>
      <c r="N25" s="16" t="s">
        <v>46198</v>
      </c>
      <c r="O25" s="21">
        <f>D8L818C5*D8L607C1</f>
        <v>17.897069637415647</v>
      </c>
      <c r="P25" s="16" t="s">
        <v>46199</v>
      </c>
      <c r="Q25" s="21">
        <f>D6L1628C24</f>
        <v>14.115927843873594</v>
      </c>
      <c r="R25" s="16" t="s">
        <v>46200</v>
      </c>
      <c r="S25" s="21">
        <f>D8L818C7*D8L607C1</f>
        <v>17.897069637415647</v>
      </c>
      <c r="T25" s="16" t="s">
        <v>46201</v>
      </c>
      <c r="U25" s="21">
        <f>D6L1637C13</f>
        <v>0.11350924116592856</v>
      </c>
      <c r="V25" s="16" t="s">
        <v>46202</v>
      </c>
      <c r="W25" s="21">
        <f>D8L818C9*D8L608C1</f>
        <v>0.11485889235461169</v>
      </c>
      <c r="X25" s="16" t="s">
        <v>46203</v>
      </c>
      <c r="Y25" s="21">
        <f>D6L1637C16</f>
        <v>0.29512402703141366</v>
      </c>
      <c r="Z25" s="16" t="s">
        <v>46204</v>
      </c>
      <c r="AA25" s="21">
        <f>D8L818C11*D8L608C1</f>
        <v>0.29863312012198978</v>
      </c>
      <c r="AB25" s="16" t="s">
        <v>46205</v>
      </c>
      <c r="AC25" s="21">
        <f>D6L1637C21</f>
        <v>38.705618989482815</v>
      </c>
      <c r="AD25" s="16" t="s">
        <v>46206</v>
      </c>
      <c r="AE25" s="21">
        <f>D8L818C13*D8L608C1</f>
        <v>39.165837771154592</v>
      </c>
      <c r="AF25" s="16" t="s">
        <v>46207</v>
      </c>
      <c r="AG25" s="21">
        <f>D6L1637C24</f>
        <v>38.705618989482822</v>
      </c>
      <c r="AH25" s="16" t="s">
        <v>46208</v>
      </c>
      <c r="AI25" s="21">
        <f>D8L818C15*D8L608C1</f>
        <v>39.1658377711546</v>
      </c>
      <c r="AJ25" s="16" t="s">
        <v>46209</v>
      </c>
      <c r="AK25" s="21">
        <f>D6L1640C13</f>
        <v>0.26852762343472808</v>
      </c>
      <c r="AL25" s="16" t="s">
        <v>46210</v>
      </c>
      <c r="AM25" s="21">
        <f>D8L818C17*D8L609C1</f>
        <v>0.279173615445239</v>
      </c>
      <c r="AN25" s="16" t="s">
        <v>46211</v>
      </c>
      <c r="AO25" s="21">
        <f>D6L1640C16</f>
        <v>0.69817182093029329</v>
      </c>
      <c r="AP25" s="16" t="s">
        <v>46212</v>
      </c>
      <c r="AQ25" s="21">
        <f>D8L818C19*D8L609C1</f>
        <v>0.72585140015762173</v>
      </c>
      <c r="AR25" s="16" t="s">
        <v>46213</v>
      </c>
      <c r="AS25" s="21">
        <f>D6L1640C21</f>
        <v>40.523112666293052</v>
      </c>
      <c r="AT25" s="16" t="s">
        <v>46214</v>
      </c>
      <c r="AU25" s="21">
        <f>D8L818C21*D8L609C1</f>
        <v>42.129683819637556</v>
      </c>
      <c r="AV25" s="16" t="s">
        <v>46215</v>
      </c>
      <c r="AW25" s="21">
        <f>D6L1640C24</f>
        <v>40.523112666293059</v>
      </c>
      <c r="AX25" s="16" t="s">
        <v>46216</v>
      </c>
      <c r="AY25" s="21">
        <f>D8L818C23*D8L609C1</f>
        <v>42.129683819637563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3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0</v>
      </c>
      <c r="V26" s="16" t="s">
        <v>46228</v>
      </c>
      <c r="W26" s="21">
        <f>D8L819C9*D8L608C1</f>
        <v>0</v>
      </c>
      <c r="X26" s="16" t="s">
        <v>46229</v>
      </c>
      <c r="Y26" s="21">
        <f>D6L1737C16</f>
        <v>0</v>
      </c>
      <c r="Z26" s="16" t="s">
        <v>46230</v>
      </c>
      <c r="AA26" s="21">
        <f>D8L819C11*D8L608C1</f>
        <v>0</v>
      </c>
      <c r="AB26" s="16" t="s">
        <v>46231</v>
      </c>
      <c r="AC26" s="21">
        <f>D6L1737C21</f>
        <v>0</v>
      </c>
      <c r="AD26" s="16" t="s">
        <v>46232</v>
      </c>
      <c r="AE26" s="21">
        <f>D8L819C13*D8L608C1</f>
        <v>0</v>
      </c>
      <c r="AF26" s="16" t="s">
        <v>46233</v>
      </c>
      <c r="AG26" s="21">
        <f>D6L1737C24</f>
        <v>0</v>
      </c>
      <c r="AH26" s="16" t="s">
        <v>46234</v>
      </c>
      <c r="AI26" s="21">
        <f>D8L819C15*D8L608C1</f>
        <v>0</v>
      </c>
      <c r="AJ26" s="16" t="s">
        <v>46235</v>
      </c>
      <c r="AK26" s="21">
        <f>D6L1740C13</f>
        <v>0</v>
      </c>
      <c r="AL26" s="16" t="s">
        <v>46236</v>
      </c>
      <c r="AM26" s="21">
        <f>D8L819C17*D8L609C1</f>
        <v>0</v>
      </c>
      <c r="AN26" s="16" t="s">
        <v>46237</v>
      </c>
      <c r="AO26" s="21">
        <f>D6L1740C16</f>
        <v>0</v>
      </c>
      <c r="AP26" s="16" t="s">
        <v>46238</v>
      </c>
      <c r="AQ26" s="21">
        <f>D8L819C19*D8L609C1</f>
        <v>0</v>
      </c>
      <c r="AR26" s="16" t="s">
        <v>46239</v>
      </c>
      <c r="AS26" s="21">
        <f>D6L1740C21</f>
        <v>0</v>
      </c>
      <c r="AT26" s="16" t="s">
        <v>46240</v>
      </c>
      <c r="AU26" s="21">
        <f>D8L819C21*D8L609C1</f>
        <v>0</v>
      </c>
      <c r="AV26" s="16" t="s">
        <v>46241</v>
      </c>
      <c r="AW26" s="21">
        <f>D6L1740C24</f>
        <v>0</v>
      </c>
      <c r="AX26" s="16" t="s">
        <v>46242</v>
      </c>
      <c r="AY26" s="21">
        <f>D8L819C23*D8L609C1</f>
        <v>0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3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3.1513817043040418E-2</v>
      </c>
      <c r="F27" s="16" t="s">
        <v>46244</v>
      </c>
      <c r="G27" s="21">
        <f>D8L820C1*D8L607C1</f>
        <v>3.995521827527989E-2</v>
      </c>
      <c r="H27" s="16" t="s">
        <v>46245</v>
      </c>
      <c r="I27" s="21">
        <f>D6L1924C4</f>
        <v>9.3097205020336513E-2</v>
      </c>
      <c r="J27" s="16" t="s">
        <v>46246</v>
      </c>
      <c r="K27" s="21">
        <f>D8L820C3*D8L607C1</f>
        <v>0.11803454790404386</v>
      </c>
      <c r="L27" s="16" t="s">
        <v>46247</v>
      </c>
      <c r="M27" s="21">
        <f>D6L1924C7</f>
        <v>2.2176528727891291</v>
      </c>
      <c r="N27" s="16" t="s">
        <v>46248</v>
      </c>
      <c r="O27" s="21">
        <f>D8L820C5*D8L607C1</f>
        <v>2.8116811260938408</v>
      </c>
      <c r="P27" s="16" t="s">
        <v>46249</v>
      </c>
      <c r="Q27" s="21">
        <f>D6L1924C10</f>
        <v>2.6151996294067841</v>
      </c>
      <c r="R27" s="16" t="s">
        <v>46250</v>
      </c>
      <c r="S27" s="21">
        <f>D8L820C7*D8L607C1</f>
        <v>3.315716147100471</v>
      </c>
      <c r="T27" s="16" t="s">
        <v>46251</v>
      </c>
      <c r="U27" s="21">
        <f>D6L1924C2</f>
        <v>4.5780285269686159E-2</v>
      </c>
      <c r="V27" s="16" t="s">
        <v>46252</v>
      </c>
      <c r="W27" s="21">
        <f>D8L820C9*D8L608C1</f>
        <v>4.6324623473323369E-2</v>
      </c>
      <c r="X27" s="16" t="s">
        <v>46253</v>
      </c>
      <c r="Y27" s="21">
        <f>D6L1924C5</f>
        <v>0.11089925220445918</v>
      </c>
      <c r="Z27" s="16" t="s">
        <v>46254</v>
      </c>
      <c r="AA27" s="21">
        <f>D8L820C11*D8L608C1</f>
        <v>0.11221787001940009</v>
      </c>
      <c r="AB27" s="16" t="s">
        <v>46255</v>
      </c>
      <c r="AC27" s="21">
        <f>D6L1924C8</f>
        <v>12.883484300517773</v>
      </c>
      <c r="AD27" s="16" t="s">
        <v>46256</v>
      </c>
      <c r="AE27" s="21">
        <f>D8L820C13*D8L608C1</f>
        <v>13.036671915217408</v>
      </c>
      <c r="AF27" s="16" t="s">
        <v>46257</v>
      </c>
      <c r="AG27" s="21">
        <f>D6L1924C11</f>
        <v>9.8375035375526245</v>
      </c>
      <c r="AH27" s="16" t="s">
        <v>46258</v>
      </c>
      <c r="AI27" s="21">
        <f>D8L820C15*D8L608C1</f>
        <v>9.9544737349282162</v>
      </c>
      <c r="AJ27" s="16" t="s">
        <v>46259</v>
      </c>
      <c r="AK27" s="21">
        <f>D6L1924C3</f>
        <v>6.6468023840728793E-2</v>
      </c>
      <c r="AL27" s="16" t="s">
        <v>46260</v>
      </c>
      <c r="AM27" s="21">
        <f>D8L820C17*D8L609C1</f>
        <v>6.9103201710743536E-2</v>
      </c>
      <c r="AN27" s="16" t="s">
        <v>46261</v>
      </c>
      <c r="AO27" s="21">
        <f>D6L1924C6</f>
        <v>0.21460610122086665</v>
      </c>
      <c r="AP27" s="16" t="s">
        <v>46262</v>
      </c>
      <c r="AQ27" s="21">
        <f>D8L820C19*D8L609C1</f>
        <v>0.22311433143487885</v>
      </c>
      <c r="AR27" s="16" t="s">
        <v>46263</v>
      </c>
      <c r="AS27" s="21">
        <f>D6L1924C9</f>
        <v>7.8277153299314781</v>
      </c>
      <c r="AT27" s="16" t="s">
        <v>46264</v>
      </c>
      <c r="AU27" s="21">
        <f>D8L820C21*D8L609C1</f>
        <v>8.1380513534551842</v>
      </c>
      <c r="AV27" s="16" t="s">
        <v>46265</v>
      </c>
      <c r="AW27" s="21">
        <f>D6L1924C12</f>
        <v>8.0957795171088769</v>
      </c>
      <c r="AX27" s="16" t="s">
        <v>46266</v>
      </c>
      <c r="AY27" s="21">
        <f>D8L820C23*D8L609C1</f>
        <v>8.4167431593426869</v>
      </c>
      <c r="AZ27" s="16" t="s">
        <v>46267</v>
      </c>
      <c r="BA27" s="21">
        <f>D6L1819C5/D6L1819C7</f>
        <v>7.6200318940137388E-2</v>
      </c>
      <c r="BB27" s="16" t="s">
        <v>46268</v>
      </c>
      <c r="BC27" s="21">
        <f>D8L820C25*D8L608C1</f>
        <v>7.7106358395420613E-2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240F9B-469B-4F57-A8FE-EA20835B4D0B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46269</v>
      </c>
    </row>
    <row r="3" spans="1:9" x14ac:dyDescent="0.3">
      <c r="B3" s="13" t="s">
        <v>46270</v>
      </c>
    </row>
    <row r="4" spans="1:9" x14ac:dyDescent="0.3">
      <c r="B4" s="13" t="s">
        <v>46271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3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3.6494516196945333E-3</v>
      </c>
      <c r="F8" s="16" t="s">
        <v>46298</v>
      </c>
      <c r="G8" s="6">
        <f>D8L703C4</f>
        <v>1.299508496437366E-3</v>
      </c>
      <c r="H8" s="16" t="s">
        <v>46299</v>
      </c>
      <c r="I8" s="6">
        <f>D8L703C6</f>
        <v>3.3346332271018833E-3</v>
      </c>
    </row>
    <row r="9" spans="1:9" x14ac:dyDescent="0.3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3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0.82248935706796644</v>
      </c>
      <c r="F10" s="16" t="s">
        <v>46304</v>
      </c>
      <c r="G10" s="6">
        <f>D8L710C4</f>
        <v>-1.0348469622104596E-3</v>
      </c>
      <c r="H10" s="16" t="s">
        <v>46305</v>
      </c>
      <c r="I10" s="6">
        <f>D8L710C6</f>
        <v>4.7990552799848747E-3</v>
      </c>
    </row>
    <row r="11" spans="1:9" x14ac:dyDescent="0.3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11.417700997446461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3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10.091736762744258</v>
      </c>
      <c r="F12" s="16" t="s">
        <v>46308</v>
      </c>
      <c r="G12" s="6">
        <f>D8L712C4</f>
        <v>0.85689406179950922</v>
      </c>
      <c r="H12" s="16" t="s">
        <v>46309</v>
      </c>
      <c r="I12" s="6">
        <f>D8L712C6</f>
        <v>1.5679618388012406</v>
      </c>
    </row>
    <row r="13" spans="1:9" x14ac:dyDescent="0.3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1.1859187991487699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3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3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3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11.621834681169579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3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3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4.9527557281875794</v>
      </c>
      <c r="F18" s="16" t="s">
        <v>46318</v>
      </c>
      <c r="G18" s="6">
        <f>D8L723C4</f>
        <v>0.60449791853953816</v>
      </c>
      <c r="H18" s="16" t="s">
        <v>46319</v>
      </c>
      <c r="I18" s="6">
        <f>D8L723C6</f>
        <v>2.0177301494167903</v>
      </c>
    </row>
    <row r="19" spans="1:9" x14ac:dyDescent="0.3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3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3.8012607864087262</v>
      </c>
      <c r="F20" s="16" t="s">
        <v>46324</v>
      </c>
      <c r="G20" s="6">
        <f>D8L725C4</f>
        <v>0.2120570911128796</v>
      </c>
      <c r="H20" s="16" t="s">
        <v>46325</v>
      </c>
      <c r="I20" s="6">
        <f>D8L725C6</f>
        <v>0.8255450861189666</v>
      </c>
    </row>
    <row r="21" spans="1:9" x14ac:dyDescent="0.3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3.866891293499064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3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5.3586562023437585</v>
      </c>
      <c r="F22" s="16" t="s">
        <v>46330</v>
      </c>
      <c r="G22" s="6">
        <f>D8L727C4</f>
        <v>0.16125732838592038</v>
      </c>
      <c r="H22" s="16" t="s">
        <v>46331</v>
      </c>
      <c r="I22" s="6">
        <f>D8L727C6</f>
        <v>0.52529320572773897</v>
      </c>
    </row>
    <row r="23" spans="1:9" x14ac:dyDescent="0.3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3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3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3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</v>
      </c>
      <c r="F26" s="16" t="s">
        <v>46338</v>
      </c>
      <c r="G26" s="6">
        <f>D8L732C4</f>
        <v>0</v>
      </c>
      <c r="H26" s="16" t="s">
        <v>46339</v>
      </c>
      <c r="I26" s="6">
        <f>D8L732C6</f>
        <v>0</v>
      </c>
    </row>
    <row r="27" spans="1:9" x14ac:dyDescent="0.3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160.72538820014168</v>
      </c>
      <c r="F27" s="16" t="s">
        <v>46341</v>
      </c>
      <c r="G27" s="6">
        <f>D8L730C4</f>
        <v>0.19360569987929396</v>
      </c>
      <c r="H27" s="16" t="s">
        <v>46342</v>
      </c>
      <c r="I27" s="6">
        <f>D8L730C6</f>
        <v>0.18134508811116012</v>
      </c>
    </row>
    <row r="28" spans="1:9" x14ac:dyDescent="0.3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30.713320958374691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3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0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0DDC9F-04A1-49A4-8802-8E70514D046B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46345</v>
      </c>
    </row>
    <row r="3" spans="1:29" x14ac:dyDescent="0.3">
      <c r="B3" s="13" t="s">
        <v>46270</v>
      </c>
    </row>
    <row r="4" spans="1:29" x14ac:dyDescent="0.3">
      <c r="B4" s="13" t="s">
        <v>46346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3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3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1.3629339411206733E-3</v>
      </c>
      <c r="F9" s="16" t="s">
        <v>46384</v>
      </c>
      <c r="G9" s="6">
        <f>D8L802C10</f>
        <v>6.9472177923077069E-2</v>
      </c>
      <c r="H9" s="16" t="s">
        <v>46385</v>
      </c>
      <c r="I9" s="6">
        <f>D8L802C18</f>
        <v>7.3761567277568779E-5</v>
      </c>
      <c r="J9" s="16" t="s">
        <v>46386</v>
      </c>
      <c r="K9" s="6">
        <f>D8L802C4</f>
        <v>3.5436282469137373E-3</v>
      </c>
      <c r="L9" s="16" t="s">
        <v>46387</v>
      </c>
      <c r="M9" s="6">
        <f>D8L802C12</f>
        <v>0.18062766260000049</v>
      </c>
      <c r="N9" s="16" t="s">
        <v>46388</v>
      </c>
      <c r="O9" s="6">
        <f>D8L802C20</f>
        <v>1.917800749216789E-4</v>
      </c>
      <c r="P9" s="16" t="s">
        <v>46389</v>
      </c>
      <c r="Q9" s="6">
        <f>D8L802C6</f>
        <v>0.17620013193122919</v>
      </c>
      <c r="R9" s="16" t="s">
        <v>46390</v>
      </c>
      <c r="S9" s="6">
        <f>D8L802C14</f>
        <v>32.558878938223664</v>
      </c>
      <c r="T9" s="16" t="s">
        <v>46391</v>
      </c>
      <c r="U9" s="6">
        <f>D8L802C22</f>
        <v>1.1817583888665556E-2</v>
      </c>
      <c r="V9" s="16" t="s">
        <v>46392</v>
      </c>
      <c r="W9" s="6">
        <f>D8L802C8</f>
        <v>0.17620013193122916</v>
      </c>
      <c r="X9" s="16" t="s">
        <v>46393</v>
      </c>
      <c r="Y9" s="6">
        <f>D8L802C16</f>
        <v>32.558878938223671</v>
      </c>
      <c r="Z9" s="16" t="s">
        <v>46394</v>
      </c>
      <c r="AA9" s="6">
        <f>D8L802C24</f>
        <v>1.1817583888665556E-2</v>
      </c>
      <c r="AB9" s="16" t="s">
        <v>46395</v>
      </c>
      <c r="AC9" s="6">
        <f>D8L802C26</f>
        <v>0.33295675569689337</v>
      </c>
    </row>
    <row r="10" spans="1:29" x14ac:dyDescent="0.3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2.712607554231701E-2</v>
      </c>
      <c r="F10" s="16" t="s">
        <v>46397</v>
      </c>
      <c r="G10" s="6">
        <f>D8L803C10</f>
        <v>5.3747649706119942E-2</v>
      </c>
      <c r="H10" s="16" t="s">
        <v>46398</v>
      </c>
      <c r="I10" s="6">
        <f>D8L803C18</f>
        <v>1.1194884544667872E-2</v>
      </c>
      <c r="J10" s="16" t="s">
        <v>46399</v>
      </c>
      <c r="K10" s="6">
        <f>D8L803C4</f>
        <v>7.0527796410024282E-2</v>
      </c>
      <c r="L10" s="16" t="s">
        <v>46400</v>
      </c>
      <c r="M10" s="6">
        <f>D8L803C12</f>
        <v>0.1397438892359123</v>
      </c>
      <c r="N10" s="16" t="s">
        <v>46401</v>
      </c>
      <c r="O10" s="6">
        <f>D8L803C20</f>
        <v>2.9106699816136509E-2</v>
      </c>
      <c r="P10" s="16" t="s">
        <v>46402</v>
      </c>
      <c r="Q10" s="6">
        <f>D8L803C6</f>
        <v>3.2363647087798606</v>
      </c>
      <c r="R10" s="16" t="s">
        <v>46403</v>
      </c>
      <c r="S10" s="6">
        <f>D8L803C14</f>
        <v>19.739698948116335</v>
      </c>
      <c r="T10" s="16" t="s">
        <v>46404</v>
      </c>
      <c r="U10" s="6">
        <f>D8L803C22</f>
        <v>1.8594327527223775</v>
      </c>
      <c r="V10" s="16" t="s">
        <v>46405</v>
      </c>
      <c r="W10" s="6">
        <f>D8L803C8</f>
        <v>3.2363647087798606</v>
      </c>
      <c r="X10" s="16" t="s">
        <v>46406</v>
      </c>
      <c r="Y10" s="6">
        <f>D8L803C16</f>
        <v>19.739698948116338</v>
      </c>
      <c r="Z10" s="16" t="s">
        <v>46407</v>
      </c>
      <c r="AA10" s="6">
        <f>D8L803C24</f>
        <v>1.8594327527223773</v>
      </c>
      <c r="AB10" s="16" t="s">
        <v>46408</v>
      </c>
      <c r="AC10" s="6">
        <f>D8L803C26</f>
        <v>0.32738355461839097</v>
      </c>
    </row>
    <row r="11" spans="1:29" x14ac:dyDescent="0.3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2.6371881268846268E-2</v>
      </c>
      <c r="F11" s="16" t="s">
        <v>46410</v>
      </c>
      <c r="G11" s="6">
        <f>D8L804C10</f>
        <v>2.1299472164234026E-2</v>
      </c>
      <c r="H11" s="16" t="s">
        <v>46411</v>
      </c>
      <c r="I11" s="6">
        <f>D8L804C18</f>
        <v>7.8123639351796448E-2</v>
      </c>
      <c r="J11" s="16" t="s">
        <v>46412</v>
      </c>
      <c r="K11" s="6">
        <f>D8L804C4</f>
        <v>6.8566891299000371E-2</v>
      </c>
      <c r="L11" s="16" t="s">
        <v>46413</v>
      </c>
      <c r="M11" s="6">
        <f>D8L804C12</f>
        <v>5.5378627627008424E-2</v>
      </c>
      <c r="N11" s="16" t="s">
        <v>46414</v>
      </c>
      <c r="O11" s="6">
        <f>D8L804C20</f>
        <v>0.20312146231467051</v>
      </c>
      <c r="P11" s="16" t="s">
        <v>46415</v>
      </c>
      <c r="Q11" s="6">
        <f>D8L804C6</f>
        <v>1.8721080759907283</v>
      </c>
      <c r="R11" s="16" t="s">
        <v>46416</v>
      </c>
      <c r="S11" s="6">
        <f>D8L804C14</f>
        <v>2.7359557643707428</v>
      </c>
      <c r="T11" s="16" t="s">
        <v>46417</v>
      </c>
      <c r="U11" s="6">
        <f>D8L804C22</f>
        <v>7.9002510211396437</v>
      </c>
      <c r="V11" s="16" t="s">
        <v>46418</v>
      </c>
      <c r="W11" s="6">
        <f>D8L804C8</f>
        <v>1.8721080759907287</v>
      </c>
      <c r="X11" s="16" t="s">
        <v>46419</v>
      </c>
      <c r="Y11" s="6">
        <f>D8L804C16</f>
        <v>2.7359557643707428</v>
      </c>
      <c r="Z11" s="16" t="s">
        <v>46420</v>
      </c>
      <c r="AA11" s="6">
        <f>D8L804C24</f>
        <v>7.9002510211396428</v>
      </c>
      <c r="AB11" s="16" t="s">
        <v>46421</v>
      </c>
      <c r="AC11" s="6">
        <f>D8L804C26</f>
        <v>1.1486299375816855E-2</v>
      </c>
    </row>
    <row r="12" spans="1:29" x14ac:dyDescent="0.3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6.7031533794640413E-2</v>
      </c>
      <c r="F12" s="16" t="s">
        <v>46423</v>
      </c>
      <c r="G12" s="6">
        <f>D8L805C10</f>
        <v>3.0025737991888277E-2</v>
      </c>
      <c r="H12" s="16" t="s">
        <v>46424</v>
      </c>
      <c r="I12" s="6">
        <f>D8L805C18</f>
        <v>0.10345496847176888</v>
      </c>
      <c r="J12" s="16" t="s">
        <v>46425</v>
      </c>
      <c r="K12" s="6">
        <f>D8L805C4</f>
        <v>0.17428198786606505</v>
      </c>
      <c r="L12" s="16" t="s">
        <v>46426</v>
      </c>
      <c r="M12" s="6">
        <f>D8L805C12</f>
        <v>7.8066918778909436E-2</v>
      </c>
      <c r="N12" s="16" t="s">
        <v>46427</v>
      </c>
      <c r="O12" s="6">
        <f>D8L805C20</f>
        <v>0.26898291802659857</v>
      </c>
      <c r="P12" s="16" t="s">
        <v>46428</v>
      </c>
      <c r="Q12" s="6">
        <f>D8L805C6</f>
        <v>5.1036917917446072</v>
      </c>
      <c r="R12" s="16" t="s">
        <v>46429</v>
      </c>
      <c r="S12" s="6">
        <f>D8L805C14</f>
        <v>3.9391987263406487</v>
      </c>
      <c r="T12" s="16" t="s">
        <v>46430</v>
      </c>
      <c r="U12" s="6">
        <f>D8L805C22</f>
        <v>11.267872656541007</v>
      </c>
      <c r="V12" s="16" t="s">
        <v>46431</v>
      </c>
      <c r="W12" s="6">
        <f>D8L805C8</f>
        <v>5.1036917917446072</v>
      </c>
      <c r="X12" s="16" t="s">
        <v>46432</v>
      </c>
      <c r="Y12" s="6">
        <f>D8L805C16</f>
        <v>3.9391987263406483</v>
      </c>
      <c r="Z12" s="16" t="s">
        <v>46433</v>
      </c>
      <c r="AA12" s="6">
        <f>D8L805C24</f>
        <v>11.267872656541007</v>
      </c>
      <c r="AB12" s="16" t="s">
        <v>46434</v>
      </c>
      <c r="AC12" s="6">
        <f>D8L805C26</f>
        <v>2.1994426136749283E-4</v>
      </c>
    </row>
    <row r="13" spans="1:29" x14ac:dyDescent="0.3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4.0598946512109386E-2</v>
      </c>
      <c r="F13" s="16" t="s">
        <v>46436</v>
      </c>
      <c r="G13" s="6">
        <f>D8L806C10</f>
        <v>3.1191508426855093E-2</v>
      </c>
      <c r="H13" s="16" t="s">
        <v>46437</v>
      </c>
      <c r="I13" s="6">
        <f>D8L806C18</f>
        <v>6.5464110459482014E-2</v>
      </c>
      <c r="J13" s="16" t="s">
        <v>46438</v>
      </c>
      <c r="K13" s="6">
        <f>D8L806C4</f>
        <v>0.10555726093148411</v>
      </c>
      <c r="L13" s="16" t="s">
        <v>46439</v>
      </c>
      <c r="M13" s="6">
        <f>D8L806C12</f>
        <v>8.1097921909823234E-2</v>
      </c>
      <c r="N13" s="16" t="s">
        <v>46440</v>
      </c>
      <c r="O13" s="6">
        <f>D8L806C20</f>
        <v>0.17020668719465357</v>
      </c>
      <c r="P13" s="16" t="s">
        <v>46441</v>
      </c>
      <c r="Q13" s="6">
        <f>D8L806C6</f>
        <v>4.6263751646460349</v>
      </c>
      <c r="R13" s="16" t="s">
        <v>46442</v>
      </c>
      <c r="S13" s="6">
        <f>D8L806C14</f>
        <v>6.5064639057532769</v>
      </c>
      <c r="T13" s="16" t="s">
        <v>46443</v>
      </c>
      <c r="U13" s="6">
        <f>D8L806C22</f>
        <v>10.369508061163614</v>
      </c>
      <c r="V13" s="16" t="s">
        <v>46444</v>
      </c>
      <c r="W13" s="6">
        <f>D8L806C8</f>
        <v>4.6263751646460349</v>
      </c>
      <c r="X13" s="16" t="s">
        <v>46445</v>
      </c>
      <c r="Y13" s="6">
        <f>D8L806C16</f>
        <v>6.5064639057532769</v>
      </c>
      <c r="Z13" s="16" t="s">
        <v>46446</v>
      </c>
      <c r="AA13" s="6">
        <f>D8L806C24</f>
        <v>10.369508061163613</v>
      </c>
      <c r="AB13" s="16" t="s">
        <v>46447</v>
      </c>
      <c r="AC13" s="6">
        <f>D8L806C26</f>
        <v>4.898606175844109E-3</v>
      </c>
    </row>
    <row r="14" spans="1:29" x14ac:dyDescent="0.3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1.8309998273806291E-2</v>
      </c>
      <c r="F14" s="16" t="s">
        <v>46449</v>
      </c>
      <c r="G14" s="6">
        <f>D8L807C10</f>
        <v>4.6284019485522937E-2</v>
      </c>
      <c r="H14" s="16" t="s">
        <v>46450</v>
      </c>
      <c r="I14" s="6">
        <f>D8L807C18</f>
        <v>0.11482578578129106</v>
      </c>
      <c r="J14" s="16" t="s">
        <v>46451</v>
      </c>
      <c r="K14" s="6">
        <f>D8L807C4</f>
        <v>4.7605995511896385E-2</v>
      </c>
      <c r="L14" s="16" t="s">
        <v>46452</v>
      </c>
      <c r="M14" s="6">
        <f>D8L807C12</f>
        <v>0.12033845066235969</v>
      </c>
      <c r="N14" s="16" t="s">
        <v>46453</v>
      </c>
      <c r="O14" s="6">
        <f>D8L807C20</f>
        <v>0.29854704303135665</v>
      </c>
      <c r="P14" s="16" t="s">
        <v>46454</v>
      </c>
      <c r="Q14" s="6">
        <f>D8L807C6</f>
        <v>1.4224569675033412</v>
      </c>
      <c r="R14" s="16" t="s">
        <v>46455</v>
      </c>
      <c r="S14" s="6">
        <f>D8L807C14</f>
        <v>4.9735679500621455</v>
      </c>
      <c r="T14" s="16" t="s">
        <v>46456</v>
      </c>
      <c r="U14" s="6">
        <f>D8L807C22</f>
        <v>12.842885394390928</v>
      </c>
      <c r="V14" s="16" t="s">
        <v>46457</v>
      </c>
      <c r="W14" s="6">
        <f>D8L807C8</f>
        <v>1.4224569675033412</v>
      </c>
      <c r="X14" s="16" t="s">
        <v>46458</v>
      </c>
      <c r="Y14" s="6">
        <f>D8L807C16</f>
        <v>4.9735679500621455</v>
      </c>
      <c r="Z14" s="16" t="s">
        <v>46459</v>
      </c>
      <c r="AA14" s="6">
        <f>D8L807C24</f>
        <v>12.84288539439093</v>
      </c>
      <c r="AB14" s="16" t="s">
        <v>46460</v>
      </c>
      <c r="AC14" s="6">
        <f>D8L807C26</f>
        <v>0</v>
      </c>
    </row>
    <row r="15" spans="1:29" x14ac:dyDescent="0.3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9.9162087087486028E-2</v>
      </c>
      <c r="F15" s="16" t="s">
        <v>46462</v>
      </c>
      <c r="G15" s="6">
        <f>D8L808C10</f>
        <v>5.7130255398608477E-2</v>
      </c>
      <c r="H15" s="16" t="s">
        <v>46463</v>
      </c>
      <c r="I15" s="6">
        <f>D8L808C18</f>
        <v>0.19178684008152927</v>
      </c>
      <c r="J15" s="16" t="s">
        <v>46464</v>
      </c>
      <c r="K15" s="6">
        <f>D8L808C4</f>
        <v>0.25782142642746358</v>
      </c>
      <c r="L15" s="16" t="s">
        <v>46465</v>
      </c>
      <c r="M15" s="6">
        <f>D8L808C12</f>
        <v>0.14853866403638202</v>
      </c>
      <c r="N15" s="16" t="s">
        <v>46466</v>
      </c>
      <c r="O15" s="6">
        <f>D8L808C20</f>
        <v>0.49864578421197603</v>
      </c>
      <c r="P15" s="16" t="s">
        <v>46467</v>
      </c>
      <c r="Q15" s="6">
        <f>D8L808C6</f>
        <v>3.5628829543474416</v>
      </c>
      <c r="R15" s="16" t="s">
        <v>46468</v>
      </c>
      <c r="S15" s="6">
        <f>D8L808C14</f>
        <v>3.5641855514265606</v>
      </c>
      <c r="T15" s="16" t="s">
        <v>46469</v>
      </c>
      <c r="U15" s="6">
        <f>D8L808C22</f>
        <v>10.145086348930425</v>
      </c>
      <c r="V15" s="16" t="s">
        <v>46470</v>
      </c>
      <c r="W15" s="6">
        <f>D8L808C8</f>
        <v>3.5628829543474416</v>
      </c>
      <c r="X15" s="16" t="s">
        <v>46471</v>
      </c>
      <c r="Y15" s="6">
        <f>D8L808C16</f>
        <v>3.5641855514265606</v>
      </c>
      <c r="Z15" s="16" t="s">
        <v>46472</v>
      </c>
      <c r="AA15" s="6">
        <f>D8L808C24</f>
        <v>10.145086348930425</v>
      </c>
      <c r="AB15" s="16" t="s">
        <v>46473</v>
      </c>
      <c r="AC15" s="6">
        <f>D8L808C26</f>
        <v>6.3814277268934804E-6</v>
      </c>
    </row>
    <row r="16" spans="1:29" x14ac:dyDescent="0.3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2.655348364689494E-3</v>
      </c>
      <c r="F16" s="16" t="s">
        <v>46475</v>
      </c>
      <c r="G16" s="6">
        <f>D8L809C10</f>
        <v>0.14568509919972178</v>
      </c>
      <c r="H16" s="16" t="s">
        <v>46476</v>
      </c>
      <c r="I16" s="6">
        <f>D8L809C18</f>
        <v>-7.8629794643850193E-4</v>
      </c>
      <c r="J16" s="16" t="s">
        <v>46477</v>
      </c>
      <c r="K16" s="6">
        <f>D8L809C4</f>
        <v>6.9039057481927032E-3</v>
      </c>
      <c r="L16" s="16" t="s">
        <v>46478</v>
      </c>
      <c r="M16" s="6">
        <f>D8L809C12</f>
        <v>0.37878125791927608</v>
      </c>
      <c r="N16" s="16" t="s">
        <v>46479</v>
      </c>
      <c r="O16" s="6">
        <f>D8L809C20</f>
        <v>-2.0443746607401074E-3</v>
      </c>
      <c r="P16" s="16" t="s">
        <v>46480</v>
      </c>
      <c r="Q16" s="6">
        <f>D8L809C6</f>
        <v>0.36768028400749325</v>
      </c>
      <c r="R16" s="16" t="s">
        <v>46481</v>
      </c>
      <c r="S16" s="6">
        <f>D8L809C14</f>
        <v>68.405505049202176</v>
      </c>
      <c r="T16" s="16" t="s">
        <v>46482</v>
      </c>
      <c r="U16" s="6">
        <f>D8L809C22</f>
        <v>-0.15822477086221462</v>
      </c>
      <c r="V16" s="16" t="s">
        <v>46483</v>
      </c>
      <c r="W16" s="6">
        <f>D8L809C8</f>
        <v>0.36768028400749342</v>
      </c>
      <c r="X16" s="16" t="s">
        <v>46484</v>
      </c>
      <c r="Y16" s="6">
        <f>D8L809C16</f>
        <v>68.405505049202191</v>
      </c>
      <c r="Z16" s="16" t="s">
        <v>46485</v>
      </c>
      <c r="AA16" s="6">
        <f>D8L809C24</f>
        <v>-0.15822477086221465</v>
      </c>
      <c r="AB16" s="16" t="s">
        <v>46486</v>
      </c>
      <c r="AC16" s="6">
        <f>D8L809C26</f>
        <v>7.1450361855916853E-4</v>
      </c>
    </row>
    <row r="17" spans="1:29" x14ac:dyDescent="0.3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1.7882010744197225E-2</v>
      </c>
      <c r="F17" s="16" t="s">
        <v>46488</v>
      </c>
      <c r="G17" s="6">
        <f>D8L810C10</f>
        <v>9.3687051985854378E-2</v>
      </c>
      <c r="H17" s="16" t="s">
        <v>46489</v>
      </c>
      <c r="I17" s="6">
        <f>D8L810C18</f>
        <v>8.0760492164567346E-3</v>
      </c>
      <c r="J17" s="16" t="s">
        <v>46490</v>
      </c>
      <c r="K17" s="6">
        <f>D8L810C4</f>
        <v>4.6493227934912673E-2</v>
      </c>
      <c r="L17" s="16" t="s">
        <v>46491</v>
      </c>
      <c r="M17" s="6">
        <f>D8L810C12</f>
        <v>0.24358633516322112</v>
      </c>
      <c r="N17" s="16" t="s">
        <v>46492</v>
      </c>
      <c r="O17" s="6">
        <f>D8L810C20</f>
        <v>2.0997727962787462E-2</v>
      </c>
      <c r="P17" s="16" t="s">
        <v>46493</v>
      </c>
      <c r="Q17" s="6">
        <f>D8L810C6</f>
        <v>2.7501454204400684</v>
      </c>
      <c r="R17" s="16" t="s">
        <v>46494</v>
      </c>
      <c r="S17" s="6">
        <f>D8L810C14</f>
        <v>30.183479693441175</v>
      </c>
      <c r="T17" s="16" t="s">
        <v>46495</v>
      </c>
      <c r="U17" s="6">
        <f>D8L810C22</f>
        <v>1.7083216701145392</v>
      </c>
      <c r="V17" s="16" t="s">
        <v>46496</v>
      </c>
      <c r="W17" s="6">
        <f>D8L810C8</f>
        <v>2.7501454204400684</v>
      </c>
      <c r="X17" s="16" t="s">
        <v>46497</v>
      </c>
      <c r="Y17" s="6">
        <f>D8L810C16</f>
        <v>30.183479693441186</v>
      </c>
      <c r="Z17" s="16" t="s">
        <v>46498</v>
      </c>
      <c r="AA17" s="6">
        <f>D8L810C24</f>
        <v>1.7083216701145392</v>
      </c>
      <c r="AB17" s="16" t="s">
        <v>46499</v>
      </c>
      <c r="AC17" s="6">
        <f>D8L810C26</f>
        <v>0</v>
      </c>
    </row>
    <row r="18" spans="1:29" x14ac:dyDescent="0.3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3.3155877348660661E-4</v>
      </c>
      <c r="F18" s="16" t="s">
        <v>46501</v>
      </c>
      <c r="G18" s="6">
        <f>D8L811C10</f>
        <v>5.6463555720712613E-2</v>
      </c>
      <c r="H18" s="16" t="s">
        <v>46502</v>
      </c>
      <c r="I18" s="6">
        <f>D8L811C18</f>
        <v>3.7615096742478927E-6</v>
      </c>
      <c r="J18" s="16" t="s">
        <v>46503</v>
      </c>
      <c r="K18" s="6">
        <f>D8L811C4</f>
        <v>8.620528110651755E-4</v>
      </c>
      <c r="L18" s="16" t="s">
        <v>46504</v>
      </c>
      <c r="M18" s="6">
        <f>D8L811C12</f>
        <v>0.14680524487385274</v>
      </c>
      <c r="N18" s="16" t="s">
        <v>46505</v>
      </c>
      <c r="O18" s="6">
        <f>D8L811C20</f>
        <v>9.7799251530445313E-6</v>
      </c>
      <c r="P18" s="16" t="s">
        <v>46506</v>
      </c>
      <c r="Q18" s="6">
        <f>D8L811C6</f>
        <v>2.8716943079842024E-2</v>
      </c>
      <c r="R18" s="16" t="s">
        <v>46507</v>
      </c>
      <c r="S18" s="6">
        <f>D8L811C14</f>
        <v>17.396163093639707</v>
      </c>
      <c r="T18" s="16" t="s">
        <v>46508</v>
      </c>
      <c r="U18" s="6">
        <f>D8L811C22</f>
        <v>3.1938719875225329E-4</v>
      </c>
      <c r="V18" s="16" t="s">
        <v>46509</v>
      </c>
      <c r="W18" s="6">
        <f>D8L811C8</f>
        <v>2.8716943079842024E-2</v>
      </c>
      <c r="X18" s="16" t="s">
        <v>46510</v>
      </c>
      <c r="Y18" s="6">
        <f>D8L811C16</f>
        <v>17.396163093639707</v>
      </c>
      <c r="Z18" s="16" t="s">
        <v>46511</v>
      </c>
      <c r="AA18" s="6">
        <f>D8L811C24</f>
        <v>3.1938719875225329E-4</v>
      </c>
      <c r="AB18" s="16" t="s">
        <v>46512</v>
      </c>
      <c r="AC18" s="6">
        <f>D8L811C26</f>
        <v>0.21076986010984552</v>
      </c>
    </row>
    <row r="19" spans="1:29" x14ac:dyDescent="0.3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0.20107956866773463</v>
      </c>
      <c r="F19" s="16" t="s">
        <v>46514</v>
      </c>
      <c r="G19" s="6">
        <f>D8L812C10+D8L818C10</f>
        <v>0.15008698373077756</v>
      </c>
      <c r="H19" s="16" t="s">
        <v>46515</v>
      </c>
      <c r="I19" s="6">
        <f>D8L812C18+D8L818C18</f>
        <v>0.27954876546472995</v>
      </c>
      <c r="J19" s="16" t="s">
        <v>46516</v>
      </c>
      <c r="K19" s="6">
        <f>D8L812C4+D8L818C4</f>
        <v>0.52280687853610974</v>
      </c>
      <c r="L19" s="16" t="s">
        <v>46517</v>
      </c>
      <c r="M19" s="6">
        <f>D8L812C12+D8L818C12</f>
        <v>0.39022615770002089</v>
      </c>
      <c r="N19" s="16" t="s">
        <v>46518</v>
      </c>
      <c r="O19" s="6">
        <f>D8L812C20+D8L818C20</f>
        <v>0.72682679020829821</v>
      </c>
      <c r="P19" s="16" t="s">
        <v>46519</v>
      </c>
      <c r="Q19" s="6">
        <f>D8L812C6+D8L818C6</f>
        <v>21.349769222703937</v>
      </c>
      <c r="R19" s="16" t="s">
        <v>46520</v>
      </c>
      <c r="S19" s="6">
        <f>D8L812C14+D8L818C14</f>
        <v>58.811768193002635</v>
      </c>
      <c r="T19" s="16" t="s">
        <v>46521</v>
      </c>
      <c r="U19" s="6">
        <f>D8L812C22+D8L818C22</f>
        <v>42.167656752603385</v>
      </c>
      <c r="V19" s="16" t="s">
        <v>46522</v>
      </c>
      <c r="W19" s="6">
        <f>D8L812C8+D8L818C8</f>
        <v>21.349769222703937</v>
      </c>
      <c r="X19" s="16" t="s">
        <v>46523</v>
      </c>
      <c r="Y19" s="6">
        <f>D8L812C16+D8L818C16</f>
        <v>58.811768193002635</v>
      </c>
      <c r="Z19" s="16" t="s">
        <v>46524</v>
      </c>
      <c r="AA19" s="6">
        <f>D8L812C24+D8L818C24</f>
        <v>42.167656752603392</v>
      </c>
      <c r="AB19" s="16" t="s">
        <v>46525</v>
      </c>
      <c r="AC19" s="6">
        <f>D8L812C26+D8L818C26</f>
        <v>0.26510363647812868</v>
      </c>
    </row>
    <row r="20" spans="1:29" x14ac:dyDescent="0.3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0</v>
      </c>
      <c r="F20" s="16" t="s">
        <v>46527</v>
      </c>
      <c r="G20" s="6">
        <f>D8L813C10</f>
        <v>9.1399038938038982E-2</v>
      </c>
      <c r="H20" s="16" t="s">
        <v>46528</v>
      </c>
      <c r="I20" s="6">
        <f>D8L813C18</f>
        <v>0</v>
      </c>
      <c r="J20" s="16" t="s">
        <v>46529</v>
      </c>
      <c r="K20" s="6">
        <f>D8L813C4</f>
        <v>0</v>
      </c>
      <c r="L20" s="16" t="s">
        <v>46530</v>
      </c>
      <c r="M20" s="6">
        <f>D8L813C12</f>
        <v>0.23763750123890123</v>
      </c>
      <c r="N20" s="16" t="s">
        <v>46531</v>
      </c>
      <c r="O20" s="6">
        <f>D8L813C20</f>
        <v>0</v>
      </c>
      <c r="P20" s="16" t="s">
        <v>46532</v>
      </c>
      <c r="Q20" s="6">
        <f>D8L813C6</f>
        <v>0</v>
      </c>
      <c r="R20" s="16" t="s">
        <v>46533</v>
      </c>
      <c r="S20" s="6">
        <f>D8L813C14</f>
        <v>33.432904563821367</v>
      </c>
      <c r="T20" s="16" t="s">
        <v>46534</v>
      </c>
      <c r="U20" s="6">
        <f>D8L813C22</f>
        <v>0</v>
      </c>
      <c r="V20" s="16" t="s">
        <v>46535</v>
      </c>
      <c r="W20" s="6">
        <f>D8L813C8</f>
        <v>0</v>
      </c>
      <c r="X20" s="16" t="s">
        <v>46536</v>
      </c>
      <c r="Y20" s="6">
        <f>D8L813C16</f>
        <v>33.432904563821374</v>
      </c>
      <c r="Z20" s="16" t="s">
        <v>46537</v>
      </c>
      <c r="AA20" s="6">
        <f>D8L813C24</f>
        <v>0</v>
      </c>
      <c r="AB20" s="16" t="s">
        <v>46538</v>
      </c>
      <c r="AC20" s="6">
        <f>D8L813C26</f>
        <v>0.45995010536274789</v>
      </c>
    </row>
    <row r="21" spans="1:29" x14ac:dyDescent="0.3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3.1113817543432929E-2</v>
      </c>
      <c r="F21" s="16" t="s">
        <v>46540</v>
      </c>
      <c r="G21" s="6">
        <f>D8L814C10</f>
        <v>6.9103300607670268E-2</v>
      </c>
      <c r="H21" s="16" t="s">
        <v>46541</v>
      </c>
      <c r="I21" s="6">
        <f>D8L814C18</f>
        <v>2.5564162589491391E-2</v>
      </c>
      <c r="J21" s="16" t="s">
        <v>46542</v>
      </c>
      <c r="K21" s="6">
        <f>D8L814C4</f>
        <v>8.0895925612925759E-2</v>
      </c>
      <c r="L21" s="16" t="s">
        <v>46543</v>
      </c>
      <c r="M21" s="6">
        <f>D8L814C12</f>
        <v>0.17966858157994231</v>
      </c>
      <c r="N21" s="16" t="s">
        <v>46544</v>
      </c>
      <c r="O21" s="6">
        <f>D8L814C20</f>
        <v>6.6466822732677344E-2</v>
      </c>
      <c r="P21" s="16" t="s">
        <v>46545</v>
      </c>
      <c r="Q21" s="6">
        <f>D8L814C6</f>
        <v>3.9133457568279191</v>
      </c>
      <c r="R21" s="16" t="s">
        <v>46546</v>
      </c>
      <c r="S21" s="6">
        <f>D8L814C14</f>
        <v>23.834203668571135</v>
      </c>
      <c r="T21" s="16" t="s">
        <v>46547</v>
      </c>
      <c r="U21" s="6">
        <f>D8L814C22</f>
        <v>4.5540756499973183</v>
      </c>
      <c r="V21" s="16" t="s">
        <v>46548</v>
      </c>
      <c r="W21" s="6">
        <f>D8L814C8</f>
        <v>3.9133457568279191</v>
      </c>
      <c r="X21" s="16" t="s">
        <v>46549</v>
      </c>
      <c r="Y21" s="6">
        <f>D8L814C16</f>
        <v>23.834203668571135</v>
      </c>
      <c r="Z21" s="16" t="s">
        <v>46550</v>
      </c>
      <c r="AA21" s="6">
        <f>D8L814C24</f>
        <v>4.5540756499973183</v>
      </c>
      <c r="AB21" s="16" t="s">
        <v>46551</v>
      </c>
      <c r="AC21" s="6">
        <f>D8L814C26</f>
        <v>0.35594154341766976</v>
      </c>
    </row>
    <row r="22" spans="1:29" x14ac:dyDescent="0.3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1.1505370481848661E-3</v>
      </c>
    </row>
    <row r="23" spans="1:29" x14ac:dyDescent="0.3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1.2356205739381647E-4</v>
      </c>
    </row>
    <row r="24" spans="1:29" x14ac:dyDescent="0.3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1.1828771963316113E-3</v>
      </c>
      <c r="F24" s="16" t="s">
        <v>46555</v>
      </c>
      <c r="G24" s="6">
        <f>D8L817C10</f>
        <v>2.6434182015286486E-3</v>
      </c>
      <c r="H24" s="16" t="s">
        <v>46556</v>
      </c>
      <c r="I24" s="6">
        <f>D8L817C18</f>
        <v>-1.0129205990387738E-2</v>
      </c>
      <c r="J24" s="16" t="s">
        <v>46557</v>
      </c>
      <c r="K24" s="6">
        <f>D8L817C4</f>
        <v>3.075480710462188E-3</v>
      </c>
      <c r="L24" s="16" t="s">
        <v>46558</v>
      </c>
      <c r="M24" s="6">
        <f>D8L817C12</f>
        <v>6.8728873239745003E-3</v>
      </c>
      <c r="N24" s="16" t="s">
        <v>46559</v>
      </c>
      <c r="O24" s="6">
        <f>D8L817C20</f>
        <v>-2.6335935575008119E-2</v>
      </c>
      <c r="P24" s="16" t="s">
        <v>46560</v>
      </c>
      <c r="Q24" s="6">
        <f>D8L817C6</f>
        <v>5.3403751758696029E-2</v>
      </c>
      <c r="R24" s="16" t="s">
        <v>46561</v>
      </c>
      <c r="S24" s="6">
        <f>D8L817C14</f>
        <v>0.4113251636896651</v>
      </c>
      <c r="T24" s="16" t="s">
        <v>46562</v>
      </c>
      <c r="U24" s="6">
        <f>D8L817C22</f>
        <v>-0.68848810053523413</v>
      </c>
      <c r="V24" s="16" t="s">
        <v>46563</v>
      </c>
      <c r="W24" s="6">
        <f>D8L817C8</f>
        <v>5.3403751758696022E-2</v>
      </c>
      <c r="X24" s="16" t="s">
        <v>46564</v>
      </c>
      <c r="Y24" s="6">
        <f>D8L817C16</f>
        <v>0.41132516368966504</v>
      </c>
      <c r="Z24" s="16" t="s">
        <v>46565</v>
      </c>
      <c r="AA24" s="6">
        <f>D8L817C24</f>
        <v>-0.68848810053523413</v>
      </c>
      <c r="AB24" s="16" t="s">
        <v>46566</v>
      </c>
      <c r="AC24" s="6">
        <f>D8L817C26</f>
        <v>0</v>
      </c>
    </row>
    <row r="25" spans="1:29" x14ac:dyDescent="0.3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0.16856084042730324</v>
      </c>
      <c r="F25" s="16" t="s">
        <v>46568</v>
      </c>
      <c r="G25" s="6">
        <f>D8L818C10</f>
        <v>0.11485889235461169</v>
      </c>
      <c r="H25" s="16" t="s">
        <v>46569</v>
      </c>
      <c r="I25" s="6">
        <f>D8L818C18</f>
        <v>0.279173615445239</v>
      </c>
      <c r="J25" s="16" t="s">
        <v>46570</v>
      </c>
      <c r="K25" s="6">
        <f>D8L818C4</f>
        <v>0.43825818511098813</v>
      </c>
      <c r="L25" s="16" t="s">
        <v>46571</v>
      </c>
      <c r="M25" s="6">
        <f>D8L818C12</f>
        <v>0.29863312012198978</v>
      </c>
      <c r="N25" s="16" t="s">
        <v>46572</v>
      </c>
      <c r="O25" s="6">
        <f>D8L818C20</f>
        <v>0.72585140015762173</v>
      </c>
      <c r="P25" s="16" t="s">
        <v>46573</v>
      </c>
      <c r="Q25" s="6">
        <f>D8L818C6</f>
        <v>17.897069637415647</v>
      </c>
      <c r="R25" s="16" t="s">
        <v>46574</v>
      </c>
      <c r="S25" s="6">
        <f>D8L818C14</f>
        <v>39.165837771154592</v>
      </c>
      <c r="T25" s="16" t="s">
        <v>46575</v>
      </c>
      <c r="U25" s="6">
        <f>D8L818C22</f>
        <v>42.129683819637556</v>
      </c>
      <c r="V25" s="16" t="s">
        <v>46576</v>
      </c>
      <c r="W25" s="6">
        <f>D8L818C8</f>
        <v>17.897069637415647</v>
      </c>
      <c r="X25" s="16" t="s">
        <v>46577</v>
      </c>
      <c r="Y25" s="6">
        <f>D8L818C16</f>
        <v>39.1658377711546</v>
      </c>
      <c r="Z25" s="16" t="s">
        <v>46578</v>
      </c>
      <c r="AA25" s="6">
        <f>D8L818C24</f>
        <v>42.129683819637563</v>
      </c>
      <c r="AB25" s="16" t="s">
        <v>46579</v>
      </c>
      <c r="AC25" s="6">
        <f>D8L818C26</f>
        <v>0</v>
      </c>
    </row>
    <row r="26" spans="1:29" x14ac:dyDescent="0.3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0</v>
      </c>
      <c r="H26" s="16" t="s">
        <v>46582</v>
      </c>
      <c r="I26" s="6">
        <f>D8L819C18</f>
        <v>0</v>
      </c>
      <c r="J26" s="16" t="s">
        <v>46583</v>
      </c>
      <c r="K26" s="6">
        <f>D8L819C4</f>
        <v>0</v>
      </c>
      <c r="L26" s="16" t="s">
        <v>46584</v>
      </c>
      <c r="M26" s="6">
        <f>D8L819C12</f>
        <v>0</v>
      </c>
      <c r="N26" s="16" t="s">
        <v>46585</v>
      </c>
      <c r="O26" s="6">
        <f>D8L819C20</f>
        <v>0</v>
      </c>
      <c r="P26" s="16" t="s">
        <v>46586</v>
      </c>
      <c r="Q26" s="6">
        <f>D8L819C6</f>
        <v>0</v>
      </c>
      <c r="R26" s="16" t="s">
        <v>46587</v>
      </c>
      <c r="S26" s="6">
        <f>D8L819C14</f>
        <v>0</v>
      </c>
      <c r="T26" s="16" t="s">
        <v>46588</v>
      </c>
      <c r="U26" s="6">
        <f>D8L819C22</f>
        <v>0</v>
      </c>
      <c r="V26" s="16" t="s">
        <v>46589</v>
      </c>
      <c r="W26" s="6">
        <f>D8L819C8</f>
        <v>0</v>
      </c>
      <c r="X26" s="16" t="s">
        <v>46590</v>
      </c>
      <c r="Y26" s="6">
        <f>D8L819C16</f>
        <v>0</v>
      </c>
      <c r="Z26" s="16" t="s">
        <v>46591</v>
      </c>
      <c r="AA26" s="6">
        <f>D8L819C24</f>
        <v>0</v>
      </c>
      <c r="AB26" s="16" t="s">
        <v>46592</v>
      </c>
      <c r="AC26" s="6" t="str">
        <f>D8L819C26</f>
        <v>n/a</v>
      </c>
    </row>
    <row r="27" spans="1:29" x14ac:dyDescent="0.3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3.995521827527989E-2</v>
      </c>
      <c r="F27" s="16" t="s">
        <v>46594</v>
      </c>
      <c r="G27" s="6">
        <f>D8L820C10</f>
        <v>4.6324623473323369E-2</v>
      </c>
      <c r="H27" s="16" t="s">
        <v>46595</v>
      </c>
      <c r="I27" s="6">
        <f>D8L820C18</f>
        <v>6.9103201710743536E-2</v>
      </c>
      <c r="J27" s="16" t="s">
        <v>46596</v>
      </c>
      <c r="K27" s="6">
        <f>D8L820C4</f>
        <v>0.11803454790404386</v>
      </c>
      <c r="L27" s="16" t="s">
        <v>46597</v>
      </c>
      <c r="M27" s="6">
        <f>D8L820C12</f>
        <v>0.11221787001940009</v>
      </c>
      <c r="N27" s="16" t="s">
        <v>46598</v>
      </c>
      <c r="O27" s="6">
        <f>D8L820C20</f>
        <v>0.22311433143487885</v>
      </c>
      <c r="P27" s="16" t="s">
        <v>46599</v>
      </c>
      <c r="Q27" s="6">
        <f>D8L820C6</f>
        <v>2.8116811260938408</v>
      </c>
      <c r="R27" s="16" t="s">
        <v>46600</v>
      </c>
      <c r="S27" s="6">
        <f>D8L820C14</f>
        <v>13.036671915217408</v>
      </c>
      <c r="T27" s="16" t="s">
        <v>46601</v>
      </c>
      <c r="U27" s="6">
        <f>D8L820C22</f>
        <v>8.1380513534551842</v>
      </c>
      <c r="V27" s="16" t="s">
        <v>46602</v>
      </c>
      <c r="W27" s="6">
        <f>D8L820C8</f>
        <v>3.315716147100471</v>
      </c>
      <c r="X27" s="16" t="s">
        <v>46603</v>
      </c>
      <c r="Y27" s="6">
        <f>D8L820C16</f>
        <v>9.9544737349282162</v>
      </c>
      <c r="Z27" s="16" t="s">
        <v>46604</v>
      </c>
      <c r="AA27" s="6">
        <f>D8L820C24</f>
        <v>8.4167431593426869</v>
      </c>
      <c r="AB27" s="16" t="s">
        <v>46605</v>
      </c>
      <c r="AC27" s="6">
        <f>D8L820C26</f>
        <v>7.7106358395420613E-2</v>
      </c>
    </row>
    <row r="28" spans="1:29" x14ac:dyDescent="0.3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0.20107956866773463</v>
      </c>
      <c r="F28" s="16" t="s">
        <v>46607</v>
      </c>
      <c r="G28" s="6">
        <f>E1L212C2</f>
        <v>0.15008698373077756</v>
      </c>
      <c r="H28" s="16" t="s">
        <v>46608</v>
      </c>
      <c r="I28" s="6">
        <f>E1L212C3</f>
        <v>0.27954876546472995</v>
      </c>
      <c r="J28" s="16" t="s">
        <v>46609</v>
      </c>
      <c r="K28" s="6">
        <f>E1L212C4</f>
        <v>0.52280687853610974</v>
      </c>
      <c r="L28" s="16" t="s">
        <v>46610</v>
      </c>
      <c r="M28" s="6">
        <f>E1L212C5</f>
        <v>0.39022615770002089</v>
      </c>
      <c r="N28" s="16" t="s">
        <v>46611</v>
      </c>
      <c r="O28" s="6">
        <f>E1L212C6</f>
        <v>0.72682679020829821</v>
      </c>
      <c r="P28" s="16" t="s">
        <v>46612</v>
      </c>
      <c r="Q28" s="6">
        <f>E1L212C7</f>
        <v>21.349769222703937</v>
      </c>
      <c r="R28" s="16" t="s">
        <v>46613</v>
      </c>
      <c r="S28" s="6">
        <f>E1L212C8</f>
        <v>58.811768193002635</v>
      </c>
      <c r="T28" s="16" t="s">
        <v>46614</v>
      </c>
      <c r="U28" s="6">
        <f>E1L212C9</f>
        <v>42.167656752603385</v>
      </c>
      <c r="V28" s="16" t="s">
        <v>46615</v>
      </c>
      <c r="W28" s="6">
        <f>E1L212C10</f>
        <v>21.349769222703937</v>
      </c>
      <c r="X28" s="16" t="s">
        <v>46616</v>
      </c>
      <c r="Y28" s="6">
        <f>E1L212C11</f>
        <v>58.811768193002635</v>
      </c>
      <c r="Z28" s="16" t="s">
        <v>46617</v>
      </c>
      <c r="AA28" s="6">
        <f>E1L212C12</f>
        <v>42.167656752603392</v>
      </c>
      <c r="AB28" s="16" t="s">
        <v>46618</v>
      </c>
      <c r="AC28" s="6">
        <f>E1L212C13</f>
        <v>0.26510363647812868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838E7B-E208-4438-9C94-C6FFDB0FA239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46619</v>
      </c>
    </row>
    <row r="3" spans="1:5" x14ac:dyDescent="0.3">
      <c r="B3" s="13" t="s">
        <v>46270</v>
      </c>
    </row>
    <row r="4" spans="1:5" x14ac:dyDescent="0.3">
      <c r="B4" s="13" t="s">
        <v>46620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3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1.9258819604440744E-2</v>
      </c>
    </row>
    <row r="9" spans="1:5" x14ac:dyDescent="0.3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9.487516610536529E-3</v>
      </c>
    </row>
    <row r="10" spans="1:5" x14ac:dyDescent="0.3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0.88766843753298386</v>
      </c>
    </row>
    <row r="11" spans="1:5" x14ac:dyDescent="0.3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0.42183571809082326</v>
      </c>
    </row>
    <row r="12" spans="1:5" x14ac:dyDescent="0.3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0.33973578486195766</v>
      </c>
    </row>
    <row r="13" spans="1:5" x14ac:dyDescent="0.3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3.1025131909806759E-2</v>
      </c>
    </row>
    <row r="14" spans="1:5" x14ac:dyDescent="0.3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4.6224904465561484E-4</v>
      </c>
    </row>
    <row r="15" spans="1:5" x14ac:dyDescent="0.3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6.784844501808592E-3</v>
      </c>
    </row>
    <row r="16" spans="1:5" x14ac:dyDescent="0.3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5.556142121566287E-4</v>
      </c>
    </row>
    <row r="17" spans="1:5" x14ac:dyDescent="0.3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9.5463727762202411E-2</v>
      </c>
    </row>
    <row r="18" spans="1:5" x14ac:dyDescent="0.3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3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0.22548077979390893</v>
      </c>
    </row>
    <row r="20" spans="1:5" x14ac:dyDescent="0.3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0.22693376953043215</v>
      </c>
    </row>
    <row r="21" spans="1:5" x14ac:dyDescent="0.3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3.6338262157319244E-2</v>
      </c>
    </row>
    <row r="22" spans="1:5" x14ac:dyDescent="0.3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4.1273688834843024E-2</v>
      </c>
    </row>
    <row r="23" spans="1:5" x14ac:dyDescent="0.3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3.8249360856127075E-2</v>
      </c>
    </row>
    <row r="24" spans="1:5" x14ac:dyDescent="0.3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2.4151859878734725E-2</v>
      </c>
    </row>
    <row r="25" spans="1:5" x14ac:dyDescent="0.3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0.14685405460344395</v>
      </c>
    </row>
    <row r="26" spans="1:5" x14ac:dyDescent="0.3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3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1.7308641033720765E-2</v>
      </c>
    </row>
    <row r="28" spans="1:5" x14ac:dyDescent="0.3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7.1339997997071697E-4</v>
      </c>
    </row>
    <row r="29" spans="1:5" x14ac:dyDescent="0.3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4.913884133995027</v>
      </c>
    </row>
    <row r="30" spans="1:5" x14ac:dyDescent="0.3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0.21418093392761853</v>
      </c>
    </row>
    <row r="31" spans="1:5" x14ac:dyDescent="0.3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4.7090529915481127E-2</v>
      </c>
    </row>
    <row r="32" spans="1:5" x14ac:dyDescent="0.3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4.0608657442402683E-2</v>
      </c>
    </row>
    <row r="33" spans="1:5" x14ac:dyDescent="0.3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0.13044551391929798</v>
      </c>
    </row>
    <row r="34" spans="1:5" x14ac:dyDescent="0.3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3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8.8020491504725837E-2</v>
      </c>
    </row>
    <row r="36" spans="1:5" x14ac:dyDescent="0.3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0.14574990107819563</v>
      </c>
    </row>
    <row r="37" spans="1:5" x14ac:dyDescent="0.3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5.5474489849588471E-2</v>
      </c>
    </row>
    <row r="38" spans="1:5" x14ac:dyDescent="0.3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3.6886394893635703E-2</v>
      </c>
    </row>
    <row r="39" spans="1:5" x14ac:dyDescent="0.3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3.426819137340873</v>
      </c>
    </row>
    <row r="40" spans="1:5" x14ac:dyDescent="0.3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0.10437534309908358</v>
      </c>
    </row>
    <row r="41" spans="1:5" x14ac:dyDescent="0.3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2.0644804609072656E-2</v>
      </c>
    </row>
    <row r="42" spans="1:5" x14ac:dyDescent="0.3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0.19995050434015069</v>
      </c>
    </row>
    <row r="43" spans="1:5" x14ac:dyDescent="0.3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9.5373721893386151E-2</v>
      </c>
    </row>
    <row r="44" spans="1:5" x14ac:dyDescent="0.3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1.2700610889388069E-2</v>
      </c>
    </row>
    <row r="45" spans="1:5" x14ac:dyDescent="0.3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2.2609952508775552E-2</v>
      </c>
    </row>
    <row r="46" spans="1:5" x14ac:dyDescent="0.3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0.11501077363957309</v>
      </c>
    </row>
    <row r="47" spans="1:5" x14ac:dyDescent="0.3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2.9256511975501356E-2</v>
      </c>
    </row>
    <row r="48" spans="1:5" x14ac:dyDescent="0.3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1.8686686743925044E-2</v>
      </c>
    </row>
    <row r="49" spans="1:5" x14ac:dyDescent="0.3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7.9823218737493911E-3</v>
      </c>
    </row>
    <row r="50" spans="1:5" x14ac:dyDescent="0.3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2.8877768618012296E-2</v>
      </c>
    </row>
    <row r="51" spans="1:5" x14ac:dyDescent="0.3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2.4831924387957133E-2</v>
      </c>
    </row>
    <row r="52" spans="1:5" x14ac:dyDescent="0.3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9.4783816669681983E-2</v>
      </c>
    </row>
    <row r="53" spans="1:5" x14ac:dyDescent="0.3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6.4160034310951249E-3</v>
      </c>
    </row>
    <row r="54" spans="1:5" x14ac:dyDescent="0.3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0.38170344168265091</v>
      </c>
    </row>
    <row r="55" spans="1:5" x14ac:dyDescent="0.3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0.26219525328560128</v>
      </c>
    </row>
    <row r="56" spans="1:5" x14ac:dyDescent="0.3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0.44772971424772856</v>
      </c>
    </row>
    <row r="57" spans="1:5" x14ac:dyDescent="0.3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8.4378618131629758E-3</v>
      </c>
    </row>
    <row r="58" spans="1:5" x14ac:dyDescent="0.3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6.0623752863794247E-2</v>
      </c>
    </row>
    <row r="59" spans="1:5" x14ac:dyDescent="0.3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4.1782831874750525E-3</v>
      </c>
    </row>
    <row r="60" spans="1:5" x14ac:dyDescent="0.3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9.9741300786106504E-3</v>
      </c>
    </row>
    <row r="61" spans="1:5" x14ac:dyDescent="0.3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5.3634272667288596E-2</v>
      </c>
    </row>
    <row r="62" spans="1:5" x14ac:dyDescent="0.3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2.3133802236416031E-2</v>
      </c>
    </row>
    <row r="63" spans="1:5" x14ac:dyDescent="0.3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0.81313365900536561</v>
      </c>
    </row>
    <row r="64" spans="1:5" x14ac:dyDescent="0.3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0.32171893488596609</v>
      </c>
    </row>
    <row r="65" spans="1:5" x14ac:dyDescent="0.3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0.11609592071498097</v>
      </c>
    </row>
    <row r="66" spans="1:5" x14ac:dyDescent="0.3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0.15707778651411219</v>
      </c>
    </row>
    <row r="67" spans="1:5" x14ac:dyDescent="0.3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0.10559426955597397</v>
      </c>
    </row>
    <row r="68" spans="1:5" x14ac:dyDescent="0.3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0.39533875353866726</v>
      </c>
    </row>
    <row r="69" spans="1:5" x14ac:dyDescent="0.3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0.35263583532376669</v>
      </c>
    </row>
    <row r="70" spans="1:5" x14ac:dyDescent="0.3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0.45248773805841547</v>
      </c>
    </row>
    <row r="71" spans="1:5" x14ac:dyDescent="0.3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2.3192399529659579E-2</v>
      </c>
    </row>
    <row r="72" spans="1:5" x14ac:dyDescent="0.3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0.47813316512691123</v>
      </c>
    </row>
    <row r="73" spans="1:5" x14ac:dyDescent="0.3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1.3708784179621414</v>
      </c>
    </row>
    <row r="74" spans="1:5" x14ac:dyDescent="0.3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</v>
      </c>
    </row>
    <row r="75" spans="1:5" x14ac:dyDescent="0.3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0.37686825889259717</v>
      </c>
    </row>
    <row r="76" spans="1:5" x14ac:dyDescent="0.3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8.54361349184407</v>
      </c>
    </row>
    <row r="77" spans="1:5" x14ac:dyDescent="0.3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5.4869420953104022</v>
      </c>
    </row>
    <row r="78" spans="1:5" x14ac:dyDescent="0.3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4.6863807583750372</v>
      </c>
    </row>
    <row r="79" spans="1:5" x14ac:dyDescent="0.3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6.494668958818151</v>
      </c>
    </row>
    <row r="80" spans="1:5" x14ac:dyDescent="0.3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4.0442481432744239</v>
      </c>
    </row>
    <row r="81" spans="1:5" x14ac:dyDescent="0.3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0.17836080767209372</v>
      </c>
    </row>
    <row r="82" spans="1:5" x14ac:dyDescent="0.3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6.8652627305697527</v>
      </c>
    </row>
    <row r="83" spans="1:5" x14ac:dyDescent="0.3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4.5709102440685843E-2</v>
      </c>
    </row>
    <row r="84" spans="1:5" x14ac:dyDescent="0.3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3.7336365181910915</v>
      </c>
    </row>
    <row r="85" spans="1:5" x14ac:dyDescent="0.3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0.15394422054363366</v>
      </c>
    </row>
    <row r="86" spans="1:5" x14ac:dyDescent="0.3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0.13706512219549186</v>
      </c>
    </row>
    <row r="87" spans="1:5" x14ac:dyDescent="0.3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4.787834158749452</v>
      </c>
    </row>
    <row r="88" spans="1:5" x14ac:dyDescent="0.3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5.9383840886956078E-2</v>
      </c>
    </row>
    <row r="89" spans="1:5" x14ac:dyDescent="0.3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3.494288545382481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D2980D-98F7-4B77-A782-EA616C699568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61" width="25.6328125" style="1" customWidth="1"/>
    <col min="62" max="16384" width="8.7265625" style="1"/>
  </cols>
  <sheetData>
    <row r="1" spans="1:61" x14ac:dyDescent="0.3">
      <c r="A1" s="9" t="s">
        <v>0</v>
      </c>
    </row>
    <row r="2" spans="1:61" ht="15.5" x14ac:dyDescent="0.35">
      <c r="A2" s="10" t="s">
        <v>46732</v>
      </c>
    </row>
    <row r="3" spans="1:61" x14ac:dyDescent="0.3">
      <c r="B3" s="13" t="s">
        <v>46733</v>
      </c>
    </row>
    <row r="4" spans="1:61" x14ac:dyDescent="0.3">
      <c r="B4" s="13" t="s">
        <v>46734</v>
      </c>
    </row>
    <row r="6" spans="1:6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3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28.9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3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34.4</v>
      </c>
      <c r="F9" s="16" t="s">
        <v>16019</v>
      </c>
      <c r="G9" s="6">
        <f>B3L802C3</f>
        <v>1.9216354344122659</v>
      </c>
      <c r="H9" s="16" t="s">
        <v>46774</v>
      </c>
      <c r="I9" s="6">
        <f>B3L818C3</f>
        <v>1.905718941569023</v>
      </c>
      <c r="J9" s="16" t="s">
        <v>12040</v>
      </c>
      <c r="K9" s="6">
        <f>B3L836C3</f>
        <v>1.9138623616795511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408.25658563996245</v>
      </c>
      <c r="AV9" s="16" t="s">
        <v>12056</v>
      </c>
      <c r="AW9" s="6">
        <f>A1L562C1</f>
        <v>200</v>
      </c>
      <c r="AX9" s="16" t="s">
        <v>46779</v>
      </c>
      <c r="AY9" s="6">
        <f>B6L302C3</f>
        <v>630.84177386630586</v>
      </c>
      <c r="AZ9" s="16" t="s">
        <v>46780</v>
      </c>
      <c r="BA9" s="6">
        <f>B6L202C35</f>
        <v>6.8695168398060353</v>
      </c>
      <c r="BB9" s="16" t="s">
        <v>46781</v>
      </c>
      <c r="BC9" s="6">
        <f>B6L202C36</f>
        <v>3.7782342618933185</v>
      </c>
      <c r="BD9" s="16" t="s">
        <v>46782</v>
      </c>
      <c r="BE9" s="6">
        <f>B6L202C37</f>
        <v>10.304275259709051</v>
      </c>
      <c r="BF9" s="16" t="s">
        <v>46783</v>
      </c>
      <c r="BG9" s="6">
        <f>B6L202C38</f>
        <v>8.243420207767242</v>
      </c>
      <c r="BH9" s="16" t="s">
        <v>46784</v>
      </c>
      <c r="BI9" s="6">
        <f>B6L202C39</f>
        <v>1.7173792099515086</v>
      </c>
    </row>
    <row r="10" spans="1:61" x14ac:dyDescent="0.3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37.5</v>
      </c>
      <c r="F10" s="16" t="s">
        <v>16051</v>
      </c>
      <c r="G10" s="6">
        <f>B3L803C3</f>
        <v>1.9453529951257715</v>
      </c>
      <c r="H10" s="16" t="s">
        <v>46786</v>
      </c>
      <c r="I10" s="6">
        <f>B3L819C3</f>
        <v>1.8214543579164517</v>
      </c>
      <c r="J10" s="16" t="s">
        <v>12079</v>
      </c>
      <c r="K10" s="6">
        <f>B3L837C3</f>
        <v>1.8989182467737467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408.25658563996245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677.38863312529475</v>
      </c>
      <c r="AZ10" s="16" t="s">
        <v>46792</v>
      </c>
      <c r="BA10" s="6">
        <f>B6L203C35</f>
        <v>6.8695168398060353</v>
      </c>
      <c r="BB10" s="16" t="s">
        <v>46793</v>
      </c>
      <c r="BC10" s="6">
        <f>B6L203C36</f>
        <v>3.7782342618933193</v>
      </c>
      <c r="BD10" s="16" t="s">
        <v>46794</v>
      </c>
      <c r="BE10" s="6">
        <f>B6L203C37</f>
        <v>10.304275259709053</v>
      </c>
      <c r="BF10" s="16" t="s">
        <v>46795</v>
      </c>
      <c r="BG10" s="6">
        <f>B6L203C38</f>
        <v>8.243420207767242</v>
      </c>
      <c r="BH10" s="16" t="s">
        <v>46796</v>
      </c>
      <c r="BI10" s="6">
        <f>B6L203C39</f>
        <v>1.7173792099515088</v>
      </c>
    </row>
    <row r="11" spans="1:61" x14ac:dyDescent="0.3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26.6</v>
      </c>
      <c r="F11" s="16" t="s">
        <v>16083</v>
      </c>
      <c r="G11" s="6">
        <f>B3L804C3</f>
        <v>1.9951152716883254</v>
      </c>
      <c r="H11" s="16" t="s">
        <v>46798</v>
      </c>
      <c r="I11" s="6">
        <f>B3L820C3</f>
        <v>1.801936904501007</v>
      </c>
      <c r="J11" s="16" t="s">
        <v>12118</v>
      </c>
      <c r="K11" s="6">
        <f>B3L838C3</f>
        <v>1.9203915632253508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408.2565856399624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1372.1777015053005</v>
      </c>
      <c r="AZ11" s="16" t="s">
        <v>46804</v>
      </c>
      <c r="BA11" s="6">
        <f>B6L204C35</f>
        <v>6.8695168398060353</v>
      </c>
      <c r="BB11" s="16" t="s">
        <v>46805</v>
      </c>
      <c r="BC11" s="6">
        <f>B6L204C36</f>
        <v>3.7782342618933189</v>
      </c>
      <c r="BD11" s="16" t="s">
        <v>46806</v>
      </c>
      <c r="BE11" s="6">
        <f>B6L204C37</f>
        <v>10.304275259709053</v>
      </c>
      <c r="BF11" s="16" t="s">
        <v>46807</v>
      </c>
      <c r="BG11" s="6">
        <f>B6L204C38</f>
        <v>8.243420207767242</v>
      </c>
      <c r="BH11" s="16" t="s">
        <v>46808</v>
      </c>
      <c r="BI11" s="6">
        <f>B6L204C39</f>
        <v>1.7173792099515088</v>
      </c>
    </row>
    <row r="12" spans="1:61" x14ac:dyDescent="0.3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32.9</v>
      </c>
      <c r="F12" s="16" t="s">
        <v>16115</v>
      </c>
      <c r="G12" s="6">
        <f>B3L805C3</f>
        <v>1.9430909874120519</v>
      </c>
      <c r="H12" s="16" t="s">
        <v>46810</v>
      </c>
      <c r="I12" s="6">
        <f>B3L821C3</f>
        <v>1.8606093286600163</v>
      </c>
      <c r="J12" s="16" t="s">
        <v>12157</v>
      </c>
      <c r="K12" s="6">
        <f>B3L839C3</f>
        <v>1.9144284821986259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408.25658563996245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647.61304057599807</v>
      </c>
      <c r="AZ12" s="16" t="s">
        <v>46816</v>
      </c>
      <c r="BA12" s="6">
        <f>B6L205C35</f>
        <v>6.8695168398060353</v>
      </c>
      <c r="BB12" s="16" t="s">
        <v>46817</v>
      </c>
      <c r="BC12" s="6">
        <f>B6L205C36</f>
        <v>3.7782342618933198</v>
      </c>
      <c r="BD12" s="16" t="s">
        <v>46818</v>
      </c>
      <c r="BE12" s="6">
        <f>B6L205C37</f>
        <v>10.304275259709053</v>
      </c>
      <c r="BF12" s="16" t="s">
        <v>46819</v>
      </c>
      <c r="BG12" s="6">
        <f>B6L205C38</f>
        <v>8.243420207767242</v>
      </c>
      <c r="BH12" s="16" t="s">
        <v>46820</v>
      </c>
      <c r="BI12" s="6">
        <f>B6L205C39</f>
        <v>1.7173792099515091</v>
      </c>
    </row>
    <row r="13" spans="1:61" x14ac:dyDescent="0.3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30.9</v>
      </c>
      <c r="F13" s="16" t="s">
        <v>16147</v>
      </c>
      <c r="G13" s="6">
        <f>B3L806C3</f>
        <v>1.9860868766645239</v>
      </c>
      <c r="H13" s="16" t="s">
        <v>46822</v>
      </c>
      <c r="I13" s="6">
        <f>B3L822C3</f>
        <v>1.9368092250549427</v>
      </c>
      <c r="J13" s="16" t="s">
        <v>12196</v>
      </c>
      <c r="K13" s="6">
        <f>B3L840C3</f>
        <v>1.9460815019937012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408.25658563996251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1321.0430505685708</v>
      </c>
      <c r="AZ13" s="16" t="s">
        <v>46828</v>
      </c>
      <c r="BA13" s="6">
        <f>B6L206C35</f>
        <v>6.8695168398060362</v>
      </c>
      <c r="BB13" s="16" t="s">
        <v>46829</v>
      </c>
      <c r="BC13" s="6">
        <f>B6L206C36</f>
        <v>3.7782342618933198</v>
      </c>
      <c r="BD13" s="16" t="s">
        <v>46830</v>
      </c>
      <c r="BE13" s="6">
        <f>B6L206C37</f>
        <v>10.304275259709053</v>
      </c>
      <c r="BF13" s="16" t="s">
        <v>46831</v>
      </c>
      <c r="BG13" s="6">
        <f>B6L206C38</f>
        <v>8.243420207767242</v>
      </c>
      <c r="BH13" s="16" t="s">
        <v>46832</v>
      </c>
      <c r="BI13" s="6">
        <f>B6L206C39</f>
        <v>1.7173792099515088</v>
      </c>
    </row>
    <row r="14" spans="1:61" x14ac:dyDescent="0.3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28.2</v>
      </c>
      <c r="F14" s="16" t="s">
        <v>16179</v>
      </c>
      <c r="G14" s="6">
        <f>B3L807C3</f>
        <v>2.0246009607934292</v>
      </c>
      <c r="H14" s="16" t="s">
        <v>46834</v>
      </c>
      <c r="I14" s="6">
        <f>B3L823C3</f>
        <v>1.8282026119121311</v>
      </c>
      <c r="J14" s="16" t="s">
        <v>12235</v>
      </c>
      <c r="K14" s="6">
        <f>B3L841C3</f>
        <v>1.8832770215216139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408.2565856399624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2001.8900193516647</v>
      </c>
      <c r="AZ14" s="16" t="s">
        <v>46840</v>
      </c>
      <c r="BA14" s="6">
        <f>B6L207C35</f>
        <v>6.8695168398060344</v>
      </c>
      <c r="BB14" s="16" t="s">
        <v>46841</v>
      </c>
      <c r="BC14" s="6">
        <f>B6L207C36</f>
        <v>3.7782342618933189</v>
      </c>
      <c r="BD14" s="16" t="s">
        <v>46842</v>
      </c>
      <c r="BE14" s="6">
        <f>B6L207C37</f>
        <v>10.304275259709053</v>
      </c>
      <c r="BF14" s="16" t="s">
        <v>46843</v>
      </c>
      <c r="BG14" s="6">
        <f>B6L207C38</f>
        <v>8.243420207767242</v>
      </c>
      <c r="BH14" s="16" t="s">
        <v>46844</v>
      </c>
      <c r="BI14" s="6">
        <f>B6L207C39</f>
        <v>1.7173792099515091</v>
      </c>
    </row>
    <row r="15" spans="1:61" x14ac:dyDescent="0.3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</v>
      </c>
      <c r="F15" s="16" t="s">
        <v>16211</v>
      </c>
      <c r="G15" s="6">
        <f>B3L808C3</f>
        <v>2.0278499388753053</v>
      </c>
      <c r="H15" s="16" t="s">
        <v>46846</v>
      </c>
      <c r="I15" s="6">
        <f>B3L824C3</f>
        <v>1.8980859697633496</v>
      </c>
      <c r="J15" s="16" t="s">
        <v>12274</v>
      </c>
      <c r="K15" s="6">
        <f>B3L842C3</f>
        <v>1.9290447241539597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408.25658563996245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605.99108720656739</v>
      </c>
      <c r="AZ15" s="16" t="s">
        <v>46852</v>
      </c>
      <c r="BA15" s="6">
        <f>B6L208C35</f>
        <v>6.8695168398060362</v>
      </c>
      <c r="BB15" s="16" t="s">
        <v>46853</v>
      </c>
      <c r="BC15" s="6">
        <f>B6L208C36</f>
        <v>3.7782342618933193</v>
      </c>
      <c r="BD15" s="16" t="s">
        <v>46854</v>
      </c>
      <c r="BE15" s="6">
        <f>B6L208C37</f>
        <v>10.304275259709055</v>
      </c>
      <c r="BF15" s="16" t="s">
        <v>46855</v>
      </c>
      <c r="BG15" s="6">
        <f>B6L208C38</f>
        <v>8.243420207767242</v>
      </c>
      <c r="BH15" s="16" t="s">
        <v>46856</v>
      </c>
      <c r="BI15" s="6">
        <f>B6L208C39</f>
        <v>1.7173792099515088</v>
      </c>
    </row>
    <row r="16" spans="1:61" x14ac:dyDescent="0.3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49.3</v>
      </c>
      <c r="F16" s="16" t="s">
        <v>16243</v>
      </c>
      <c r="G16" s="6">
        <f>B3L809C3</f>
        <v>1.9739784509046554</v>
      </c>
      <c r="H16" s="16" t="s">
        <v>46858</v>
      </c>
      <c r="I16" s="6">
        <f>B3L825C3</f>
        <v>1.2220784023668638</v>
      </c>
      <c r="J16" s="16" t="s">
        <v>12313</v>
      </c>
      <c r="K16" s="6">
        <f>B3L843C3</f>
        <v>1.3970108310078986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408.25658563996245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1021.0936365022784</v>
      </c>
      <c r="AZ16" s="16" t="s">
        <v>46864</v>
      </c>
      <c r="BA16" s="6">
        <f>B6L209C35</f>
        <v>6.8695168398060353</v>
      </c>
      <c r="BB16" s="16" t="s">
        <v>46865</v>
      </c>
      <c r="BC16" s="6">
        <f>B6L209C36</f>
        <v>3.7782342618933189</v>
      </c>
      <c r="BD16" s="16" t="s">
        <v>46866</v>
      </c>
      <c r="BE16" s="6">
        <f>B6L209C37</f>
        <v>10.304275259709053</v>
      </c>
      <c r="BF16" s="16" t="s">
        <v>46867</v>
      </c>
      <c r="BG16" s="6">
        <f>B6L209C38</f>
        <v>8.243420207767242</v>
      </c>
      <c r="BH16" s="16" t="s">
        <v>46868</v>
      </c>
      <c r="BI16" s="6">
        <f>B6L209C39</f>
        <v>1.7173792099515086</v>
      </c>
    </row>
    <row r="17" spans="1:61" x14ac:dyDescent="0.3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45.3</v>
      </c>
      <c r="F17" s="16" t="s">
        <v>16275</v>
      </c>
      <c r="G17" s="6">
        <f>B3L810C3</f>
        <v>2.0597285067873301</v>
      </c>
      <c r="H17" s="16" t="s">
        <v>46870</v>
      </c>
      <c r="I17" s="6">
        <f>B3L826C3</f>
        <v>1.8716475095785441</v>
      </c>
      <c r="J17" s="16" t="s">
        <v>12352</v>
      </c>
      <c r="K17" s="6">
        <f>B3L844C3</f>
        <v>1.9683573755234993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408.2565856399624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1395.7718377271287</v>
      </c>
      <c r="AZ17" s="16" t="s">
        <v>46876</v>
      </c>
      <c r="BA17" s="6">
        <f>B6L210C35</f>
        <v>6.8695168398060353</v>
      </c>
      <c r="BB17" s="16" t="s">
        <v>46877</v>
      </c>
      <c r="BC17" s="6">
        <f>B6L210C36</f>
        <v>3.7782342618933193</v>
      </c>
      <c r="BD17" s="16" t="s">
        <v>46878</v>
      </c>
      <c r="BE17" s="6">
        <f>B6L210C37</f>
        <v>10.304275259709053</v>
      </c>
      <c r="BF17" s="16" t="s">
        <v>46879</v>
      </c>
      <c r="BG17" s="6">
        <f>B6L210C38</f>
        <v>8.243420207767242</v>
      </c>
      <c r="BH17" s="16" t="s">
        <v>46880</v>
      </c>
      <c r="BI17" s="6">
        <f>B6L210C39</f>
        <v>1.7173792099515088</v>
      </c>
    </row>
    <row r="18" spans="1:61" x14ac:dyDescent="0.3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58.7</v>
      </c>
      <c r="F18" s="16" t="s">
        <v>16307</v>
      </c>
      <c r="G18" s="6">
        <f>B3L811C3</f>
        <v>1.1063060069953949</v>
      </c>
      <c r="H18" s="16" t="s">
        <v>46882</v>
      </c>
      <c r="I18" s="6">
        <f>B3L827C3</f>
        <v>1.105256248912023</v>
      </c>
      <c r="J18" s="16" t="s">
        <v>12391</v>
      </c>
      <c r="K18" s="6">
        <f>B3L845C3</f>
        <v>1.1055041872103719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408.25658563996245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2536.9289922687021</v>
      </c>
      <c r="AZ18" s="16" t="s">
        <v>46888</v>
      </c>
      <c r="BA18" s="6">
        <f>B6L211C35</f>
        <v>6.8695168398060344</v>
      </c>
      <c r="BB18" s="16" t="s">
        <v>46889</v>
      </c>
      <c r="BC18" s="6">
        <f>B6L211C36</f>
        <v>3.7782342618933198</v>
      </c>
      <c r="BD18" s="16" t="s">
        <v>46890</v>
      </c>
      <c r="BE18" s="6">
        <f>B6L211C37</f>
        <v>10.304275259709053</v>
      </c>
      <c r="BF18" s="16" t="s">
        <v>46891</v>
      </c>
      <c r="BG18" s="6">
        <f>B6L211C38</f>
        <v>8.2434202077672403</v>
      </c>
      <c r="BH18" s="16" t="s">
        <v>46892</v>
      </c>
      <c r="BI18" s="6">
        <f>B6L211C39</f>
        <v>1.7173792099515088</v>
      </c>
    </row>
    <row r="19" spans="1:61" x14ac:dyDescent="0.3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</v>
      </c>
      <c r="F19" s="16" t="s">
        <v>16339</v>
      </c>
      <c r="G19" s="6">
        <f>B3L812C3</f>
        <v>1.5676441668112673</v>
      </c>
      <c r="H19" s="16" t="s">
        <v>46894</v>
      </c>
      <c r="I19" s="6">
        <f>B3L828C3</f>
        <v>1.5548418758389746</v>
      </c>
      <c r="J19" s="16" t="s">
        <v>12430</v>
      </c>
      <c r="K19" s="6">
        <f>B3L846C3</f>
        <v>1.5566679454337702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408.2565856399624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4044.4121119390725</v>
      </c>
      <c r="AZ19" s="16" t="s">
        <v>46900</v>
      </c>
      <c r="BA19" s="6">
        <f>B6L212C35</f>
        <v>6.8695168398060353</v>
      </c>
      <c r="BB19" s="16" t="s">
        <v>46901</v>
      </c>
      <c r="BC19" s="6">
        <f>B6L212C36</f>
        <v>3.7782342618933198</v>
      </c>
      <c r="BD19" s="16" t="s">
        <v>46902</v>
      </c>
      <c r="BE19" s="6">
        <f>B6L212C37</f>
        <v>10.304275259709053</v>
      </c>
      <c r="BF19" s="16" t="s">
        <v>46903</v>
      </c>
      <c r="BG19" s="6">
        <f>B6L212C38</f>
        <v>8.243420207767242</v>
      </c>
      <c r="BH19" s="16" t="s">
        <v>46904</v>
      </c>
      <c r="BI19" s="6">
        <f>B6L212C39</f>
        <v>1.7173792099515088</v>
      </c>
    </row>
    <row r="20" spans="1:61" x14ac:dyDescent="0.3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32.299999999999997</v>
      </c>
      <c r="F20" s="16" t="s">
        <v>16371</v>
      </c>
      <c r="G20" s="6">
        <f>B3L813C3</f>
        <v>1.9489795918367347</v>
      </c>
      <c r="H20" s="16" t="s">
        <v>46906</v>
      </c>
      <c r="I20" s="6">
        <f>B3L829C3</f>
        <v>1.375</v>
      </c>
      <c r="J20" s="16" t="s">
        <v>12469</v>
      </c>
      <c r="K20" s="6">
        <f>B3L847C3</f>
        <v>1.9056603773584906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408.25658563996251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450.34172772612527</v>
      </c>
      <c r="AZ20" s="16" t="s">
        <v>46912</v>
      </c>
      <c r="BA20" s="6">
        <f>B6L213C35</f>
        <v>6.8695168398060353</v>
      </c>
      <c r="BB20" s="16" t="s">
        <v>46913</v>
      </c>
      <c r="BC20" s="6">
        <f>B6L213C36</f>
        <v>3.7782342618933193</v>
      </c>
      <c r="BD20" s="16" t="s">
        <v>46914</v>
      </c>
      <c r="BE20" s="6">
        <f>B6L213C37</f>
        <v>10.304275259709053</v>
      </c>
      <c r="BF20" s="16" t="s">
        <v>46915</v>
      </c>
      <c r="BG20" s="6">
        <f>B6L213C38</f>
        <v>8.2434202077672403</v>
      </c>
      <c r="BH20" s="16" t="s">
        <v>46916</v>
      </c>
      <c r="BI20" s="6">
        <f>B6L213C39</f>
        <v>1.7173792099515088</v>
      </c>
    </row>
    <row r="21" spans="1:61" x14ac:dyDescent="0.3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1.9799454516284292</v>
      </c>
      <c r="H21" s="16" t="s">
        <v>46918</v>
      </c>
      <c r="I21" s="6">
        <f>B3L830C3</f>
        <v>1.8784522031719626</v>
      </c>
      <c r="J21" s="16" t="s">
        <v>12508</v>
      </c>
      <c r="K21" s="6">
        <f>B3L848C3</f>
        <v>1.9160778435990768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408.25658563996245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762.53815151496508</v>
      </c>
      <c r="AZ21" s="16" t="s">
        <v>46924</v>
      </c>
      <c r="BA21" s="6">
        <f>B6L214C35</f>
        <v>6.8695168398060353</v>
      </c>
      <c r="BB21" s="16" t="s">
        <v>46925</v>
      </c>
      <c r="BC21" s="6">
        <f>B6L214C36</f>
        <v>3.7782342618933193</v>
      </c>
      <c r="BD21" s="16" t="s">
        <v>46926</v>
      </c>
      <c r="BE21" s="6">
        <f>B6L214C37</f>
        <v>10.304275259709053</v>
      </c>
      <c r="BF21" s="16" t="s">
        <v>46927</v>
      </c>
      <c r="BG21" s="6">
        <f>B6L214C38</f>
        <v>8.2434202077672438</v>
      </c>
      <c r="BH21" s="16" t="s">
        <v>46928</v>
      </c>
      <c r="BI21" s="6">
        <f>B6L214C39</f>
        <v>1.7173792099515088</v>
      </c>
    </row>
    <row r="22" spans="1:61" x14ac:dyDescent="0.3">
      <c r="A22" s="11">
        <v>115</v>
      </c>
      <c r="B22" s="14" t="s">
        <v>945</v>
      </c>
      <c r="C22" s="11" t="s">
        <v>946</v>
      </c>
      <c r="D22" s="16" t="s">
        <v>2742</v>
      </c>
      <c r="E22" s="6">
        <v>33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1.9606704464138272</v>
      </c>
      <c r="J22" s="16" t="s">
        <v>46930</v>
      </c>
      <c r="K22" s="6">
        <f>B3L849C3</f>
        <v>1.9606704464138272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3">
      <c r="A23" s="11">
        <v>116</v>
      </c>
      <c r="B23" s="14" t="s">
        <v>945</v>
      </c>
      <c r="C23" s="11" t="s">
        <v>947</v>
      </c>
      <c r="D23" s="16" t="s">
        <v>2742</v>
      </c>
      <c r="E23" s="6">
        <v>42.1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1.9765618518211232</v>
      </c>
      <c r="J23" s="16" t="s">
        <v>46932</v>
      </c>
      <c r="K23" s="6">
        <f>B3L850C3</f>
        <v>1.9765618518211232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3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39.9</v>
      </c>
      <c r="F24" s="16" t="s">
        <v>16435</v>
      </c>
      <c r="G24" s="6">
        <f>B3L815C3</f>
        <v>1.8358688665095351</v>
      </c>
      <c r="H24" s="16" t="s">
        <v>46934</v>
      </c>
      <c r="I24" s="6">
        <f>B3L833C3</f>
        <v>1.6702194357366771</v>
      </c>
      <c r="J24" s="16" t="s">
        <v>12547</v>
      </c>
      <c r="K24" s="6">
        <f>B3L852C3</f>
        <v>1.962863505876598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408.25658563996251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1983.942108073041</v>
      </c>
      <c r="AZ24" s="16" t="s">
        <v>46940</v>
      </c>
      <c r="BA24" s="6">
        <f>B6L215C35</f>
        <v>6.8695168398060344</v>
      </c>
      <c r="BB24" s="16" t="s">
        <v>46941</v>
      </c>
      <c r="BC24" s="6">
        <f>B6L215C36</f>
        <v>3.7782342618933193</v>
      </c>
      <c r="BD24" s="16" t="s">
        <v>46942</v>
      </c>
      <c r="BE24" s="6">
        <f>B6L215C37</f>
        <v>10.304275259709053</v>
      </c>
      <c r="BF24" s="16" t="s">
        <v>46943</v>
      </c>
      <c r="BG24" s="6">
        <f>B6L215C38</f>
        <v>8.243420207767242</v>
      </c>
      <c r="BH24" s="16" t="s">
        <v>46944</v>
      </c>
      <c r="BI24" s="6">
        <f>B6L215C39</f>
        <v>1.7173792099515086</v>
      </c>
    </row>
    <row r="25" spans="1:61" x14ac:dyDescent="0.3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35.6</v>
      </c>
      <c r="F25" s="16" t="s">
        <v>16468</v>
      </c>
      <c r="G25" s="6">
        <f>B3L816C3</f>
        <v>1.804884920704404</v>
      </c>
      <c r="H25" s="16" t="s">
        <v>46946</v>
      </c>
      <c r="I25" s="6">
        <f>B3L834C3</f>
        <v>1.701069814440034</v>
      </c>
      <c r="J25" s="16" t="s">
        <v>46947</v>
      </c>
      <c r="K25" s="6">
        <f>B3L853C3</f>
        <v>1.7287616860723332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408.25658563996245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1317.5654297109354</v>
      </c>
      <c r="AZ25" s="16" t="s">
        <v>46953</v>
      </c>
      <c r="BA25" s="6">
        <f>IF(B6L216C3=0,0,B6L216C29/B6L216C3)</f>
        <v>6.8695168398060362</v>
      </c>
      <c r="BB25" s="16" t="s">
        <v>46954</v>
      </c>
      <c r="BC25" s="6">
        <f>IF(B6L216C8=0,0,B6L216C30/B6L216C8)</f>
        <v>3.7782342618933189</v>
      </c>
      <c r="BD25" s="16" t="s">
        <v>46955</v>
      </c>
      <c r="BE25" s="6">
        <f>IF(B6L216C13=0,0,B6L216C31/B6L216C13)</f>
        <v>10.304275259709053</v>
      </c>
      <c r="BF25" s="16" t="s">
        <v>46956</v>
      </c>
      <c r="BG25" s="6">
        <f>IF(B6L216C18=0,0,B6L216C32/B6L216C18)</f>
        <v>8.2434202077672403</v>
      </c>
      <c r="BH25" s="16" t="s">
        <v>46957</v>
      </c>
      <c r="BI25" s="6">
        <f>IF(B6L216C24=0,0,B6L216C33/B6L216C24)</f>
        <v>1.7173792099515088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D9B8DF-241F-4B5A-A5D3-5598E9871253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46958</v>
      </c>
    </row>
    <row r="3" spans="1:5" x14ac:dyDescent="0.3">
      <c r="B3" s="13" t="s">
        <v>46733</v>
      </c>
    </row>
    <row r="4" spans="1:5" x14ac:dyDescent="0.3">
      <c r="B4" s="13" t="s">
        <v>46959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43.756668679482317</v>
      </c>
    </row>
    <row r="9" spans="1:5" x14ac:dyDescent="0.3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4.1900000000000004</v>
      </c>
    </row>
    <row r="10" spans="1:5" x14ac:dyDescent="0.3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7.2</v>
      </c>
    </row>
    <row r="11" spans="1:5" x14ac:dyDescent="0.3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4.8</v>
      </c>
    </row>
    <row r="12" spans="1:5" x14ac:dyDescent="0.3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3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3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3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2.2442087843752119</v>
      </c>
    </row>
    <row r="16" spans="1:5" x14ac:dyDescent="0.3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1.6008929549692748</v>
      </c>
    </row>
    <row r="17" spans="1:5" x14ac:dyDescent="0.3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2.1718304508355715</v>
      </c>
    </row>
    <row r="18" spans="1:5" x14ac:dyDescent="0.3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9462.9979880560477</v>
      </c>
    </row>
    <row r="19" spans="1:5" x14ac:dyDescent="0.3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2928.8596762725256</v>
      </c>
    </row>
    <row r="20" spans="1:5" x14ac:dyDescent="0.3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7885.3176464003091</v>
      </c>
    </row>
    <row r="21" spans="1:5" x14ac:dyDescent="0.3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148840.94793637382</v>
      </c>
    </row>
    <row r="22" spans="1:5" x14ac:dyDescent="0.3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332654.37605815305</v>
      </c>
    </row>
    <row r="23" spans="1:5" x14ac:dyDescent="0.3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481495.32399452687</v>
      </c>
    </row>
    <row r="24" spans="1:5" x14ac:dyDescent="0.3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52673.775000000001</v>
      </c>
    </row>
    <row r="25" spans="1:5" x14ac:dyDescent="0.3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9.1410825215114517</v>
      </c>
    </row>
    <row r="26" spans="1:5" x14ac:dyDescent="0.3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1.1654935353050688</v>
      </c>
    </row>
    <row r="27" spans="1:5" x14ac:dyDescent="0.3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1.4545412612602602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CE079A-F660-47CA-9A41-2C584674017B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1" width="6.6328125" style="11" customWidth="1"/>
    <col min="2" max="2" width="8.6328125" style="11" customWidth="1"/>
    <col min="3" max="3" width="10.6328125" style="7" customWidth="1"/>
    <col min="4" max="4" width="10.6328125" style="1" customWidth="1"/>
    <col min="5" max="5" width="20.6328125" style="1" customWidth="1"/>
    <col min="6" max="6" width="12.6328125" style="1" customWidth="1"/>
    <col min="7" max="7" width="1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46999</v>
      </c>
    </row>
    <row r="3" spans="1:7" x14ac:dyDescent="0.3">
      <c r="B3" s="13" t="s">
        <v>47000</v>
      </c>
    </row>
    <row r="4" spans="1:7" x14ac:dyDescent="0.3">
      <c r="B4" s="13"/>
    </row>
    <row r="7" spans="1:7" ht="40" customHeight="1" thickBot="1" x14ac:dyDescent="0.3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3">
      <c r="A8" s="11">
        <f>CURRENT_YEAR</f>
        <v>2022</v>
      </c>
      <c r="B8" s="11">
        <f>RRICC</f>
        <v>125600</v>
      </c>
      <c r="C8" s="7">
        <f>RR_ID</f>
        <v>3</v>
      </c>
      <c r="D8" s="1" t="str">
        <f>RR_SHORT_NAME</f>
        <v>CSXT</v>
      </c>
      <c r="E8" s="1" t="str">
        <f>RR_NAME</f>
        <v>CSX Transportation Company</v>
      </c>
      <c r="F8" s="1" t="s">
        <v>47008</v>
      </c>
      <c r="G8" s="6">
        <f>E1L101C1</f>
        <v>3.6494516196945333E-3</v>
      </c>
    </row>
    <row r="9" spans="1:7" x14ac:dyDescent="0.3">
      <c r="A9" s="11">
        <f>CURRENT_YEAR</f>
        <v>2022</v>
      </c>
      <c r="B9" s="11">
        <f>RRICC</f>
        <v>125600</v>
      </c>
      <c r="C9" s="7">
        <f>RR_ID</f>
        <v>3</v>
      </c>
      <c r="D9" s="1" t="str">
        <f>RR_SHORT_NAME</f>
        <v>CSXT</v>
      </c>
      <c r="E9" s="1" t="str">
        <f>RR_NAME</f>
        <v>CSX Transportation Company</v>
      </c>
      <c r="F9" s="1" t="s">
        <v>47009</v>
      </c>
      <c r="G9" s="6">
        <f>E1L101C2</f>
        <v>1.299508496437366E-3</v>
      </c>
    </row>
    <row r="10" spans="1:7" x14ac:dyDescent="0.3">
      <c r="A10" s="11">
        <f>CURRENT_YEAR</f>
        <v>2022</v>
      </c>
      <c r="B10" s="11">
        <f>RRICC</f>
        <v>125600</v>
      </c>
      <c r="C10" s="7">
        <f>RR_ID</f>
        <v>3</v>
      </c>
      <c r="D10" s="1" t="str">
        <f>RR_SHORT_NAME</f>
        <v>CSXT</v>
      </c>
      <c r="E10" s="1" t="str">
        <f>RR_NAME</f>
        <v>CSX Transportation Company</v>
      </c>
      <c r="F10" s="1" t="s">
        <v>47010</v>
      </c>
      <c r="G10" s="6">
        <f>E1L101C3</f>
        <v>3.3346332271018833E-3</v>
      </c>
    </row>
    <row r="11" spans="1:7" x14ac:dyDescent="0.3">
      <c r="A11" s="11">
        <f>CURRENT_YEAR</f>
        <v>2022</v>
      </c>
      <c r="B11" s="11">
        <f>RRICC</f>
        <v>125600</v>
      </c>
      <c r="C11" s="7">
        <f>RR_ID</f>
        <v>3</v>
      </c>
      <c r="D11" s="1" t="str">
        <f>RR_SHORT_NAME</f>
        <v>CSXT</v>
      </c>
      <c r="E11" s="1" t="str">
        <f>RR_NAME</f>
        <v>CSX Transportation Company</v>
      </c>
      <c r="F11" s="1" t="s">
        <v>47011</v>
      </c>
      <c r="G11" s="6">
        <f>E1L102C1</f>
        <v>0</v>
      </c>
    </row>
    <row r="12" spans="1:7" x14ac:dyDescent="0.3">
      <c r="A12" s="11">
        <f>CURRENT_YEAR</f>
        <v>2022</v>
      </c>
      <c r="B12" s="11">
        <f>RRICC</f>
        <v>125600</v>
      </c>
      <c r="C12" s="7">
        <f>RR_ID</f>
        <v>3</v>
      </c>
      <c r="D12" s="1" t="str">
        <f>RR_SHORT_NAME</f>
        <v>CSXT</v>
      </c>
      <c r="E12" s="1" t="str">
        <f>RR_NAME</f>
        <v>CSX Transportation Company</v>
      </c>
      <c r="F12" s="1" t="s">
        <v>47012</v>
      </c>
      <c r="G12" s="6">
        <f>E1L102C2</f>
        <v>0</v>
      </c>
    </row>
    <row r="13" spans="1:7" x14ac:dyDescent="0.3">
      <c r="A13" s="11">
        <f>CURRENT_YEAR</f>
        <v>2022</v>
      </c>
      <c r="B13" s="11">
        <f>RRICC</f>
        <v>125600</v>
      </c>
      <c r="C13" s="7">
        <f>RR_ID</f>
        <v>3</v>
      </c>
      <c r="D13" s="1" t="str">
        <f>RR_SHORT_NAME</f>
        <v>CSXT</v>
      </c>
      <c r="E13" s="1" t="str">
        <f>RR_NAME</f>
        <v>CSX Transportation Company</v>
      </c>
      <c r="F13" s="1" t="s">
        <v>47013</v>
      </c>
      <c r="G13" s="6">
        <f>E1L102C3</f>
        <v>0</v>
      </c>
    </row>
    <row r="14" spans="1:7" x14ac:dyDescent="0.3">
      <c r="A14" s="11">
        <f>CURRENT_YEAR</f>
        <v>2022</v>
      </c>
      <c r="B14" s="11">
        <f>RRICC</f>
        <v>125600</v>
      </c>
      <c r="C14" s="7">
        <f>RR_ID</f>
        <v>3</v>
      </c>
      <c r="D14" s="1" t="str">
        <f>RR_SHORT_NAME</f>
        <v>CSXT</v>
      </c>
      <c r="E14" s="1" t="str">
        <f>RR_NAME</f>
        <v>CSX Transportation Company</v>
      </c>
      <c r="F14" s="1" t="s">
        <v>47014</v>
      </c>
      <c r="G14" s="6">
        <f>E1L103C1</f>
        <v>0.82248935706796644</v>
      </c>
    </row>
    <row r="15" spans="1:7" x14ac:dyDescent="0.3">
      <c r="A15" s="11">
        <f>CURRENT_YEAR</f>
        <v>2022</v>
      </c>
      <c r="B15" s="11">
        <f>RRICC</f>
        <v>125600</v>
      </c>
      <c r="C15" s="7">
        <f>RR_ID</f>
        <v>3</v>
      </c>
      <c r="D15" s="1" t="str">
        <f>RR_SHORT_NAME</f>
        <v>CSXT</v>
      </c>
      <c r="E15" s="1" t="str">
        <f>RR_NAME</f>
        <v>CSX Transportation Company</v>
      </c>
      <c r="F15" s="1" t="s">
        <v>47015</v>
      </c>
      <c r="G15" s="6">
        <f>E1L103C2</f>
        <v>-1.0348469622104596E-3</v>
      </c>
    </row>
    <row r="16" spans="1:7" x14ac:dyDescent="0.3">
      <c r="A16" s="11">
        <f>CURRENT_YEAR</f>
        <v>2022</v>
      </c>
      <c r="B16" s="11">
        <f>RRICC</f>
        <v>125600</v>
      </c>
      <c r="C16" s="7">
        <f>RR_ID</f>
        <v>3</v>
      </c>
      <c r="D16" s="1" t="str">
        <f>RR_SHORT_NAME</f>
        <v>CSXT</v>
      </c>
      <c r="E16" s="1" t="str">
        <f>RR_NAME</f>
        <v>CSX Transportation Company</v>
      </c>
      <c r="F16" s="1" t="s">
        <v>47016</v>
      </c>
      <c r="G16" s="6">
        <f>E1L103C3</f>
        <v>4.7990552799848747E-3</v>
      </c>
    </row>
    <row r="17" spans="1:7" x14ac:dyDescent="0.3">
      <c r="A17" s="11">
        <f>CURRENT_YEAR</f>
        <v>2022</v>
      </c>
      <c r="B17" s="11">
        <f>RRICC</f>
        <v>125600</v>
      </c>
      <c r="C17" s="7">
        <f>RR_ID</f>
        <v>3</v>
      </c>
      <c r="D17" s="1" t="str">
        <f>RR_SHORT_NAME</f>
        <v>CSXT</v>
      </c>
      <c r="E17" s="1" t="str">
        <f>RR_NAME</f>
        <v>CSX Transportation Company</v>
      </c>
      <c r="F17" s="1" t="s">
        <v>47017</v>
      </c>
      <c r="G17" s="6">
        <f>E1L104C1</f>
        <v>11.417700997446461</v>
      </c>
    </row>
    <row r="18" spans="1:7" x14ac:dyDescent="0.3">
      <c r="A18" s="11">
        <f>CURRENT_YEAR</f>
        <v>2022</v>
      </c>
      <c r="B18" s="11">
        <f>RRICC</f>
        <v>125600</v>
      </c>
      <c r="C18" s="7">
        <f>RR_ID</f>
        <v>3</v>
      </c>
      <c r="D18" s="1" t="str">
        <f>RR_SHORT_NAME</f>
        <v>CSXT</v>
      </c>
      <c r="E18" s="1" t="str">
        <f>RR_NAME</f>
        <v>CSX Transportation Company</v>
      </c>
      <c r="F18" s="1" t="s">
        <v>47018</v>
      </c>
      <c r="G18" s="6" t="str">
        <f>E1L104C2</f>
        <v>n/a</v>
      </c>
    </row>
    <row r="19" spans="1:7" x14ac:dyDescent="0.3">
      <c r="A19" s="11">
        <f>CURRENT_YEAR</f>
        <v>2022</v>
      </c>
      <c r="B19" s="11">
        <f>RRICC</f>
        <v>125600</v>
      </c>
      <c r="C19" s="7">
        <f>RR_ID</f>
        <v>3</v>
      </c>
      <c r="D19" s="1" t="str">
        <f>RR_SHORT_NAME</f>
        <v>CSXT</v>
      </c>
      <c r="E19" s="1" t="str">
        <f>RR_NAME</f>
        <v>CSX Transportation Company</v>
      </c>
      <c r="F19" s="1" t="s">
        <v>47019</v>
      </c>
      <c r="G19" s="6" t="str">
        <f>E1L104C3</f>
        <v>n/a</v>
      </c>
    </row>
    <row r="20" spans="1:7" x14ac:dyDescent="0.3">
      <c r="A20" s="11">
        <f>CURRENT_YEAR</f>
        <v>2022</v>
      </c>
      <c r="B20" s="11">
        <f>RRICC</f>
        <v>125600</v>
      </c>
      <c r="C20" s="7">
        <f>RR_ID</f>
        <v>3</v>
      </c>
      <c r="D20" s="1" t="str">
        <f>RR_SHORT_NAME</f>
        <v>CSXT</v>
      </c>
      <c r="E20" s="1" t="str">
        <f>RR_NAME</f>
        <v>CSX Transportation Company</v>
      </c>
      <c r="F20" s="1" t="s">
        <v>47020</v>
      </c>
      <c r="G20" s="6">
        <f>E1L105C1</f>
        <v>10.091736762744258</v>
      </c>
    </row>
    <row r="21" spans="1:7" x14ac:dyDescent="0.3">
      <c r="A21" s="11">
        <f>CURRENT_YEAR</f>
        <v>2022</v>
      </c>
      <c r="B21" s="11">
        <f>RRICC</f>
        <v>125600</v>
      </c>
      <c r="C21" s="7">
        <f>RR_ID</f>
        <v>3</v>
      </c>
      <c r="D21" s="1" t="str">
        <f>RR_SHORT_NAME</f>
        <v>CSXT</v>
      </c>
      <c r="E21" s="1" t="str">
        <f>RR_NAME</f>
        <v>CSX Transportation Company</v>
      </c>
      <c r="F21" s="1" t="s">
        <v>47021</v>
      </c>
      <c r="G21" s="6">
        <f>E1L105C2</f>
        <v>0.85689406179950922</v>
      </c>
    </row>
    <row r="22" spans="1:7" x14ac:dyDescent="0.3">
      <c r="A22" s="11">
        <f>CURRENT_YEAR</f>
        <v>2022</v>
      </c>
      <c r="B22" s="11">
        <f>RRICC</f>
        <v>125600</v>
      </c>
      <c r="C22" s="7">
        <f>RR_ID</f>
        <v>3</v>
      </c>
      <c r="D22" s="1" t="str">
        <f>RR_SHORT_NAME</f>
        <v>CSXT</v>
      </c>
      <c r="E22" s="1" t="str">
        <f>RR_NAME</f>
        <v>CSX Transportation Company</v>
      </c>
      <c r="F22" s="1" t="s">
        <v>47022</v>
      </c>
      <c r="G22" s="6">
        <f>E1L105C3</f>
        <v>1.5679618388012406</v>
      </c>
    </row>
    <row r="23" spans="1:7" x14ac:dyDescent="0.3">
      <c r="A23" s="11">
        <f>CURRENT_YEAR</f>
        <v>2022</v>
      </c>
      <c r="B23" s="11">
        <f>RRICC</f>
        <v>125600</v>
      </c>
      <c r="C23" s="7">
        <f>RR_ID</f>
        <v>3</v>
      </c>
      <c r="D23" s="1" t="str">
        <f>RR_SHORT_NAME</f>
        <v>CSXT</v>
      </c>
      <c r="E23" s="1" t="str">
        <f>RR_NAME</f>
        <v>CSX Transportation Company</v>
      </c>
      <c r="F23" s="1" t="s">
        <v>47023</v>
      </c>
      <c r="G23" s="6">
        <f>E1L106C1</f>
        <v>1.1859187991487699</v>
      </c>
    </row>
    <row r="24" spans="1:7" x14ac:dyDescent="0.3">
      <c r="A24" s="11">
        <f>CURRENT_YEAR</f>
        <v>2022</v>
      </c>
      <c r="B24" s="11">
        <f>RRICC</f>
        <v>125600</v>
      </c>
      <c r="C24" s="7">
        <f>RR_ID</f>
        <v>3</v>
      </c>
      <c r="D24" s="1" t="str">
        <f>RR_SHORT_NAME</f>
        <v>CSXT</v>
      </c>
      <c r="E24" s="1" t="str">
        <f>RR_NAME</f>
        <v>CSX Transportation Company</v>
      </c>
      <c r="F24" s="1" t="s">
        <v>47024</v>
      </c>
      <c r="G24" s="6">
        <f>E1L106C2</f>
        <v>0</v>
      </c>
    </row>
    <row r="25" spans="1:7" x14ac:dyDescent="0.3">
      <c r="A25" s="11">
        <f>CURRENT_YEAR</f>
        <v>2022</v>
      </c>
      <c r="B25" s="11">
        <f>RRICC</f>
        <v>125600</v>
      </c>
      <c r="C25" s="7">
        <f>RR_ID</f>
        <v>3</v>
      </c>
      <c r="D25" s="1" t="str">
        <f>RR_SHORT_NAME</f>
        <v>CSXT</v>
      </c>
      <c r="E25" s="1" t="str">
        <f>RR_NAME</f>
        <v>CSX Transportation Company</v>
      </c>
      <c r="F25" s="1" t="s">
        <v>47025</v>
      </c>
      <c r="G25" s="6">
        <f>E1L106C3</f>
        <v>0</v>
      </c>
    </row>
    <row r="26" spans="1:7" x14ac:dyDescent="0.3">
      <c r="A26" s="11">
        <f>CURRENT_YEAR</f>
        <v>2022</v>
      </c>
      <c r="B26" s="11">
        <f>RRICC</f>
        <v>125600</v>
      </c>
      <c r="C26" s="7">
        <f>RR_ID</f>
        <v>3</v>
      </c>
      <c r="D26" s="1" t="str">
        <f>RR_SHORT_NAME</f>
        <v>CSXT</v>
      </c>
      <c r="E26" s="1" t="str">
        <f>RR_NAME</f>
        <v>CSX Transportation Company</v>
      </c>
      <c r="F26" s="1" t="s">
        <v>47026</v>
      </c>
      <c r="G26" s="6">
        <f>E1L107C1</f>
        <v>0</v>
      </c>
    </row>
    <row r="27" spans="1:7" x14ac:dyDescent="0.3">
      <c r="A27" s="11">
        <f>CURRENT_YEAR</f>
        <v>2022</v>
      </c>
      <c r="B27" s="11">
        <f>RRICC</f>
        <v>125600</v>
      </c>
      <c r="C27" s="7">
        <f>RR_ID</f>
        <v>3</v>
      </c>
      <c r="D27" s="1" t="str">
        <f>RR_SHORT_NAME</f>
        <v>CSXT</v>
      </c>
      <c r="E27" s="1" t="str">
        <f>RR_NAME</f>
        <v>CSX Transportation Company</v>
      </c>
      <c r="F27" s="1" t="s">
        <v>47027</v>
      </c>
      <c r="G27" s="6" t="str">
        <f>E1L107C2</f>
        <v>n/a</v>
      </c>
    </row>
    <row r="28" spans="1:7" x14ac:dyDescent="0.3">
      <c r="A28" s="11">
        <f>CURRENT_YEAR</f>
        <v>2022</v>
      </c>
      <c r="B28" s="11">
        <f>RRICC</f>
        <v>125600</v>
      </c>
      <c r="C28" s="7">
        <f>RR_ID</f>
        <v>3</v>
      </c>
      <c r="D28" s="1" t="str">
        <f>RR_SHORT_NAME</f>
        <v>CSXT</v>
      </c>
      <c r="E28" s="1" t="str">
        <f>RR_NAME</f>
        <v>CSX Transportation Company</v>
      </c>
      <c r="F28" s="1" t="s">
        <v>47028</v>
      </c>
      <c r="G28" s="6" t="str">
        <f>E1L107C3</f>
        <v>n/a</v>
      </c>
    </row>
    <row r="29" spans="1:7" x14ac:dyDescent="0.3">
      <c r="A29" s="11">
        <f>CURRENT_YEAR</f>
        <v>2022</v>
      </c>
      <c r="B29" s="11">
        <f>RRICC</f>
        <v>125600</v>
      </c>
      <c r="C29" s="7">
        <f>RR_ID</f>
        <v>3</v>
      </c>
      <c r="D29" s="1" t="str">
        <f>RR_SHORT_NAME</f>
        <v>CSXT</v>
      </c>
      <c r="E29" s="1" t="str">
        <f>RR_NAME</f>
        <v>CSX Transportation Company</v>
      </c>
      <c r="F29" s="1" t="s">
        <v>47029</v>
      </c>
      <c r="G29" s="6">
        <f>E1L108C1</f>
        <v>0</v>
      </c>
    </row>
    <row r="30" spans="1:7" x14ac:dyDescent="0.3">
      <c r="A30" s="11">
        <f>CURRENT_YEAR</f>
        <v>2022</v>
      </c>
      <c r="B30" s="11">
        <f>RRICC</f>
        <v>125600</v>
      </c>
      <c r="C30" s="7">
        <f>RR_ID</f>
        <v>3</v>
      </c>
      <c r="D30" s="1" t="str">
        <f>RR_SHORT_NAME</f>
        <v>CSXT</v>
      </c>
      <c r="E30" s="1" t="str">
        <f>RR_NAME</f>
        <v>CSX Transportation Company</v>
      </c>
      <c r="F30" s="1" t="s">
        <v>47030</v>
      </c>
      <c r="G30" s="6" t="str">
        <f>E1L108C2</f>
        <v>n/a</v>
      </c>
    </row>
    <row r="31" spans="1:7" x14ac:dyDescent="0.3">
      <c r="A31" s="11">
        <f>CURRENT_YEAR</f>
        <v>2022</v>
      </c>
      <c r="B31" s="11">
        <f>RRICC</f>
        <v>125600</v>
      </c>
      <c r="C31" s="7">
        <f>RR_ID</f>
        <v>3</v>
      </c>
      <c r="D31" s="1" t="str">
        <f>RR_SHORT_NAME</f>
        <v>CSXT</v>
      </c>
      <c r="E31" s="1" t="str">
        <f>RR_NAME</f>
        <v>CSX Transportation Company</v>
      </c>
      <c r="F31" s="1" t="s">
        <v>47031</v>
      </c>
      <c r="G31" s="6" t="str">
        <f>E1L108C3</f>
        <v>n/a</v>
      </c>
    </row>
    <row r="32" spans="1:7" x14ac:dyDescent="0.3">
      <c r="A32" s="11">
        <f>CURRENT_YEAR</f>
        <v>2022</v>
      </c>
      <c r="B32" s="11">
        <f>RRICC</f>
        <v>125600</v>
      </c>
      <c r="C32" s="7">
        <f>RR_ID</f>
        <v>3</v>
      </c>
      <c r="D32" s="1" t="str">
        <f>RR_SHORT_NAME</f>
        <v>CSXT</v>
      </c>
      <c r="E32" s="1" t="str">
        <f>RR_NAME</f>
        <v>CSX Transportation Company</v>
      </c>
      <c r="F32" s="1" t="s">
        <v>47032</v>
      </c>
      <c r="G32" s="6">
        <f>E1L109C1</f>
        <v>11.621834681169579</v>
      </c>
    </row>
    <row r="33" spans="1:7" x14ac:dyDescent="0.3">
      <c r="A33" s="11">
        <f>CURRENT_YEAR</f>
        <v>2022</v>
      </c>
      <c r="B33" s="11">
        <f>RRICC</f>
        <v>125600</v>
      </c>
      <c r="C33" s="7">
        <f>RR_ID</f>
        <v>3</v>
      </c>
      <c r="D33" s="1" t="str">
        <f>RR_SHORT_NAME</f>
        <v>CSXT</v>
      </c>
      <c r="E33" s="1" t="str">
        <f>RR_NAME</f>
        <v>CSX Transportation Company</v>
      </c>
      <c r="F33" s="1" t="s">
        <v>47033</v>
      </c>
      <c r="G33" s="6" t="str">
        <f>E1L109C2</f>
        <v>n/a</v>
      </c>
    </row>
    <row r="34" spans="1:7" x14ac:dyDescent="0.3">
      <c r="A34" s="11">
        <f>CURRENT_YEAR</f>
        <v>2022</v>
      </c>
      <c r="B34" s="11">
        <f>RRICC</f>
        <v>125600</v>
      </c>
      <c r="C34" s="7">
        <f>RR_ID</f>
        <v>3</v>
      </c>
      <c r="D34" s="1" t="str">
        <f>RR_SHORT_NAME</f>
        <v>CSXT</v>
      </c>
      <c r="E34" s="1" t="str">
        <f>RR_NAME</f>
        <v>CSX Transportation Company</v>
      </c>
      <c r="F34" s="1" t="s">
        <v>47034</v>
      </c>
      <c r="G34" s="6" t="str">
        <f>E1L109C3</f>
        <v>n/a</v>
      </c>
    </row>
    <row r="35" spans="1:7" x14ac:dyDescent="0.3">
      <c r="A35" s="11">
        <f>CURRENT_YEAR</f>
        <v>2022</v>
      </c>
      <c r="B35" s="11">
        <f>RRICC</f>
        <v>125600</v>
      </c>
      <c r="C35" s="7">
        <f>RR_ID</f>
        <v>3</v>
      </c>
      <c r="D35" s="1" t="str">
        <f>RR_SHORT_NAME</f>
        <v>CSXT</v>
      </c>
      <c r="E35" s="1" t="str">
        <f>RR_NAME</f>
        <v>CSX Transportation Company</v>
      </c>
      <c r="F35" s="1" t="s">
        <v>47035</v>
      </c>
      <c r="G35" s="6">
        <f>E1L110C1</f>
        <v>0</v>
      </c>
    </row>
    <row r="36" spans="1:7" x14ac:dyDescent="0.3">
      <c r="A36" s="11">
        <f>CURRENT_YEAR</f>
        <v>2022</v>
      </c>
      <c r="B36" s="11">
        <f>RRICC</f>
        <v>125600</v>
      </c>
      <c r="C36" s="7">
        <f>RR_ID</f>
        <v>3</v>
      </c>
      <c r="D36" s="1" t="str">
        <f>RR_SHORT_NAME</f>
        <v>CSXT</v>
      </c>
      <c r="E36" s="1" t="str">
        <f>RR_NAME</f>
        <v>CSX Transportation Company</v>
      </c>
      <c r="F36" s="1" t="s">
        <v>47036</v>
      </c>
      <c r="G36" s="6" t="str">
        <f>E1L110C2</f>
        <v>n/a</v>
      </c>
    </row>
    <row r="37" spans="1:7" x14ac:dyDescent="0.3">
      <c r="A37" s="11">
        <f>CURRENT_YEAR</f>
        <v>2022</v>
      </c>
      <c r="B37" s="11">
        <f>RRICC</f>
        <v>125600</v>
      </c>
      <c r="C37" s="7">
        <f>RR_ID</f>
        <v>3</v>
      </c>
      <c r="D37" s="1" t="str">
        <f>RR_SHORT_NAME</f>
        <v>CSXT</v>
      </c>
      <c r="E37" s="1" t="str">
        <f>RR_NAME</f>
        <v>CSX Transportation Company</v>
      </c>
      <c r="F37" s="1" t="s">
        <v>47037</v>
      </c>
      <c r="G37" s="6" t="str">
        <f>E1L110C3</f>
        <v>n/a</v>
      </c>
    </row>
    <row r="38" spans="1:7" x14ac:dyDescent="0.3">
      <c r="A38" s="11">
        <f>CURRENT_YEAR</f>
        <v>2022</v>
      </c>
      <c r="B38" s="11">
        <f>RRICC</f>
        <v>125600</v>
      </c>
      <c r="C38" s="7">
        <f>RR_ID</f>
        <v>3</v>
      </c>
      <c r="D38" s="1" t="str">
        <f>RR_SHORT_NAME</f>
        <v>CSXT</v>
      </c>
      <c r="E38" s="1" t="str">
        <f>RR_NAME</f>
        <v>CSX Transportation Company</v>
      </c>
      <c r="F38" s="1" t="s">
        <v>47038</v>
      </c>
      <c r="G38" s="6">
        <f>E1L111C1</f>
        <v>4.9527557281875794</v>
      </c>
    </row>
    <row r="39" spans="1:7" x14ac:dyDescent="0.3">
      <c r="A39" s="11">
        <f>CURRENT_YEAR</f>
        <v>2022</v>
      </c>
      <c r="B39" s="11">
        <f>RRICC</f>
        <v>125600</v>
      </c>
      <c r="C39" s="7">
        <f>RR_ID</f>
        <v>3</v>
      </c>
      <c r="D39" s="1" t="str">
        <f>RR_SHORT_NAME</f>
        <v>CSXT</v>
      </c>
      <c r="E39" s="1" t="str">
        <f>RR_NAME</f>
        <v>CSX Transportation Company</v>
      </c>
      <c r="F39" s="1" t="s">
        <v>47039</v>
      </c>
      <c r="G39" s="6">
        <f>E1L111C2</f>
        <v>0.60449791853953816</v>
      </c>
    </row>
    <row r="40" spans="1:7" x14ac:dyDescent="0.3">
      <c r="A40" s="11">
        <f>CURRENT_YEAR</f>
        <v>2022</v>
      </c>
      <c r="B40" s="11">
        <f>RRICC</f>
        <v>125600</v>
      </c>
      <c r="C40" s="7">
        <f>RR_ID</f>
        <v>3</v>
      </c>
      <c r="D40" s="1" t="str">
        <f>RR_SHORT_NAME</f>
        <v>CSXT</v>
      </c>
      <c r="E40" s="1" t="str">
        <f>RR_NAME</f>
        <v>CSX Transportation Company</v>
      </c>
      <c r="F40" s="1" t="s">
        <v>47040</v>
      </c>
      <c r="G40" s="6">
        <f>E1L111C3</f>
        <v>2.0177301494167903</v>
      </c>
    </row>
    <row r="41" spans="1:7" x14ac:dyDescent="0.3">
      <c r="A41" s="11">
        <f>CURRENT_YEAR</f>
        <v>2022</v>
      </c>
      <c r="B41" s="11">
        <f>RRICC</f>
        <v>125600</v>
      </c>
      <c r="C41" s="7">
        <f>RR_ID</f>
        <v>3</v>
      </c>
      <c r="D41" s="1" t="str">
        <f>RR_SHORT_NAME</f>
        <v>CSXT</v>
      </c>
      <c r="E41" s="1" t="str">
        <f>RR_NAME</f>
        <v>CSX Transportation Company</v>
      </c>
      <c r="F41" s="1" t="s">
        <v>47041</v>
      </c>
      <c r="G41" s="6">
        <f>E1L112C1</f>
        <v>0</v>
      </c>
    </row>
    <row r="42" spans="1:7" x14ac:dyDescent="0.3">
      <c r="A42" s="11">
        <f>CURRENT_YEAR</f>
        <v>2022</v>
      </c>
      <c r="B42" s="11">
        <f>RRICC</f>
        <v>125600</v>
      </c>
      <c r="C42" s="7">
        <f>RR_ID</f>
        <v>3</v>
      </c>
      <c r="D42" s="1" t="str">
        <f>RR_SHORT_NAME</f>
        <v>CSXT</v>
      </c>
      <c r="E42" s="1" t="str">
        <f>RR_NAME</f>
        <v>CSX Transportation Company</v>
      </c>
      <c r="F42" s="1" t="s">
        <v>47042</v>
      </c>
      <c r="G42" s="6">
        <f>E1L112C2</f>
        <v>0</v>
      </c>
    </row>
    <row r="43" spans="1:7" x14ac:dyDescent="0.3">
      <c r="A43" s="11">
        <f>CURRENT_YEAR</f>
        <v>2022</v>
      </c>
      <c r="B43" s="11">
        <f>RRICC</f>
        <v>125600</v>
      </c>
      <c r="C43" s="7">
        <f>RR_ID</f>
        <v>3</v>
      </c>
      <c r="D43" s="1" t="str">
        <f>RR_SHORT_NAME</f>
        <v>CSXT</v>
      </c>
      <c r="E43" s="1" t="str">
        <f>RR_NAME</f>
        <v>CSX Transportation Company</v>
      </c>
      <c r="F43" s="1" t="s">
        <v>47043</v>
      </c>
      <c r="G43" s="6">
        <f>E1L112C3</f>
        <v>0</v>
      </c>
    </row>
    <row r="44" spans="1:7" x14ac:dyDescent="0.3">
      <c r="A44" s="11">
        <f>CURRENT_YEAR</f>
        <v>2022</v>
      </c>
      <c r="B44" s="11">
        <f>RRICC</f>
        <v>125600</v>
      </c>
      <c r="C44" s="7">
        <f>RR_ID</f>
        <v>3</v>
      </c>
      <c r="D44" s="1" t="str">
        <f>RR_SHORT_NAME</f>
        <v>CSXT</v>
      </c>
      <c r="E44" s="1" t="str">
        <f>RR_NAME</f>
        <v>CSX Transportation Company</v>
      </c>
      <c r="F44" s="1" t="s">
        <v>47044</v>
      </c>
      <c r="G44" s="6">
        <f>E1L113C1</f>
        <v>3.8012607864087262</v>
      </c>
    </row>
    <row r="45" spans="1:7" x14ac:dyDescent="0.3">
      <c r="A45" s="11">
        <f>CURRENT_YEAR</f>
        <v>2022</v>
      </c>
      <c r="B45" s="11">
        <f>RRICC</f>
        <v>125600</v>
      </c>
      <c r="C45" s="7">
        <f>RR_ID</f>
        <v>3</v>
      </c>
      <c r="D45" s="1" t="str">
        <f>RR_SHORT_NAME</f>
        <v>CSXT</v>
      </c>
      <c r="E45" s="1" t="str">
        <f>RR_NAME</f>
        <v>CSX Transportation Company</v>
      </c>
      <c r="F45" s="1" t="s">
        <v>47045</v>
      </c>
      <c r="G45" s="6">
        <f>E1L113C2</f>
        <v>0.2120570911128796</v>
      </c>
    </row>
    <row r="46" spans="1:7" x14ac:dyDescent="0.3">
      <c r="A46" s="11">
        <f>CURRENT_YEAR</f>
        <v>2022</v>
      </c>
      <c r="B46" s="11">
        <f>RRICC</f>
        <v>125600</v>
      </c>
      <c r="C46" s="7">
        <f>RR_ID</f>
        <v>3</v>
      </c>
      <c r="D46" s="1" t="str">
        <f>RR_SHORT_NAME</f>
        <v>CSXT</v>
      </c>
      <c r="E46" s="1" t="str">
        <f>RR_NAME</f>
        <v>CSX Transportation Company</v>
      </c>
      <c r="F46" s="1" t="s">
        <v>47046</v>
      </c>
      <c r="G46" s="6">
        <f>E1L113C3</f>
        <v>0.8255450861189666</v>
      </c>
    </row>
    <row r="47" spans="1:7" x14ac:dyDescent="0.3">
      <c r="A47" s="11">
        <f>CURRENT_YEAR</f>
        <v>2022</v>
      </c>
      <c r="B47" s="11">
        <f>RRICC</f>
        <v>125600</v>
      </c>
      <c r="C47" s="7">
        <f>RR_ID</f>
        <v>3</v>
      </c>
      <c r="D47" s="1" t="str">
        <f>RR_SHORT_NAME</f>
        <v>CSXT</v>
      </c>
      <c r="E47" s="1" t="str">
        <f>RR_NAME</f>
        <v>CSX Transportation Company</v>
      </c>
      <c r="F47" s="1" t="s">
        <v>47047</v>
      </c>
      <c r="G47" s="6">
        <f>E1L114C1</f>
        <v>3.866891293499064</v>
      </c>
    </row>
    <row r="48" spans="1:7" x14ac:dyDescent="0.3">
      <c r="A48" s="11">
        <f>CURRENT_YEAR</f>
        <v>2022</v>
      </c>
      <c r="B48" s="11">
        <f>RRICC</f>
        <v>125600</v>
      </c>
      <c r="C48" s="7">
        <f>RR_ID</f>
        <v>3</v>
      </c>
      <c r="D48" s="1" t="str">
        <f>RR_SHORT_NAME</f>
        <v>CSXT</v>
      </c>
      <c r="E48" s="1" t="str">
        <f>RR_NAME</f>
        <v>CSX Transportation Company</v>
      </c>
      <c r="F48" s="1" t="s">
        <v>47048</v>
      </c>
      <c r="G48" s="6">
        <f>E1L114C2</f>
        <v>0</v>
      </c>
    </row>
    <row r="49" spans="1:7" x14ac:dyDescent="0.3">
      <c r="A49" s="11">
        <f>CURRENT_YEAR</f>
        <v>2022</v>
      </c>
      <c r="B49" s="11">
        <f>RRICC</f>
        <v>125600</v>
      </c>
      <c r="C49" s="7">
        <f>RR_ID</f>
        <v>3</v>
      </c>
      <c r="D49" s="1" t="str">
        <f>RR_SHORT_NAME</f>
        <v>CSXT</v>
      </c>
      <c r="E49" s="1" t="str">
        <f>RR_NAME</f>
        <v>CSX Transportation Company</v>
      </c>
      <c r="F49" s="1" t="s">
        <v>47049</v>
      </c>
      <c r="G49" s="6">
        <f>E1L114C3</f>
        <v>0</v>
      </c>
    </row>
    <row r="50" spans="1:7" x14ac:dyDescent="0.3">
      <c r="A50" s="11">
        <f>CURRENT_YEAR</f>
        <v>2022</v>
      </c>
      <c r="B50" s="11">
        <f>RRICC</f>
        <v>125600</v>
      </c>
      <c r="C50" s="7">
        <f>RR_ID</f>
        <v>3</v>
      </c>
      <c r="D50" s="1" t="str">
        <f>RR_SHORT_NAME</f>
        <v>CSXT</v>
      </c>
      <c r="E50" s="1" t="str">
        <f>RR_NAME</f>
        <v>CSX Transportation Company</v>
      </c>
      <c r="F50" s="1" t="s">
        <v>47050</v>
      </c>
      <c r="G50" s="6">
        <f>E1L115C1</f>
        <v>5.3586562023437585</v>
      </c>
    </row>
    <row r="51" spans="1:7" x14ac:dyDescent="0.3">
      <c r="A51" s="11">
        <f>CURRENT_YEAR</f>
        <v>2022</v>
      </c>
      <c r="B51" s="11">
        <f>RRICC</f>
        <v>125600</v>
      </c>
      <c r="C51" s="7">
        <f>RR_ID</f>
        <v>3</v>
      </c>
      <c r="D51" s="1" t="str">
        <f>RR_SHORT_NAME</f>
        <v>CSXT</v>
      </c>
      <c r="E51" s="1" t="str">
        <f>RR_NAME</f>
        <v>CSX Transportation Company</v>
      </c>
      <c r="F51" s="1" t="s">
        <v>47051</v>
      </c>
      <c r="G51" s="6">
        <f>E1L115C2</f>
        <v>0.16125732838592038</v>
      </c>
    </row>
    <row r="52" spans="1:7" x14ac:dyDescent="0.3">
      <c r="A52" s="11">
        <f>CURRENT_YEAR</f>
        <v>2022</v>
      </c>
      <c r="B52" s="11">
        <f>RRICC</f>
        <v>125600</v>
      </c>
      <c r="C52" s="7">
        <f>RR_ID</f>
        <v>3</v>
      </c>
      <c r="D52" s="1" t="str">
        <f>RR_SHORT_NAME</f>
        <v>CSXT</v>
      </c>
      <c r="E52" s="1" t="str">
        <f>RR_NAME</f>
        <v>CSX Transportation Company</v>
      </c>
      <c r="F52" s="1" t="s">
        <v>47052</v>
      </c>
      <c r="G52" s="6">
        <f>E1L115C3</f>
        <v>0.52529320572773897</v>
      </c>
    </row>
    <row r="53" spans="1:7" x14ac:dyDescent="0.3">
      <c r="A53" s="11">
        <f>CURRENT_YEAR</f>
        <v>2022</v>
      </c>
      <c r="B53" s="11">
        <f>RRICC</f>
        <v>125600</v>
      </c>
      <c r="C53" s="7">
        <f>RR_ID</f>
        <v>3</v>
      </c>
      <c r="D53" s="1" t="str">
        <f>RR_SHORT_NAME</f>
        <v>CSXT</v>
      </c>
      <c r="E53" s="1" t="str">
        <f>RR_NAME</f>
        <v>CSX Transportation Company</v>
      </c>
      <c r="F53" s="1" t="s">
        <v>47053</v>
      </c>
      <c r="G53" s="6">
        <f>E1L116C1</f>
        <v>0</v>
      </c>
    </row>
    <row r="54" spans="1:7" x14ac:dyDescent="0.3">
      <c r="A54" s="11">
        <f>CURRENT_YEAR</f>
        <v>2022</v>
      </c>
      <c r="B54" s="11">
        <f>RRICC</f>
        <v>125600</v>
      </c>
      <c r="C54" s="7">
        <f>RR_ID</f>
        <v>3</v>
      </c>
      <c r="D54" s="1" t="str">
        <f>RR_SHORT_NAME</f>
        <v>CSXT</v>
      </c>
      <c r="E54" s="1" t="str">
        <f>RR_NAME</f>
        <v>CSX Transportation Company</v>
      </c>
      <c r="F54" s="1" t="s">
        <v>47054</v>
      </c>
      <c r="G54" s="6" t="str">
        <f>E1L116C2</f>
        <v>n/a</v>
      </c>
    </row>
    <row r="55" spans="1:7" x14ac:dyDescent="0.3">
      <c r="A55" s="11">
        <f>CURRENT_YEAR</f>
        <v>2022</v>
      </c>
      <c r="B55" s="11">
        <f>RRICC</f>
        <v>125600</v>
      </c>
      <c r="C55" s="7">
        <f>RR_ID</f>
        <v>3</v>
      </c>
      <c r="D55" s="1" t="str">
        <f>RR_SHORT_NAME</f>
        <v>CSXT</v>
      </c>
      <c r="E55" s="1" t="str">
        <f>RR_NAME</f>
        <v>CSX Transportation Company</v>
      </c>
      <c r="F55" s="1" t="s">
        <v>47055</v>
      </c>
      <c r="G55" s="6" t="str">
        <f>E1L116C3</f>
        <v>n/a</v>
      </c>
    </row>
    <row r="56" spans="1:7" x14ac:dyDescent="0.3">
      <c r="A56" s="11">
        <f>CURRENT_YEAR</f>
        <v>2022</v>
      </c>
      <c r="B56" s="11">
        <f>RRICC</f>
        <v>125600</v>
      </c>
      <c r="C56" s="7">
        <f>RR_ID</f>
        <v>3</v>
      </c>
      <c r="D56" s="1" t="str">
        <f>RR_SHORT_NAME</f>
        <v>CSXT</v>
      </c>
      <c r="E56" s="1" t="str">
        <f>RR_NAME</f>
        <v>CSX Transportation Company</v>
      </c>
      <c r="F56" s="1" t="s">
        <v>47056</v>
      </c>
      <c r="G56" s="6">
        <f>E1L117C1</f>
        <v>0</v>
      </c>
    </row>
    <row r="57" spans="1:7" x14ac:dyDescent="0.3">
      <c r="A57" s="11">
        <f>CURRENT_YEAR</f>
        <v>2022</v>
      </c>
      <c r="B57" s="11">
        <f>RRICC</f>
        <v>125600</v>
      </c>
      <c r="C57" s="7">
        <f>RR_ID</f>
        <v>3</v>
      </c>
      <c r="D57" s="1" t="str">
        <f>RR_SHORT_NAME</f>
        <v>CSXT</v>
      </c>
      <c r="E57" s="1" t="str">
        <f>RR_NAME</f>
        <v>CSX Transportation Company</v>
      </c>
      <c r="F57" s="1" t="s">
        <v>47057</v>
      </c>
      <c r="G57" s="6" t="str">
        <f>E1L117C2</f>
        <v>n/a</v>
      </c>
    </row>
    <row r="58" spans="1:7" x14ac:dyDescent="0.3">
      <c r="A58" s="11">
        <f>CURRENT_YEAR</f>
        <v>2022</v>
      </c>
      <c r="B58" s="11">
        <f>RRICC</f>
        <v>125600</v>
      </c>
      <c r="C58" s="7">
        <f>RR_ID</f>
        <v>3</v>
      </c>
      <c r="D58" s="1" t="str">
        <f>RR_SHORT_NAME</f>
        <v>CSXT</v>
      </c>
      <c r="E58" s="1" t="str">
        <f>RR_NAME</f>
        <v>CSX Transportation Company</v>
      </c>
      <c r="F58" s="1" t="s">
        <v>47058</v>
      </c>
      <c r="G58" s="6" t="str">
        <f>E1L117C3</f>
        <v>n/a</v>
      </c>
    </row>
    <row r="59" spans="1:7" x14ac:dyDescent="0.3">
      <c r="A59" s="11">
        <f>CURRENT_YEAR</f>
        <v>2022</v>
      </c>
      <c r="B59" s="11">
        <f>RRICC</f>
        <v>125600</v>
      </c>
      <c r="C59" s="7">
        <f>RR_ID</f>
        <v>3</v>
      </c>
      <c r="D59" s="1" t="str">
        <f>RR_SHORT_NAME</f>
        <v>CSXT</v>
      </c>
      <c r="E59" s="1" t="str">
        <f>RR_NAME</f>
        <v>CSX Transportation Company</v>
      </c>
      <c r="F59" s="1" t="s">
        <v>47059</v>
      </c>
      <c r="G59" s="6">
        <f>E1L118C1</f>
        <v>0</v>
      </c>
    </row>
    <row r="60" spans="1:7" x14ac:dyDescent="0.3">
      <c r="A60" s="11">
        <f>CURRENT_YEAR</f>
        <v>2022</v>
      </c>
      <c r="B60" s="11">
        <f>RRICC</f>
        <v>125600</v>
      </c>
      <c r="C60" s="7">
        <f>RR_ID</f>
        <v>3</v>
      </c>
      <c r="D60" s="1" t="str">
        <f>RR_SHORT_NAME</f>
        <v>CSXT</v>
      </c>
      <c r="E60" s="1" t="str">
        <f>RR_NAME</f>
        <v>CSX Transportation Company</v>
      </c>
      <c r="F60" s="1" t="s">
        <v>47060</v>
      </c>
      <c r="G60" s="6">
        <f>E1L118C2</f>
        <v>0</v>
      </c>
    </row>
    <row r="61" spans="1:7" x14ac:dyDescent="0.3">
      <c r="A61" s="11">
        <f>CURRENT_YEAR</f>
        <v>2022</v>
      </c>
      <c r="B61" s="11">
        <f>RRICC</f>
        <v>125600</v>
      </c>
      <c r="C61" s="7">
        <f>RR_ID</f>
        <v>3</v>
      </c>
      <c r="D61" s="1" t="str">
        <f>RR_SHORT_NAME</f>
        <v>CSXT</v>
      </c>
      <c r="E61" s="1" t="str">
        <f>RR_NAME</f>
        <v>CSX Transportation Company</v>
      </c>
      <c r="F61" s="1" t="s">
        <v>47061</v>
      </c>
      <c r="G61" s="6">
        <f>E1L118C3</f>
        <v>0</v>
      </c>
    </row>
    <row r="62" spans="1:7" x14ac:dyDescent="0.3">
      <c r="A62" s="11">
        <f>CURRENT_YEAR</f>
        <v>2022</v>
      </c>
      <c r="B62" s="11">
        <f>RRICC</f>
        <v>125600</v>
      </c>
      <c r="C62" s="7">
        <f>RR_ID</f>
        <v>3</v>
      </c>
      <c r="D62" s="1" t="str">
        <f>RR_SHORT_NAME</f>
        <v>CSXT</v>
      </c>
      <c r="E62" s="1" t="str">
        <f>RR_NAME</f>
        <v>CSX Transportation Company</v>
      </c>
      <c r="F62" s="1" t="s">
        <v>47062</v>
      </c>
      <c r="G62" s="6">
        <f>E1L119C1</f>
        <v>0</v>
      </c>
    </row>
    <row r="63" spans="1:7" x14ac:dyDescent="0.3">
      <c r="A63" s="11">
        <f>CURRENT_YEAR</f>
        <v>2022</v>
      </c>
      <c r="B63" s="11">
        <f>RRICC</f>
        <v>125600</v>
      </c>
      <c r="C63" s="7">
        <f>RR_ID</f>
        <v>3</v>
      </c>
      <c r="D63" s="1" t="str">
        <f>RR_SHORT_NAME</f>
        <v>CSXT</v>
      </c>
      <c r="E63" s="1" t="str">
        <f>RR_NAME</f>
        <v>CSX Transportation Company</v>
      </c>
      <c r="F63" s="1" t="s">
        <v>47063</v>
      </c>
      <c r="G63" s="6">
        <f>E1L119C2</f>
        <v>0</v>
      </c>
    </row>
    <row r="64" spans="1:7" x14ac:dyDescent="0.3">
      <c r="A64" s="11">
        <f>CURRENT_YEAR</f>
        <v>2022</v>
      </c>
      <c r="B64" s="11">
        <f>RRICC</f>
        <v>125600</v>
      </c>
      <c r="C64" s="7">
        <f>RR_ID</f>
        <v>3</v>
      </c>
      <c r="D64" s="1" t="str">
        <f>RR_SHORT_NAME</f>
        <v>CSXT</v>
      </c>
      <c r="E64" s="1" t="str">
        <f>RR_NAME</f>
        <v>CSX Transportation Company</v>
      </c>
      <c r="F64" s="1" t="s">
        <v>47064</v>
      </c>
      <c r="G64" s="6">
        <f>E1L119C3</f>
        <v>0</v>
      </c>
    </row>
    <row r="65" spans="1:7" x14ac:dyDescent="0.3">
      <c r="A65" s="11">
        <f>CURRENT_YEAR</f>
        <v>2022</v>
      </c>
      <c r="B65" s="11">
        <f>RRICC</f>
        <v>125600</v>
      </c>
      <c r="C65" s="7">
        <f>RR_ID</f>
        <v>3</v>
      </c>
      <c r="D65" s="1" t="str">
        <f>RR_SHORT_NAME</f>
        <v>CSXT</v>
      </c>
      <c r="E65" s="1" t="str">
        <f>RR_NAME</f>
        <v>CSX Transportation Company</v>
      </c>
      <c r="F65" s="1" t="s">
        <v>47065</v>
      </c>
      <c r="G65" s="6">
        <f>E1L120C1</f>
        <v>160.72538820014168</v>
      </c>
    </row>
    <row r="66" spans="1:7" x14ac:dyDescent="0.3">
      <c r="A66" s="11">
        <f>CURRENT_YEAR</f>
        <v>2022</v>
      </c>
      <c r="B66" s="11">
        <f>RRICC</f>
        <v>125600</v>
      </c>
      <c r="C66" s="7">
        <f>RR_ID</f>
        <v>3</v>
      </c>
      <c r="D66" s="1" t="str">
        <f>RR_SHORT_NAME</f>
        <v>CSXT</v>
      </c>
      <c r="E66" s="1" t="str">
        <f>RR_NAME</f>
        <v>CSX Transportation Company</v>
      </c>
      <c r="F66" s="1" t="s">
        <v>47066</v>
      </c>
      <c r="G66" s="6">
        <f>E1L120C2</f>
        <v>0.19360569987929396</v>
      </c>
    </row>
    <row r="67" spans="1:7" x14ac:dyDescent="0.3">
      <c r="A67" s="11">
        <f>CURRENT_YEAR</f>
        <v>2022</v>
      </c>
      <c r="B67" s="11">
        <f>RRICC</f>
        <v>125600</v>
      </c>
      <c r="C67" s="7">
        <f>RR_ID</f>
        <v>3</v>
      </c>
      <c r="D67" s="1" t="str">
        <f>RR_SHORT_NAME</f>
        <v>CSXT</v>
      </c>
      <c r="E67" s="1" t="str">
        <f>RR_NAME</f>
        <v>CSX Transportation Company</v>
      </c>
      <c r="F67" s="1" t="s">
        <v>47067</v>
      </c>
      <c r="G67" s="6">
        <f>E1L120C3</f>
        <v>0.18134508811116012</v>
      </c>
    </row>
    <row r="68" spans="1:7" x14ac:dyDescent="0.3">
      <c r="A68" s="11">
        <f>CURRENT_YEAR</f>
        <v>2022</v>
      </c>
      <c r="B68" s="11">
        <f>RRICC</f>
        <v>125600</v>
      </c>
      <c r="C68" s="7">
        <f>RR_ID</f>
        <v>3</v>
      </c>
      <c r="D68" s="1" t="str">
        <f>RR_SHORT_NAME</f>
        <v>CSXT</v>
      </c>
      <c r="E68" s="1" t="str">
        <f>RR_NAME</f>
        <v>CSX Transportation Company</v>
      </c>
      <c r="F68" s="1" t="s">
        <v>47068</v>
      </c>
      <c r="G68" s="6">
        <f>E1L121C1</f>
        <v>30.713320958374691</v>
      </c>
    </row>
    <row r="69" spans="1:7" x14ac:dyDescent="0.3">
      <c r="A69" s="11">
        <f>CURRENT_YEAR</f>
        <v>2022</v>
      </c>
      <c r="B69" s="11">
        <f>RRICC</f>
        <v>125600</v>
      </c>
      <c r="C69" s="7">
        <f>RR_ID</f>
        <v>3</v>
      </c>
      <c r="D69" s="1" t="str">
        <f>RR_SHORT_NAME</f>
        <v>CSXT</v>
      </c>
      <c r="E69" s="1" t="str">
        <f>RR_NAME</f>
        <v>CSX Transportation Company</v>
      </c>
      <c r="F69" s="1" t="s">
        <v>47069</v>
      </c>
      <c r="G69" s="6" t="str">
        <f>E1L121C2</f>
        <v>n/a</v>
      </c>
    </row>
    <row r="70" spans="1:7" x14ac:dyDescent="0.3">
      <c r="A70" s="11">
        <f>CURRENT_YEAR</f>
        <v>2022</v>
      </c>
      <c r="B70" s="11">
        <f>RRICC</f>
        <v>125600</v>
      </c>
      <c r="C70" s="7">
        <f>RR_ID</f>
        <v>3</v>
      </c>
      <c r="D70" s="1" t="str">
        <f>RR_SHORT_NAME</f>
        <v>CSXT</v>
      </c>
      <c r="E70" s="1" t="str">
        <f>RR_NAME</f>
        <v>CSX Transportation Company</v>
      </c>
      <c r="F70" s="1" t="s">
        <v>47070</v>
      </c>
      <c r="G70" s="6" t="str">
        <f>E1L121C3</f>
        <v>n/a</v>
      </c>
    </row>
    <row r="71" spans="1:7" x14ac:dyDescent="0.3">
      <c r="A71" s="11">
        <f>CURRENT_YEAR</f>
        <v>2022</v>
      </c>
      <c r="B71" s="11">
        <f>RRICC</f>
        <v>125600</v>
      </c>
      <c r="C71" s="7">
        <f>RR_ID</f>
        <v>3</v>
      </c>
      <c r="D71" s="1" t="str">
        <f>RR_SHORT_NAME</f>
        <v>CSXT</v>
      </c>
      <c r="E71" s="1" t="str">
        <f>RR_NAME</f>
        <v>CSX Transportation Company</v>
      </c>
      <c r="F71" s="1" t="s">
        <v>47071</v>
      </c>
      <c r="G71" s="6">
        <f>E1L122C1</f>
        <v>0</v>
      </c>
    </row>
    <row r="72" spans="1:7" x14ac:dyDescent="0.3">
      <c r="A72" s="11">
        <f>CURRENT_YEAR</f>
        <v>2022</v>
      </c>
      <c r="B72" s="11">
        <f>RRICC</f>
        <v>125600</v>
      </c>
      <c r="C72" s="7">
        <f>RR_ID</f>
        <v>3</v>
      </c>
      <c r="D72" s="1" t="str">
        <f>RR_SHORT_NAME</f>
        <v>CSXT</v>
      </c>
      <c r="E72" s="1" t="str">
        <f>RR_NAME</f>
        <v>CSX Transportation Company</v>
      </c>
      <c r="F72" s="1" t="s">
        <v>47072</v>
      </c>
      <c r="G72" s="6" t="str">
        <f>E1L122C2</f>
        <v>n/a</v>
      </c>
    </row>
    <row r="73" spans="1:7" x14ac:dyDescent="0.3">
      <c r="A73" s="11">
        <f>CURRENT_YEAR</f>
        <v>2022</v>
      </c>
      <c r="B73" s="11">
        <f>RRICC</f>
        <v>125600</v>
      </c>
      <c r="C73" s="7">
        <f>RR_ID</f>
        <v>3</v>
      </c>
      <c r="D73" s="1" t="str">
        <f>RR_SHORT_NAME</f>
        <v>CSXT</v>
      </c>
      <c r="E73" s="1" t="str">
        <f>RR_NAME</f>
        <v>CSX Transportation Company</v>
      </c>
      <c r="F73" s="1" t="s">
        <v>47073</v>
      </c>
      <c r="G73" s="6" t="str">
        <f>E1L122C3</f>
        <v>n/a</v>
      </c>
    </row>
    <row r="74" spans="1:7" x14ac:dyDescent="0.3">
      <c r="A74" s="11">
        <f>CURRENT_YEAR</f>
        <v>2022</v>
      </c>
      <c r="B74" s="11">
        <f>RRICC</f>
        <v>125600</v>
      </c>
      <c r="C74" s="7">
        <f>RR_ID</f>
        <v>3</v>
      </c>
      <c r="D74" s="1" t="str">
        <f>RR_SHORT_NAME</f>
        <v>CSXT</v>
      </c>
      <c r="E74" s="1" t="str">
        <f>RR_NAME</f>
        <v>CSX Transportation Company</v>
      </c>
      <c r="F74" s="1" t="s">
        <v>47074</v>
      </c>
      <c r="G74" s="6">
        <f>E1L201C1</f>
        <v>0</v>
      </c>
    </row>
    <row r="75" spans="1:7" x14ac:dyDescent="0.3">
      <c r="A75" s="11">
        <f>CURRENT_YEAR</f>
        <v>2022</v>
      </c>
      <c r="B75" s="11">
        <f>RRICC</f>
        <v>125600</v>
      </c>
      <c r="C75" s="7">
        <f>RR_ID</f>
        <v>3</v>
      </c>
      <c r="D75" s="1" t="str">
        <f>RR_SHORT_NAME</f>
        <v>CSXT</v>
      </c>
      <c r="E75" s="1" t="str">
        <f>RR_NAME</f>
        <v>CSX Transportation Company</v>
      </c>
      <c r="F75" s="1" t="s">
        <v>47075</v>
      </c>
      <c r="G75" s="6">
        <f>E1L201C2</f>
        <v>0</v>
      </c>
    </row>
    <row r="76" spans="1:7" x14ac:dyDescent="0.3">
      <c r="A76" s="11">
        <f>CURRENT_YEAR</f>
        <v>2022</v>
      </c>
      <c r="B76" s="11">
        <f>RRICC</f>
        <v>125600</v>
      </c>
      <c r="C76" s="7">
        <f>RR_ID</f>
        <v>3</v>
      </c>
      <c r="D76" s="1" t="str">
        <f>RR_SHORT_NAME</f>
        <v>CSXT</v>
      </c>
      <c r="E76" s="1" t="str">
        <f>RR_NAME</f>
        <v>CSX Transportation Company</v>
      </c>
      <c r="F76" s="1" t="s">
        <v>47076</v>
      </c>
      <c r="G76" s="6">
        <f>E1L201C3</f>
        <v>0</v>
      </c>
    </row>
    <row r="77" spans="1:7" x14ac:dyDescent="0.3">
      <c r="A77" s="11">
        <f>CURRENT_YEAR</f>
        <v>2022</v>
      </c>
      <c r="B77" s="11">
        <f>RRICC</f>
        <v>125600</v>
      </c>
      <c r="C77" s="7">
        <f>RR_ID</f>
        <v>3</v>
      </c>
      <c r="D77" s="1" t="str">
        <f>RR_SHORT_NAME</f>
        <v>CSXT</v>
      </c>
      <c r="E77" s="1" t="str">
        <f>RR_NAME</f>
        <v>CSX Transportation Company</v>
      </c>
      <c r="F77" s="1" t="s">
        <v>47077</v>
      </c>
      <c r="G77" s="6">
        <f>E1L201C4</f>
        <v>0</v>
      </c>
    </row>
    <row r="78" spans="1:7" x14ac:dyDescent="0.3">
      <c r="A78" s="11">
        <f>CURRENT_YEAR</f>
        <v>2022</v>
      </c>
      <c r="B78" s="11">
        <f>RRICC</f>
        <v>125600</v>
      </c>
      <c r="C78" s="7">
        <f>RR_ID</f>
        <v>3</v>
      </c>
      <c r="D78" s="1" t="str">
        <f>RR_SHORT_NAME</f>
        <v>CSXT</v>
      </c>
      <c r="E78" s="1" t="str">
        <f>RR_NAME</f>
        <v>CSX Transportation Company</v>
      </c>
      <c r="F78" s="1" t="s">
        <v>47078</v>
      </c>
      <c r="G78" s="6">
        <f>E1L201C5</f>
        <v>0</v>
      </c>
    </row>
    <row r="79" spans="1:7" x14ac:dyDescent="0.3">
      <c r="A79" s="11">
        <f>CURRENT_YEAR</f>
        <v>2022</v>
      </c>
      <c r="B79" s="11">
        <f>RRICC</f>
        <v>125600</v>
      </c>
      <c r="C79" s="7">
        <f>RR_ID</f>
        <v>3</v>
      </c>
      <c r="D79" s="1" t="str">
        <f>RR_SHORT_NAME</f>
        <v>CSXT</v>
      </c>
      <c r="E79" s="1" t="str">
        <f>RR_NAME</f>
        <v>CSX Transportation Company</v>
      </c>
      <c r="F79" s="1" t="s">
        <v>47079</v>
      </c>
      <c r="G79" s="6">
        <f>E1L201C6</f>
        <v>0</v>
      </c>
    </row>
    <row r="80" spans="1:7" x14ac:dyDescent="0.3">
      <c r="A80" s="11">
        <f>CURRENT_YEAR</f>
        <v>2022</v>
      </c>
      <c r="B80" s="11">
        <f>RRICC</f>
        <v>125600</v>
      </c>
      <c r="C80" s="7">
        <f>RR_ID</f>
        <v>3</v>
      </c>
      <c r="D80" s="1" t="str">
        <f>RR_SHORT_NAME</f>
        <v>CSXT</v>
      </c>
      <c r="E80" s="1" t="str">
        <f>RR_NAME</f>
        <v>CSX Transportation Company</v>
      </c>
      <c r="F80" s="1" t="s">
        <v>47080</v>
      </c>
      <c r="G80" s="6">
        <f>E1L201C7</f>
        <v>0</v>
      </c>
    </row>
    <row r="81" spans="1:7" x14ac:dyDescent="0.3">
      <c r="A81" s="11">
        <f>CURRENT_YEAR</f>
        <v>2022</v>
      </c>
      <c r="B81" s="11">
        <f>RRICC</f>
        <v>125600</v>
      </c>
      <c r="C81" s="7">
        <f>RR_ID</f>
        <v>3</v>
      </c>
      <c r="D81" s="1" t="str">
        <f>RR_SHORT_NAME</f>
        <v>CSXT</v>
      </c>
      <c r="E81" s="1" t="str">
        <f>RR_NAME</f>
        <v>CSX Transportation Company</v>
      </c>
      <c r="F81" s="1" t="s">
        <v>47081</v>
      </c>
      <c r="G81" s="6">
        <f>E1L201C8</f>
        <v>0</v>
      </c>
    </row>
    <row r="82" spans="1:7" x14ac:dyDescent="0.3">
      <c r="A82" s="11">
        <f>CURRENT_YEAR</f>
        <v>2022</v>
      </c>
      <c r="B82" s="11">
        <f>RRICC</f>
        <v>125600</v>
      </c>
      <c r="C82" s="7">
        <f>RR_ID</f>
        <v>3</v>
      </c>
      <c r="D82" s="1" t="str">
        <f>RR_SHORT_NAME</f>
        <v>CSXT</v>
      </c>
      <c r="E82" s="1" t="str">
        <f>RR_NAME</f>
        <v>CSX Transportation Company</v>
      </c>
      <c r="F82" s="1" t="s">
        <v>47082</v>
      </c>
      <c r="G82" s="6">
        <f>E1L201C9</f>
        <v>0</v>
      </c>
    </row>
    <row r="83" spans="1:7" x14ac:dyDescent="0.3">
      <c r="A83" s="11">
        <f>CURRENT_YEAR</f>
        <v>2022</v>
      </c>
      <c r="B83" s="11">
        <f>RRICC</f>
        <v>125600</v>
      </c>
      <c r="C83" s="7">
        <f>RR_ID</f>
        <v>3</v>
      </c>
      <c r="D83" s="1" t="str">
        <f>RR_SHORT_NAME</f>
        <v>CSXT</v>
      </c>
      <c r="E83" s="1" t="str">
        <f>RR_NAME</f>
        <v>CSX Transportation Company</v>
      </c>
      <c r="F83" s="1" t="s">
        <v>47083</v>
      </c>
      <c r="G83" s="6">
        <f>E1L201C10</f>
        <v>0</v>
      </c>
    </row>
    <row r="84" spans="1:7" x14ac:dyDescent="0.3">
      <c r="A84" s="11">
        <f>CURRENT_YEAR</f>
        <v>2022</v>
      </c>
      <c r="B84" s="11">
        <f>RRICC</f>
        <v>125600</v>
      </c>
      <c r="C84" s="7">
        <f>RR_ID</f>
        <v>3</v>
      </c>
      <c r="D84" s="1" t="str">
        <f>RR_SHORT_NAME</f>
        <v>CSXT</v>
      </c>
      <c r="E84" s="1" t="str">
        <f>RR_NAME</f>
        <v>CSX Transportation Company</v>
      </c>
      <c r="F84" s="1" t="s">
        <v>47084</v>
      </c>
      <c r="G84" s="6">
        <f>E1L201C11</f>
        <v>0</v>
      </c>
    </row>
    <row r="85" spans="1:7" x14ac:dyDescent="0.3">
      <c r="A85" s="11">
        <f>CURRENT_YEAR</f>
        <v>2022</v>
      </c>
      <c r="B85" s="11">
        <f>RRICC</f>
        <v>125600</v>
      </c>
      <c r="C85" s="7">
        <f>RR_ID</f>
        <v>3</v>
      </c>
      <c r="D85" s="1" t="str">
        <f>RR_SHORT_NAME</f>
        <v>CSXT</v>
      </c>
      <c r="E85" s="1" t="str">
        <f>RR_NAME</f>
        <v>CSX Transportation Company</v>
      </c>
      <c r="F85" s="1" t="s">
        <v>47085</v>
      </c>
      <c r="G85" s="6">
        <f>E1L201C12</f>
        <v>0</v>
      </c>
    </row>
    <row r="86" spans="1:7" x14ac:dyDescent="0.3">
      <c r="A86" s="11">
        <f>CURRENT_YEAR</f>
        <v>2022</v>
      </c>
      <c r="B86" s="11">
        <f>RRICC</f>
        <v>125600</v>
      </c>
      <c r="C86" s="7">
        <f>RR_ID</f>
        <v>3</v>
      </c>
      <c r="D86" s="1" t="str">
        <f>RR_SHORT_NAME</f>
        <v>CSXT</v>
      </c>
      <c r="E86" s="1" t="str">
        <f>RR_NAME</f>
        <v>CSX Transportation Company</v>
      </c>
      <c r="F86" s="1" t="s">
        <v>47086</v>
      </c>
      <c r="G86" s="6">
        <f>E1L201C13</f>
        <v>0</v>
      </c>
    </row>
    <row r="87" spans="1:7" x14ac:dyDescent="0.3">
      <c r="A87" s="11">
        <f>CURRENT_YEAR</f>
        <v>2022</v>
      </c>
      <c r="B87" s="11">
        <f>RRICC</f>
        <v>125600</v>
      </c>
      <c r="C87" s="7">
        <f>RR_ID</f>
        <v>3</v>
      </c>
      <c r="D87" s="1" t="str">
        <f>RR_SHORT_NAME</f>
        <v>CSXT</v>
      </c>
      <c r="E87" s="1" t="str">
        <f>RR_NAME</f>
        <v>CSX Transportation Company</v>
      </c>
      <c r="F87" s="1" t="s">
        <v>47087</v>
      </c>
      <c r="G87" s="6">
        <f>E1L202C1</f>
        <v>1.3629339411206733E-3</v>
      </c>
    </row>
    <row r="88" spans="1:7" x14ac:dyDescent="0.3">
      <c r="A88" s="11">
        <f>CURRENT_YEAR</f>
        <v>2022</v>
      </c>
      <c r="B88" s="11">
        <f>RRICC</f>
        <v>125600</v>
      </c>
      <c r="C88" s="7">
        <f>RR_ID</f>
        <v>3</v>
      </c>
      <c r="D88" s="1" t="str">
        <f>RR_SHORT_NAME</f>
        <v>CSXT</v>
      </c>
      <c r="E88" s="1" t="str">
        <f>RR_NAME</f>
        <v>CSX Transportation Company</v>
      </c>
      <c r="F88" s="1" t="s">
        <v>47088</v>
      </c>
      <c r="G88" s="6">
        <f>E1L202C2</f>
        <v>6.9472177923077069E-2</v>
      </c>
    </row>
    <row r="89" spans="1:7" x14ac:dyDescent="0.3">
      <c r="A89" s="11">
        <f>CURRENT_YEAR</f>
        <v>2022</v>
      </c>
      <c r="B89" s="11">
        <f>RRICC</f>
        <v>125600</v>
      </c>
      <c r="C89" s="7">
        <f>RR_ID</f>
        <v>3</v>
      </c>
      <c r="D89" s="1" t="str">
        <f>RR_SHORT_NAME</f>
        <v>CSXT</v>
      </c>
      <c r="E89" s="1" t="str">
        <f>RR_NAME</f>
        <v>CSX Transportation Company</v>
      </c>
      <c r="F89" s="1" t="s">
        <v>47089</v>
      </c>
      <c r="G89" s="6">
        <f>E1L202C3</f>
        <v>7.3761567277568779E-5</v>
      </c>
    </row>
    <row r="90" spans="1:7" x14ac:dyDescent="0.3">
      <c r="A90" s="11">
        <f>CURRENT_YEAR</f>
        <v>2022</v>
      </c>
      <c r="B90" s="11">
        <f>RRICC</f>
        <v>125600</v>
      </c>
      <c r="C90" s="7">
        <f>RR_ID</f>
        <v>3</v>
      </c>
      <c r="D90" s="1" t="str">
        <f>RR_SHORT_NAME</f>
        <v>CSXT</v>
      </c>
      <c r="E90" s="1" t="str">
        <f>RR_NAME</f>
        <v>CSX Transportation Company</v>
      </c>
      <c r="F90" s="1" t="s">
        <v>47090</v>
      </c>
      <c r="G90" s="6">
        <f>E1L202C4</f>
        <v>3.5436282469137373E-3</v>
      </c>
    </row>
    <row r="91" spans="1:7" x14ac:dyDescent="0.3">
      <c r="A91" s="11">
        <f>CURRENT_YEAR</f>
        <v>2022</v>
      </c>
      <c r="B91" s="11">
        <f>RRICC</f>
        <v>125600</v>
      </c>
      <c r="C91" s="7">
        <f>RR_ID</f>
        <v>3</v>
      </c>
      <c r="D91" s="1" t="str">
        <f>RR_SHORT_NAME</f>
        <v>CSXT</v>
      </c>
      <c r="E91" s="1" t="str">
        <f>RR_NAME</f>
        <v>CSX Transportation Company</v>
      </c>
      <c r="F91" s="1" t="s">
        <v>47091</v>
      </c>
      <c r="G91" s="6">
        <f>E1L202C5</f>
        <v>0.18062766260000049</v>
      </c>
    </row>
    <row r="92" spans="1:7" x14ac:dyDescent="0.3">
      <c r="A92" s="11">
        <f>CURRENT_YEAR</f>
        <v>2022</v>
      </c>
      <c r="B92" s="11">
        <f>RRICC</f>
        <v>125600</v>
      </c>
      <c r="C92" s="7">
        <f>RR_ID</f>
        <v>3</v>
      </c>
      <c r="D92" s="1" t="str">
        <f>RR_SHORT_NAME</f>
        <v>CSXT</v>
      </c>
      <c r="E92" s="1" t="str">
        <f>RR_NAME</f>
        <v>CSX Transportation Company</v>
      </c>
      <c r="F92" s="1" t="s">
        <v>47092</v>
      </c>
      <c r="G92" s="6">
        <f>E1L202C6</f>
        <v>1.917800749216789E-4</v>
      </c>
    </row>
    <row r="93" spans="1:7" x14ac:dyDescent="0.3">
      <c r="A93" s="11">
        <f>CURRENT_YEAR</f>
        <v>2022</v>
      </c>
      <c r="B93" s="11">
        <f>RRICC</f>
        <v>125600</v>
      </c>
      <c r="C93" s="7">
        <f>RR_ID</f>
        <v>3</v>
      </c>
      <c r="D93" s="1" t="str">
        <f>RR_SHORT_NAME</f>
        <v>CSXT</v>
      </c>
      <c r="E93" s="1" t="str">
        <f>RR_NAME</f>
        <v>CSX Transportation Company</v>
      </c>
      <c r="F93" s="1" t="s">
        <v>47093</v>
      </c>
      <c r="G93" s="6">
        <f>E1L202C7</f>
        <v>0.17620013193122919</v>
      </c>
    </row>
    <row r="94" spans="1:7" x14ac:dyDescent="0.3">
      <c r="A94" s="11">
        <f>CURRENT_YEAR</f>
        <v>2022</v>
      </c>
      <c r="B94" s="11">
        <f>RRICC</f>
        <v>125600</v>
      </c>
      <c r="C94" s="7">
        <f>RR_ID</f>
        <v>3</v>
      </c>
      <c r="D94" s="1" t="str">
        <f>RR_SHORT_NAME</f>
        <v>CSXT</v>
      </c>
      <c r="E94" s="1" t="str">
        <f>RR_NAME</f>
        <v>CSX Transportation Company</v>
      </c>
      <c r="F94" s="1" t="s">
        <v>47094</v>
      </c>
      <c r="G94" s="6">
        <f>E1L202C8</f>
        <v>32.558878938223664</v>
      </c>
    </row>
    <row r="95" spans="1:7" x14ac:dyDescent="0.3">
      <c r="A95" s="11">
        <f>CURRENT_YEAR</f>
        <v>2022</v>
      </c>
      <c r="B95" s="11">
        <f>RRICC</f>
        <v>125600</v>
      </c>
      <c r="C95" s="7">
        <f>RR_ID</f>
        <v>3</v>
      </c>
      <c r="D95" s="1" t="str">
        <f>RR_SHORT_NAME</f>
        <v>CSXT</v>
      </c>
      <c r="E95" s="1" t="str">
        <f>RR_NAME</f>
        <v>CSX Transportation Company</v>
      </c>
      <c r="F95" s="1" t="s">
        <v>47095</v>
      </c>
      <c r="G95" s="6">
        <f>E1L202C9</f>
        <v>1.1817583888665556E-2</v>
      </c>
    </row>
    <row r="96" spans="1:7" x14ac:dyDescent="0.3">
      <c r="A96" s="11">
        <f>CURRENT_YEAR</f>
        <v>2022</v>
      </c>
      <c r="B96" s="11">
        <f>RRICC</f>
        <v>125600</v>
      </c>
      <c r="C96" s="7">
        <f>RR_ID</f>
        <v>3</v>
      </c>
      <c r="D96" s="1" t="str">
        <f>RR_SHORT_NAME</f>
        <v>CSXT</v>
      </c>
      <c r="E96" s="1" t="str">
        <f>RR_NAME</f>
        <v>CSX Transportation Company</v>
      </c>
      <c r="F96" s="1" t="s">
        <v>47096</v>
      </c>
      <c r="G96" s="6">
        <f>E1L202C10</f>
        <v>0.17620013193122916</v>
      </c>
    </row>
    <row r="97" spans="1:7" x14ac:dyDescent="0.3">
      <c r="A97" s="11">
        <f>CURRENT_YEAR</f>
        <v>2022</v>
      </c>
      <c r="B97" s="11">
        <f>RRICC</f>
        <v>125600</v>
      </c>
      <c r="C97" s="7">
        <f>RR_ID</f>
        <v>3</v>
      </c>
      <c r="D97" s="1" t="str">
        <f>RR_SHORT_NAME</f>
        <v>CSXT</v>
      </c>
      <c r="E97" s="1" t="str">
        <f>RR_NAME</f>
        <v>CSX Transportation Company</v>
      </c>
      <c r="F97" s="1" t="s">
        <v>47097</v>
      </c>
      <c r="G97" s="6">
        <f>E1L202C11</f>
        <v>32.558878938223671</v>
      </c>
    </row>
    <row r="98" spans="1:7" x14ac:dyDescent="0.3">
      <c r="A98" s="11">
        <f>CURRENT_YEAR</f>
        <v>2022</v>
      </c>
      <c r="B98" s="11">
        <f>RRICC</f>
        <v>125600</v>
      </c>
      <c r="C98" s="7">
        <f>RR_ID</f>
        <v>3</v>
      </c>
      <c r="D98" s="1" t="str">
        <f>RR_SHORT_NAME</f>
        <v>CSXT</v>
      </c>
      <c r="E98" s="1" t="str">
        <f>RR_NAME</f>
        <v>CSX Transportation Company</v>
      </c>
      <c r="F98" s="1" t="s">
        <v>47098</v>
      </c>
      <c r="G98" s="6">
        <f>E1L202C12</f>
        <v>1.1817583888665556E-2</v>
      </c>
    </row>
    <row r="99" spans="1:7" x14ac:dyDescent="0.3">
      <c r="A99" s="11">
        <f>CURRENT_YEAR</f>
        <v>2022</v>
      </c>
      <c r="B99" s="11">
        <f>RRICC</f>
        <v>125600</v>
      </c>
      <c r="C99" s="7">
        <f>RR_ID</f>
        <v>3</v>
      </c>
      <c r="D99" s="1" t="str">
        <f>RR_SHORT_NAME</f>
        <v>CSXT</v>
      </c>
      <c r="E99" s="1" t="str">
        <f>RR_NAME</f>
        <v>CSX Transportation Company</v>
      </c>
      <c r="F99" s="1" t="s">
        <v>47099</v>
      </c>
      <c r="G99" s="6">
        <f>E1L202C13</f>
        <v>0.33295675569689337</v>
      </c>
    </row>
    <row r="100" spans="1:7" x14ac:dyDescent="0.3">
      <c r="A100" s="11">
        <f>CURRENT_YEAR</f>
        <v>2022</v>
      </c>
      <c r="B100" s="11">
        <f>RRICC</f>
        <v>125600</v>
      </c>
      <c r="C100" s="7">
        <f>RR_ID</f>
        <v>3</v>
      </c>
      <c r="D100" s="1" t="str">
        <f>RR_SHORT_NAME</f>
        <v>CSXT</v>
      </c>
      <c r="E100" s="1" t="str">
        <f>RR_NAME</f>
        <v>CSX Transportation Company</v>
      </c>
      <c r="F100" s="1" t="s">
        <v>47100</v>
      </c>
      <c r="G100" s="6">
        <f>E1L203C1</f>
        <v>2.712607554231701E-2</v>
      </c>
    </row>
    <row r="101" spans="1:7" x14ac:dyDescent="0.3">
      <c r="A101" s="11">
        <f>CURRENT_YEAR</f>
        <v>2022</v>
      </c>
      <c r="B101" s="11">
        <f>RRICC</f>
        <v>125600</v>
      </c>
      <c r="C101" s="7">
        <f>RR_ID</f>
        <v>3</v>
      </c>
      <c r="D101" s="1" t="str">
        <f>RR_SHORT_NAME</f>
        <v>CSXT</v>
      </c>
      <c r="E101" s="1" t="str">
        <f>RR_NAME</f>
        <v>CSX Transportation Company</v>
      </c>
      <c r="F101" s="1" t="s">
        <v>47101</v>
      </c>
      <c r="G101" s="6">
        <f>E1L203C2</f>
        <v>5.3747649706119942E-2</v>
      </c>
    </row>
    <row r="102" spans="1:7" x14ac:dyDescent="0.3">
      <c r="A102" s="11">
        <f>CURRENT_YEAR</f>
        <v>2022</v>
      </c>
      <c r="B102" s="11">
        <f>RRICC</f>
        <v>125600</v>
      </c>
      <c r="C102" s="7">
        <f>RR_ID</f>
        <v>3</v>
      </c>
      <c r="D102" s="1" t="str">
        <f>RR_SHORT_NAME</f>
        <v>CSXT</v>
      </c>
      <c r="E102" s="1" t="str">
        <f>RR_NAME</f>
        <v>CSX Transportation Company</v>
      </c>
      <c r="F102" s="1" t="s">
        <v>47102</v>
      </c>
      <c r="G102" s="6">
        <f>E1L203C3</f>
        <v>1.1194884544667872E-2</v>
      </c>
    </row>
    <row r="103" spans="1:7" x14ac:dyDescent="0.3">
      <c r="A103" s="11">
        <f>CURRENT_YEAR</f>
        <v>2022</v>
      </c>
      <c r="B103" s="11">
        <f>RRICC</f>
        <v>125600</v>
      </c>
      <c r="C103" s="7">
        <f>RR_ID</f>
        <v>3</v>
      </c>
      <c r="D103" s="1" t="str">
        <f>RR_SHORT_NAME</f>
        <v>CSXT</v>
      </c>
      <c r="E103" s="1" t="str">
        <f>RR_NAME</f>
        <v>CSX Transportation Company</v>
      </c>
      <c r="F103" s="1" t="s">
        <v>47103</v>
      </c>
      <c r="G103" s="6">
        <f>E1L203C4</f>
        <v>7.0527796410024282E-2</v>
      </c>
    </row>
    <row r="104" spans="1:7" x14ac:dyDescent="0.3">
      <c r="A104" s="11">
        <f>CURRENT_YEAR</f>
        <v>2022</v>
      </c>
      <c r="B104" s="11">
        <f>RRICC</f>
        <v>125600</v>
      </c>
      <c r="C104" s="7">
        <f>RR_ID</f>
        <v>3</v>
      </c>
      <c r="D104" s="1" t="str">
        <f>RR_SHORT_NAME</f>
        <v>CSXT</v>
      </c>
      <c r="E104" s="1" t="str">
        <f>RR_NAME</f>
        <v>CSX Transportation Company</v>
      </c>
      <c r="F104" s="1" t="s">
        <v>47104</v>
      </c>
      <c r="G104" s="6">
        <f>E1L203C5</f>
        <v>0.1397438892359123</v>
      </c>
    </row>
    <row r="105" spans="1:7" x14ac:dyDescent="0.3">
      <c r="A105" s="11">
        <f>CURRENT_YEAR</f>
        <v>2022</v>
      </c>
      <c r="B105" s="11">
        <f>RRICC</f>
        <v>125600</v>
      </c>
      <c r="C105" s="7">
        <f>RR_ID</f>
        <v>3</v>
      </c>
      <c r="D105" s="1" t="str">
        <f>RR_SHORT_NAME</f>
        <v>CSXT</v>
      </c>
      <c r="E105" s="1" t="str">
        <f>RR_NAME</f>
        <v>CSX Transportation Company</v>
      </c>
      <c r="F105" s="1" t="s">
        <v>47105</v>
      </c>
      <c r="G105" s="6">
        <f>E1L203C6</f>
        <v>2.9106699816136509E-2</v>
      </c>
    </row>
    <row r="106" spans="1:7" x14ac:dyDescent="0.3">
      <c r="A106" s="11">
        <f>CURRENT_YEAR</f>
        <v>2022</v>
      </c>
      <c r="B106" s="11">
        <f>RRICC</f>
        <v>125600</v>
      </c>
      <c r="C106" s="7">
        <f>RR_ID</f>
        <v>3</v>
      </c>
      <c r="D106" s="1" t="str">
        <f>RR_SHORT_NAME</f>
        <v>CSXT</v>
      </c>
      <c r="E106" s="1" t="str">
        <f>RR_NAME</f>
        <v>CSX Transportation Company</v>
      </c>
      <c r="F106" s="1" t="s">
        <v>47106</v>
      </c>
      <c r="G106" s="6">
        <f>E1L203C7</f>
        <v>3.2363647087798606</v>
      </c>
    </row>
    <row r="107" spans="1:7" x14ac:dyDescent="0.3">
      <c r="A107" s="11">
        <f>CURRENT_YEAR</f>
        <v>2022</v>
      </c>
      <c r="B107" s="11">
        <f>RRICC</f>
        <v>125600</v>
      </c>
      <c r="C107" s="7">
        <f>RR_ID</f>
        <v>3</v>
      </c>
      <c r="D107" s="1" t="str">
        <f>RR_SHORT_NAME</f>
        <v>CSXT</v>
      </c>
      <c r="E107" s="1" t="str">
        <f>RR_NAME</f>
        <v>CSX Transportation Company</v>
      </c>
      <c r="F107" s="1" t="s">
        <v>47107</v>
      </c>
      <c r="G107" s="6">
        <f>E1L203C8</f>
        <v>19.739698948116335</v>
      </c>
    </row>
    <row r="108" spans="1:7" x14ac:dyDescent="0.3">
      <c r="A108" s="11">
        <f>CURRENT_YEAR</f>
        <v>2022</v>
      </c>
      <c r="B108" s="11">
        <f>RRICC</f>
        <v>125600</v>
      </c>
      <c r="C108" s="7">
        <f>RR_ID</f>
        <v>3</v>
      </c>
      <c r="D108" s="1" t="str">
        <f>RR_SHORT_NAME</f>
        <v>CSXT</v>
      </c>
      <c r="E108" s="1" t="str">
        <f>RR_NAME</f>
        <v>CSX Transportation Company</v>
      </c>
      <c r="F108" s="1" t="s">
        <v>47108</v>
      </c>
      <c r="G108" s="6">
        <f>E1L203C9</f>
        <v>1.8594327527223775</v>
      </c>
    </row>
    <row r="109" spans="1:7" x14ac:dyDescent="0.3">
      <c r="A109" s="11">
        <f>CURRENT_YEAR</f>
        <v>2022</v>
      </c>
      <c r="B109" s="11">
        <f>RRICC</f>
        <v>125600</v>
      </c>
      <c r="C109" s="7">
        <f>RR_ID</f>
        <v>3</v>
      </c>
      <c r="D109" s="1" t="str">
        <f>RR_SHORT_NAME</f>
        <v>CSXT</v>
      </c>
      <c r="E109" s="1" t="str">
        <f>RR_NAME</f>
        <v>CSX Transportation Company</v>
      </c>
      <c r="F109" s="1" t="s">
        <v>47109</v>
      </c>
      <c r="G109" s="6">
        <f>E1L203C10</f>
        <v>3.2363647087798606</v>
      </c>
    </row>
    <row r="110" spans="1:7" x14ac:dyDescent="0.3">
      <c r="A110" s="11">
        <f>CURRENT_YEAR</f>
        <v>2022</v>
      </c>
      <c r="B110" s="11">
        <f>RRICC</f>
        <v>125600</v>
      </c>
      <c r="C110" s="7">
        <f>RR_ID</f>
        <v>3</v>
      </c>
      <c r="D110" s="1" t="str">
        <f>RR_SHORT_NAME</f>
        <v>CSXT</v>
      </c>
      <c r="E110" s="1" t="str">
        <f>RR_NAME</f>
        <v>CSX Transportation Company</v>
      </c>
      <c r="F110" s="1" t="s">
        <v>47110</v>
      </c>
      <c r="G110" s="6">
        <f>E1L203C11</f>
        <v>19.739698948116338</v>
      </c>
    </row>
    <row r="111" spans="1:7" x14ac:dyDescent="0.3">
      <c r="A111" s="11">
        <f>CURRENT_YEAR</f>
        <v>2022</v>
      </c>
      <c r="B111" s="11">
        <f>RRICC</f>
        <v>125600</v>
      </c>
      <c r="C111" s="7">
        <f>RR_ID</f>
        <v>3</v>
      </c>
      <c r="D111" s="1" t="str">
        <f>RR_SHORT_NAME</f>
        <v>CSXT</v>
      </c>
      <c r="E111" s="1" t="str">
        <f>RR_NAME</f>
        <v>CSX Transportation Company</v>
      </c>
      <c r="F111" s="1" t="s">
        <v>47111</v>
      </c>
      <c r="G111" s="6">
        <f>E1L203C12</f>
        <v>1.8594327527223773</v>
      </c>
    </row>
    <row r="112" spans="1:7" x14ac:dyDescent="0.3">
      <c r="A112" s="11">
        <f>CURRENT_YEAR</f>
        <v>2022</v>
      </c>
      <c r="B112" s="11">
        <f>RRICC</f>
        <v>125600</v>
      </c>
      <c r="C112" s="7">
        <f>RR_ID</f>
        <v>3</v>
      </c>
      <c r="D112" s="1" t="str">
        <f>RR_SHORT_NAME</f>
        <v>CSXT</v>
      </c>
      <c r="E112" s="1" t="str">
        <f>RR_NAME</f>
        <v>CSX Transportation Company</v>
      </c>
      <c r="F112" s="1" t="s">
        <v>47112</v>
      </c>
      <c r="G112" s="6">
        <f>E1L203C13</f>
        <v>0.32738355461839097</v>
      </c>
    </row>
    <row r="113" spans="1:7" x14ac:dyDescent="0.3">
      <c r="A113" s="11">
        <f>CURRENT_YEAR</f>
        <v>2022</v>
      </c>
      <c r="B113" s="11">
        <f>RRICC</f>
        <v>125600</v>
      </c>
      <c r="C113" s="7">
        <f>RR_ID</f>
        <v>3</v>
      </c>
      <c r="D113" s="1" t="str">
        <f>RR_SHORT_NAME</f>
        <v>CSXT</v>
      </c>
      <c r="E113" s="1" t="str">
        <f>RR_NAME</f>
        <v>CSX Transportation Company</v>
      </c>
      <c r="F113" s="1" t="s">
        <v>47113</v>
      </c>
      <c r="G113" s="6">
        <f>E1L204C1</f>
        <v>2.6371881268846268E-2</v>
      </c>
    </row>
    <row r="114" spans="1:7" x14ac:dyDescent="0.3">
      <c r="A114" s="11">
        <f>CURRENT_YEAR</f>
        <v>2022</v>
      </c>
      <c r="B114" s="11">
        <f>RRICC</f>
        <v>125600</v>
      </c>
      <c r="C114" s="7">
        <f>RR_ID</f>
        <v>3</v>
      </c>
      <c r="D114" s="1" t="str">
        <f>RR_SHORT_NAME</f>
        <v>CSXT</v>
      </c>
      <c r="E114" s="1" t="str">
        <f>RR_NAME</f>
        <v>CSX Transportation Company</v>
      </c>
      <c r="F114" s="1" t="s">
        <v>47114</v>
      </c>
      <c r="G114" s="6">
        <f>E1L204C2</f>
        <v>2.1299472164234026E-2</v>
      </c>
    </row>
    <row r="115" spans="1:7" x14ac:dyDescent="0.3">
      <c r="A115" s="11">
        <f>CURRENT_YEAR</f>
        <v>2022</v>
      </c>
      <c r="B115" s="11">
        <f>RRICC</f>
        <v>125600</v>
      </c>
      <c r="C115" s="7">
        <f>RR_ID</f>
        <v>3</v>
      </c>
      <c r="D115" s="1" t="str">
        <f>RR_SHORT_NAME</f>
        <v>CSXT</v>
      </c>
      <c r="E115" s="1" t="str">
        <f>RR_NAME</f>
        <v>CSX Transportation Company</v>
      </c>
      <c r="F115" s="1" t="s">
        <v>47115</v>
      </c>
      <c r="G115" s="6">
        <f>E1L204C3</f>
        <v>7.8123639351796448E-2</v>
      </c>
    </row>
    <row r="116" spans="1:7" x14ac:dyDescent="0.3">
      <c r="A116" s="11">
        <f>CURRENT_YEAR</f>
        <v>2022</v>
      </c>
      <c r="B116" s="11">
        <f>RRICC</f>
        <v>125600</v>
      </c>
      <c r="C116" s="7">
        <f>RR_ID</f>
        <v>3</v>
      </c>
      <c r="D116" s="1" t="str">
        <f>RR_SHORT_NAME</f>
        <v>CSXT</v>
      </c>
      <c r="E116" s="1" t="str">
        <f>RR_NAME</f>
        <v>CSX Transportation Company</v>
      </c>
      <c r="F116" s="1" t="s">
        <v>47116</v>
      </c>
      <c r="G116" s="6">
        <f>E1L204C4</f>
        <v>6.8566891299000371E-2</v>
      </c>
    </row>
    <row r="117" spans="1:7" x14ac:dyDescent="0.3">
      <c r="A117" s="11">
        <f>CURRENT_YEAR</f>
        <v>2022</v>
      </c>
      <c r="B117" s="11">
        <f>RRICC</f>
        <v>125600</v>
      </c>
      <c r="C117" s="7">
        <f>RR_ID</f>
        <v>3</v>
      </c>
      <c r="D117" s="1" t="str">
        <f>RR_SHORT_NAME</f>
        <v>CSXT</v>
      </c>
      <c r="E117" s="1" t="str">
        <f>RR_NAME</f>
        <v>CSX Transportation Company</v>
      </c>
      <c r="F117" s="1" t="s">
        <v>47117</v>
      </c>
      <c r="G117" s="6">
        <f>E1L204C5</f>
        <v>5.5378627627008424E-2</v>
      </c>
    </row>
    <row r="118" spans="1:7" x14ac:dyDescent="0.3">
      <c r="A118" s="11">
        <f>CURRENT_YEAR</f>
        <v>2022</v>
      </c>
      <c r="B118" s="11">
        <f>RRICC</f>
        <v>125600</v>
      </c>
      <c r="C118" s="7">
        <f>RR_ID</f>
        <v>3</v>
      </c>
      <c r="D118" s="1" t="str">
        <f>RR_SHORT_NAME</f>
        <v>CSXT</v>
      </c>
      <c r="E118" s="1" t="str">
        <f>RR_NAME</f>
        <v>CSX Transportation Company</v>
      </c>
      <c r="F118" s="1" t="s">
        <v>47118</v>
      </c>
      <c r="G118" s="6">
        <f>E1L204C6</f>
        <v>0.20312146231467051</v>
      </c>
    </row>
    <row r="119" spans="1:7" x14ac:dyDescent="0.3">
      <c r="A119" s="11">
        <f>CURRENT_YEAR</f>
        <v>2022</v>
      </c>
      <c r="B119" s="11">
        <f>RRICC</f>
        <v>125600</v>
      </c>
      <c r="C119" s="7">
        <f>RR_ID</f>
        <v>3</v>
      </c>
      <c r="D119" s="1" t="str">
        <f>RR_SHORT_NAME</f>
        <v>CSXT</v>
      </c>
      <c r="E119" s="1" t="str">
        <f>RR_NAME</f>
        <v>CSX Transportation Company</v>
      </c>
      <c r="F119" s="1" t="s">
        <v>47119</v>
      </c>
      <c r="G119" s="6">
        <f>E1L204C7</f>
        <v>1.8721080759907283</v>
      </c>
    </row>
    <row r="120" spans="1:7" x14ac:dyDescent="0.3">
      <c r="A120" s="11">
        <f>CURRENT_YEAR</f>
        <v>2022</v>
      </c>
      <c r="B120" s="11">
        <f>RRICC</f>
        <v>125600</v>
      </c>
      <c r="C120" s="7">
        <f>RR_ID</f>
        <v>3</v>
      </c>
      <c r="D120" s="1" t="str">
        <f>RR_SHORT_NAME</f>
        <v>CSXT</v>
      </c>
      <c r="E120" s="1" t="str">
        <f>RR_NAME</f>
        <v>CSX Transportation Company</v>
      </c>
      <c r="F120" s="1" t="s">
        <v>47120</v>
      </c>
      <c r="G120" s="6">
        <f>E1L204C8</f>
        <v>2.7359557643707428</v>
      </c>
    </row>
    <row r="121" spans="1:7" x14ac:dyDescent="0.3">
      <c r="A121" s="11">
        <f>CURRENT_YEAR</f>
        <v>2022</v>
      </c>
      <c r="B121" s="11">
        <f>RRICC</f>
        <v>125600</v>
      </c>
      <c r="C121" s="7">
        <f>RR_ID</f>
        <v>3</v>
      </c>
      <c r="D121" s="1" t="str">
        <f>RR_SHORT_NAME</f>
        <v>CSXT</v>
      </c>
      <c r="E121" s="1" t="str">
        <f>RR_NAME</f>
        <v>CSX Transportation Company</v>
      </c>
      <c r="F121" s="1" t="s">
        <v>47121</v>
      </c>
      <c r="G121" s="6">
        <f>E1L204C9</f>
        <v>7.9002510211396437</v>
      </c>
    </row>
    <row r="122" spans="1:7" x14ac:dyDescent="0.3">
      <c r="A122" s="11">
        <f>CURRENT_YEAR</f>
        <v>2022</v>
      </c>
      <c r="B122" s="11">
        <f>RRICC</f>
        <v>125600</v>
      </c>
      <c r="C122" s="7">
        <f>RR_ID</f>
        <v>3</v>
      </c>
      <c r="D122" s="1" t="str">
        <f>RR_SHORT_NAME</f>
        <v>CSXT</v>
      </c>
      <c r="E122" s="1" t="str">
        <f>RR_NAME</f>
        <v>CSX Transportation Company</v>
      </c>
      <c r="F122" s="1" t="s">
        <v>47122</v>
      </c>
      <c r="G122" s="6">
        <f>E1L204C10</f>
        <v>1.8721080759907287</v>
      </c>
    </row>
    <row r="123" spans="1:7" x14ac:dyDescent="0.3">
      <c r="A123" s="11">
        <f>CURRENT_YEAR</f>
        <v>2022</v>
      </c>
      <c r="B123" s="11">
        <f>RRICC</f>
        <v>125600</v>
      </c>
      <c r="C123" s="7">
        <f>RR_ID</f>
        <v>3</v>
      </c>
      <c r="D123" s="1" t="str">
        <f>RR_SHORT_NAME</f>
        <v>CSXT</v>
      </c>
      <c r="E123" s="1" t="str">
        <f>RR_NAME</f>
        <v>CSX Transportation Company</v>
      </c>
      <c r="F123" s="1" t="s">
        <v>47123</v>
      </c>
      <c r="G123" s="6">
        <f>E1L204C11</f>
        <v>2.7359557643707428</v>
      </c>
    </row>
    <row r="124" spans="1:7" x14ac:dyDescent="0.3">
      <c r="A124" s="11">
        <f>CURRENT_YEAR</f>
        <v>2022</v>
      </c>
      <c r="B124" s="11">
        <f>RRICC</f>
        <v>125600</v>
      </c>
      <c r="C124" s="7">
        <f>RR_ID</f>
        <v>3</v>
      </c>
      <c r="D124" s="1" t="str">
        <f>RR_SHORT_NAME</f>
        <v>CSXT</v>
      </c>
      <c r="E124" s="1" t="str">
        <f>RR_NAME</f>
        <v>CSX Transportation Company</v>
      </c>
      <c r="F124" s="1" t="s">
        <v>47124</v>
      </c>
      <c r="G124" s="6">
        <f>E1L204C12</f>
        <v>7.9002510211396428</v>
      </c>
    </row>
    <row r="125" spans="1:7" x14ac:dyDescent="0.3">
      <c r="A125" s="11">
        <f>CURRENT_YEAR</f>
        <v>2022</v>
      </c>
      <c r="B125" s="11">
        <f>RRICC</f>
        <v>125600</v>
      </c>
      <c r="C125" s="7">
        <f>RR_ID</f>
        <v>3</v>
      </c>
      <c r="D125" s="1" t="str">
        <f>RR_SHORT_NAME</f>
        <v>CSXT</v>
      </c>
      <c r="E125" s="1" t="str">
        <f>RR_NAME</f>
        <v>CSX Transportation Company</v>
      </c>
      <c r="F125" s="1" t="s">
        <v>47125</v>
      </c>
      <c r="G125" s="6">
        <f>E1L204C13</f>
        <v>1.1486299375816855E-2</v>
      </c>
    </row>
    <row r="126" spans="1:7" x14ac:dyDescent="0.3">
      <c r="A126" s="11">
        <f>CURRENT_YEAR</f>
        <v>2022</v>
      </c>
      <c r="B126" s="11">
        <f>RRICC</f>
        <v>125600</v>
      </c>
      <c r="C126" s="7">
        <f>RR_ID</f>
        <v>3</v>
      </c>
      <c r="D126" s="1" t="str">
        <f>RR_SHORT_NAME</f>
        <v>CSXT</v>
      </c>
      <c r="E126" s="1" t="str">
        <f>RR_NAME</f>
        <v>CSX Transportation Company</v>
      </c>
      <c r="F126" s="1" t="s">
        <v>47126</v>
      </c>
      <c r="G126" s="6">
        <f>E1L205C1</f>
        <v>6.7031533794640413E-2</v>
      </c>
    </row>
    <row r="127" spans="1:7" x14ac:dyDescent="0.3">
      <c r="A127" s="11">
        <f>CURRENT_YEAR</f>
        <v>2022</v>
      </c>
      <c r="B127" s="11">
        <f>RRICC</f>
        <v>125600</v>
      </c>
      <c r="C127" s="7">
        <f>RR_ID</f>
        <v>3</v>
      </c>
      <c r="D127" s="1" t="str">
        <f>RR_SHORT_NAME</f>
        <v>CSXT</v>
      </c>
      <c r="E127" s="1" t="str">
        <f>RR_NAME</f>
        <v>CSX Transportation Company</v>
      </c>
      <c r="F127" s="1" t="s">
        <v>47127</v>
      </c>
      <c r="G127" s="6">
        <f>E1L205C2</f>
        <v>3.0025737991888277E-2</v>
      </c>
    </row>
    <row r="128" spans="1:7" x14ac:dyDescent="0.3">
      <c r="A128" s="11">
        <f>CURRENT_YEAR</f>
        <v>2022</v>
      </c>
      <c r="B128" s="11">
        <f>RRICC</f>
        <v>125600</v>
      </c>
      <c r="C128" s="7">
        <f>RR_ID</f>
        <v>3</v>
      </c>
      <c r="D128" s="1" t="str">
        <f>RR_SHORT_NAME</f>
        <v>CSXT</v>
      </c>
      <c r="E128" s="1" t="str">
        <f>RR_NAME</f>
        <v>CSX Transportation Company</v>
      </c>
      <c r="F128" s="1" t="s">
        <v>47128</v>
      </c>
      <c r="G128" s="6">
        <f>E1L205C3</f>
        <v>0.10345496847176888</v>
      </c>
    </row>
    <row r="129" spans="1:7" x14ac:dyDescent="0.3">
      <c r="A129" s="11">
        <f>CURRENT_YEAR</f>
        <v>2022</v>
      </c>
      <c r="B129" s="11">
        <f>RRICC</f>
        <v>125600</v>
      </c>
      <c r="C129" s="7">
        <f>RR_ID</f>
        <v>3</v>
      </c>
      <c r="D129" s="1" t="str">
        <f>RR_SHORT_NAME</f>
        <v>CSXT</v>
      </c>
      <c r="E129" s="1" t="str">
        <f>RR_NAME</f>
        <v>CSX Transportation Company</v>
      </c>
      <c r="F129" s="1" t="s">
        <v>47129</v>
      </c>
      <c r="G129" s="6">
        <f>E1L205C4</f>
        <v>0.17428198786606505</v>
      </c>
    </row>
    <row r="130" spans="1:7" x14ac:dyDescent="0.3">
      <c r="A130" s="11">
        <f>CURRENT_YEAR</f>
        <v>2022</v>
      </c>
      <c r="B130" s="11">
        <f>RRICC</f>
        <v>125600</v>
      </c>
      <c r="C130" s="7">
        <f>RR_ID</f>
        <v>3</v>
      </c>
      <c r="D130" s="1" t="str">
        <f>RR_SHORT_NAME</f>
        <v>CSXT</v>
      </c>
      <c r="E130" s="1" t="str">
        <f>RR_NAME</f>
        <v>CSX Transportation Company</v>
      </c>
      <c r="F130" s="1" t="s">
        <v>47130</v>
      </c>
      <c r="G130" s="6">
        <f>E1L205C5</f>
        <v>7.8066918778909436E-2</v>
      </c>
    </row>
    <row r="131" spans="1:7" x14ac:dyDescent="0.3">
      <c r="A131" s="11">
        <f>CURRENT_YEAR</f>
        <v>2022</v>
      </c>
      <c r="B131" s="11">
        <f>RRICC</f>
        <v>125600</v>
      </c>
      <c r="C131" s="7">
        <f>RR_ID</f>
        <v>3</v>
      </c>
      <c r="D131" s="1" t="str">
        <f>RR_SHORT_NAME</f>
        <v>CSXT</v>
      </c>
      <c r="E131" s="1" t="str">
        <f>RR_NAME</f>
        <v>CSX Transportation Company</v>
      </c>
      <c r="F131" s="1" t="s">
        <v>47131</v>
      </c>
      <c r="G131" s="6">
        <f>E1L205C6</f>
        <v>0.26898291802659857</v>
      </c>
    </row>
    <row r="132" spans="1:7" x14ac:dyDescent="0.3">
      <c r="A132" s="11">
        <f>CURRENT_YEAR</f>
        <v>2022</v>
      </c>
      <c r="B132" s="11">
        <f>RRICC</f>
        <v>125600</v>
      </c>
      <c r="C132" s="7">
        <f>RR_ID</f>
        <v>3</v>
      </c>
      <c r="D132" s="1" t="str">
        <f>RR_SHORT_NAME</f>
        <v>CSXT</v>
      </c>
      <c r="E132" s="1" t="str">
        <f>RR_NAME</f>
        <v>CSX Transportation Company</v>
      </c>
      <c r="F132" s="1" t="s">
        <v>47132</v>
      </c>
      <c r="G132" s="6">
        <f>E1L205C7</f>
        <v>5.1036917917446072</v>
      </c>
    </row>
    <row r="133" spans="1:7" x14ac:dyDescent="0.3">
      <c r="A133" s="11">
        <f>CURRENT_YEAR</f>
        <v>2022</v>
      </c>
      <c r="B133" s="11">
        <f>RRICC</f>
        <v>125600</v>
      </c>
      <c r="C133" s="7">
        <f>RR_ID</f>
        <v>3</v>
      </c>
      <c r="D133" s="1" t="str">
        <f>RR_SHORT_NAME</f>
        <v>CSXT</v>
      </c>
      <c r="E133" s="1" t="str">
        <f>RR_NAME</f>
        <v>CSX Transportation Company</v>
      </c>
      <c r="F133" s="1" t="s">
        <v>47133</v>
      </c>
      <c r="G133" s="6">
        <f>E1L205C8</f>
        <v>3.9391987263406487</v>
      </c>
    </row>
    <row r="134" spans="1:7" x14ac:dyDescent="0.3">
      <c r="A134" s="11">
        <f>CURRENT_YEAR</f>
        <v>2022</v>
      </c>
      <c r="B134" s="11">
        <f>RRICC</f>
        <v>125600</v>
      </c>
      <c r="C134" s="7">
        <f>RR_ID</f>
        <v>3</v>
      </c>
      <c r="D134" s="1" t="str">
        <f>RR_SHORT_NAME</f>
        <v>CSXT</v>
      </c>
      <c r="E134" s="1" t="str">
        <f>RR_NAME</f>
        <v>CSX Transportation Company</v>
      </c>
      <c r="F134" s="1" t="s">
        <v>47134</v>
      </c>
      <c r="G134" s="6">
        <f>E1L205C9</f>
        <v>11.267872656541007</v>
      </c>
    </row>
    <row r="135" spans="1:7" x14ac:dyDescent="0.3">
      <c r="A135" s="11">
        <f>CURRENT_YEAR</f>
        <v>2022</v>
      </c>
      <c r="B135" s="11">
        <f>RRICC</f>
        <v>125600</v>
      </c>
      <c r="C135" s="7">
        <f>RR_ID</f>
        <v>3</v>
      </c>
      <c r="D135" s="1" t="str">
        <f>RR_SHORT_NAME</f>
        <v>CSXT</v>
      </c>
      <c r="E135" s="1" t="str">
        <f>RR_NAME</f>
        <v>CSX Transportation Company</v>
      </c>
      <c r="F135" s="1" t="s">
        <v>47135</v>
      </c>
      <c r="G135" s="6">
        <f>E1L205C10</f>
        <v>5.1036917917446072</v>
      </c>
    </row>
    <row r="136" spans="1:7" x14ac:dyDescent="0.3">
      <c r="A136" s="11">
        <f>CURRENT_YEAR</f>
        <v>2022</v>
      </c>
      <c r="B136" s="11">
        <f>RRICC</f>
        <v>125600</v>
      </c>
      <c r="C136" s="7">
        <f>RR_ID</f>
        <v>3</v>
      </c>
      <c r="D136" s="1" t="str">
        <f>RR_SHORT_NAME</f>
        <v>CSXT</v>
      </c>
      <c r="E136" s="1" t="str">
        <f>RR_NAME</f>
        <v>CSX Transportation Company</v>
      </c>
      <c r="F136" s="1" t="s">
        <v>47136</v>
      </c>
      <c r="G136" s="6">
        <f>E1L205C11</f>
        <v>3.9391987263406483</v>
      </c>
    </row>
    <row r="137" spans="1:7" x14ac:dyDescent="0.3">
      <c r="A137" s="11">
        <f>CURRENT_YEAR</f>
        <v>2022</v>
      </c>
      <c r="B137" s="11">
        <f>RRICC</f>
        <v>125600</v>
      </c>
      <c r="C137" s="7">
        <f>RR_ID</f>
        <v>3</v>
      </c>
      <c r="D137" s="1" t="str">
        <f>RR_SHORT_NAME</f>
        <v>CSXT</v>
      </c>
      <c r="E137" s="1" t="str">
        <f>RR_NAME</f>
        <v>CSX Transportation Company</v>
      </c>
      <c r="F137" s="1" t="s">
        <v>47137</v>
      </c>
      <c r="G137" s="6">
        <f>E1L205C12</f>
        <v>11.267872656541007</v>
      </c>
    </row>
    <row r="138" spans="1:7" x14ac:dyDescent="0.3">
      <c r="A138" s="11">
        <f>CURRENT_YEAR</f>
        <v>2022</v>
      </c>
      <c r="B138" s="11">
        <f>RRICC</f>
        <v>125600</v>
      </c>
      <c r="C138" s="7">
        <f>RR_ID</f>
        <v>3</v>
      </c>
      <c r="D138" s="1" t="str">
        <f>RR_SHORT_NAME</f>
        <v>CSXT</v>
      </c>
      <c r="E138" s="1" t="str">
        <f>RR_NAME</f>
        <v>CSX Transportation Company</v>
      </c>
      <c r="F138" s="1" t="s">
        <v>47138</v>
      </c>
      <c r="G138" s="6">
        <f>E1L205C13</f>
        <v>2.1994426136749283E-4</v>
      </c>
    </row>
    <row r="139" spans="1:7" x14ac:dyDescent="0.3">
      <c r="A139" s="11">
        <f>CURRENT_YEAR</f>
        <v>2022</v>
      </c>
      <c r="B139" s="11">
        <f>RRICC</f>
        <v>125600</v>
      </c>
      <c r="C139" s="7">
        <f>RR_ID</f>
        <v>3</v>
      </c>
      <c r="D139" s="1" t="str">
        <f>RR_SHORT_NAME</f>
        <v>CSXT</v>
      </c>
      <c r="E139" s="1" t="str">
        <f>RR_NAME</f>
        <v>CSX Transportation Company</v>
      </c>
      <c r="F139" s="1" t="s">
        <v>47139</v>
      </c>
      <c r="G139" s="6">
        <f>E1L206C1</f>
        <v>4.0598946512109386E-2</v>
      </c>
    </row>
    <row r="140" spans="1:7" x14ac:dyDescent="0.3">
      <c r="A140" s="11">
        <f>CURRENT_YEAR</f>
        <v>2022</v>
      </c>
      <c r="B140" s="11">
        <f>RRICC</f>
        <v>125600</v>
      </c>
      <c r="C140" s="7">
        <f>RR_ID</f>
        <v>3</v>
      </c>
      <c r="D140" s="1" t="str">
        <f>RR_SHORT_NAME</f>
        <v>CSXT</v>
      </c>
      <c r="E140" s="1" t="str">
        <f>RR_NAME</f>
        <v>CSX Transportation Company</v>
      </c>
      <c r="F140" s="1" t="s">
        <v>47140</v>
      </c>
      <c r="G140" s="6">
        <f>E1L206C2</f>
        <v>3.1191508426855093E-2</v>
      </c>
    </row>
    <row r="141" spans="1:7" x14ac:dyDescent="0.3">
      <c r="A141" s="11">
        <f>CURRENT_YEAR</f>
        <v>2022</v>
      </c>
      <c r="B141" s="11">
        <f>RRICC</f>
        <v>125600</v>
      </c>
      <c r="C141" s="7">
        <f>RR_ID</f>
        <v>3</v>
      </c>
      <c r="D141" s="1" t="str">
        <f>RR_SHORT_NAME</f>
        <v>CSXT</v>
      </c>
      <c r="E141" s="1" t="str">
        <f>RR_NAME</f>
        <v>CSX Transportation Company</v>
      </c>
      <c r="F141" s="1" t="s">
        <v>47141</v>
      </c>
      <c r="G141" s="6">
        <f>E1L206C3</f>
        <v>6.5464110459482014E-2</v>
      </c>
    </row>
    <row r="142" spans="1:7" x14ac:dyDescent="0.3">
      <c r="A142" s="11">
        <f>CURRENT_YEAR</f>
        <v>2022</v>
      </c>
      <c r="B142" s="11">
        <f>RRICC</f>
        <v>125600</v>
      </c>
      <c r="C142" s="7">
        <f>RR_ID</f>
        <v>3</v>
      </c>
      <c r="D142" s="1" t="str">
        <f>RR_SHORT_NAME</f>
        <v>CSXT</v>
      </c>
      <c r="E142" s="1" t="str">
        <f>RR_NAME</f>
        <v>CSX Transportation Company</v>
      </c>
      <c r="F142" s="1" t="s">
        <v>47142</v>
      </c>
      <c r="G142" s="6">
        <f>E1L206C4</f>
        <v>0.10555726093148411</v>
      </c>
    </row>
    <row r="143" spans="1:7" x14ac:dyDescent="0.3">
      <c r="A143" s="11">
        <f>CURRENT_YEAR</f>
        <v>2022</v>
      </c>
      <c r="B143" s="11">
        <f>RRICC</f>
        <v>125600</v>
      </c>
      <c r="C143" s="7">
        <f>RR_ID</f>
        <v>3</v>
      </c>
      <c r="D143" s="1" t="str">
        <f>RR_SHORT_NAME</f>
        <v>CSXT</v>
      </c>
      <c r="E143" s="1" t="str">
        <f>RR_NAME</f>
        <v>CSX Transportation Company</v>
      </c>
      <c r="F143" s="1" t="s">
        <v>47143</v>
      </c>
      <c r="G143" s="6">
        <f>E1L206C5</f>
        <v>8.1097921909823234E-2</v>
      </c>
    </row>
    <row r="144" spans="1:7" x14ac:dyDescent="0.3">
      <c r="A144" s="11">
        <f>CURRENT_YEAR</f>
        <v>2022</v>
      </c>
      <c r="B144" s="11">
        <f>RRICC</f>
        <v>125600</v>
      </c>
      <c r="C144" s="7">
        <f>RR_ID</f>
        <v>3</v>
      </c>
      <c r="D144" s="1" t="str">
        <f>RR_SHORT_NAME</f>
        <v>CSXT</v>
      </c>
      <c r="E144" s="1" t="str">
        <f>RR_NAME</f>
        <v>CSX Transportation Company</v>
      </c>
      <c r="F144" s="1" t="s">
        <v>47144</v>
      </c>
      <c r="G144" s="6">
        <f>E1L206C6</f>
        <v>0.17020668719465357</v>
      </c>
    </row>
    <row r="145" spans="1:7" x14ac:dyDescent="0.3">
      <c r="A145" s="11">
        <f>CURRENT_YEAR</f>
        <v>2022</v>
      </c>
      <c r="B145" s="11">
        <f>RRICC</f>
        <v>125600</v>
      </c>
      <c r="C145" s="7">
        <f>RR_ID</f>
        <v>3</v>
      </c>
      <c r="D145" s="1" t="str">
        <f>RR_SHORT_NAME</f>
        <v>CSXT</v>
      </c>
      <c r="E145" s="1" t="str">
        <f>RR_NAME</f>
        <v>CSX Transportation Company</v>
      </c>
      <c r="F145" s="1" t="s">
        <v>47145</v>
      </c>
      <c r="G145" s="6">
        <f>E1L206C7</f>
        <v>4.6263751646460349</v>
      </c>
    </row>
    <row r="146" spans="1:7" x14ac:dyDescent="0.3">
      <c r="A146" s="11">
        <f>CURRENT_YEAR</f>
        <v>2022</v>
      </c>
      <c r="B146" s="11">
        <f>RRICC</f>
        <v>125600</v>
      </c>
      <c r="C146" s="7">
        <f>RR_ID</f>
        <v>3</v>
      </c>
      <c r="D146" s="1" t="str">
        <f>RR_SHORT_NAME</f>
        <v>CSXT</v>
      </c>
      <c r="E146" s="1" t="str">
        <f>RR_NAME</f>
        <v>CSX Transportation Company</v>
      </c>
      <c r="F146" s="1" t="s">
        <v>47146</v>
      </c>
      <c r="G146" s="6">
        <f>E1L206C8</f>
        <v>6.5064639057532769</v>
      </c>
    </row>
    <row r="147" spans="1:7" x14ac:dyDescent="0.3">
      <c r="A147" s="11">
        <f>CURRENT_YEAR</f>
        <v>2022</v>
      </c>
      <c r="B147" s="11">
        <f>RRICC</f>
        <v>125600</v>
      </c>
      <c r="C147" s="7">
        <f>RR_ID</f>
        <v>3</v>
      </c>
      <c r="D147" s="1" t="str">
        <f>RR_SHORT_NAME</f>
        <v>CSXT</v>
      </c>
      <c r="E147" s="1" t="str">
        <f>RR_NAME</f>
        <v>CSX Transportation Company</v>
      </c>
      <c r="F147" s="1" t="s">
        <v>47147</v>
      </c>
      <c r="G147" s="6">
        <f>E1L206C9</f>
        <v>10.369508061163614</v>
      </c>
    </row>
    <row r="148" spans="1:7" x14ac:dyDescent="0.3">
      <c r="A148" s="11">
        <f>CURRENT_YEAR</f>
        <v>2022</v>
      </c>
      <c r="B148" s="11">
        <f>RRICC</f>
        <v>125600</v>
      </c>
      <c r="C148" s="7">
        <f>RR_ID</f>
        <v>3</v>
      </c>
      <c r="D148" s="1" t="str">
        <f>RR_SHORT_NAME</f>
        <v>CSXT</v>
      </c>
      <c r="E148" s="1" t="str">
        <f>RR_NAME</f>
        <v>CSX Transportation Company</v>
      </c>
      <c r="F148" s="1" t="s">
        <v>47148</v>
      </c>
      <c r="G148" s="6">
        <f>E1L206C10</f>
        <v>4.6263751646460349</v>
      </c>
    </row>
    <row r="149" spans="1:7" x14ac:dyDescent="0.3">
      <c r="A149" s="11">
        <f>CURRENT_YEAR</f>
        <v>2022</v>
      </c>
      <c r="B149" s="11">
        <f>RRICC</f>
        <v>125600</v>
      </c>
      <c r="C149" s="7">
        <f>RR_ID</f>
        <v>3</v>
      </c>
      <c r="D149" s="1" t="str">
        <f>RR_SHORT_NAME</f>
        <v>CSXT</v>
      </c>
      <c r="E149" s="1" t="str">
        <f>RR_NAME</f>
        <v>CSX Transportation Company</v>
      </c>
      <c r="F149" s="1" t="s">
        <v>47149</v>
      </c>
      <c r="G149" s="6">
        <f>E1L206C11</f>
        <v>6.5064639057532769</v>
      </c>
    </row>
    <row r="150" spans="1:7" x14ac:dyDescent="0.3">
      <c r="A150" s="11">
        <f>CURRENT_YEAR</f>
        <v>2022</v>
      </c>
      <c r="B150" s="11">
        <f>RRICC</f>
        <v>125600</v>
      </c>
      <c r="C150" s="7">
        <f>RR_ID</f>
        <v>3</v>
      </c>
      <c r="D150" s="1" t="str">
        <f>RR_SHORT_NAME</f>
        <v>CSXT</v>
      </c>
      <c r="E150" s="1" t="str">
        <f>RR_NAME</f>
        <v>CSX Transportation Company</v>
      </c>
      <c r="F150" s="1" t="s">
        <v>47150</v>
      </c>
      <c r="G150" s="6">
        <f>E1L206C12</f>
        <v>10.369508061163613</v>
      </c>
    </row>
    <row r="151" spans="1:7" x14ac:dyDescent="0.3">
      <c r="A151" s="11">
        <f>CURRENT_YEAR</f>
        <v>2022</v>
      </c>
      <c r="B151" s="11">
        <f>RRICC</f>
        <v>125600</v>
      </c>
      <c r="C151" s="7">
        <f>RR_ID</f>
        <v>3</v>
      </c>
      <c r="D151" s="1" t="str">
        <f>RR_SHORT_NAME</f>
        <v>CSXT</v>
      </c>
      <c r="E151" s="1" t="str">
        <f>RR_NAME</f>
        <v>CSX Transportation Company</v>
      </c>
      <c r="F151" s="1" t="s">
        <v>47151</v>
      </c>
      <c r="G151" s="6">
        <f>E1L206C13</f>
        <v>4.898606175844109E-3</v>
      </c>
    </row>
    <row r="152" spans="1:7" x14ac:dyDescent="0.3">
      <c r="A152" s="11">
        <f>CURRENT_YEAR</f>
        <v>2022</v>
      </c>
      <c r="B152" s="11">
        <f>RRICC</f>
        <v>125600</v>
      </c>
      <c r="C152" s="7">
        <f>RR_ID</f>
        <v>3</v>
      </c>
      <c r="D152" s="1" t="str">
        <f>RR_SHORT_NAME</f>
        <v>CSXT</v>
      </c>
      <c r="E152" s="1" t="str">
        <f>RR_NAME</f>
        <v>CSX Transportation Company</v>
      </c>
      <c r="F152" s="1" t="s">
        <v>47152</v>
      </c>
      <c r="G152" s="6">
        <f>E1L207C1</f>
        <v>1.8309998273806291E-2</v>
      </c>
    </row>
    <row r="153" spans="1:7" x14ac:dyDescent="0.3">
      <c r="A153" s="11">
        <f>CURRENT_YEAR</f>
        <v>2022</v>
      </c>
      <c r="B153" s="11">
        <f>RRICC</f>
        <v>125600</v>
      </c>
      <c r="C153" s="7">
        <f>RR_ID</f>
        <v>3</v>
      </c>
      <c r="D153" s="1" t="str">
        <f>RR_SHORT_NAME</f>
        <v>CSXT</v>
      </c>
      <c r="E153" s="1" t="str">
        <f>RR_NAME</f>
        <v>CSX Transportation Company</v>
      </c>
      <c r="F153" s="1" t="s">
        <v>47153</v>
      </c>
      <c r="G153" s="6">
        <f>E1L207C2</f>
        <v>4.6284019485522937E-2</v>
      </c>
    </row>
    <row r="154" spans="1:7" x14ac:dyDescent="0.3">
      <c r="A154" s="11">
        <f>CURRENT_YEAR</f>
        <v>2022</v>
      </c>
      <c r="B154" s="11">
        <f>RRICC</f>
        <v>125600</v>
      </c>
      <c r="C154" s="7">
        <f>RR_ID</f>
        <v>3</v>
      </c>
      <c r="D154" s="1" t="str">
        <f>RR_SHORT_NAME</f>
        <v>CSXT</v>
      </c>
      <c r="E154" s="1" t="str">
        <f>RR_NAME</f>
        <v>CSX Transportation Company</v>
      </c>
      <c r="F154" s="1" t="s">
        <v>47154</v>
      </c>
      <c r="G154" s="6">
        <f>E1L207C3</f>
        <v>0.11482578578129106</v>
      </c>
    </row>
    <row r="155" spans="1:7" x14ac:dyDescent="0.3">
      <c r="A155" s="11">
        <f>CURRENT_YEAR</f>
        <v>2022</v>
      </c>
      <c r="B155" s="11">
        <f>RRICC</f>
        <v>125600</v>
      </c>
      <c r="C155" s="7">
        <f>RR_ID</f>
        <v>3</v>
      </c>
      <c r="D155" s="1" t="str">
        <f>RR_SHORT_NAME</f>
        <v>CSXT</v>
      </c>
      <c r="E155" s="1" t="str">
        <f>RR_NAME</f>
        <v>CSX Transportation Company</v>
      </c>
      <c r="F155" s="1" t="s">
        <v>47155</v>
      </c>
      <c r="G155" s="6">
        <f>E1L207C4</f>
        <v>4.7605995511896385E-2</v>
      </c>
    </row>
    <row r="156" spans="1:7" x14ac:dyDescent="0.3">
      <c r="A156" s="11">
        <f>CURRENT_YEAR</f>
        <v>2022</v>
      </c>
      <c r="B156" s="11">
        <f>RRICC</f>
        <v>125600</v>
      </c>
      <c r="C156" s="7">
        <f>RR_ID</f>
        <v>3</v>
      </c>
      <c r="D156" s="1" t="str">
        <f>RR_SHORT_NAME</f>
        <v>CSXT</v>
      </c>
      <c r="E156" s="1" t="str">
        <f>RR_NAME</f>
        <v>CSX Transportation Company</v>
      </c>
      <c r="F156" s="1" t="s">
        <v>47156</v>
      </c>
      <c r="G156" s="6">
        <f>E1L207C5</f>
        <v>0.12033845066235969</v>
      </c>
    </row>
    <row r="157" spans="1:7" x14ac:dyDescent="0.3">
      <c r="A157" s="11">
        <f>CURRENT_YEAR</f>
        <v>2022</v>
      </c>
      <c r="B157" s="11">
        <f>RRICC</f>
        <v>125600</v>
      </c>
      <c r="C157" s="7">
        <f>RR_ID</f>
        <v>3</v>
      </c>
      <c r="D157" s="1" t="str">
        <f>RR_SHORT_NAME</f>
        <v>CSXT</v>
      </c>
      <c r="E157" s="1" t="str">
        <f>RR_NAME</f>
        <v>CSX Transportation Company</v>
      </c>
      <c r="F157" s="1" t="s">
        <v>47157</v>
      </c>
      <c r="G157" s="6">
        <f>E1L207C6</f>
        <v>0.29854704303135665</v>
      </c>
    </row>
    <row r="158" spans="1:7" x14ac:dyDescent="0.3">
      <c r="A158" s="11">
        <f>CURRENT_YEAR</f>
        <v>2022</v>
      </c>
      <c r="B158" s="11">
        <f>RRICC</f>
        <v>125600</v>
      </c>
      <c r="C158" s="7">
        <f>RR_ID</f>
        <v>3</v>
      </c>
      <c r="D158" s="1" t="str">
        <f>RR_SHORT_NAME</f>
        <v>CSXT</v>
      </c>
      <c r="E158" s="1" t="str">
        <f>RR_NAME</f>
        <v>CSX Transportation Company</v>
      </c>
      <c r="F158" s="1" t="s">
        <v>47158</v>
      </c>
      <c r="G158" s="6">
        <f>E1L207C7</f>
        <v>1.4224569675033412</v>
      </c>
    </row>
    <row r="159" spans="1:7" x14ac:dyDescent="0.3">
      <c r="A159" s="11">
        <f>CURRENT_YEAR</f>
        <v>2022</v>
      </c>
      <c r="B159" s="11">
        <f>RRICC</f>
        <v>125600</v>
      </c>
      <c r="C159" s="7">
        <f>RR_ID</f>
        <v>3</v>
      </c>
      <c r="D159" s="1" t="str">
        <f>RR_SHORT_NAME</f>
        <v>CSXT</v>
      </c>
      <c r="E159" s="1" t="str">
        <f>RR_NAME</f>
        <v>CSX Transportation Company</v>
      </c>
      <c r="F159" s="1" t="s">
        <v>47159</v>
      </c>
      <c r="G159" s="6">
        <f>E1L207C8</f>
        <v>4.9735679500621455</v>
      </c>
    </row>
    <row r="160" spans="1:7" x14ac:dyDescent="0.3">
      <c r="A160" s="11">
        <f>CURRENT_YEAR</f>
        <v>2022</v>
      </c>
      <c r="B160" s="11">
        <f>RRICC</f>
        <v>125600</v>
      </c>
      <c r="C160" s="7">
        <f>RR_ID</f>
        <v>3</v>
      </c>
      <c r="D160" s="1" t="str">
        <f>RR_SHORT_NAME</f>
        <v>CSXT</v>
      </c>
      <c r="E160" s="1" t="str">
        <f>RR_NAME</f>
        <v>CSX Transportation Company</v>
      </c>
      <c r="F160" s="1" t="s">
        <v>47160</v>
      </c>
      <c r="G160" s="6">
        <f>E1L207C9</f>
        <v>12.842885394390928</v>
      </c>
    </row>
    <row r="161" spans="1:7" x14ac:dyDescent="0.3">
      <c r="A161" s="11">
        <f>CURRENT_YEAR</f>
        <v>2022</v>
      </c>
      <c r="B161" s="11">
        <f>RRICC</f>
        <v>125600</v>
      </c>
      <c r="C161" s="7">
        <f>RR_ID</f>
        <v>3</v>
      </c>
      <c r="D161" s="1" t="str">
        <f>RR_SHORT_NAME</f>
        <v>CSXT</v>
      </c>
      <c r="E161" s="1" t="str">
        <f>RR_NAME</f>
        <v>CSX Transportation Company</v>
      </c>
      <c r="F161" s="1" t="s">
        <v>47161</v>
      </c>
      <c r="G161" s="6">
        <f>E1L207C10</f>
        <v>1.4224569675033412</v>
      </c>
    </row>
    <row r="162" spans="1:7" x14ac:dyDescent="0.3">
      <c r="A162" s="11">
        <f>CURRENT_YEAR</f>
        <v>2022</v>
      </c>
      <c r="B162" s="11">
        <f>RRICC</f>
        <v>125600</v>
      </c>
      <c r="C162" s="7">
        <f>RR_ID</f>
        <v>3</v>
      </c>
      <c r="D162" s="1" t="str">
        <f>RR_SHORT_NAME</f>
        <v>CSXT</v>
      </c>
      <c r="E162" s="1" t="str">
        <f>RR_NAME</f>
        <v>CSX Transportation Company</v>
      </c>
      <c r="F162" s="1" t="s">
        <v>47162</v>
      </c>
      <c r="G162" s="6">
        <f>E1L207C11</f>
        <v>4.9735679500621455</v>
      </c>
    </row>
    <row r="163" spans="1:7" x14ac:dyDescent="0.3">
      <c r="A163" s="11">
        <f>CURRENT_YEAR</f>
        <v>2022</v>
      </c>
      <c r="B163" s="11">
        <f>RRICC</f>
        <v>125600</v>
      </c>
      <c r="C163" s="7">
        <f>RR_ID</f>
        <v>3</v>
      </c>
      <c r="D163" s="1" t="str">
        <f>RR_SHORT_NAME</f>
        <v>CSXT</v>
      </c>
      <c r="E163" s="1" t="str">
        <f>RR_NAME</f>
        <v>CSX Transportation Company</v>
      </c>
      <c r="F163" s="1" t="s">
        <v>47163</v>
      </c>
      <c r="G163" s="6">
        <f>E1L207C12</f>
        <v>12.84288539439093</v>
      </c>
    </row>
    <row r="164" spans="1:7" x14ac:dyDescent="0.3">
      <c r="A164" s="11">
        <f>CURRENT_YEAR</f>
        <v>2022</v>
      </c>
      <c r="B164" s="11">
        <f>RRICC</f>
        <v>125600</v>
      </c>
      <c r="C164" s="7">
        <f>RR_ID</f>
        <v>3</v>
      </c>
      <c r="D164" s="1" t="str">
        <f>RR_SHORT_NAME</f>
        <v>CSXT</v>
      </c>
      <c r="E164" s="1" t="str">
        <f>RR_NAME</f>
        <v>CSX Transportation Company</v>
      </c>
      <c r="F164" s="1" t="s">
        <v>47164</v>
      </c>
      <c r="G164" s="6">
        <f>E1L207C13</f>
        <v>0</v>
      </c>
    </row>
    <row r="165" spans="1:7" x14ac:dyDescent="0.3">
      <c r="A165" s="11">
        <f>CURRENT_YEAR</f>
        <v>2022</v>
      </c>
      <c r="B165" s="11">
        <f>RRICC</f>
        <v>125600</v>
      </c>
      <c r="C165" s="7">
        <f>RR_ID</f>
        <v>3</v>
      </c>
      <c r="D165" s="1" t="str">
        <f>RR_SHORT_NAME</f>
        <v>CSXT</v>
      </c>
      <c r="E165" s="1" t="str">
        <f>RR_NAME</f>
        <v>CSX Transportation Company</v>
      </c>
      <c r="F165" s="1" t="s">
        <v>47165</v>
      </c>
      <c r="G165" s="6">
        <f>E1L208C1</f>
        <v>9.9162087087486028E-2</v>
      </c>
    </row>
    <row r="166" spans="1:7" x14ac:dyDescent="0.3">
      <c r="A166" s="11">
        <f>CURRENT_YEAR</f>
        <v>2022</v>
      </c>
      <c r="B166" s="11">
        <f>RRICC</f>
        <v>125600</v>
      </c>
      <c r="C166" s="7">
        <f>RR_ID</f>
        <v>3</v>
      </c>
      <c r="D166" s="1" t="str">
        <f>RR_SHORT_NAME</f>
        <v>CSXT</v>
      </c>
      <c r="E166" s="1" t="str">
        <f>RR_NAME</f>
        <v>CSX Transportation Company</v>
      </c>
      <c r="F166" s="1" t="s">
        <v>47166</v>
      </c>
      <c r="G166" s="6">
        <f>E1L208C2</f>
        <v>5.7130255398608477E-2</v>
      </c>
    </row>
    <row r="167" spans="1:7" x14ac:dyDescent="0.3">
      <c r="A167" s="11">
        <f>CURRENT_YEAR</f>
        <v>2022</v>
      </c>
      <c r="B167" s="11">
        <f>RRICC</f>
        <v>125600</v>
      </c>
      <c r="C167" s="7">
        <f>RR_ID</f>
        <v>3</v>
      </c>
      <c r="D167" s="1" t="str">
        <f>RR_SHORT_NAME</f>
        <v>CSXT</v>
      </c>
      <c r="E167" s="1" t="str">
        <f>RR_NAME</f>
        <v>CSX Transportation Company</v>
      </c>
      <c r="F167" s="1" t="s">
        <v>47167</v>
      </c>
      <c r="G167" s="6">
        <f>E1L208C3</f>
        <v>0.19178684008152927</v>
      </c>
    </row>
    <row r="168" spans="1:7" x14ac:dyDescent="0.3">
      <c r="A168" s="11">
        <f>CURRENT_YEAR</f>
        <v>2022</v>
      </c>
      <c r="B168" s="11">
        <f>RRICC</f>
        <v>125600</v>
      </c>
      <c r="C168" s="7">
        <f>RR_ID</f>
        <v>3</v>
      </c>
      <c r="D168" s="1" t="str">
        <f>RR_SHORT_NAME</f>
        <v>CSXT</v>
      </c>
      <c r="E168" s="1" t="str">
        <f>RR_NAME</f>
        <v>CSX Transportation Company</v>
      </c>
      <c r="F168" s="1" t="s">
        <v>47168</v>
      </c>
      <c r="G168" s="6">
        <f>E1L208C4</f>
        <v>0.25782142642746358</v>
      </c>
    </row>
    <row r="169" spans="1:7" x14ac:dyDescent="0.3">
      <c r="A169" s="11">
        <f>CURRENT_YEAR</f>
        <v>2022</v>
      </c>
      <c r="B169" s="11">
        <f>RRICC</f>
        <v>125600</v>
      </c>
      <c r="C169" s="7">
        <f>RR_ID</f>
        <v>3</v>
      </c>
      <c r="D169" s="1" t="str">
        <f>RR_SHORT_NAME</f>
        <v>CSXT</v>
      </c>
      <c r="E169" s="1" t="str">
        <f>RR_NAME</f>
        <v>CSX Transportation Company</v>
      </c>
      <c r="F169" s="1" t="s">
        <v>47169</v>
      </c>
      <c r="G169" s="6">
        <f>E1L208C5</f>
        <v>0.14853866403638202</v>
      </c>
    </row>
    <row r="170" spans="1:7" x14ac:dyDescent="0.3">
      <c r="A170" s="11">
        <f>CURRENT_YEAR</f>
        <v>2022</v>
      </c>
      <c r="B170" s="11">
        <f>RRICC</f>
        <v>125600</v>
      </c>
      <c r="C170" s="7">
        <f>RR_ID</f>
        <v>3</v>
      </c>
      <c r="D170" s="1" t="str">
        <f>RR_SHORT_NAME</f>
        <v>CSXT</v>
      </c>
      <c r="E170" s="1" t="str">
        <f>RR_NAME</f>
        <v>CSX Transportation Company</v>
      </c>
      <c r="F170" s="1" t="s">
        <v>47170</v>
      </c>
      <c r="G170" s="6">
        <f>E1L208C6</f>
        <v>0.49864578421197603</v>
      </c>
    </row>
    <row r="171" spans="1:7" x14ac:dyDescent="0.3">
      <c r="A171" s="11">
        <f>CURRENT_YEAR</f>
        <v>2022</v>
      </c>
      <c r="B171" s="11">
        <f>RRICC</f>
        <v>125600</v>
      </c>
      <c r="C171" s="7">
        <f>RR_ID</f>
        <v>3</v>
      </c>
      <c r="D171" s="1" t="str">
        <f>RR_SHORT_NAME</f>
        <v>CSXT</v>
      </c>
      <c r="E171" s="1" t="str">
        <f>RR_NAME</f>
        <v>CSX Transportation Company</v>
      </c>
      <c r="F171" s="1" t="s">
        <v>47171</v>
      </c>
      <c r="G171" s="6">
        <f>E1L208C7</f>
        <v>3.5628829543474416</v>
      </c>
    </row>
    <row r="172" spans="1:7" x14ac:dyDescent="0.3">
      <c r="A172" s="11">
        <f>CURRENT_YEAR</f>
        <v>2022</v>
      </c>
      <c r="B172" s="11">
        <f>RRICC</f>
        <v>125600</v>
      </c>
      <c r="C172" s="7">
        <f>RR_ID</f>
        <v>3</v>
      </c>
      <c r="D172" s="1" t="str">
        <f>RR_SHORT_NAME</f>
        <v>CSXT</v>
      </c>
      <c r="E172" s="1" t="str">
        <f>RR_NAME</f>
        <v>CSX Transportation Company</v>
      </c>
      <c r="F172" s="1" t="s">
        <v>47172</v>
      </c>
      <c r="G172" s="6">
        <f>E1L208C8</f>
        <v>3.5641855514265606</v>
      </c>
    </row>
    <row r="173" spans="1:7" x14ac:dyDescent="0.3">
      <c r="A173" s="11">
        <f>CURRENT_YEAR</f>
        <v>2022</v>
      </c>
      <c r="B173" s="11">
        <f>RRICC</f>
        <v>125600</v>
      </c>
      <c r="C173" s="7">
        <f>RR_ID</f>
        <v>3</v>
      </c>
      <c r="D173" s="1" t="str">
        <f>RR_SHORT_NAME</f>
        <v>CSXT</v>
      </c>
      <c r="E173" s="1" t="str">
        <f>RR_NAME</f>
        <v>CSX Transportation Company</v>
      </c>
      <c r="F173" s="1" t="s">
        <v>47173</v>
      </c>
      <c r="G173" s="6">
        <f>E1L208C9</f>
        <v>10.145086348930425</v>
      </c>
    </row>
    <row r="174" spans="1:7" x14ac:dyDescent="0.3">
      <c r="A174" s="11">
        <f>CURRENT_YEAR</f>
        <v>2022</v>
      </c>
      <c r="B174" s="11">
        <f>RRICC</f>
        <v>125600</v>
      </c>
      <c r="C174" s="7">
        <f>RR_ID</f>
        <v>3</v>
      </c>
      <c r="D174" s="1" t="str">
        <f>RR_SHORT_NAME</f>
        <v>CSXT</v>
      </c>
      <c r="E174" s="1" t="str">
        <f>RR_NAME</f>
        <v>CSX Transportation Company</v>
      </c>
      <c r="F174" s="1" t="s">
        <v>47174</v>
      </c>
      <c r="G174" s="6">
        <f>E1L208C10</f>
        <v>3.5628829543474416</v>
      </c>
    </row>
    <row r="175" spans="1:7" x14ac:dyDescent="0.3">
      <c r="A175" s="11">
        <f>CURRENT_YEAR</f>
        <v>2022</v>
      </c>
      <c r="B175" s="11">
        <f>RRICC</f>
        <v>125600</v>
      </c>
      <c r="C175" s="7">
        <f>RR_ID</f>
        <v>3</v>
      </c>
      <c r="D175" s="1" t="str">
        <f>RR_SHORT_NAME</f>
        <v>CSXT</v>
      </c>
      <c r="E175" s="1" t="str">
        <f>RR_NAME</f>
        <v>CSX Transportation Company</v>
      </c>
      <c r="F175" s="1" t="s">
        <v>47175</v>
      </c>
      <c r="G175" s="6">
        <f>E1L208C11</f>
        <v>3.5641855514265606</v>
      </c>
    </row>
    <row r="176" spans="1:7" x14ac:dyDescent="0.3">
      <c r="A176" s="11">
        <f>CURRENT_YEAR</f>
        <v>2022</v>
      </c>
      <c r="B176" s="11">
        <f>RRICC</f>
        <v>125600</v>
      </c>
      <c r="C176" s="7">
        <f>RR_ID</f>
        <v>3</v>
      </c>
      <c r="D176" s="1" t="str">
        <f>RR_SHORT_NAME</f>
        <v>CSXT</v>
      </c>
      <c r="E176" s="1" t="str">
        <f>RR_NAME</f>
        <v>CSX Transportation Company</v>
      </c>
      <c r="F176" s="1" t="s">
        <v>47176</v>
      </c>
      <c r="G176" s="6">
        <f>E1L208C12</f>
        <v>10.145086348930425</v>
      </c>
    </row>
    <row r="177" spans="1:7" x14ac:dyDescent="0.3">
      <c r="A177" s="11">
        <f>CURRENT_YEAR</f>
        <v>2022</v>
      </c>
      <c r="B177" s="11">
        <f>RRICC</f>
        <v>125600</v>
      </c>
      <c r="C177" s="7">
        <f>RR_ID</f>
        <v>3</v>
      </c>
      <c r="D177" s="1" t="str">
        <f>RR_SHORT_NAME</f>
        <v>CSXT</v>
      </c>
      <c r="E177" s="1" t="str">
        <f>RR_NAME</f>
        <v>CSX Transportation Company</v>
      </c>
      <c r="F177" s="1" t="s">
        <v>47177</v>
      </c>
      <c r="G177" s="6">
        <f>E1L208C13</f>
        <v>6.3814277268934804E-6</v>
      </c>
    </row>
    <row r="178" spans="1:7" x14ac:dyDescent="0.3">
      <c r="A178" s="11">
        <f>CURRENT_YEAR</f>
        <v>2022</v>
      </c>
      <c r="B178" s="11">
        <f>RRICC</f>
        <v>125600</v>
      </c>
      <c r="C178" s="7">
        <f>RR_ID</f>
        <v>3</v>
      </c>
      <c r="D178" s="1" t="str">
        <f>RR_SHORT_NAME</f>
        <v>CSXT</v>
      </c>
      <c r="E178" s="1" t="str">
        <f>RR_NAME</f>
        <v>CSX Transportation Company</v>
      </c>
      <c r="F178" s="1" t="s">
        <v>47178</v>
      </c>
      <c r="G178" s="6">
        <f>E1L209C1</f>
        <v>2.655348364689494E-3</v>
      </c>
    </row>
    <row r="179" spans="1:7" x14ac:dyDescent="0.3">
      <c r="A179" s="11">
        <f>CURRENT_YEAR</f>
        <v>2022</v>
      </c>
      <c r="B179" s="11">
        <f>RRICC</f>
        <v>125600</v>
      </c>
      <c r="C179" s="7">
        <f>RR_ID</f>
        <v>3</v>
      </c>
      <c r="D179" s="1" t="str">
        <f>RR_SHORT_NAME</f>
        <v>CSXT</v>
      </c>
      <c r="E179" s="1" t="str">
        <f>RR_NAME</f>
        <v>CSX Transportation Company</v>
      </c>
      <c r="F179" s="1" t="s">
        <v>47179</v>
      </c>
      <c r="G179" s="6">
        <f>E1L209C2</f>
        <v>0.14568509919972178</v>
      </c>
    </row>
    <row r="180" spans="1:7" x14ac:dyDescent="0.3">
      <c r="A180" s="11">
        <f>CURRENT_YEAR</f>
        <v>2022</v>
      </c>
      <c r="B180" s="11">
        <f>RRICC</f>
        <v>125600</v>
      </c>
      <c r="C180" s="7">
        <f>RR_ID</f>
        <v>3</v>
      </c>
      <c r="D180" s="1" t="str">
        <f>RR_SHORT_NAME</f>
        <v>CSXT</v>
      </c>
      <c r="E180" s="1" t="str">
        <f>RR_NAME</f>
        <v>CSX Transportation Company</v>
      </c>
      <c r="F180" s="1" t="s">
        <v>47180</v>
      </c>
      <c r="G180" s="6">
        <f>E1L209C3</f>
        <v>-7.8629794643850193E-4</v>
      </c>
    </row>
    <row r="181" spans="1:7" x14ac:dyDescent="0.3">
      <c r="A181" s="11">
        <f>CURRENT_YEAR</f>
        <v>2022</v>
      </c>
      <c r="B181" s="11">
        <f>RRICC</f>
        <v>125600</v>
      </c>
      <c r="C181" s="7">
        <f>RR_ID</f>
        <v>3</v>
      </c>
      <c r="D181" s="1" t="str">
        <f>RR_SHORT_NAME</f>
        <v>CSXT</v>
      </c>
      <c r="E181" s="1" t="str">
        <f>RR_NAME</f>
        <v>CSX Transportation Company</v>
      </c>
      <c r="F181" s="1" t="s">
        <v>47181</v>
      </c>
      <c r="G181" s="6">
        <f>E1L209C4</f>
        <v>6.9039057481927032E-3</v>
      </c>
    </row>
    <row r="182" spans="1:7" x14ac:dyDescent="0.3">
      <c r="A182" s="11">
        <f>CURRENT_YEAR</f>
        <v>2022</v>
      </c>
      <c r="B182" s="11">
        <f>RRICC</f>
        <v>125600</v>
      </c>
      <c r="C182" s="7">
        <f>RR_ID</f>
        <v>3</v>
      </c>
      <c r="D182" s="1" t="str">
        <f>RR_SHORT_NAME</f>
        <v>CSXT</v>
      </c>
      <c r="E182" s="1" t="str">
        <f>RR_NAME</f>
        <v>CSX Transportation Company</v>
      </c>
      <c r="F182" s="1" t="s">
        <v>47182</v>
      </c>
      <c r="G182" s="6">
        <f>E1L209C5</f>
        <v>0.37878125791927608</v>
      </c>
    </row>
    <row r="183" spans="1:7" x14ac:dyDescent="0.3">
      <c r="A183" s="11">
        <f>CURRENT_YEAR</f>
        <v>2022</v>
      </c>
      <c r="B183" s="11">
        <f>RRICC</f>
        <v>125600</v>
      </c>
      <c r="C183" s="7">
        <f>RR_ID</f>
        <v>3</v>
      </c>
      <c r="D183" s="1" t="str">
        <f>RR_SHORT_NAME</f>
        <v>CSXT</v>
      </c>
      <c r="E183" s="1" t="str">
        <f>RR_NAME</f>
        <v>CSX Transportation Company</v>
      </c>
      <c r="F183" s="1" t="s">
        <v>47183</v>
      </c>
      <c r="G183" s="6">
        <f>E1L209C6</f>
        <v>-2.0443746607401074E-3</v>
      </c>
    </row>
    <row r="184" spans="1:7" x14ac:dyDescent="0.3">
      <c r="A184" s="11">
        <f>CURRENT_YEAR</f>
        <v>2022</v>
      </c>
      <c r="B184" s="11">
        <f>RRICC</f>
        <v>125600</v>
      </c>
      <c r="C184" s="7">
        <f>RR_ID</f>
        <v>3</v>
      </c>
      <c r="D184" s="1" t="str">
        <f>RR_SHORT_NAME</f>
        <v>CSXT</v>
      </c>
      <c r="E184" s="1" t="str">
        <f>RR_NAME</f>
        <v>CSX Transportation Company</v>
      </c>
      <c r="F184" s="1" t="s">
        <v>47184</v>
      </c>
      <c r="G184" s="6">
        <f>E1L209C7</f>
        <v>0.36768028400749325</v>
      </c>
    </row>
    <row r="185" spans="1:7" x14ac:dyDescent="0.3">
      <c r="A185" s="11">
        <f>CURRENT_YEAR</f>
        <v>2022</v>
      </c>
      <c r="B185" s="11">
        <f>RRICC</f>
        <v>125600</v>
      </c>
      <c r="C185" s="7">
        <f>RR_ID</f>
        <v>3</v>
      </c>
      <c r="D185" s="1" t="str">
        <f>RR_SHORT_NAME</f>
        <v>CSXT</v>
      </c>
      <c r="E185" s="1" t="str">
        <f>RR_NAME</f>
        <v>CSX Transportation Company</v>
      </c>
      <c r="F185" s="1" t="s">
        <v>47185</v>
      </c>
      <c r="G185" s="6">
        <f>E1L209C8</f>
        <v>68.405505049202176</v>
      </c>
    </row>
    <row r="186" spans="1:7" x14ac:dyDescent="0.3">
      <c r="A186" s="11">
        <f>CURRENT_YEAR</f>
        <v>2022</v>
      </c>
      <c r="B186" s="11">
        <f>RRICC</f>
        <v>125600</v>
      </c>
      <c r="C186" s="7">
        <f>RR_ID</f>
        <v>3</v>
      </c>
      <c r="D186" s="1" t="str">
        <f>RR_SHORT_NAME</f>
        <v>CSXT</v>
      </c>
      <c r="E186" s="1" t="str">
        <f>RR_NAME</f>
        <v>CSX Transportation Company</v>
      </c>
      <c r="F186" s="1" t="s">
        <v>47186</v>
      </c>
      <c r="G186" s="6">
        <f>E1L209C9</f>
        <v>-0.15822477086221462</v>
      </c>
    </row>
    <row r="187" spans="1:7" x14ac:dyDescent="0.3">
      <c r="A187" s="11">
        <f>CURRENT_YEAR</f>
        <v>2022</v>
      </c>
      <c r="B187" s="11">
        <f>RRICC</f>
        <v>125600</v>
      </c>
      <c r="C187" s="7">
        <f>RR_ID</f>
        <v>3</v>
      </c>
      <c r="D187" s="1" t="str">
        <f>RR_SHORT_NAME</f>
        <v>CSXT</v>
      </c>
      <c r="E187" s="1" t="str">
        <f>RR_NAME</f>
        <v>CSX Transportation Company</v>
      </c>
      <c r="F187" s="1" t="s">
        <v>47187</v>
      </c>
      <c r="G187" s="6">
        <f>E1L209C10</f>
        <v>0.36768028400749342</v>
      </c>
    </row>
    <row r="188" spans="1:7" x14ac:dyDescent="0.3">
      <c r="A188" s="11">
        <f>CURRENT_YEAR</f>
        <v>2022</v>
      </c>
      <c r="B188" s="11">
        <f>RRICC</f>
        <v>125600</v>
      </c>
      <c r="C188" s="7">
        <f>RR_ID</f>
        <v>3</v>
      </c>
      <c r="D188" s="1" t="str">
        <f>RR_SHORT_NAME</f>
        <v>CSXT</v>
      </c>
      <c r="E188" s="1" t="str">
        <f>RR_NAME</f>
        <v>CSX Transportation Company</v>
      </c>
      <c r="F188" s="1" t="s">
        <v>47188</v>
      </c>
      <c r="G188" s="6">
        <f>E1L209C11</f>
        <v>68.405505049202191</v>
      </c>
    </row>
    <row r="189" spans="1:7" x14ac:dyDescent="0.3">
      <c r="A189" s="11">
        <f>CURRENT_YEAR</f>
        <v>2022</v>
      </c>
      <c r="B189" s="11">
        <f>RRICC</f>
        <v>125600</v>
      </c>
      <c r="C189" s="7">
        <f>RR_ID</f>
        <v>3</v>
      </c>
      <c r="D189" s="1" t="str">
        <f>RR_SHORT_NAME</f>
        <v>CSXT</v>
      </c>
      <c r="E189" s="1" t="str">
        <f>RR_NAME</f>
        <v>CSX Transportation Company</v>
      </c>
      <c r="F189" s="1" t="s">
        <v>47189</v>
      </c>
      <c r="G189" s="6">
        <f>E1L209C12</f>
        <v>-0.15822477086221465</v>
      </c>
    </row>
    <row r="190" spans="1:7" x14ac:dyDescent="0.3">
      <c r="A190" s="11">
        <f>CURRENT_YEAR</f>
        <v>2022</v>
      </c>
      <c r="B190" s="11">
        <f>RRICC</f>
        <v>125600</v>
      </c>
      <c r="C190" s="7">
        <f>RR_ID</f>
        <v>3</v>
      </c>
      <c r="D190" s="1" t="str">
        <f>RR_SHORT_NAME</f>
        <v>CSXT</v>
      </c>
      <c r="E190" s="1" t="str">
        <f>RR_NAME</f>
        <v>CSX Transportation Company</v>
      </c>
      <c r="F190" s="1" t="s">
        <v>47190</v>
      </c>
      <c r="G190" s="6">
        <f>E1L209C13</f>
        <v>7.1450361855916853E-4</v>
      </c>
    </row>
    <row r="191" spans="1:7" x14ac:dyDescent="0.3">
      <c r="A191" s="11">
        <f>CURRENT_YEAR</f>
        <v>2022</v>
      </c>
      <c r="B191" s="11">
        <f>RRICC</f>
        <v>125600</v>
      </c>
      <c r="C191" s="7">
        <f>RR_ID</f>
        <v>3</v>
      </c>
      <c r="D191" s="1" t="str">
        <f>RR_SHORT_NAME</f>
        <v>CSXT</v>
      </c>
      <c r="E191" s="1" t="str">
        <f>RR_NAME</f>
        <v>CSX Transportation Company</v>
      </c>
      <c r="F191" s="1" t="s">
        <v>47191</v>
      </c>
      <c r="G191" s="6">
        <f>E1L210C1</f>
        <v>1.7882010744197225E-2</v>
      </c>
    </row>
    <row r="192" spans="1:7" x14ac:dyDescent="0.3">
      <c r="A192" s="11">
        <f>CURRENT_YEAR</f>
        <v>2022</v>
      </c>
      <c r="B192" s="11">
        <f>RRICC</f>
        <v>125600</v>
      </c>
      <c r="C192" s="7">
        <f>RR_ID</f>
        <v>3</v>
      </c>
      <c r="D192" s="1" t="str">
        <f>RR_SHORT_NAME</f>
        <v>CSXT</v>
      </c>
      <c r="E192" s="1" t="str">
        <f>RR_NAME</f>
        <v>CSX Transportation Company</v>
      </c>
      <c r="F192" s="1" t="s">
        <v>47192</v>
      </c>
      <c r="G192" s="6">
        <f>E1L210C2</f>
        <v>9.3687051985854378E-2</v>
      </c>
    </row>
    <row r="193" spans="1:7" x14ac:dyDescent="0.3">
      <c r="A193" s="11">
        <f>CURRENT_YEAR</f>
        <v>2022</v>
      </c>
      <c r="B193" s="11">
        <f>RRICC</f>
        <v>125600</v>
      </c>
      <c r="C193" s="7">
        <f>RR_ID</f>
        <v>3</v>
      </c>
      <c r="D193" s="1" t="str">
        <f>RR_SHORT_NAME</f>
        <v>CSXT</v>
      </c>
      <c r="E193" s="1" t="str">
        <f>RR_NAME</f>
        <v>CSX Transportation Company</v>
      </c>
      <c r="F193" s="1" t="s">
        <v>47193</v>
      </c>
      <c r="G193" s="6">
        <f>E1L210C3</f>
        <v>8.0760492164567346E-3</v>
      </c>
    </row>
    <row r="194" spans="1:7" x14ac:dyDescent="0.3">
      <c r="A194" s="11">
        <f>CURRENT_YEAR</f>
        <v>2022</v>
      </c>
      <c r="B194" s="11">
        <f>RRICC</f>
        <v>125600</v>
      </c>
      <c r="C194" s="7">
        <f>RR_ID</f>
        <v>3</v>
      </c>
      <c r="D194" s="1" t="str">
        <f>RR_SHORT_NAME</f>
        <v>CSXT</v>
      </c>
      <c r="E194" s="1" t="str">
        <f>RR_NAME</f>
        <v>CSX Transportation Company</v>
      </c>
      <c r="F194" s="1" t="s">
        <v>47194</v>
      </c>
      <c r="G194" s="6">
        <f>E1L210C4</f>
        <v>4.6493227934912673E-2</v>
      </c>
    </row>
    <row r="195" spans="1:7" x14ac:dyDescent="0.3">
      <c r="A195" s="11">
        <f>CURRENT_YEAR</f>
        <v>2022</v>
      </c>
      <c r="B195" s="11">
        <f>RRICC</f>
        <v>125600</v>
      </c>
      <c r="C195" s="7">
        <f>RR_ID</f>
        <v>3</v>
      </c>
      <c r="D195" s="1" t="str">
        <f>RR_SHORT_NAME</f>
        <v>CSXT</v>
      </c>
      <c r="E195" s="1" t="str">
        <f>RR_NAME</f>
        <v>CSX Transportation Company</v>
      </c>
      <c r="F195" s="1" t="s">
        <v>47195</v>
      </c>
      <c r="G195" s="6">
        <f>E1L210C5</f>
        <v>0.24358633516322112</v>
      </c>
    </row>
    <row r="196" spans="1:7" x14ac:dyDescent="0.3">
      <c r="A196" s="11">
        <f>CURRENT_YEAR</f>
        <v>2022</v>
      </c>
      <c r="B196" s="11">
        <f>RRICC</f>
        <v>125600</v>
      </c>
      <c r="C196" s="7">
        <f>RR_ID</f>
        <v>3</v>
      </c>
      <c r="D196" s="1" t="str">
        <f>RR_SHORT_NAME</f>
        <v>CSXT</v>
      </c>
      <c r="E196" s="1" t="str">
        <f>RR_NAME</f>
        <v>CSX Transportation Company</v>
      </c>
      <c r="F196" s="1" t="s">
        <v>47196</v>
      </c>
      <c r="G196" s="6">
        <f>E1L210C6</f>
        <v>2.0997727962787462E-2</v>
      </c>
    </row>
    <row r="197" spans="1:7" x14ac:dyDescent="0.3">
      <c r="A197" s="11">
        <f>CURRENT_YEAR</f>
        <v>2022</v>
      </c>
      <c r="B197" s="11">
        <f>RRICC</f>
        <v>125600</v>
      </c>
      <c r="C197" s="7">
        <f>RR_ID</f>
        <v>3</v>
      </c>
      <c r="D197" s="1" t="str">
        <f>RR_SHORT_NAME</f>
        <v>CSXT</v>
      </c>
      <c r="E197" s="1" t="str">
        <f>RR_NAME</f>
        <v>CSX Transportation Company</v>
      </c>
      <c r="F197" s="1" t="s">
        <v>47197</v>
      </c>
      <c r="G197" s="6">
        <f>E1L210C7</f>
        <v>2.7501454204400684</v>
      </c>
    </row>
    <row r="198" spans="1:7" x14ac:dyDescent="0.3">
      <c r="A198" s="11">
        <f>CURRENT_YEAR</f>
        <v>2022</v>
      </c>
      <c r="B198" s="11">
        <f>RRICC</f>
        <v>125600</v>
      </c>
      <c r="C198" s="7">
        <f>RR_ID</f>
        <v>3</v>
      </c>
      <c r="D198" s="1" t="str">
        <f>RR_SHORT_NAME</f>
        <v>CSXT</v>
      </c>
      <c r="E198" s="1" t="str">
        <f>RR_NAME</f>
        <v>CSX Transportation Company</v>
      </c>
      <c r="F198" s="1" t="s">
        <v>47198</v>
      </c>
      <c r="G198" s="6">
        <f>E1L210C8</f>
        <v>30.183479693441175</v>
      </c>
    </row>
    <row r="199" spans="1:7" x14ac:dyDescent="0.3">
      <c r="A199" s="11">
        <f>CURRENT_YEAR</f>
        <v>2022</v>
      </c>
      <c r="B199" s="11">
        <f>RRICC</f>
        <v>125600</v>
      </c>
      <c r="C199" s="7">
        <f>RR_ID</f>
        <v>3</v>
      </c>
      <c r="D199" s="1" t="str">
        <f>RR_SHORT_NAME</f>
        <v>CSXT</v>
      </c>
      <c r="E199" s="1" t="str">
        <f>RR_NAME</f>
        <v>CSX Transportation Company</v>
      </c>
      <c r="F199" s="1" t="s">
        <v>47199</v>
      </c>
      <c r="G199" s="6">
        <f>E1L210C9</f>
        <v>1.7083216701145392</v>
      </c>
    </row>
    <row r="200" spans="1:7" x14ac:dyDescent="0.3">
      <c r="A200" s="11">
        <f>CURRENT_YEAR</f>
        <v>2022</v>
      </c>
      <c r="B200" s="11">
        <f>RRICC</f>
        <v>125600</v>
      </c>
      <c r="C200" s="7">
        <f>RR_ID</f>
        <v>3</v>
      </c>
      <c r="D200" s="1" t="str">
        <f>RR_SHORT_NAME</f>
        <v>CSXT</v>
      </c>
      <c r="E200" s="1" t="str">
        <f>RR_NAME</f>
        <v>CSX Transportation Company</v>
      </c>
      <c r="F200" s="1" t="s">
        <v>47200</v>
      </c>
      <c r="G200" s="6">
        <f>E1L210C10</f>
        <v>2.7501454204400684</v>
      </c>
    </row>
    <row r="201" spans="1:7" x14ac:dyDescent="0.3">
      <c r="A201" s="11">
        <f>CURRENT_YEAR</f>
        <v>2022</v>
      </c>
      <c r="B201" s="11">
        <f>RRICC</f>
        <v>125600</v>
      </c>
      <c r="C201" s="7">
        <f>RR_ID</f>
        <v>3</v>
      </c>
      <c r="D201" s="1" t="str">
        <f>RR_SHORT_NAME</f>
        <v>CSXT</v>
      </c>
      <c r="E201" s="1" t="str">
        <f>RR_NAME</f>
        <v>CSX Transportation Company</v>
      </c>
      <c r="F201" s="1" t="s">
        <v>47201</v>
      </c>
      <c r="G201" s="6">
        <f>E1L210C11</f>
        <v>30.183479693441186</v>
      </c>
    </row>
    <row r="202" spans="1:7" x14ac:dyDescent="0.3">
      <c r="A202" s="11">
        <f>CURRENT_YEAR</f>
        <v>2022</v>
      </c>
      <c r="B202" s="11">
        <f>RRICC</f>
        <v>125600</v>
      </c>
      <c r="C202" s="7">
        <f>RR_ID</f>
        <v>3</v>
      </c>
      <c r="D202" s="1" t="str">
        <f>RR_SHORT_NAME</f>
        <v>CSXT</v>
      </c>
      <c r="E202" s="1" t="str">
        <f>RR_NAME</f>
        <v>CSX Transportation Company</v>
      </c>
      <c r="F202" s="1" t="s">
        <v>47202</v>
      </c>
      <c r="G202" s="6">
        <f>E1L210C12</f>
        <v>1.7083216701145392</v>
      </c>
    </row>
    <row r="203" spans="1:7" x14ac:dyDescent="0.3">
      <c r="A203" s="11">
        <f>CURRENT_YEAR</f>
        <v>2022</v>
      </c>
      <c r="B203" s="11">
        <f>RRICC</f>
        <v>125600</v>
      </c>
      <c r="C203" s="7">
        <f>RR_ID</f>
        <v>3</v>
      </c>
      <c r="D203" s="1" t="str">
        <f>RR_SHORT_NAME</f>
        <v>CSXT</v>
      </c>
      <c r="E203" s="1" t="str">
        <f>RR_NAME</f>
        <v>CSX Transportation Company</v>
      </c>
      <c r="F203" s="1" t="s">
        <v>47203</v>
      </c>
      <c r="G203" s="6">
        <f>E1L210C13</f>
        <v>0</v>
      </c>
    </row>
    <row r="204" spans="1:7" x14ac:dyDescent="0.3">
      <c r="A204" s="11">
        <f>CURRENT_YEAR</f>
        <v>2022</v>
      </c>
      <c r="B204" s="11">
        <f>RRICC</f>
        <v>125600</v>
      </c>
      <c r="C204" s="7">
        <f>RR_ID</f>
        <v>3</v>
      </c>
      <c r="D204" s="1" t="str">
        <f>RR_SHORT_NAME</f>
        <v>CSXT</v>
      </c>
      <c r="E204" s="1" t="str">
        <f>RR_NAME</f>
        <v>CSX Transportation Company</v>
      </c>
      <c r="F204" s="1" t="s">
        <v>47204</v>
      </c>
      <c r="G204" s="6">
        <f>E1L211C1</f>
        <v>3.3155877348660661E-4</v>
      </c>
    </row>
    <row r="205" spans="1:7" x14ac:dyDescent="0.3">
      <c r="A205" s="11">
        <f>CURRENT_YEAR</f>
        <v>2022</v>
      </c>
      <c r="B205" s="11">
        <f>RRICC</f>
        <v>125600</v>
      </c>
      <c r="C205" s="7">
        <f>RR_ID</f>
        <v>3</v>
      </c>
      <c r="D205" s="1" t="str">
        <f>RR_SHORT_NAME</f>
        <v>CSXT</v>
      </c>
      <c r="E205" s="1" t="str">
        <f>RR_NAME</f>
        <v>CSX Transportation Company</v>
      </c>
      <c r="F205" s="1" t="s">
        <v>47205</v>
      </c>
      <c r="G205" s="6">
        <f>E1L211C2</f>
        <v>5.6463555720712613E-2</v>
      </c>
    </row>
    <row r="206" spans="1:7" x14ac:dyDescent="0.3">
      <c r="A206" s="11">
        <f>CURRENT_YEAR</f>
        <v>2022</v>
      </c>
      <c r="B206" s="11">
        <f>RRICC</f>
        <v>125600</v>
      </c>
      <c r="C206" s="7">
        <f>RR_ID</f>
        <v>3</v>
      </c>
      <c r="D206" s="1" t="str">
        <f>RR_SHORT_NAME</f>
        <v>CSXT</v>
      </c>
      <c r="E206" s="1" t="str">
        <f>RR_NAME</f>
        <v>CSX Transportation Company</v>
      </c>
      <c r="F206" s="1" t="s">
        <v>47206</v>
      </c>
      <c r="G206" s="6">
        <f>E1L211C3</f>
        <v>3.7615096742478927E-6</v>
      </c>
    </row>
    <row r="207" spans="1:7" x14ac:dyDescent="0.3">
      <c r="A207" s="11">
        <f>CURRENT_YEAR</f>
        <v>2022</v>
      </c>
      <c r="B207" s="11">
        <f>RRICC</f>
        <v>125600</v>
      </c>
      <c r="C207" s="7">
        <f>RR_ID</f>
        <v>3</v>
      </c>
      <c r="D207" s="1" t="str">
        <f>RR_SHORT_NAME</f>
        <v>CSXT</v>
      </c>
      <c r="E207" s="1" t="str">
        <f>RR_NAME</f>
        <v>CSX Transportation Company</v>
      </c>
      <c r="F207" s="1" t="s">
        <v>47207</v>
      </c>
      <c r="G207" s="6">
        <f>E1L211C4</f>
        <v>8.620528110651755E-4</v>
      </c>
    </row>
    <row r="208" spans="1:7" x14ac:dyDescent="0.3">
      <c r="A208" s="11">
        <f>CURRENT_YEAR</f>
        <v>2022</v>
      </c>
      <c r="B208" s="11">
        <f>RRICC</f>
        <v>125600</v>
      </c>
      <c r="C208" s="7">
        <f>RR_ID</f>
        <v>3</v>
      </c>
      <c r="D208" s="1" t="str">
        <f>RR_SHORT_NAME</f>
        <v>CSXT</v>
      </c>
      <c r="E208" s="1" t="str">
        <f>RR_NAME</f>
        <v>CSX Transportation Company</v>
      </c>
      <c r="F208" s="1" t="s">
        <v>47208</v>
      </c>
      <c r="G208" s="6">
        <f>E1L211C5</f>
        <v>0.14680524487385274</v>
      </c>
    </row>
    <row r="209" spans="1:7" x14ac:dyDescent="0.3">
      <c r="A209" s="11">
        <f>CURRENT_YEAR</f>
        <v>2022</v>
      </c>
      <c r="B209" s="11">
        <f>RRICC</f>
        <v>125600</v>
      </c>
      <c r="C209" s="7">
        <f>RR_ID</f>
        <v>3</v>
      </c>
      <c r="D209" s="1" t="str">
        <f>RR_SHORT_NAME</f>
        <v>CSXT</v>
      </c>
      <c r="E209" s="1" t="str">
        <f>RR_NAME</f>
        <v>CSX Transportation Company</v>
      </c>
      <c r="F209" s="1" t="s">
        <v>47209</v>
      </c>
      <c r="G209" s="6">
        <f>E1L211C6</f>
        <v>9.7799251530445313E-6</v>
      </c>
    </row>
    <row r="210" spans="1:7" x14ac:dyDescent="0.3">
      <c r="A210" s="11">
        <f>CURRENT_YEAR</f>
        <v>2022</v>
      </c>
      <c r="B210" s="11">
        <f>RRICC</f>
        <v>125600</v>
      </c>
      <c r="C210" s="7">
        <f>RR_ID</f>
        <v>3</v>
      </c>
      <c r="D210" s="1" t="str">
        <f>RR_SHORT_NAME</f>
        <v>CSXT</v>
      </c>
      <c r="E210" s="1" t="str">
        <f>RR_NAME</f>
        <v>CSX Transportation Company</v>
      </c>
      <c r="F210" s="1" t="s">
        <v>47210</v>
      </c>
      <c r="G210" s="6">
        <f>E1L211C7</f>
        <v>2.8716943079842024E-2</v>
      </c>
    </row>
    <row r="211" spans="1:7" x14ac:dyDescent="0.3">
      <c r="A211" s="11">
        <f>CURRENT_YEAR</f>
        <v>2022</v>
      </c>
      <c r="B211" s="11">
        <f>RRICC</f>
        <v>125600</v>
      </c>
      <c r="C211" s="7">
        <f>RR_ID</f>
        <v>3</v>
      </c>
      <c r="D211" s="1" t="str">
        <f>RR_SHORT_NAME</f>
        <v>CSXT</v>
      </c>
      <c r="E211" s="1" t="str">
        <f>RR_NAME</f>
        <v>CSX Transportation Company</v>
      </c>
      <c r="F211" s="1" t="s">
        <v>47211</v>
      </c>
      <c r="G211" s="6">
        <f>E1L211C8</f>
        <v>17.396163093639707</v>
      </c>
    </row>
    <row r="212" spans="1:7" x14ac:dyDescent="0.3">
      <c r="A212" s="11">
        <f>CURRENT_YEAR</f>
        <v>2022</v>
      </c>
      <c r="B212" s="11">
        <f>RRICC</f>
        <v>125600</v>
      </c>
      <c r="C212" s="7">
        <f>RR_ID</f>
        <v>3</v>
      </c>
      <c r="D212" s="1" t="str">
        <f>RR_SHORT_NAME</f>
        <v>CSXT</v>
      </c>
      <c r="E212" s="1" t="str">
        <f>RR_NAME</f>
        <v>CSX Transportation Company</v>
      </c>
      <c r="F212" s="1" t="s">
        <v>47212</v>
      </c>
      <c r="G212" s="6">
        <f>E1L211C9</f>
        <v>3.1938719875225329E-4</v>
      </c>
    </row>
    <row r="213" spans="1:7" x14ac:dyDescent="0.3">
      <c r="A213" s="11">
        <f>CURRENT_YEAR</f>
        <v>2022</v>
      </c>
      <c r="B213" s="11">
        <f>RRICC</f>
        <v>125600</v>
      </c>
      <c r="C213" s="7">
        <f>RR_ID</f>
        <v>3</v>
      </c>
      <c r="D213" s="1" t="str">
        <f>RR_SHORT_NAME</f>
        <v>CSXT</v>
      </c>
      <c r="E213" s="1" t="str">
        <f>RR_NAME</f>
        <v>CSX Transportation Company</v>
      </c>
      <c r="F213" s="1" t="s">
        <v>47213</v>
      </c>
      <c r="G213" s="6">
        <f>E1L211C10</f>
        <v>2.8716943079842024E-2</v>
      </c>
    </row>
    <row r="214" spans="1:7" x14ac:dyDescent="0.3">
      <c r="A214" s="11">
        <f>CURRENT_YEAR</f>
        <v>2022</v>
      </c>
      <c r="B214" s="11">
        <f>RRICC</f>
        <v>125600</v>
      </c>
      <c r="C214" s="7">
        <f>RR_ID</f>
        <v>3</v>
      </c>
      <c r="D214" s="1" t="str">
        <f>RR_SHORT_NAME</f>
        <v>CSXT</v>
      </c>
      <c r="E214" s="1" t="str">
        <f>RR_NAME</f>
        <v>CSX Transportation Company</v>
      </c>
      <c r="F214" s="1" t="s">
        <v>47214</v>
      </c>
      <c r="G214" s="6">
        <f>E1L211C11</f>
        <v>17.396163093639707</v>
      </c>
    </row>
    <row r="215" spans="1:7" x14ac:dyDescent="0.3">
      <c r="A215" s="11">
        <f>CURRENT_YEAR</f>
        <v>2022</v>
      </c>
      <c r="B215" s="11">
        <f>RRICC</f>
        <v>125600</v>
      </c>
      <c r="C215" s="7">
        <f>RR_ID</f>
        <v>3</v>
      </c>
      <c r="D215" s="1" t="str">
        <f>RR_SHORT_NAME</f>
        <v>CSXT</v>
      </c>
      <c r="E215" s="1" t="str">
        <f>RR_NAME</f>
        <v>CSX Transportation Company</v>
      </c>
      <c r="F215" s="1" t="s">
        <v>47215</v>
      </c>
      <c r="G215" s="6">
        <f>E1L211C12</f>
        <v>3.1938719875225329E-4</v>
      </c>
    </row>
    <row r="216" spans="1:7" x14ac:dyDescent="0.3">
      <c r="A216" s="11">
        <f>CURRENT_YEAR</f>
        <v>2022</v>
      </c>
      <c r="B216" s="11">
        <f>RRICC</f>
        <v>125600</v>
      </c>
      <c r="C216" s="7">
        <f>RR_ID</f>
        <v>3</v>
      </c>
      <c r="D216" s="1" t="str">
        <f>RR_SHORT_NAME</f>
        <v>CSXT</v>
      </c>
      <c r="E216" s="1" t="str">
        <f>RR_NAME</f>
        <v>CSX Transportation Company</v>
      </c>
      <c r="F216" s="1" t="s">
        <v>47216</v>
      </c>
      <c r="G216" s="6">
        <f>E1L211C13</f>
        <v>0.21076986010984552</v>
      </c>
    </row>
    <row r="217" spans="1:7" x14ac:dyDescent="0.3">
      <c r="A217" s="11">
        <f>CURRENT_YEAR</f>
        <v>2022</v>
      </c>
      <c r="B217" s="11">
        <f>RRICC</f>
        <v>125600</v>
      </c>
      <c r="C217" s="7">
        <f>RR_ID</f>
        <v>3</v>
      </c>
      <c r="D217" s="1" t="str">
        <f>RR_SHORT_NAME</f>
        <v>CSXT</v>
      </c>
      <c r="E217" s="1" t="str">
        <f>RR_NAME</f>
        <v>CSX Transportation Company</v>
      </c>
      <c r="F217" s="1" t="s">
        <v>47217</v>
      </c>
      <c r="G217" s="6">
        <f>E1L212C1</f>
        <v>0.20107956866773463</v>
      </c>
    </row>
    <row r="218" spans="1:7" x14ac:dyDescent="0.3">
      <c r="A218" s="11">
        <f>CURRENT_YEAR</f>
        <v>2022</v>
      </c>
      <c r="B218" s="11">
        <f>RRICC</f>
        <v>125600</v>
      </c>
      <c r="C218" s="7">
        <f>RR_ID</f>
        <v>3</v>
      </c>
      <c r="D218" s="1" t="str">
        <f>RR_SHORT_NAME</f>
        <v>CSXT</v>
      </c>
      <c r="E218" s="1" t="str">
        <f>RR_NAME</f>
        <v>CSX Transportation Company</v>
      </c>
      <c r="F218" s="1" t="s">
        <v>47218</v>
      </c>
      <c r="G218" s="6">
        <f>E1L212C2</f>
        <v>0.15008698373077756</v>
      </c>
    </row>
    <row r="219" spans="1:7" x14ac:dyDescent="0.3">
      <c r="A219" s="11">
        <f>CURRENT_YEAR</f>
        <v>2022</v>
      </c>
      <c r="B219" s="11">
        <f>RRICC</f>
        <v>125600</v>
      </c>
      <c r="C219" s="7">
        <f>RR_ID</f>
        <v>3</v>
      </c>
      <c r="D219" s="1" t="str">
        <f>RR_SHORT_NAME</f>
        <v>CSXT</v>
      </c>
      <c r="E219" s="1" t="str">
        <f>RR_NAME</f>
        <v>CSX Transportation Company</v>
      </c>
      <c r="F219" s="1" t="s">
        <v>47219</v>
      </c>
      <c r="G219" s="6">
        <f>E1L212C3</f>
        <v>0.27954876546472995</v>
      </c>
    </row>
    <row r="220" spans="1:7" x14ac:dyDescent="0.3">
      <c r="A220" s="11">
        <f>CURRENT_YEAR</f>
        <v>2022</v>
      </c>
      <c r="B220" s="11">
        <f>RRICC</f>
        <v>125600</v>
      </c>
      <c r="C220" s="7">
        <f>RR_ID</f>
        <v>3</v>
      </c>
      <c r="D220" s="1" t="str">
        <f>RR_SHORT_NAME</f>
        <v>CSXT</v>
      </c>
      <c r="E220" s="1" t="str">
        <f>RR_NAME</f>
        <v>CSX Transportation Company</v>
      </c>
      <c r="F220" s="1" t="s">
        <v>47220</v>
      </c>
      <c r="G220" s="6">
        <f>E1L212C4</f>
        <v>0.52280687853610974</v>
      </c>
    </row>
    <row r="221" spans="1:7" x14ac:dyDescent="0.3">
      <c r="A221" s="11">
        <f>CURRENT_YEAR</f>
        <v>2022</v>
      </c>
      <c r="B221" s="11">
        <f>RRICC</f>
        <v>125600</v>
      </c>
      <c r="C221" s="7">
        <f>RR_ID</f>
        <v>3</v>
      </c>
      <c r="D221" s="1" t="str">
        <f>RR_SHORT_NAME</f>
        <v>CSXT</v>
      </c>
      <c r="E221" s="1" t="str">
        <f>RR_NAME</f>
        <v>CSX Transportation Company</v>
      </c>
      <c r="F221" s="1" t="s">
        <v>47221</v>
      </c>
      <c r="G221" s="6">
        <f>E1L212C5</f>
        <v>0.39022615770002089</v>
      </c>
    </row>
    <row r="222" spans="1:7" x14ac:dyDescent="0.3">
      <c r="A222" s="11">
        <f>CURRENT_YEAR</f>
        <v>2022</v>
      </c>
      <c r="B222" s="11">
        <f>RRICC</f>
        <v>125600</v>
      </c>
      <c r="C222" s="7">
        <f>RR_ID</f>
        <v>3</v>
      </c>
      <c r="D222" s="1" t="str">
        <f>RR_SHORT_NAME</f>
        <v>CSXT</v>
      </c>
      <c r="E222" s="1" t="str">
        <f>RR_NAME</f>
        <v>CSX Transportation Company</v>
      </c>
      <c r="F222" s="1" t="s">
        <v>47222</v>
      </c>
      <c r="G222" s="6">
        <f>E1L212C6</f>
        <v>0.72682679020829821</v>
      </c>
    </row>
    <row r="223" spans="1:7" x14ac:dyDescent="0.3">
      <c r="A223" s="11">
        <f>CURRENT_YEAR</f>
        <v>2022</v>
      </c>
      <c r="B223" s="11">
        <f>RRICC</f>
        <v>125600</v>
      </c>
      <c r="C223" s="7">
        <f>RR_ID</f>
        <v>3</v>
      </c>
      <c r="D223" s="1" t="str">
        <f>RR_SHORT_NAME</f>
        <v>CSXT</v>
      </c>
      <c r="E223" s="1" t="str">
        <f>RR_NAME</f>
        <v>CSX Transportation Company</v>
      </c>
      <c r="F223" s="1" t="s">
        <v>47223</v>
      </c>
      <c r="G223" s="6">
        <f>E1L212C7</f>
        <v>21.349769222703937</v>
      </c>
    </row>
    <row r="224" spans="1:7" x14ac:dyDescent="0.3">
      <c r="A224" s="11">
        <f>CURRENT_YEAR</f>
        <v>2022</v>
      </c>
      <c r="B224" s="11">
        <f>RRICC</f>
        <v>125600</v>
      </c>
      <c r="C224" s="7">
        <f>RR_ID</f>
        <v>3</v>
      </c>
      <c r="D224" s="1" t="str">
        <f>RR_SHORT_NAME</f>
        <v>CSXT</v>
      </c>
      <c r="E224" s="1" t="str">
        <f>RR_NAME</f>
        <v>CSX Transportation Company</v>
      </c>
      <c r="F224" s="1" t="s">
        <v>47224</v>
      </c>
      <c r="G224" s="6">
        <f>E1L212C8</f>
        <v>58.811768193002635</v>
      </c>
    </row>
    <row r="225" spans="1:7" x14ac:dyDescent="0.3">
      <c r="A225" s="11">
        <f>CURRENT_YEAR</f>
        <v>2022</v>
      </c>
      <c r="B225" s="11">
        <f>RRICC</f>
        <v>125600</v>
      </c>
      <c r="C225" s="7">
        <f>RR_ID</f>
        <v>3</v>
      </c>
      <c r="D225" s="1" t="str">
        <f>RR_SHORT_NAME</f>
        <v>CSXT</v>
      </c>
      <c r="E225" s="1" t="str">
        <f>RR_NAME</f>
        <v>CSX Transportation Company</v>
      </c>
      <c r="F225" s="1" t="s">
        <v>47225</v>
      </c>
      <c r="G225" s="6">
        <f>E1L212C9</f>
        <v>42.167656752603385</v>
      </c>
    </row>
    <row r="226" spans="1:7" x14ac:dyDescent="0.3">
      <c r="A226" s="11">
        <f>CURRENT_YEAR</f>
        <v>2022</v>
      </c>
      <c r="B226" s="11">
        <f>RRICC</f>
        <v>125600</v>
      </c>
      <c r="C226" s="7">
        <f>RR_ID</f>
        <v>3</v>
      </c>
      <c r="D226" s="1" t="str">
        <f>RR_SHORT_NAME</f>
        <v>CSXT</v>
      </c>
      <c r="E226" s="1" t="str">
        <f>RR_NAME</f>
        <v>CSX Transportation Company</v>
      </c>
      <c r="F226" s="1" t="s">
        <v>47226</v>
      </c>
      <c r="G226" s="6">
        <f>E1L212C10</f>
        <v>21.349769222703937</v>
      </c>
    </row>
    <row r="227" spans="1:7" x14ac:dyDescent="0.3">
      <c r="A227" s="11">
        <f>CURRENT_YEAR</f>
        <v>2022</v>
      </c>
      <c r="B227" s="11">
        <f>RRICC</f>
        <v>125600</v>
      </c>
      <c r="C227" s="7">
        <f>RR_ID</f>
        <v>3</v>
      </c>
      <c r="D227" s="1" t="str">
        <f>RR_SHORT_NAME</f>
        <v>CSXT</v>
      </c>
      <c r="E227" s="1" t="str">
        <f>RR_NAME</f>
        <v>CSX Transportation Company</v>
      </c>
      <c r="F227" s="1" t="s">
        <v>47227</v>
      </c>
      <c r="G227" s="6">
        <f>E1L212C11</f>
        <v>58.811768193002635</v>
      </c>
    </row>
    <row r="228" spans="1:7" x14ac:dyDescent="0.3">
      <c r="A228" s="11">
        <f>CURRENT_YEAR</f>
        <v>2022</v>
      </c>
      <c r="B228" s="11">
        <f>RRICC</f>
        <v>125600</v>
      </c>
      <c r="C228" s="7">
        <f>RR_ID</f>
        <v>3</v>
      </c>
      <c r="D228" s="1" t="str">
        <f>RR_SHORT_NAME</f>
        <v>CSXT</v>
      </c>
      <c r="E228" s="1" t="str">
        <f>RR_NAME</f>
        <v>CSX Transportation Company</v>
      </c>
      <c r="F228" s="1" t="s">
        <v>47228</v>
      </c>
      <c r="G228" s="6">
        <f>E1L212C12</f>
        <v>42.167656752603392</v>
      </c>
    </row>
    <row r="229" spans="1:7" x14ac:dyDescent="0.3">
      <c r="A229" s="11">
        <f>CURRENT_YEAR</f>
        <v>2022</v>
      </c>
      <c r="B229" s="11">
        <f>RRICC</f>
        <v>125600</v>
      </c>
      <c r="C229" s="7">
        <f>RR_ID</f>
        <v>3</v>
      </c>
      <c r="D229" s="1" t="str">
        <f>RR_SHORT_NAME</f>
        <v>CSXT</v>
      </c>
      <c r="E229" s="1" t="str">
        <f>RR_NAME</f>
        <v>CSX Transportation Company</v>
      </c>
      <c r="F229" s="1" t="s">
        <v>47229</v>
      </c>
      <c r="G229" s="6">
        <f>E1L212C13</f>
        <v>0.26510363647812868</v>
      </c>
    </row>
    <row r="230" spans="1:7" x14ac:dyDescent="0.3">
      <c r="A230" s="11">
        <f>CURRENT_YEAR</f>
        <v>2022</v>
      </c>
      <c r="B230" s="11">
        <f>RRICC</f>
        <v>125600</v>
      </c>
      <c r="C230" s="7">
        <f>RR_ID</f>
        <v>3</v>
      </c>
      <c r="D230" s="1" t="str">
        <f>RR_SHORT_NAME</f>
        <v>CSXT</v>
      </c>
      <c r="E230" s="1" t="str">
        <f>RR_NAME</f>
        <v>CSX Transportation Company</v>
      </c>
      <c r="F230" s="1" t="s">
        <v>47230</v>
      </c>
      <c r="G230" s="6">
        <f>E1L213C1</f>
        <v>0</v>
      </c>
    </row>
    <row r="231" spans="1:7" x14ac:dyDescent="0.3">
      <c r="A231" s="11">
        <f>CURRENT_YEAR</f>
        <v>2022</v>
      </c>
      <c r="B231" s="11">
        <f>RRICC</f>
        <v>125600</v>
      </c>
      <c r="C231" s="7">
        <f>RR_ID</f>
        <v>3</v>
      </c>
      <c r="D231" s="1" t="str">
        <f>RR_SHORT_NAME</f>
        <v>CSXT</v>
      </c>
      <c r="E231" s="1" t="str">
        <f>RR_NAME</f>
        <v>CSX Transportation Company</v>
      </c>
      <c r="F231" s="1" t="s">
        <v>47231</v>
      </c>
      <c r="G231" s="6">
        <f>E1L213C2</f>
        <v>9.1399038938038982E-2</v>
      </c>
    </row>
    <row r="232" spans="1:7" x14ac:dyDescent="0.3">
      <c r="A232" s="11">
        <f>CURRENT_YEAR</f>
        <v>2022</v>
      </c>
      <c r="B232" s="11">
        <f>RRICC</f>
        <v>125600</v>
      </c>
      <c r="C232" s="7">
        <f>RR_ID</f>
        <v>3</v>
      </c>
      <c r="D232" s="1" t="str">
        <f>RR_SHORT_NAME</f>
        <v>CSXT</v>
      </c>
      <c r="E232" s="1" t="str">
        <f>RR_NAME</f>
        <v>CSX Transportation Company</v>
      </c>
      <c r="F232" s="1" t="s">
        <v>47232</v>
      </c>
      <c r="G232" s="6">
        <f>E1L213C3</f>
        <v>0</v>
      </c>
    </row>
    <row r="233" spans="1:7" x14ac:dyDescent="0.3">
      <c r="A233" s="11">
        <f>CURRENT_YEAR</f>
        <v>2022</v>
      </c>
      <c r="B233" s="11">
        <f>RRICC</f>
        <v>125600</v>
      </c>
      <c r="C233" s="7">
        <f>RR_ID</f>
        <v>3</v>
      </c>
      <c r="D233" s="1" t="str">
        <f>RR_SHORT_NAME</f>
        <v>CSXT</v>
      </c>
      <c r="E233" s="1" t="str">
        <f>RR_NAME</f>
        <v>CSX Transportation Company</v>
      </c>
      <c r="F233" s="1" t="s">
        <v>47233</v>
      </c>
      <c r="G233" s="6">
        <f>E1L213C4</f>
        <v>0</v>
      </c>
    </row>
    <row r="234" spans="1:7" x14ac:dyDescent="0.3">
      <c r="A234" s="11">
        <f>CURRENT_YEAR</f>
        <v>2022</v>
      </c>
      <c r="B234" s="11">
        <f>RRICC</f>
        <v>125600</v>
      </c>
      <c r="C234" s="7">
        <f>RR_ID</f>
        <v>3</v>
      </c>
      <c r="D234" s="1" t="str">
        <f>RR_SHORT_NAME</f>
        <v>CSXT</v>
      </c>
      <c r="E234" s="1" t="str">
        <f>RR_NAME</f>
        <v>CSX Transportation Company</v>
      </c>
      <c r="F234" s="1" t="s">
        <v>47234</v>
      </c>
      <c r="G234" s="6">
        <f>E1L213C5</f>
        <v>0.23763750123890123</v>
      </c>
    </row>
    <row r="235" spans="1:7" x14ac:dyDescent="0.3">
      <c r="A235" s="11">
        <f>CURRENT_YEAR</f>
        <v>2022</v>
      </c>
      <c r="B235" s="11">
        <f>RRICC</f>
        <v>125600</v>
      </c>
      <c r="C235" s="7">
        <f>RR_ID</f>
        <v>3</v>
      </c>
      <c r="D235" s="1" t="str">
        <f>RR_SHORT_NAME</f>
        <v>CSXT</v>
      </c>
      <c r="E235" s="1" t="str">
        <f>RR_NAME</f>
        <v>CSX Transportation Company</v>
      </c>
      <c r="F235" s="1" t="s">
        <v>47235</v>
      </c>
      <c r="G235" s="6">
        <f>E1L213C6</f>
        <v>0</v>
      </c>
    </row>
    <row r="236" spans="1:7" x14ac:dyDescent="0.3">
      <c r="A236" s="11">
        <f>CURRENT_YEAR</f>
        <v>2022</v>
      </c>
      <c r="B236" s="11">
        <f>RRICC</f>
        <v>125600</v>
      </c>
      <c r="C236" s="7">
        <f>RR_ID</f>
        <v>3</v>
      </c>
      <c r="D236" s="1" t="str">
        <f>RR_SHORT_NAME</f>
        <v>CSXT</v>
      </c>
      <c r="E236" s="1" t="str">
        <f>RR_NAME</f>
        <v>CSX Transportation Company</v>
      </c>
      <c r="F236" s="1" t="s">
        <v>47236</v>
      </c>
      <c r="G236" s="6">
        <f>E1L213C7</f>
        <v>0</v>
      </c>
    </row>
    <row r="237" spans="1:7" x14ac:dyDescent="0.3">
      <c r="A237" s="11">
        <f>CURRENT_YEAR</f>
        <v>2022</v>
      </c>
      <c r="B237" s="11">
        <f>RRICC</f>
        <v>125600</v>
      </c>
      <c r="C237" s="7">
        <f>RR_ID</f>
        <v>3</v>
      </c>
      <c r="D237" s="1" t="str">
        <f>RR_SHORT_NAME</f>
        <v>CSXT</v>
      </c>
      <c r="E237" s="1" t="str">
        <f>RR_NAME</f>
        <v>CSX Transportation Company</v>
      </c>
      <c r="F237" s="1" t="s">
        <v>47237</v>
      </c>
      <c r="G237" s="6">
        <f>E1L213C8</f>
        <v>33.432904563821367</v>
      </c>
    </row>
    <row r="238" spans="1:7" x14ac:dyDescent="0.3">
      <c r="A238" s="11">
        <f>CURRENT_YEAR</f>
        <v>2022</v>
      </c>
      <c r="B238" s="11">
        <f>RRICC</f>
        <v>125600</v>
      </c>
      <c r="C238" s="7">
        <f>RR_ID</f>
        <v>3</v>
      </c>
      <c r="D238" s="1" t="str">
        <f>RR_SHORT_NAME</f>
        <v>CSXT</v>
      </c>
      <c r="E238" s="1" t="str">
        <f>RR_NAME</f>
        <v>CSX Transportation Company</v>
      </c>
      <c r="F238" s="1" t="s">
        <v>47238</v>
      </c>
      <c r="G238" s="6">
        <f>E1L213C9</f>
        <v>0</v>
      </c>
    </row>
    <row r="239" spans="1:7" x14ac:dyDescent="0.3">
      <c r="A239" s="11">
        <f>CURRENT_YEAR</f>
        <v>2022</v>
      </c>
      <c r="B239" s="11">
        <f>RRICC</f>
        <v>125600</v>
      </c>
      <c r="C239" s="7">
        <f>RR_ID</f>
        <v>3</v>
      </c>
      <c r="D239" s="1" t="str">
        <f>RR_SHORT_NAME</f>
        <v>CSXT</v>
      </c>
      <c r="E239" s="1" t="str">
        <f>RR_NAME</f>
        <v>CSX Transportation Company</v>
      </c>
      <c r="F239" s="1" t="s">
        <v>47239</v>
      </c>
      <c r="G239" s="6">
        <f>E1L213C10</f>
        <v>0</v>
      </c>
    </row>
    <row r="240" spans="1:7" x14ac:dyDescent="0.3">
      <c r="A240" s="11">
        <f>CURRENT_YEAR</f>
        <v>2022</v>
      </c>
      <c r="B240" s="11">
        <f>RRICC</f>
        <v>125600</v>
      </c>
      <c r="C240" s="7">
        <f>RR_ID</f>
        <v>3</v>
      </c>
      <c r="D240" s="1" t="str">
        <f>RR_SHORT_NAME</f>
        <v>CSXT</v>
      </c>
      <c r="E240" s="1" t="str">
        <f>RR_NAME</f>
        <v>CSX Transportation Company</v>
      </c>
      <c r="F240" s="1" t="s">
        <v>47240</v>
      </c>
      <c r="G240" s="6">
        <f>E1L213C11</f>
        <v>33.432904563821374</v>
      </c>
    </row>
    <row r="241" spans="1:7" x14ac:dyDescent="0.3">
      <c r="A241" s="11">
        <f>CURRENT_YEAR</f>
        <v>2022</v>
      </c>
      <c r="B241" s="11">
        <f>RRICC</f>
        <v>125600</v>
      </c>
      <c r="C241" s="7">
        <f>RR_ID</f>
        <v>3</v>
      </c>
      <c r="D241" s="1" t="str">
        <f>RR_SHORT_NAME</f>
        <v>CSXT</v>
      </c>
      <c r="E241" s="1" t="str">
        <f>RR_NAME</f>
        <v>CSX Transportation Company</v>
      </c>
      <c r="F241" s="1" t="s">
        <v>47241</v>
      </c>
      <c r="G241" s="6">
        <f>E1L213C12</f>
        <v>0</v>
      </c>
    </row>
    <row r="242" spans="1:7" x14ac:dyDescent="0.3">
      <c r="A242" s="11">
        <f>CURRENT_YEAR</f>
        <v>2022</v>
      </c>
      <c r="B242" s="11">
        <f>RRICC</f>
        <v>125600</v>
      </c>
      <c r="C242" s="7">
        <f>RR_ID</f>
        <v>3</v>
      </c>
      <c r="D242" s="1" t="str">
        <f>RR_SHORT_NAME</f>
        <v>CSXT</v>
      </c>
      <c r="E242" s="1" t="str">
        <f>RR_NAME</f>
        <v>CSX Transportation Company</v>
      </c>
      <c r="F242" s="1" t="s">
        <v>47242</v>
      </c>
      <c r="G242" s="6">
        <f>E1L213C13</f>
        <v>0.45995010536274789</v>
      </c>
    </row>
    <row r="243" spans="1:7" x14ac:dyDescent="0.3">
      <c r="A243" s="11">
        <f>CURRENT_YEAR</f>
        <v>2022</v>
      </c>
      <c r="B243" s="11">
        <f>RRICC</f>
        <v>125600</v>
      </c>
      <c r="C243" s="7">
        <f>RR_ID</f>
        <v>3</v>
      </c>
      <c r="D243" s="1" t="str">
        <f>RR_SHORT_NAME</f>
        <v>CSXT</v>
      </c>
      <c r="E243" s="1" t="str">
        <f>RR_NAME</f>
        <v>CSX Transportation Company</v>
      </c>
      <c r="F243" s="1" t="s">
        <v>47243</v>
      </c>
      <c r="G243" s="6">
        <f>E1L214C1</f>
        <v>3.1113817543432929E-2</v>
      </c>
    </row>
    <row r="244" spans="1:7" x14ac:dyDescent="0.3">
      <c r="A244" s="11">
        <f>CURRENT_YEAR</f>
        <v>2022</v>
      </c>
      <c r="B244" s="11">
        <f>RRICC</f>
        <v>125600</v>
      </c>
      <c r="C244" s="7">
        <f>RR_ID</f>
        <v>3</v>
      </c>
      <c r="D244" s="1" t="str">
        <f>RR_SHORT_NAME</f>
        <v>CSXT</v>
      </c>
      <c r="E244" s="1" t="str">
        <f>RR_NAME</f>
        <v>CSX Transportation Company</v>
      </c>
      <c r="F244" s="1" t="s">
        <v>47244</v>
      </c>
      <c r="G244" s="6">
        <f>E1L214C2</f>
        <v>6.9103300607670268E-2</v>
      </c>
    </row>
    <row r="245" spans="1:7" x14ac:dyDescent="0.3">
      <c r="A245" s="11">
        <f>CURRENT_YEAR</f>
        <v>2022</v>
      </c>
      <c r="B245" s="11">
        <f>RRICC</f>
        <v>125600</v>
      </c>
      <c r="C245" s="7">
        <f>RR_ID</f>
        <v>3</v>
      </c>
      <c r="D245" s="1" t="str">
        <f>RR_SHORT_NAME</f>
        <v>CSXT</v>
      </c>
      <c r="E245" s="1" t="str">
        <f>RR_NAME</f>
        <v>CSX Transportation Company</v>
      </c>
      <c r="F245" s="1" t="s">
        <v>47245</v>
      </c>
      <c r="G245" s="6">
        <f>E1L214C3</f>
        <v>2.5564162589491391E-2</v>
      </c>
    </row>
    <row r="246" spans="1:7" x14ac:dyDescent="0.3">
      <c r="A246" s="11">
        <f>CURRENT_YEAR</f>
        <v>2022</v>
      </c>
      <c r="B246" s="11">
        <f>RRICC</f>
        <v>125600</v>
      </c>
      <c r="C246" s="7">
        <f>RR_ID</f>
        <v>3</v>
      </c>
      <c r="D246" s="1" t="str">
        <f>RR_SHORT_NAME</f>
        <v>CSXT</v>
      </c>
      <c r="E246" s="1" t="str">
        <f>RR_NAME</f>
        <v>CSX Transportation Company</v>
      </c>
      <c r="F246" s="1" t="s">
        <v>47246</v>
      </c>
      <c r="G246" s="6">
        <f>E1L214C4</f>
        <v>8.0895925612925759E-2</v>
      </c>
    </row>
    <row r="247" spans="1:7" x14ac:dyDescent="0.3">
      <c r="A247" s="11">
        <f>CURRENT_YEAR</f>
        <v>2022</v>
      </c>
      <c r="B247" s="11">
        <f>RRICC</f>
        <v>125600</v>
      </c>
      <c r="C247" s="7">
        <f>RR_ID</f>
        <v>3</v>
      </c>
      <c r="D247" s="1" t="str">
        <f>RR_SHORT_NAME</f>
        <v>CSXT</v>
      </c>
      <c r="E247" s="1" t="str">
        <f>RR_NAME</f>
        <v>CSX Transportation Company</v>
      </c>
      <c r="F247" s="1" t="s">
        <v>47247</v>
      </c>
      <c r="G247" s="6">
        <f>E1L214C5</f>
        <v>0.17966858157994231</v>
      </c>
    </row>
    <row r="248" spans="1:7" x14ac:dyDescent="0.3">
      <c r="A248" s="11">
        <f>CURRENT_YEAR</f>
        <v>2022</v>
      </c>
      <c r="B248" s="11">
        <f>RRICC</f>
        <v>125600</v>
      </c>
      <c r="C248" s="7">
        <f>RR_ID</f>
        <v>3</v>
      </c>
      <c r="D248" s="1" t="str">
        <f>RR_SHORT_NAME</f>
        <v>CSXT</v>
      </c>
      <c r="E248" s="1" t="str">
        <f>RR_NAME</f>
        <v>CSX Transportation Company</v>
      </c>
      <c r="F248" s="1" t="s">
        <v>47248</v>
      </c>
      <c r="G248" s="6">
        <f>E1L214C6</f>
        <v>6.6466822732677344E-2</v>
      </c>
    </row>
    <row r="249" spans="1:7" x14ac:dyDescent="0.3">
      <c r="A249" s="11">
        <f>CURRENT_YEAR</f>
        <v>2022</v>
      </c>
      <c r="B249" s="11">
        <f>RRICC</f>
        <v>125600</v>
      </c>
      <c r="C249" s="7">
        <f>RR_ID</f>
        <v>3</v>
      </c>
      <c r="D249" s="1" t="str">
        <f>RR_SHORT_NAME</f>
        <v>CSXT</v>
      </c>
      <c r="E249" s="1" t="str">
        <f>RR_NAME</f>
        <v>CSX Transportation Company</v>
      </c>
      <c r="F249" s="1" t="s">
        <v>47249</v>
      </c>
      <c r="G249" s="6">
        <f>E1L214C7</f>
        <v>3.9133457568279191</v>
      </c>
    </row>
    <row r="250" spans="1:7" x14ac:dyDescent="0.3">
      <c r="A250" s="11">
        <f>CURRENT_YEAR</f>
        <v>2022</v>
      </c>
      <c r="B250" s="11">
        <f>RRICC</f>
        <v>125600</v>
      </c>
      <c r="C250" s="7">
        <f>RR_ID</f>
        <v>3</v>
      </c>
      <c r="D250" s="1" t="str">
        <f>RR_SHORT_NAME</f>
        <v>CSXT</v>
      </c>
      <c r="E250" s="1" t="str">
        <f>RR_NAME</f>
        <v>CSX Transportation Company</v>
      </c>
      <c r="F250" s="1" t="s">
        <v>47250</v>
      </c>
      <c r="G250" s="6">
        <f>E1L214C8</f>
        <v>23.834203668571135</v>
      </c>
    </row>
    <row r="251" spans="1:7" x14ac:dyDescent="0.3">
      <c r="A251" s="11">
        <f>CURRENT_YEAR</f>
        <v>2022</v>
      </c>
      <c r="B251" s="11">
        <f>RRICC</f>
        <v>125600</v>
      </c>
      <c r="C251" s="7">
        <f>RR_ID</f>
        <v>3</v>
      </c>
      <c r="D251" s="1" t="str">
        <f>RR_SHORT_NAME</f>
        <v>CSXT</v>
      </c>
      <c r="E251" s="1" t="str">
        <f>RR_NAME</f>
        <v>CSX Transportation Company</v>
      </c>
      <c r="F251" s="1" t="s">
        <v>47251</v>
      </c>
      <c r="G251" s="6">
        <f>E1L214C9</f>
        <v>4.5540756499973183</v>
      </c>
    </row>
    <row r="252" spans="1:7" x14ac:dyDescent="0.3">
      <c r="A252" s="11">
        <f>CURRENT_YEAR</f>
        <v>2022</v>
      </c>
      <c r="B252" s="11">
        <f>RRICC</f>
        <v>125600</v>
      </c>
      <c r="C252" s="7">
        <f>RR_ID</f>
        <v>3</v>
      </c>
      <c r="D252" s="1" t="str">
        <f>RR_SHORT_NAME</f>
        <v>CSXT</v>
      </c>
      <c r="E252" s="1" t="str">
        <f>RR_NAME</f>
        <v>CSX Transportation Company</v>
      </c>
      <c r="F252" s="1" t="s">
        <v>47252</v>
      </c>
      <c r="G252" s="6">
        <f>E1L214C10</f>
        <v>3.9133457568279191</v>
      </c>
    </row>
    <row r="253" spans="1:7" x14ac:dyDescent="0.3">
      <c r="A253" s="11">
        <f>CURRENT_YEAR</f>
        <v>2022</v>
      </c>
      <c r="B253" s="11">
        <f>RRICC</f>
        <v>125600</v>
      </c>
      <c r="C253" s="7">
        <f>RR_ID</f>
        <v>3</v>
      </c>
      <c r="D253" s="1" t="str">
        <f>RR_SHORT_NAME</f>
        <v>CSXT</v>
      </c>
      <c r="E253" s="1" t="str">
        <f>RR_NAME</f>
        <v>CSX Transportation Company</v>
      </c>
      <c r="F253" s="1" t="s">
        <v>47253</v>
      </c>
      <c r="G253" s="6">
        <f>E1L214C11</f>
        <v>23.834203668571135</v>
      </c>
    </row>
    <row r="254" spans="1:7" x14ac:dyDescent="0.3">
      <c r="A254" s="11">
        <f>CURRENT_YEAR</f>
        <v>2022</v>
      </c>
      <c r="B254" s="11">
        <f>RRICC</f>
        <v>125600</v>
      </c>
      <c r="C254" s="7">
        <f>RR_ID</f>
        <v>3</v>
      </c>
      <c r="D254" s="1" t="str">
        <f>RR_SHORT_NAME</f>
        <v>CSXT</v>
      </c>
      <c r="E254" s="1" t="str">
        <f>RR_NAME</f>
        <v>CSX Transportation Company</v>
      </c>
      <c r="F254" s="1" t="s">
        <v>47254</v>
      </c>
      <c r="G254" s="6">
        <f>E1L214C12</f>
        <v>4.5540756499973183</v>
      </c>
    </row>
    <row r="255" spans="1:7" x14ac:dyDescent="0.3">
      <c r="A255" s="11">
        <f>CURRENT_YEAR</f>
        <v>2022</v>
      </c>
      <c r="B255" s="11">
        <f>RRICC</f>
        <v>125600</v>
      </c>
      <c r="C255" s="7">
        <f>RR_ID</f>
        <v>3</v>
      </c>
      <c r="D255" s="1" t="str">
        <f>RR_SHORT_NAME</f>
        <v>CSXT</v>
      </c>
      <c r="E255" s="1" t="str">
        <f>RR_NAME</f>
        <v>CSX Transportation Company</v>
      </c>
      <c r="F255" s="1" t="s">
        <v>47255</v>
      </c>
      <c r="G255" s="6">
        <f>E1L214C13</f>
        <v>0.35594154341766976</v>
      </c>
    </row>
    <row r="256" spans="1:7" x14ac:dyDescent="0.3">
      <c r="A256" s="11">
        <f>CURRENT_YEAR</f>
        <v>2022</v>
      </c>
      <c r="B256" s="11">
        <f>RRICC</f>
        <v>125600</v>
      </c>
      <c r="C256" s="7">
        <f>RR_ID</f>
        <v>3</v>
      </c>
      <c r="D256" s="1" t="str">
        <f>RR_SHORT_NAME</f>
        <v>CSXT</v>
      </c>
      <c r="E256" s="1" t="str">
        <f>RR_NAME</f>
        <v>CSX Transportation Company</v>
      </c>
      <c r="F256" s="1" t="s">
        <v>47256</v>
      </c>
      <c r="G256" s="6" t="str">
        <f>E1L215C1</f>
        <v>n/a</v>
      </c>
    </row>
    <row r="257" spans="1:7" x14ac:dyDescent="0.3">
      <c r="A257" s="11">
        <f>CURRENT_YEAR</f>
        <v>2022</v>
      </c>
      <c r="B257" s="11">
        <f>RRICC</f>
        <v>125600</v>
      </c>
      <c r="C257" s="7">
        <f>RR_ID</f>
        <v>3</v>
      </c>
      <c r="D257" s="1" t="str">
        <f>RR_SHORT_NAME</f>
        <v>CSXT</v>
      </c>
      <c r="E257" s="1" t="str">
        <f>RR_NAME</f>
        <v>CSX Transportation Company</v>
      </c>
      <c r="F257" s="1" t="s">
        <v>47257</v>
      </c>
      <c r="G257" s="6" t="str">
        <f>E1L215C2</f>
        <v>n/a</v>
      </c>
    </row>
    <row r="258" spans="1:7" x14ac:dyDescent="0.3">
      <c r="A258" s="11">
        <f>CURRENT_YEAR</f>
        <v>2022</v>
      </c>
      <c r="B258" s="11">
        <f>RRICC</f>
        <v>125600</v>
      </c>
      <c r="C258" s="7">
        <f>RR_ID</f>
        <v>3</v>
      </c>
      <c r="D258" s="1" t="str">
        <f>RR_SHORT_NAME</f>
        <v>CSXT</v>
      </c>
      <c r="E258" s="1" t="str">
        <f>RR_NAME</f>
        <v>CSX Transportation Company</v>
      </c>
      <c r="F258" s="1" t="s">
        <v>47258</v>
      </c>
      <c r="G258" s="6" t="str">
        <f>E1L215C3</f>
        <v>n/a</v>
      </c>
    </row>
    <row r="259" spans="1:7" x14ac:dyDescent="0.3">
      <c r="A259" s="11">
        <f>CURRENT_YEAR</f>
        <v>2022</v>
      </c>
      <c r="B259" s="11">
        <f>RRICC</f>
        <v>125600</v>
      </c>
      <c r="C259" s="7">
        <f>RR_ID</f>
        <v>3</v>
      </c>
      <c r="D259" s="1" t="str">
        <f>RR_SHORT_NAME</f>
        <v>CSXT</v>
      </c>
      <c r="E259" s="1" t="str">
        <f>RR_NAME</f>
        <v>CSX Transportation Company</v>
      </c>
      <c r="F259" s="1" t="s">
        <v>47259</v>
      </c>
      <c r="G259" s="6" t="str">
        <f>E1L215C4</f>
        <v>n/a</v>
      </c>
    </row>
    <row r="260" spans="1:7" x14ac:dyDescent="0.3">
      <c r="A260" s="11">
        <f>CURRENT_YEAR</f>
        <v>2022</v>
      </c>
      <c r="B260" s="11">
        <f>RRICC</f>
        <v>125600</v>
      </c>
      <c r="C260" s="7">
        <f>RR_ID</f>
        <v>3</v>
      </c>
      <c r="D260" s="1" t="str">
        <f>RR_SHORT_NAME</f>
        <v>CSXT</v>
      </c>
      <c r="E260" s="1" t="str">
        <f>RR_NAME</f>
        <v>CSX Transportation Company</v>
      </c>
      <c r="F260" s="1" t="s">
        <v>47260</v>
      </c>
      <c r="G260" s="6" t="str">
        <f>E1L215C5</f>
        <v>n/a</v>
      </c>
    </row>
    <row r="261" spans="1:7" x14ac:dyDescent="0.3">
      <c r="A261" s="11">
        <f>CURRENT_YEAR</f>
        <v>2022</v>
      </c>
      <c r="B261" s="11">
        <f>RRICC</f>
        <v>125600</v>
      </c>
      <c r="C261" s="7">
        <f>RR_ID</f>
        <v>3</v>
      </c>
      <c r="D261" s="1" t="str">
        <f>RR_SHORT_NAME</f>
        <v>CSXT</v>
      </c>
      <c r="E261" s="1" t="str">
        <f>RR_NAME</f>
        <v>CSX Transportation Company</v>
      </c>
      <c r="F261" s="1" t="s">
        <v>47261</v>
      </c>
      <c r="G261" s="6" t="str">
        <f>E1L215C6</f>
        <v>n/a</v>
      </c>
    </row>
    <row r="262" spans="1:7" x14ac:dyDescent="0.3">
      <c r="A262" s="11">
        <f>CURRENT_YEAR</f>
        <v>2022</v>
      </c>
      <c r="B262" s="11">
        <f>RRICC</f>
        <v>125600</v>
      </c>
      <c r="C262" s="7">
        <f>RR_ID</f>
        <v>3</v>
      </c>
      <c r="D262" s="1" t="str">
        <f>RR_SHORT_NAME</f>
        <v>CSXT</v>
      </c>
      <c r="E262" s="1" t="str">
        <f>RR_NAME</f>
        <v>CSX Transportation Company</v>
      </c>
      <c r="F262" s="1" t="s">
        <v>47262</v>
      </c>
      <c r="G262" s="6" t="str">
        <f>E1L215C7</f>
        <v>n/a</v>
      </c>
    </row>
    <row r="263" spans="1:7" x14ac:dyDescent="0.3">
      <c r="A263" s="11">
        <f>CURRENT_YEAR</f>
        <v>2022</v>
      </c>
      <c r="B263" s="11">
        <f>RRICC</f>
        <v>125600</v>
      </c>
      <c r="C263" s="7">
        <f>RR_ID</f>
        <v>3</v>
      </c>
      <c r="D263" s="1" t="str">
        <f>RR_SHORT_NAME</f>
        <v>CSXT</v>
      </c>
      <c r="E263" s="1" t="str">
        <f>RR_NAME</f>
        <v>CSX Transportation Company</v>
      </c>
      <c r="F263" s="1" t="s">
        <v>47263</v>
      </c>
      <c r="G263" s="6" t="str">
        <f>E1L215C8</f>
        <v>n/a</v>
      </c>
    </row>
    <row r="264" spans="1:7" x14ac:dyDescent="0.3">
      <c r="A264" s="11">
        <f>CURRENT_YEAR</f>
        <v>2022</v>
      </c>
      <c r="B264" s="11">
        <f>RRICC</f>
        <v>125600</v>
      </c>
      <c r="C264" s="7">
        <f>RR_ID</f>
        <v>3</v>
      </c>
      <c r="D264" s="1" t="str">
        <f>RR_SHORT_NAME</f>
        <v>CSXT</v>
      </c>
      <c r="E264" s="1" t="str">
        <f>RR_NAME</f>
        <v>CSX Transportation Company</v>
      </c>
      <c r="F264" s="1" t="s">
        <v>47264</v>
      </c>
      <c r="G264" s="6" t="str">
        <f>E1L215C9</f>
        <v>n/a</v>
      </c>
    </row>
    <row r="265" spans="1:7" x14ac:dyDescent="0.3">
      <c r="A265" s="11">
        <f>CURRENT_YEAR</f>
        <v>2022</v>
      </c>
      <c r="B265" s="11">
        <f>RRICC</f>
        <v>125600</v>
      </c>
      <c r="C265" s="7">
        <f>RR_ID</f>
        <v>3</v>
      </c>
      <c r="D265" s="1" t="str">
        <f>RR_SHORT_NAME</f>
        <v>CSXT</v>
      </c>
      <c r="E265" s="1" t="str">
        <f>RR_NAME</f>
        <v>CSX Transportation Company</v>
      </c>
      <c r="F265" s="1" t="s">
        <v>47265</v>
      </c>
      <c r="G265" s="6" t="str">
        <f>E1L215C10</f>
        <v>n/a</v>
      </c>
    </row>
    <row r="266" spans="1:7" x14ac:dyDescent="0.3">
      <c r="A266" s="11">
        <f>CURRENT_YEAR</f>
        <v>2022</v>
      </c>
      <c r="B266" s="11">
        <f>RRICC</f>
        <v>125600</v>
      </c>
      <c r="C266" s="7">
        <f>RR_ID</f>
        <v>3</v>
      </c>
      <c r="D266" s="1" t="str">
        <f>RR_SHORT_NAME</f>
        <v>CSXT</v>
      </c>
      <c r="E266" s="1" t="str">
        <f>RR_NAME</f>
        <v>CSX Transportation Company</v>
      </c>
      <c r="F266" s="1" t="s">
        <v>47266</v>
      </c>
      <c r="G266" s="6" t="str">
        <f>E1L215C11</f>
        <v>n/a</v>
      </c>
    </row>
    <row r="267" spans="1:7" x14ac:dyDescent="0.3">
      <c r="A267" s="11">
        <f>CURRENT_YEAR</f>
        <v>2022</v>
      </c>
      <c r="B267" s="11">
        <f>RRICC</f>
        <v>125600</v>
      </c>
      <c r="C267" s="7">
        <f>RR_ID</f>
        <v>3</v>
      </c>
      <c r="D267" s="1" t="str">
        <f>RR_SHORT_NAME</f>
        <v>CSXT</v>
      </c>
      <c r="E267" s="1" t="str">
        <f>RR_NAME</f>
        <v>CSX Transportation Company</v>
      </c>
      <c r="F267" s="1" t="s">
        <v>47267</v>
      </c>
      <c r="G267" s="6" t="str">
        <f>E1L215C12</f>
        <v>n/a</v>
      </c>
    </row>
    <row r="268" spans="1:7" x14ac:dyDescent="0.3">
      <c r="A268" s="11">
        <f>CURRENT_YEAR</f>
        <v>2022</v>
      </c>
      <c r="B268" s="11">
        <f>RRICC</f>
        <v>125600</v>
      </c>
      <c r="C268" s="7">
        <f>RR_ID</f>
        <v>3</v>
      </c>
      <c r="D268" s="1" t="str">
        <f>RR_SHORT_NAME</f>
        <v>CSXT</v>
      </c>
      <c r="E268" s="1" t="str">
        <f>RR_NAME</f>
        <v>CSX Transportation Company</v>
      </c>
      <c r="F268" s="1" t="s">
        <v>47268</v>
      </c>
      <c r="G268" s="6">
        <f>E1L215C13</f>
        <v>1.1505370481848661E-3</v>
      </c>
    </row>
    <row r="269" spans="1:7" x14ac:dyDescent="0.3">
      <c r="A269" s="11">
        <f>CURRENT_YEAR</f>
        <v>2022</v>
      </c>
      <c r="B269" s="11">
        <f>RRICC</f>
        <v>125600</v>
      </c>
      <c r="C269" s="7">
        <f>RR_ID</f>
        <v>3</v>
      </c>
      <c r="D269" s="1" t="str">
        <f>RR_SHORT_NAME</f>
        <v>CSXT</v>
      </c>
      <c r="E269" s="1" t="str">
        <f>RR_NAME</f>
        <v>CSX Transportation Company</v>
      </c>
      <c r="F269" s="1" t="s">
        <v>47269</v>
      </c>
      <c r="G269" s="6" t="str">
        <f>E1L216C1</f>
        <v>n/a</v>
      </c>
    </row>
    <row r="270" spans="1:7" x14ac:dyDescent="0.3">
      <c r="A270" s="11">
        <f>CURRENT_YEAR</f>
        <v>2022</v>
      </c>
      <c r="B270" s="11">
        <f>RRICC</f>
        <v>125600</v>
      </c>
      <c r="C270" s="7">
        <f>RR_ID</f>
        <v>3</v>
      </c>
      <c r="D270" s="1" t="str">
        <f>RR_SHORT_NAME</f>
        <v>CSXT</v>
      </c>
      <c r="E270" s="1" t="str">
        <f>RR_NAME</f>
        <v>CSX Transportation Company</v>
      </c>
      <c r="F270" s="1" t="s">
        <v>47270</v>
      </c>
      <c r="G270" s="6" t="str">
        <f>E1L216C2</f>
        <v>n/a</v>
      </c>
    </row>
    <row r="271" spans="1:7" x14ac:dyDescent="0.3">
      <c r="A271" s="11">
        <f>CURRENT_YEAR</f>
        <v>2022</v>
      </c>
      <c r="B271" s="11">
        <f>RRICC</f>
        <v>125600</v>
      </c>
      <c r="C271" s="7">
        <f>RR_ID</f>
        <v>3</v>
      </c>
      <c r="D271" s="1" t="str">
        <f>RR_SHORT_NAME</f>
        <v>CSXT</v>
      </c>
      <c r="E271" s="1" t="str">
        <f>RR_NAME</f>
        <v>CSX Transportation Company</v>
      </c>
      <c r="F271" s="1" t="s">
        <v>47271</v>
      </c>
      <c r="G271" s="6" t="str">
        <f>E1L216C3</f>
        <v>n/a</v>
      </c>
    </row>
    <row r="272" spans="1:7" x14ac:dyDescent="0.3">
      <c r="A272" s="11">
        <f>CURRENT_YEAR</f>
        <v>2022</v>
      </c>
      <c r="B272" s="11">
        <f>RRICC</f>
        <v>125600</v>
      </c>
      <c r="C272" s="7">
        <f>RR_ID</f>
        <v>3</v>
      </c>
      <c r="D272" s="1" t="str">
        <f>RR_SHORT_NAME</f>
        <v>CSXT</v>
      </c>
      <c r="E272" s="1" t="str">
        <f>RR_NAME</f>
        <v>CSX Transportation Company</v>
      </c>
      <c r="F272" s="1" t="s">
        <v>47272</v>
      </c>
      <c r="G272" s="6" t="str">
        <f>E1L216C4</f>
        <v>n/a</v>
      </c>
    </row>
    <row r="273" spans="1:7" x14ac:dyDescent="0.3">
      <c r="A273" s="11">
        <f>CURRENT_YEAR</f>
        <v>2022</v>
      </c>
      <c r="B273" s="11">
        <f>RRICC</f>
        <v>125600</v>
      </c>
      <c r="C273" s="7">
        <f>RR_ID</f>
        <v>3</v>
      </c>
      <c r="D273" s="1" t="str">
        <f>RR_SHORT_NAME</f>
        <v>CSXT</v>
      </c>
      <c r="E273" s="1" t="str">
        <f>RR_NAME</f>
        <v>CSX Transportation Company</v>
      </c>
      <c r="F273" s="1" t="s">
        <v>47273</v>
      </c>
      <c r="G273" s="6" t="str">
        <f>E1L216C5</f>
        <v>n/a</v>
      </c>
    </row>
    <row r="274" spans="1:7" x14ac:dyDescent="0.3">
      <c r="A274" s="11">
        <f>CURRENT_YEAR</f>
        <v>2022</v>
      </c>
      <c r="B274" s="11">
        <f>RRICC</f>
        <v>125600</v>
      </c>
      <c r="C274" s="7">
        <f>RR_ID</f>
        <v>3</v>
      </c>
      <c r="D274" s="1" t="str">
        <f>RR_SHORT_NAME</f>
        <v>CSXT</v>
      </c>
      <c r="E274" s="1" t="str">
        <f>RR_NAME</f>
        <v>CSX Transportation Company</v>
      </c>
      <c r="F274" s="1" t="s">
        <v>47274</v>
      </c>
      <c r="G274" s="6" t="str">
        <f>E1L216C6</f>
        <v>n/a</v>
      </c>
    </row>
    <row r="275" spans="1:7" x14ac:dyDescent="0.3">
      <c r="A275" s="11">
        <f>CURRENT_YEAR</f>
        <v>2022</v>
      </c>
      <c r="B275" s="11">
        <f>RRICC</f>
        <v>125600</v>
      </c>
      <c r="C275" s="7">
        <f>RR_ID</f>
        <v>3</v>
      </c>
      <c r="D275" s="1" t="str">
        <f>RR_SHORT_NAME</f>
        <v>CSXT</v>
      </c>
      <c r="E275" s="1" t="str">
        <f>RR_NAME</f>
        <v>CSX Transportation Company</v>
      </c>
      <c r="F275" s="1" t="s">
        <v>47275</v>
      </c>
      <c r="G275" s="6" t="str">
        <f>E1L216C7</f>
        <v>n/a</v>
      </c>
    </row>
    <row r="276" spans="1:7" x14ac:dyDescent="0.3">
      <c r="A276" s="11">
        <f>CURRENT_YEAR</f>
        <v>2022</v>
      </c>
      <c r="B276" s="11">
        <f>RRICC</f>
        <v>125600</v>
      </c>
      <c r="C276" s="7">
        <f>RR_ID</f>
        <v>3</v>
      </c>
      <c r="D276" s="1" t="str">
        <f>RR_SHORT_NAME</f>
        <v>CSXT</v>
      </c>
      <c r="E276" s="1" t="str">
        <f>RR_NAME</f>
        <v>CSX Transportation Company</v>
      </c>
      <c r="F276" s="1" t="s">
        <v>47276</v>
      </c>
      <c r="G276" s="6" t="str">
        <f>E1L216C8</f>
        <v>n/a</v>
      </c>
    </row>
    <row r="277" spans="1:7" x14ac:dyDescent="0.3">
      <c r="A277" s="11">
        <f>CURRENT_YEAR</f>
        <v>2022</v>
      </c>
      <c r="B277" s="11">
        <f>RRICC</f>
        <v>125600</v>
      </c>
      <c r="C277" s="7">
        <f>RR_ID</f>
        <v>3</v>
      </c>
      <c r="D277" s="1" t="str">
        <f>RR_SHORT_NAME</f>
        <v>CSXT</v>
      </c>
      <c r="E277" s="1" t="str">
        <f>RR_NAME</f>
        <v>CSX Transportation Company</v>
      </c>
      <c r="F277" s="1" t="s">
        <v>47277</v>
      </c>
      <c r="G277" s="6" t="str">
        <f>E1L216C9</f>
        <v>n/a</v>
      </c>
    </row>
    <row r="278" spans="1:7" x14ac:dyDescent="0.3">
      <c r="A278" s="11">
        <f>CURRENT_YEAR</f>
        <v>2022</v>
      </c>
      <c r="B278" s="11">
        <f>RRICC</f>
        <v>125600</v>
      </c>
      <c r="C278" s="7">
        <f>RR_ID</f>
        <v>3</v>
      </c>
      <c r="D278" s="1" t="str">
        <f>RR_SHORT_NAME</f>
        <v>CSXT</v>
      </c>
      <c r="E278" s="1" t="str">
        <f>RR_NAME</f>
        <v>CSX Transportation Company</v>
      </c>
      <c r="F278" s="1" t="s">
        <v>47278</v>
      </c>
      <c r="G278" s="6" t="str">
        <f>E1L216C10</f>
        <v>n/a</v>
      </c>
    </row>
    <row r="279" spans="1:7" x14ac:dyDescent="0.3">
      <c r="A279" s="11">
        <f>CURRENT_YEAR</f>
        <v>2022</v>
      </c>
      <c r="B279" s="11">
        <f>RRICC</f>
        <v>125600</v>
      </c>
      <c r="C279" s="7">
        <f>RR_ID</f>
        <v>3</v>
      </c>
      <c r="D279" s="1" t="str">
        <f>RR_SHORT_NAME</f>
        <v>CSXT</v>
      </c>
      <c r="E279" s="1" t="str">
        <f>RR_NAME</f>
        <v>CSX Transportation Company</v>
      </c>
      <c r="F279" s="1" t="s">
        <v>47279</v>
      </c>
      <c r="G279" s="6" t="str">
        <f>E1L216C11</f>
        <v>n/a</v>
      </c>
    </row>
    <row r="280" spans="1:7" x14ac:dyDescent="0.3">
      <c r="A280" s="11">
        <f>CURRENT_YEAR</f>
        <v>2022</v>
      </c>
      <c r="B280" s="11">
        <f>RRICC</f>
        <v>125600</v>
      </c>
      <c r="C280" s="7">
        <f>RR_ID</f>
        <v>3</v>
      </c>
      <c r="D280" s="1" t="str">
        <f>RR_SHORT_NAME</f>
        <v>CSXT</v>
      </c>
      <c r="E280" s="1" t="str">
        <f>RR_NAME</f>
        <v>CSX Transportation Company</v>
      </c>
      <c r="F280" s="1" t="s">
        <v>47280</v>
      </c>
      <c r="G280" s="6" t="str">
        <f>E1L216C12</f>
        <v>n/a</v>
      </c>
    </row>
    <row r="281" spans="1:7" x14ac:dyDescent="0.3">
      <c r="A281" s="11">
        <f>CURRENT_YEAR</f>
        <v>2022</v>
      </c>
      <c r="B281" s="11">
        <f>RRICC</f>
        <v>125600</v>
      </c>
      <c r="C281" s="7">
        <f>RR_ID</f>
        <v>3</v>
      </c>
      <c r="D281" s="1" t="str">
        <f>RR_SHORT_NAME</f>
        <v>CSXT</v>
      </c>
      <c r="E281" s="1" t="str">
        <f>RR_NAME</f>
        <v>CSX Transportation Company</v>
      </c>
      <c r="F281" s="1" t="s">
        <v>47281</v>
      </c>
      <c r="G281" s="6">
        <f>E1L216C13</f>
        <v>1.2356205739381647E-4</v>
      </c>
    </row>
    <row r="282" spans="1:7" x14ac:dyDescent="0.3">
      <c r="A282" s="11">
        <f>CURRENT_YEAR</f>
        <v>2022</v>
      </c>
      <c r="B282" s="11">
        <f>RRICC</f>
        <v>125600</v>
      </c>
      <c r="C282" s="7">
        <f>RR_ID</f>
        <v>3</v>
      </c>
      <c r="D282" s="1" t="str">
        <f>RR_SHORT_NAME</f>
        <v>CSXT</v>
      </c>
      <c r="E282" s="1" t="str">
        <f>RR_NAME</f>
        <v>CSX Transportation Company</v>
      </c>
      <c r="F282" s="1" t="s">
        <v>47282</v>
      </c>
      <c r="G282" s="6">
        <f>E1L217C1</f>
        <v>1.1828771963316113E-3</v>
      </c>
    </row>
    <row r="283" spans="1:7" x14ac:dyDescent="0.3">
      <c r="A283" s="11">
        <f>CURRENT_YEAR</f>
        <v>2022</v>
      </c>
      <c r="B283" s="11">
        <f>RRICC</f>
        <v>125600</v>
      </c>
      <c r="C283" s="7">
        <f>RR_ID</f>
        <v>3</v>
      </c>
      <c r="D283" s="1" t="str">
        <f>RR_SHORT_NAME</f>
        <v>CSXT</v>
      </c>
      <c r="E283" s="1" t="str">
        <f>RR_NAME</f>
        <v>CSX Transportation Company</v>
      </c>
      <c r="F283" s="1" t="s">
        <v>47283</v>
      </c>
      <c r="G283" s="6">
        <f>E1L217C2</f>
        <v>2.6434182015286486E-3</v>
      </c>
    </row>
    <row r="284" spans="1:7" x14ac:dyDescent="0.3">
      <c r="A284" s="11">
        <f>CURRENT_YEAR</f>
        <v>2022</v>
      </c>
      <c r="B284" s="11">
        <f>RRICC</f>
        <v>125600</v>
      </c>
      <c r="C284" s="7">
        <f>RR_ID</f>
        <v>3</v>
      </c>
      <c r="D284" s="1" t="str">
        <f>RR_SHORT_NAME</f>
        <v>CSXT</v>
      </c>
      <c r="E284" s="1" t="str">
        <f>RR_NAME</f>
        <v>CSX Transportation Company</v>
      </c>
      <c r="F284" s="1" t="s">
        <v>47284</v>
      </c>
      <c r="G284" s="6">
        <f>E1L217C3</f>
        <v>-1.0129205990387738E-2</v>
      </c>
    </row>
    <row r="285" spans="1:7" x14ac:dyDescent="0.3">
      <c r="A285" s="11">
        <f>CURRENT_YEAR</f>
        <v>2022</v>
      </c>
      <c r="B285" s="11">
        <f>RRICC</f>
        <v>125600</v>
      </c>
      <c r="C285" s="7">
        <f>RR_ID</f>
        <v>3</v>
      </c>
      <c r="D285" s="1" t="str">
        <f>RR_SHORT_NAME</f>
        <v>CSXT</v>
      </c>
      <c r="E285" s="1" t="str">
        <f>RR_NAME</f>
        <v>CSX Transportation Company</v>
      </c>
      <c r="F285" s="1" t="s">
        <v>47285</v>
      </c>
      <c r="G285" s="6">
        <f>E1L217C4</f>
        <v>3.075480710462188E-3</v>
      </c>
    </row>
    <row r="286" spans="1:7" x14ac:dyDescent="0.3">
      <c r="A286" s="11">
        <f>CURRENT_YEAR</f>
        <v>2022</v>
      </c>
      <c r="B286" s="11">
        <f>RRICC</f>
        <v>125600</v>
      </c>
      <c r="C286" s="7">
        <f>RR_ID</f>
        <v>3</v>
      </c>
      <c r="D286" s="1" t="str">
        <f>RR_SHORT_NAME</f>
        <v>CSXT</v>
      </c>
      <c r="E286" s="1" t="str">
        <f>RR_NAME</f>
        <v>CSX Transportation Company</v>
      </c>
      <c r="F286" s="1" t="s">
        <v>47286</v>
      </c>
      <c r="G286" s="6">
        <f>E1L217C5</f>
        <v>6.8728873239745003E-3</v>
      </c>
    </row>
    <row r="287" spans="1:7" x14ac:dyDescent="0.3">
      <c r="A287" s="11">
        <f>CURRENT_YEAR</f>
        <v>2022</v>
      </c>
      <c r="B287" s="11">
        <f>RRICC</f>
        <v>125600</v>
      </c>
      <c r="C287" s="7">
        <f>RR_ID</f>
        <v>3</v>
      </c>
      <c r="D287" s="1" t="str">
        <f>RR_SHORT_NAME</f>
        <v>CSXT</v>
      </c>
      <c r="E287" s="1" t="str">
        <f>RR_NAME</f>
        <v>CSX Transportation Company</v>
      </c>
      <c r="F287" s="1" t="s">
        <v>47287</v>
      </c>
      <c r="G287" s="6">
        <f>E1L217C6</f>
        <v>-2.6335935575008119E-2</v>
      </c>
    </row>
    <row r="288" spans="1:7" x14ac:dyDescent="0.3">
      <c r="A288" s="11">
        <f>CURRENT_YEAR</f>
        <v>2022</v>
      </c>
      <c r="B288" s="11">
        <f>RRICC</f>
        <v>125600</v>
      </c>
      <c r="C288" s="7">
        <f>RR_ID</f>
        <v>3</v>
      </c>
      <c r="D288" s="1" t="str">
        <f>RR_SHORT_NAME</f>
        <v>CSXT</v>
      </c>
      <c r="E288" s="1" t="str">
        <f>RR_NAME</f>
        <v>CSX Transportation Company</v>
      </c>
      <c r="F288" s="1" t="s">
        <v>47288</v>
      </c>
      <c r="G288" s="6">
        <f>E1L217C7</f>
        <v>5.3403751758696029E-2</v>
      </c>
    </row>
    <row r="289" spans="1:7" x14ac:dyDescent="0.3">
      <c r="A289" s="11">
        <f>CURRENT_YEAR</f>
        <v>2022</v>
      </c>
      <c r="B289" s="11">
        <f>RRICC</f>
        <v>125600</v>
      </c>
      <c r="C289" s="7">
        <f>RR_ID</f>
        <v>3</v>
      </c>
      <c r="D289" s="1" t="str">
        <f>RR_SHORT_NAME</f>
        <v>CSXT</v>
      </c>
      <c r="E289" s="1" t="str">
        <f>RR_NAME</f>
        <v>CSX Transportation Company</v>
      </c>
      <c r="F289" s="1" t="s">
        <v>47289</v>
      </c>
      <c r="G289" s="6">
        <f>E1L217C8</f>
        <v>0.4113251636896651</v>
      </c>
    </row>
    <row r="290" spans="1:7" x14ac:dyDescent="0.3">
      <c r="A290" s="11">
        <f>CURRENT_YEAR</f>
        <v>2022</v>
      </c>
      <c r="B290" s="11">
        <f>RRICC</f>
        <v>125600</v>
      </c>
      <c r="C290" s="7">
        <f>RR_ID</f>
        <v>3</v>
      </c>
      <c r="D290" s="1" t="str">
        <f>RR_SHORT_NAME</f>
        <v>CSXT</v>
      </c>
      <c r="E290" s="1" t="str">
        <f>RR_NAME</f>
        <v>CSX Transportation Company</v>
      </c>
      <c r="F290" s="1" t="s">
        <v>47290</v>
      </c>
      <c r="G290" s="6">
        <f>E1L217C9</f>
        <v>-0.68848810053523413</v>
      </c>
    </row>
    <row r="291" spans="1:7" x14ac:dyDescent="0.3">
      <c r="A291" s="11">
        <f>CURRENT_YEAR</f>
        <v>2022</v>
      </c>
      <c r="B291" s="11">
        <f>RRICC</f>
        <v>125600</v>
      </c>
      <c r="C291" s="7">
        <f>RR_ID</f>
        <v>3</v>
      </c>
      <c r="D291" s="1" t="str">
        <f>RR_SHORT_NAME</f>
        <v>CSXT</v>
      </c>
      <c r="E291" s="1" t="str">
        <f>RR_NAME</f>
        <v>CSX Transportation Company</v>
      </c>
      <c r="F291" s="1" t="s">
        <v>47291</v>
      </c>
      <c r="G291" s="6">
        <f>E1L217C10</f>
        <v>5.3403751758696022E-2</v>
      </c>
    </row>
    <row r="292" spans="1:7" x14ac:dyDescent="0.3">
      <c r="A292" s="11">
        <f>CURRENT_YEAR</f>
        <v>2022</v>
      </c>
      <c r="B292" s="11">
        <f>RRICC</f>
        <v>125600</v>
      </c>
      <c r="C292" s="7">
        <f>RR_ID</f>
        <v>3</v>
      </c>
      <c r="D292" s="1" t="str">
        <f>RR_SHORT_NAME</f>
        <v>CSXT</v>
      </c>
      <c r="E292" s="1" t="str">
        <f>RR_NAME</f>
        <v>CSX Transportation Company</v>
      </c>
      <c r="F292" s="1" t="s">
        <v>47292</v>
      </c>
      <c r="G292" s="6">
        <f>E1L217C11</f>
        <v>0.41132516368966504</v>
      </c>
    </row>
    <row r="293" spans="1:7" x14ac:dyDescent="0.3">
      <c r="A293" s="11">
        <f>CURRENT_YEAR</f>
        <v>2022</v>
      </c>
      <c r="B293" s="11">
        <f>RRICC</f>
        <v>125600</v>
      </c>
      <c r="C293" s="7">
        <f>RR_ID</f>
        <v>3</v>
      </c>
      <c r="D293" s="1" t="str">
        <f>RR_SHORT_NAME</f>
        <v>CSXT</v>
      </c>
      <c r="E293" s="1" t="str">
        <f>RR_NAME</f>
        <v>CSX Transportation Company</v>
      </c>
      <c r="F293" s="1" t="s">
        <v>47293</v>
      </c>
      <c r="G293" s="6">
        <f>E1L217C12</f>
        <v>-0.68848810053523413</v>
      </c>
    </row>
    <row r="294" spans="1:7" x14ac:dyDescent="0.3">
      <c r="A294" s="11">
        <f>CURRENT_YEAR</f>
        <v>2022</v>
      </c>
      <c r="B294" s="11">
        <f>RRICC</f>
        <v>125600</v>
      </c>
      <c r="C294" s="7">
        <f>RR_ID</f>
        <v>3</v>
      </c>
      <c r="D294" s="1" t="str">
        <f>RR_SHORT_NAME</f>
        <v>CSXT</v>
      </c>
      <c r="E294" s="1" t="str">
        <f>RR_NAME</f>
        <v>CSX Transportation Company</v>
      </c>
      <c r="F294" s="1" t="s">
        <v>47294</v>
      </c>
      <c r="G294" s="6">
        <f>E1L217C13</f>
        <v>0</v>
      </c>
    </row>
    <row r="295" spans="1:7" x14ac:dyDescent="0.3">
      <c r="A295" s="11">
        <f>CURRENT_YEAR</f>
        <v>2022</v>
      </c>
      <c r="B295" s="11">
        <f>RRICC</f>
        <v>125600</v>
      </c>
      <c r="C295" s="7">
        <f>RR_ID</f>
        <v>3</v>
      </c>
      <c r="D295" s="1" t="str">
        <f>RR_SHORT_NAME</f>
        <v>CSXT</v>
      </c>
      <c r="E295" s="1" t="str">
        <f>RR_NAME</f>
        <v>CSX Transportation Company</v>
      </c>
      <c r="F295" s="1" t="s">
        <v>47295</v>
      </c>
      <c r="G295" s="6">
        <f>E1L218C1</f>
        <v>0.16856084042730324</v>
      </c>
    </row>
    <row r="296" spans="1:7" x14ac:dyDescent="0.3">
      <c r="A296" s="11">
        <f>CURRENT_YEAR</f>
        <v>2022</v>
      </c>
      <c r="B296" s="11">
        <f>RRICC</f>
        <v>125600</v>
      </c>
      <c r="C296" s="7">
        <f>RR_ID</f>
        <v>3</v>
      </c>
      <c r="D296" s="1" t="str">
        <f>RR_SHORT_NAME</f>
        <v>CSXT</v>
      </c>
      <c r="E296" s="1" t="str">
        <f>RR_NAME</f>
        <v>CSX Transportation Company</v>
      </c>
      <c r="F296" s="1" t="s">
        <v>47296</v>
      </c>
      <c r="G296" s="6">
        <f>E1L218C2</f>
        <v>0.11485889235461169</v>
      </c>
    </row>
    <row r="297" spans="1:7" x14ac:dyDescent="0.3">
      <c r="A297" s="11">
        <f>CURRENT_YEAR</f>
        <v>2022</v>
      </c>
      <c r="B297" s="11">
        <f>RRICC</f>
        <v>125600</v>
      </c>
      <c r="C297" s="7">
        <f>RR_ID</f>
        <v>3</v>
      </c>
      <c r="D297" s="1" t="str">
        <f>RR_SHORT_NAME</f>
        <v>CSXT</v>
      </c>
      <c r="E297" s="1" t="str">
        <f>RR_NAME</f>
        <v>CSX Transportation Company</v>
      </c>
      <c r="F297" s="1" t="s">
        <v>47297</v>
      </c>
      <c r="G297" s="6">
        <f>E1L218C3</f>
        <v>0.279173615445239</v>
      </c>
    </row>
    <row r="298" spans="1:7" x14ac:dyDescent="0.3">
      <c r="A298" s="11">
        <f>CURRENT_YEAR</f>
        <v>2022</v>
      </c>
      <c r="B298" s="11">
        <f>RRICC</f>
        <v>125600</v>
      </c>
      <c r="C298" s="7">
        <f>RR_ID</f>
        <v>3</v>
      </c>
      <c r="D298" s="1" t="str">
        <f>RR_SHORT_NAME</f>
        <v>CSXT</v>
      </c>
      <c r="E298" s="1" t="str">
        <f>RR_NAME</f>
        <v>CSX Transportation Company</v>
      </c>
      <c r="F298" s="1" t="s">
        <v>47298</v>
      </c>
      <c r="G298" s="6">
        <f>E1L218C4</f>
        <v>0.43825818511098813</v>
      </c>
    </row>
    <row r="299" spans="1:7" x14ac:dyDescent="0.3">
      <c r="A299" s="11">
        <f>CURRENT_YEAR</f>
        <v>2022</v>
      </c>
      <c r="B299" s="11">
        <f>RRICC</f>
        <v>125600</v>
      </c>
      <c r="C299" s="7">
        <f>RR_ID</f>
        <v>3</v>
      </c>
      <c r="D299" s="1" t="str">
        <f>RR_SHORT_NAME</f>
        <v>CSXT</v>
      </c>
      <c r="E299" s="1" t="str">
        <f>RR_NAME</f>
        <v>CSX Transportation Company</v>
      </c>
      <c r="F299" s="1" t="s">
        <v>47299</v>
      </c>
      <c r="G299" s="6">
        <f>E1L218C5</f>
        <v>0.29863312012198978</v>
      </c>
    </row>
    <row r="300" spans="1:7" x14ac:dyDescent="0.3">
      <c r="A300" s="11">
        <f>CURRENT_YEAR</f>
        <v>2022</v>
      </c>
      <c r="B300" s="11">
        <f>RRICC</f>
        <v>125600</v>
      </c>
      <c r="C300" s="7">
        <f>RR_ID</f>
        <v>3</v>
      </c>
      <c r="D300" s="1" t="str">
        <f>RR_SHORT_NAME</f>
        <v>CSXT</v>
      </c>
      <c r="E300" s="1" t="str">
        <f>RR_NAME</f>
        <v>CSX Transportation Company</v>
      </c>
      <c r="F300" s="1" t="s">
        <v>47300</v>
      </c>
      <c r="G300" s="6">
        <f>E1L218C6</f>
        <v>0.72585140015762173</v>
      </c>
    </row>
    <row r="301" spans="1:7" x14ac:dyDescent="0.3">
      <c r="A301" s="11">
        <f>CURRENT_YEAR</f>
        <v>2022</v>
      </c>
      <c r="B301" s="11">
        <f>RRICC</f>
        <v>125600</v>
      </c>
      <c r="C301" s="7">
        <f>RR_ID</f>
        <v>3</v>
      </c>
      <c r="D301" s="1" t="str">
        <f>RR_SHORT_NAME</f>
        <v>CSXT</v>
      </c>
      <c r="E301" s="1" t="str">
        <f>RR_NAME</f>
        <v>CSX Transportation Company</v>
      </c>
      <c r="F301" s="1" t="s">
        <v>47301</v>
      </c>
      <c r="G301" s="6">
        <f>E1L218C7</f>
        <v>17.897069637415647</v>
      </c>
    </row>
    <row r="302" spans="1:7" x14ac:dyDescent="0.3">
      <c r="A302" s="11">
        <f>CURRENT_YEAR</f>
        <v>2022</v>
      </c>
      <c r="B302" s="11">
        <f>RRICC</f>
        <v>125600</v>
      </c>
      <c r="C302" s="7">
        <f>RR_ID</f>
        <v>3</v>
      </c>
      <c r="D302" s="1" t="str">
        <f>RR_SHORT_NAME</f>
        <v>CSXT</v>
      </c>
      <c r="E302" s="1" t="str">
        <f>RR_NAME</f>
        <v>CSX Transportation Company</v>
      </c>
      <c r="F302" s="1" t="s">
        <v>47302</v>
      </c>
      <c r="G302" s="6">
        <f>E1L218C8</f>
        <v>39.165837771154592</v>
      </c>
    </row>
    <row r="303" spans="1:7" x14ac:dyDescent="0.3">
      <c r="A303" s="11">
        <f>CURRENT_YEAR</f>
        <v>2022</v>
      </c>
      <c r="B303" s="11">
        <f>RRICC</f>
        <v>125600</v>
      </c>
      <c r="C303" s="7">
        <f>RR_ID</f>
        <v>3</v>
      </c>
      <c r="D303" s="1" t="str">
        <f>RR_SHORT_NAME</f>
        <v>CSXT</v>
      </c>
      <c r="E303" s="1" t="str">
        <f>RR_NAME</f>
        <v>CSX Transportation Company</v>
      </c>
      <c r="F303" s="1" t="s">
        <v>47303</v>
      </c>
      <c r="G303" s="6">
        <f>E1L218C9</f>
        <v>42.129683819637556</v>
      </c>
    </row>
    <row r="304" spans="1:7" x14ac:dyDescent="0.3">
      <c r="A304" s="11">
        <f>CURRENT_YEAR</f>
        <v>2022</v>
      </c>
      <c r="B304" s="11">
        <f>RRICC</f>
        <v>125600</v>
      </c>
      <c r="C304" s="7">
        <f>RR_ID</f>
        <v>3</v>
      </c>
      <c r="D304" s="1" t="str">
        <f>RR_SHORT_NAME</f>
        <v>CSXT</v>
      </c>
      <c r="E304" s="1" t="str">
        <f>RR_NAME</f>
        <v>CSX Transportation Company</v>
      </c>
      <c r="F304" s="1" t="s">
        <v>47304</v>
      </c>
      <c r="G304" s="6">
        <f>E1L218C10</f>
        <v>17.897069637415647</v>
      </c>
    </row>
    <row r="305" spans="1:7" x14ac:dyDescent="0.3">
      <c r="A305" s="11">
        <f>CURRENT_YEAR</f>
        <v>2022</v>
      </c>
      <c r="B305" s="11">
        <f>RRICC</f>
        <v>125600</v>
      </c>
      <c r="C305" s="7">
        <f>RR_ID</f>
        <v>3</v>
      </c>
      <c r="D305" s="1" t="str">
        <f>RR_SHORT_NAME</f>
        <v>CSXT</v>
      </c>
      <c r="E305" s="1" t="str">
        <f>RR_NAME</f>
        <v>CSX Transportation Company</v>
      </c>
      <c r="F305" s="1" t="s">
        <v>47305</v>
      </c>
      <c r="G305" s="6">
        <f>E1L218C11</f>
        <v>39.1658377711546</v>
      </c>
    </row>
    <row r="306" spans="1:7" x14ac:dyDescent="0.3">
      <c r="A306" s="11">
        <f>CURRENT_YEAR</f>
        <v>2022</v>
      </c>
      <c r="B306" s="11">
        <f>RRICC</f>
        <v>125600</v>
      </c>
      <c r="C306" s="7">
        <f>RR_ID</f>
        <v>3</v>
      </c>
      <c r="D306" s="1" t="str">
        <f>RR_SHORT_NAME</f>
        <v>CSXT</v>
      </c>
      <c r="E306" s="1" t="str">
        <f>RR_NAME</f>
        <v>CSX Transportation Company</v>
      </c>
      <c r="F306" s="1" t="s">
        <v>47306</v>
      </c>
      <c r="G306" s="6">
        <f>E1L218C12</f>
        <v>42.129683819637563</v>
      </c>
    </row>
    <row r="307" spans="1:7" x14ac:dyDescent="0.3">
      <c r="A307" s="11">
        <f>CURRENT_YEAR</f>
        <v>2022</v>
      </c>
      <c r="B307" s="11">
        <f>RRICC</f>
        <v>125600</v>
      </c>
      <c r="C307" s="7">
        <f>RR_ID</f>
        <v>3</v>
      </c>
      <c r="D307" s="1" t="str">
        <f>RR_SHORT_NAME</f>
        <v>CSXT</v>
      </c>
      <c r="E307" s="1" t="str">
        <f>RR_NAME</f>
        <v>CSX Transportation Company</v>
      </c>
      <c r="F307" s="1" t="s">
        <v>47307</v>
      </c>
      <c r="G307" s="6">
        <f>E1L218C13</f>
        <v>0</v>
      </c>
    </row>
    <row r="308" spans="1:7" x14ac:dyDescent="0.3">
      <c r="A308" s="11">
        <f>CURRENT_YEAR</f>
        <v>2022</v>
      </c>
      <c r="B308" s="11">
        <f>RRICC</f>
        <v>125600</v>
      </c>
      <c r="C308" s="7">
        <f>RR_ID</f>
        <v>3</v>
      </c>
      <c r="D308" s="1" t="str">
        <f>RR_SHORT_NAME</f>
        <v>CSXT</v>
      </c>
      <c r="E308" s="1" t="str">
        <f>RR_NAME</f>
        <v>CSX Transportation Company</v>
      </c>
      <c r="F308" s="1" t="s">
        <v>47308</v>
      </c>
      <c r="G308" s="6">
        <f>E1L219C1</f>
        <v>0</v>
      </c>
    </row>
    <row r="309" spans="1:7" x14ac:dyDescent="0.3">
      <c r="A309" s="11">
        <f>CURRENT_YEAR</f>
        <v>2022</v>
      </c>
      <c r="B309" s="11">
        <f>RRICC</f>
        <v>125600</v>
      </c>
      <c r="C309" s="7">
        <f>RR_ID</f>
        <v>3</v>
      </c>
      <c r="D309" s="1" t="str">
        <f>RR_SHORT_NAME</f>
        <v>CSXT</v>
      </c>
      <c r="E309" s="1" t="str">
        <f>RR_NAME</f>
        <v>CSX Transportation Company</v>
      </c>
      <c r="F309" s="1" t="s">
        <v>47309</v>
      </c>
      <c r="G309" s="6">
        <f>E1L219C2</f>
        <v>0</v>
      </c>
    </row>
    <row r="310" spans="1:7" x14ac:dyDescent="0.3">
      <c r="A310" s="11">
        <f>CURRENT_YEAR</f>
        <v>2022</v>
      </c>
      <c r="B310" s="11">
        <f>RRICC</f>
        <v>125600</v>
      </c>
      <c r="C310" s="7">
        <f>RR_ID</f>
        <v>3</v>
      </c>
      <c r="D310" s="1" t="str">
        <f>RR_SHORT_NAME</f>
        <v>CSXT</v>
      </c>
      <c r="E310" s="1" t="str">
        <f>RR_NAME</f>
        <v>CSX Transportation Company</v>
      </c>
      <c r="F310" s="1" t="s">
        <v>47310</v>
      </c>
      <c r="G310" s="6">
        <f>E1L219C3</f>
        <v>0</v>
      </c>
    </row>
    <row r="311" spans="1:7" x14ac:dyDescent="0.3">
      <c r="A311" s="11">
        <f>CURRENT_YEAR</f>
        <v>2022</v>
      </c>
      <c r="B311" s="11">
        <f>RRICC</f>
        <v>125600</v>
      </c>
      <c r="C311" s="7">
        <f>RR_ID</f>
        <v>3</v>
      </c>
      <c r="D311" s="1" t="str">
        <f>RR_SHORT_NAME</f>
        <v>CSXT</v>
      </c>
      <c r="E311" s="1" t="str">
        <f>RR_NAME</f>
        <v>CSX Transportation Company</v>
      </c>
      <c r="F311" s="1" t="s">
        <v>47311</v>
      </c>
      <c r="G311" s="6">
        <f>E1L219C4</f>
        <v>0</v>
      </c>
    </row>
    <row r="312" spans="1:7" x14ac:dyDescent="0.3">
      <c r="A312" s="11">
        <f>CURRENT_YEAR</f>
        <v>2022</v>
      </c>
      <c r="B312" s="11">
        <f>RRICC</f>
        <v>125600</v>
      </c>
      <c r="C312" s="7">
        <f>RR_ID</f>
        <v>3</v>
      </c>
      <c r="D312" s="1" t="str">
        <f>RR_SHORT_NAME</f>
        <v>CSXT</v>
      </c>
      <c r="E312" s="1" t="str">
        <f>RR_NAME</f>
        <v>CSX Transportation Company</v>
      </c>
      <c r="F312" s="1" t="s">
        <v>47312</v>
      </c>
      <c r="G312" s="6">
        <f>E1L219C5</f>
        <v>0</v>
      </c>
    </row>
    <row r="313" spans="1:7" x14ac:dyDescent="0.3">
      <c r="A313" s="11">
        <f>CURRENT_YEAR</f>
        <v>2022</v>
      </c>
      <c r="B313" s="11">
        <f>RRICC</f>
        <v>125600</v>
      </c>
      <c r="C313" s="7">
        <f>RR_ID</f>
        <v>3</v>
      </c>
      <c r="D313" s="1" t="str">
        <f>RR_SHORT_NAME</f>
        <v>CSXT</v>
      </c>
      <c r="E313" s="1" t="str">
        <f>RR_NAME</f>
        <v>CSX Transportation Company</v>
      </c>
      <c r="F313" s="1" t="s">
        <v>47313</v>
      </c>
      <c r="G313" s="6">
        <f>E1L219C6</f>
        <v>0</v>
      </c>
    </row>
    <row r="314" spans="1:7" x14ac:dyDescent="0.3">
      <c r="A314" s="11">
        <f>CURRENT_YEAR</f>
        <v>2022</v>
      </c>
      <c r="B314" s="11">
        <f>RRICC</f>
        <v>125600</v>
      </c>
      <c r="C314" s="7">
        <f>RR_ID</f>
        <v>3</v>
      </c>
      <c r="D314" s="1" t="str">
        <f>RR_SHORT_NAME</f>
        <v>CSXT</v>
      </c>
      <c r="E314" s="1" t="str">
        <f>RR_NAME</f>
        <v>CSX Transportation Company</v>
      </c>
      <c r="F314" s="1" t="s">
        <v>47314</v>
      </c>
      <c r="G314" s="6">
        <f>E1L219C7</f>
        <v>0</v>
      </c>
    </row>
    <row r="315" spans="1:7" x14ac:dyDescent="0.3">
      <c r="A315" s="11">
        <f>CURRENT_YEAR</f>
        <v>2022</v>
      </c>
      <c r="B315" s="11">
        <f>RRICC</f>
        <v>125600</v>
      </c>
      <c r="C315" s="7">
        <f>RR_ID</f>
        <v>3</v>
      </c>
      <c r="D315" s="1" t="str">
        <f>RR_SHORT_NAME</f>
        <v>CSXT</v>
      </c>
      <c r="E315" s="1" t="str">
        <f>RR_NAME</f>
        <v>CSX Transportation Company</v>
      </c>
      <c r="F315" s="1" t="s">
        <v>47315</v>
      </c>
      <c r="G315" s="6">
        <f>E1L219C8</f>
        <v>0</v>
      </c>
    </row>
    <row r="316" spans="1:7" x14ac:dyDescent="0.3">
      <c r="A316" s="11">
        <f>CURRENT_YEAR</f>
        <v>2022</v>
      </c>
      <c r="B316" s="11">
        <f>RRICC</f>
        <v>125600</v>
      </c>
      <c r="C316" s="7">
        <f>RR_ID</f>
        <v>3</v>
      </c>
      <c r="D316" s="1" t="str">
        <f>RR_SHORT_NAME</f>
        <v>CSXT</v>
      </c>
      <c r="E316" s="1" t="str">
        <f>RR_NAME</f>
        <v>CSX Transportation Company</v>
      </c>
      <c r="F316" s="1" t="s">
        <v>47316</v>
      </c>
      <c r="G316" s="6">
        <f>E1L219C9</f>
        <v>0</v>
      </c>
    </row>
    <row r="317" spans="1:7" x14ac:dyDescent="0.3">
      <c r="A317" s="11">
        <f>CURRENT_YEAR</f>
        <v>2022</v>
      </c>
      <c r="B317" s="11">
        <f>RRICC</f>
        <v>125600</v>
      </c>
      <c r="C317" s="7">
        <f>RR_ID</f>
        <v>3</v>
      </c>
      <c r="D317" s="1" t="str">
        <f>RR_SHORT_NAME</f>
        <v>CSXT</v>
      </c>
      <c r="E317" s="1" t="str">
        <f>RR_NAME</f>
        <v>CSX Transportation Company</v>
      </c>
      <c r="F317" s="1" t="s">
        <v>47317</v>
      </c>
      <c r="G317" s="6">
        <f>E1L219C10</f>
        <v>0</v>
      </c>
    </row>
    <row r="318" spans="1:7" x14ac:dyDescent="0.3">
      <c r="A318" s="11">
        <f>CURRENT_YEAR</f>
        <v>2022</v>
      </c>
      <c r="B318" s="11">
        <f>RRICC</f>
        <v>125600</v>
      </c>
      <c r="C318" s="7">
        <f>RR_ID</f>
        <v>3</v>
      </c>
      <c r="D318" s="1" t="str">
        <f>RR_SHORT_NAME</f>
        <v>CSXT</v>
      </c>
      <c r="E318" s="1" t="str">
        <f>RR_NAME</f>
        <v>CSX Transportation Company</v>
      </c>
      <c r="F318" s="1" t="s">
        <v>47318</v>
      </c>
      <c r="G318" s="6">
        <f>E1L219C11</f>
        <v>0</v>
      </c>
    </row>
    <row r="319" spans="1:7" x14ac:dyDescent="0.3">
      <c r="A319" s="11">
        <f>CURRENT_YEAR</f>
        <v>2022</v>
      </c>
      <c r="B319" s="11">
        <f>RRICC</f>
        <v>125600</v>
      </c>
      <c r="C319" s="7">
        <f>RR_ID</f>
        <v>3</v>
      </c>
      <c r="D319" s="1" t="str">
        <f>RR_SHORT_NAME</f>
        <v>CSXT</v>
      </c>
      <c r="E319" s="1" t="str">
        <f>RR_NAME</f>
        <v>CSX Transportation Company</v>
      </c>
      <c r="F319" s="1" t="s">
        <v>47319</v>
      </c>
      <c r="G319" s="6">
        <f>E1L219C12</f>
        <v>0</v>
      </c>
    </row>
    <row r="320" spans="1:7" x14ac:dyDescent="0.3">
      <c r="A320" s="11">
        <f>CURRENT_YEAR</f>
        <v>2022</v>
      </c>
      <c r="B320" s="11">
        <f>RRICC</f>
        <v>125600</v>
      </c>
      <c r="C320" s="7">
        <f>RR_ID</f>
        <v>3</v>
      </c>
      <c r="D320" s="1" t="str">
        <f>RR_SHORT_NAME</f>
        <v>CSXT</v>
      </c>
      <c r="E320" s="1" t="str">
        <f>RR_NAME</f>
        <v>CSX Transportation Company</v>
      </c>
      <c r="F320" s="1" t="s">
        <v>47320</v>
      </c>
      <c r="G320" s="6" t="str">
        <f>E1L219C13</f>
        <v>n/a</v>
      </c>
    </row>
    <row r="321" spans="1:7" x14ac:dyDescent="0.3">
      <c r="A321" s="11">
        <f>CURRENT_YEAR</f>
        <v>2022</v>
      </c>
      <c r="B321" s="11">
        <f>RRICC</f>
        <v>125600</v>
      </c>
      <c r="C321" s="7">
        <f>RR_ID</f>
        <v>3</v>
      </c>
      <c r="D321" s="1" t="str">
        <f>RR_SHORT_NAME</f>
        <v>CSXT</v>
      </c>
      <c r="E321" s="1" t="str">
        <f>RR_NAME</f>
        <v>CSX Transportation Company</v>
      </c>
      <c r="F321" s="1" t="s">
        <v>47321</v>
      </c>
      <c r="G321" s="6">
        <f>E1L220C1</f>
        <v>3.995521827527989E-2</v>
      </c>
    </row>
    <row r="322" spans="1:7" x14ac:dyDescent="0.3">
      <c r="A322" s="11">
        <f>CURRENT_YEAR</f>
        <v>2022</v>
      </c>
      <c r="B322" s="11">
        <f>RRICC</f>
        <v>125600</v>
      </c>
      <c r="C322" s="7">
        <f>RR_ID</f>
        <v>3</v>
      </c>
      <c r="D322" s="1" t="str">
        <f>RR_SHORT_NAME</f>
        <v>CSXT</v>
      </c>
      <c r="E322" s="1" t="str">
        <f>RR_NAME</f>
        <v>CSX Transportation Company</v>
      </c>
      <c r="F322" s="1" t="s">
        <v>47322</v>
      </c>
      <c r="G322" s="6">
        <f>E1L220C2</f>
        <v>4.6324623473323369E-2</v>
      </c>
    </row>
    <row r="323" spans="1:7" x14ac:dyDescent="0.3">
      <c r="A323" s="11">
        <f>CURRENT_YEAR</f>
        <v>2022</v>
      </c>
      <c r="B323" s="11">
        <f>RRICC</f>
        <v>125600</v>
      </c>
      <c r="C323" s="7">
        <f>RR_ID</f>
        <v>3</v>
      </c>
      <c r="D323" s="1" t="str">
        <f>RR_SHORT_NAME</f>
        <v>CSXT</v>
      </c>
      <c r="E323" s="1" t="str">
        <f>RR_NAME</f>
        <v>CSX Transportation Company</v>
      </c>
      <c r="F323" s="1" t="s">
        <v>47323</v>
      </c>
      <c r="G323" s="6">
        <f>E1L220C3</f>
        <v>6.9103201710743536E-2</v>
      </c>
    </row>
    <row r="324" spans="1:7" x14ac:dyDescent="0.3">
      <c r="A324" s="11">
        <f>CURRENT_YEAR</f>
        <v>2022</v>
      </c>
      <c r="B324" s="11">
        <f>RRICC</f>
        <v>125600</v>
      </c>
      <c r="C324" s="7">
        <f>RR_ID</f>
        <v>3</v>
      </c>
      <c r="D324" s="1" t="str">
        <f>RR_SHORT_NAME</f>
        <v>CSXT</v>
      </c>
      <c r="E324" s="1" t="str">
        <f>RR_NAME</f>
        <v>CSX Transportation Company</v>
      </c>
      <c r="F324" s="1" t="s">
        <v>47324</v>
      </c>
      <c r="G324" s="6">
        <f>E1L220C4</f>
        <v>0.11803454790404386</v>
      </c>
    </row>
    <row r="325" spans="1:7" x14ac:dyDescent="0.3">
      <c r="A325" s="11">
        <f>CURRENT_YEAR</f>
        <v>2022</v>
      </c>
      <c r="B325" s="11">
        <f>RRICC</f>
        <v>125600</v>
      </c>
      <c r="C325" s="7">
        <f>RR_ID</f>
        <v>3</v>
      </c>
      <c r="D325" s="1" t="str">
        <f>RR_SHORT_NAME</f>
        <v>CSXT</v>
      </c>
      <c r="E325" s="1" t="str">
        <f>RR_NAME</f>
        <v>CSX Transportation Company</v>
      </c>
      <c r="F325" s="1" t="s">
        <v>47325</v>
      </c>
      <c r="G325" s="6">
        <f>E1L220C5</f>
        <v>0.11221787001940009</v>
      </c>
    </row>
    <row r="326" spans="1:7" x14ac:dyDescent="0.3">
      <c r="A326" s="11">
        <f>CURRENT_YEAR</f>
        <v>2022</v>
      </c>
      <c r="B326" s="11">
        <f>RRICC</f>
        <v>125600</v>
      </c>
      <c r="C326" s="7">
        <f>RR_ID</f>
        <v>3</v>
      </c>
      <c r="D326" s="1" t="str">
        <f>RR_SHORT_NAME</f>
        <v>CSXT</v>
      </c>
      <c r="E326" s="1" t="str">
        <f>RR_NAME</f>
        <v>CSX Transportation Company</v>
      </c>
      <c r="F326" s="1" t="s">
        <v>47326</v>
      </c>
      <c r="G326" s="6">
        <f>E1L220C6</f>
        <v>0.22311433143487885</v>
      </c>
    </row>
    <row r="327" spans="1:7" x14ac:dyDescent="0.3">
      <c r="A327" s="11">
        <f>CURRENT_YEAR</f>
        <v>2022</v>
      </c>
      <c r="B327" s="11">
        <f>RRICC</f>
        <v>125600</v>
      </c>
      <c r="C327" s="7">
        <f>RR_ID</f>
        <v>3</v>
      </c>
      <c r="D327" s="1" t="str">
        <f>RR_SHORT_NAME</f>
        <v>CSXT</v>
      </c>
      <c r="E327" s="1" t="str">
        <f>RR_NAME</f>
        <v>CSX Transportation Company</v>
      </c>
      <c r="F327" s="1" t="s">
        <v>47327</v>
      </c>
      <c r="G327" s="6">
        <f>E1L220C7</f>
        <v>2.8116811260938408</v>
      </c>
    </row>
    <row r="328" spans="1:7" x14ac:dyDescent="0.3">
      <c r="A328" s="11">
        <f>CURRENT_YEAR</f>
        <v>2022</v>
      </c>
      <c r="B328" s="11">
        <f>RRICC</f>
        <v>125600</v>
      </c>
      <c r="C328" s="7">
        <f>RR_ID</f>
        <v>3</v>
      </c>
      <c r="D328" s="1" t="str">
        <f>RR_SHORT_NAME</f>
        <v>CSXT</v>
      </c>
      <c r="E328" s="1" t="str">
        <f>RR_NAME</f>
        <v>CSX Transportation Company</v>
      </c>
      <c r="F328" s="1" t="s">
        <v>47328</v>
      </c>
      <c r="G328" s="6">
        <f>E1L220C8</f>
        <v>13.036671915217408</v>
      </c>
    </row>
    <row r="329" spans="1:7" x14ac:dyDescent="0.3">
      <c r="A329" s="11">
        <f>CURRENT_YEAR</f>
        <v>2022</v>
      </c>
      <c r="B329" s="11">
        <f>RRICC</f>
        <v>125600</v>
      </c>
      <c r="C329" s="7">
        <f>RR_ID</f>
        <v>3</v>
      </c>
      <c r="D329" s="1" t="str">
        <f>RR_SHORT_NAME</f>
        <v>CSXT</v>
      </c>
      <c r="E329" s="1" t="str">
        <f>RR_NAME</f>
        <v>CSX Transportation Company</v>
      </c>
      <c r="F329" s="1" t="s">
        <v>47329</v>
      </c>
      <c r="G329" s="6">
        <f>E1L220C9</f>
        <v>8.1380513534551842</v>
      </c>
    </row>
    <row r="330" spans="1:7" x14ac:dyDescent="0.3">
      <c r="A330" s="11">
        <f>CURRENT_YEAR</f>
        <v>2022</v>
      </c>
      <c r="B330" s="11">
        <f>RRICC</f>
        <v>125600</v>
      </c>
      <c r="C330" s="7">
        <f>RR_ID</f>
        <v>3</v>
      </c>
      <c r="D330" s="1" t="str">
        <f>RR_SHORT_NAME</f>
        <v>CSXT</v>
      </c>
      <c r="E330" s="1" t="str">
        <f>RR_NAME</f>
        <v>CSX Transportation Company</v>
      </c>
      <c r="F330" s="1" t="s">
        <v>47330</v>
      </c>
      <c r="G330" s="6">
        <f>E1L220C10</f>
        <v>3.315716147100471</v>
      </c>
    </row>
    <row r="331" spans="1:7" x14ac:dyDescent="0.3">
      <c r="A331" s="11">
        <f>CURRENT_YEAR</f>
        <v>2022</v>
      </c>
      <c r="B331" s="11">
        <f>RRICC</f>
        <v>125600</v>
      </c>
      <c r="C331" s="7">
        <f>RR_ID</f>
        <v>3</v>
      </c>
      <c r="D331" s="1" t="str">
        <f>RR_SHORT_NAME</f>
        <v>CSXT</v>
      </c>
      <c r="E331" s="1" t="str">
        <f>RR_NAME</f>
        <v>CSX Transportation Company</v>
      </c>
      <c r="F331" s="1" t="s">
        <v>47331</v>
      </c>
      <c r="G331" s="6">
        <f>E1L220C11</f>
        <v>9.9544737349282162</v>
      </c>
    </row>
    <row r="332" spans="1:7" x14ac:dyDescent="0.3">
      <c r="A332" s="11">
        <f>CURRENT_YEAR</f>
        <v>2022</v>
      </c>
      <c r="B332" s="11">
        <f>RRICC</f>
        <v>125600</v>
      </c>
      <c r="C332" s="7">
        <f>RR_ID</f>
        <v>3</v>
      </c>
      <c r="D332" s="1" t="str">
        <f>RR_SHORT_NAME</f>
        <v>CSXT</v>
      </c>
      <c r="E332" s="1" t="str">
        <f>RR_NAME</f>
        <v>CSX Transportation Company</v>
      </c>
      <c r="F332" s="1" t="s">
        <v>47332</v>
      </c>
      <c r="G332" s="6">
        <f>E1L220C12</f>
        <v>8.4167431593426869</v>
      </c>
    </row>
    <row r="333" spans="1:7" x14ac:dyDescent="0.3">
      <c r="A333" s="11">
        <f>CURRENT_YEAR</f>
        <v>2022</v>
      </c>
      <c r="B333" s="11">
        <f>RRICC</f>
        <v>125600</v>
      </c>
      <c r="C333" s="7">
        <f>RR_ID</f>
        <v>3</v>
      </c>
      <c r="D333" s="1" t="str">
        <f>RR_SHORT_NAME</f>
        <v>CSXT</v>
      </c>
      <c r="E333" s="1" t="str">
        <f>RR_NAME</f>
        <v>CSX Transportation Company</v>
      </c>
      <c r="F333" s="1" t="s">
        <v>47333</v>
      </c>
      <c r="G333" s="6">
        <f>E1L220C13</f>
        <v>7.7106358395420613E-2</v>
      </c>
    </row>
    <row r="334" spans="1:7" x14ac:dyDescent="0.3">
      <c r="A334" s="11">
        <f>CURRENT_YEAR</f>
        <v>2022</v>
      </c>
      <c r="B334" s="11">
        <f>RRICC</f>
        <v>125600</v>
      </c>
      <c r="C334" s="7">
        <f>RR_ID</f>
        <v>3</v>
      </c>
      <c r="D334" s="1" t="str">
        <f>RR_SHORT_NAME</f>
        <v>CSXT</v>
      </c>
      <c r="E334" s="1" t="str">
        <f>RR_NAME</f>
        <v>CSX Transportation Company</v>
      </c>
      <c r="F334" s="1" t="s">
        <v>47334</v>
      </c>
      <c r="G334" s="6">
        <f>E1L221C1</f>
        <v>0.20107956866773463</v>
      </c>
    </row>
    <row r="335" spans="1:7" x14ac:dyDescent="0.3">
      <c r="A335" s="11">
        <f>CURRENT_YEAR</f>
        <v>2022</v>
      </c>
      <c r="B335" s="11">
        <f>RRICC</f>
        <v>125600</v>
      </c>
      <c r="C335" s="7">
        <f>RR_ID</f>
        <v>3</v>
      </c>
      <c r="D335" s="1" t="str">
        <f>RR_SHORT_NAME</f>
        <v>CSXT</v>
      </c>
      <c r="E335" s="1" t="str">
        <f>RR_NAME</f>
        <v>CSX Transportation Company</v>
      </c>
      <c r="F335" s="1" t="s">
        <v>47335</v>
      </c>
      <c r="G335" s="6">
        <f>E1L221C2</f>
        <v>0.15008698373077756</v>
      </c>
    </row>
    <row r="336" spans="1:7" x14ac:dyDescent="0.3">
      <c r="A336" s="11">
        <f>CURRENT_YEAR</f>
        <v>2022</v>
      </c>
      <c r="B336" s="11">
        <f>RRICC</f>
        <v>125600</v>
      </c>
      <c r="C336" s="7">
        <f>RR_ID</f>
        <v>3</v>
      </c>
      <c r="D336" s="1" t="str">
        <f>RR_SHORT_NAME</f>
        <v>CSXT</v>
      </c>
      <c r="E336" s="1" t="str">
        <f>RR_NAME</f>
        <v>CSX Transportation Company</v>
      </c>
      <c r="F336" s="1" t="s">
        <v>47336</v>
      </c>
      <c r="G336" s="6">
        <f>E1L221C3</f>
        <v>0.27954876546472995</v>
      </c>
    </row>
    <row r="337" spans="1:7" x14ac:dyDescent="0.3">
      <c r="A337" s="11">
        <f>CURRENT_YEAR</f>
        <v>2022</v>
      </c>
      <c r="B337" s="11">
        <f>RRICC</f>
        <v>125600</v>
      </c>
      <c r="C337" s="7">
        <f>RR_ID</f>
        <v>3</v>
      </c>
      <c r="D337" s="1" t="str">
        <f>RR_SHORT_NAME</f>
        <v>CSXT</v>
      </c>
      <c r="E337" s="1" t="str">
        <f>RR_NAME</f>
        <v>CSX Transportation Company</v>
      </c>
      <c r="F337" s="1" t="s">
        <v>47337</v>
      </c>
      <c r="G337" s="6">
        <f>E1L221C4</f>
        <v>0.52280687853610974</v>
      </c>
    </row>
    <row r="338" spans="1:7" x14ac:dyDescent="0.3">
      <c r="A338" s="11">
        <f>CURRENT_YEAR</f>
        <v>2022</v>
      </c>
      <c r="B338" s="11">
        <f>RRICC</f>
        <v>125600</v>
      </c>
      <c r="C338" s="7">
        <f>RR_ID</f>
        <v>3</v>
      </c>
      <c r="D338" s="1" t="str">
        <f>RR_SHORT_NAME</f>
        <v>CSXT</v>
      </c>
      <c r="E338" s="1" t="str">
        <f>RR_NAME</f>
        <v>CSX Transportation Company</v>
      </c>
      <c r="F338" s="1" t="s">
        <v>47338</v>
      </c>
      <c r="G338" s="6">
        <f>E1L221C5</f>
        <v>0.39022615770002089</v>
      </c>
    </row>
    <row r="339" spans="1:7" x14ac:dyDescent="0.3">
      <c r="A339" s="11">
        <f>CURRENT_YEAR</f>
        <v>2022</v>
      </c>
      <c r="B339" s="11">
        <f>RRICC</f>
        <v>125600</v>
      </c>
      <c r="C339" s="7">
        <f>RR_ID</f>
        <v>3</v>
      </c>
      <c r="D339" s="1" t="str">
        <f>RR_SHORT_NAME</f>
        <v>CSXT</v>
      </c>
      <c r="E339" s="1" t="str">
        <f>RR_NAME</f>
        <v>CSX Transportation Company</v>
      </c>
      <c r="F339" s="1" t="s">
        <v>47339</v>
      </c>
      <c r="G339" s="6">
        <f>E1L221C6</f>
        <v>0.72682679020829821</v>
      </c>
    </row>
    <row r="340" spans="1:7" x14ac:dyDescent="0.3">
      <c r="A340" s="11">
        <f>CURRENT_YEAR</f>
        <v>2022</v>
      </c>
      <c r="B340" s="11">
        <f>RRICC</f>
        <v>125600</v>
      </c>
      <c r="C340" s="7">
        <f>RR_ID</f>
        <v>3</v>
      </c>
      <c r="D340" s="1" t="str">
        <f>RR_SHORT_NAME</f>
        <v>CSXT</v>
      </c>
      <c r="E340" s="1" t="str">
        <f>RR_NAME</f>
        <v>CSX Transportation Company</v>
      </c>
      <c r="F340" s="1" t="s">
        <v>47340</v>
      </c>
      <c r="G340" s="6">
        <f>E1L221C7</f>
        <v>21.349769222703937</v>
      </c>
    </row>
    <row r="341" spans="1:7" x14ac:dyDescent="0.3">
      <c r="A341" s="11">
        <f>CURRENT_YEAR</f>
        <v>2022</v>
      </c>
      <c r="B341" s="11">
        <f>RRICC</f>
        <v>125600</v>
      </c>
      <c r="C341" s="7">
        <f>RR_ID</f>
        <v>3</v>
      </c>
      <c r="D341" s="1" t="str">
        <f>RR_SHORT_NAME</f>
        <v>CSXT</v>
      </c>
      <c r="E341" s="1" t="str">
        <f>RR_NAME</f>
        <v>CSX Transportation Company</v>
      </c>
      <c r="F341" s="1" t="s">
        <v>47341</v>
      </c>
      <c r="G341" s="6">
        <f>E1L221C8</f>
        <v>58.811768193002635</v>
      </c>
    </row>
    <row r="342" spans="1:7" x14ac:dyDescent="0.3">
      <c r="A342" s="11">
        <f>CURRENT_YEAR</f>
        <v>2022</v>
      </c>
      <c r="B342" s="11">
        <f>RRICC</f>
        <v>125600</v>
      </c>
      <c r="C342" s="7">
        <f>RR_ID</f>
        <v>3</v>
      </c>
      <c r="D342" s="1" t="str">
        <f>RR_SHORT_NAME</f>
        <v>CSXT</v>
      </c>
      <c r="E342" s="1" t="str">
        <f>RR_NAME</f>
        <v>CSX Transportation Company</v>
      </c>
      <c r="F342" s="1" t="s">
        <v>47342</v>
      </c>
      <c r="G342" s="6">
        <f>E1L221C9</f>
        <v>42.167656752603385</v>
      </c>
    </row>
    <row r="343" spans="1:7" x14ac:dyDescent="0.3">
      <c r="A343" s="11">
        <f>CURRENT_YEAR</f>
        <v>2022</v>
      </c>
      <c r="B343" s="11">
        <f>RRICC</f>
        <v>125600</v>
      </c>
      <c r="C343" s="7">
        <f>RR_ID</f>
        <v>3</v>
      </c>
      <c r="D343" s="1" t="str">
        <f>RR_SHORT_NAME</f>
        <v>CSXT</v>
      </c>
      <c r="E343" s="1" t="str">
        <f>RR_NAME</f>
        <v>CSX Transportation Company</v>
      </c>
      <c r="F343" s="1" t="s">
        <v>47343</v>
      </c>
      <c r="G343" s="6">
        <f>E1L221C10</f>
        <v>21.349769222703937</v>
      </c>
    </row>
    <row r="344" spans="1:7" x14ac:dyDescent="0.3">
      <c r="A344" s="11">
        <f>CURRENT_YEAR</f>
        <v>2022</v>
      </c>
      <c r="B344" s="11">
        <f>RRICC</f>
        <v>125600</v>
      </c>
      <c r="C344" s="7">
        <f>RR_ID</f>
        <v>3</v>
      </c>
      <c r="D344" s="1" t="str">
        <f>RR_SHORT_NAME</f>
        <v>CSXT</v>
      </c>
      <c r="E344" s="1" t="str">
        <f>RR_NAME</f>
        <v>CSX Transportation Company</v>
      </c>
      <c r="F344" s="1" t="s">
        <v>47344</v>
      </c>
      <c r="G344" s="6">
        <f>E1L221C11</f>
        <v>58.811768193002635</v>
      </c>
    </row>
    <row r="345" spans="1:7" x14ac:dyDescent="0.3">
      <c r="A345" s="11">
        <f>CURRENT_YEAR</f>
        <v>2022</v>
      </c>
      <c r="B345" s="11">
        <f>RRICC</f>
        <v>125600</v>
      </c>
      <c r="C345" s="7">
        <f>RR_ID</f>
        <v>3</v>
      </c>
      <c r="D345" s="1" t="str">
        <f>RR_SHORT_NAME</f>
        <v>CSXT</v>
      </c>
      <c r="E345" s="1" t="str">
        <f>RR_NAME</f>
        <v>CSX Transportation Company</v>
      </c>
      <c r="F345" s="1" t="s">
        <v>47345</v>
      </c>
      <c r="G345" s="6">
        <f>E1L221C12</f>
        <v>42.167656752603392</v>
      </c>
    </row>
    <row r="346" spans="1:7" x14ac:dyDescent="0.3">
      <c r="A346" s="11">
        <f>CURRENT_YEAR</f>
        <v>2022</v>
      </c>
      <c r="B346" s="11">
        <f>RRICC</f>
        <v>125600</v>
      </c>
      <c r="C346" s="7">
        <f>RR_ID</f>
        <v>3</v>
      </c>
      <c r="D346" s="1" t="str">
        <f>RR_SHORT_NAME</f>
        <v>CSXT</v>
      </c>
      <c r="E346" s="1" t="str">
        <f>RR_NAME</f>
        <v>CSX Transportation Company</v>
      </c>
      <c r="F346" s="1" t="s">
        <v>47346</v>
      </c>
      <c r="G346" s="6">
        <f>E1L221C13</f>
        <v>0.26510363647812868</v>
      </c>
    </row>
    <row r="347" spans="1:7" x14ac:dyDescent="0.3">
      <c r="A347" s="11">
        <f>CURRENT_YEAR</f>
        <v>2022</v>
      </c>
      <c r="B347" s="11">
        <f>RRICC</f>
        <v>125600</v>
      </c>
      <c r="C347" s="7">
        <f>RR_ID</f>
        <v>3</v>
      </c>
      <c r="D347" s="1" t="str">
        <f>RR_SHORT_NAME</f>
        <v>CSXT</v>
      </c>
      <c r="E347" s="1" t="str">
        <f>RR_NAME</f>
        <v>CSX Transportation Company</v>
      </c>
      <c r="F347" s="1" t="s">
        <v>47347</v>
      </c>
      <c r="G347" s="6">
        <f>E1L301C1</f>
        <v>1.9258819604440744E-2</v>
      </c>
    </row>
    <row r="348" spans="1:7" x14ac:dyDescent="0.3">
      <c r="A348" s="11">
        <f>CURRENT_YEAR</f>
        <v>2022</v>
      </c>
      <c r="B348" s="11">
        <f>RRICC</f>
        <v>125600</v>
      </c>
      <c r="C348" s="7">
        <f>RR_ID</f>
        <v>3</v>
      </c>
      <c r="D348" s="1" t="str">
        <f>RR_SHORT_NAME</f>
        <v>CSXT</v>
      </c>
      <c r="E348" s="1" t="str">
        <f>RR_NAME</f>
        <v>CSX Transportation Company</v>
      </c>
      <c r="F348" s="1" t="s">
        <v>47348</v>
      </c>
      <c r="G348" s="6">
        <f>E1L302C1</f>
        <v>9.487516610536529E-3</v>
      </c>
    </row>
    <row r="349" spans="1:7" x14ac:dyDescent="0.3">
      <c r="A349" s="11">
        <f>CURRENT_YEAR</f>
        <v>2022</v>
      </c>
      <c r="B349" s="11">
        <f>RRICC</f>
        <v>125600</v>
      </c>
      <c r="C349" s="7">
        <f>RR_ID</f>
        <v>3</v>
      </c>
      <c r="D349" s="1" t="str">
        <f>RR_SHORT_NAME</f>
        <v>CSXT</v>
      </c>
      <c r="E349" s="1" t="str">
        <f>RR_NAME</f>
        <v>CSX Transportation Company</v>
      </c>
      <c r="F349" s="1" t="s">
        <v>47349</v>
      </c>
      <c r="G349" s="6">
        <f>E1L303C1</f>
        <v>0.88766843753298386</v>
      </c>
    </row>
    <row r="350" spans="1:7" x14ac:dyDescent="0.3">
      <c r="A350" s="11">
        <f>CURRENT_YEAR</f>
        <v>2022</v>
      </c>
      <c r="B350" s="11">
        <f>RRICC</f>
        <v>125600</v>
      </c>
      <c r="C350" s="7">
        <f>RR_ID</f>
        <v>3</v>
      </c>
      <c r="D350" s="1" t="str">
        <f>RR_SHORT_NAME</f>
        <v>CSXT</v>
      </c>
      <c r="E350" s="1" t="str">
        <f>RR_NAME</f>
        <v>CSX Transportation Company</v>
      </c>
      <c r="F350" s="1" t="s">
        <v>47350</v>
      </c>
      <c r="G350" s="6">
        <f>E1L304C1</f>
        <v>0.42183571809082326</v>
      </c>
    </row>
    <row r="351" spans="1:7" x14ac:dyDescent="0.3">
      <c r="A351" s="11">
        <f>CURRENT_YEAR</f>
        <v>2022</v>
      </c>
      <c r="B351" s="11">
        <f>RRICC</f>
        <v>125600</v>
      </c>
      <c r="C351" s="7">
        <f>RR_ID</f>
        <v>3</v>
      </c>
      <c r="D351" s="1" t="str">
        <f>RR_SHORT_NAME</f>
        <v>CSXT</v>
      </c>
      <c r="E351" s="1" t="str">
        <f>RR_NAME</f>
        <v>CSX Transportation Company</v>
      </c>
      <c r="F351" s="1" t="s">
        <v>47351</v>
      </c>
      <c r="G351" s="6">
        <f>E1L305C1</f>
        <v>0.33973578486195766</v>
      </c>
    </row>
    <row r="352" spans="1:7" x14ac:dyDescent="0.3">
      <c r="A352" s="11">
        <f>CURRENT_YEAR</f>
        <v>2022</v>
      </c>
      <c r="B352" s="11">
        <f>RRICC</f>
        <v>125600</v>
      </c>
      <c r="C352" s="7">
        <f>RR_ID</f>
        <v>3</v>
      </c>
      <c r="D352" s="1" t="str">
        <f>RR_SHORT_NAME</f>
        <v>CSXT</v>
      </c>
      <c r="E352" s="1" t="str">
        <f>RR_NAME</f>
        <v>CSX Transportation Company</v>
      </c>
      <c r="F352" s="1" t="s">
        <v>47352</v>
      </c>
      <c r="G352" s="6">
        <f>E1L306C1</f>
        <v>3.1025131909806759E-2</v>
      </c>
    </row>
    <row r="353" spans="1:7" x14ac:dyDescent="0.3">
      <c r="A353" s="11">
        <f>CURRENT_YEAR</f>
        <v>2022</v>
      </c>
      <c r="B353" s="11">
        <f>RRICC</f>
        <v>125600</v>
      </c>
      <c r="C353" s="7">
        <f>RR_ID</f>
        <v>3</v>
      </c>
      <c r="D353" s="1" t="str">
        <f>RR_SHORT_NAME</f>
        <v>CSXT</v>
      </c>
      <c r="E353" s="1" t="str">
        <f>RR_NAME</f>
        <v>CSX Transportation Company</v>
      </c>
      <c r="F353" s="1" t="s">
        <v>47353</v>
      </c>
      <c r="G353" s="6">
        <f>E1L307C1</f>
        <v>4.6224904465561484E-4</v>
      </c>
    </row>
    <row r="354" spans="1:7" x14ac:dyDescent="0.3">
      <c r="A354" s="11">
        <f>CURRENT_YEAR</f>
        <v>2022</v>
      </c>
      <c r="B354" s="11">
        <f>RRICC</f>
        <v>125600</v>
      </c>
      <c r="C354" s="7">
        <f>RR_ID</f>
        <v>3</v>
      </c>
      <c r="D354" s="1" t="str">
        <f>RR_SHORT_NAME</f>
        <v>CSXT</v>
      </c>
      <c r="E354" s="1" t="str">
        <f>RR_NAME</f>
        <v>CSX Transportation Company</v>
      </c>
      <c r="F354" s="1" t="s">
        <v>47354</v>
      </c>
      <c r="G354" s="6">
        <f>E1L308C1</f>
        <v>6.784844501808592E-3</v>
      </c>
    </row>
    <row r="355" spans="1:7" x14ac:dyDescent="0.3">
      <c r="A355" s="11">
        <f>CURRENT_YEAR</f>
        <v>2022</v>
      </c>
      <c r="B355" s="11">
        <f>RRICC</f>
        <v>125600</v>
      </c>
      <c r="C355" s="7">
        <f>RR_ID</f>
        <v>3</v>
      </c>
      <c r="D355" s="1" t="str">
        <f>RR_SHORT_NAME</f>
        <v>CSXT</v>
      </c>
      <c r="E355" s="1" t="str">
        <f>RR_NAME</f>
        <v>CSX Transportation Company</v>
      </c>
      <c r="F355" s="1" t="s">
        <v>47355</v>
      </c>
      <c r="G355" s="6">
        <f>E1L309C1</f>
        <v>5.556142121566287E-4</v>
      </c>
    </row>
    <row r="356" spans="1:7" x14ac:dyDescent="0.3">
      <c r="A356" s="11">
        <f>CURRENT_YEAR</f>
        <v>2022</v>
      </c>
      <c r="B356" s="11">
        <f>RRICC</f>
        <v>125600</v>
      </c>
      <c r="C356" s="7">
        <f>RR_ID</f>
        <v>3</v>
      </c>
      <c r="D356" s="1" t="str">
        <f>RR_SHORT_NAME</f>
        <v>CSXT</v>
      </c>
      <c r="E356" s="1" t="str">
        <f>RR_NAME</f>
        <v>CSX Transportation Company</v>
      </c>
      <c r="F356" s="1" t="s">
        <v>47356</v>
      </c>
      <c r="G356" s="6">
        <f>E1L310C1</f>
        <v>9.5463727762202411E-2</v>
      </c>
    </row>
    <row r="357" spans="1:7" x14ac:dyDescent="0.3">
      <c r="A357" s="11">
        <f>CURRENT_YEAR</f>
        <v>2022</v>
      </c>
      <c r="B357" s="11">
        <f>RRICC</f>
        <v>125600</v>
      </c>
      <c r="C357" s="7">
        <f>RR_ID</f>
        <v>3</v>
      </c>
      <c r="D357" s="1" t="str">
        <f>RR_SHORT_NAME</f>
        <v>CSXT</v>
      </c>
      <c r="E357" s="1" t="str">
        <f>RR_NAME</f>
        <v>CSX Transportation Company</v>
      </c>
      <c r="F357" s="1" t="s">
        <v>47357</v>
      </c>
      <c r="G357" s="6">
        <f>E1L311C1</f>
        <v>0</v>
      </c>
    </row>
    <row r="358" spans="1:7" x14ac:dyDescent="0.3">
      <c r="A358" s="11">
        <f>CURRENT_YEAR</f>
        <v>2022</v>
      </c>
      <c r="B358" s="11">
        <f>RRICC</f>
        <v>125600</v>
      </c>
      <c r="C358" s="7">
        <f>RR_ID</f>
        <v>3</v>
      </c>
      <c r="D358" s="1" t="str">
        <f>RR_SHORT_NAME</f>
        <v>CSXT</v>
      </c>
      <c r="E358" s="1" t="str">
        <f>RR_NAME</f>
        <v>CSX Transportation Company</v>
      </c>
      <c r="F358" s="1" t="s">
        <v>47358</v>
      </c>
      <c r="G358" s="6">
        <f>E1L312C1</f>
        <v>0.22548077979390893</v>
      </c>
    </row>
    <row r="359" spans="1:7" x14ac:dyDescent="0.3">
      <c r="A359" s="11">
        <f>CURRENT_YEAR</f>
        <v>2022</v>
      </c>
      <c r="B359" s="11">
        <f>RRICC</f>
        <v>125600</v>
      </c>
      <c r="C359" s="7">
        <f>RR_ID</f>
        <v>3</v>
      </c>
      <c r="D359" s="1" t="str">
        <f>RR_SHORT_NAME</f>
        <v>CSXT</v>
      </c>
      <c r="E359" s="1" t="str">
        <f>RR_NAME</f>
        <v>CSX Transportation Company</v>
      </c>
      <c r="F359" s="1" t="s">
        <v>47359</v>
      </c>
      <c r="G359" s="6">
        <f>E1L313C1</f>
        <v>0.22693376953043215</v>
      </c>
    </row>
    <row r="360" spans="1:7" x14ac:dyDescent="0.3">
      <c r="A360" s="11">
        <f>CURRENT_YEAR</f>
        <v>2022</v>
      </c>
      <c r="B360" s="11">
        <f>RRICC</f>
        <v>125600</v>
      </c>
      <c r="C360" s="7">
        <f>RR_ID</f>
        <v>3</v>
      </c>
      <c r="D360" s="1" t="str">
        <f>RR_SHORT_NAME</f>
        <v>CSXT</v>
      </c>
      <c r="E360" s="1" t="str">
        <f>RR_NAME</f>
        <v>CSX Transportation Company</v>
      </c>
      <c r="F360" s="1" t="s">
        <v>47360</v>
      </c>
      <c r="G360" s="6">
        <f>E1L314C1</f>
        <v>3.6338262157319244E-2</v>
      </c>
    </row>
    <row r="361" spans="1:7" x14ac:dyDescent="0.3">
      <c r="A361" s="11">
        <f>CURRENT_YEAR</f>
        <v>2022</v>
      </c>
      <c r="B361" s="11">
        <f>RRICC</f>
        <v>125600</v>
      </c>
      <c r="C361" s="7">
        <f>RR_ID</f>
        <v>3</v>
      </c>
      <c r="D361" s="1" t="str">
        <f>RR_SHORT_NAME</f>
        <v>CSXT</v>
      </c>
      <c r="E361" s="1" t="str">
        <f>RR_NAME</f>
        <v>CSX Transportation Company</v>
      </c>
      <c r="F361" s="1" t="s">
        <v>47361</v>
      </c>
      <c r="G361" s="6">
        <f>E1L315C1</f>
        <v>4.1273688834843024E-2</v>
      </c>
    </row>
    <row r="362" spans="1:7" x14ac:dyDescent="0.3">
      <c r="A362" s="11">
        <f>CURRENT_YEAR</f>
        <v>2022</v>
      </c>
      <c r="B362" s="11">
        <f>RRICC</f>
        <v>125600</v>
      </c>
      <c r="C362" s="7">
        <f>RR_ID</f>
        <v>3</v>
      </c>
      <c r="D362" s="1" t="str">
        <f>RR_SHORT_NAME</f>
        <v>CSXT</v>
      </c>
      <c r="E362" s="1" t="str">
        <f>RR_NAME</f>
        <v>CSX Transportation Company</v>
      </c>
      <c r="F362" s="1" t="s">
        <v>47362</v>
      </c>
      <c r="G362" s="6">
        <f>E1L316C1</f>
        <v>3.8249360856127075E-2</v>
      </c>
    </row>
    <row r="363" spans="1:7" x14ac:dyDescent="0.3">
      <c r="A363" s="11">
        <f>CURRENT_YEAR</f>
        <v>2022</v>
      </c>
      <c r="B363" s="11">
        <f>RRICC</f>
        <v>125600</v>
      </c>
      <c r="C363" s="7">
        <f>RR_ID</f>
        <v>3</v>
      </c>
      <c r="D363" s="1" t="str">
        <f>RR_SHORT_NAME</f>
        <v>CSXT</v>
      </c>
      <c r="E363" s="1" t="str">
        <f>RR_NAME</f>
        <v>CSX Transportation Company</v>
      </c>
      <c r="F363" s="1" t="s">
        <v>47363</v>
      </c>
      <c r="G363" s="6">
        <f>E1L317C1</f>
        <v>2.4151859878734725E-2</v>
      </c>
    </row>
    <row r="364" spans="1:7" x14ac:dyDescent="0.3">
      <c r="A364" s="11">
        <f>CURRENT_YEAR</f>
        <v>2022</v>
      </c>
      <c r="B364" s="11">
        <f>RRICC</f>
        <v>125600</v>
      </c>
      <c r="C364" s="7">
        <f>RR_ID</f>
        <v>3</v>
      </c>
      <c r="D364" s="1" t="str">
        <f>RR_SHORT_NAME</f>
        <v>CSXT</v>
      </c>
      <c r="E364" s="1" t="str">
        <f>RR_NAME</f>
        <v>CSX Transportation Company</v>
      </c>
      <c r="F364" s="1" t="s">
        <v>47364</v>
      </c>
      <c r="G364" s="6">
        <f>E1L318C1</f>
        <v>0.14685405460344395</v>
      </c>
    </row>
    <row r="365" spans="1:7" x14ac:dyDescent="0.3">
      <c r="A365" s="11">
        <f>CURRENT_YEAR</f>
        <v>2022</v>
      </c>
      <c r="B365" s="11">
        <f>RRICC</f>
        <v>125600</v>
      </c>
      <c r="C365" s="7">
        <f>RR_ID</f>
        <v>3</v>
      </c>
      <c r="D365" s="1" t="str">
        <f>RR_SHORT_NAME</f>
        <v>CSXT</v>
      </c>
      <c r="E365" s="1" t="str">
        <f>RR_NAME</f>
        <v>CSX Transportation Company</v>
      </c>
      <c r="F365" s="1" t="s">
        <v>47365</v>
      </c>
      <c r="G365" s="6">
        <f>E1L319C1</f>
        <v>0</v>
      </c>
    </row>
    <row r="366" spans="1:7" x14ac:dyDescent="0.3">
      <c r="A366" s="11">
        <f>CURRENT_YEAR</f>
        <v>2022</v>
      </c>
      <c r="B366" s="11">
        <f>RRICC</f>
        <v>125600</v>
      </c>
      <c r="C366" s="7">
        <f>RR_ID</f>
        <v>3</v>
      </c>
      <c r="D366" s="1" t="str">
        <f>RR_SHORT_NAME</f>
        <v>CSXT</v>
      </c>
      <c r="E366" s="1" t="str">
        <f>RR_NAME</f>
        <v>CSX Transportation Company</v>
      </c>
      <c r="F366" s="1" t="s">
        <v>47366</v>
      </c>
      <c r="G366" s="6">
        <f>E1L320C1</f>
        <v>1.7308641033720765E-2</v>
      </c>
    </row>
    <row r="367" spans="1:7" x14ac:dyDescent="0.3">
      <c r="A367" s="11">
        <f>CURRENT_YEAR</f>
        <v>2022</v>
      </c>
      <c r="B367" s="11">
        <f>RRICC</f>
        <v>125600</v>
      </c>
      <c r="C367" s="7">
        <f>RR_ID</f>
        <v>3</v>
      </c>
      <c r="D367" s="1" t="str">
        <f>RR_SHORT_NAME</f>
        <v>CSXT</v>
      </c>
      <c r="E367" s="1" t="str">
        <f>RR_NAME</f>
        <v>CSX Transportation Company</v>
      </c>
      <c r="F367" s="1" t="s">
        <v>47367</v>
      </c>
      <c r="G367" s="6">
        <f>E1L321C1</f>
        <v>7.1339997997071697E-4</v>
      </c>
    </row>
    <row r="368" spans="1:7" x14ac:dyDescent="0.3">
      <c r="A368" s="11">
        <f>CURRENT_YEAR</f>
        <v>2022</v>
      </c>
      <c r="B368" s="11">
        <f>RRICC</f>
        <v>125600</v>
      </c>
      <c r="C368" s="7">
        <f>RR_ID</f>
        <v>3</v>
      </c>
      <c r="D368" s="1" t="str">
        <f>RR_SHORT_NAME</f>
        <v>CSXT</v>
      </c>
      <c r="E368" s="1" t="str">
        <f>RR_NAME</f>
        <v>CSX Transportation Company</v>
      </c>
      <c r="F368" s="1" t="s">
        <v>47368</v>
      </c>
      <c r="G368" s="6">
        <f>E1L322C1</f>
        <v>4.913884133995027</v>
      </c>
    </row>
    <row r="369" spans="1:7" x14ac:dyDescent="0.3">
      <c r="A369" s="11">
        <f>CURRENT_YEAR</f>
        <v>2022</v>
      </c>
      <c r="B369" s="11">
        <f>RRICC</f>
        <v>125600</v>
      </c>
      <c r="C369" s="7">
        <f>RR_ID</f>
        <v>3</v>
      </c>
      <c r="D369" s="1" t="str">
        <f>RR_SHORT_NAME</f>
        <v>CSXT</v>
      </c>
      <c r="E369" s="1" t="str">
        <f>RR_NAME</f>
        <v>CSX Transportation Company</v>
      </c>
      <c r="F369" s="1" t="s">
        <v>47369</v>
      </c>
      <c r="G369" s="6">
        <f>E1L323C1</f>
        <v>0.21418093392761853</v>
      </c>
    </row>
    <row r="370" spans="1:7" x14ac:dyDescent="0.3">
      <c r="A370" s="11">
        <f>CURRENT_YEAR</f>
        <v>2022</v>
      </c>
      <c r="B370" s="11">
        <f>RRICC</f>
        <v>125600</v>
      </c>
      <c r="C370" s="7">
        <f>RR_ID</f>
        <v>3</v>
      </c>
      <c r="D370" s="1" t="str">
        <f>RR_SHORT_NAME</f>
        <v>CSXT</v>
      </c>
      <c r="E370" s="1" t="str">
        <f>RR_NAME</f>
        <v>CSX Transportation Company</v>
      </c>
      <c r="F370" s="1" t="s">
        <v>47370</v>
      </c>
      <c r="G370" s="6">
        <f>E1L324C1</f>
        <v>4.7090529915481127E-2</v>
      </c>
    </row>
    <row r="371" spans="1:7" x14ac:dyDescent="0.3">
      <c r="A371" s="11">
        <f>CURRENT_YEAR</f>
        <v>2022</v>
      </c>
      <c r="B371" s="11">
        <f>RRICC</f>
        <v>125600</v>
      </c>
      <c r="C371" s="7">
        <f>RR_ID</f>
        <v>3</v>
      </c>
      <c r="D371" s="1" t="str">
        <f>RR_SHORT_NAME</f>
        <v>CSXT</v>
      </c>
      <c r="E371" s="1" t="str">
        <f>RR_NAME</f>
        <v>CSX Transportation Company</v>
      </c>
      <c r="F371" s="1" t="s">
        <v>47371</v>
      </c>
      <c r="G371" s="6">
        <f>E1L325C1</f>
        <v>4.0608657442402683E-2</v>
      </c>
    </row>
    <row r="372" spans="1:7" x14ac:dyDescent="0.3">
      <c r="A372" s="11">
        <f>CURRENT_YEAR</f>
        <v>2022</v>
      </c>
      <c r="B372" s="11">
        <f>RRICC</f>
        <v>125600</v>
      </c>
      <c r="C372" s="7">
        <f>RR_ID</f>
        <v>3</v>
      </c>
      <c r="D372" s="1" t="str">
        <f>RR_SHORT_NAME</f>
        <v>CSXT</v>
      </c>
      <c r="E372" s="1" t="str">
        <f>RR_NAME</f>
        <v>CSX Transportation Company</v>
      </c>
      <c r="F372" s="1" t="s">
        <v>47372</v>
      </c>
      <c r="G372" s="6">
        <f>E1L326C1</f>
        <v>0.13044551391929798</v>
      </c>
    </row>
    <row r="373" spans="1:7" x14ac:dyDescent="0.3">
      <c r="A373" s="11">
        <f>CURRENT_YEAR</f>
        <v>2022</v>
      </c>
      <c r="B373" s="11">
        <f>RRICC</f>
        <v>125600</v>
      </c>
      <c r="C373" s="7">
        <f>RR_ID</f>
        <v>3</v>
      </c>
      <c r="D373" s="1" t="str">
        <f>RR_SHORT_NAME</f>
        <v>CSXT</v>
      </c>
      <c r="E373" s="1" t="str">
        <f>RR_NAME</f>
        <v>CSX Transportation Company</v>
      </c>
      <c r="F373" s="1" t="s">
        <v>47373</v>
      </c>
      <c r="G373" s="6">
        <f>E1L327C1</f>
        <v>0</v>
      </c>
    </row>
    <row r="374" spans="1:7" x14ac:dyDescent="0.3">
      <c r="A374" s="11">
        <f>CURRENT_YEAR</f>
        <v>2022</v>
      </c>
      <c r="B374" s="11">
        <f>RRICC</f>
        <v>125600</v>
      </c>
      <c r="C374" s="7">
        <f>RR_ID</f>
        <v>3</v>
      </c>
      <c r="D374" s="1" t="str">
        <f>RR_SHORT_NAME</f>
        <v>CSXT</v>
      </c>
      <c r="E374" s="1" t="str">
        <f>RR_NAME</f>
        <v>CSX Transportation Company</v>
      </c>
      <c r="F374" s="1" t="s">
        <v>47374</v>
      </c>
      <c r="G374" s="6">
        <f>E1L328C1</f>
        <v>8.8020491504725837E-2</v>
      </c>
    </row>
    <row r="375" spans="1:7" x14ac:dyDescent="0.3">
      <c r="A375" s="11">
        <f>CURRENT_YEAR</f>
        <v>2022</v>
      </c>
      <c r="B375" s="11">
        <f>RRICC</f>
        <v>125600</v>
      </c>
      <c r="C375" s="7">
        <f>RR_ID</f>
        <v>3</v>
      </c>
      <c r="D375" s="1" t="str">
        <f>RR_SHORT_NAME</f>
        <v>CSXT</v>
      </c>
      <c r="E375" s="1" t="str">
        <f>RR_NAME</f>
        <v>CSX Transportation Company</v>
      </c>
      <c r="F375" s="1" t="s">
        <v>47375</v>
      </c>
      <c r="G375" s="6">
        <f>E1L329C1</f>
        <v>0.14574990107819563</v>
      </c>
    </row>
    <row r="376" spans="1:7" x14ac:dyDescent="0.3">
      <c r="A376" s="11">
        <f>CURRENT_YEAR</f>
        <v>2022</v>
      </c>
      <c r="B376" s="11">
        <f>RRICC</f>
        <v>125600</v>
      </c>
      <c r="C376" s="7">
        <f>RR_ID</f>
        <v>3</v>
      </c>
      <c r="D376" s="1" t="str">
        <f>RR_SHORT_NAME</f>
        <v>CSXT</v>
      </c>
      <c r="E376" s="1" t="str">
        <f>RR_NAME</f>
        <v>CSX Transportation Company</v>
      </c>
      <c r="F376" s="1" t="s">
        <v>47376</v>
      </c>
      <c r="G376" s="6">
        <f>E1L330C1</f>
        <v>5.5474489849588471E-2</v>
      </c>
    </row>
    <row r="377" spans="1:7" x14ac:dyDescent="0.3">
      <c r="A377" s="11">
        <f>CURRENT_YEAR</f>
        <v>2022</v>
      </c>
      <c r="B377" s="11">
        <f>RRICC</f>
        <v>125600</v>
      </c>
      <c r="C377" s="7">
        <f>RR_ID</f>
        <v>3</v>
      </c>
      <c r="D377" s="1" t="str">
        <f>RR_SHORT_NAME</f>
        <v>CSXT</v>
      </c>
      <c r="E377" s="1" t="str">
        <f>RR_NAME</f>
        <v>CSX Transportation Company</v>
      </c>
      <c r="F377" s="1" t="s">
        <v>47377</v>
      </c>
      <c r="G377" s="6">
        <f>E1L331C1</f>
        <v>3.6886394893635703E-2</v>
      </c>
    </row>
    <row r="378" spans="1:7" x14ac:dyDescent="0.3">
      <c r="A378" s="11">
        <f>CURRENT_YEAR</f>
        <v>2022</v>
      </c>
      <c r="B378" s="11">
        <f>RRICC</f>
        <v>125600</v>
      </c>
      <c r="C378" s="7">
        <f>RR_ID</f>
        <v>3</v>
      </c>
      <c r="D378" s="1" t="str">
        <f>RR_SHORT_NAME</f>
        <v>CSXT</v>
      </c>
      <c r="E378" s="1" t="str">
        <f>RR_NAME</f>
        <v>CSX Transportation Company</v>
      </c>
      <c r="F378" s="1" t="s">
        <v>47378</v>
      </c>
      <c r="G378" s="6">
        <f>E1L332C1</f>
        <v>3.426819137340873</v>
      </c>
    </row>
    <row r="379" spans="1:7" x14ac:dyDescent="0.3">
      <c r="A379" s="11">
        <f>CURRENT_YEAR</f>
        <v>2022</v>
      </c>
      <c r="B379" s="11">
        <f>RRICC</f>
        <v>125600</v>
      </c>
      <c r="C379" s="7">
        <f>RR_ID</f>
        <v>3</v>
      </c>
      <c r="D379" s="1" t="str">
        <f>RR_SHORT_NAME</f>
        <v>CSXT</v>
      </c>
      <c r="E379" s="1" t="str">
        <f>RR_NAME</f>
        <v>CSX Transportation Company</v>
      </c>
      <c r="F379" s="1" t="s">
        <v>47379</v>
      </c>
      <c r="G379" s="6">
        <f>E1L333C1</f>
        <v>0.10437534309908358</v>
      </c>
    </row>
    <row r="380" spans="1:7" x14ac:dyDescent="0.3">
      <c r="A380" s="11">
        <f>CURRENT_YEAR</f>
        <v>2022</v>
      </c>
      <c r="B380" s="11">
        <f>RRICC</f>
        <v>125600</v>
      </c>
      <c r="C380" s="7">
        <f>RR_ID</f>
        <v>3</v>
      </c>
      <c r="D380" s="1" t="str">
        <f>RR_SHORT_NAME</f>
        <v>CSXT</v>
      </c>
      <c r="E380" s="1" t="str">
        <f>RR_NAME</f>
        <v>CSX Transportation Company</v>
      </c>
      <c r="F380" s="1" t="s">
        <v>47380</v>
      </c>
      <c r="G380" s="6">
        <f>E1L334C1</f>
        <v>2.0644804609072656E-2</v>
      </c>
    </row>
    <row r="381" spans="1:7" x14ac:dyDescent="0.3">
      <c r="A381" s="11">
        <f>CURRENT_YEAR</f>
        <v>2022</v>
      </c>
      <c r="B381" s="11">
        <f>RRICC</f>
        <v>125600</v>
      </c>
      <c r="C381" s="7">
        <f>RR_ID</f>
        <v>3</v>
      </c>
      <c r="D381" s="1" t="str">
        <f>RR_SHORT_NAME</f>
        <v>CSXT</v>
      </c>
      <c r="E381" s="1" t="str">
        <f>RR_NAME</f>
        <v>CSX Transportation Company</v>
      </c>
      <c r="F381" s="1" t="s">
        <v>47381</v>
      </c>
      <c r="G381" s="6">
        <f>E1L335C1</f>
        <v>0.19995050434015069</v>
      </c>
    </row>
    <row r="382" spans="1:7" x14ac:dyDescent="0.3">
      <c r="A382" s="11">
        <f>CURRENT_YEAR</f>
        <v>2022</v>
      </c>
      <c r="B382" s="11">
        <f>RRICC</f>
        <v>125600</v>
      </c>
      <c r="C382" s="7">
        <f>RR_ID</f>
        <v>3</v>
      </c>
      <c r="D382" s="1" t="str">
        <f>RR_SHORT_NAME</f>
        <v>CSXT</v>
      </c>
      <c r="E382" s="1" t="str">
        <f>RR_NAME</f>
        <v>CSX Transportation Company</v>
      </c>
      <c r="F382" s="1" t="s">
        <v>47382</v>
      </c>
      <c r="G382" s="6">
        <f>E1L336C1</f>
        <v>9.5373721893386151E-2</v>
      </c>
    </row>
    <row r="383" spans="1:7" x14ac:dyDescent="0.3">
      <c r="A383" s="11">
        <f>CURRENT_YEAR</f>
        <v>2022</v>
      </c>
      <c r="B383" s="11">
        <f>RRICC</f>
        <v>125600</v>
      </c>
      <c r="C383" s="7">
        <f>RR_ID</f>
        <v>3</v>
      </c>
      <c r="D383" s="1" t="str">
        <f>RR_SHORT_NAME</f>
        <v>CSXT</v>
      </c>
      <c r="E383" s="1" t="str">
        <f>RR_NAME</f>
        <v>CSX Transportation Company</v>
      </c>
      <c r="F383" s="1" t="s">
        <v>47383</v>
      </c>
      <c r="G383" s="6">
        <f>E1L337C1</f>
        <v>1.2700610889388069E-2</v>
      </c>
    </row>
    <row r="384" spans="1:7" x14ac:dyDescent="0.3">
      <c r="A384" s="11">
        <f>CURRENT_YEAR</f>
        <v>2022</v>
      </c>
      <c r="B384" s="11">
        <f>RRICC</f>
        <v>125600</v>
      </c>
      <c r="C384" s="7">
        <f>RR_ID</f>
        <v>3</v>
      </c>
      <c r="D384" s="1" t="str">
        <f>RR_SHORT_NAME</f>
        <v>CSXT</v>
      </c>
      <c r="E384" s="1" t="str">
        <f>RR_NAME</f>
        <v>CSX Transportation Company</v>
      </c>
      <c r="F384" s="1" t="s">
        <v>47384</v>
      </c>
      <c r="G384" s="6">
        <f>E1L338C1</f>
        <v>2.2609952508775552E-2</v>
      </c>
    </row>
    <row r="385" spans="1:7" x14ac:dyDescent="0.3">
      <c r="A385" s="11">
        <f>CURRENT_YEAR</f>
        <v>2022</v>
      </c>
      <c r="B385" s="11">
        <f>RRICC</f>
        <v>125600</v>
      </c>
      <c r="C385" s="7">
        <f>RR_ID</f>
        <v>3</v>
      </c>
      <c r="D385" s="1" t="str">
        <f>RR_SHORT_NAME</f>
        <v>CSXT</v>
      </c>
      <c r="E385" s="1" t="str">
        <f>RR_NAME</f>
        <v>CSX Transportation Company</v>
      </c>
      <c r="F385" s="1" t="s">
        <v>47385</v>
      </c>
      <c r="G385" s="6">
        <f>E1L339C1</f>
        <v>0.11501077363957309</v>
      </c>
    </row>
    <row r="386" spans="1:7" x14ac:dyDescent="0.3">
      <c r="A386" s="11">
        <f>CURRENT_YEAR</f>
        <v>2022</v>
      </c>
      <c r="B386" s="11">
        <f>RRICC</f>
        <v>125600</v>
      </c>
      <c r="C386" s="7">
        <f>RR_ID</f>
        <v>3</v>
      </c>
      <c r="D386" s="1" t="str">
        <f>RR_SHORT_NAME</f>
        <v>CSXT</v>
      </c>
      <c r="E386" s="1" t="str">
        <f>RR_NAME</f>
        <v>CSX Transportation Company</v>
      </c>
      <c r="F386" s="1" t="s">
        <v>47386</v>
      </c>
      <c r="G386" s="6">
        <f>E1L340C1</f>
        <v>2.9256511975501356E-2</v>
      </c>
    </row>
    <row r="387" spans="1:7" x14ac:dyDescent="0.3">
      <c r="A387" s="11">
        <f>CURRENT_YEAR</f>
        <v>2022</v>
      </c>
      <c r="B387" s="11">
        <f>RRICC</f>
        <v>125600</v>
      </c>
      <c r="C387" s="7">
        <f>RR_ID</f>
        <v>3</v>
      </c>
      <c r="D387" s="1" t="str">
        <f>RR_SHORT_NAME</f>
        <v>CSXT</v>
      </c>
      <c r="E387" s="1" t="str">
        <f>RR_NAME</f>
        <v>CSX Transportation Company</v>
      </c>
      <c r="F387" s="1" t="s">
        <v>47387</v>
      </c>
      <c r="G387" s="6">
        <f>E1L341C1</f>
        <v>1.8686686743925044E-2</v>
      </c>
    </row>
    <row r="388" spans="1:7" x14ac:dyDescent="0.3">
      <c r="A388" s="11">
        <f>CURRENT_YEAR</f>
        <v>2022</v>
      </c>
      <c r="B388" s="11">
        <f>RRICC</f>
        <v>125600</v>
      </c>
      <c r="C388" s="7">
        <f>RR_ID</f>
        <v>3</v>
      </c>
      <c r="D388" s="1" t="str">
        <f>RR_SHORT_NAME</f>
        <v>CSXT</v>
      </c>
      <c r="E388" s="1" t="str">
        <f>RR_NAME</f>
        <v>CSX Transportation Company</v>
      </c>
      <c r="F388" s="1" t="s">
        <v>47388</v>
      </c>
      <c r="G388" s="6">
        <f>E1L342C1</f>
        <v>7.9823218737493911E-3</v>
      </c>
    </row>
    <row r="389" spans="1:7" x14ac:dyDescent="0.3">
      <c r="A389" s="11">
        <f>CURRENT_YEAR</f>
        <v>2022</v>
      </c>
      <c r="B389" s="11">
        <f>RRICC</f>
        <v>125600</v>
      </c>
      <c r="C389" s="7">
        <f>RR_ID</f>
        <v>3</v>
      </c>
      <c r="D389" s="1" t="str">
        <f>RR_SHORT_NAME</f>
        <v>CSXT</v>
      </c>
      <c r="E389" s="1" t="str">
        <f>RR_NAME</f>
        <v>CSX Transportation Company</v>
      </c>
      <c r="F389" s="1" t="s">
        <v>47389</v>
      </c>
      <c r="G389" s="6">
        <f>E1L343C1</f>
        <v>2.8877768618012296E-2</v>
      </c>
    </row>
    <row r="390" spans="1:7" x14ac:dyDescent="0.3">
      <c r="A390" s="11">
        <f>CURRENT_YEAR</f>
        <v>2022</v>
      </c>
      <c r="B390" s="11">
        <f>RRICC</f>
        <v>125600</v>
      </c>
      <c r="C390" s="7">
        <f>RR_ID</f>
        <v>3</v>
      </c>
      <c r="D390" s="1" t="str">
        <f>RR_SHORT_NAME</f>
        <v>CSXT</v>
      </c>
      <c r="E390" s="1" t="str">
        <f>RR_NAME</f>
        <v>CSX Transportation Company</v>
      </c>
      <c r="F390" s="1" t="s">
        <v>47390</v>
      </c>
      <c r="G390" s="6">
        <f>E1L344C1</f>
        <v>2.4831924387957133E-2</v>
      </c>
    </row>
    <row r="391" spans="1:7" x14ac:dyDescent="0.3">
      <c r="A391" s="11">
        <f>CURRENT_YEAR</f>
        <v>2022</v>
      </c>
      <c r="B391" s="11">
        <f>RRICC</f>
        <v>125600</v>
      </c>
      <c r="C391" s="7">
        <f>RR_ID</f>
        <v>3</v>
      </c>
      <c r="D391" s="1" t="str">
        <f>RR_SHORT_NAME</f>
        <v>CSXT</v>
      </c>
      <c r="E391" s="1" t="str">
        <f>RR_NAME</f>
        <v>CSX Transportation Company</v>
      </c>
      <c r="F391" s="1" t="s">
        <v>47391</v>
      </c>
      <c r="G391" s="6">
        <f>E1L345C1</f>
        <v>9.4783816669681983E-2</v>
      </c>
    </row>
    <row r="392" spans="1:7" x14ac:dyDescent="0.3">
      <c r="A392" s="11">
        <f>CURRENT_YEAR</f>
        <v>2022</v>
      </c>
      <c r="B392" s="11">
        <f>RRICC</f>
        <v>125600</v>
      </c>
      <c r="C392" s="7">
        <f>RR_ID</f>
        <v>3</v>
      </c>
      <c r="D392" s="1" t="str">
        <f>RR_SHORT_NAME</f>
        <v>CSXT</v>
      </c>
      <c r="E392" s="1" t="str">
        <f>RR_NAME</f>
        <v>CSX Transportation Company</v>
      </c>
      <c r="F392" s="1" t="s">
        <v>47392</v>
      </c>
      <c r="G392" s="6">
        <f>E1L346C1</f>
        <v>6.4160034310951249E-3</v>
      </c>
    </row>
    <row r="393" spans="1:7" x14ac:dyDescent="0.3">
      <c r="A393" s="11">
        <f>CURRENT_YEAR</f>
        <v>2022</v>
      </c>
      <c r="B393" s="11">
        <f>RRICC</f>
        <v>125600</v>
      </c>
      <c r="C393" s="7">
        <f>RR_ID</f>
        <v>3</v>
      </c>
      <c r="D393" s="1" t="str">
        <f>RR_SHORT_NAME</f>
        <v>CSXT</v>
      </c>
      <c r="E393" s="1" t="str">
        <f>RR_NAME</f>
        <v>CSX Transportation Company</v>
      </c>
      <c r="F393" s="1" t="s">
        <v>47393</v>
      </c>
      <c r="G393" s="6">
        <f>E1L347C1</f>
        <v>0.38170344168265091</v>
      </c>
    </row>
    <row r="394" spans="1:7" x14ac:dyDescent="0.3">
      <c r="A394" s="11">
        <f>CURRENT_YEAR</f>
        <v>2022</v>
      </c>
      <c r="B394" s="11">
        <f>RRICC</f>
        <v>125600</v>
      </c>
      <c r="C394" s="7">
        <f>RR_ID</f>
        <v>3</v>
      </c>
      <c r="D394" s="1" t="str">
        <f>RR_SHORT_NAME</f>
        <v>CSXT</v>
      </c>
      <c r="E394" s="1" t="str">
        <f>RR_NAME</f>
        <v>CSX Transportation Company</v>
      </c>
      <c r="F394" s="1" t="s">
        <v>47394</v>
      </c>
      <c r="G394" s="6">
        <f>E1L348C1</f>
        <v>0.26219525328560128</v>
      </c>
    </row>
    <row r="395" spans="1:7" x14ac:dyDescent="0.3">
      <c r="A395" s="11">
        <f>CURRENT_YEAR</f>
        <v>2022</v>
      </c>
      <c r="B395" s="11">
        <f>RRICC</f>
        <v>125600</v>
      </c>
      <c r="C395" s="7">
        <f>RR_ID</f>
        <v>3</v>
      </c>
      <c r="D395" s="1" t="str">
        <f>RR_SHORT_NAME</f>
        <v>CSXT</v>
      </c>
      <c r="E395" s="1" t="str">
        <f>RR_NAME</f>
        <v>CSX Transportation Company</v>
      </c>
      <c r="F395" s="1" t="s">
        <v>47395</v>
      </c>
      <c r="G395" s="6">
        <f>E1L349C1</f>
        <v>0.44772971424772856</v>
      </c>
    </row>
    <row r="396" spans="1:7" x14ac:dyDescent="0.3">
      <c r="A396" s="11">
        <f>CURRENT_YEAR</f>
        <v>2022</v>
      </c>
      <c r="B396" s="11">
        <f>RRICC</f>
        <v>125600</v>
      </c>
      <c r="C396" s="7">
        <f>RR_ID</f>
        <v>3</v>
      </c>
      <c r="D396" s="1" t="str">
        <f>RR_SHORT_NAME</f>
        <v>CSXT</v>
      </c>
      <c r="E396" s="1" t="str">
        <f>RR_NAME</f>
        <v>CSX Transportation Company</v>
      </c>
      <c r="F396" s="1" t="s">
        <v>47396</v>
      </c>
      <c r="G396" s="6">
        <f>E1L350C1</f>
        <v>8.4378618131629758E-3</v>
      </c>
    </row>
    <row r="397" spans="1:7" x14ac:dyDescent="0.3">
      <c r="A397" s="11">
        <f>CURRENT_YEAR</f>
        <v>2022</v>
      </c>
      <c r="B397" s="11">
        <f>RRICC</f>
        <v>125600</v>
      </c>
      <c r="C397" s="7">
        <f>RR_ID</f>
        <v>3</v>
      </c>
      <c r="D397" s="1" t="str">
        <f>RR_SHORT_NAME</f>
        <v>CSXT</v>
      </c>
      <c r="E397" s="1" t="str">
        <f>RR_NAME</f>
        <v>CSX Transportation Company</v>
      </c>
      <c r="F397" s="1" t="s">
        <v>47397</v>
      </c>
      <c r="G397" s="6">
        <f>E1L351C1</f>
        <v>6.0623752863794247E-2</v>
      </c>
    </row>
    <row r="398" spans="1:7" x14ac:dyDescent="0.3">
      <c r="A398" s="11">
        <f>CURRENT_YEAR</f>
        <v>2022</v>
      </c>
      <c r="B398" s="11">
        <f>RRICC</f>
        <v>125600</v>
      </c>
      <c r="C398" s="7">
        <f>RR_ID</f>
        <v>3</v>
      </c>
      <c r="D398" s="1" t="str">
        <f>RR_SHORT_NAME</f>
        <v>CSXT</v>
      </c>
      <c r="E398" s="1" t="str">
        <f>RR_NAME</f>
        <v>CSX Transportation Company</v>
      </c>
      <c r="F398" s="1" t="s">
        <v>47398</v>
      </c>
      <c r="G398" s="6">
        <f>E1L352C1</f>
        <v>4.1782831874750525E-3</v>
      </c>
    </row>
    <row r="399" spans="1:7" x14ac:dyDescent="0.3">
      <c r="A399" s="11">
        <f>CURRENT_YEAR</f>
        <v>2022</v>
      </c>
      <c r="B399" s="11">
        <f>RRICC</f>
        <v>125600</v>
      </c>
      <c r="C399" s="7">
        <f>RR_ID</f>
        <v>3</v>
      </c>
      <c r="D399" s="1" t="str">
        <f>RR_SHORT_NAME</f>
        <v>CSXT</v>
      </c>
      <c r="E399" s="1" t="str">
        <f>RR_NAME</f>
        <v>CSX Transportation Company</v>
      </c>
      <c r="F399" s="1" t="s">
        <v>47399</v>
      </c>
      <c r="G399" s="6">
        <f>E1L353C1</f>
        <v>9.9741300786106504E-3</v>
      </c>
    </row>
    <row r="400" spans="1:7" x14ac:dyDescent="0.3">
      <c r="A400" s="11">
        <f>CURRENT_YEAR</f>
        <v>2022</v>
      </c>
      <c r="B400" s="11">
        <f>RRICC</f>
        <v>125600</v>
      </c>
      <c r="C400" s="7">
        <f>RR_ID</f>
        <v>3</v>
      </c>
      <c r="D400" s="1" t="str">
        <f>RR_SHORT_NAME</f>
        <v>CSXT</v>
      </c>
      <c r="E400" s="1" t="str">
        <f>RR_NAME</f>
        <v>CSX Transportation Company</v>
      </c>
      <c r="F400" s="1" t="s">
        <v>47400</v>
      </c>
      <c r="G400" s="6">
        <f>E1L354C1</f>
        <v>5.3634272667288596E-2</v>
      </c>
    </row>
    <row r="401" spans="1:7" x14ac:dyDescent="0.3">
      <c r="A401" s="11">
        <f>CURRENT_YEAR</f>
        <v>2022</v>
      </c>
      <c r="B401" s="11">
        <f>RRICC</f>
        <v>125600</v>
      </c>
      <c r="C401" s="7">
        <f>RR_ID</f>
        <v>3</v>
      </c>
      <c r="D401" s="1" t="str">
        <f>RR_SHORT_NAME</f>
        <v>CSXT</v>
      </c>
      <c r="E401" s="1" t="str">
        <f>RR_NAME</f>
        <v>CSX Transportation Company</v>
      </c>
      <c r="F401" s="1" t="s">
        <v>47401</v>
      </c>
      <c r="G401" s="6">
        <f>E1L355C1</f>
        <v>2.3133802236416031E-2</v>
      </c>
    </row>
    <row r="402" spans="1:7" x14ac:dyDescent="0.3">
      <c r="A402" s="11">
        <f>CURRENT_YEAR</f>
        <v>2022</v>
      </c>
      <c r="B402" s="11">
        <f>RRICC</f>
        <v>125600</v>
      </c>
      <c r="C402" s="7">
        <f>RR_ID</f>
        <v>3</v>
      </c>
      <c r="D402" s="1" t="str">
        <f>RR_SHORT_NAME</f>
        <v>CSXT</v>
      </c>
      <c r="E402" s="1" t="str">
        <f>RR_NAME</f>
        <v>CSX Transportation Company</v>
      </c>
      <c r="F402" s="1" t="s">
        <v>47402</v>
      </c>
      <c r="G402" s="6">
        <f>E1L356C1</f>
        <v>0.81313365900536561</v>
      </c>
    </row>
    <row r="403" spans="1:7" x14ac:dyDescent="0.3">
      <c r="A403" s="11">
        <f>CURRENT_YEAR</f>
        <v>2022</v>
      </c>
      <c r="B403" s="11">
        <f>RRICC</f>
        <v>125600</v>
      </c>
      <c r="C403" s="7">
        <f>RR_ID</f>
        <v>3</v>
      </c>
      <c r="D403" s="1" t="str">
        <f>RR_SHORT_NAME</f>
        <v>CSXT</v>
      </c>
      <c r="E403" s="1" t="str">
        <f>RR_NAME</f>
        <v>CSX Transportation Company</v>
      </c>
      <c r="F403" s="1" t="s">
        <v>47403</v>
      </c>
      <c r="G403" s="6">
        <f>E1L357C1</f>
        <v>0.32171893488596609</v>
      </c>
    </row>
    <row r="404" spans="1:7" x14ac:dyDescent="0.3">
      <c r="A404" s="11">
        <f>CURRENT_YEAR</f>
        <v>2022</v>
      </c>
      <c r="B404" s="11">
        <f>RRICC</f>
        <v>125600</v>
      </c>
      <c r="C404" s="7">
        <f>RR_ID</f>
        <v>3</v>
      </c>
      <c r="D404" s="1" t="str">
        <f>RR_SHORT_NAME</f>
        <v>CSXT</v>
      </c>
      <c r="E404" s="1" t="str">
        <f>RR_NAME</f>
        <v>CSX Transportation Company</v>
      </c>
      <c r="F404" s="1" t="s">
        <v>47404</v>
      </c>
      <c r="G404" s="6">
        <f>E1L358C1</f>
        <v>0.11609592071498097</v>
      </c>
    </row>
    <row r="405" spans="1:7" x14ac:dyDescent="0.3">
      <c r="A405" s="11">
        <f>CURRENT_YEAR</f>
        <v>2022</v>
      </c>
      <c r="B405" s="11">
        <f>RRICC</f>
        <v>125600</v>
      </c>
      <c r="C405" s="7">
        <f>RR_ID</f>
        <v>3</v>
      </c>
      <c r="D405" s="1" t="str">
        <f>RR_SHORT_NAME</f>
        <v>CSXT</v>
      </c>
      <c r="E405" s="1" t="str">
        <f>RR_NAME</f>
        <v>CSX Transportation Company</v>
      </c>
      <c r="F405" s="1" t="s">
        <v>47405</v>
      </c>
      <c r="G405" s="6">
        <f>E1L359C1</f>
        <v>0.15707778651411219</v>
      </c>
    </row>
    <row r="406" spans="1:7" x14ac:dyDescent="0.3">
      <c r="A406" s="11">
        <f>CURRENT_YEAR</f>
        <v>2022</v>
      </c>
      <c r="B406" s="11">
        <f>RRICC</f>
        <v>125600</v>
      </c>
      <c r="C406" s="7">
        <f>RR_ID</f>
        <v>3</v>
      </c>
      <c r="D406" s="1" t="str">
        <f>RR_SHORT_NAME</f>
        <v>CSXT</v>
      </c>
      <c r="E406" s="1" t="str">
        <f>RR_NAME</f>
        <v>CSX Transportation Company</v>
      </c>
      <c r="F406" s="1" t="s">
        <v>47406</v>
      </c>
      <c r="G406" s="6">
        <f>E1L360C1</f>
        <v>0.10559426955597397</v>
      </c>
    </row>
    <row r="407" spans="1:7" x14ac:dyDescent="0.3">
      <c r="A407" s="11">
        <f>CURRENT_YEAR</f>
        <v>2022</v>
      </c>
      <c r="B407" s="11">
        <f>RRICC</f>
        <v>125600</v>
      </c>
      <c r="C407" s="7">
        <f>RR_ID</f>
        <v>3</v>
      </c>
      <c r="D407" s="1" t="str">
        <f>RR_SHORT_NAME</f>
        <v>CSXT</v>
      </c>
      <c r="E407" s="1" t="str">
        <f>RR_NAME</f>
        <v>CSX Transportation Company</v>
      </c>
      <c r="F407" s="1" t="s">
        <v>47407</v>
      </c>
      <c r="G407" s="6">
        <f>E1L361C1</f>
        <v>0.39533875353866726</v>
      </c>
    </row>
    <row r="408" spans="1:7" x14ac:dyDescent="0.3">
      <c r="A408" s="11">
        <f>CURRENT_YEAR</f>
        <v>2022</v>
      </c>
      <c r="B408" s="11">
        <f>RRICC</f>
        <v>125600</v>
      </c>
      <c r="C408" s="7">
        <f>RR_ID</f>
        <v>3</v>
      </c>
      <c r="D408" s="1" t="str">
        <f>RR_SHORT_NAME</f>
        <v>CSXT</v>
      </c>
      <c r="E408" s="1" t="str">
        <f>RR_NAME</f>
        <v>CSX Transportation Company</v>
      </c>
      <c r="F408" s="1" t="s">
        <v>47408</v>
      </c>
      <c r="G408" s="6">
        <f>E1L362C1</f>
        <v>0.35263583532376669</v>
      </c>
    </row>
    <row r="409" spans="1:7" x14ac:dyDescent="0.3">
      <c r="A409" s="11">
        <f>CURRENT_YEAR</f>
        <v>2022</v>
      </c>
      <c r="B409" s="11">
        <f>RRICC</f>
        <v>125600</v>
      </c>
      <c r="C409" s="7">
        <f>RR_ID</f>
        <v>3</v>
      </c>
      <c r="D409" s="1" t="str">
        <f>RR_SHORT_NAME</f>
        <v>CSXT</v>
      </c>
      <c r="E409" s="1" t="str">
        <f>RR_NAME</f>
        <v>CSX Transportation Company</v>
      </c>
      <c r="F409" s="1" t="s">
        <v>47409</v>
      </c>
      <c r="G409" s="6">
        <f>E1L363C1</f>
        <v>0.45248773805841547</v>
      </c>
    </row>
    <row r="410" spans="1:7" x14ac:dyDescent="0.3">
      <c r="A410" s="11">
        <f>CURRENT_YEAR</f>
        <v>2022</v>
      </c>
      <c r="B410" s="11">
        <f>RRICC</f>
        <v>125600</v>
      </c>
      <c r="C410" s="7">
        <f>RR_ID</f>
        <v>3</v>
      </c>
      <c r="D410" s="1" t="str">
        <f>RR_SHORT_NAME</f>
        <v>CSXT</v>
      </c>
      <c r="E410" s="1" t="str">
        <f>RR_NAME</f>
        <v>CSX Transportation Company</v>
      </c>
      <c r="F410" s="1" t="s">
        <v>47410</v>
      </c>
      <c r="G410" s="6">
        <f>E1L364C1</f>
        <v>2.3192399529659579E-2</v>
      </c>
    </row>
    <row r="411" spans="1:7" x14ac:dyDescent="0.3">
      <c r="A411" s="11">
        <f>CURRENT_YEAR</f>
        <v>2022</v>
      </c>
      <c r="B411" s="11">
        <f>RRICC</f>
        <v>125600</v>
      </c>
      <c r="C411" s="7">
        <f>RR_ID</f>
        <v>3</v>
      </c>
      <c r="D411" s="1" t="str">
        <f>RR_SHORT_NAME</f>
        <v>CSXT</v>
      </c>
      <c r="E411" s="1" t="str">
        <f>RR_NAME</f>
        <v>CSX Transportation Company</v>
      </c>
      <c r="F411" s="1" t="s">
        <v>47411</v>
      </c>
      <c r="G411" s="6">
        <f>E1L365C1</f>
        <v>0.47813316512691123</v>
      </c>
    </row>
    <row r="412" spans="1:7" x14ac:dyDescent="0.3">
      <c r="A412" s="11">
        <f>CURRENT_YEAR</f>
        <v>2022</v>
      </c>
      <c r="B412" s="11">
        <f>RRICC</f>
        <v>125600</v>
      </c>
      <c r="C412" s="7">
        <f>RR_ID</f>
        <v>3</v>
      </c>
      <c r="D412" s="1" t="str">
        <f>RR_SHORT_NAME</f>
        <v>CSXT</v>
      </c>
      <c r="E412" s="1" t="str">
        <f>RR_NAME</f>
        <v>CSX Transportation Company</v>
      </c>
      <c r="F412" s="1" t="s">
        <v>47412</v>
      </c>
      <c r="G412" s="6">
        <f>E1L366C1</f>
        <v>1.3708784179621414</v>
      </c>
    </row>
    <row r="413" spans="1:7" x14ac:dyDescent="0.3">
      <c r="A413" s="11">
        <f>CURRENT_YEAR</f>
        <v>2022</v>
      </c>
      <c r="B413" s="11">
        <f>RRICC</f>
        <v>125600</v>
      </c>
      <c r="C413" s="7">
        <f>RR_ID</f>
        <v>3</v>
      </c>
      <c r="D413" s="1" t="str">
        <f>RR_SHORT_NAME</f>
        <v>CSXT</v>
      </c>
      <c r="E413" s="1" t="str">
        <f>RR_NAME</f>
        <v>CSX Transportation Company</v>
      </c>
      <c r="F413" s="1" t="s">
        <v>47413</v>
      </c>
      <c r="G413" s="6">
        <f>E1L367C1</f>
        <v>0</v>
      </c>
    </row>
    <row r="414" spans="1:7" x14ac:dyDescent="0.3">
      <c r="A414" s="11">
        <f>CURRENT_YEAR</f>
        <v>2022</v>
      </c>
      <c r="B414" s="11">
        <f>RRICC</f>
        <v>125600</v>
      </c>
      <c r="C414" s="7">
        <f>RR_ID</f>
        <v>3</v>
      </c>
      <c r="D414" s="1" t="str">
        <f>RR_SHORT_NAME</f>
        <v>CSXT</v>
      </c>
      <c r="E414" s="1" t="str">
        <f>RR_NAME</f>
        <v>CSX Transportation Company</v>
      </c>
      <c r="F414" s="1" t="s">
        <v>47414</v>
      </c>
      <c r="G414" s="6">
        <f>E1L368C1</f>
        <v>0.37686825889259717</v>
      </c>
    </row>
    <row r="415" spans="1:7" x14ac:dyDescent="0.3">
      <c r="A415" s="11">
        <f>CURRENT_YEAR</f>
        <v>2022</v>
      </c>
      <c r="B415" s="11">
        <f>RRICC</f>
        <v>125600</v>
      </c>
      <c r="C415" s="7">
        <f>RR_ID</f>
        <v>3</v>
      </c>
      <c r="D415" s="1" t="str">
        <f>RR_SHORT_NAME</f>
        <v>CSXT</v>
      </c>
      <c r="E415" s="1" t="str">
        <f>RR_NAME</f>
        <v>CSX Transportation Company</v>
      </c>
      <c r="F415" s="1" t="s">
        <v>47415</v>
      </c>
      <c r="G415" s="6">
        <f>E1L369C1</f>
        <v>8.54361349184407</v>
      </c>
    </row>
    <row r="416" spans="1:7" x14ac:dyDescent="0.3">
      <c r="A416" s="11">
        <f>CURRENT_YEAR</f>
        <v>2022</v>
      </c>
      <c r="B416" s="11">
        <f>RRICC</f>
        <v>125600</v>
      </c>
      <c r="C416" s="7">
        <f>RR_ID</f>
        <v>3</v>
      </c>
      <c r="D416" s="1" t="str">
        <f>RR_SHORT_NAME</f>
        <v>CSXT</v>
      </c>
      <c r="E416" s="1" t="str">
        <f>RR_NAME</f>
        <v>CSX Transportation Company</v>
      </c>
      <c r="F416" s="1" t="s">
        <v>47416</v>
      </c>
      <c r="G416" s="6">
        <f>E1L370C1</f>
        <v>5.4869420953104022</v>
      </c>
    </row>
    <row r="417" spans="1:7" x14ac:dyDescent="0.3">
      <c r="A417" s="11">
        <f>CURRENT_YEAR</f>
        <v>2022</v>
      </c>
      <c r="B417" s="11">
        <f>RRICC</f>
        <v>125600</v>
      </c>
      <c r="C417" s="7">
        <f>RR_ID</f>
        <v>3</v>
      </c>
      <c r="D417" s="1" t="str">
        <f>RR_SHORT_NAME</f>
        <v>CSXT</v>
      </c>
      <c r="E417" s="1" t="str">
        <f>RR_NAME</f>
        <v>CSX Transportation Company</v>
      </c>
      <c r="F417" s="1" t="s">
        <v>47417</v>
      </c>
      <c r="G417" s="6">
        <f>E1L371C1</f>
        <v>4.6863807583750372</v>
      </c>
    </row>
    <row r="418" spans="1:7" x14ac:dyDescent="0.3">
      <c r="A418" s="11">
        <f>CURRENT_YEAR</f>
        <v>2022</v>
      </c>
      <c r="B418" s="11">
        <f>RRICC</f>
        <v>125600</v>
      </c>
      <c r="C418" s="7">
        <f>RR_ID</f>
        <v>3</v>
      </c>
      <c r="D418" s="1" t="str">
        <f>RR_SHORT_NAME</f>
        <v>CSXT</v>
      </c>
      <c r="E418" s="1" t="str">
        <f>RR_NAME</f>
        <v>CSX Transportation Company</v>
      </c>
      <c r="F418" s="1" t="s">
        <v>47418</v>
      </c>
      <c r="G418" s="6">
        <f>E1L372C1</f>
        <v>6.494668958818151</v>
      </c>
    </row>
    <row r="419" spans="1:7" x14ac:dyDescent="0.3">
      <c r="A419" s="11">
        <f>CURRENT_YEAR</f>
        <v>2022</v>
      </c>
      <c r="B419" s="11">
        <f>RRICC</f>
        <v>125600</v>
      </c>
      <c r="C419" s="7">
        <f>RR_ID</f>
        <v>3</v>
      </c>
      <c r="D419" s="1" t="str">
        <f>RR_SHORT_NAME</f>
        <v>CSXT</v>
      </c>
      <c r="E419" s="1" t="str">
        <f>RR_NAME</f>
        <v>CSX Transportation Company</v>
      </c>
      <c r="F419" s="1" t="s">
        <v>47419</v>
      </c>
      <c r="G419" s="6">
        <f>E1L373C1</f>
        <v>4.0442481432744239</v>
      </c>
    </row>
    <row r="420" spans="1:7" x14ac:dyDescent="0.3">
      <c r="A420" s="11">
        <f>CURRENT_YEAR</f>
        <v>2022</v>
      </c>
      <c r="B420" s="11">
        <f>RRICC</f>
        <v>125600</v>
      </c>
      <c r="C420" s="7">
        <f>RR_ID</f>
        <v>3</v>
      </c>
      <c r="D420" s="1" t="str">
        <f>RR_SHORT_NAME</f>
        <v>CSXT</v>
      </c>
      <c r="E420" s="1" t="str">
        <f>RR_NAME</f>
        <v>CSX Transportation Company</v>
      </c>
      <c r="F420" s="1" t="s">
        <v>47420</v>
      </c>
      <c r="G420" s="6">
        <f>E1L374C1</f>
        <v>0.17836080767209372</v>
      </c>
    </row>
    <row r="421" spans="1:7" x14ac:dyDescent="0.3">
      <c r="A421" s="11">
        <f>CURRENT_YEAR</f>
        <v>2022</v>
      </c>
      <c r="B421" s="11">
        <f>RRICC</f>
        <v>125600</v>
      </c>
      <c r="C421" s="7">
        <f>RR_ID</f>
        <v>3</v>
      </c>
      <c r="D421" s="1" t="str">
        <f>RR_SHORT_NAME</f>
        <v>CSXT</v>
      </c>
      <c r="E421" s="1" t="str">
        <f>RR_NAME</f>
        <v>CSX Transportation Company</v>
      </c>
      <c r="F421" s="1" t="s">
        <v>47421</v>
      </c>
      <c r="G421" s="6">
        <f>E1L375C1</f>
        <v>6.8652627305697527</v>
      </c>
    </row>
    <row r="422" spans="1:7" x14ac:dyDescent="0.3">
      <c r="A422" s="11">
        <f>CURRENT_YEAR</f>
        <v>2022</v>
      </c>
      <c r="B422" s="11">
        <f>RRICC</f>
        <v>125600</v>
      </c>
      <c r="C422" s="7">
        <f>RR_ID</f>
        <v>3</v>
      </c>
      <c r="D422" s="1" t="str">
        <f>RR_SHORT_NAME</f>
        <v>CSXT</v>
      </c>
      <c r="E422" s="1" t="str">
        <f>RR_NAME</f>
        <v>CSX Transportation Company</v>
      </c>
      <c r="F422" s="1" t="s">
        <v>47422</v>
      </c>
      <c r="G422" s="6">
        <f>E1L376C1</f>
        <v>4.5709102440685843E-2</v>
      </c>
    </row>
    <row r="423" spans="1:7" x14ac:dyDescent="0.3">
      <c r="A423" s="11">
        <f>CURRENT_YEAR</f>
        <v>2022</v>
      </c>
      <c r="B423" s="11">
        <f>RRICC</f>
        <v>125600</v>
      </c>
      <c r="C423" s="7">
        <f>RR_ID</f>
        <v>3</v>
      </c>
      <c r="D423" s="1" t="str">
        <f>RR_SHORT_NAME</f>
        <v>CSXT</v>
      </c>
      <c r="E423" s="1" t="str">
        <f>RR_NAME</f>
        <v>CSX Transportation Company</v>
      </c>
      <c r="F423" s="1" t="s">
        <v>47423</v>
      </c>
      <c r="G423" s="6">
        <f>E1L377C1</f>
        <v>3.7336365181910915</v>
      </c>
    </row>
    <row r="424" spans="1:7" x14ac:dyDescent="0.3">
      <c r="A424" s="11">
        <f>CURRENT_YEAR</f>
        <v>2022</v>
      </c>
      <c r="B424" s="11">
        <f>RRICC</f>
        <v>125600</v>
      </c>
      <c r="C424" s="7">
        <f>RR_ID</f>
        <v>3</v>
      </c>
      <c r="D424" s="1" t="str">
        <f>RR_SHORT_NAME</f>
        <v>CSXT</v>
      </c>
      <c r="E424" s="1" t="str">
        <f>RR_NAME</f>
        <v>CSX Transportation Company</v>
      </c>
      <c r="F424" s="1" t="s">
        <v>47424</v>
      </c>
      <c r="G424" s="6">
        <f>E1L378C1</f>
        <v>0.15394422054363366</v>
      </c>
    </row>
    <row r="425" spans="1:7" x14ac:dyDescent="0.3">
      <c r="A425" s="11">
        <f>CURRENT_YEAR</f>
        <v>2022</v>
      </c>
      <c r="B425" s="11">
        <f>RRICC</f>
        <v>125600</v>
      </c>
      <c r="C425" s="7">
        <f>RR_ID</f>
        <v>3</v>
      </c>
      <c r="D425" s="1" t="str">
        <f>RR_SHORT_NAME</f>
        <v>CSXT</v>
      </c>
      <c r="E425" s="1" t="str">
        <f>RR_NAME</f>
        <v>CSX Transportation Company</v>
      </c>
      <c r="F425" s="1" t="s">
        <v>47425</v>
      </c>
      <c r="G425" s="6">
        <f>E1L379C1</f>
        <v>0.13706512219549186</v>
      </c>
    </row>
    <row r="426" spans="1:7" x14ac:dyDescent="0.3">
      <c r="A426" s="11">
        <f>CURRENT_YEAR</f>
        <v>2022</v>
      </c>
      <c r="B426" s="11">
        <f>RRICC</f>
        <v>125600</v>
      </c>
      <c r="C426" s="7">
        <f>RR_ID</f>
        <v>3</v>
      </c>
      <c r="D426" s="1" t="str">
        <f>RR_SHORT_NAME</f>
        <v>CSXT</v>
      </c>
      <c r="E426" s="1" t="str">
        <f>RR_NAME</f>
        <v>CSX Transportation Company</v>
      </c>
      <c r="F426" s="1" t="s">
        <v>47426</v>
      </c>
      <c r="G426" s="6">
        <f>E1L380C1</f>
        <v>4.787834158749452</v>
      </c>
    </row>
    <row r="427" spans="1:7" x14ac:dyDescent="0.3">
      <c r="A427" s="11">
        <f>CURRENT_YEAR</f>
        <v>2022</v>
      </c>
      <c r="B427" s="11">
        <f>RRICC</f>
        <v>125600</v>
      </c>
      <c r="C427" s="7">
        <f>RR_ID</f>
        <v>3</v>
      </c>
      <c r="D427" s="1" t="str">
        <f>RR_SHORT_NAME</f>
        <v>CSXT</v>
      </c>
      <c r="E427" s="1" t="str">
        <f>RR_NAME</f>
        <v>CSX Transportation Company</v>
      </c>
      <c r="F427" s="1" t="s">
        <v>47427</v>
      </c>
      <c r="G427" s="6">
        <f>E1L381C1</f>
        <v>5.9383840886956078E-2</v>
      </c>
    </row>
    <row r="428" spans="1:7" x14ac:dyDescent="0.3">
      <c r="A428" s="11">
        <f>CURRENT_YEAR</f>
        <v>2022</v>
      </c>
      <c r="B428" s="11">
        <f>RRICC</f>
        <v>125600</v>
      </c>
      <c r="C428" s="7">
        <f>RR_ID</f>
        <v>3</v>
      </c>
      <c r="D428" s="1" t="str">
        <f>RR_SHORT_NAME</f>
        <v>CSXT</v>
      </c>
      <c r="E428" s="1" t="str">
        <f>RR_NAME</f>
        <v>CSX Transportation Company</v>
      </c>
      <c r="F428" s="1" t="s">
        <v>47428</v>
      </c>
      <c r="G428" s="6">
        <f>E1L382C1</f>
        <v>3.494288545382481</v>
      </c>
    </row>
    <row r="429" spans="1:7" x14ac:dyDescent="0.3">
      <c r="A429" s="11">
        <f>CURRENT_YEAR</f>
        <v>2022</v>
      </c>
      <c r="B429" s="11">
        <f>RRICC</f>
        <v>125600</v>
      </c>
      <c r="C429" s="7">
        <f>RR_ID</f>
        <v>3</v>
      </c>
      <c r="D429" s="1" t="str">
        <f>RR_SHORT_NAME</f>
        <v>CSXT</v>
      </c>
      <c r="E429" s="1" t="str">
        <f>RR_NAME</f>
        <v>CSX Transportation Company</v>
      </c>
      <c r="F429" s="1" t="s">
        <v>47429</v>
      </c>
      <c r="G429" s="6">
        <f>E2L101C1</f>
        <v>28.9</v>
      </c>
    </row>
    <row r="430" spans="1:7" x14ac:dyDescent="0.3">
      <c r="A430" s="11">
        <f>CURRENT_YEAR</f>
        <v>2022</v>
      </c>
      <c r="B430" s="11">
        <f>RRICC</f>
        <v>125600</v>
      </c>
      <c r="C430" s="7">
        <f>RR_ID</f>
        <v>3</v>
      </c>
      <c r="D430" s="1" t="str">
        <f>RR_SHORT_NAME</f>
        <v>CSXT</v>
      </c>
      <c r="E430" s="1" t="str">
        <f>RR_NAME</f>
        <v>CSX Transportation Company</v>
      </c>
      <c r="F430" s="1" t="s">
        <v>47430</v>
      </c>
      <c r="G430" s="6">
        <f>E2L101C2</f>
        <v>0</v>
      </c>
    </row>
    <row r="431" spans="1:7" x14ac:dyDescent="0.3">
      <c r="A431" s="11">
        <f>CURRENT_YEAR</f>
        <v>2022</v>
      </c>
      <c r="B431" s="11">
        <f>RRICC</f>
        <v>125600</v>
      </c>
      <c r="C431" s="7">
        <f>RR_ID</f>
        <v>3</v>
      </c>
      <c r="D431" s="1" t="str">
        <f>RR_SHORT_NAME</f>
        <v>CSXT</v>
      </c>
      <c r="E431" s="1" t="str">
        <f>RR_NAME</f>
        <v>CSX Transportation Company</v>
      </c>
      <c r="F431" s="1" t="s">
        <v>47431</v>
      </c>
      <c r="G431" s="6">
        <f>E2L101C3</f>
        <v>0</v>
      </c>
    </row>
    <row r="432" spans="1:7" x14ac:dyDescent="0.3">
      <c r="A432" s="11">
        <f>CURRENT_YEAR</f>
        <v>2022</v>
      </c>
      <c r="B432" s="11">
        <f>RRICC</f>
        <v>125600</v>
      </c>
      <c r="C432" s="7">
        <f>RR_ID</f>
        <v>3</v>
      </c>
      <c r="D432" s="1" t="str">
        <f>RR_SHORT_NAME</f>
        <v>CSXT</v>
      </c>
      <c r="E432" s="1" t="str">
        <f>RR_NAME</f>
        <v>CSX Transportation Company</v>
      </c>
      <c r="F432" s="1" t="s">
        <v>47432</v>
      </c>
      <c r="G432" s="6">
        <f>E2L101C4</f>
        <v>0</v>
      </c>
    </row>
    <row r="433" spans="1:7" x14ac:dyDescent="0.3">
      <c r="A433" s="11">
        <f>CURRENT_YEAR</f>
        <v>2022</v>
      </c>
      <c r="B433" s="11">
        <f>RRICC</f>
        <v>125600</v>
      </c>
      <c r="C433" s="7">
        <f>RR_ID</f>
        <v>3</v>
      </c>
      <c r="D433" s="1" t="str">
        <f>RR_SHORT_NAME</f>
        <v>CSXT</v>
      </c>
      <c r="E433" s="1" t="str">
        <f>RR_NAME</f>
        <v>CSX Transportation Company</v>
      </c>
      <c r="F433" s="1" t="s">
        <v>47433</v>
      </c>
      <c r="G433" s="6">
        <f>E2L101C5</f>
        <v>1.1399999999999999</v>
      </c>
    </row>
    <row r="434" spans="1:7" x14ac:dyDescent="0.3">
      <c r="A434" s="11">
        <f>CURRENT_YEAR</f>
        <v>2022</v>
      </c>
      <c r="B434" s="11">
        <f>RRICC</f>
        <v>125600</v>
      </c>
      <c r="C434" s="7">
        <f>RR_ID</f>
        <v>3</v>
      </c>
      <c r="D434" s="1" t="str">
        <f>RR_SHORT_NAME</f>
        <v>CSXT</v>
      </c>
      <c r="E434" s="1" t="str">
        <f>RR_NAME</f>
        <v>CSX Transportation Company</v>
      </c>
      <c r="F434" s="1" t="s">
        <v>47434</v>
      </c>
      <c r="G434" s="6">
        <f>E2L101C6</f>
        <v>1.1930000000000001</v>
      </c>
    </row>
    <row r="435" spans="1:7" x14ac:dyDescent="0.3">
      <c r="A435" s="11">
        <f>CURRENT_YEAR</f>
        <v>2022</v>
      </c>
      <c r="B435" s="11">
        <f>RRICC</f>
        <v>125600</v>
      </c>
      <c r="C435" s="7">
        <f>RR_ID</f>
        <v>3</v>
      </c>
      <c r="D435" s="1" t="str">
        <f>RR_SHORT_NAME</f>
        <v>CSXT</v>
      </c>
      <c r="E435" s="1" t="str">
        <f>RR_NAME</f>
        <v>CSX Transportation Company</v>
      </c>
      <c r="F435" s="1" t="s">
        <v>47435</v>
      </c>
      <c r="G435" s="6">
        <f>E2L101C7</f>
        <v>1.1819999999999999</v>
      </c>
    </row>
    <row r="436" spans="1:7" x14ac:dyDescent="0.3">
      <c r="A436" s="11">
        <f>CURRENT_YEAR</f>
        <v>2022</v>
      </c>
      <c r="B436" s="11">
        <f>RRICC</f>
        <v>125600</v>
      </c>
      <c r="C436" s="7">
        <f>RR_ID</f>
        <v>3</v>
      </c>
      <c r="D436" s="1" t="str">
        <f>RR_SHORT_NAME</f>
        <v>CSXT</v>
      </c>
      <c r="E436" s="1" t="str">
        <f>RR_NAME</f>
        <v>CSX Transportation Company</v>
      </c>
      <c r="F436" s="1" t="s">
        <v>47436</v>
      </c>
      <c r="G436" s="6">
        <f>E2L101C8</f>
        <v>1.8</v>
      </c>
    </row>
    <row r="437" spans="1:7" x14ac:dyDescent="0.3">
      <c r="A437" s="11">
        <f>CURRENT_YEAR</f>
        <v>2022</v>
      </c>
      <c r="B437" s="11">
        <f>RRICC</f>
        <v>125600</v>
      </c>
      <c r="C437" s="7">
        <f>RR_ID</f>
        <v>3</v>
      </c>
      <c r="D437" s="1" t="str">
        <f>RR_SHORT_NAME</f>
        <v>CSXT</v>
      </c>
      <c r="E437" s="1" t="str">
        <f>RR_NAME</f>
        <v>CSX Transportation Company</v>
      </c>
      <c r="F437" s="1" t="s">
        <v>47437</v>
      </c>
      <c r="G437" s="6">
        <f>E2L101C9</f>
        <v>1</v>
      </c>
    </row>
    <row r="438" spans="1:7" x14ac:dyDescent="0.3">
      <c r="A438" s="11">
        <f>CURRENT_YEAR</f>
        <v>2022</v>
      </c>
      <c r="B438" s="11">
        <f>RRICC</f>
        <v>125600</v>
      </c>
      <c r="C438" s="7">
        <f>RR_ID</f>
        <v>3</v>
      </c>
      <c r="D438" s="1" t="str">
        <f>RR_SHORT_NAME</f>
        <v>CSXT</v>
      </c>
      <c r="E438" s="1" t="str">
        <f>RR_NAME</f>
        <v>CSX Transportation Company</v>
      </c>
      <c r="F438" s="1" t="s">
        <v>47438</v>
      </c>
      <c r="G438" s="6">
        <f>E2L101C10</f>
        <v>0.5</v>
      </c>
    </row>
    <row r="439" spans="1:7" x14ac:dyDescent="0.3">
      <c r="A439" s="11">
        <f>CURRENT_YEAR</f>
        <v>2022</v>
      </c>
      <c r="B439" s="11">
        <f>RRICC</f>
        <v>125600</v>
      </c>
      <c r="C439" s="7">
        <f>RR_ID</f>
        <v>3</v>
      </c>
      <c r="D439" s="1" t="str">
        <f>RR_SHORT_NAME</f>
        <v>CSXT</v>
      </c>
      <c r="E439" s="1" t="str">
        <f>RR_NAME</f>
        <v>CSX Transportation Company</v>
      </c>
      <c r="F439" s="1" t="s">
        <v>47439</v>
      </c>
      <c r="G439" s="6">
        <f>E2L101C11</f>
        <v>2</v>
      </c>
    </row>
    <row r="440" spans="1:7" x14ac:dyDescent="0.3">
      <c r="A440" s="11">
        <f>CURRENT_YEAR</f>
        <v>2022</v>
      </c>
      <c r="B440" s="11">
        <f>RRICC</f>
        <v>125600</v>
      </c>
      <c r="C440" s="7">
        <f>RR_ID</f>
        <v>3</v>
      </c>
      <c r="D440" s="1" t="str">
        <f>RR_SHORT_NAME</f>
        <v>CSXT</v>
      </c>
      <c r="E440" s="1" t="str">
        <f>RR_NAME</f>
        <v>CSX Transportation Company</v>
      </c>
      <c r="F440" s="1" t="s">
        <v>47440</v>
      </c>
      <c r="G440" s="6">
        <f>E2L101C12</f>
        <v>1.5</v>
      </c>
    </row>
    <row r="441" spans="1:7" x14ac:dyDescent="0.3">
      <c r="A441" s="11">
        <f>CURRENT_YEAR</f>
        <v>2022</v>
      </c>
      <c r="B441" s="11">
        <f>RRICC</f>
        <v>125600</v>
      </c>
      <c r="C441" s="7">
        <f>RR_ID</f>
        <v>3</v>
      </c>
      <c r="D441" s="1" t="str">
        <f>RR_SHORT_NAME</f>
        <v>CSXT</v>
      </c>
      <c r="E441" s="1" t="str">
        <f>RR_NAME</f>
        <v>CSX Transportation Company</v>
      </c>
      <c r="F441" s="1" t="s">
        <v>47441</v>
      </c>
      <c r="G441" s="6">
        <f>E2L101C13</f>
        <v>0.5</v>
      </c>
    </row>
    <row r="442" spans="1:7" x14ac:dyDescent="0.3">
      <c r="A442" s="11">
        <f>CURRENT_YEAR</f>
        <v>2022</v>
      </c>
      <c r="B442" s="11">
        <f>RRICC</f>
        <v>125600</v>
      </c>
      <c r="C442" s="7">
        <f>RR_ID</f>
        <v>3</v>
      </c>
      <c r="D442" s="1" t="str">
        <f>RR_SHORT_NAME</f>
        <v>CSXT</v>
      </c>
      <c r="E442" s="1" t="str">
        <f>RR_NAME</f>
        <v>CSX Transportation Company</v>
      </c>
      <c r="F442" s="1" t="s">
        <v>47442</v>
      </c>
      <c r="G442" s="6">
        <f>E2L101C14</f>
        <v>2</v>
      </c>
    </row>
    <row r="443" spans="1:7" x14ac:dyDescent="0.3">
      <c r="A443" s="11">
        <f>CURRENT_YEAR</f>
        <v>2022</v>
      </c>
      <c r="B443" s="11">
        <f>RRICC</f>
        <v>125600</v>
      </c>
      <c r="C443" s="7">
        <f>RR_ID</f>
        <v>3</v>
      </c>
      <c r="D443" s="1" t="str">
        <f>RR_SHORT_NAME</f>
        <v>CSXT</v>
      </c>
      <c r="E443" s="1" t="str">
        <f>RR_NAME</f>
        <v>CSX Transportation Company</v>
      </c>
      <c r="F443" s="1" t="s">
        <v>47443</v>
      </c>
      <c r="G443" s="6">
        <f>E2L101C15</f>
        <v>4</v>
      </c>
    </row>
    <row r="444" spans="1:7" x14ac:dyDescent="0.3">
      <c r="A444" s="11">
        <f>CURRENT_YEAR</f>
        <v>2022</v>
      </c>
      <c r="B444" s="11">
        <f>RRICC</f>
        <v>125600</v>
      </c>
      <c r="C444" s="7">
        <f>RR_ID</f>
        <v>3</v>
      </c>
      <c r="D444" s="1" t="str">
        <f>RR_SHORT_NAME</f>
        <v>CSXT</v>
      </c>
      <c r="E444" s="1" t="str">
        <f>RR_NAME</f>
        <v>CSX Transportation Company</v>
      </c>
      <c r="F444" s="1" t="s">
        <v>47444</v>
      </c>
      <c r="G444" s="6">
        <f>E2L101C16</f>
        <v>2</v>
      </c>
    </row>
    <row r="445" spans="1:7" x14ac:dyDescent="0.3">
      <c r="A445" s="11">
        <f>CURRENT_YEAR</f>
        <v>2022</v>
      </c>
      <c r="B445" s="11">
        <f>RRICC</f>
        <v>125600</v>
      </c>
      <c r="C445" s="7">
        <f>RR_ID</f>
        <v>3</v>
      </c>
      <c r="D445" s="1" t="str">
        <f>RR_SHORT_NAME</f>
        <v>CSXT</v>
      </c>
      <c r="E445" s="1" t="str">
        <f>RR_NAME</f>
        <v>CSX Transportation Company</v>
      </c>
      <c r="F445" s="1" t="s">
        <v>47445</v>
      </c>
      <c r="G445" s="6">
        <f>E2L101C17</f>
        <v>4</v>
      </c>
    </row>
    <row r="446" spans="1:7" x14ac:dyDescent="0.3">
      <c r="A446" s="11">
        <f>CURRENT_YEAR</f>
        <v>2022</v>
      </c>
      <c r="B446" s="11">
        <f>RRICC</f>
        <v>125600</v>
      </c>
      <c r="C446" s="7">
        <f>RR_ID</f>
        <v>3</v>
      </c>
      <c r="D446" s="1" t="str">
        <f>RR_SHORT_NAME</f>
        <v>CSXT</v>
      </c>
      <c r="E446" s="1" t="str">
        <f>RR_NAME</f>
        <v>CSX Transportation Company</v>
      </c>
      <c r="F446" s="1" t="s">
        <v>47446</v>
      </c>
      <c r="G446" s="6">
        <f>E2L101C18</f>
        <v>2.75</v>
      </c>
    </row>
    <row r="447" spans="1:7" x14ac:dyDescent="0.3">
      <c r="A447" s="11">
        <f>CURRENT_YEAR</f>
        <v>2022</v>
      </c>
      <c r="B447" s="11">
        <f>RRICC</f>
        <v>125600</v>
      </c>
      <c r="C447" s="7">
        <f>RR_ID</f>
        <v>3</v>
      </c>
      <c r="D447" s="1" t="str">
        <f>RR_SHORT_NAME</f>
        <v>CSXT</v>
      </c>
      <c r="E447" s="1" t="str">
        <f>RR_NAME</f>
        <v>CSX Transportation Company</v>
      </c>
      <c r="F447" s="1" t="s">
        <v>47447</v>
      </c>
      <c r="G447" s="6">
        <f>E2L101C19</f>
        <v>6</v>
      </c>
    </row>
    <row r="448" spans="1:7" x14ac:dyDescent="0.3">
      <c r="A448" s="11">
        <f>CURRENT_YEAR</f>
        <v>2022</v>
      </c>
      <c r="B448" s="11">
        <f>RRICC</f>
        <v>125600</v>
      </c>
      <c r="C448" s="7">
        <f>RR_ID</f>
        <v>3</v>
      </c>
      <c r="D448" s="1" t="str">
        <f>RR_SHORT_NAME</f>
        <v>CSXT</v>
      </c>
      <c r="E448" s="1" t="str">
        <f>RR_NAME</f>
        <v>CSX Transportation Company</v>
      </c>
      <c r="F448" s="1" t="s">
        <v>47448</v>
      </c>
      <c r="G448" s="6">
        <f>E2L101C20</f>
        <v>5.25</v>
      </c>
    </row>
    <row r="449" spans="1:7" x14ac:dyDescent="0.3">
      <c r="A449" s="11">
        <f>CURRENT_YEAR</f>
        <v>2022</v>
      </c>
      <c r="B449" s="11">
        <f>RRICC</f>
        <v>125600</v>
      </c>
      <c r="C449" s="7">
        <f>RR_ID</f>
        <v>3</v>
      </c>
      <c r="D449" s="1" t="str">
        <f>RR_SHORT_NAME</f>
        <v>CSXT</v>
      </c>
      <c r="E449" s="1" t="str">
        <f>RR_NAME</f>
        <v>CSX Transportation Company</v>
      </c>
      <c r="F449" s="1" t="s">
        <v>47449</v>
      </c>
      <c r="G449" s="6">
        <f>E2L101C21</f>
        <v>1</v>
      </c>
    </row>
    <row r="450" spans="1:7" x14ac:dyDescent="0.3">
      <c r="A450" s="11">
        <f>CURRENT_YEAR</f>
        <v>2022</v>
      </c>
      <c r="B450" s="11">
        <f>RRICC</f>
        <v>125600</v>
      </c>
      <c r="C450" s="7">
        <f>RR_ID</f>
        <v>3</v>
      </c>
      <c r="D450" s="1" t="str">
        <f>RR_SHORT_NAME</f>
        <v>CSXT</v>
      </c>
      <c r="E450" s="1" t="str">
        <f>RR_NAME</f>
        <v>CSX Transportation Company</v>
      </c>
      <c r="F450" s="1" t="s">
        <v>47450</v>
      </c>
      <c r="G450" s="6">
        <f>E2L101C22</f>
        <v>0</v>
      </c>
    </row>
    <row r="451" spans="1:7" x14ac:dyDescent="0.3">
      <c r="A451" s="11">
        <f>CURRENT_YEAR</f>
        <v>2022</v>
      </c>
      <c r="B451" s="11">
        <f>RRICC</f>
        <v>125600</v>
      </c>
      <c r="C451" s="7">
        <f>RR_ID</f>
        <v>3</v>
      </c>
      <c r="D451" s="1" t="str">
        <f>RR_SHORT_NAME</f>
        <v>CSXT</v>
      </c>
      <c r="E451" s="1" t="str">
        <f>RR_NAME</f>
        <v>CSX Transportation Company</v>
      </c>
      <c r="F451" s="1" t="s">
        <v>47451</v>
      </c>
      <c r="G451" s="6">
        <f>E2L101C23</f>
        <v>200</v>
      </c>
    </row>
    <row r="452" spans="1:7" x14ac:dyDescent="0.3">
      <c r="A452" s="11">
        <f>CURRENT_YEAR</f>
        <v>2022</v>
      </c>
      <c r="B452" s="11">
        <f>RRICC</f>
        <v>125600</v>
      </c>
      <c r="C452" s="7">
        <f>RR_ID</f>
        <v>3</v>
      </c>
      <c r="D452" s="1" t="str">
        <f>RR_SHORT_NAME</f>
        <v>CSXT</v>
      </c>
      <c r="E452" s="1" t="str">
        <f>RR_NAME</f>
        <v>CSX Transportation Company</v>
      </c>
      <c r="F452" s="1" t="s">
        <v>47452</v>
      </c>
      <c r="G452" s="6">
        <f>E2L101C24</f>
        <v>0</v>
      </c>
    </row>
    <row r="453" spans="1:7" x14ac:dyDescent="0.3">
      <c r="A453" s="11">
        <f>CURRENT_YEAR</f>
        <v>2022</v>
      </c>
      <c r="B453" s="11">
        <f>RRICC</f>
        <v>125600</v>
      </c>
      <c r="C453" s="7">
        <f>RR_ID</f>
        <v>3</v>
      </c>
      <c r="D453" s="1" t="str">
        <f>RR_SHORT_NAME</f>
        <v>CSXT</v>
      </c>
      <c r="E453" s="1" t="str">
        <f>RR_NAME</f>
        <v>CSX Transportation Company</v>
      </c>
      <c r="F453" s="1" t="s">
        <v>47453</v>
      </c>
      <c r="G453" s="6">
        <f>E2L101C25</f>
        <v>0</v>
      </c>
    </row>
    <row r="454" spans="1:7" x14ac:dyDescent="0.3">
      <c r="A454" s="11">
        <f>CURRENT_YEAR</f>
        <v>2022</v>
      </c>
      <c r="B454" s="11">
        <f>RRICC</f>
        <v>125600</v>
      </c>
      <c r="C454" s="7">
        <f>RR_ID</f>
        <v>3</v>
      </c>
      <c r="D454" s="1" t="str">
        <f>RR_SHORT_NAME</f>
        <v>CSXT</v>
      </c>
      <c r="E454" s="1" t="str">
        <f>RR_NAME</f>
        <v>CSX Transportation Company</v>
      </c>
      <c r="F454" s="1" t="s">
        <v>47454</v>
      </c>
      <c r="G454" s="6">
        <f>E2L101C26</f>
        <v>0</v>
      </c>
    </row>
    <row r="455" spans="1:7" x14ac:dyDescent="0.3">
      <c r="A455" s="11">
        <f>CURRENT_YEAR</f>
        <v>2022</v>
      </c>
      <c r="B455" s="11">
        <f>RRICC</f>
        <v>125600</v>
      </c>
      <c r="C455" s="7">
        <f>RR_ID</f>
        <v>3</v>
      </c>
      <c r="D455" s="1" t="str">
        <f>RR_SHORT_NAME</f>
        <v>CSXT</v>
      </c>
      <c r="E455" s="1" t="str">
        <f>RR_NAME</f>
        <v>CSX Transportation Company</v>
      </c>
      <c r="F455" s="1" t="s">
        <v>47455</v>
      </c>
      <c r="G455" s="6">
        <f>E2L101C27</f>
        <v>0</v>
      </c>
    </row>
    <row r="456" spans="1:7" x14ac:dyDescent="0.3">
      <c r="A456" s="11">
        <f>CURRENT_YEAR</f>
        <v>2022</v>
      </c>
      <c r="B456" s="11">
        <f>RRICC</f>
        <v>125600</v>
      </c>
      <c r="C456" s="7">
        <f>RR_ID</f>
        <v>3</v>
      </c>
      <c r="D456" s="1" t="str">
        <f>RR_SHORT_NAME</f>
        <v>CSXT</v>
      </c>
      <c r="E456" s="1" t="str">
        <f>RR_NAME</f>
        <v>CSX Transportation Company</v>
      </c>
      <c r="F456" s="1" t="s">
        <v>47456</v>
      </c>
      <c r="G456" s="6">
        <f>E2L101C28</f>
        <v>0</v>
      </c>
    </row>
    <row r="457" spans="1:7" x14ac:dyDescent="0.3">
      <c r="A457" s="11">
        <f>CURRENT_YEAR</f>
        <v>2022</v>
      </c>
      <c r="B457" s="11">
        <f>RRICC</f>
        <v>125600</v>
      </c>
      <c r="C457" s="7">
        <f>RR_ID</f>
        <v>3</v>
      </c>
      <c r="D457" s="1" t="str">
        <f>RR_SHORT_NAME</f>
        <v>CSXT</v>
      </c>
      <c r="E457" s="1" t="str">
        <f>RR_NAME</f>
        <v>CSX Transportation Company</v>
      </c>
      <c r="F457" s="1" t="s">
        <v>47457</v>
      </c>
      <c r="G457" s="6">
        <f>E2L101C29</f>
        <v>0</v>
      </c>
    </row>
    <row r="458" spans="1:7" x14ac:dyDescent="0.3">
      <c r="A458" s="11">
        <f>CURRENT_YEAR</f>
        <v>2022</v>
      </c>
      <c r="B458" s="11">
        <f>RRICC</f>
        <v>125600</v>
      </c>
      <c r="C458" s="7">
        <f>RR_ID</f>
        <v>3</v>
      </c>
      <c r="D458" s="1" t="str">
        <f>RR_SHORT_NAME</f>
        <v>CSXT</v>
      </c>
      <c r="E458" s="1" t="str">
        <f>RR_NAME</f>
        <v>CSX Transportation Company</v>
      </c>
      <c r="F458" s="1" t="s">
        <v>47458</v>
      </c>
      <c r="G458" s="6">
        <f>E2L102C1</f>
        <v>34.4</v>
      </c>
    </row>
    <row r="459" spans="1:7" x14ac:dyDescent="0.3">
      <c r="A459" s="11">
        <f>CURRENT_YEAR</f>
        <v>2022</v>
      </c>
      <c r="B459" s="11">
        <f>RRICC</f>
        <v>125600</v>
      </c>
      <c r="C459" s="7">
        <f>RR_ID</f>
        <v>3</v>
      </c>
      <c r="D459" s="1" t="str">
        <f>RR_SHORT_NAME</f>
        <v>CSXT</v>
      </c>
      <c r="E459" s="1" t="str">
        <f>RR_NAME</f>
        <v>CSX Transportation Company</v>
      </c>
      <c r="F459" s="1" t="s">
        <v>47459</v>
      </c>
      <c r="G459" s="6">
        <f>E2L102C2</f>
        <v>1.9216354344122659</v>
      </c>
    </row>
    <row r="460" spans="1:7" x14ac:dyDescent="0.3">
      <c r="A460" s="11">
        <f>CURRENT_YEAR</f>
        <v>2022</v>
      </c>
      <c r="B460" s="11">
        <f>RRICC</f>
        <v>125600</v>
      </c>
      <c r="C460" s="7">
        <f>RR_ID</f>
        <v>3</v>
      </c>
      <c r="D460" s="1" t="str">
        <f>RR_SHORT_NAME</f>
        <v>CSXT</v>
      </c>
      <c r="E460" s="1" t="str">
        <f>RR_NAME</f>
        <v>CSX Transportation Company</v>
      </c>
      <c r="F460" s="1" t="s">
        <v>47460</v>
      </c>
      <c r="G460" s="6">
        <f>E2L102C3</f>
        <v>1.905718941569023</v>
      </c>
    </row>
    <row r="461" spans="1:7" x14ac:dyDescent="0.3">
      <c r="A461" s="11">
        <f>CURRENT_YEAR</f>
        <v>2022</v>
      </c>
      <c r="B461" s="11">
        <f>RRICC</f>
        <v>125600</v>
      </c>
      <c r="C461" s="7">
        <f>RR_ID</f>
        <v>3</v>
      </c>
      <c r="D461" s="1" t="str">
        <f>RR_SHORT_NAME</f>
        <v>CSXT</v>
      </c>
      <c r="E461" s="1" t="str">
        <f>RR_NAME</f>
        <v>CSX Transportation Company</v>
      </c>
      <c r="F461" s="1" t="s">
        <v>47461</v>
      </c>
      <c r="G461" s="6">
        <f>E2L102C4</f>
        <v>1.9138623616795511</v>
      </c>
    </row>
    <row r="462" spans="1:7" x14ac:dyDescent="0.3">
      <c r="A462" s="11">
        <f>CURRENT_YEAR</f>
        <v>2022</v>
      </c>
      <c r="B462" s="11">
        <f>RRICC</f>
        <v>125600</v>
      </c>
      <c r="C462" s="7">
        <f>RR_ID</f>
        <v>3</v>
      </c>
      <c r="D462" s="1" t="str">
        <f>RR_SHORT_NAME</f>
        <v>CSXT</v>
      </c>
      <c r="E462" s="1" t="str">
        <f>RR_NAME</f>
        <v>CSX Transportation Company</v>
      </c>
      <c r="F462" s="1" t="s">
        <v>47462</v>
      </c>
      <c r="G462" s="6">
        <f>E2L102C5</f>
        <v>1.1220000000000001</v>
      </c>
    </row>
    <row r="463" spans="1:7" x14ac:dyDescent="0.3">
      <c r="A463" s="11">
        <f>CURRENT_YEAR</f>
        <v>2022</v>
      </c>
      <c r="B463" s="11">
        <f>RRICC</f>
        <v>125600</v>
      </c>
      <c r="C463" s="7">
        <f>RR_ID</f>
        <v>3</v>
      </c>
      <c r="D463" s="1" t="str">
        <f>RR_SHORT_NAME</f>
        <v>CSXT</v>
      </c>
      <c r="E463" s="1" t="str">
        <f>RR_NAME</f>
        <v>CSX Transportation Company</v>
      </c>
      <c r="F463" s="1" t="s">
        <v>47463</v>
      </c>
      <c r="G463" s="6">
        <f>E2L102C6</f>
        <v>1.1870000000000001</v>
      </c>
    </row>
    <row r="464" spans="1:7" x14ac:dyDescent="0.3">
      <c r="A464" s="11">
        <f>CURRENT_YEAR</f>
        <v>2022</v>
      </c>
      <c r="B464" s="11">
        <f>RRICC</f>
        <v>125600</v>
      </c>
      <c r="C464" s="7">
        <f>RR_ID</f>
        <v>3</v>
      </c>
      <c r="D464" s="1" t="str">
        <f>RR_SHORT_NAME</f>
        <v>CSXT</v>
      </c>
      <c r="E464" s="1" t="str">
        <f>RR_NAME</f>
        <v>CSX Transportation Company</v>
      </c>
      <c r="F464" s="1" t="s">
        <v>47464</v>
      </c>
      <c r="G464" s="6">
        <f>E2L102C7</f>
        <v>1.1759999999999999</v>
      </c>
    </row>
    <row r="465" spans="1:7" x14ac:dyDescent="0.3">
      <c r="A465" s="11">
        <f>CURRENT_YEAR</f>
        <v>2022</v>
      </c>
      <c r="B465" s="11">
        <f>RRICC</f>
        <v>125600</v>
      </c>
      <c r="C465" s="7">
        <f>RR_ID</f>
        <v>3</v>
      </c>
      <c r="D465" s="1" t="str">
        <f>RR_SHORT_NAME</f>
        <v>CSXT</v>
      </c>
      <c r="E465" s="1" t="str">
        <f>RR_NAME</f>
        <v>CSX Transportation Company</v>
      </c>
      <c r="F465" s="1" t="s">
        <v>47465</v>
      </c>
      <c r="G465" s="6">
        <f>E2L102C8</f>
        <v>1.8</v>
      </c>
    </row>
    <row r="466" spans="1:7" x14ac:dyDescent="0.3">
      <c r="A466" s="11">
        <f>CURRENT_YEAR</f>
        <v>2022</v>
      </c>
      <c r="B466" s="11">
        <f>RRICC</f>
        <v>125600</v>
      </c>
      <c r="C466" s="7">
        <f>RR_ID</f>
        <v>3</v>
      </c>
      <c r="D466" s="1" t="str">
        <f>RR_SHORT_NAME</f>
        <v>CSXT</v>
      </c>
      <c r="E466" s="1" t="str">
        <f>RR_NAME</f>
        <v>CSX Transportation Company</v>
      </c>
      <c r="F466" s="1" t="s">
        <v>47466</v>
      </c>
      <c r="G466" s="6">
        <f>E2L102C9</f>
        <v>1</v>
      </c>
    </row>
    <row r="467" spans="1:7" x14ac:dyDescent="0.3">
      <c r="A467" s="11">
        <f>CURRENT_YEAR</f>
        <v>2022</v>
      </c>
      <c r="B467" s="11">
        <f>RRICC</f>
        <v>125600</v>
      </c>
      <c r="C467" s="7">
        <f>RR_ID</f>
        <v>3</v>
      </c>
      <c r="D467" s="1" t="str">
        <f>RR_SHORT_NAME</f>
        <v>CSXT</v>
      </c>
      <c r="E467" s="1" t="str">
        <f>RR_NAME</f>
        <v>CSX Transportation Company</v>
      </c>
      <c r="F467" s="1" t="s">
        <v>47467</v>
      </c>
      <c r="G467" s="6">
        <f>E2L102C10</f>
        <v>0.5</v>
      </c>
    </row>
    <row r="468" spans="1:7" x14ac:dyDescent="0.3">
      <c r="A468" s="11">
        <f>CURRENT_YEAR</f>
        <v>2022</v>
      </c>
      <c r="B468" s="11">
        <f>RRICC</f>
        <v>125600</v>
      </c>
      <c r="C468" s="7">
        <f>RR_ID</f>
        <v>3</v>
      </c>
      <c r="D468" s="1" t="str">
        <f>RR_SHORT_NAME</f>
        <v>CSXT</v>
      </c>
      <c r="E468" s="1" t="str">
        <f>RR_NAME</f>
        <v>CSX Transportation Company</v>
      </c>
      <c r="F468" s="1" t="s">
        <v>47468</v>
      </c>
      <c r="G468" s="6">
        <f>E2L102C11</f>
        <v>2</v>
      </c>
    </row>
    <row r="469" spans="1:7" x14ac:dyDescent="0.3">
      <c r="A469" s="11">
        <f>CURRENT_YEAR</f>
        <v>2022</v>
      </c>
      <c r="B469" s="11">
        <f>RRICC</f>
        <v>125600</v>
      </c>
      <c r="C469" s="7">
        <f>RR_ID</f>
        <v>3</v>
      </c>
      <c r="D469" s="1" t="str">
        <f>RR_SHORT_NAME</f>
        <v>CSXT</v>
      </c>
      <c r="E469" s="1" t="str">
        <f>RR_NAME</f>
        <v>CSX Transportation Company</v>
      </c>
      <c r="F469" s="1" t="s">
        <v>47469</v>
      </c>
      <c r="G469" s="6">
        <f>E2L102C12</f>
        <v>1.5</v>
      </c>
    </row>
    <row r="470" spans="1:7" x14ac:dyDescent="0.3">
      <c r="A470" s="11">
        <f>CURRENT_YEAR</f>
        <v>2022</v>
      </c>
      <c r="B470" s="11">
        <f>RRICC</f>
        <v>125600</v>
      </c>
      <c r="C470" s="7">
        <f>RR_ID</f>
        <v>3</v>
      </c>
      <c r="D470" s="1" t="str">
        <f>RR_SHORT_NAME</f>
        <v>CSXT</v>
      </c>
      <c r="E470" s="1" t="str">
        <f>RR_NAME</f>
        <v>CSX Transportation Company</v>
      </c>
      <c r="F470" s="1" t="s">
        <v>47470</v>
      </c>
      <c r="G470" s="6">
        <f>E2L102C13</f>
        <v>0.5</v>
      </c>
    </row>
    <row r="471" spans="1:7" x14ac:dyDescent="0.3">
      <c r="A471" s="11">
        <f>CURRENT_YEAR</f>
        <v>2022</v>
      </c>
      <c r="B471" s="11">
        <f>RRICC</f>
        <v>125600</v>
      </c>
      <c r="C471" s="7">
        <f>RR_ID</f>
        <v>3</v>
      </c>
      <c r="D471" s="1" t="str">
        <f>RR_SHORT_NAME</f>
        <v>CSXT</v>
      </c>
      <c r="E471" s="1" t="str">
        <f>RR_NAME</f>
        <v>CSX Transportation Company</v>
      </c>
      <c r="F471" s="1" t="s">
        <v>47471</v>
      </c>
      <c r="G471" s="6">
        <f>E2L102C14</f>
        <v>2</v>
      </c>
    </row>
    <row r="472" spans="1:7" x14ac:dyDescent="0.3">
      <c r="A472" s="11">
        <f>CURRENT_YEAR</f>
        <v>2022</v>
      </c>
      <c r="B472" s="11">
        <f>RRICC</f>
        <v>125600</v>
      </c>
      <c r="C472" s="7">
        <f>RR_ID</f>
        <v>3</v>
      </c>
      <c r="D472" s="1" t="str">
        <f>RR_SHORT_NAME</f>
        <v>CSXT</v>
      </c>
      <c r="E472" s="1" t="str">
        <f>RR_NAME</f>
        <v>CSX Transportation Company</v>
      </c>
      <c r="F472" s="1" t="s">
        <v>47472</v>
      </c>
      <c r="G472" s="6">
        <f>E2L102C15</f>
        <v>4</v>
      </c>
    </row>
    <row r="473" spans="1:7" x14ac:dyDescent="0.3">
      <c r="A473" s="11">
        <f>CURRENT_YEAR</f>
        <v>2022</v>
      </c>
      <c r="B473" s="11">
        <f>RRICC</f>
        <v>125600</v>
      </c>
      <c r="C473" s="7">
        <f>RR_ID</f>
        <v>3</v>
      </c>
      <c r="D473" s="1" t="str">
        <f>RR_SHORT_NAME</f>
        <v>CSXT</v>
      </c>
      <c r="E473" s="1" t="str">
        <f>RR_NAME</f>
        <v>CSX Transportation Company</v>
      </c>
      <c r="F473" s="1" t="s">
        <v>47473</v>
      </c>
      <c r="G473" s="6">
        <f>E2L102C16</f>
        <v>2</v>
      </c>
    </row>
    <row r="474" spans="1:7" x14ac:dyDescent="0.3">
      <c r="A474" s="11">
        <f>CURRENT_YEAR</f>
        <v>2022</v>
      </c>
      <c r="B474" s="11">
        <f>RRICC</f>
        <v>125600</v>
      </c>
      <c r="C474" s="7">
        <f>RR_ID</f>
        <v>3</v>
      </c>
      <c r="D474" s="1" t="str">
        <f>RR_SHORT_NAME</f>
        <v>CSXT</v>
      </c>
      <c r="E474" s="1" t="str">
        <f>RR_NAME</f>
        <v>CSX Transportation Company</v>
      </c>
      <c r="F474" s="1" t="s">
        <v>47474</v>
      </c>
      <c r="G474" s="6">
        <f>E2L102C17</f>
        <v>4</v>
      </c>
    </row>
    <row r="475" spans="1:7" x14ac:dyDescent="0.3">
      <c r="A475" s="11">
        <f>CURRENT_YEAR</f>
        <v>2022</v>
      </c>
      <c r="B475" s="11">
        <f>RRICC</f>
        <v>125600</v>
      </c>
      <c r="C475" s="7">
        <f>RR_ID</f>
        <v>3</v>
      </c>
      <c r="D475" s="1" t="str">
        <f>RR_SHORT_NAME</f>
        <v>CSXT</v>
      </c>
      <c r="E475" s="1" t="str">
        <f>RR_NAME</f>
        <v>CSX Transportation Company</v>
      </c>
      <c r="F475" s="1" t="s">
        <v>47475</v>
      </c>
      <c r="G475" s="6">
        <f>E2L102C18</f>
        <v>2.75</v>
      </c>
    </row>
    <row r="476" spans="1:7" x14ac:dyDescent="0.3">
      <c r="A476" s="11">
        <f>CURRENT_YEAR</f>
        <v>2022</v>
      </c>
      <c r="B476" s="11">
        <f>RRICC</f>
        <v>125600</v>
      </c>
      <c r="C476" s="7">
        <f>RR_ID</f>
        <v>3</v>
      </c>
      <c r="D476" s="1" t="str">
        <f>RR_SHORT_NAME</f>
        <v>CSXT</v>
      </c>
      <c r="E476" s="1" t="str">
        <f>RR_NAME</f>
        <v>CSX Transportation Company</v>
      </c>
      <c r="F476" s="1" t="s">
        <v>47476</v>
      </c>
      <c r="G476" s="6">
        <f>E2L102C19</f>
        <v>6</v>
      </c>
    </row>
    <row r="477" spans="1:7" x14ac:dyDescent="0.3">
      <c r="A477" s="11">
        <f>CURRENT_YEAR</f>
        <v>2022</v>
      </c>
      <c r="B477" s="11">
        <f>RRICC</f>
        <v>125600</v>
      </c>
      <c r="C477" s="7">
        <f>RR_ID</f>
        <v>3</v>
      </c>
      <c r="D477" s="1" t="str">
        <f>RR_SHORT_NAME</f>
        <v>CSXT</v>
      </c>
      <c r="E477" s="1" t="str">
        <f>RR_NAME</f>
        <v>CSX Transportation Company</v>
      </c>
      <c r="F477" s="1" t="s">
        <v>47477</v>
      </c>
      <c r="G477" s="6">
        <f>E2L102C20</f>
        <v>5.25</v>
      </c>
    </row>
    <row r="478" spans="1:7" x14ac:dyDescent="0.3">
      <c r="A478" s="11">
        <f>CURRENT_YEAR</f>
        <v>2022</v>
      </c>
      <c r="B478" s="11">
        <f>RRICC</f>
        <v>125600</v>
      </c>
      <c r="C478" s="7">
        <f>RR_ID</f>
        <v>3</v>
      </c>
      <c r="D478" s="1" t="str">
        <f>RR_SHORT_NAME</f>
        <v>CSXT</v>
      </c>
      <c r="E478" s="1" t="str">
        <f>RR_NAME</f>
        <v>CSX Transportation Company</v>
      </c>
      <c r="F478" s="1" t="s">
        <v>47478</v>
      </c>
      <c r="G478" s="6">
        <f>E2L102C21</f>
        <v>1</v>
      </c>
    </row>
    <row r="479" spans="1:7" x14ac:dyDescent="0.3">
      <c r="A479" s="11">
        <f>CURRENT_YEAR</f>
        <v>2022</v>
      </c>
      <c r="B479" s="11">
        <f>RRICC</f>
        <v>125600</v>
      </c>
      <c r="C479" s="7">
        <f>RR_ID</f>
        <v>3</v>
      </c>
      <c r="D479" s="1" t="str">
        <f>RR_SHORT_NAME</f>
        <v>CSXT</v>
      </c>
      <c r="E479" s="1" t="str">
        <f>RR_NAME</f>
        <v>CSX Transportation Company</v>
      </c>
      <c r="F479" s="1" t="s">
        <v>47479</v>
      </c>
      <c r="G479" s="6">
        <f>E2L102C22</f>
        <v>408.25658563996245</v>
      </c>
    </row>
    <row r="480" spans="1:7" x14ac:dyDescent="0.3">
      <c r="A480" s="11">
        <f>CURRENT_YEAR</f>
        <v>2022</v>
      </c>
      <c r="B480" s="11">
        <f>RRICC</f>
        <v>125600</v>
      </c>
      <c r="C480" s="7">
        <f>RR_ID</f>
        <v>3</v>
      </c>
      <c r="D480" s="1" t="str">
        <f>RR_SHORT_NAME</f>
        <v>CSXT</v>
      </c>
      <c r="E480" s="1" t="str">
        <f>RR_NAME</f>
        <v>CSX Transportation Company</v>
      </c>
      <c r="F480" s="1" t="s">
        <v>47480</v>
      </c>
      <c r="G480" s="6">
        <f>E2L102C23</f>
        <v>200</v>
      </c>
    </row>
    <row r="481" spans="1:7" x14ac:dyDescent="0.3">
      <c r="A481" s="11">
        <f>CURRENT_YEAR</f>
        <v>2022</v>
      </c>
      <c r="B481" s="11">
        <f>RRICC</f>
        <v>125600</v>
      </c>
      <c r="C481" s="7">
        <f>RR_ID</f>
        <v>3</v>
      </c>
      <c r="D481" s="1" t="str">
        <f>RR_SHORT_NAME</f>
        <v>CSXT</v>
      </c>
      <c r="E481" s="1" t="str">
        <f>RR_NAME</f>
        <v>CSX Transportation Company</v>
      </c>
      <c r="F481" s="1" t="s">
        <v>47481</v>
      </c>
      <c r="G481" s="6">
        <f>E2L102C24</f>
        <v>630.84177386630586</v>
      </c>
    </row>
    <row r="482" spans="1:7" x14ac:dyDescent="0.3">
      <c r="A482" s="11">
        <f>CURRENT_YEAR</f>
        <v>2022</v>
      </c>
      <c r="B482" s="11">
        <f>RRICC</f>
        <v>125600</v>
      </c>
      <c r="C482" s="7">
        <f>RR_ID</f>
        <v>3</v>
      </c>
      <c r="D482" s="1" t="str">
        <f>RR_SHORT_NAME</f>
        <v>CSXT</v>
      </c>
      <c r="E482" s="1" t="str">
        <f>RR_NAME</f>
        <v>CSX Transportation Company</v>
      </c>
      <c r="F482" s="1" t="s">
        <v>47482</v>
      </c>
      <c r="G482" s="6">
        <f>E2L102C25</f>
        <v>6.8695168398060353</v>
      </c>
    </row>
    <row r="483" spans="1:7" x14ac:dyDescent="0.3">
      <c r="A483" s="11">
        <f>CURRENT_YEAR</f>
        <v>2022</v>
      </c>
      <c r="B483" s="11">
        <f>RRICC</f>
        <v>125600</v>
      </c>
      <c r="C483" s="7">
        <f>RR_ID</f>
        <v>3</v>
      </c>
      <c r="D483" s="1" t="str">
        <f>RR_SHORT_NAME</f>
        <v>CSXT</v>
      </c>
      <c r="E483" s="1" t="str">
        <f>RR_NAME</f>
        <v>CSX Transportation Company</v>
      </c>
      <c r="F483" s="1" t="s">
        <v>47483</v>
      </c>
      <c r="G483" s="6">
        <f>E2L102C26</f>
        <v>3.7782342618933185</v>
      </c>
    </row>
    <row r="484" spans="1:7" x14ac:dyDescent="0.3">
      <c r="A484" s="11">
        <f>CURRENT_YEAR</f>
        <v>2022</v>
      </c>
      <c r="B484" s="11">
        <f>RRICC</f>
        <v>125600</v>
      </c>
      <c r="C484" s="7">
        <f>RR_ID</f>
        <v>3</v>
      </c>
      <c r="D484" s="1" t="str">
        <f>RR_SHORT_NAME</f>
        <v>CSXT</v>
      </c>
      <c r="E484" s="1" t="str">
        <f>RR_NAME</f>
        <v>CSX Transportation Company</v>
      </c>
      <c r="F484" s="1" t="s">
        <v>47484</v>
      </c>
      <c r="G484" s="6">
        <f>E2L102C27</f>
        <v>10.304275259709051</v>
      </c>
    </row>
    <row r="485" spans="1:7" x14ac:dyDescent="0.3">
      <c r="A485" s="11">
        <f>CURRENT_YEAR</f>
        <v>2022</v>
      </c>
      <c r="B485" s="11">
        <f>RRICC</f>
        <v>125600</v>
      </c>
      <c r="C485" s="7">
        <f>RR_ID</f>
        <v>3</v>
      </c>
      <c r="D485" s="1" t="str">
        <f>RR_SHORT_NAME</f>
        <v>CSXT</v>
      </c>
      <c r="E485" s="1" t="str">
        <f>RR_NAME</f>
        <v>CSX Transportation Company</v>
      </c>
      <c r="F485" s="1" t="s">
        <v>47485</v>
      </c>
      <c r="G485" s="6">
        <f>E2L102C28</f>
        <v>8.243420207767242</v>
      </c>
    </row>
    <row r="486" spans="1:7" x14ac:dyDescent="0.3">
      <c r="A486" s="11">
        <f>CURRENT_YEAR</f>
        <v>2022</v>
      </c>
      <c r="B486" s="11">
        <f>RRICC</f>
        <v>125600</v>
      </c>
      <c r="C486" s="7">
        <f>RR_ID</f>
        <v>3</v>
      </c>
      <c r="D486" s="1" t="str">
        <f>RR_SHORT_NAME</f>
        <v>CSXT</v>
      </c>
      <c r="E486" s="1" t="str">
        <f>RR_NAME</f>
        <v>CSX Transportation Company</v>
      </c>
      <c r="F486" s="1" t="s">
        <v>47486</v>
      </c>
      <c r="G486" s="6">
        <f>E2L102C29</f>
        <v>1.7173792099515086</v>
      </c>
    </row>
    <row r="487" spans="1:7" x14ac:dyDescent="0.3">
      <c r="A487" s="11">
        <f>CURRENT_YEAR</f>
        <v>2022</v>
      </c>
      <c r="B487" s="11">
        <f>RRICC</f>
        <v>125600</v>
      </c>
      <c r="C487" s="7">
        <f>RR_ID</f>
        <v>3</v>
      </c>
      <c r="D487" s="1" t="str">
        <f>RR_SHORT_NAME</f>
        <v>CSXT</v>
      </c>
      <c r="E487" s="1" t="str">
        <f>RR_NAME</f>
        <v>CSX Transportation Company</v>
      </c>
      <c r="F487" s="1" t="s">
        <v>47487</v>
      </c>
      <c r="G487" s="6">
        <f>E2L103C1</f>
        <v>37.5</v>
      </c>
    </row>
    <row r="488" spans="1:7" x14ac:dyDescent="0.3">
      <c r="A488" s="11">
        <f>CURRENT_YEAR</f>
        <v>2022</v>
      </c>
      <c r="B488" s="11">
        <f>RRICC</f>
        <v>125600</v>
      </c>
      <c r="C488" s="7">
        <f>RR_ID</f>
        <v>3</v>
      </c>
      <c r="D488" s="1" t="str">
        <f>RR_SHORT_NAME</f>
        <v>CSXT</v>
      </c>
      <c r="E488" s="1" t="str">
        <f>RR_NAME</f>
        <v>CSX Transportation Company</v>
      </c>
      <c r="F488" s="1" t="s">
        <v>47488</v>
      </c>
      <c r="G488" s="6">
        <f>E2L103C2</f>
        <v>1.9453529951257715</v>
      </c>
    </row>
    <row r="489" spans="1:7" x14ac:dyDescent="0.3">
      <c r="A489" s="11">
        <f>CURRENT_YEAR</f>
        <v>2022</v>
      </c>
      <c r="B489" s="11">
        <f>RRICC</f>
        <v>125600</v>
      </c>
      <c r="C489" s="7">
        <f>RR_ID</f>
        <v>3</v>
      </c>
      <c r="D489" s="1" t="str">
        <f>RR_SHORT_NAME</f>
        <v>CSXT</v>
      </c>
      <c r="E489" s="1" t="str">
        <f>RR_NAME</f>
        <v>CSX Transportation Company</v>
      </c>
      <c r="F489" s="1" t="s">
        <v>47489</v>
      </c>
      <c r="G489" s="6">
        <f>E2L103C3</f>
        <v>1.8214543579164517</v>
      </c>
    </row>
    <row r="490" spans="1:7" x14ac:dyDescent="0.3">
      <c r="A490" s="11">
        <f>CURRENT_YEAR</f>
        <v>2022</v>
      </c>
      <c r="B490" s="11">
        <f>RRICC</f>
        <v>125600</v>
      </c>
      <c r="C490" s="7">
        <f>RR_ID</f>
        <v>3</v>
      </c>
      <c r="D490" s="1" t="str">
        <f>RR_SHORT_NAME</f>
        <v>CSXT</v>
      </c>
      <c r="E490" s="1" t="str">
        <f>RR_NAME</f>
        <v>CSX Transportation Company</v>
      </c>
      <c r="F490" s="1" t="s">
        <v>47490</v>
      </c>
      <c r="G490" s="6">
        <f>E2L103C4</f>
        <v>1.8989182467737467</v>
      </c>
    </row>
    <row r="491" spans="1:7" x14ac:dyDescent="0.3">
      <c r="A491" s="11">
        <f>CURRENT_YEAR</f>
        <v>2022</v>
      </c>
      <c r="B491" s="11">
        <f>RRICC</f>
        <v>125600</v>
      </c>
      <c r="C491" s="7">
        <f>RR_ID</f>
        <v>3</v>
      </c>
      <c r="D491" s="1" t="str">
        <f>RR_SHORT_NAME</f>
        <v>CSXT</v>
      </c>
      <c r="E491" s="1" t="str">
        <f>RR_NAME</f>
        <v>CSX Transportation Company</v>
      </c>
      <c r="F491" s="1" t="s">
        <v>47491</v>
      </c>
      <c r="G491" s="6">
        <f>E2L103C5</f>
        <v>1.1339999999999999</v>
      </c>
    </row>
    <row r="492" spans="1:7" x14ac:dyDescent="0.3">
      <c r="A492" s="11">
        <f>CURRENT_YEAR</f>
        <v>2022</v>
      </c>
      <c r="B492" s="11">
        <f>RRICC</f>
        <v>125600</v>
      </c>
      <c r="C492" s="7">
        <f>RR_ID</f>
        <v>3</v>
      </c>
      <c r="D492" s="1" t="str">
        <f>RR_SHORT_NAME</f>
        <v>CSXT</v>
      </c>
      <c r="E492" s="1" t="str">
        <f>RR_NAME</f>
        <v>CSX Transportation Company</v>
      </c>
      <c r="F492" s="1" t="s">
        <v>47492</v>
      </c>
      <c r="G492" s="6">
        <f>E2L103C6</f>
        <v>1.1839999999999999</v>
      </c>
    </row>
    <row r="493" spans="1:7" x14ac:dyDescent="0.3">
      <c r="A493" s="11">
        <f>CURRENT_YEAR</f>
        <v>2022</v>
      </c>
      <c r="B493" s="11">
        <f>RRICC</f>
        <v>125600</v>
      </c>
      <c r="C493" s="7">
        <f>RR_ID</f>
        <v>3</v>
      </c>
      <c r="D493" s="1" t="str">
        <f>RR_SHORT_NAME</f>
        <v>CSXT</v>
      </c>
      <c r="E493" s="1" t="str">
        <f>RR_NAME</f>
        <v>CSX Transportation Company</v>
      </c>
      <c r="F493" s="1" t="s">
        <v>47493</v>
      </c>
      <c r="G493" s="6">
        <f>E2L103C7</f>
        <v>1.1759999999999999</v>
      </c>
    </row>
    <row r="494" spans="1:7" x14ac:dyDescent="0.3">
      <c r="A494" s="11">
        <f>CURRENT_YEAR</f>
        <v>2022</v>
      </c>
      <c r="B494" s="11">
        <f>RRICC</f>
        <v>125600</v>
      </c>
      <c r="C494" s="7">
        <f>RR_ID</f>
        <v>3</v>
      </c>
      <c r="D494" s="1" t="str">
        <f>RR_SHORT_NAME</f>
        <v>CSXT</v>
      </c>
      <c r="E494" s="1" t="str">
        <f>RR_NAME</f>
        <v>CSX Transportation Company</v>
      </c>
      <c r="F494" s="1" t="s">
        <v>47494</v>
      </c>
      <c r="G494" s="6">
        <f>E2L103C8</f>
        <v>2</v>
      </c>
    </row>
    <row r="495" spans="1:7" x14ac:dyDescent="0.3">
      <c r="A495" s="11">
        <f>CURRENT_YEAR</f>
        <v>2022</v>
      </c>
      <c r="B495" s="11">
        <f>RRICC</f>
        <v>125600</v>
      </c>
      <c r="C495" s="7">
        <f>RR_ID</f>
        <v>3</v>
      </c>
      <c r="D495" s="1" t="str">
        <f>RR_SHORT_NAME</f>
        <v>CSXT</v>
      </c>
      <c r="E495" s="1" t="str">
        <f>RR_NAME</f>
        <v>CSX Transportation Company</v>
      </c>
      <c r="F495" s="1" t="s">
        <v>47495</v>
      </c>
      <c r="G495" s="6">
        <f>E2L103C9</f>
        <v>1</v>
      </c>
    </row>
    <row r="496" spans="1:7" x14ac:dyDescent="0.3">
      <c r="A496" s="11">
        <f>CURRENT_YEAR</f>
        <v>2022</v>
      </c>
      <c r="B496" s="11">
        <f>RRICC</f>
        <v>125600</v>
      </c>
      <c r="C496" s="7">
        <f>RR_ID</f>
        <v>3</v>
      </c>
      <c r="D496" s="1" t="str">
        <f>RR_SHORT_NAME</f>
        <v>CSXT</v>
      </c>
      <c r="E496" s="1" t="str">
        <f>RR_NAME</f>
        <v>CSX Transportation Company</v>
      </c>
      <c r="F496" s="1" t="s">
        <v>47496</v>
      </c>
      <c r="G496" s="6">
        <f>E2L103C10</f>
        <v>0.5</v>
      </c>
    </row>
    <row r="497" spans="1:7" x14ac:dyDescent="0.3">
      <c r="A497" s="11">
        <f>CURRENT_YEAR</f>
        <v>2022</v>
      </c>
      <c r="B497" s="11">
        <f>RRICC</f>
        <v>125600</v>
      </c>
      <c r="C497" s="7">
        <f>RR_ID</f>
        <v>3</v>
      </c>
      <c r="D497" s="1" t="str">
        <f>RR_SHORT_NAME</f>
        <v>CSXT</v>
      </c>
      <c r="E497" s="1" t="str">
        <f>RR_NAME</f>
        <v>CSX Transportation Company</v>
      </c>
      <c r="F497" s="1" t="s">
        <v>47497</v>
      </c>
      <c r="G497" s="6">
        <f>E2L103C11</f>
        <v>2</v>
      </c>
    </row>
    <row r="498" spans="1:7" x14ac:dyDescent="0.3">
      <c r="A498" s="11">
        <f>CURRENT_YEAR</f>
        <v>2022</v>
      </c>
      <c r="B498" s="11">
        <f>RRICC</f>
        <v>125600</v>
      </c>
      <c r="C498" s="7">
        <f>RR_ID</f>
        <v>3</v>
      </c>
      <c r="D498" s="1" t="str">
        <f>RR_SHORT_NAME</f>
        <v>CSXT</v>
      </c>
      <c r="E498" s="1" t="str">
        <f>RR_NAME</f>
        <v>CSX Transportation Company</v>
      </c>
      <c r="F498" s="1" t="s">
        <v>47498</v>
      </c>
      <c r="G498" s="6">
        <f>E2L103C12</f>
        <v>1.5</v>
      </c>
    </row>
    <row r="499" spans="1:7" x14ac:dyDescent="0.3">
      <c r="A499" s="11">
        <f>CURRENT_YEAR</f>
        <v>2022</v>
      </c>
      <c r="B499" s="11">
        <f>RRICC</f>
        <v>125600</v>
      </c>
      <c r="C499" s="7">
        <f>RR_ID</f>
        <v>3</v>
      </c>
      <c r="D499" s="1" t="str">
        <f>RR_SHORT_NAME</f>
        <v>CSXT</v>
      </c>
      <c r="E499" s="1" t="str">
        <f>RR_NAME</f>
        <v>CSX Transportation Company</v>
      </c>
      <c r="F499" s="1" t="s">
        <v>47499</v>
      </c>
      <c r="G499" s="6">
        <f>E2L103C13</f>
        <v>0.5</v>
      </c>
    </row>
    <row r="500" spans="1:7" x14ac:dyDescent="0.3">
      <c r="A500" s="11">
        <f>CURRENT_YEAR</f>
        <v>2022</v>
      </c>
      <c r="B500" s="11">
        <f>RRICC</f>
        <v>125600</v>
      </c>
      <c r="C500" s="7">
        <f>RR_ID</f>
        <v>3</v>
      </c>
      <c r="D500" s="1" t="str">
        <f>RR_SHORT_NAME</f>
        <v>CSXT</v>
      </c>
      <c r="E500" s="1" t="str">
        <f>RR_NAME</f>
        <v>CSX Transportation Company</v>
      </c>
      <c r="F500" s="1" t="s">
        <v>47500</v>
      </c>
      <c r="G500" s="6">
        <f>E2L103C14</f>
        <v>2</v>
      </c>
    </row>
    <row r="501" spans="1:7" x14ac:dyDescent="0.3">
      <c r="A501" s="11">
        <f>CURRENT_YEAR</f>
        <v>2022</v>
      </c>
      <c r="B501" s="11">
        <f>RRICC</f>
        <v>125600</v>
      </c>
      <c r="C501" s="7">
        <f>RR_ID</f>
        <v>3</v>
      </c>
      <c r="D501" s="1" t="str">
        <f>RR_SHORT_NAME</f>
        <v>CSXT</v>
      </c>
      <c r="E501" s="1" t="str">
        <f>RR_NAME</f>
        <v>CSX Transportation Company</v>
      </c>
      <c r="F501" s="1" t="s">
        <v>47501</v>
      </c>
      <c r="G501" s="6">
        <f>E2L103C15</f>
        <v>4</v>
      </c>
    </row>
    <row r="502" spans="1:7" x14ac:dyDescent="0.3">
      <c r="A502" s="11">
        <f>CURRENT_YEAR</f>
        <v>2022</v>
      </c>
      <c r="B502" s="11">
        <f>RRICC</f>
        <v>125600</v>
      </c>
      <c r="C502" s="7">
        <f>RR_ID</f>
        <v>3</v>
      </c>
      <c r="D502" s="1" t="str">
        <f>RR_SHORT_NAME</f>
        <v>CSXT</v>
      </c>
      <c r="E502" s="1" t="str">
        <f>RR_NAME</f>
        <v>CSX Transportation Company</v>
      </c>
      <c r="F502" s="1" t="s">
        <v>47502</v>
      </c>
      <c r="G502" s="6">
        <f>E2L103C16</f>
        <v>2</v>
      </c>
    </row>
    <row r="503" spans="1:7" x14ac:dyDescent="0.3">
      <c r="A503" s="11">
        <f>CURRENT_YEAR</f>
        <v>2022</v>
      </c>
      <c r="B503" s="11">
        <f>RRICC</f>
        <v>125600</v>
      </c>
      <c r="C503" s="7">
        <f>RR_ID</f>
        <v>3</v>
      </c>
      <c r="D503" s="1" t="str">
        <f>RR_SHORT_NAME</f>
        <v>CSXT</v>
      </c>
      <c r="E503" s="1" t="str">
        <f>RR_NAME</f>
        <v>CSX Transportation Company</v>
      </c>
      <c r="F503" s="1" t="s">
        <v>47503</v>
      </c>
      <c r="G503" s="6">
        <f>E2L103C17</f>
        <v>4</v>
      </c>
    </row>
    <row r="504" spans="1:7" x14ac:dyDescent="0.3">
      <c r="A504" s="11">
        <f>CURRENT_YEAR</f>
        <v>2022</v>
      </c>
      <c r="B504" s="11">
        <f>RRICC</f>
        <v>125600</v>
      </c>
      <c r="C504" s="7">
        <f>RR_ID</f>
        <v>3</v>
      </c>
      <c r="D504" s="1" t="str">
        <f>RR_SHORT_NAME</f>
        <v>CSXT</v>
      </c>
      <c r="E504" s="1" t="str">
        <f>RR_NAME</f>
        <v>CSX Transportation Company</v>
      </c>
      <c r="F504" s="1" t="s">
        <v>47504</v>
      </c>
      <c r="G504" s="6">
        <f>E2L103C18</f>
        <v>2.75</v>
      </c>
    </row>
    <row r="505" spans="1:7" x14ac:dyDescent="0.3">
      <c r="A505" s="11">
        <f>CURRENT_YEAR</f>
        <v>2022</v>
      </c>
      <c r="B505" s="11">
        <f>RRICC</f>
        <v>125600</v>
      </c>
      <c r="C505" s="7">
        <f>RR_ID</f>
        <v>3</v>
      </c>
      <c r="D505" s="1" t="str">
        <f>RR_SHORT_NAME</f>
        <v>CSXT</v>
      </c>
      <c r="E505" s="1" t="str">
        <f>RR_NAME</f>
        <v>CSX Transportation Company</v>
      </c>
      <c r="F505" s="1" t="s">
        <v>47505</v>
      </c>
      <c r="G505" s="6">
        <f>E2L103C19</f>
        <v>6</v>
      </c>
    </row>
    <row r="506" spans="1:7" x14ac:dyDescent="0.3">
      <c r="A506" s="11">
        <f>CURRENT_YEAR</f>
        <v>2022</v>
      </c>
      <c r="B506" s="11">
        <f>RRICC</f>
        <v>125600</v>
      </c>
      <c r="C506" s="7">
        <f>RR_ID</f>
        <v>3</v>
      </c>
      <c r="D506" s="1" t="str">
        <f>RR_SHORT_NAME</f>
        <v>CSXT</v>
      </c>
      <c r="E506" s="1" t="str">
        <f>RR_NAME</f>
        <v>CSX Transportation Company</v>
      </c>
      <c r="F506" s="1" t="s">
        <v>47506</v>
      </c>
      <c r="G506" s="6">
        <f>E2L103C20</f>
        <v>5.25</v>
      </c>
    </row>
    <row r="507" spans="1:7" x14ac:dyDescent="0.3">
      <c r="A507" s="11">
        <f>CURRENT_YEAR</f>
        <v>2022</v>
      </c>
      <c r="B507" s="11">
        <f>RRICC</f>
        <v>125600</v>
      </c>
      <c r="C507" s="7">
        <f>RR_ID</f>
        <v>3</v>
      </c>
      <c r="D507" s="1" t="str">
        <f>RR_SHORT_NAME</f>
        <v>CSXT</v>
      </c>
      <c r="E507" s="1" t="str">
        <f>RR_NAME</f>
        <v>CSX Transportation Company</v>
      </c>
      <c r="F507" s="1" t="s">
        <v>47507</v>
      </c>
      <c r="G507" s="6">
        <f>E2L103C21</f>
        <v>1</v>
      </c>
    </row>
    <row r="508" spans="1:7" x14ac:dyDescent="0.3">
      <c r="A508" s="11">
        <f>CURRENT_YEAR</f>
        <v>2022</v>
      </c>
      <c r="B508" s="11">
        <f>RRICC</f>
        <v>125600</v>
      </c>
      <c r="C508" s="7">
        <f>RR_ID</f>
        <v>3</v>
      </c>
      <c r="D508" s="1" t="str">
        <f>RR_SHORT_NAME</f>
        <v>CSXT</v>
      </c>
      <c r="E508" s="1" t="str">
        <f>RR_NAME</f>
        <v>CSX Transportation Company</v>
      </c>
      <c r="F508" s="1" t="s">
        <v>47508</v>
      </c>
      <c r="G508" s="6">
        <f>E2L103C22</f>
        <v>408.25658563996245</v>
      </c>
    </row>
    <row r="509" spans="1:7" x14ac:dyDescent="0.3">
      <c r="A509" s="11">
        <f>CURRENT_YEAR</f>
        <v>2022</v>
      </c>
      <c r="B509" s="11">
        <f>RRICC</f>
        <v>125600</v>
      </c>
      <c r="C509" s="7">
        <f>RR_ID</f>
        <v>3</v>
      </c>
      <c r="D509" s="1" t="str">
        <f>RR_SHORT_NAME</f>
        <v>CSXT</v>
      </c>
      <c r="E509" s="1" t="str">
        <f>RR_NAME</f>
        <v>CSX Transportation Company</v>
      </c>
      <c r="F509" s="1" t="s">
        <v>47509</v>
      </c>
      <c r="G509" s="6">
        <f>E2L103C23</f>
        <v>200</v>
      </c>
    </row>
    <row r="510" spans="1:7" x14ac:dyDescent="0.3">
      <c r="A510" s="11">
        <f>CURRENT_YEAR</f>
        <v>2022</v>
      </c>
      <c r="B510" s="11">
        <f>RRICC</f>
        <v>125600</v>
      </c>
      <c r="C510" s="7">
        <f>RR_ID</f>
        <v>3</v>
      </c>
      <c r="D510" s="1" t="str">
        <f>RR_SHORT_NAME</f>
        <v>CSXT</v>
      </c>
      <c r="E510" s="1" t="str">
        <f>RR_NAME</f>
        <v>CSX Transportation Company</v>
      </c>
      <c r="F510" s="1" t="s">
        <v>47510</v>
      </c>
      <c r="G510" s="6">
        <f>E2L103C24</f>
        <v>677.38863312529475</v>
      </c>
    </row>
    <row r="511" spans="1:7" x14ac:dyDescent="0.3">
      <c r="A511" s="11">
        <f>CURRENT_YEAR</f>
        <v>2022</v>
      </c>
      <c r="B511" s="11">
        <f>RRICC</f>
        <v>125600</v>
      </c>
      <c r="C511" s="7">
        <f>RR_ID</f>
        <v>3</v>
      </c>
      <c r="D511" s="1" t="str">
        <f>RR_SHORT_NAME</f>
        <v>CSXT</v>
      </c>
      <c r="E511" s="1" t="str">
        <f>RR_NAME</f>
        <v>CSX Transportation Company</v>
      </c>
      <c r="F511" s="1" t="s">
        <v>47511</v>
      </c>
      <c r="G511" s="6">
        <f>E2L103C25</f>
        <v>6.8695168398060353</v>
      </c>
    </row>
    <row r="512" spans="1:7" x14ac:dyDescent="0.3">
      <c r="A512" s="11">
        <f>CURRENT_YEAR</f>
        <v>2022</v>
      </c>
      <c r="B512" s="11">
        <f>RRICC</f>
        <v>125600</v>
      </c>
      <c r="C512" s="7">
        <f>RR_ID</f>
        <v>3</v>
      </c>
      <c r="D512" s="1" t="str">
        <f>RR_SHORT_NAME</f>
        <v>CSXT</v>
      </c>
      <c r="E512" s="1" t="str">
        <f>RR_NAME</f>
        <v>CSX Transportation Company</v>
      </c>
      <c r="F512" s="1" t="s">
        <v>47512</v>
      </c>
      <c r="G512" s="6">
        <f>E2L103C26</f>
        <v>3.7782342618933193</v>
      </c>
    </row>
    <row r="513" spans="1:7" x14ac:dyDescent="0.3">
      <c r="A513" s="11">
        <f>CURRENT_YEAR</f>
        <v>2022</v>
      </c>
      <c r="B513" s="11">
        <f>RRICC</f>
        <v>125600</v>
      </c>
      <c r="C513" s="7">
        <f>RR_ID</f>
        <v>3</v>
      </c>
      <c r="D513" s="1" t="str">
        <f>RR_SHORT_NAME</f>
        <v>CSXT</v>
      </c>
      <c r="E513" s="1" t="str">
        <f>RR_NAME</f>
        <v>CSX Transportation Company</v>
      </c>
      <c r="F513" s="1" t="s">
        <v>47513</v>
      </c>
      <c r="G513" s="6">
        <f>E2L103C27</f>
        <v>10.304275259709053</v>
      </c>
    </row>
    <row r="514" spans="1:7" x14ac:dyDescent="0.3">
      <c r="A514" s="11">
        <f>CURRENT_YEAR</f>
        <v>2022</v>
      </c>
      <c r="B514" s="11">
        <f>RRICC</f>
        <v>125600</v>
      </c>
      <c r="C514" s="7">
        <f>RR_ID</f>
        <v>3</v>
      </c>
      <c r="D514" s="1" t="str">
        <f>RR_SHORT_NAME</f>
        <v>CSXT</v>
      </c>
      <c r="E514" s="1" t="str">
        <f>RR_NAME</f>
        <v>CSX Transportation Company</v>
      </c>
      <c r="F514" s="1" t="s">
        <v>47514</v>
      </c>
      <c r="G514" s="6">
        <f>E2L103C28</f>
        <v>8.243420207767242</v>
      </c>
    </row>
    <row r="515" spans="1:7" x14ac:dyDescent="0.3">
      <c r="A515" s="11">
        <f>CURRENT_YEAR</f>
        <v>2022</v>
      </c>
      <c r="B515" s="11">
        <f>RRICC</f>
        <v>125600</v>
      </c>
      <c r="C515" s="7">
        <f>RR_ID</f>
        <v>3</v>
      </c>
      <c r="D515" s="1" t="str">
        <f>RR_SHORT_NAME</f>
        <v>CSXT</v>
      </c>
      <c r="E515" s="1" t="str">
        <f>RR_NAME</f>
        <v>CSX Transportation Company</v>
      </c>
      <c r="F515" s="1" t="s">
        <v>47515</v>
      </c>
      <c r="G515" s="6">
        <f>E2L103C29</f>
        <v>1.7173792099515088</v>
      </c>
    </row>
    <row r="516" spans="1:7" x14ac:dyDescent="0.3">
      <c r="A516" s="11">
        <f>CURRENT_YEAR</f>
        <v>2022</v>
      </c>
      <c r="B516" s="11">
        <f>RRICC</f>
        <v>125600</v>
      </c>
      <c r="C516" s="7">
        <f>RR_ID</f>
        <v>3</v>
      </c>
      <c r="D516" s="1" t="str">
        <f>RR_SHORT_NAME</f>
        <v>CSXT</v>
      </c>
      <c r="E516" s="1" t="str">
        <f>RR_NAME</f>
        <v>CSX Transportation Company</v>
      </c>
      <c r="F516" s="1" t="s">
        <v>47516</v>
      </c>
      <c r="G516" s="6">
        <f>E2L104C1</f>
        <v>26.6</v>
      </c>
    </row>
    <row r="517" spans="1:7" x14ac:dyDescent="0.3">
      <c r="A517" s="11">
        <f>CURRENT_YEAR</f>
        <v>2022</v>
      </c>
      <c r="B517" s="11">
        <f>RRICC</f>
        <v>125600</v>
      </c>
      <c r="C517" s="7">
        <f>RR_ID</f>
        <v>3</v>
      </c>
      <c r="D517" s="1" t="str">
        <f>RR_SHORT_NAME</f>
        <v>CSXT</v>
      </c>
      <c r="E517" s="1" t="str">
        <f>RR_NAME</f>
        <v>CSX Transportation Company</v>
      </c>
      <c r="F517" s="1" t="s">
        <v>47517</v>
      </c>
      <c r="G517" s="6">
        <f>E2L104C2</f>
        <v>1.9951152716883254</v>
      </c>
    </row>
    <row r="518" spans="1:7" x14ac:dyDescent="0.3">
      <c r="A518" s="11">
        <f>CURRENT_YEAR</f>
        <v>2022</v>
      </c>
      <c r="B518" s="11">
        <f>RRICC</f>
        <v>125600</v>
      </c>
      <c r="C518" s="7">
        <f>RR_ID</f>
        <v>3</v>
      </c>
      <c r="D518" s="1" t="str">
        <f>RR_SHORT_NAME</f>
        <v>CSXT</v>
      </c>
      <c r="E518" s="1" t="str">
        <f>RR_NAME</f>
        <v>CSX Transportation Company</v>
      </c>
      <c r="F518" s="1" t="s">
        <v>47518</v>
      </c>
      <c r="G518" s="6">
        <f>E2L104C3</f>
        <v>1.801936904501007</v>
      </c>
    </row>
    <row r="519" spans="1:7" x14ac:dyDescent="0.3">
      <c r="A519" s="11">
        <f>CURRENT_YEAR</f>
        <v>2022</v>
      </c>
      <c r="B519" s="11">
        <f>RRICC</f>
        <v>125600</v>
      </c>
      <c r="C519" s="7">
        <f>RR_ID</f>
        <v>3</v>
      </c>
      <c r="D519" s="1" t="str">
        <f>RR_SHORT_NAME</f>
        <v>CSXT</v>
      </c>
      <c r="E519" s="1" t="str">
        <f>RR_NAME</f>
        <v>CSX Transportation Company</v>
      </c>
      <c r="F519" s="1" t="s">
        <v>47519</v>
      </c>
      <c r="G519" s="6">
        <f>E2L104C4</f>
        <v>1.9203915632253508</v>
      </c>
    </row>
    <row r="520" spans="1:7" x14ac:dyDescent="0.3">
      <c r="A520" s="11">
        <f>CURRENT_YEAR</f>
        <v>2022</v>
      </c>
      <c r="B520" s="11">
        <f>RRICC</f>
        <v>125600</v>
      </c>
      <c r="C520" s="7">
        <f>RR_ID</f>
        <v>3</v>
      </c>
      <c r="D520" s="1" t="str">
        <f>RR_SHORT_NAME</f>
        <v>CSXT</v>
      </c>
      <c r="E520" s="1" t="str">
        <f>RR_NAME</f>
        <v>CSX Transportation Company</v>
      </c>
      <c r="F520" s="1" t="s">
        <v>47520</v>
      </c>
      <c r="G520" s="6">
        <f>E2L104C5</f>
        <v>1.093</v>
      </c>
    </row>
    <row r="521" spans="1:7" x14ac:dyDescent="0.3">
      <c r="A521" s="11">
        <f>CURRENT_YEAR</f>
        <v>2022</v>
      </c>
      <c r="B521" s="11">
        <f>RRICC</f>
        <v>125600</v>
      </c>
      <c r="C521" s="7">
        <f>RR_ID</f>
        <v>3</v>
      </c>
      <c r="D521" s="1" t="str">
        <f>RR_SHORT_NAME</f>
        <v>CSXT</v>
      </c>
      <c r="E521" s="1" t="str">
        <f>RR_NAME</f>
        <v>CSX Transportation Company</v>
      </c>
      <c r="F521" s="1" t="s">
        <v>47521</v>
      </c>
      <c r="G521" s="6">
        <f>E2L104C6</f>
        <v>1.151</v>
      </c>
    </row>
    <row r="522" spans="1:7" x14ac:dyDescent="0.3">
      <c r="A522" s="11">
        <f>CURRENT_YEAR</f>
        <v>2022</v>
      </c>
      <c r="B522" s="11">
        <f>RRICC</f>
        <v>125600</v>
      </c>
      <c r="C522" s="7">
        <f>RR_ID</f>
        <v>3</v>
      </c>
      <c r="D522" s="1" t="str">
        <f>RR_SHORT_NAME</f>
        <v>CSXT</v>
      </c>
      <c r="E522" s="1" t="str">
        <f>RR_NAME</f>
        <v>CSX Transportation Company</v>
      </c>
      <c r="F522" s="1" t="s">
        <v>47522</v>
      </c>
      <c r="G522" s="6">
        <f>E2L104C7</f>
        <v>1.1339999999999999</v>
      </c>
    </row>
    <row r="523" spans="1:7" x14ac:dyDescent="0.3">
      <c r="A523" s="11">
        <f>CURRENT_YEAR</f>
        <v>2022</v>
      </c>
      <c r="B523" s="11">
        <f>RRICC</f>
        <v>125600</v>
      </c>
      <c r="C523" s="7">
        <f>RR_ID</f>
        <v>3</v>
      </c>
      <c r="D523" s="1" t="str">
        <f>RR_SHORT_NAME</f>
        <v>CSXT</v>
      </c>
      <c r="E523" s="1" t="str">
        <f>RR_NAME</f>
        <v>CSX Transportation Company</v>
      </c>
      <c r="F523" s="1" t="s">
        <v>47523</v>
      </c>
      <c r="G523" s="6">
        <f>E2L104C8</f>
        <v>2</v>
      </c>
    </row>
    <row r="524" spans="1:7" x14ac:dyDescent="0.3">
      <c r="A524" s="11">
        <f>CURRENT_YEAR</f>
        <v>2022</v>
      </c>
      <c r="B524" s="11">
        <f>RRICC</f>
        <v>125600</v>
      </c>
      <c r="C524" s="7">
        <f>RR_ID</f>
        <v>3</v>
      </c>
      <c r="D524" s="1" t="str">
        <f>RR_SHORT_NAME</f>
        <v>CSXT</v>
      </c>
      <c r="E524" s="1" t="str">
        <f>RR_NAME</f>
        <v>CSX Transportation Company</v>
      </c>
      <c r="F524" s="1" t="s">
        <v>47524</v>
      </c>
      <c r="G524" s="6">
        <f>E2L104C9</f>
        <v>1</v>
      </c>
    </row>
    <row r="525" spans="1:7" x14ac:dyDescent="0.3">
      <c r="A525" s="11">
        <f>CURRENT_YEAR</f>
        <v>2022</v>
      </c>
      <c r="B525" s="11">
        <f>RRICC</f>
        <v>125600</v>
      </c>
      <c r="C525" s="7">
        <f>RR_ID</f>
        <v>3</v>
      </c>
      <c r="D525" s="1" t="str">
        <f>RR_SHORT_NAME</f>
        <v>CSXT</v>
      </c>
      <c r="E525" s="1" t="str">
        <f>RR_NAME</f>
        <v>CSX Transportation Company</v>
      </c>
      <c r="F525" s="1" t="s">
        <v>47525</v>
      </c>
      <c r="G525" s="6">
        <f>E2L104C10</f>
        <v>0.5</v>
      </c>
    </row>
    <row r="526" spans="1:7" x14ac:dyDescent="0.3">
      <c r="A526" s="11">
        <f>CURRENT_YEAR</f>
        <v>2022</v>
      </c>
      <c r="B526" s="11">
        <f>RRICC</f>
        <v>125600</v>
      </c>
      <c r="C526" s="7">
        <f>RR_ID</f>
        <v>3</v>
      </c>
      <c r="D526" s="1" t="str">
        <f>RR_SHORT_NAME</f>
        <v>CSXT</v>
      </c>
      <c r="E526" s="1" t="str">
        <f>RR_NAME</f>
        <v>CSX Transportation Company</v>
      </c>
      <c r="F526" s="1" t="s">
        <v>47526</v>
      </c>
      <c r="G526" s="6">
        <f>E2L104C11</f>
        <v>2</v>
      </c>
    </row>
    <row r="527" spans="1:7" x14ac:dyDescent="0.3">
      <c r="A527" s="11">
        <f>CURRENT_YEAR</f>
        <v>2022</v>
      </c>
      <c r="B527" s="11">
        <f>RRICC</f>
        <v>125600</v>
      </c>
      <c r="C527" s="7">
        <f>RR_ID</f>
        <v>3</v>
      </c>
      <c r="D527" s="1" t="str">
        <f>RR_SHORT_NAME</f>
        <v>CSXT</v>
      </c>
      <c r="E527" s="1" t="str">
        <f>RR_NAME</f>
        <v>CSX Transportation Company</v>
      </c>
      <c r="F527" s="1" t="s">
        <v>47527</v>
      </c>
      <c r="G527" s="6">
        <f>E2L104C12</f>
        <v>1.5</v>
      </c>
    </row>
    <row r="528" spans="1:7" x14ac:dyDescent="0.3">
      <c r="A528" s="11">
        <f>CURRENT_YEAR</f>
        <v>2022</v>
      </c>
      <c r="B528" s="11">
        <f>RRICC</f>
        <v>125600</v>
      </c>
      <c r="C528" s="7">
        <f>RR_ID</f>
        <v>3</v>
      </c>
      <c r="D528" s="1" t="str">
        <f>RR_SHORT_NAME</f>
        <v>CSXT</v>
      </c>
      <c r="E528" s="1" t="str">
        <f>RR_NAME</f>
        <v>CSX Transportation Company</v>
      </c>
      <c r="F528" s="1" t="s">
        <v>47528</v>
      </c>
      <c r="G528" s="6">
        <f>E2L104C13</f>
        <v>0.5</v>
      </c>
    </row>
    <row r="529" spans="1:7" x14ac:dyDescent="0.3">
      <c r="A529" s="11">
        <f>CURRENT_YEAR</f>
        <v>2022</v>
      </c>
      <c r="B529" s="11">
        <f>RRICC</f>
        <v>125600</v>
      </c>
      <c r="C529" s="7">
        <f>RR_ID</f>
        <v>3</v>
      </c>
      <c r="D529" s="1" t="str">
        <f>RR_SHORT_NAME</f>
        <v>CSXT</v>
      </c>
      <c r="E529" s="1" t="str">
        <f>RR_NAME</f>
        <v>CSX Transportation Company</v>
      </c>
      <c r="F529" s="1" t="s">
        <v>47529</v>
      </c>
      <c r="G529" s="6">
        <f>E2L104C14</f>
        <v>2</v>
      </c>
    </row>
    <row r="530" spans="1:7" x14ac:dyDescent="0.3">
      <c r="A530" s="11">
        <f>CURRENT_YEAR</f>
        <v>2022</v>
      </c>
      <c r="B530" s="11">
        <f>RRICC</f>
        <v>125600</v>
      </c>
      <c r="C530" s="7">
        <f>RR_ID</f>
        <v>3</v>
      </c>
      <c r="D530" s="1" t="str">
        <f>RR_SHORT_NAME</f>
        <v>CSXT</v>
      </c>
      <c r="E530" s="1" t="str">
        <f>RR_NAME</f>
        <v>CSX Transportation Company</v>
      </c>
      <c r="F530" s="1" t="s">
        <v>47530</v>
      </c>
      <c r="G530" s="6">
        <f>E2L104C15</f>
        <v>4</v>
      </c>
    </row>
    <row r="531" spans="1:7" x14ac:dyDescent="0.3">
      <c r="A531" s="11">
        <f>CURRENT_YEAR</f>
        <v>2022</v>
      </c>
      <c r="B531" s="11">
        <f>RRICC</f>
        <v>125600</v>
      </c>
      <c r="C531" s="7">
        <f>RR_ID</f>
        <v>3</v>
      </c>
      <c r="D531" s="1" t="str">
        <f>RR_SHORT_NAME</f>
        <v>CSXT</v>
      </c>
      <c r="E531" s="1" t="str">
        <f>RR_NAME</f>
        <v>CSX Transportation Company</v>
      </c>
      <c r="F531" s="1" t="s">
        <v>47531</v>
      </c>
      <c r="G531" s="6">
        <f>E2L104C16</f>
        <v>2</v>
      </c>
    </row>
    <row r="532" spans="1:7" x14ac:dyDescent="0.3">
      <c r="A532" s="11">
        <f>CURRENT_YEAR</f>
        <v>2022</v>
      </c>
      <c r="B532" s="11">
        <f>RRICC</f>
        <v>125600</v>
      </c>
      <c r="C532" s="7">
        <f>RR_ID</f>
        <v>3</v>
      </c>
      <c r="D532" s="1" t="str">
        <f>RR_SHORT_NAME</f>
        <v>CSXT</v>
      </c>
      <c r="E532" s="1" t="str">
        <f>RR_NAME</f>
        <v>CSX Transportation Company</v>
      </c>
      <c r="F532" s="1" t="s">
        <v>47532</v>
      </c>
      <c r="G532" s="6">
        <f>E2L104C17</f>
        <v>4</v>
      </c>
    </row>
    <row r="533" spans="1:7" x14ac:dyDescent="0.3">
      <c r="A533" s="11">
        <f>CURRENT_YEAR</f>
        <v>2022</v>
      </c>
      <c r="B533" s="11">
        <f>RRICC</f>
        <v>125600</v>
      </c>
      <c r="C533" s="7">
        <f>RR_ID</f>
        <v>3</v>
      </c>
      <c r="D533" s="1" t="str">
        <f>RR_SHORT_NAME</f>
        <v>CSXT</v>
      </c>
      <c r="E533" s="1" t="str">
        <f>RR_NAME</f>
        <v>CSX Transportation Company</v>
      </c>
      <c r="F533" s="1" t="s">
        <v>47533</v>
      </c>
      <c r="G533" s="6">
        <f>E2L104C18</f>
        <v>2.75</v>
      </c>
    </row>
    <row r="534" spans="1:7" x14ac:dyDescent="0.3">
      <c r="A534" s="11">
        <f>CURRENT_YEAR</f>
        <v>2022</v>
      </c>
      <c r="B534" s="11">
        <f>RRICC</f>
        <v>125600</v>
      </c>
      <c r="C534" s="7">
        <f>RR_ID</f>
        <v>3</v>
      </c>
      <c r="D534" s="1" t="str">
        <f>RR_SHORT_NAME</f>
        <v>CSXT</v>
      </c>
      <c r="E534" s="1" t="str">
        <f>RR_NAME</f>
        <v>CSX Transportation Company</v>
      </c>
      <c r="F534" s="1" t="s">
        <v>47534</v>
      </c>
      <c r="G534" s="6">
        <f>E2L104C19</f>
        <v>6</v>
      </c>
    </row>
    <row r="535" spans="1:7" x14ac:dyDescent="0.3">
      <c r="A535" s="11">
        <f>CURRENT_YEAR</f>
        <v>2022</v>
      </c>
      <c r="B535" s="11">
        <f>RRICC</f>
        <v>125600</v>
      </c>
      <c r="C535" s="7">
        <f>RR_ID</f>
        <v>3</v>
      </c>
      <c r="D535" s="1" t="str">
        <f>RR_SHORT_NAME</f>
        <v>CSXT</v>
      </c>
      <c r="E535" s="1" t="str">
        <f>RR_NAME</f>
        <v>CSX Transportation Company</v>
      </c>
      <c r="F535" s="1" t="s">
        <v>47535</v>
      </c>
      <c r="G535" s="6">
        <f>E2L104C20</f>
        <v>5.25</v>
      </c>
    </row>
    <row r="536" spans="1:7" x14ac:dyDescent="0.3">
      <c r="A536" s="11">
        <f>CURRENT_YEAR</f>
        <v>2022</v>
      </c>
      <c r="B536" s="11">
        <f>RRICC</f>
        <v>125600</v>
      </c>
      <c r="C536" s="7">
        <f>RR_ID</f>
        <v>3</v>
      </c>
      <c r="D536" s="1" t="str">
        <f>RR_SHORT_NAME</f>
        <v>CSXT</v>
      </c>
      <c r="E536" s="1" t="str">
        <f>RR_NAME</f>
        <v>CSX Transportation Company</v>
      </c>
      <c r="F536" s="1" t="s">
        <v>47536</v>
      </c>
      <c r="G536" s="6">
        <f>E2L104C21</f>
        <v>1</v>
      </c>
    </row>
    <row r="537" spans="1:7" x14ac:dyDescent="0.3">
      <c r="A537" s="11">
        <f>CURRENT_YEAR</f>
        <v>2022</v>
      </c>
      <c r="B537" s="11">
        <f>RRICC</f>
        <v>125600</v>
      </c>
      <c r="C537" s="7">
        <f>RR_ID</f>
        <v>3</v>
      </c>
      <c r="D537" s="1" t="str">
        <f>RR_SHORT_NAME</f>
        <v>CSXT</v>
      </c>
      <c r="E537" s="1" t="str">
        <f>RR_NAME</f>
        <v>CSX Transportation Company</v>
      </c>
      <c r="F537" s="1" t="s">
        <v>47537</v>
      </c>
      <c r="G537" s="6">
        <f>E2L104C22</f>
        <v>408.2565856399624</v>
      </c>
    </row>
    <row r="538" spans="1:7" x14ac:dyDescent="0.3">
      <c r="A538" s="11">
        <f>CURRENT_YEAR</f>
        <v>2022</v>
      </c>
      <c r="B538" s="11">
        <f>RRICC</f>
        <v>125600</v>
      </c>
      <c r="C538" s="7">
        <f>RR_ID</f>
        <v>3</v>
      </c>
      <c r="D538" s="1" t="str">
        <f>RR_SHORT_NAME</f>
        <v>CSXT</v>
      </c>
      <c r="E538" s="1" t="str">
        <f>RR_NAME</f>
        <v>CSX Transportation Company</v>
      </c>
      <c r="F538" s="1" t="s">
        <v>47538</v>
      </c>
      <c r="G538" s="6">
        <f>E2L104C23</f>
        <v>200</v>
      </c>
    </row>
    <row r="539" spans="1:7" x14ac:dyDescent="0.3">
      <c r="A539" s="11">
        <f>CURRENT_YEAR</f>
        <v>2022</v>
      </c>
      <c r="B539" s="11">
        <f>RRICC</f>
        <v>125600</v>
      </c>
      <c r="C539" s="7">
        <f>RR_ID</f>
        <v>3</v>
      </c>
      <c r="D539" s="1" t="str">
        <f>RR_SHORT_NAME</f>
        <v>CSXT</v>
      </c>
      <c r="E539" s="1" t="str">
        <f>RR_NAME</f>
        <v>CSX Transportation Company</v>
      </c>
      <c r="F539" s="1" t="s">
        <v>47539</v>
      </c>
      <c r="G539" s="6">
        <f>E2L104C24</f>
        <v>1372.1777015053005</v>
      </c>
    </row>
    <row r="540" spans="1:7" x14ac:dyDescent="0.3">
      <c r="A540" s="11">
        <f>CURRENT_YEAR</f>
        <v>2022</v>
      </c>
      <c r="B540" s="11">
        <f>RRICC</f>
        <v>125600</v>
      </c>
      <c r="C540" s="7">
        <f>RR_ID</f>
        <v>3</v>
      </c>
      <c r="D540" s="1" t="str">
        <f>RR_SHORT_NAME</f>
        <v>CSXT</v>
      </c>
      <c r="E540" s="1" t="str">
        <f>RR_NAME</f>
        <v>CSX Transportation Company</v>
      </c>
      <c r="F540" s="1" t="s">
        <v>47540</v>
      </c>
      <c r="G540" s="6">
        <f>E2L104C25</f>
        <v>6.8695168398060353</v>
      </c>
    </row>
    <row r="541" spans="1:7" x14ac:dyDescent="0.3">
      <c r="A541" s="11">
        <f>CURRENT_YEAR</f>
        <v>2022</v>
      </c>
      <c r="B541" s="11">
        <f>RRICC</f>
        <v>125600</v>
      </c>
      <c r="C541" s="7">
        <f>RR_ID</f>
        <v>3</v>
      </c>
      <c r="D541" s="1" t="str">
        <f>RR_SHORT_NAME</f>
        <v>CSXT</v>
      </c>
      <c r="E541" s="1" t="str">
        <f>RR_NAME</f>
        <v>CSX Transportation Company</v>
      </c>
      <c r="F541" s="1" t="s">
        <v>47541</v>
      </c>
      <c r="G541" s="6">
        <f>E2L104C26</f>
        <v>3.7782342618933189</v>
      </c>
    </row>
    <row r="542" spans="1:7" x14ac:dyDescent="0.3">
      <c r="A542" s="11">
        <f>CURRENT_YEAR</f>
        <v>2022</v>
      </c>
      <c r="B542" s="11">
        <f>RRICC</f>
        <v>125600</v>
      </c>
      <c r="C542" s="7">
        <f>RR_ID</f>
        <v>3</v>
      </c>
      <c r="D542" s="1" t="str">
        <f>RR_SHORT_NAME</f>
        <v>CSXT</v>
      </c>
      <c r="E542" s="1" t="str">
        <f>RR_NAME</f>
        <v>CSX Transportation Company</v>
      </c>
      <c r="F542" s="1" t="s">
        <v>47542</v>
      </c>
      <c r="G542" s="6">
        <f>E2L104C27</f>
        <v>10.304275259709053</v>
      </c>
    </row>
    <row r="543" spans="1:7" x14ac:dyDescent="0.3">
      <c r="A543" s="11">
        <f>CURRENT_YEAR</f>
        <v>2022</v>
      </c>
      <c r="B543" s="11">
        <f>RRICC</f>
        <v>125600</v>
      </c>
      <c r="C543" s="7">
        <f>RR_ID</f>
        <v>3</v>
      </c>
      <c r="D543" s="1" t="str">
        <f>RR_SHORT_NAME</f>
        <v>CSXT</v>
      </c>
      <c r="E543" s="1" t="str">
        <f>RR_NAME</f>
        <v>CSX Transportation Company</v>
      </c>
      <c r="F543" s="1" t="s">
        <v>47543</v>
      </c>
      <c r="G543" s="6">
        <f>E2L104C28</f>
        <v>8.243420207767242</v>
      </c>
    </row>
    <row r="544" spans="1:7" x14ac:dyDescent="0.3">
      <c r="A544" s="11">
        <f>CURRENT_YEAR</f>
        <v>2022</v>
      </c>
      <c r="B544" s="11">
        <f>RRICC</f>
        <v>125600</v>
      </c>
      <c r="C544" s="7">
        <f>RR_ID</f>
        <v>3</v>
      </c>
      <c r="D544" s="1" t="str">
        <f>RR_SHORT_NAME</f>
        <v>CSXT</v>
      </c>
      <c r="E544" s="1" t="str">
        <f>RR_NAME</f>
        <v>CSX Transportation Company</v>
      </c>
      <c r="F544" s="1" t="s">
        <v>47544</v>
      </c>
      <c r="G544" s="6">
        <f>E2L104C29</f>
        <v>1.7173792099515088</v>
      </c>
    </row>
    <row r="545" spans="1:7" x14ac:dyDescent="0.3">
      <c r="A545" s="11">
        <f>CURRENT_YEAR</f>
        <v>2022</v>
      </c>
      <c r="B545" s="11">
        <f>RRICC</f>
        <v>125600</v>
      </c>
      <c r="C545" s="7">
        <f>RR_ID</f>
        <v>3</v>
      </c>
      <c r="D545" s="1" t="str">
        <f>RR_SHORT_NAME</f>
        <v>CSXT</v>
      </c>
      <c r="E545" s="1" t="str">
        <f>RR_NAME</f>
        <v>CSX Transportation Company</v>
      </c>
      <c r="F545" s="1" t="s">
        <v>47545</v>
      </c>
      <c r="G545" s="6">
        <f>E2L105C1</f>
        <v>32.9</v>
      </c>
    </row>
    <row r="546" spans="1:7" x14ac:dyDescent="0.3">
      <c r="A546" s="11">
        <f>CURRENT_YEAR</f>
        <v>2022</v>
      </c>
      <c r="B546" s="11">
        <f>RRICC</f>
        <v>125600</v>
      </c>
      <c r="C546" s="7">
        <f>RR_ID</f>
        <v>3</v>
      </c>
      <c r="D546" s="1" t="str">
        <f>RR_SHORT_NAME</f>
        <v>CSXT</v>
      </c>
      <c r="E546" s="1" t="str">
        <f>RR_NAME</f>
        <v>CSX Transportation Company</v>
      </c>
      <c r="F546" s="1" t="s">
        <v>47546</v>
      </c>
      <c r="G546" s="6">
        <f>E2L105C2</f>
        <v>1.9430909874120519</v>
      </c>
    </row>
    <row r="547" spans="1:7" x14ac:dyDescent="0.3">
      <c r="A547" s="11">
        <f>CURRENT_YEAR</f>
        <v>2022</v>
      </c>
      <c r="B547" s="11">
        <f>RRICC</f>
        <v>125600</v>
      </c>
      <c r="C547" s="7">
        <f>RR_ID</f>
        <v>3</v>
      </c>
      <c r="D547" s="1" t="str">
        <f>RR_SHORT_NAME</f>
        <v>CSXT</v>
      </c>
      <c r="E547" s="1" t="str">
        <f>RR_NAME</f>
        <v>CSX Transportation Company</v>
      </c>
      <c r="F547" s="1" t="s">
        <v>47547</v>
      </c>
      <c r="G547" s="6">
        <f>E2L105C3</f>
        <v>1.8606093286600163</v>
      </c>
    </row>
    <row r="548" spans="1:7" x14ac:dyDescent="0.3">
      <c r="A548" s="11">
        <f>CURRENT_YEAR</f>
        <v>2022</v>
      </c>
      <c r="B548" s="11">
        <f>RRICC</f>
        <v>125600</v>
      </c>
      <c r="C548" s="7">
        <f>RR_ID</f>
        <v>3</v>
      </c>
      <c r="D548" s="1" t="str">
        <f>RR_SHORT_NAME</f>
        <v>CSXT</v>
      </c>
      <c r="E548" s="1" t="str">
        <f>RR_NAME</f>
        <v>CSX Transportation Company</v>
      </c>
      <c r="F548" s="1" t="s">
        <v>47548</v>
      </c>
      <c r="G548" s="6">
        <f>E2L105C4</f>
        <v>1.9144284821986259</v>
      </c>
    </row>
    <row r="549" spans="1:7" x14ac:dyDescent="0.3">
      <c r="A549" s="11">
        <f>CURRENT_YEAR</f>
        <v>2022</v>
      </c>
      <c r="B549" s="11">
        <f>RRICC</f>
        <v>125600</v>
      </c>
      <c r="C549" s="7">
        <f>RR_ID</f>
        <v>3</v>
      </c>
      <c r="D549" s="1" t="str">
        <f>RR_SHORT_NAME</f>
        <v>CSXT</v>
      </c>
      <c r="E549" s="1" t="str">
        <f>RR_NAME</f>
        <v>CSX Transportation Company</v>
      </c>
      <c r="F549" s="1" t="s">
        <v>47549</v>
      </c>
      <c r="G549" s="6">
        <f>E2L105C5</f>
        <v>1.1100000000000001</v>
      </c>
    </row>
    <row r="550" spans="1:7" x14ac:dyDescent="0.3">
      <c r="A550" s="11">
        <f>CURRENT_YEAR</f>
        <v>2022</v>
      </c>
      <c r="B550" s="11">
        <f>RRICC</f>
        <v>125600</v>
      </c>
      <c r="C550" s="7">
        <f>RR_ID</f>
        <v>3</v>
      </c>
      <c r="D550" s="1" t="str">
        <f>RR_SHORT_NAME</f>
        <v>CSXT</v>
      </c>
      <c r="E550" s="1" t="str">
        <f>RR_NAME</f>
        <v>CSX Transportation Company</v>
      </c>
      <c r="F550" s="1" t="s">
        <v>47550</v>
      </c>
      <c r="G550" s="6">
        <f>E2L105C6</f>
        <v>1.1220000000000001</v>
      </c>
    </row>
    <row r="551" spans="1:7" x14ac:dyDescent="0.3">
      <c r="A551" s="11">
        <f>CURRENT_YEAR</f>
        <v>2022</v>
      </c>
      <c r="B551" s="11">
        <f>RRICC</f>
        <v>125600</v>
      </c>
      <c r="C551" s="7">
        <f>RR_ID</f>
        <v>3</v>
      </c>
      <c r="D551" s="1" t="str">
        <f>RR_SHORT_NAME</f>
        <v>CSXT</v>
      </c>
      <c r="E551" s="1" t="str">
        <f>RR_NAME</f>
        <v>CSX Transportation Company</v>
      </c>
      <c r="F551" s="1" t="s">
        <v>47551</v>
      </c>
      <c r="G551" s="6">
        <f>E2L105C7</f>
        <v>1.119</v>
      </c>
    </row>
    <row r="552" spans="1:7" x14ac:dyDescent="0.3">
      <c r="A552" s="11">
        <f>CURRENT_YEAR</f>
        <v>2022</v>
      </c>
      <c r="B552" s="11">
        <f>RRICC</f>
        <v>125600</v>
      </c>
      <c r="C552" s="7">
        <f>RR_ID</f>
        <v>3</v>
      </c>
      <c r="D552" s="1" t="str">
        <f>RR_SHORT_NAME</f>
        <v>CSXT</v>
      </c>
      <c r="E552" s="1" t="str">
        <f>RR_NAME</f>
        <v>CSX Transportation Company</v>
      </c>
      <c r="F552" s="1" t="s">
        <v>47552</v>
      </c>
      <c r="G552" s="6">
        <f>E2L105C8</f>
        <v>2</v>
      </c>
    </row>
    <row r="553" spans="1:7" x14ac:dyDescent="0.3">
      <c r="A553" s="11">
        <f>CURRENT_YEAR</f>
        <v>2022</v>
      </c>
      <c r="B553" s="11">
        <f>RRICC</f>
        <v>125600</v>
      </c>
      <c r="C553" s="7">
        <f>RR_ID</f>
        <v>3</v>
      </c>
      <c r="D553" s="1" t="str">
        <f>RR_SHORT_NAME</f>
        <v>CSXT</v>
      </c>
      <c r="E553" s="1" t="str">
        <f>RR_NAME</f>
        <v>CSX Transportation Company</v>
      </c>
      <c r="F553" s="1" t="s">
        <v>47553</v>
      </c>
      <c r="G553" s="6">
        <f>E2L105C9</f>
        <v>1</v>
      </c>
    </row>
    <row r="554" spans="1:7" x14ac:dyDescent="0.3">
      <c r="A554" s="11">
        <f>CURRENT_YEAR</f>
        <v>2022</v>
      </c>
      <c r="B554" s="11">
        <f>RRICC</f>
        <v>125600</v>
      </c>
      <c r="C554" s="7">
        <f>RR_ID</f>
        <v>3</v>
      </c>
      <c r="D554" s="1" t="str">
        <f>RR_SHORT_NAME</f>
        <v>CSXT</v>
      </c>
      <c r="E554" s="1" t="str">
        <f>RR_NAME</f>
        <v>CSX Transportation Company</v>
      </c>
      <c r="F554" s="1" t="s">
        <v>47554</v>
      </c>
      <c r="G554" s="6">
        <f>E2L105C10</f>
        <v>0.5</v>
      </c>
    </row>
    <row r="555" spans="1:7" x14ac:dyDescent="0.3">
      <c r="A555" s="11">
        <f>CURRENT_YEAR</f>
        <v>2022</v>
      </c>
      <c r="B555" s="11">
        <f>RRICC</f>
        <v>125600</v>
      </c>
      <c r="C555" s="7">
        <f>RR_ID</f>
        <v>3</v>
      </c>
      <c r="D555" s="1" t="str">
        <f>RR_SHORT_NAME</f>
        <v>CSXT</v>
      </c>
      <c r="E555" s="1" t="str">
        <f>RR_NAME</f>
        <v>CSX Transportation Company</v>
      </c>
      <c r="F555" s="1" t="s">
        <v>47555</v>
      </c>
      <c r="G555" s="6">
        <f>E2L105C11</f>
        <v>2</v>
      </c>
    </row>
    <row r="556" spans="1:7" x14ac:dyDescent="0.3">
      <c r="A556" s="11">
        <f>CURRENT_YEAR</f>
        <v>2022</v>
      </c>
      <c r="B556" s="11">
        <f>RRICC</f>
        <v>125600</v>
      </c>
      <c r="C556" s="7">
        <f>RR_ID</f>
        <v>3</v>
      </c>
      <c r="D556" s="1" t="str">
        <f>RR_SHORT_NAME</f>
        <v>CSXT</v>
      </c>
      <c r="E556" s="1" t="str">
        <f>RR_NAME</f>
        <v>CSX Transportation Company</v>
      </c>
      <c r="F556" s="1" t="s">
        <v>47556</v>
      </c>
      <c r="G556" s="6">
        <f>E2L105C12</f>
        <v>1.5</v>
      </c>
    </row>
    <row r="557" spans="1:7" x14ac:dyDescent="0.3">
      <c r="A557" s="11">
        <f>CURRENT_YEAR</f>
        <v>2022</v>
      </c>
      <c r="B557" s="11">
        <f>RRICC</f>
        <v>125600</v>
      </c>
      <c r="C557" s="7">
        <f>RR_ID</f>
        <v>3</v>
      </c>
      <c r="D557" s="1" t="str">
        <f>RR_SHORT_NAME</f>
        <v>CSXT</v>
      </c>
      <c r="E557" s="1" t="str">
        <f>RR_NAME</f>
        <v>CSX Transportation Company</v>
      </c>
      <c r="F557" s="1" t="s">
        <v>47557</v>
      </c>
      <c r="G557" s="6">
        <f>E2L105C13</f>
        <v>0.5</v>
      </c>
    </row>
    <row r="558" spans="1:7" x14ac:dyDescent="0.3">
      <c r="A558" s="11">
        <f>CURRENT_YEAR</f>
        <v>2022</v>
      </c>
      <c r="B558" s="11">
        <f>RRICC</f>
        <v>125600</v>
      </c>
      <c r="C558" s="7">
        <f>RR_ID</f>
        <v>3</v>
      </c>
      <c r="D558" s="1" t="str">
        <f>RR_SHORT_NAME</f>
        <v>CSXT</v>
      </c>
      <c r="E558" s="1" t="str">
        <f>RR_NAME</f>
        <v>CSX Transportation Company</v>
      </c>
      <c r="F558" s="1" t="s">
        <v>47558</v>
      </c>
      <c r="G558" s="6">
        <f>E2L105C14</f>
        <v>2</v>
      </c>
    </row>
    <row r="559" spans="1:7" x14ac:dyDescent="0.3">
      <c r="A559" s="11">
        <f>CURRENT_YEAR</f>
        <v>2022</v>
      </c>
      <c r="B559" s="11">
        <f>RRICC</f>
        <v>125600</v>
      </c>
      <c r="C559" s="7">
        <f>RR_ID</f>
        <v>3</v>
      </c>
      <c r="D559" s="1" t="str">
        <f>RR_SHORT_NAME</f>
        <v>CSXT</v>
      </c>
      <c r="E559" s="1" t="str">
        <f>RR_NAME</f>
        <v>CSX Transportation Company</v>
      </c>
      <c r="F559" s="1" t="s">
        <v>47559</v>
      </c>
      <c r="G559" s="6">
        <f>E2L105C15</f>
        <v>4</v>
      </c>
    </row>
    <row r="560" spans="1:7" x14ac:dyDescent="0.3">
      <c r="A560" s="11">
        <f>CURRENT_YEAR</f>
        <v>2022</v>
      </c>
      <c r="B560" s="11">
        <f>RRICC</f>
        <v>125600</v>
      </c>
      <c r="C560" s="7">
        <f>RR_ID</f>
        <v>3</v>
      </c>
      <c r="D560" s="1" t="str">
        <f>RR_SHORT_NAME</f>
        <v>CSXT</v>
      </c>
      <c r="E560" s="1" t="str">
        <f>RR_NAME</f>
        <v>CSX Transportation Company</v>
      </c>
      <c r="F560" s="1" t="s">
        <v>47560</v>
      </c>
      <c r="G560" s="6">
        <f>E2L105C16</f>
        <v>2</v>
      </c>
    </row>
    <row r="561" spans="1:7" x14ac:dyDescent="0.3">
      <c r="A561" s="11">
        <f>CURRENT_YEAR</f>
        <v>2022</v>
      </c>
      <c r="B561" s="11">
        <f>RRICC</f>
        <v>125600</v>
      </c>
      <c r="C561" s="7">
        <f>RR_ID</f>
        <v>3</v>
      </c>
      <c r="D561" s="1" t="str">
        <f>RR_SHORT_NAME</f>
        <v>CSXT</v>
      </c>
      <c r="E561" s="1" t="str">
        <f>RR_NAME</f>
        <v>CSX Transportation Company</v>
      </c>
      <c r="F561" s="1" t="s">
        <v>47561</v>
      </c>
      <c r="G561" s="6">
        <f>E2L105C17</f>
        <v>4</v>
      </c>
    </row>
    <row r="562" spans="1:7" x14ac:dyDescent="0.3">
      <c r="A562" s="11">
        <f>CURRENT_YEAR</f>
        <v>2022</v>
      </c>
      <c r="B562" s="11">
        <f>RRICC</f>
        <v>125600</v>
      </c>
      <c r="C562" s="7">
        <f>RR_ID</f>
        <v>3</v>
      </c>
      <c r="D562" s="1" t="str">
        <f>RR_SHORT_NAME</f>
        <v>CSXT</v>
      </c>
      <c r="E562" s="1" t="str">
        <f>RR_NAME</f>
        <v>CSX Transportation Company</v>
      </c>
      <c r="F562" s="1" t="s">
        <v>47562</v>
      </c>
      <c r="G562" s="6">
        <f>E2L105C18</f>
        <v>2.75</v>
      </c>
    </row>
    <row r="563" spans="1:7" x14ac:dyDescent="0.3">
      <c r="A563" s="11">
        <f>CURRENT_YEAR</f>
        <v>2022</v>
      </c>
      <c r="B563" s="11">
        <f>RRICC</f>
        <v>125600</v>
      </c>
      <c r="C563" s="7">
        <f>RR_ID</f>
        <v>3</v>
      </c>
      <c r="D563" s="1" t="str">
        <f>RR_SHORT_NAME</f>
        <v>CSXT</v>
      </c>
      <c r="E563" s="1" t="str">
        <f>RR_NAME</f>
        <v>CSX Transportation Company</v>
      </c>
      <c r="F563" s="1" t="s">
        <v>47563</v>
      </c>
      <c r="G563" s="6">
        <f>E2L105C19</f>
        <v>6</v>
      </c>
    </row>
    <row r="564" spans="1:7" x14ac:dyDescent="0.3">
      <c r="A564" s="11">
        <f>CURRENT_YEAR</f>
        <v>2022</v>
      </c>
      <c r="B564" s="11">
        <f>RRICC</f>
        <v>125600</v>
      </c>
      <c r="C564" s="7">
        <f>RR_ID</f>
        <v>3</v>
      </c>
      <c r="D564" s="1" t="str">
        <f>RR_SHORT_NAME</f>
        <v>CSXT</v>
      </c>
      <c r="E564" s="1" t="str">
        <f>RR_NAME</f>
        <v>CSX Transportation Company</v>
      </c>
      <c r="F564" s="1" t="s">
        <v>47564</v>
      </c>
      <c r="G564" s="6">
        <f>E2L105C20</f>
        <v>5.25</v>
      </c>
    </row>
    <row r="565" spans="1:7" x14ac:dyDescent="0.3">
      <c r="A565" s="11">
        <f>CURRENT_YEAR</f>
        <v>2022</v>
      </c>
      <c r="B565" s="11">
        <f>RRICC</f>
        <v>125600</v>
      </c>
      <c r="C565" s="7">
        <f>RR_ID</f>
        <v>3</v>
      </c>
      <c r="D565" s="1" t="str">
        <f>RR_SHORT_NAME</f>
        <v>CSXT</v>
      </c>
      <c r="E565" s="1" t="str">
        <f>RR_NAME</f>
        <v>CSX Transportation Company</v>
      </c>
      <c r="F565" s="1" t="s">
        <v>47565</v>
      </c>
      <c r="G565" s="6">
        <f>E2L105C21</f>
        <v>1</v>
      </c>
    </row>
    <row r="566" spans="1:7" x14ac:dyDescent="0.3">
      <c r="A566" s="11">
        <f>CURRENT_YEAR</f>
        <v>2022</v>
      </c>
      <c r="B566" s="11">
        <f>RRICC</f>
        <v>125600</v>
      </c>
      <c r="C566" s="7">
        <f>RR_ID</f>
        <v>3</v>
      </c>
      <c r="D566" s="1" t="str">
        <f>RR_SHORT_NAME</f>
        <v>CSXT</v>
      </c>
      <c r="E566" s="1" t="str">
        <f>RR_NAME</f>
        <v>CSX Transportation Company</v>
      </c>
      <c r="F566" s="1" t="s">
        <v>47566</v>
      </c>
      <c r="G566" s="6">
        <f>E2L105C22</f>
        <v>408.25658563996245</v>
      </c>
    </row>
    <row r="567" spans="1:7" x14ac:dyDescent="0.3">
      <c r="A567" s="11">
        <f>CURRENT_YEAR</f>
        <v>2022</v>
      </c>
      <c r="B567" s="11">
        <f>RRICC</f>
        <v>125600</v>
      </c>
      <c r="C567" s="7">
        <f>RR_ID</f>
        <v>3</v>
      </c>
      <c r="D567" s="1" t="str">
        <f>RR_SHORT_NAME</f>
        <v>CSXT</v>
      </c>
      <c r="E567" s="1" t="str">
        <f>RR_NAME</f>
        <v>CSX Transportation Company</v>
      </c>
      <c r="F567" s="1" t="s">
        <v>47567</v>
      </c>
      <c r="G567" s="6">
        <f>E2L105C23</f>
        <v>200</v>
      </c>
    </row>
    <row r="568" spans="1:7" x14ac:dyDescent="0.3">
      <c r="A568" s="11">
        <f>CURRENT_YEAR</f>
        <v>2022</v>
      </c>
      <c r="B568" s="11">
        <f>RRICC</f>
        <v>125600</v>
      </c>
      <c r="C568" s="7">
        <f>RR_ID</f>
        <v>3</v>
      </c>
      <c r="D568" s="1" t="str">
        <f>RR_SHORT_NAME</f>
        <v>CSXT</v>
      </c>
      <c r="E568" s="1" t="str">
        <f>RR_NAME</f>
        <v>CSX Transportation Company</v>
      </c>
      <c r="F568" s="1" t="s">
        <v>47568</v>
      </c>
      <c r="G568" s="6">
        <f>E2L105C24</f>
        <v>647.61304057599807</v>
      </c>
    </row>
    <row r="569" spans="1:7" x14ac:dyDescent="0.3">
      <c r="A569" s="11">
        <f>CURRENT_YEAR</f>
        <v>2022</v>
      </c>
      <c r="B569" s="11">
        <f>RRICC</f>
        <v>125600</v>
      </c>
      <c r="C569" s="7">
        <f>RR_ID</f>
        <v>3</v>
      </c>
      <c r="D569" s="1" t="str">
        <f>RR_SHORT_NAME</f>
        <v>CSXT</v>
      </c>
      <c r="E569" s="1" t="str">
        <f>RR_NAME</f>
        <v>CSX Transportation Company</v>
      </c>
      <c r="F569" s="1" t="s">
        <v>47569</v>
      </c>
      <c r="G569" s="6">
        <f>E2L105C25</f>
        <v>6.8695168398060353</v>
      </c>
    </row>
    <row r="570" spans="1:7" x14ac:dyDescent="0.3">
      <c r="A570" s="11">
        <f>CURRENT_YEAR</f>
        <v>2022</v>
      </c>
      <c r="B570" s="11">
        <f>RRICC</f>
        <v>125600</v>
      </c>
      <c r="C570" s="7">
        <f>RR_ID</f>
        <v>3</v>
      </c>
      <c r="D570" s="1" t="str">
        <f>RR_SHORT_NAME</f>
        <v>CSXT</v>
      </c>
      <c r="E570" s="1" t="str">
        <f>RR_NAME</f>
        <v>CSX Transportation Company</v>
      </c>
      <c r="F570" s="1" t="s">
        <v>47570</v>
      </c>
      <c r="G570" s="6">
        <f>E2L105C26</f>
        <v>3.7782342618933198</v>
      </c>
    </row>
    <row r="571" spans="1:7" x14ac:dyDescent="0.3">
      <c r="A571" s="11">
        <f>CURRENT_YEAR</f>
        <v>2022</v>
      </c>
      <c r="B571" s="11">
        <f>RRICC</f>
        <v>125600</v>
      </c>
      <c r="C571" s="7">
        <f>RR_ID</f>
        <v>3</v>
      </c>
      <c r="D571" s="1" t="str">
        <f>RR_SHORT_NAME</f>
        <v>CSXT</v>
      </c>
      <c r="E571" s="1" t="str">
        <f>RR_NAME</f>
        <v>CSX Transportation Company</v>
      </c>
      <c r="F571" s="1" t="s">
        <v>47571</v>
      </c>
      <c r="G571" s="6">
        <f>E2L105C27</f>
        <v>10.304275259709053</v>
      </c>
    </row>
    <row r="572" spans="1:7" x14ac:dyDescent="0.3">
      <c r="A572" s="11">
        <f>CURRENT_YEAR</f>
        <v>2022</v>
      </c>
      <c r="B572" s="11">
        <f>RRICC</f>
        <v>125600</v>
      </c>
      <c r="C572" s="7">
        <f>RR_ID</f>
        <v>3</v>
      </c>
      <c r="D572" s="1" t="str">
        <f>RR_SHORT_NAME</f>
        <v>CSXT</v>
      </c>
      <c r="E572" s="1" t="str">
        <f>RR_NAME</f>
        <v>CSX Transportation Company</v>
      </c>
      <c r="F572" s="1" t="s">
        <v>47572</v>
      </c>
      <c r="G572" s="6">
        <f>E2L105C28</f>
        <v>8.243420207767242</v>
      </c>
    </row>
    <row r="573" spans="1:7" x14ac:dyDescent="0.3">
      <c r="A573" s="11">
        <f>CURRENT_YEAR</f>
        <v>2022</v>
      </c>
      <c r="B573" s="11">
        <f>RRICC</f>
        <v>125600</v>
      </c>
      <c r="C573" s="7">
        <f>RR_ID</f>
        <v>3</v>
      </c>
      <c r="D573" s="1" t="str">
        <f>RR_SHORT_NAME</f>
        <v>CSXT</v>
      </c>
      <c r="E573" s="1" t="str">
        <f>RR_NAME</f>
        <v>CSX Transportation Company</v>
      </c>
      <c r="F573" s="1" t="s">
        <v>47573</v>
      </c>
      <c r="G573" s="6">
        <f>E2L105C29</f>
        <v>1.7173792099515091</v>
      </c>
    </row>
    <row r="574" spans="1:7" x14ac:dyDescent="0.3">
      <c r="A574" s="11">
        <f>CURRENT_YEAR</f>
        <v>2022</v>
      </c>
      <c r="B574" s="11">
        <f>RRICC</f>
        <v>125600</v>
      </c>
      <c r="C574" s="7">
        <f>RR_ID</f>
        <v>3</v>
      </c>
      <c r="D574" s="1" t="str">
        <f>RR_SHORT_NAME</f>
        <v>CSXT</v>
      </c>
      <c r="E574" s="1" t="str">
        <f>RR_NAME</f>
        <v>CSX Transportation Company</v>
      </c>
      <c r="F574" s="1" t="s">
        <v>47574</v>
      </c>
      <c r="G574" s="6">
        <f>E2L106C1</f>
        <v>30.9</v>
      </c>
    </row>
    <row r="575" spans="1:7" x14ac:dyDescent="0.3">
      <c r="A575" s="11">
        <f>CURRENT_YEAR</f>
        <v>2022</v>
      </c>
      <c r="B575" s="11">
        <f>RRICC</f>
        <v>125600</v>
      </c>
      <c r="C575" s="7">
        <f>RR_ID</f>
        <v>3</v>
      </c>
      <c r="D575" s="1" t="str">
        <f>RR_SHORT_NAME</f>
        <v>CSXT</v>
      </c>
      <c r="E575" s="1" t="str">
        <f>RR_NAME</f>
        <v>CSX Transportation Company</v>
      </c>
      <c r="F575" s="1" t="s">
        <v>47575</v>
      </c>
      <c r="G575" s="6">
        <f>E2L106C2</f>
        <v>1.9860868766645239</v>
      </c>
    </row>
    <row r="576" spans="1:7" x14ac:dyDescent="0.3">
      <c r="A576" s="11">
        <f>CURRENT_YEAR</f>
        <v>2022</v>
      </c>
      <c r="B576" s="11">
        <f>RRICC</f>
        <v>125600</v>
      </c>
      <c r="C576" s="7">
        <f>RR_ID</f>
        <v>3</v>
      </c>
      <c r="D576" s="1" t="str">
        <f>RR_SHORT_NAME</f>
        <v>CSXT</v>
      </c>
      <c r="E576" s="1" t="str">
        <f>RR_NAME</f>
        <v>CSX Transportation Company</v>
      </c>
      <c r="F576" s="1" t="s">
        <v>47576</v>
      </c>
      <c r="G576" s="6">
        <f>E2L106C3</f>
        <v>1.9368092250549427</v>
      </c>
    </row>
    <row r="577" spans="1:7" x14ac:dyDescent="0.3">
      <c r="A577" s="11">
        <f>CURRENT_YEAR</f>
        <v>2022</v>
      </c>
      <c r="B577" s="11">
        <f>RRICC</f>
        <v>125600</v>
      </c>
      <c r="C577" s="7">
        <f>RR_ID</f>
        <v>3</v>
      </c>
      <c r="D577" s="1" t="str">
        <f>RR_SHORT_NAME</f>
        <v>CSXT</v>
      </c>
      <c r="E577" s="1" t="str">
        <f>RR_NAME</f>
        <v>CSX Transportation Company</v>
      </c>
      <c r="F577" s="1" t="s">
        <v>47577</v>
      </c>
      <c r="G577" s="6">
        <f>E2L106C4</f>
        <v>1.9460815019937012</v>
      </c>
    </row>
    <row r="578" spans="1:7" x14ac:dyDescent="0.3">
      <c r="A578" s="11">
        <f>CURRENT_YEAR</f>
        <v>2022</v>
      </c>
      <c r="B578" s="11">
        <f>RRICC</f>
        <v>125600</v>
      </c>
      <c r="C578" s="7">
        <f>RR_ID</f>
        <v>3</v>
      </c>
      <c r="D578" s="1" t="str">
        <f>RR_SHORT_NAME</f>
        <v>CSXT</v>
      </c>
      <c r="E578" s="1" t="str">
        <f>RR_NAME</f>
        <v>CSX Transportation Company</v>
      </c>
      <c r="F578" s="1" t="s">
        <v>47578</v>
      </c>
      <c r="G578" s="6">
        <f>E2L106C5</f>
        <v>1.1259999999999999</v>
      </c>
    </row>
    <row r="579" spans="1:7" x14ac:dyDescent="0.3">
      <c r="A579" s="11">
        <f>CURRENT_YEAR</f>
        <v>2022</v>
      </c>
      <c r="B579" s="11">
        <f>RRICC</f>
        <v>125600</v>
      </c>
      <c r="C579" s="7">
        <f>RR_ID</f>
        <v>3</v>
      </c>
      <c r="D579" s="1" t="str">
        <f>RR_SHORT_NAME</f>
        <v>CSXT</v>
      </c>
      <c r="E579" s="1" t="str">
        <f>RR_NAME</f>
        <v>CSX Transportation Company</v>
      </c>
      <c r="F579" s="1" t="s">
        <v>47579</v>
      </c>
      <c r="G579" s="6">
        <f>E2L106C6</f>
        <v>1.1639999999999999</v>
      </c>
    </row>
    <row r="580" spans="1:7" x14ac:dyDescent="0.3">
      <c r="A580" s="11">
        <f>CURRENT_YEAR</f>
        <v>2022</v>
      </c>
      <c r="B580" s="11">
        <f>RRICC</f>
        <v>125600</v>
      </c>
      <c r="C580" s="7">
        <f>RR_ID</f>
        <v>3</v>
      </c>
      <c r="D580" s="1" t="str">
        <f>RR_SHORT_NAME</f>
        <v>CSXT</v>
      </c>
      <c r="E580" s="1" t="str">
        <f>RR_NAME</f>
        <v>CSX Transportation Company</v>
      </c>
      <c r="F580" s="1" t="s">
        <v>47580</v>
      </c>
      <c r="G580" s="6">
        <f>E2L106C7</f>
        <v>1.1479999999999999</v>
      </c>
    </row>
    <row r="581" spans="1:7" x14ac:dyDescent="0.3">
      <c r="A581" s="11">
        <f>CURRENT_YEAR</f>
        <v>2022</v>
      </c>
      <c r="B581" s="11">
        <f>RRICC</f>
        <v>125600</v>
      </c>
      <c r="C581" s="7">
        <f>RR_ID</f>
        <v>3</v>
      </c>
      <c r="D581" s="1" t="str">
        <f>RR_SHORT_NAME</f>
        <v>CSXT</v>
      </c>
      <c r="E581" s="1" t="str">
        <f>RR_NAME</f>
        <v>CSX Transportation Company</v>
      </c>
      <c r="F581" s="1" t="s">
        <v>47581</v>
      </c>
      <c r="G581" s="6">
        <f>E2L106C8</f>
        <v>2</v>
      </c>
    </row>
    <row r="582" spans="1:7" x14ac:dyDescent="0.3">
      <c r="A582" s="11">
        <f>CURRENT_YEAR</f>
        <v>2022</v>
      </c>
      <c r="B582" s="11">
        <f>RRICC</f>
        <v>125600</v>
      </c>
      <c r="C582" s="7">
        <f>RR_ID</f>
        <v>3</v>
      </c>
      <c r="D582" s="1" t="str">
        <f>RR_SHORT_NAME</f>
        <v>CSXT</v>
      </c>
      <c r="E582" s="1" t="str">
        <f>RR_NAME</f>
        <v>CSX Transportation Company</v>
      </c>
      <c r="F582" s="1" t="s">
        <v>47582</v>
      </c>
      <c r="G582" s="6">
        <f>E2L106C9</f>
        <v>1</v>
      </c>
    </row>
    <row r="583" spans="1:7" x14ac:dyDescent="0.3">
      <c r="A583" s="11">
        <f>CURRENT_YEAR</f>
        <v>2022</v>
      </c>
      <c r="B583" s="11">
        <f>RRICC</f>
        <v>125600</v>
      </c>
      <c r="C583" s="7">
        <f>RR_ID</f>
        <v>3</v>
      </c>
      <c r="D583" s="1" t="str">
        <f>RR_SHORT_NAME</f>
        <v>CSXT</v>
      </c>
      <c r="E583" s="1" t="str">
        <f>RR_NAME</f>
        <v>CSX Transportation Company</v>
      </c>
      <c r="F583" s="1" t="s">
        <v>47583</v>
      </c>
      <c r="G583" s="6">
        <f>E2L106C10</f>
        <v>0.5</v>
      </c>
    </row>
    <row r="584" spans="1:7" x14ac:dyDescent="0.3">
      <c r="A584" s="11">
        <f>CURRENT_YEAR</f>
        <v>2022</v>
      </c>
      <c r="B584" s="11">
        <f>RRICC</f>
        <v>125600</v>
      </c>
      <c r="C584" s="7">
        <f>RR_ID</f>
        <v>3</v>
      </c>
      <c r="D584" s="1" t="str">
        <f>RR_SHORT_NAME</f>
        <v>CSXT</v>
      </c>
      <c r="E584" s="1" t="str">
        <f>RR_NAME</f>
        <v>CSX Transportation Company</v>
      </c>
      <c r="F584" s="1" t="s">
        <v>47584</v>
      </c>
      <c r="G584" s="6">
        <f>E2L106C11</f>
        <v>2</v>
      </c>
    </row>
    <row r="585" spans="1:7" x14ac:dyDescent="0.3">
      <c r="A585" s="11">
        <f>CURRENT_YEAR</f>
        <v>2022</v>
      </c>
      <c r="B585" s="11">
        <f>RRICC</f>
        <v>125600</v>
      </c>
      <c r="C585" s="7">
        <f>RR_ID</f>
        <v>3</v>
      </c>
      <c r="D585" s="1" t="str">
        <f>RR_SHORT_NAME</f>
        <v>CSXT</v>
      </c>
      <c r="E585" s="1" t="str">
        <f>RR_NAME</f>
        <v>CSX Transportation Company</v>
      </c>
      <c r="F585" s="1" t="s">
        <v>47585</v>
      </c>
      <c r="G585" s="6">
        <f>E2L106C12</f>
        <v>1.5</v>
      </c>
    </row>
    <row r="586" spans="1:7" x14ac:dyDescent="0.3">
      <c r="A586" s="11">
        <f>CURRENT_YEAR</f>
        <v>2022</v>
      </c>
      <c r="B586" s="11">
        <f>RRICC</f>
        <v>125600</v>
      </c>
      <c r="C586" s="7">
        <f>RR_ID</f>
        <v>3</v>
      </c>
      <c r="D586" s="1" t="str">
        <f>RR_SHORT_NAME</f>
        <v>CSXT</v>
      </c>
      <c r="E586" s="1" t="str">
        <f>RR_NAME</f>
        <v>CSX Transportation Company</v>
      </c>
      <c r="F586" s="1" t="s">
        <v>47586</v>
      </c>
      <c r="G586" s="6">
        <f>E2L106C13</f>
        <v>0.5</v>
      </c>
    </row>
    <row r="587" spans="1:7" x14ac:dyDescent="0.3">
      <c r="A587" s="11">
        <f>CURRENT_YEAR</f>
        <v>2022</v>
      </c>
      <c r="B587" s="11">
        <f>RRICC</f>
        <v>125600</v>
      </c>
      <c r="C587" s="7">
        <f>RR_ID</f>
        <v>3</v>
      </c>
      <c r="D587" s="1" t="str">
        <f>RR_SHORT_NAME</f>
        <v>CSXT</v>
      </c>
      <c r="E587" s="1" t="str">
        <f>RR_NAME</f>
        <v>CSX Transportation Company</v>
      </c>
      <c r="F587" s="1" t="s">
        <v>47587</v>
      </c>
      <c r="G587" s="6">
        <f>E2L106C14</f>
        <v>2</v>
      </c>
    </row>
    <row r="588" spans="1:7" x14ac:dyDescent="0.3">
      <c r="A588" s="11">
        <f>CURRENT_YEAR</f>
        <v>2022</v>
      </c>
      <c r="B588" s="11">
        <f>RRICC</f>
        <v>125600</v>
      </c>
      <c r="C588" s="7">
        <f>RR_ID</f>
        <v>3</v>
      </c>
      <c r="D588" s="1" t="str">
        <f>RR_SHORT_NAME</f>
        <v>CSXT</v>
      </c>
      <c r="E588" s="1" t="str">
        <f>RR_NAME</f>
        <v>CSX Transportation Company</v>
      </c>
      <c r="F588" s="1" t="s">
        <v>47588</v>
      </c>
      <c r="G588" s="6">
        <f>E2L106C15</f>
        <v>4</v>
      </c>
    </row>
    <row r="589" spans="1:7" x14ac:dyDescent="0.3">
      <c r="A589" s="11">
        <f>CURRENT_YEAR</f>
        <v>2022</v>
      </c>
      <c r="B589" s="11">
        <f>RRICC</f>
        <v>125600</v>
      </c>
      <c r="C589" s="7">
        <f>RR_ID</f>
        <v>3</v>
      </c>
      <c r="D589" s="1" t="str">
        <f>RR_SHORT_NAME</f>
        <v>CSXT</v>
      </c>
      <c r="E589" s="1" t="str">
        <f>RR_NAME</f>
        <v>CSX Transportation Company</v>
      </c>
      <c r="F589" s="1" t="s">
        <v>47589</v>
      </c>
      <c r="G589" s="6">
        <f>E2L106C16</f>
        <v>2</v>
      </c>
    </row>
    <row r="590" spans="1:7" x14ac:dyDescent="0.3">
      <c r="A590" s="11">
        <f>CURRENT_YEAR</f>
        <v>2022</v>
      </c>
      <c r="B590" s="11">
        <f>RRICC</f>
        <v>125600</v>
      </c>
      <c r="C590" s="7">
        <f>RR_ID</f>
        <v>3</v>
      </c>
      <c r="D590" s="1" t="str">
        <f>RR_SHORT_NAME</f>
        <v>CSXT</v>
      </c>
      <c r="E590" s="1" t="str">
        <f>RR_NAME</f>
        <v>CSX Transportation Company</v>
      </c>
      <c r="F590" s="1" t="s">
        <v>47590</v>
      </c>
      <c r="G590" s="6">
        <f>E2L106C17</f>
        <v>4</v>
      </c>
    </row>
    <row r="591" spans="1:7" x14ac:dyDescent="0.3">
      <c r="A591" s="11">
        <f>CURRENT_YEAR</f>
        <v>2022</v>
      </c>
      <c r="B591" s="11">
        <f>RRICC</f>
        <v>125600</v>
      </c>
      <c r="C591" s="7">
        <f>RR_ID</f>
        <v>3</v>
      </c>
      <c r="D591" s="1" t="str">
        <f>RR_SHORT_NAME</f>
        <v>CSXT</v>
      </c>
      <c r="E591" s="1" t="str">
        <f>RR_NAME</f>
        <v>CSX Transportation Company</v>
      </c>
      <c r="F591" s="1" t="s">
        <v>47591</v>
      </c>
      <c r="G591" s="6">
        <f>E2L106C18</f>
        <v>2.75</v>
      </c>
    </row>
    <row r="592" spans="1:7" x14ac:dyDescent="0.3">
      <c r="A592" s="11">
        <f>CURRENT_YEAR</f>
        <v>2022</v>
      </c>
      <c r="B592" s="11">
        <f>RRICC</f>
        <v>125600</v>
      </c>
      <c r="C592" s="7">
        <f>RR_ID</f>
        <v>3</v>
      </c>
      <c r="D592" s="1" t="str">
        <f>RR_SHORT_NAME</f>
        <v>CSXT</v>
      </c>
      <c r="E592" s="1" t="str">
        <f>RR_NAME</f>
        <v>CSX Transportation Company</v>
      </c>
      <c r="F592" s="1" t="s">
        <v>47592</v>
      </c>
      <c r="G592" s="6">
        <f>E2L106C19</f>
        <v>6</v>
      </c>
    </row>
    <row r="593" spans="1:7" x14ac:dyDescent="0.3">
      <c r="A593" s="11">
        <f>CURRENT_YEAR</f>
        <v>2022</v>
      </c>
      <c r="B593" s="11">
        <f>RRICC</f>
        <v>125600</v>
      </c>
      <c r="C593" s="7">
        <f>RR_ID</f>
        <v>3</v>
      </c>
      <c r="D593" s="1" t="str">
        <f>RR_SHORT_NAME</f>
        <v>CSXT</v>
      </c>
      <c r="E593" s="1" t="str">
        <f>RR_NAME</f>
        <v>CSX Transportation Company</v>
      </c>
      <c r="F593" s="1" t="s">
        <v>47593</v>
      </c>
      <c r="G593" s="6">
        <f>E2L106C20</f>
        <v>5.25</v>
      </c>
    </row>
    <row r="594" spans="1:7" x14ac:dyDescent="0.3">
      <c r="A594" s="11">
        <f>CURRENT_YEAR</f>
        <v>2022</v>
      </c>
      <c r="B594" s="11">
        <f>RRICC</f>
        <v>125600</v>
      </c>
      <c r="C594" s="7">
        <f>RR_ID</f>
        <v>3</v>
      </c>
      <c r="D594" s="1" t="str">
        <f>RR_SHORT_NAME</f>
        <v>CSXT</v>
      </c>
      <c r="E594" s="1" t="str">
        <f>RR_NAME</f>
        <v>CSX Transportation Company</v>
      </c>
      <c r="F594" s="1" t="s">
        <v>47594</v>
      </c>
      <c r="G594" s="6">
        <f>E2L106C21</f>
        <v>1</v>
      </c>
    </row>
    <row r="595" spans="1:7" x14ac:dyDescent="0.3">
      <c r="A595" s="11">
        <f>CURRENT_YEAR</f>
        <v>2022</v>
      </c>
      <c r="B595" s="11">
        <f>RRICC</f>
        <v>125600</v>
      </c>
      <c r="C595" s="7">
        <f>RR_ID</f>
        <v>3</v>
      </c>
      <c r="D595" s="1" t="str">
        <f>RR_SHORT_NAME</f>
        <v>CSXT</v>
      </c>
      <c r="E595" s="1" t="str">
        <f>RR_NAME</f>
        <v>CSX Transportation Company</v>
      </c>
      <c r="F595" s="1" t="s">
        <v>47595</v>
      </c>
      <c r="G595" s="6">
        <f>E2L106C22</f>
        <v>408.25658563996251</v>
      </c>
    </row>
    <row r="596" spans="1:7" x14ac:dyDescent="0.3">
      <c r="A596" s="11">
        <f>CURRENT_YEAR</f>
        <v>2022</v>
      </c>
      <c r="B596" s="11">
        <f>RRICC</f>
        <v>125600</v>
      </c>
      <c r="C596" s="7">
        <f>RR_ID</f>
        <v>3</v>
      </c>
      <c r="D596" s="1" t="str">
        <f>RR_SHORT_NAME</f>
        <v>CSXT</v>
      </c>
      <c r="E596" s="1" t="str">
        <f>RR_NAME</f>
        <v>CSX Transportation Company</v>
      </c>
      <c r="F596" s="1" t="s">
        <v>47596</v>
      </c>
      <c r="G596" s="6">
        <f>E2L106C23</f>
        <v>200</v>
      </c>
    </row>
    <row r="597" spans="1:7" x14ac:dyDescent="0.3">
      <c r="A597" s="11">
        <f>CURRENT_YEAR</f>
        <v>2022</v>
      </c>
      <c r="B597" s="11">
        <f>RRICC</f>
        <v>125600</v>
      </c>
      <c r="C597" s="7">
        <f>RR_ID</f>
        <v>3</v>
      </c>
      <c r="D597" s="1" t="str">
        <f>RR_SHORT_NAME</f>
        <v>CSXT</v>
      </c>
      <c r="E597" s="1" t="str">
        <f>RR_NAME</f>
        <v>CSX Transportation Company</v>
      </c>
      <c r="F597" s="1" t="s">
        <v>47597</v>
      </c>
      <c r="G597" s="6">
        <f>E2L106C24</f>
        <v>1321.0430505685708</v>
      </c>
    </row>
    <row r="598" spans="1:7" x14ac:dyDescent="0.3">
      <c r="A598" s="11">
        <f>CURRENT_YEAR</f>
        <v>2022</v>
      </c>
      <c r="B598" s="11">
        <f>RRICC</f>
        <v>125600</v>
      </c>
      <c r="C598" s="7">
        <f>RR_ID</f>
        <v>3</v>
      </c>
      <c r="D598" s="1" t="str">
        <f>RR_SHORT_NAME</f>
        <v>CSXT</v>
      </c>
      <c r="E598" s="1" t="str">
        <f>RR_NAME</f>
        <v>CSX Transportation Company</v>
      </c>
      <c r="F598" s="1" t="s">
        <v>47598</v>
      </c>
      <c r="G598" s="6">
        <f>E2L106C25</f>
        <v>6.8695168398060362</v>
      </c>
    </row>
    <row r="599" spans="1:7" x14ac:dyDescent="0.3">
      <c r="A599" s="11">
        <f>CURRENT_YEAR</f>
        <v>2022</v>
      </c>
      <c r="B599" s="11">
        <f>RRICC</f>
        <v>125600</v>
      </c>
      <c r="C599" s="7">
        <f>RR_ID</f>
        <v>3</v>
      </c>
      <c r="D599" s="1" t="str">
        <f>RR_SHORT_NAME</f>
        <v>CSXT</v>
      </c>
      <c r="E599" s="1" t="str">
        <f>RR_NAME</f>
        <v>CSX Transportation Company</v>
      </c>
      <c r="F599" s="1" t="s">
        <v>47599</v>
      </c>
      <c r="G599" s="6">
        <f>E2L106C26</f>
        <v>3.7782342618933198</v>
      </c>
    </row>
    <row r="600" spans="1:7" x14ac:dyDescent="0.3">
      <c r="A600" s="11">
        <f>CURRENT_YEAR</f>
        <v>2022</v>
      </c>
      <c r="B600" s="11">
        <f>RRICC</f>
        <v>125600</v>
      </c>
      <c r="C600" s="7">
        <f>RR_ID</f>
        <v>3</v>
      </c>
      <c r="D600" s="1" t="str">
        <f>RR_SHORT_NAME</f>
        <v>CSXT</v>
      </c>
      <c r="E600" s="1" t="str">
        <f>RR_NAME</f>
        <v>CSX Transportation Company</v>
      </c>
      <c r="F600" s="1" t="s">
        <v>47600</v>
      </c>
      <c r="G600" s="6">
        <f>E2L106C27</f>
        <v>10.304275259709053</v>
      </c>
    </row>
    <row r="601" spans="1:7" x14ac:dyDescent="0.3">
      <c r="A601" s="11">
        <f>CURRENT_YEAR</f>
        <v>2022</v>
      </c>
      <c r="B601" s="11">
        <f>RRICC</f>
        <v>125600</v>
      </c>
      <c r="C601" s="7">
        <f>RR_ID</f>
        <v>3</v>
      </c>
      <c r="D601" s="1" t="str">
        <f>RR_SHORT_NAME</f>
        <v>CSXT</v>
      </c>
      <c r="E601" s="1" t="str">
        <f>RR_NAME</f>
        <v>CSX Transportation Company</v>
      </c>
      <c r="F601" s="1" t="s">
        <v>47601</v>
      </c>
      <c r="G601" s="6">
        <f>E2L106C28</f>
        <v>8.243420207767242</v>
      </c>
    </row>
    <row r="602" spans="1:7" x14ac:dyDescent="0.3">
      <c r="A602" s="11">
        <f>CURRENT_YEAR</f>
        <v>2022</v>
      </c>
      <c r="B602" s="11">
        <f>RRICC</f>
        <v>125600</v>
      </c>
      <c r="C602" s="7">
        <f>RR_ID</f>
        <v>3</v>
      </c>
      <c r="D602" s="1" t="str">
        <f>RR_SHORT_NAME</f>
        <v>CSXT</v>
      </c>
      <c r="E602" s="1" t="str">
        <f>RR_NAME</f>
        <v>CSX Transportation Company</v>
      </c>
      <c r="F602" s="1" t="s">
        <v>47602</v>
      </c>
      <c r="G602" s="6">
        <f>E2L106C29</f>
        <v>1.7173792099515088</v>
      </c>
    </row>
    <row r="603" spans="1:7" x14ac:dyDescent="0.3">
      <c r="A603" s="11">
        <f>CURRENT_YEAR</f>
        <v>2022</v>
      </c>
      <c r="B603" s="11">
        <f>RRICC</f>
        <v>125600</v>
      </c>
      <c r="C603" s="7">
        <f>RR_ID</f>
        <v>3</v>
      </c>
      <c r="D603" s="1" t="str">
        <f>RR_SHORT_NAME</f>
        <v>CSXT</v>
      </c>
      <c r="E603" s="1" t="str">
        <f>RR_NAME</f>
        <v>CSX Transportation Company</v>
      </c>
      <c r="F603" s="1" t="s">
        <v>47603</v>
      </c>
      <c r="G603" s="6">
        <f>E2L107C1</f>
        <v>28.2</v>
      </c>
    </row>
    <row r="604" spans="1:7" x14ac:dyDescent="0.3">
      <c r="A604" s="11">
        <f>CURRENT_YEAR</f>
        <v>2022</v>
      </c>
      <c r="B604" s="11">
        <f>RRICC</f>
        <v>125600</v>
      </c>
      <c r="C604" s="7">
        <f>RR_ID</f>
        <v>3</v>
      </c>
      <c r="D604" s="1" t="str">
        <f>RR_SHORT_NAME</f>
        <v>CSXT</v>
      </c>
      <c r="E604" s="1" t="str">
        <f>RR_NAME</f>
        <v>CSX Transportation Company</v>
      </c>
      <c r="F604" s="1" t="s">
        <v>47604</v>
      </c>
      <c r="G604" s="6">
        <f>E2L107C2</f>
        <v>2.0246009607934292</v>
      </c>
    </row>
    <row r="605" spans="1:7" x14ac:dyDescent="0.3">
      <c r="A605" s="11">
        <f>CURRENT_YEAR</f>
        <v>2022</v>
      </c>
      <c r="B605" s="11">
        <f>RRICC</f>
        <v>125600</v>
      </c>
      <c r="C605" s="7">
        <f>RR_ID</f>
        <v>3</v>
      </c>
      <c r="D605" s="1" t="str">
        <f>RR_SHORT_NAME</f>
        <v>CSXT</v>
      </c>
      <c r="E605" s="1" t="str">
        <f>RR_NAME</f>
        <v>CSX Transportation Company</v>
      </c>
      <c r="F605" s="1" t="s">
        <v>47605</v>
      </c>
      <c r="G605" s="6">
        <f>E2L107C3</f>
        <v>1.8282026119121311</v>
      </c>
    </row>
    <row r="606" spans="1:7" x14ac:dyDescent="0.3">
      <c r="A606" s="11">
        <f>CURRENT_YEAR</f>
        <v>2022</v>
      </c>
      <c r="B606" s="11">
        <f>RRICC</f>
        <v>125600</v>
      </c>
      <c r="C606" s="7">
        <f>RR_ID</f>
        <v>3</v>
      </c>
      <c r="D606" s="1" t="str">
        <f>RR_SHORT_NAME</f>
        <v>CSXT</v>
      </c>
      <c r="E606" s="1" t="str">
        <f>RR_NAME</f>
        <v>CSX Transportation Company</v>
      </c>
      <c r="F606" s="1" t="s">
        <v>47606</v>
      </c>
      <c r="G606" s="6">
        <f>E2L107C4</f>
        <v>1.8832770215216139</v>
      </c>
    </row>
    <row r="607" spans="1:7" x14ac:dyDescent="0.3">
      <c r="A607" s="11">
        <f>CURRENT_YEAR</f>
        <v>2022</v>
      </c>
      <c r="B607" s="11">
        <f>RRICC</f>
        <v>125600</v>
      </c>
      <c r="C607" s="7">
        <f>RR_ID</f>
        <v>3</v>
      </c>
      <c r="D607" s="1" t="str">
        <f>RR_SHORT_NAME</f>
        <v>CSXT</v>
      </c>
      <c r="E607" s="1" t="str">
        <f>RR_NAME</f>
        <v>CSX Transportation Company</v>
      </c>
      <c r="F607" s="1" t="s">
        <v>47607</v>
      </c>
      <c r="G607" s="6">
        <f>E2L107C5</f>
        <v>1.0760000000000001</v>
      </c>
    </row>
    <row r="608" spans="1:7" x14ac:dyDescent="0.3">
      <c r="A608" s="11">
        <f>CURRENT_YEAR</f>
        <v>2022</v>
      </c>
      <c r="B608" s="11">
        <f>RRICC</f>
        <v>125600</v>
      </c>
      <c r="C608" s="7">
        <f>RR_ID</f>
        <v>3</v>
      </c>
      <c r="D608" s="1" t="str">
        <f>RR_SHORT_NAME</f>
        <v>CSXT</v>
      </c>
      <c r="E608" s="1" t="str">
        <f>RR_NAME</f>
        <v>CSX Transportation Company</v>
      </c>
      <c r="F608" s="1" t="s">
        <v>47608</v>
      </c>
      <c r="G608" s="6">
        <f>E2L107C6</f>
        <v>1.137</v>
      </c>
    </row>
    <row r="609" spans="1:7" x14ac:dyDescent="0.3">
      <c r="A609" s="11">
        <f>CURRENT_YEAR</f>
        <v>2022</v>
      </c>
      <c r="B609" s="11">
        <f>RRICC</f>
        <v>125600</v>
      </c>
      <c r="C609" s="7">
        <f>RR_ID</f>
        <v>3</v>
      </c>
      <c r="D609" s="1" t="str">
        <f>RR_SHORT_NAME</f>
        <v>CSXT</v>
      </c>
      <c r="E609" s="1" t="str">
        <f>RR_NAME</f>
        <v>CSX Transportation Company</v>
      </c>
      <c r="F609" s="1" t="s">
        <v>47609</v>
      </c>
      <c r="G609" s="6">
        <f>E2L107C7</f>
        <v>1.1060000000000001</v>
      </c>
    </row>
    <row r="610" spans="1:7" x14ac:dyDescent="0.3">
      <c r="A610" s="11">
        <f>CURRENT_YEAR</f>
        <v>2022</v>
      </c>
      <c r="B610" s="11">
        <f>RRICC</f>
        <v>125600</v>
      </c>
      <c r="C610" s="7">
        <f>RR_ID</f>
        <v>3</v>
      </c>
      <c r="D610" s="1" t="str">
        <f>RR_SHORT_NAME</f>
        <v>CSXT</v>
      </c>
      <c r="E610" s="1" t="str">
        <f>RR_NAME</f>
        <v>CSX Transportation Company</v>
      </c>
      <c r="F610" s="1" t="s">
        <v>47610</v>
      </c>
      <c r="G610" s="6">
        <f>E2L107C8</f>
        <v>2</v>
      </c>
    </row>
    <row r="611" spans="1:7" x14ac:dyDescent="0.3">
      <c r="A611" s="11">
        <f>CURRENT_YEAR</f>
        <v>2022</v>
      </c>
      <c r="B611" s="11">
        <f>RRICC</f>
        <v>125600</v>
      </c>
      <c r="C611" s="7">
        <f>RR_ID</f>
        <v>3</v>
      </c>
      <c r="D611" s="1" t="str">
        <f>RR_SHORT_NAME</f>
        <v>CSXT</v>
      </c>
      <c r="E611" s="1" t="str">
        <f>RR_NAME</f>
        <v>CSX Transportation Company</v>
      </c>
      <c r="F611" s="1" t="s">
        <v>47611</v>
      </c>
      <c r="G611" s="6">
        <f>E2L107C9</f>
        <v>1</v>
      </c>
    </row>
    <row r="612" spans="1:7" x14ac:dyDescent="0.3">
      <c r="A612" s="11">
        <f>CURRENT_YEAR</f>
        <v>2022</v>
      </c>
      <c r="B612" s="11">
        <f>RRICC</f>
        <v>125600</v>
      </c>
      <c r="C612" s="7">
        <f>RR_ID</f>
        <v>3</v>
      </c>
      <c r="D612" s="1" t="str">
        <f>RR_SHORT_NAME</f>
        <v>CSXT</v>
      </c>
      <c r="E612" s="1" t="str">
        <f>RR_NAME</f>
        <v>CSX Transportation Company</v>
      </c>
      <c r="F612" s="1" t="s">
        <v>47612</v>
      </c>
      <c r="G612" s="6">
        <f>E2L107C10</f>
        <v>0.5</v>
      </c>
    </row>
    <row r="613" spans="1:7" x14ac:dyDescent="0.3">
      <c r="A613" s="11">
        <f>CURRENT_YEAR</f>
        <v>2022</v>
      </c>
      <c r="B613" s="11">
        <f>RRICC</f>
        <v>125600</v>
      </c>
      <c r="C613" s="7">
        <f>RR_ID</f>
        <v>3</v>
      </c>
      <c r="D613" s="1" t="str">
        <f>RR_SHORT_NAME</f>
        <v>CSXT</v>
      </c>
      <c r="E613" s="1" t="str">
        <f>RR_NAME</f>
        <v>CSX Transportation Company</v>
      </c>
      <c r="F613" s="1" t="s">
        <v>47613</v>
      </c>
      <c r="G613" s="6">
        <f>E2L107C11</f>
        <v>2</v>
      </c>
    </row>
    <row r="614" spans="1:7" x14ac:dyDescent="0.3">
      <c r="A614" s="11">
        <f>CURRENT_YEAR</f>
        <v>2022</v>
      </c>
      <c r="B614" s="11">
        <f>RRICC</f>
        <v>125600</v>
      </c>
      <c r="C614" s="7">
        <f>RR_ID</f>
        <v>3</v>
      </c>
      <c r="D614" s="1" t="str">
        <f>RR_SHORT_NAME</f>
        <v>CSXT</v>
      </c>
      <c r="E614" s="1" t="str">
        <f>RR_NAME</f>
        <v>CSX Transportation Company</v>
      </c>
      <c r="F614" s="1" t="s">
        <v>47614</v>
      </c>
      <c r="G614" s="6">
        <f>E2L107C12</f>
        <v>1.5</v>
      </c>
    </row>
    <row r="615" spans="1:7" x14ac:dyDescent="0.3">
      <c r="A615" s="11">
        <f>CURRENT_YEAR</f>
        <v>2022</v>
      </c>
      <c r="B615" s="11">
        <f>RRICC</f>
        <v>125600</v>
      </c>
      <c r="C615" s="7">
        <f>RR_ID</f>
        <v>3</v>
      </c>
      <c r="D615" s="1" t="str">
        <f>RR_SHORT_NAME</f>
        <v>CSXT</v>
      </c>
      <c r="E615" s="1" t="str">
        <f>RR_NAME</f>
        <v>CSX Transportation Company</v>
      </c>
      <c r="F615" s="1" t="s">
        <v>47615</v>
      </c>
      <c r="G615" s="6">
        <f>E2L107C13</f>
        <v>0.5</v>
      </c>
    </row>
    <row r="616" spans="1:7" x14ac:dyDescent="0.3">
      <c r="A616" s="11">
        <f>CURRENT_YEAR</f>
        <v>2022</v>
      </c>
      <c r="B616" s="11">
        <f>RRICC</f>
        <v>125600</v>
      </c>
      <c r="C616" s="7">
        <f>RR_ID</f>
        <v>3</v>
      </c>
      <c r="D616" s="1" t="str">
        <f>RR_SHORT_NAME</f>
        <v>CSXT</v>
      </c>
      <c r="E616" s="1" t="str">
        <f>RR_NAME</f>
        <v>CSX Transportation Company</v>
      </c>
      <c r="F616" s="1" t="s">
        <v>47616</v>
      </c>
      <c r="G616" s="6">
        <f>E2L107C14</f>
        <v>2</v>
      </c>
    </row>
    <row r="617" spans="1:7" x14ac:dyDescent="0.3">
      <c r="A617" s="11">
        <f>CURRENT_YEAR</f>
        <v>2022</v>
      </c>
      <c r="B617" s="11">
        <f>RRICC</f>
        <v>125600</v>
      </c>
      <c r="C617" s="7">
        <f>RR_ID</f>
        <v>3</v>
      </c>
      <c r="D617" s="1" t="str">
        <f>RR_SHORT_NAME</f>
        <v>CSXT</v>
      </c>
      <c r="E617" s="1" t="str">
        <f>RR_NAME</f>
        <v>CSX Transportation Company</v>
      </c>
      <c r="F617" s="1" t="s">
        <v>47617</v>
      </c>
      <c r="G617" s="6">
        <f>E2L107C15</f>
        <v>4</v>
      </c>
    </row>
    <row r="618" spans="1:7" x14ac:dyDescent="0.3">
      <c r="A618" s="11">
        <f>CURRENT_YEAR</f>
        <v>2022</v>
      </c>
      <c r="B618" s="11">
        <f>RRICC</f>
        <v>125600</v>
      </c>
      <c r="C618" s="7">
        <f>RR_ID</f>
        <v>3</v>
      </c>
      <c r="D618" s="1" t="str">
        <f>RR_SHORT_NAME</f>
        <v>CSXT</v>
      </c>
      <c r="E618" s="1" t="str">
        <f>RR_NAME</f>
        <v>CSX Transportation Company</v>
      </c>
      <c r="F618" s="1" t="s">
        <v>47618</v>
      </c>
      <c r="G618" s="6">
        <f>E2L107C16</f>
        <v>2</v>
      </c>
    </row>
    <row r="619" spans="1:7" x14ac:dyDescent="0.3">
      <c r="A619" s="11">
        <f>CURRENT_YEAR</f>
        <v>2022</v>
      </c>
      <c r="B619" s="11">
        <f>RRICC</f>
        <v>125600</v>
      </c>
      <c r="C619" s="7">
        <f>RR_ID</f>
        <v>3</v>
      </c>
      <c r="D619" s="1" t="str">
        <f>RR_SHORT_NAME</f>
        <v>CSXT</v>
      </c>
      <c r="E619" s="1" t="str">
        <f>RR_NAME</f>
        <v>CSX Transportation Company</v>
      </c>
      <c r="F619" s="1" t="s">
        <v>47619</v>
      </c>
      <c r="G619" s="6">
        <f>E2L107C17</f>
        <v>4</v>
      </c>
    </row>
    <row r="620" spans="1:7" x14ac:dyDescent="0.3">
      <c r="A620" s="11">
        <f>CURRENT_YEAR</f>
        <v>2022</v>
      </c>
      <c r="B620" s="11">
        <f>RRICC</f>
        <v>125600</v>
      </c>
      <c r="C620" s="7">
        <f>RR_ID</f>
        <v>3</v>
      </c>
      <c r="D620" s="1" t="str">
        <f>RR_SHORT_NAME</f>
        <v>CSXT</v>
      </c>
      <c r="E620" s="1" t="str">
        <f>RR_NAME</f>
        <v>CSX Transportation Company</v>
      </c>
      <c r="F620" s="1" t="s">
        <v>47620</v>
      </c>
      <c r="G620" s="6">
        <f>E2L107C18</f>
        <v>2.75</v>
      </c>
    </row>
    <row r="621" spans="1:7" x14ac:dyDescent="0.3">
      <c r="A621" s="11">
        <f>CURRENT_YEAR</f>
        <v>2022</v>
      </c>
      <c r="B621" s="11">
        <f>RRICC</f>
        <v>125600</v>
      </c>
      <c r="C621" s="7">
        <f>RR_ID</f>
        <v>3</v>
      </c>
      <c r="D621" s="1" t="str">
        <f>RR_SHORT_NAME</f>
        <v>CSXT</v>
      </c>
      <c r="E621" s="1" t="str">
        <f>RR_NAME</f>
        <v>CSX Transportation Company</v>
      </c>
      <c r="F621" s="1" t="s">
        <v>47621</v>
      </c>
      <c r="G621" s="6">
        <f>E2L107C19</f>
        <v>6</v>
      </c>
    </row>
    <row r="622" spans="1:7" x14ac:dyDescent="0.3">
      <c r="A622" s="11">
        <f>CURRENT_YEAR</f>
        <v>2022</v>
      </c>
      <c r="B622" s="11">
        <f>RRICC</f>
        <v>125600</v>
      </c>
      <c r="C622" s="7">
        <f>RR_ID</f>
        <v>3</v>
      </c>
      <c r="D622" s="1" t="str">
        <f>RR_SHORT_NAME</f>
        <v>CSXT</v>
      </c>
      <c r="E622" s="1" t="str">
        <f>RR_NAME</f>
        <v>CSX Transportation Company</v>
      </c>
      <c r="F622" s="1" t="s">
        <v>47622</v>
      </c>
      <c r="G622" s="6">
        <f>E2L107C20</f>
        <v>5.25</v>
      </c>
    </row>
    <row r="623" spans="1:7" x14ac:dyDescent="0.3">
      <c r="A623" s="11">
        <f>CURRENT_YEAR</f>
        <v>2022</v>
      </c>
      <c r="B623" s="11">
        <f>RRICC</f>
        <v>125600</v>
      </c>
      <c r="C623" s="7">
        <f>RR_ID</f>
        <v>3</v>
      </c>
      <c r="D623" s="1" t="str">
        <f>RR_SHORT_NAME</f>
        <v>CSXT</v>
      </c>
      <c r="E623" s="1" t="str">
        <f>RR_NAME</f>
        <v>CSX Transportation Company</v>
      </c>
      <c r="F623" s="1" t="s">
        <v>47623</v>
      </c>
      <c r="G623" s="6">
        <f>E2L107C21</f>
        <v>1</v>
      </c>
    </row>
    <row r="624" spans="1:7" x14ac:dyDescent="0.3">
      <c r="A624" s="11">
        <f>CURRENT_YEAR</f>
        <v>2022</v>
      </c>
      <c r="B624" s="11">
        <f>RRICC</f>
        <v>125600</v>
      </c>
      <c r="C624" s="7">
        <f>RR_ID</f>
        <v>3</v>
      </c>
      <c r="D624" s="1" t="str">
        <f>RR_SHORT_NAME</f>
        <v>CSXT</v>
      </c>
      <c r="E624" s="1" t="str">
        <f>RR_NAME</f>
        <v>CSX Transportation Company</v>
      </c>
      <c r="F624" s="1" t="s">
        <v>47624</v>
      </c>
      <c r="G624" s="6">
        <f>E2L107C22</f>
        <v>408.2565856399624</v>
      </c>
    </row>
    <row r="625" spans="1:7" x14ac:dyDescent="0.3">
      <c r="A625" s="11">
        <f>CURRENT_YEAR</f>
        <v>2022</v>
      </c>
      <c r="B625" s="11">
        <f>RRICC</f>
        <v>125600</v>
      </c>
      <c r="C625" s="7">
        <f>RR_ID</f>
        <v>3</v>
      </c>
      <c r="D625" s="1" t="str">
        <f>RR_SHORT_NAME</f>
        <v>CSXT</v>
      </c>
      <c r="E625" s="1" t="str">
        <f>RR_NAME</f>
        <v>CSX Transportation Company</v>
      </c>
      <c r="F625" s="1" t="s">
        <v>47625</v>
      </c>
      <c r="G625" s="6">
        <f>E2L107C23</f>
        <v>200</v>
      </c>
    </row>
    <row r="626" spans="1:7" x14ac:dyDescent="0.3">
      <c r="A626" s="11">
        <f>CURRENT_YEAR</f>
        <v>2022</v>
      </c>
      <c r="B626" s="11">
        <f>RRICC</f>
        <v>125600</v>
      </c>
      <c r="C626" s="7">
        <f>RR_ID</f>
        <v>3</v>
      </c>
      <c r="D626" s="1" t="str">
        <f>RR_SHORT_NAME</f>
        <v>CSXT</v>
      </c>
      <c r="E626" s="1" t="str">
        <f>RR_NAME</f>
        <v>CSX Transportation Company</v>
      </c>
      <c r="F626" s="1" t="s">
        <v>47626</v>
      </c>
      <c r="G626" s="6">
        <f>E2L107C24</f>
        <v>2001.8900193516647</v>
      </c>
    </row>
    <row r="627" spans="1:7" x14ac:dyDescent="0.3">
      <c r="A627" s="11">
        <f>CURRENT_YEAR</f>
        <v>2022</v>
      </c>
      <c r="B627" s="11">
        <f>RRICC</f>
        <v>125600</v>
      </c>
      <c r="C627" s="7">
        <f>RR_ID</f>
        <v>3</v>
      </c>
      <c r="D627" s="1" t="str">
        <f>RR_SHORT_NAME</f>
        <v>CSXT</v>
      </c>
      <c r="E627" s="1" t="str">
        <f>RR_NAME</f>
        <v>CSX Transportation Company</v>
      </c>
      <c r="F627" s="1" t="s">
        <v>47627</v>
      </c>
      <c r="G627" s="6">
        <f>E2L107C25</f>
        <v>6.8695168398060344</v>
      </c>
    </row>
    <row r="628" spans="1:7" x14ac:dyDescent="0.3">
      <c r="A628" s="11">
        <f>CURRENT_YEAR</f>
        <v>2022</v>
      </c>
      <c r="B628" s="11">
        <f>RRICC</f>
        <v>125600</v>
      </c>
      <c r="C628" s="7">
        <f>RR_ID</f>
        <v>3</v>
      </c>
      <c r="D628" s="1" t="str">
        <f>RR_SHORT_NAME</f>
        <v>CSXT</v>
      </c>
      <c r="E628" s="1" t="str">
        <f>RR_NAME</f>
        <v>CSX Transportation Company</v>
      </c>
      <c r="F628" s="1" t="s">
        <v>47628</v>
      </c>
      <c r="G628" s="6">
        <f>E2L107C26</f>
        <v>3.7782342618933189</v>
      </c>
    </row>
    <row r="629" spans="1:7" x14ac:dyDescent="0.3">
      <c r="A629" s="11">
        <f>CURRENT_YEAR</f>
        <v>2022</v>
      </c>
      <c r="B629" s="11">
        <f>RRICC</f>
        <v>125600</v>
      </c>
      <c r="C629" s="7">
        <f>RR_ID</f>
        <v>3</v>
      </c>
      <c r="D629" s="1" t="str">
        <f>RR_SHORT_NAME</f>
        <v>CSXT</v>
      </c>
      <c r="E629" s="1" t="str">
        <f>RR_NAME</f>
        <v>CSX Transportation Company</v>
      </c>
      <c r="F629" s="1" t="s">
        <v>47629</v>
      </c>
      <c r="G629" s="6">
        <f>E2L107C27</f>
        <v>10.304275259709053</v>
      </c>
    </row>
    <row r="630" spans="1:7" x14ac:dyDescent="0.3">
      <c r="A630" s="11">
        <f>CURRENT_YEAR</f>
        <v>2022</v>
      </c>
      <c r="B630" s="11">
        <f>RRICC</f>
        <v>125600</v>
      </c>
      <c r="C630" s="7">
        <f>RR_ID</f>
        <v>3</v>
      </c>
      <c r="D630" s="1" t="str">
        <f>RR_SHORT_NAME</f>
        <v>CSXT</v>
      </c>
      <c r="E630" s="1" t="str">
        <f>RR_NAME</f>
        <v>CSX Transportation Company</v>
      </c>
      <c r="F630" s="1" t="s">
        <v>47630</v>
      </c>
      <c r="G630" s="6">
        <f>E2L107C28</f>
        <v>8.243420207767242</v>
      </c>
    </row>
    <row r="631" spans="1:7" x14ac:dyDescent="0.3">
      <c r="A631" s="11">
        <f>CURRENT_YEAR</f>
        <v>2022</v>
      </c>
      <c r="B631" s="11">
        <f>RRICC</f>
        <v>125600</v>
      </c>
      <c r="C631" s="7">
        <f>RR_ID</f>
        <v>3</v>
      </c>
      <c r="D631" s="1" t="str">
        <f>RR_SHORT_NAME</f>
        <v>CSXT</v>
      </c>
      <c r="E631" s="1" t="str">
        <f>RR_NAME</f>
        <v>CSX Transportation Company</v>
      </c>
      <c r="F631" s="1" t="s">
        <v>47631</v>
      </c>
      <c r="G631" s="6">
        <f>E2L107C29</f>
        <v>1.7173792099515091</v>
      </c>
    </row>
    <row r="632" spans="1:7" x14ac:dyDescent="0.3">
      <c r="A632" s="11">
        <f>CURRENT_YEAR</f>
        <v>2022</v>
      </c>
      <c r="B632" s="11">
        <f>RRICC</f>
        <v>125600</v>
      </c>
      <c r="C632" s="7">
        <f>RR_ID</f>
        <v>3</v>
      </c>
      <c r="D632" s="1" t="str">
        <f>RR_SHORT_NAME</f>
        <v>CSXT</v>
      </c>
      <c r="E632" s="1" t="str">
        <f>RR_NAME</f>
        <v>CSX Transportation Company</v>
      </c>
      <c r="F632" s="1" t="s">
        <v>47632</v>
      </c>
      <c r="G632" s="6">
        <f>E2L108C1</f>
        <v>26</v>
      </c>
    </row>
    <row r="633" spans="1:7" x14ac:dyDescent="0.3">
      <c r="A633" s="11">
        <f>CURRENT_YEAR</f>
        <v>2022</v>
      </c>
      <c r="B633" s="11">
        <f>RRICC</f>
        <v>125600</v>
      </c>
      <c r="C633" s="7">
        <f>RR_ID</f>
        <v>3</v>
      </c>
      <c r="D633" s="1" t="str">
        <f>RR_SHORT_NAME</f>
        <v>CSXT</v>
      </c>
      <c r="E633" s="1" t="str">
        <f>RR_NAME</f>
        <v>CSX Transportation Company</v>
      </c>
      <c r="F633" s="1" t="s">
        <v>47633</v>
      </c>
      <c r="G633" s="6">
        <f>E2L108C2</f>
        <v>2.0278499388753053</v>
      </c>
    </row>
    <row r="634" spans="1:7" x14ac:dyDescent="0.3">
      <c r="A634" s="11">
        <f>CURRENT_YEAR</f>
        <v>2022</v>
      </c>
      <c r="B634" s="11">
        <f>RRICC</f>
        <v>125600</v>
      </c>
      <c r="C634" s="7">
        <f>RR_ID</f>
        <v>3</v>
      </c>
      <c r="D634" s="1" t="str">
        <f>RR_SHORT_NAME</f>
        <v>CSXT</v>
      </c>
      <c r="E634" s="1" t="str">
        <f>RR_NAME</f>
        <v>CSX Transportation Company</v>
      </c>
      <c r="F634" s="1" t="s">
        <v>47634</v>
      </c>
      <c r="G634" s="6">
        <f>E2L108C3</f>
        <v>1.8980859697633496</v>
      </c>
    </row>
    <row r="635" spans="1:7" x14ac:dyDescent="0.3">
      <c r="A635" s="11">
        <f>CURRENT_YEAR</f>
        <v>2022</v>
      </c>
      <c r="B635" s="11">
        <f>RRICC</f>
        <v>125600</v>
      </c>
      <c r="C635" s="7">
        <f>RR_ID</f>
        <v>3</v>
      </c>
      <c r="D635" s="1" t="str">
        <f>RR_SHORT_NAME</f>
        <v>CSXT</v>
      </c>
      <c r="E635" s="1" t="str">
        <f>RR_NAME</f>
        <v>CSX Transportation Company</v>
      </c>
      <c r="F635" s="1" t="s">
        <v>47635</v>
      </c>
      <c r="G635" s="6">
        <f>E2L108C4</f>
        <v>1.9290447241539597</v>
      </c>
    </row>
    <row r="636" spans="1:7" x14ac:dyDescent="0.3">
      <c r="A636" s="11">
        <f>CURRENT_YEAR</f>
        <v>2022</v>
      </c>
      <c r="B636" s="11">
        <f>RRICC</f>
        <v>125600</v>
      </c>
      <c r="C636" s="7">
        <f>RR_ID</f>
        <v>3</v>
      </c>
      <c r="D636" s="1" t="str">
        <f>RR_SHORT_NAME</f>
        <v>CSXT</v>
      </c>
      <c r="E636" s="1" t="str">
        <f>RR_NAME</f>
        <v>CSX Transportation Company</v>
      </c>
      <c r="F636" s="1" t="s">
        <v>47636</v>
      </c>
      <c r="G636" s="6">
        <f>E2L108C5</f>
        <v>1.202</v>
      </c>
    </row>
    <row r="637" spans="1:7" x14ac:dyDescent="0.3">
      <c r="A637" s="11">
        <f>CURRENT_YEAR</f>
        <v>2022</v>
      </c>
      <c r="B637" s="11">
        <f>RRICC</f>
        <v>125600</v>
      </c>
      <c r="C637" s="7">
        <f>RR_ID</f>
        <v>3</v>
      </c>
      <c r="D637" s="1" t="str">
        <f>RR_SHORT_NAME</f>
        <v>CSXT</v>
      </c>
      <c r="E637" s="1" t="str">
        <f>RR_NAME</f>
        <v>CSX Transportation Company</v>
      </c>
      <c r="F637" s="1" t="s">
        <v>47637</v>
      </c>
      <c r="G637" s="6">
        <f>E2L108C6</f>
        <v>1.1559999999999999</v>
      </c>
    </row>
    <row r="638" spans="1:7" x14ac:dyDescent="0.3">
      <c r="A638" s="11">
        <f>CURRENT_YEAR</f>
        <v>2022</v>
      </c>
      <c r="B638" s="11">
        <f>RRICC</f>
        <v>125600</v>
      </c>
      <c r="C638" s="7">
        <f>RR_ID</f>
        <v>3</v>
      </c>
      <c r="D638" s="1" t="str">
        <f>RR_SHORT_NAME</f>
        <v>CSXT</v>
      </c>
      <c r="E638" s="1" t="str">
        <f>RR_NAME</f>
        <v>CSX Transportation Company</v>
      </c>
      <c r="F638" s="1" t="s">
        <v>47638</v>
      </c>
      <c r="G638" s="6">
        <f>E2L108C7</f>
        <v>1.1830000000000001</v>
      </c>
    </row>
    <row r="639" spans="1:7" x14ac:dyDescent="0.3">
      <c r="A639" s="11">
        <f>CURRENT_YEAR</f>
        <v>2022</v>
      </c>
      <c r="B639" s="11">
        <f>RRICC</f>
        <v>125600</v>
      </c>
      <c r="C639" s="7">
        <f>RR_ID</f>
        <v>3</v>
      </c>
      <c r="D639" s="1" t="str">
        <f>RR_SHORT_NAME</f>
        <v>CSXT</v>
      </c>
      <c r="E639" s="1" t="str">
        <f>RR_NAME</f>
        <v>CSX Transportation Company</v>
      </c>
      <c r="F639" s="1" t="s">
        <v>47639</v>
      </c>
      <c r="G639" s="6">
        <f>E2L108C8</f>
        <v>2</v>
      </c>
    </row>
    <row r="640" spans="1:7" x14ac:dyDescent="0.3">
      <c r="A640" s="11">
        <f>CURRENT_YEAR</f>
        <v>2022</v>
      </c>
      <c r="B640" s="11">
        <f>RRICC</f>
        <v>125600</v>
      </c>
      <c r="C640" s="7">
        <f>RR_ID</f>
        <v>3</v>
      </c>
      <c r="D640" s="1" t="str">
        <f>RR_SHORT_NAME</f>
        <v>CSXT</v>
      </c>
      <c r="E640" s="1" t="str">
        <f>RR_NAME</f>
        <v>CSX Transportation Company</v>
      </c>
      <c r="F640" s="1" t="s">
        <v>47640</v>
      </c>
      <c r="G640" s="6">
        <f>E2L108C9</f>
        <v>1</v>
      </c>
    </row>
    <row r="641" spans="1:7" x14ac:dyDescent="0.3">
      <c r="A641" s="11">
        <f>CURRENT_YEAR</f>
        <v>2022</v>
      </c>
      <c r="B641" s="11">
        <f>RRICC</f>
        <v>125600</v>
      </c>
      <c r="C641" s="7">
        <f>RR_ID</f>
        <v>3</v>
      </c>
      <c r="D641" s="1" t="str">
        <f>RR_SHORT_NAME</f>
        <v>CSXT</v>
      </c>
      <c r="E641" s="1" t="str">
        <f>RR_NAME</f>
        <v>CSX Transportation Company</v>
      </c>
      <c r="F641" s="1" t="s">
        <v>47641</v>
      </c>
      <c r="G641" s="6">
        <f>E2L108C10</f>
        <v>0.5</v>
      </c>
    </row>
    <row r="642" spans="1:7" x14ac:dyDescent="0.3">
      <c r="A642" s="11">
        <f>CURRENT_YEAR</f>
        <v>2022</v>
      </c>
      <c r="B642" s="11">
        <f>RRICC</f>
        <v>125600</v>
      </c>
      <c r="C642" s="7">
        <f>RR_ID</f>
        <v>3</v>
      </c>
      <c r="D642" s="1" t="str">
        <f>RR_SHORT_NAME</f>
        <v>CSXT</v>
      </c>
      <c r="E642" s="1" t="str">
        <f>RR_NAME</f>
        <v>CSX Transportation Company</v>
      </c>
      <c r="F642" s="1" t="s">
        <v>47642</v>
      </c>
      <c r="G642" s="6">
        <f>E2L108C11</f>
        <v>2</v>
      </c>
    </row>
    <row r="643" spans="1:7" x14ac:dyDescent="0.3">
      <c r="A643" s="11">
        <f>CURRENT_YEAR</f>
        <v>2022</v>
      </c>
      <c r="B643" s="11">
        <f>RRICC</f>
        <v>125600</v>
      </c>
      <c r="C643" s="7">
        <f>RR_ID</f>
        <v>3</v>
      </c>
      <c r="D643" s="1" t="str">
        <f>RR_SHORT_NAME</f>
        <v>CSXT</v>
      </c>
      <c r="E643" s="1" t="str">
        <f>RR_NAME</f>
        <v>CSX Transportation Company</v>
      </c>
      <c r="F643" s="1" t="s">
        <v>47643</v>
      </c>
      <c r="G643" s="6">
        <f>E2L108C12</f>
        <v>1.5</v>
      </c>
    </row>
    <row r="644" spans="1:7" x14ac:dyDescent="0.3">
      <c r="A644" s="11">
        <f>CURRENT_YEAR</f>
        <v>2022</v>
      </c>
      <c r="B644" s="11">
        <f>RRICC</f>
        <v>125600</v>
      </c>
      <c r="C644" s="7">
        <f>RR_ID</f>
        <v>3</v>
      </c>
      <c r="D644" s="1" t="str">
        <f>RR_SHORT_NAME</f>
        <v>CSXT</v>
      </c>
      <c r="E644" s="1" t="str">
        <f>RR_NAME</f>
        <v>CSX Transportation Company</v>
      </c>
      <c r="F644" s="1" t="s">
        <v>47644</v>
      </c>
      <c r="G644" s="6">
        <f>E2L108C13</f>
        <v>0.5</v>
      </c>
    </row>
    <row r="645" spans="1:7" x14ac:dyDescent="0.3">
      <c r="A645" s="11">
        <f>CURRENT_YEAR</f>
        <v>2022</v>
      </c>
      <c r="B645" s="11">
        <f>RRICC</f>
        <v>125600</v>
      </c>
      <c r="C645" s="7">
        <f>RR_ID</f>
        <v>3</v>
      </c>
      <c r="D645" s="1" t="str">
        <f>RR_SHORT_NAME</f>
        <v>CSXT</v>
      </c>
      <c r="E645" s="1" t="str">
        <f>RR_NAME</f>
        <v>CSX Transportation Company</v>
      </c>
      <c r="F645" s="1" t="s">
        <v>47645</v>
      </c>
      <c r="G645" s="6">
        <f>E2L108C14</f>
        <v>2</v>
      </c>
    </row>
    <row r="646" spans="1:7" x14ac:dyDescent="0.3">
      <c r="A646" s="11">
        <f>CURRENT_YEAR</f>
        <v>2022</v>
      </c>
      <c r="B646" s="11">
        <f>RRICC</f>
        <v>125600</v>
      </c>
      <c r="C646" s="7">
        <f>RR_ID</f>
        <v>3</v>
      </c>
      <c r="D646" s="1" t="str">
        <f>RR_SHORT_NAME</f>
        <v>CSXT</v>
      </c>
      <c r="E646" s="1" t="str">
        <f>RR_NAME</f>
        <v>CSX Transportation Company</v>
      </c>
      <c r="F646" s="1" t="s">
        <v>47646</v>
      </c>
      <c r="G646" s="6">
        <f>E2L108C15</f>
        <v>4</v>
      </c>
    </row>
    <row r="647" spans="1:7" x14ac:dyDescent="0.3">
      <c r="A647" s="11">
        <f>CURRENT_YEAR</f>
        <v>2022</v>
      </c>
      <c r="B647" s="11">
        <f>RRICC</f>
        <v>125600</v>
      </c>
      <c r="C647" s="7">
        <f>RR_ID</f>
        <v>3</v>
      </c>
      <c r="D647" s="1" t="str">
        <f>RR_SHORT_NAME</f>
        <v>CSXT</v>
      </c>
      <c r="E647" s="1" t="str">
        <f>RR_NAME</f>
        <v>CSX Transportation Company</v>
      </c>
      <c r="F647" s="1" t="s">
        <v>47647</v>
      </c>
      <c r="G647" s="6">
        <f>E2L108C16</f>
        <v>2</v>
      </c>
    </row>
    <row r="648" spans="1:7" x14ac:dyDescent="0.3">
      <c r="A648" s="11">
        <f>CURRENT_YEAR</f>
        <v>2022</v>
      </c>
      <c r="B648" s="11">
        <f>RRICC</f>
        <v>125600</v>
      </c>
      <c r="C648" s="7">
        <f>RR_ID</f>
        <v>3</v>
      </c>
      <c r="D648" s="1" t="str">
        <f>RR_SHORT_NAME</f>
        <v>CSXT</v>
      </c>
      <c r="E648" s="1" t="str">
        <f>RR_NAME</f>
        <v>CSX Transportation Company</v>
      </c>
      <c r="F648" s="1" t="s">
        <v>47648</v>
      </c>
      <c r="G648" s="6">
        <f>E2L108C17</f>
        <v>4</v>
      </c>
    </row>
    <row r="649" spans="1:7" x14ac:dyDescent="0.3">
      <c r="A649" s="11">
        <f>CURRENT_YEAR</f>
        <v>2022</v>
      </c>
      <c r="B649" s="11">
        <f>RRICC</f>
        <v>125600</v>
      </c>
      <c r="C649" s="7">
        <f>RR_ID</f>
        <v>3</v>
      </c>
      <c r="D649" s="1" t="str">
        <f>RR_SHORT_NAME</f>
        <v>CSXT</v>
      </c>
      <c r="E649" s="1" t="str">
        <f>RR_NAME</f>
        <v>CSX Transportation Company</v>
      </c>
      <c r="F649" s="1" t="s">
        <v>47649</v>
      </c>
      <c r="G649" s="6">
        <f>E2L108C18</f>
        <v>2.75</v>
      </c>
    </row>
    <row r="650" spans="1:7" x14ac:dyDescent="0.3">
      <c r="A650" s="11">
        <f>CURRENT_YEAR</f>
        <v>2022</v>
      </c>
      <c r="B650" s="11">
        <f>RRICC</f>
        <v>125600</v>
      </c>
      <c r="C650" s="7">
        <f>RR_ID</f>
        <v>3</v>
      </c>
      <c r="D650" s="1" t="str">
        <f>RR_SHORT_NAME</f>
        <v>CSXT</v>
      </c>
      <c r="E650" s="1" t="str">
        <f>RR_NAME</f>
        <v>CSX Transportation Company</v>
      </c>
      <c r="F650" s="1" t="s">
        <v>47650</v>
      </c>
      <c r="G650" s="6">
        <f>E2L108C19</f>
        <v>6</v>
      </c>
    </row>
    <row r="651" spans="1:7" x14ac:dyDescent="0.3">
      <c r="A651" s="11">
        <f>CURRENT_YEAR</f>
        <v>2022</v>
      </c>
      <c r="B651" s="11">
        <f>RRICC</f>
        <v>125600</v>
      </c>
      <c r="C651" s="7">
        <f>RR_ID</f>
        <v>3</v>
      </c>
      <c r="D651" s="1" t="str">
        <f>RR_SHORT_NAME</f>
        <v>CSXT</v>
      </c>
      <c r="E651" s="1" t="str">
        <f>RR_NAME</f>
        <v>CSX Transportation Company</v>
      </c>
      <c r="F651" s="1" t="s">
        <v>47651</v>
      </c>
      <c r="G651" s="6">
        <f>E2L108C20</f>
        <v>5.25</v>
      </c>
    </row>
    <row r="652" spans="1:7" x14ac:dyDescent="0.3">
      <c r="A652" s="11">
        <f>CURRENT_YEAR</f>
        <v>2022</v>
      </c>
      <c r="B652" s="11">
        <f>RRICC</f>
        <v>125600</v>
      </c>
      <c r="C652" s="7">
        <f>RR_ID</f>
        <v>3</v>
      </c>
      <c r="D652" s="1" t="str">
        <f>RR_SHORT_NAME</f>
        <v>CSXT</v>
      </c>
      <c r="E652" s="1" t="str">
        <f>RR_NAME</f>
        <v>CSX Transportation Company</v>
      </c>
      <c r="F652" s="1" t="s">
        <v>47652</v>
      </c>
      <c r="G652" s="6">
        <f>E2L108C21</f>
        <v>1</v>
      </c>
    </row>
    <row r="653" spans="1:7" x14ac:dyDescent="0.3">
      <c r="A653" s="11">
        <f>CURRENT_YEAR</f>
        <v>2022</v>
      </c>
      <c r="B653" s="11">
        <f>RRICC</f>
        <v>125600</v>
      </c>
      <c r="C653" s="7">
        <f>RR_ID</f>
        <v>3</v>
      </c>
      <c r="D653" s="1" t="str">
        <f>RR_SHORT_NAME</f>
        <v>CSXT</v>
      </c>
      <c r="E653" s="1" t="str">
        <f>RR_NAME</f>
        <v>CSX Transportation Company</v>
      </c>
      <c r="F653" s="1" t="s">
        <v>47653</v>
      </c>
      <c r="G653" s="6">
        <f>E2L108C22</f>
        <v>408.25658563996245</v>
      </c>
    </row>
    <row r="654" spans="1:7" x14ac:dyDescent="0.3">
      <c r="A654" s="11">
        <f>CURRENT_YEAR</f>
        <v>2022</v>
      </c>
      <c r="B654" s="11">
        <f>RRICC</f>
        <v>125600</v>
      </c>
      <c r="C654" s="7">
        <f>RR_ID</f>
        <v>3</v>
      </c>
      <c r="D654" s="1" t="str">
        <f>RR_SHORT_NAME</f>
        <v>CSXT</v>
      </c>
      <c r="E654" s="1" t="str">
        <f>RR_NAME</f>
        <v>CSX Transportation Company</v>
      </c>
      <c r="F654" s="1" t="s">
        <v>47654</v>
      </c>
      <c r="G654" s="6">
        <f>E2L108C23</f>
        <v>200</v>
      </c>
    </row>
    <row r="655" spans="1:7" x14ac:dyDescent="0.3">
      <c r="A655" s="11">
        <f>CURRENT_YEAR</f>
        <v>2022</v>
      </c>
      <c r="B655" s="11">
        <f>RRICC</f>
        <v>125600</v>
      </c>
      <c r="C655" s="7">
        <f>RR_ID</f>
        <v>3</v>
      </c>
      <c r="D655" s="1" t="str">
        <f>RR_SHORT_NAME</f>
        <v>CSXT</v>
      </c>
      <c r="E655" s="1" t="str">
        <f>RR_NAME</f>
        <v>CSX Transportation Company</v>
      </c>
      <c r="F655" s="1" t="s">
        <v>47655</v>
      </c>
      <c r="G655" s="6">
        <f>E2L108C24</f>
        <v>605.99108720656739</v>
      </c>
    </row>
    <row r="656" spans="1:7" x14ac:dyDescent="0.3">
      <c r="A656" s="11">
        <f>CURRENT_YEAR</f>
        <v>2022</v>
      </c>
      <c r="B656" s="11">
        <f>RRICC</f>
        <v>125600</v>
      </c>
      <c r="C656" s="7">
        <f>RR_ID</f>
        <v>3</v>
      </c>
      <c r="D656" s="1" t="str">
        <f>RR_SHORT_NAME</f>
        <v>CSXT</v>
      </c>
      <c r="E656" s="1" t="str">
        <f>RR_NAME</f>
        <v>CSX Transportation Company</v>
      </c>
      <c r="F656" s="1" t="s">
        <v>47656</v>
      </c>
      <c r="G656" s="6">
        <f>E2L108C25</f>
        <v>6.8695168398060362</v>
      </c>
    </row>
    <row r="657" spans="1:7" x14ac:dyDescent="0.3">
      <c r="A657" s="11">
        <f>CURRENT_YEAR</f>
        <v>2022</v>
      </c>
      <c r="B657" s="11">
        <f>RRICC</f>
        <v>125600</v>
      </c>
      <c r="C657" s="7">
        <f>RR_ID</f>
        <v>3</v>
      </c>
      <c r="D657" s="1" t="str">
        <f>RR_SHORT_NAME</f>
        <v>CSXT</v>
      </c>
      <c r="E657" s="1" t="str">
        <f>RR_NAME</f>
        <v>CSX Transportation Company</v>
      </c>
      <c r="F657" s="1" t="s">
        <v>47657</v>
      </c>
      <c r="G657" s="6">
        <f>E2L108C26</f>
        <v>3.7782342618933193</v>
      </c>
    </row>
    <row r="658" spans="1:7" x14ac:dyDescent="0.3">
      <c r="A658" s="11">
        <f>CURRENT_YEAR</f>
        <v>2022</v>
      </c>
      <c r="B658" s="11">
        <f>RRICC</f>
        <v>125600</v>
      </c>
      <c r="C658" s="7">
        <f>RR_ID</f>
        <v>3</v>
      </c>
      <c r="D658" s="1" t="str">
        <f>RR_SHORT_NAME</f>
        <v>CSXT</v>
      </c>
      <c r="E658" s="1" t="str">
        <f>RR_NAME</f>
        <v>CSX Transportation Company</v>
      </c>
      <c r="F658" s="1" t="s">
        <v>47658</v>
      </c>
      <c r="G658" s="6">
        <f>E2L108C27</f>
        <v>10.304275259709055</v>
      </c>
    </row>
    <row r="659" spans="1:7" x14ac:dyDescent="0.3">
      <c r="A659" s="11">
        <f>CURRENT_YEAR</f>
        <v>2022</v>
      </c>
      <c r="B659" s="11">
        <f>RRICC</f>
        <v>125600</v>
      </c>
      <c r="C659" s="7">
        <f>RR_ID</f>
        <v>3</v>
      </c>
      <c r="D659" s="1" t="str">
        <f>RR_SHORT_NAME</f>
        <v>CSXT</v>
      </c>
      <c r="E659" s="1" t="str">
        <f>RR_NAME</f>
        <v>CSX Transportation Company</v>
      </c>
      <c r="F659" s="1" t="s">
        <v>47659</v>
      </c>
      <c r="G659" s="6">
        <f>E2L108C28</f>
        <v>8.243420207767242</v>
      </c>
    </row>
    <row r="660" spans="1:7" x14ac:dyDescent="0.3">
      <c r="A660" s="11">
        <f>CURRENT_YEAR</f>
        <v>2022</v>
      </c>
      <c r="B660" s="11">
        <f>RRICC</f>
        <v>125600</v>
      </c>
      <c r="C660" s="7">
        <f>RR_ID</f>
        <v>3</v>
      </c>
      <c r="D660" s="1" t="str">
        <f>RR_SHORT_NAME</f>
        <v>CSXT</v>
      </c>
      <c r="E660" s="1" t="str">
        <f>RR_NAME</f>
        <v>CSX Transportation Company</v>
      </c>
      <c r="F660" s="1" t="s">
        <v>47660</v>
      </c>
      <c r="G660" s="6">
        <f>E2L108C29</f>
        <v>1.7173792099515088</v>
      </c>
    </row>
    <row r="661" spans="1:7" x14ac:dyDescent="0.3">
      <c r="A661" s="11">
        <f>CURRENT_YEAR</f>
        <v>2022</v>
      </c>
      <c r="B661" s="11">
        <f>RRICC</f>
        <v>125600</v>
      </c>
      <c r="C661" s="7">
        <f>RR_ID</f>
        <v>3</v>
      </c>
      <c r="D661" s="1" t="str">
        <f>RR_SHORT_NAME</f>
        <v>CSXT</v>
      </c>
      <c r="E661" s="1" t="str">
        <f>RR_NAME</f>
        <v>CSX Transportation Company</v>
      </c>
      <c r="F661" s="1" t="s">
        <v>47661</v>
      </c>
      <c r="G661" s="6">
        <f>E2L109C1</f>
        <v>49.3</v>
      </c>
    </row>
    <row r="662" spans="1:7" x14ac:dyDescent="0.3">
      <c r="A662" s="11">
        <f>CURRENT_YEAR</f>
        <v>2022</v>
      </c>
      <c r="B662" s="11">
        <f>RRICC</f>
        <v>125600</v>
      </c>
      <c r="C662" s="7">
        <f>RR_ID</f>
        <v>3</v>
      </c>
      <c r="D662" s="1" t="str">
        <f>RR_SHORT_NAME</f>
        <v>CSXT</v>
      </c>
      <c r="E662" s="1" t="str">
        <f>RR_NAME</f>
        <v>CSX Transportation Company</v>
      </c>
      <c r="F662" s="1" t="s">
        <v>47662</v>
      </c>
      <c r="G662" s="6">
        <f>E2L109C2</f>
        <v>1.9739784509046554</v>
      </c>
    </row>
    <row r="663" spans="1:7" x14ac:dyDescent="0.3">
      <c r="A663" s="11">
        <f>CURRENT_YEAR</f>
        <v>2022</v>
      </c>
      <c r="B663" s="11">
        <f>RRICC</f>
        <v>125600</v>
      </c>
      <c r="C663" s="7">
        <f>RR_ID</f>
        <v>3</v>
      </c>
      <c r="D663" s="1" t="str">
        <f>RR_SHORT_NAME</f>
        <v>CSXT</v>
      </c>
      <c r="E663" s="1" t="str">
        <f>RR_NAME</f>
        <v>CSX Transportation Company</v>
      </c>
      <c r="F663" s="1" t="s">
        <v>47663</v>
      </c>
      <c r="G663" s="6">
        <f>E2L109C3</f>
        <v>1.2220784023668638</v>
      </c>
    </row>
    <row r="664" spans="1:7" x14ac:dyDescent="0.3">
      <c r="A664" s="11">
        <f>CURRENT_YEAR</f>
        <v>2022</v>
      </c>
      <c r="B664" s="11">
        <f>RRICC</f>
        <v>125600</v>
      </c>
      <c r="C664" s="7">
        <f>RR_ID</f>
        <v>3</v>
      </c>
      <c r="D664" s="1" t="str">
        <f>RR_SHORT_NAME</f>
        <v>CSXT</v>
      </c>
      <c r="E664" s="1" t="str">
        <f>RR_NAME</f>
        <v>CSX Transportation Company</v>
      </c>
      <c r="F664" s="1" t="s">
        <v>47664</v>
      </c>
      <c r="G664" s="6">
        <f>E2L109C4</f>
        <v>1.3970108310078986</v>
      </c>
    </row>
    <row r="665" spans="1:7" x14ac:dyDescent="0.3">
      <c r="A665" s="11">
        <f>CURRENT_YEAR</f>
        <v>2022</v>
      </c>
      <c r="B665" s="11">
        <f>RRICC</f>
        <v>125600</v>
      </c>
      <c r="C665" s="7">
        <f>RR_ID</f>
        <v>3</v>
      </c>
      <c r="D665" s="1" t="str">
        <f>RR_SHORT_NAME</f>
        <v>CSXT</v>
      </c>
      <c r="E665" s="1" t="str">
        <f>RR_NAME</f>
        <v>CSX Transportation Company</v>
      </c>
      <c r="F665" s="1" t="s">
        <v>47665</v>
      </c>
      <c r="G665" s="6">
        <f>E2L109C5</f>
        <v>1.079</v>
      </c>
    </row>
    <row r="666" spans="1:7" x14ac:dyDescent="0.3">
      <c r="A666" s="11">
        <f>CURRENT_YEAR</f>
        <v>2022</v>
      </c>
      <c r="B666" s="11">
        <f>RRICC</f>
        <v>125600</v>
      </c>
      <c r="C666" s="7">
        <f>RR_ID</f>
        <v>3</v>
      </c>
      <c r="D666" s="1" t="str">
        <f>RR_SHORT_NAME</f>
        <v>CSXT</v>
      </c>
      <c r="E666" s="1" t="str">
        <f>RR_NAME</f>
        <v>CSX Transportation Company</v>
      </c>
      <c r="F666" s="1" t="s">
        <v>47666</v>
      </c>
      <c r="G666" s="6">
        <f>E2L109C6</f>
        <v>1.0780000000000001</v>
      </c>
    </row>
    <row r="667" spans="1:7" x14ac:dyDescent="0.3">
      <c r="A667" s="11">
        <f>CURRENT_YEAR</f>
        <v>2022</v>
      </c>
      <c r="B667" s="11">
        <f>RRICC</f>
        <v>125600</v>
      </c>
      <c r="C667" s="7">
        <f>RR_ID</f>
        <v>3</v>
      </c>
      <c r="D667" s="1" t="str">
        <f>RR_SHORT_NAME</f>
        <v>CSXT</v>
      </c>
      <c r="E667" s="1" t="str">
        <f>RR_NAME</f>
        <v>CSX Transportation Company</v>
      </c>
      <c r="F667" s="1" t="s">
        <v>47667</v>
      </c>
      <c r="G667" s="6">
        <f>E2L109C7</f>
        <v>1.0780000000000001</v>
      </c>
    </row>
    <row r="668" spans="1:7" x14ac:dyDescent="0.3">
      <c r="A668" s="11">
        <f>CURRENT_YEAR</f>
        <v>2022</v>
      </c>
      <c r="B668" s="11">
        <f>RRICC</f>
        <v>125600</v>
      </c>
      <c r="C668" s="7">
        <f>RR_ID</f>
        <v>3</v>
      </c>
      <c r="D668" s="1" t="str">
        <f>RR_SHORT_NAME</f>
        <v>CSXT</v>
      </c>
      <c r="E668" s="1" t="str">
        <f>RR_NAME</f>
        <v>CSX Transportation Company</v>
      </c>
      <c r="F668" s="1" t="s">
        <v>47668</v>
      </c>
      <c r="G668" s="6">
        <f>E2L109C8</f>
        <v>2</v>
      </c>
    </row>
    <row r="669" spans="1:7" x14ac:dyDescent="0.3">
      <c r="A669" s="11">
        <f>CURRENT_YEAR</f>
        <v>2022</v>
      </c>
      <c r="B669" s="11">
        <f>RRICC</f>
        <v>125600</v>
      </c>
      <c r="C669" s="7">
        <f>RR_ID</f>
        <v>3</v>
      </c>
      <c r="D669" s="1" t="str">
        <f>RR_SHORT_NAME</f>
        <v>CSXT</v>
      </c>
      <c r="E669" s="1" t="str">
        <f>RR_NAME</f>
        <v>CSX Transportation Company</v>
      </c>
      <c r="F669" s="1" t="s">
        <v>47669</v>
      </c>
      <c r="G669" s="6">
        <f>E2L109C9</f>
        <v>1</v>
      </c>
    </row>
    <row r="670" spans="1:7" x14ac:dyDescent="0.3">
      <c r="A670" s="11">
        <f>CURRENT_YEAR</f>
        <v>2022</v>
      </c>
      <c r="B670" s="11">
        <f>RRICC</f>
        <v>125600</v>
      </c>
      <c r="C670" s="7">
        <f>RR_ID</f>
        <v>3</v>
      </c>
      <c r="D670" s="1" t="str">
        <f>RR_SHORT_NAME</f>
        <v>CSXT</v>
      </c>
      <c r="E670" s="1" t="str">
        <f>RR_NAME</f>
        <v>CSX Transportation Company</v>
      </c>
      <c r="F670" s="1" t="s">
        <v>47670</v>
      </c>
      <c r="G670" s="6">
        <f>E2L109C10</f>
        <v>0.5</v>
      </c>
    </row>
    <row r="671" spans="1:7" x14ac:dyDescent="0.3">
      <c r="A671" s="11">
        <f>CURRENT_YEAR</f>
        <v>2022</v>
      </c>
      <c r="B671" s="11">
        <f>RRICC</f>
        <v>125600</v>
      </c>
      <c r="C671" s="7">
        <f>RR_ID</f>
        <v>3</v>
      </c>
      <c r="D671" s="1" t="str">
        <f>RR_SHORT_NAME</f>
        <v>CSXT</v>
      </c>
      <c r="E671" s="1" t="str">
        <f>RR_NAME</f>
        <v>CSX Transportation Company</v>
      </c>
      <c r="F671" s="1" t="s">
        <v>47671</v>
      </c>
      <c r="G671" s="6">
        <f>E2L109C11</f>
        <v>2</v>
      </c>
    </row>
    <row r="672" spans="1:7" x14ac:dyDescent="0.3">
      <c r="A672" s="11">
        <f>CURRENT_YEAR</f>
        <v>2022</v>
      </c>
      <c r="B672" s="11">
        <f>RRICC</f>
        <v>125600</v>
      </c>
      <c r="C672" s="7">
        <f>RR_ID</f>
        <v>3</v>
      </c>
      <c r="D672" s="1" t="str">
        <f>RR_SHORT_NAME</f>
        <v>CSXT</v>
      </c>
      <c r="E672" s="1" t="str">
        <f>RR_NAME</f>
        <v>CSX Transportation Company</v>
      </c>
      <c r="F672" s="1" t="s">
        <v>47672</v>
      </c>
      <c r="G672" s="6">
        <f>E2L109C12</f>
        <v>1.5</v>
      </c>
    </row>
    <row r="673" spans="1:7" x14ac:dyDescent="0.3">
      <c r="A673" s="11">
        <f>CURRENT_YEAR</f>
        <v>2022</v>
      </c>
      <c r="B673" s="11">
        <f>RRICC</f>
        <v>125600</v>
      </c>
      <c r="C673" s="7">
        <f>RR_ID</f>
        <v>3</v>
      </c>
      <c r="D673" s="1" t="str">
        <f>RR_SHORT_NAME</f>
        <v>CSXT</v>
      </c>
      <c r="E673" s="1" t="str">
        <f>RR_NAME</f>
        <v>CSX Transportation Company</v>
      </c>
      <c r="F673" s="1" t="s">
        <v>47673</v>
      </c>
      <c r="G673" s="6">
        <f>E2L109C13</f>
        <v>0.5</v>
      </c>
    </row>
    <row r="674" spans="1:7" x14ac:dyDescent="0.3">
      <c r="A674" s="11">
        <f>CURRENT_YEAR</f>
        <v>2022</v>
      </c>
      <c r="B674" s="11">
        <f>RRICC</f>
        <v>125600</v>
      </c>
      <c r="C674" s="7">
        <f>RR_ID</f>
        <v>3</v>
      </c>
      <c r="D674" s="1" t="str">
        <f>RR_SHORT_NAME</f>
        <v>CSXT</v>
      </c>
      <c r="E674" s="1" t="str">
        <f>RR_NAME</f>
        <v>CSX Transportation Company</v>
      </c>
      <c r="F674" s="1" t="s">
        <v>47674</v>
      </c>
      <c r="G674" s="6">
        <f>E2L109C14</f>
        <v>2</v>
      </c>
    </row>
    <row r="675" spans="1:7" x14ac:dyDescent="0.3">
      <c r="A675" s="11">
        <f>CURRENT_YEAR</f>
        <v>2022</v>
      </c>
      <c r="B675" s="11">
        <f>RRICC</f>
        <v>125600</v>
      </c>
      <c r="C675" s="7">
        <f>RR_ID</f>
        <v>3</v>
      </c>
      <c r="D675" s="1" t="str">
        <f>RR_SHORT_NAME</f>
        <v>CSXT</v>
      </c>
      <c r="E675" s="1" t="str">
        <f>RR_NAME</f>
        <v>CSX Transportation Company</v>
      </c>
      <c r="F675" s="1" t="s">
        <v>47675</v>
      </c>
      <c r="G675" s="6">
        <f>E2L109C15</f>
        <v>4</v>
      </c>
    </row>
    <row r="676" spans="1:7" x14ac:dyDescent="0.3">
      <c r="A676" s="11">
        <f>CURRENT_YEAR</f>
        <v>2022</v>
      </c>
      <c r="B676" s="11">
        <f>RRICC</f>
        <v>125600</v>
      </c>
      <c r="C676" s="7">
        <f>RR_ID</f>
        <v>3</v>
      </c>
      <c r="D676" s="1" t="str">
        <f>RR_SHORT_NAME</f>
        <v>CSXT</v>
      </c>
      <c r="E676" s="1" t="str">
        <f>RR_NAME</f>
        <v>CSX Transportation Company</v>
      </c>
      <c r="F676" s="1" t="s">
        <v>47676</v>
      </c>
      <c r="G676" s="6">
        <f>E2L109C16</f>
        <v>2</v>
      </c>
    </row>
    <row r="677" spans="1:7" x14ac:dyDescent="0.3">
      <c r="A677" s="11">
        <f>CURRENT_YEAR</f>
        <v>2022</v>
      </c>
      <c r="B677" s="11">
        <f>RRICC</f>
        <v>125600</v>
      </c>
      <c r="C677" s="7">
        <f>RR_ID</f>
        <v>3</v>
      </c>
      <c r="D677" s="1" t="str">
        <f>RR_SHORT_NAME</f>
        <v>CSXT</v>
      </c>
      <c r="E677" s="1" t="str">
        <f>RR_NAME</f>
        <v>CSX Transportation Company</v>
      </c>
      <c r="F677" s="1" t="s">
        <v>47677</v>
      </c>
      <c r="G677" s="6">
        <f>E2L109C17</f>
        <v>4</v>
      </c>
    </row>
    <row r="678" spans="1:7" x14ac:dyDescent="0.3">
      <c r="A678" s="11">
        <f>CURRENT_YEAR</f>
        <v>2022</v>
      </c>
      <c r="B678" s="11">
        <f>RRICC</f>
        <v>125600</v>
      </c>
      <c r="C678" s="7">
        <f>RR_ID</f>
        <v>3</v>
      </c>
      <c r="D678" s="1" t="str">
        <f>RR_SHORT_NAME</f>
        <v>CSXT</v>
      </c>
      <c r="E678" s="1" t="str">
        <f>RR_NAME</f>
        <v>CSX Transportation Company</v>
      </c>
      <c r="F678" s="1" t="s">
        <v>47678</v>
      </c>
      <c r="G678" s="6">
        <f>E2L109C18</f>
        <v>2.75</v>
      </c>
    </row>
    <row r="679" spans="1:7" x14ac:dyDescent="0.3">
      <c r="A679" s="11">
        <f>CURRENT_YEAR</f>
        <v>2022</v>
      </c>
      <c r="B679" s="11">
        <f>RRICC</f>
        <v>125600</v>
      </c>
      <c r="C679" s="7">
        <f>RR_ID</f>
        <v>3</v>
      </c>
      <c r="D679" s="1" t="str">
        <f>RR_SHORT_NAME</f>
        <v>CSXT</v>
      </c>
      <c r="E679" s="1" t="str">
        <f>RR_NAME</f>
        <v>CSX Transportation Company</v>
      </c>
      <c r="F679" s="1" t="s">
        <v>47679</v>
      </c>
      <c r="G679" s="6">
        <f>E2L109C19</f>
        <v>6</v>
      </c>
    </row>
    <row r="680" spans="1:7" x14ac:dyDescent="0.3">
      <c r="A680" s="11">
        <f>CURRENT_YEAR</f>
        <v>2022</v>
      </c>
      <c r="B680" s="11">
        <f>RRICC</f>
        <v>125600</v>
      </c>
      <c r="C680" s="7">
        <f>RR_ID</f>
        <v>3</v>
      </c>
      <c r="D680" s="1" t="str">
        <f>RR_SHORT_NAME</f>
        <v>CSXT</v>
      </c>
      <c r="E680" s="1" t="str">
        <f>RR_NAME</f>
        <v>CSX Transportation Company</v>
      </c>
      <c r="F680" s="1" t="s">
        <v>47680</v>
      </c>
      <c r="G680" s="6">
        <f>E2L109C20</f>
        <v>5.25</v>
      </c>
    </row>
    <row r="681" spans="1:7" x14ac:dyDescent="0.3">
      <c r="A681" s="11">
        <f>CURRENT_YEAR</f>
        <v>2022</v>
      </c>
      <c r="B681" s="11">
        <f>RRICC</f>
        <v>125600</v>
      </c>
      <c r="C681" s="7">
        <f>RR_ID</f>
        <v>3</v>
      </c>
      <c r="D681" s="1" t="str">
        <f>RR_SHORT_NAME</f>
        <v>CSXT</v>
      </c>
      <c r="E681" s="1" t="str">
        <f>RR_NAME</f>
        <v>CSX Transportation Company</v>
      </c>
      <c r="F681" s="1" t="s">
        <v>47681</v>
      </c>
      <c r="G681" s="6">
        <f>E2L109C21</f>
        <v>1</v>
      </c>
    </row>
    <row r="682" spans="1:7" x14ac:dyDescent="0.3">
      <c r="A682" s="11">
        <f>CURRENT_YEAR</f>
        <v>2022</v>
      </c>
      <c r="B682" s="11">
        <f>RRICC</f>
        <v>125600</v>
      </c>
      <c r="C682" s="7">
        <f>RR_ID</f>
        <v>3</v>
      </c>
      <c r="D682" s="1" t="str">
        <f>RR_SHORT_NAME</f>
        <v>CSXT</v>
      </c>
      <c r="E682" s="1" t="str">
        <f>RR_NAME</f>
        <v>CSX Transportation Company</v>
      </c>
      <c r="F682" s="1" t="s">
        <v>47682</v>
      </c>
      <c r="G682" s="6">
        <f>E2L109C22</f>
        <v>408.25658563996245</v>
      </c>
    </row>
    <row r="683" spans="1:7" x14ac:dyDescent="0.3">
      <c r="A683" s="11">
        <f>CURRENT_YEAR</f>
        <v>2022</v>
      </c>
      <c r="B683" s="11">
        <f>RRICC</f>
        <v>125600</v>
      </c>
      <c r="C683" s="7">
        <f>RR_ID</f>
        <v>3</v>
      </c>
      <c r="D683" s="1" t="str">
        <f>RR_SHORT_NAME</f>
        <v>CSXT</v>
      </c>
      <c r="E683" s="1" t="str">
        <f>RR_NAME</f>
        <v>CSX Transportation Company</v>
      </c>
      <c r="F683" s="1" t="s">
        <v>47683</v>
      </c>
      <c r="G683" s="6">
        <f>E2L109C23</f>
        <v>200</v>
      </c>
    </row>
    <row r="684" spans="1:7" x14ac:dyDescent="0.3">
      <c r="A684" s="11">
        <f>CURRENT_YEAR</f>
        <v>2022</v>
      </c>
      <c r="B684" s="11">
        <f>RRICC</f>
        <v>125600</v>
      </c>
      <c r="C684" s="7">
        <f>RR_ID</f>
        <v>3</v>
      </c>
      <c r="D684" s="1" t="str">
        <f>RR_SHORT_NAME</f>
        <v>CSXT</v>
      </c>
      <c r="E684" s="1" t="str">
        <f>RR_NAME</f>
        <v>CSX Transportation Company</v>
      </c>
      <c r="F684" s="1" t="s">
        <v>47684</v>
      </c>
      <c r="G684" s="6">
        <f>E2L109C24</f>
        <v>1021.0936365022784</v>
      </c>
    </row>
    <row r="685" spans="1:7" x14ac:dyDescent="0.3">
      <c r="A685" s="11">
        <f>CURRENT_YEAR</f>
        <v>2022</v>
      </c>
      <c r="B685" s="11">
        <f>RRICC</f>
        <v>125600</v>
      </c>
      <c r="C685" s="7">
        <f>RR_ID</f>
        <v>3</v>
      </c>
      <c r="D685" s="1" t="str">
        <f>RR_SHORT_NAME</f>
        <v>CSXT</v>
      </c>
      <c r="E685" s="1" t="str">
        <f>RR_NAME</f>
        <v>CSX Transportation Company</v>
      </c>
      <c r="F685" s="1" t="s">
        <v>47685</v>
      </c>
      <c r="G685" s="6">
        <f>E2L109C25</f>
        <v>6.8695168398060353</v>
      </c>
    </row>
    <row r="686" spans="1:7" x14ac:dyDescent="0.3">
      <c r="A686" s="11">
        <f>CURRENT_YEAR</f>
        <v>2022</v>
      </c>
      <c r="B686" s="11">
        <f>RRICC</f>
        <v>125600</v>
      </c>
      <c r="C686" s="7">
        <f>RR_ID</f>
        <v>3</v>
      </c>
      <c r="D686" s="1" t="str">
        <f>RR_SHORT_NAME</f>
        <v>CSXT</v>
      </c>
      <c r="E686" s="1" t="str">
        <f>RR_NAME</f>
        <v>CSX Transportation Company</v>
      </c>
      <c r="F686" s="1" t="s">
        <v>47686</v>
      </c>
      <c r="G686" s="6">
        <f>E2L109C26</f>
        <v>3.7782342618933189</v>
      </c>
    </row>
    <row r="687" spans="1:7" x14ac:dyDescent="0.3">
      <c r="A687" s="11">
        <f>CURRENT_YEAR</f>
        <v>2022</v>
      </c>
      <c r="B687" s="11">
        <f>RRICC</f>
        <v>125600</v>
      </c>
      <c r="C687" s="7">
        <f>RR_ID</f>
        <v>3</v>
      </c>
      <c r="D687" s="1" t="str">
        <f>RR_SHORT_NAME</f>
        <v>CSXT</v>
      </c>
      <c r="E687" s="1" t="str">
        <f>RR_NAME</f>
        <v>CSX Transportation Company</v>
      </c>
      <c r="F687" s="1" t="s">
        <v>47687</v>
      </c>
      <c r="G687" s="6">
        <f>E2L109C27</f>
        <v>10.304275259709053</v>
      </c>
    </row>
    <row r="688" spans="1:7" x14ac:dyDescent="0.3">
      <c r="A688" s="11">
        <f>CURRENT_YEAR</f>
        <v>2022</v>
      </c>
      <c r="B688" s="11">
        <f>RRICC</f>
        <v>125600</v>
      </c>
      <c r="C688" s="7">
        <f>RR_ID</f>
        <v>3</v>
      </c>
      <c r="D688" s="1" t="str">
        <f>RR_SHORT_NAME</f>
        <v>CSXT</v>
      </c>
      <c r="E688" s="1" t="str">
        <f>RR_NAME</f>
        <v>CSX Transportation Company</v>
      </c>
      <c r="F688" s="1" t="s">
        <v>47688</v>
      </c>
      <c r="G688" s="6">
        <f>E2L109C28</f>
        <v>8.243420207767242</v>
      </c>
    </row>
    <row r="689" spans="1:7" x14ac:dyDescent="0.3">
      <c r="A689" s="11">
        <f>CURRENT_YEAR</f>
        <v>2022</v>
      </c>
      <c r="B689" s="11">
        <f>RRICC</f>
        <v>125600</v>
      </c>
      <c r="C689" s="7">
        <f>RR_ID</f>
        <v>3</v>
      </c>
      <c r="D689" s="1" t="str">
        <f>RR_SHORT_NAME</f>
        <v>CSXT</v>
      </c>
      <c r="E689" s="1" t="str">
        <f>RR_NAME</f>
        <v>CSX Transportation Company</v>
      </c>
      <c r="F689" s="1" t="s">
        <v>47689</v>
      </c>
      <c r="G689" s="6">
        <f>E2L109C29</f>
        <v>1.7173792099515086</v>
      </c>
    </row>
    <row r="690" spans="1:7" x14ac:dyDescent="0.3">
      <c r="A690" s="11">
        <f>CURRENT_YEAR</f>
        <v>2022</v>
      </c>
      <c r="B690" s="11">
        <f>RRICC</f>
        <v>125600</v>
      </c>
      <c r="C690" s="7">
        <f>RR_ID</f>
        <v>3</v>
      </c>
      <c r="D690" s="1" t="str">
        <f>RR_SHORT_NAME</f>
        <v>CSXT</v>
      </c>
      <c r="E690" s="1" t="str">
        <f>RR_NAME</f>
        <v>CSX Transportation Company</v>
      </c>
      <c r="F690" s="1" t="s">
        <v>47690</v>
      </c>
      <c r="G690" s="6">
        <f>E2L110C1</f>
        <v>45.3</v>
      </c>
    </row>
    <row r="691" spans="1:7" x14ac:dyDescent="0.3">
      <c r="A691" s="11">
        <f>CURRENT_YEAR</f>
        <v>2022</v>
      </c>
      <c r="B691" s="11">
        <f>RRICC</f>
        <v>125600</v>
      </c>
      <c r="C691" s="7">
        <f>RR_ID</f>
        <v>3</v>
      </c>
      <c r="D691" s="1" t="str">
        <f>RR_SHORT_NAME</f>
        <v>CSXT</v>
      </c>
      <c r="E691" s="1" t="str">
        <f>RR_NAME</f>
        <v>CSX Transportation Company</v>
      </c>
      <c r="F691" s="1" t="s">
        <v>47691</v>
      </c>
      <c r="G691" s="6">
        <f>E2L110C2</f>
        <v>2.0597285067873301</v>
      </c>
    </row>
    <row r="692" spans="1:7" x14ac:dyDescent="0.3">
      <c r="A692" s="11">
        <f>CURRENT_YEAR</f>
        <v>2022</v>
      </c>
      <c r="B692" s="11">
        <f>RRICC</f>
        <v>125600</v>
      </c>
      <c r="C692" s="7">
        <f>RR_ID</f>
        <v>3</v>
      </c>
      <c r="D692" s="1" t="str">
        <f>RR_SHORT_NAME</f>
        <v>CSXT</v>
      </c>
      <c r="E692" s="1" t="str">
        <f>RR_NAME</f>
        <v>CSX Transportation Company</v>
      </c>
      <c r="F692" s="1" t="s">
        <v>47692</v>
      </c>
      <c r="G692" s="6">
        <f>E2L110C3</f>
        <v>1.8716475095785441</v>
      </c>
    </row>
    <row r="693" spans="1:7" x14ac:dyDescent="0.3">
      <c r="A693" s="11">
        <f>CURRENT_YEAR</f>
        <v>2022</v>
      </c>
      <c r="B693" s="11">
        <f>RRICC</f>
        <v>125600</v>
      </c>
      <c r="C693" s="7">
        <f>RR_ID</f>
        <v>3</v>
      </c>
      <c r="D693" s="1" t="str">
        <f>RR_SHORT_NAME</f>
        <v>CSXT</v>
      </c>
      <c r="E693" s="1" t="str">
        <f>RR_NAME</f>
        <v>CSX Transportation Company</v>
      </c>
      <c r="F693" s="1" t="s">
        <v>47693</v>
      </c>
      <c r="G693" s="6">
        <f>E2L110C4</f>
        <v>1.9683573755234993</v>
      </c>
    </row>
    <row r="694" spans="1:7" x14ac:dyDescent="0.3">
      <c r="A694" s="11">
        <f>CURRENT_YEAR</f>
        <v>2022</v>
      </c>
      <c r="B694" s="11">
        <f>RRICC</f>
        <v>125600</v>
      </c>
      <c r="C694" s="7">
        <f>RR_ID</f>
        <v>3</v>
      </c>
      <c r="D694" s="1" t="str">
        <f>RR_SHORT_NAME</f>
        <v>CSXT</v>
      </c>
      <c r="E694" s="1" t="str">
        <f>RR_NAME</f>
        <v>CSX Transportation Company</v>
      </c>
      <c r="F694" s="1" t="s">
        <v>47694</v>
      </c>
      <c r="G694" s="6">
        <f>E2L110C5</f>
        <v>1.1180000000000001</v>
      </c>
    </row>
    <row r="695" spans="1:7" x14ac:dyDescent="0.3">
      <c r="A695" s="11">
        <f>CURRENT_YEAR</f>
        <v>2022</v>
      </c>
      <c r="B695" s="11">
        <f>RRICC</f>
        <v>125600</v>
      </c>
      <c r="C695" s="7">
        <f>RR_ID</f>
        <v>3</v>
      </c>
      <c r="D695" s="1" t="str">
        <f>RR_SHORT_NAME</f>
        <v>CSXT</v>
      </c>
      <c r="E695" s="1" t="str">
        <f>RR_NAME</f>
        <v>CSX Transportation Company</v>
      </c>
      <c r="F695" s="1" t="s">
        <v>47695</v>
      </c>
      <c r="G695" s="6">
        <f>E2L110C6</f>
        <v>1.159</v>
      </c>
    </row>
    <row r="696" spans="1:7" x14ac:dyDescent="0.3">
      <c r="A696" s="11">
        <f>CURRENT_YEAR</f>
        <v>2022</v>
      </c>
      <c r="B696" s="11">
        <f>RRICC</f>
        <v>125600</v>
      </c>
      <c r="C696" s="7">
        <f>RR_ID</f>
        <v>3</v>
      </c>
      <c r="D696" s="1" t="str">
        <f>RR_SHORT_NAME</f>
        <v>CSXT</v>
      </c>
      <c r="E696" s="1" t="str">
        <f>RR_NAME</f>
        <v>CSX Transportation Company</v>
      </c>
      <c r="F696" s="1" t="s">
        <v>47696</v>
      </c>
      <c r="G696" s="6">
        <f>E2L110C7</f>
        <v>1.153</v>
      </c>
    </row>
    <row r="697" spans="1:7" x14ac:dyDescent="0.3">
      <c r="A697" s="11">
        <f>CURRENT_YEAR</f>
        <v>2022</v>
      </c>
      <c r="B697" s="11">
        <f>RRICC</f>
        <v>125600</v>
      </c>
      <c r="C697" s="7">
        <f>RR_ID</f>
        <v>3</v>
      </c>
      <c r="D697" s="1" t="str">
        <f>RR_SHORT_NAME</f>
        <v>CSXT</v>
      </c>
      <c r="E697" s="1" t="str">
        <f>RR_NAME</f>
        <v>CSX Transportation Company</v>
      </c>
      <c r="F697" s="1" t="s">
        <v>47697</v>
      </c>
      <c r="G697" s="6">
        <f>E2L110C8</f>
        <v>2</v>
      </c>
    </row>
    <row r="698" spans="1:7" x14ac:dyDescent="0.3">
      <c r="A698" s="11">
        <f>CURRENT_YEAR</f>
        <v>2022</v>
      </c>
      <c r="B698" s="11">
        <f>RRICC</f>
        <v>125600</v>
      </c>
      <c r="C698" s="7">
        <f>RR_ID</f>
        <v>3</v>
      </c>
      <c r="D698" s="1" t="str">
        <f>RR_SHORT_NAME</f>
        <v>CSXT</v>
      </c>
      <c r="E698" s="1" t="str">
        <f>RR_NAME</f>
        <v>CSX Transportation Company</v>
      </c>
      <c r="F698" s="1" t="s">
        <v>47698</v>
      </c>
      <c r="G698" s="6">
        <f>E2L110C9</f>
        <v>1</v>
      </c>
    </row>
    <row r="699" spans="1:7" x14ac:dyDescent="0.3">
      <c r="A699" s="11">
        <f>CURRENT_YEAR</f>
        <v>2022</v>
      </c>
      <c r="B699" s="11">
        <f>RRICC</f>
        <v>125600</v>
      </c>
      <c r="C699" s="7">
        <f>RR_ID</f>
        <v>3</v>
      </c>
      <c r="D699" s="1" t="str">
        <f>RR_SHORT_NAME</f>
        <v>CSXT</v>
      </c>
      <c r="E699" s="1" t="str">
        <f>RR_NAME</f>
        <v>CSX Transportation Company</v>
      </c>
      <c r="F699" s="1" t="s">
        <v>47699</v>
      </c>
      <c r="G699" s="6">
        <f>E2L110C10</f>
        <v>0.5</v>
      </c>
    </row>
    <row r="700" spans="1:7" x14ac:dyDescent="0.3">
      <c r="A700" s="11">
        <f>CURRENT_YEAR</f>
        <v>2022</v>
      </c>
      <c r="B700" s="11">
        <f>RRICC</f>
        <v>125600</v>
      </c>
      <c r="C700" s="7">
        <f>RR_ID</f>
        <v>3</v>
      </c>
      <c r="D700" s="1" t="str">
        <f>RR_SHORT_NAME</f>
        <v>CSXT</v>
      </c>
      <c r="E700" s="1" t="str">
        <f>RR_NAME</f>
        <v>CSX Transportation Company</v>
      </c>
      <c r="F700" s="1" t="s">
        <v>47700</v>
      </c>
      <c r="G700" s="6">
        <f>E2L110C11</f>
        <v>2</v>
      </c>
    </row>
    <row r="701" spans="1:7" x14ac:dyDescent="0.3">
      <c r="A701" s="11">
        <f>CURRENT_YEAR</f>
        <v>2022</v>
      </c>
      <c r="B701" s="11">
        <f>RRICC</f>
        <v>125600</v>
      </c>
      <c r="C701" s="7">
        <f>RR_ID</f>
        <v>3</v>
      </c>
      <c r="D701" s="1" t="str">
        <f>RR_SHORT_NAME</f>
        <v>CSXT</v>
      </c>
      <c r="E701" s="1" t="str">
        <f>RR_NAME</f>
        <v>CSX Transportation Company</v>
      </c>
      <c r="F701" s="1" t="s">
        <v>47701</v>
      </c>
      <c r="G701" s="6">
        <f>E2L110C12</f>
        <v>1.5</v>
      </c>
    </row>
    <row r="702" spans="1:7" x14ac:dyDescent="0.3">
      <c r="A702" s="11">
        <f>CURRENT_YEAR</f>
        <v>2022</v>
      </c>
      <c r="B702" s="11">
        <f>RRICC</f>
        <v>125600</v>
      </c>
      <c r="C702" s="7">
        <f>RR_ID</f>
        <v>3</v>
      </c>
      <c r="D702" s="1" t="str">
        <f>RR_SHORT_NAME</f>
        <v>CSXT</v>
      </c>
      <c r="E702" s="1" t="str">
        <f>RR_NAME</f>
        <v>CSX Transportation Company</v>
      </c>
      <c r="F702" s="1" t="s">
        <v>47702</v>
      </c>
      <c r="G702" s="6">
        <f>E2L110C13</f>
        <v>0.5</v>
      </c>
    </row>
    <row r="703" spans="1:7" x14ac:dyDescent="0.3">
      <c r="A703" s="11">
        <f>CURRENT_YEAR</f>
        <v>2022</v>
      </c>
      <c r="B703" s="11">
        <f>RRICC</f>
        <v>125600</v>
      </c>
      <c r="C703" s="7">
        <f>RR_ID</f>
        <v>3</v>
      </c>
      <c r="D703" s="1" t="str">
        <f>RR_SHORT_NAME</f>
        <v>CSXT</v>
      </c>
      <c r="E703" s="1" t="str">
        <f>RR_NAME</f>
        <v>CSX Transportation Company</v>
      </c>
      <c r="F703" s="1" t="s">
        <v>47703</v>
      </c>
      <c r="G703" s="6">
        <f>E2L110C14</f>
        <v>2</v>
      </c>
    </row>
    <row r="704" spans="1:7" x14ac:dyDescent="0.3">
      <c r="A704" s="11">
        <f>CURRENT_YEAR</f>
        <v>2022</v>
      </c>
      <c r="B704" s="11">
        <f>RRICC</f>
        <v>125600</v>
      </c>
      <c r="C704" s="7">
        <f>RR_ID</f>
        <v>3</v>
      </c>
      <c r="D704" s="1" t="str">
        <f>RR_SHORT_NAME</f>
        <v>CSXT</v>
      </c>
      <c r="E704" s="1" t="str">
        <f>RR_NAME</f>
        <v>CSX Transportation Company</v>
      </c>
      <c r="F704" s="1" t="s">
        <v>47704</v>
      </c>
      <c r="G704" s="6">
        <f>E2L110C15</f>
        <v>4</v>
      </c>
    </row>
    <row r="705" spans="1:7" x14ac:dyDescent="0.3">
      <c r="A705" s="11">
        <f>CURRENT_YEAR</f>
        <v>2022</v>
      </c>
      <c r="B705" s="11">
        <f>RRICC</f>
        <v>125600</v>
      </c>
      <c r="C705" s="7">
        <f>RR_ID</f>
        <v>3</v>
      </c>
      <c r="D705" s="1" t="str">
        <f>RR_SHORT_NAME</f>
        <v>CSXT</v>
      </c>
      <c r="E705" s="1" t="str">
        <f>RR_NAME</f>
        <v>CSX Transportation Company</v>
      </c>
      <c r="F705" s="1" t="s">
        <v>47705</v>
      </c>
      <c r="G705" s="6">
        <f>E2L110C16</f>
        <v>2</v>
      </c>
    </row>
    <row r="706" spans="1:7" x14ac:dyDescent="0.3">
      <c r="A706" s="11">
        <f>CURRENT_YEAR</f>
        <v>2022</v>
      </c>
      <c r="B706" s="11">
        <f>RRICC</f>
        <v>125600</v>
      </c>
      <c r="C706" s="7">
        <f>RR_ID</f>
        <v>3</v>
      </c>
      <c r="D706" s="1" t="str">
        <f>RR_SHORT_NAME</f>
        <v>CSXT</v>
      </c>
      <c r="E706" s="1" t="str">
        <f>RR_NAME</f>
        <v>CSX Transportation Company</v>
      </c>
      <c r="F706" s="1" t="s">
        <v>47706</v>
      </c>
      <c r="G706" s="6">
        <f>E2L110C17</f>
        <v>4</v>
      </c>
    </row>
    <row r="707" spans="1:7" x14ac:dyDescent="0.3">
      <c r="A707" s="11">
        <f>CURRENT_YEAR</f>
        <v>2022</v>
      </c>
      <c r="B707" s="11">
        <f>RRICC</f>
        <v>125600</v>
      </c>
      <c r="C707" s="7">
        <f>RR_ID</f>
        <v>3</v>
      </c>
      <c r="D707" s="1" t="str">
        <f>RR_SHORT_NAME</f>
        <v>CSXT</v>
      </c>
      <c r="E707" s="1" t="str">
        <f>RR_NAME</f>
        <v>CSX Transportation Company</v>
      </c>
      <c r="F707" s="1" t="s">
        <v>47707</v>
      </c>
      <c r="G707" s="6">
        <f>E2L110C18</f>
        <v>2.75</v>
      </c>
    </row>
    <row r="708" spans="1:7" x14ac:dyDescent="0.3">
      <c r="A708" s="11">
        <f>CURRENT_YEAR</f>
        <v>2022</v>
      </c>
      <c r="B708" s="11">
        <f>RRICC</f>
        <v>125600</v>
      </c>
      <c r="C708" s="7">
        <f>RR_ID</f>
        <v>3</v>
      </c>
      <c r="D708" s="1" t="str">
        <f>RR_SHORT_NAME</f>
        <v>CSXT</v>
      </c>
      <c r="E708" s="1" t="str">
        <f>RR_NAME</f>
        <v>CSX Transportation Company</v>
      </c>
      <c r="F708" s="1" t="s">
        <v>47708</v>
      </c>
      <c r="G708" s="6">
        <f>E2L110C19</f>
        <v>6</v>
      </c>
    </row>
    <row r="709" spans="1:7" x14ac:dyDescent="0.3">
      <c r="A709" s="11">
        <f>CURRENT_YEAR</f>
        <v>2022</v>
      </c>
      <c r="B709" s="11">
        <f>RRICC</f>
        <v>125600</v>
      </c>
      <c r="C709" s="7">
        <f>RR_ID</f>
        <v>3</v>
      </c>
      <c r="D709" s="1" t="str">
        <f>RR_SHORT_NAME</f>
        <v>CSXT</v>
      </c>
      <c r="E709" s="1" t="str">
        <f>RR_NAME</f>
        <v>CSX Transportation Company</v>
      </c>
      <c r="F709" s="1" t="s">
        <v>47709</v>
      </c>
      <c r="G709" s="6">
        <f>E2L110C20</f>
        <v>5.25</v>
      </c>
    </row>
    <row r="710" spans="1:7" x14ac:dyDescent="0.3">
      <c r="A710" s="11">
        <f>CURRENT_YEAR</f>
        <v>2022</v>
      </c>
      <c r="B710" s="11">
        <f>RRICC</f>
        <v>125600</v>
      </c>
      <c r="C710" s="7">
        <f>RR_ID</f>
        <v>3</v>
      </c>
      <c r="D710" s="1" t="str">
        <f>RR_SHORT_NAME</f>
        <v>CSXT</v>
      </c>
      <c r="E710" s="1" t="str">
        <f>RR_NAME</f>
        <v>CSX Transportation Company</v>
      </c>
      <c r="F710" s="1" t="s">
        <v>47710</v>
      </c>
      <c r="G710" s="6">
        <f>E2L110C21</f>
        <v>1</v>
      </c>
    </row>
    <row r="711" spans="1:7" x14ac:dyDescent="0.3">
      <c r="A711" s="11">
        <f>CURRENT_YEAR</f>
        <v>2022</v>
      </c>
      <c r="B711" s="11">
        <f>RRICC</f>
        <v>125600</v>
      </c>
      <c r="C711" s="7">
        <f>RR_ID</f>
        <v>3</v>
      </c>
      <c r="D711" s="1" t="str">
        <f>RR_SHORT_NAME</f>
        <v>CSXT</v>
      </c>
      <c r="E711" s="1" t="str">
        <f>RR_NAME</f>
        <v>CSX Transportation Company</v>
      </c>
      <c r="F711" s="1" t="s">
        <v>47711</v>
      </c>
      <c r="G711" s="6">
        <f>E2L110C22</f>
        <v>408.2565856399624</v>
      </c>
    </row>
    <row r="712" spans="1:7" x14ac:dyDescent="0.3">
      <c r="A712" s="11">
        <f>CURRENT_YEAR</f>
        <v>2022</v>
      </c>
      <c r="B712" s="11">
        <f>RRICC</f>
        <v>125600</v>
      </c>
      <c r="C712" s="7">
        <f>RR_ID</f>
        <v>3</v>
      </c>
      <c r="D712" s="1" t="str">
        <f>RR_SHORT_NAME</f>
        <v>CSXT</v>
      </c>
      <c r="E712" s="1" t="str">
        <f>RR_NAME</f>
        <v>CSX Transportation Company</v>
      </c>
      <c r="F712" s="1" t="s">
        <v>47712</v>
      </c>
      <c r="G712" s="6">
        <f>E2L110C23</f>
        <v>200</v>
      </c>
    </row>
    <row r="713" spans="1:7" x14ac:dyDescent="0.3">
      <c r="A713" s="11">
        <f>CURRENT_YEAR</f>
        <v>2022</v>
      </c>
      <c r="B713" s="11">
        <f>RRICC</f>
        <v>125600</v>
      </c>
      <c r="C713" s="7">
        <f>RR_ID</f>
        <v>3</v>
      </c>
      <c r="D713" s="1" t="str">
        <f>RR_SHORT_NAME</f>
        <v>CSXT</v>
      </c>
      <c r="E713" s="1" t="str">
        <f>RR_NAME</f>
        <v>CSX Transportation Company</v>
      </c>
      <c r="F713" s="1" t="s">
        <v>47713</v>
      </c>
      <c r="G713" s="6">
        <f>E2L110C24</f>
        <v>1395.7718377271287</v>
      </c>
    </row>
    <row r="714" spans="1:7" x14ac:dyDescent="0.3">
      <c r="A714" s="11">
        <f>CURRENT_YEAR</f>
        <v>2022</v>
      </c>
      <c r="B714" s="11">
        <f>RRICC</f>
        <v>125600</v>
      </c>
      <c r="C714" s="7">
        <f>RR_ID</f>
        <v>3</v>
      </c>
      <c r="D714" s="1" t="str">
        <f>RR_SHORT_NAME</f>
        <v>CSXT</v>
      </c>
      <c r="E714" s="1" t="str">
        <f>RR_NAME</f>
        <v>CSX Transportation Company</v>
      </c>
      <c r="F714" s="1" t="s">
        <v>47714</v>
      </c>
      <c r="G714" s="6">
        <f>E2L110C25</f>
        <v>6.8695168398060353</v>
      </c>
    </row>
    <row r="715" spans="1:7" x14ac:dyDescent="0.3">
      <c r="A715" s="11">
        <f>CURRENT_YEAR</f>
        <v>2022</v>
      </c>
      <c r="B715" s="11">
        <f>RRICC</f>
        <v>125600</v>
      </c>
      <c r="C715" s="7">
        <f>RR_ID</f>
        <v>3</v>
      </c>
      <c r="D715" s="1" t="str">
        <f>RR_SHORT_NAME</f>
        <v>CSXT</v>
      </c>
      <c r="E715" s="1" t="str">
        <f>RR_NAME</f>
        <v>CSX Transportation Company</v>
      </c>
      <c r="F715" s="1" t="s">
        <v>47715</v>
      </c>
      <c r="G715" s="6">
        <f>E2L110C26</f>
        <v>3.7782342618933193</v>
      </c>
    </row>
    <row r="716" spans="1:7" x14ac:dyDescent="0.3">
      <c r="A716" s="11">
        <f>CURRENT_YEAR</f>
        <v>2022</v>
      </c>
      <c r="B716" s="11">
        <f>RRICC</f>
        <v>125600</v>
      </c>
      <c r="C716" s="7">
        <f>RR_ID</f>
        <v>3</v>
      </c>
      <c r="D716" s="1" t="str">
        <f>RR_SHORT_NAME</f>
        <v>CSXT</v>
      </c>
      <c r="E716" s="1" t="str">
        <f>RR_NAME</f>
        <v>CSX Transportation Company</v>
      </c>
      <c r="F716" s="1" t="s">
        <v>47716</v>
      </c>
      <c r="G716" s="6">
        <f>E2L110C27</f>
        <v>10.304275259709053</v>
      </c>
    </row>
    <row r="717" spans="1:7" x14ac:dyDescent="0.3">
      <c r="A717" s="11">
        <f>CURRENT_YEAR</f>
        <v>2022</v>
      </c>
      <c r="B717" s="11">
        <f>RRICC</f>
        <v>125600</v>
      </c>
      <c r="C717" s="7">
        <f>RR_ID</f>
        <v>3</v>
      </c>
      <c r="D717" s="1" t="str">
        <f>RR_SHORT_NAME</f>
        <v>CSXT</v>
      </c>
      <c r="E717" s="1" t="str">
        <f>RR_NAME</f>
        <v>CSX Transportation Company</v>
      </c>
      <c r="F717" s="1" t="s">
        <v>47717</v>
      </c>
      <c r="G717" s="6">
        <f>E2L110C28</f>
        <v>8.243420207767242</v>
      </c>
    </row>
    <row r="718" spans="1:7" x14ac:dyDescent="0.3">
      <c r="A718" s="11">
        <f>CURRENT_YEAR</f>
        <v>2022</v>
      </c>
      <c r="B718" s="11">
        <f>RRICC</f>
        <v>125600</v>
      </c>
      <c r="C718" s="7">
        <f>RR_ID</f>
        <v>3</v>
      </c>
      <c r="D718" s="1" t="str">
        <f>RR_SHORT_NAME</f>
        <v>CSXT</v>
      </c>
      <c r="E718" s="1" t="str">
        <f>RR_NAME</f>
        <v>CSX Transportation Company</v>
      </c>
      <c r="F718" s="1" t="s">
        <v>47718</v>
      </c>
      <c r="G718" s="6">
        <f>E2L110C29</f>
        <v>1.7173792099515088</v>
      </c>
    </row>
    <row r="719" spans="1:7" x14ac:dyDescent="0.3">
      <c r="A719" s="11">
        <f>CURRENT_YEAR</f>
        <v>2022</v>
      </c>
      <c r="B719" s="11">
        <f>RRICC</f>
        <v>125600</v>
      </c>
      <c r="C719" s="7">
        <f>RR_ID</f>
        <v>3</v>
      </c>
      <c r="D719" s="1" t="str">
        <f>RR_SHORT_NAME</f>
        <v>CSXT</v>
      </c>
      <c r="E719" s="1" t="str">
        <f>RR_NAME</f>
        <v>CSX Transportation Company</v>
      </c>
      <c r="F719" s="1" t="s">
        <v>47719</v>
      </c>
      <c r="G719" s="6">
        <f>E2L111C1</f>
        <v>58.7</v>
      </c>
    </row>
    <row r="720" spans="1:7" x14ac:dyDescent="0.3">
      <c r="A720" s="11">
        <f>CURRENT_YEAR</f>
        <v>2022</v>
      </c>
      <c r="B720" s="11">
        <f>RRICC</f>
        <v>125600</v>
      </c>
      <c r="C720" s="7">
        <f>RR_ID</f>
        <v>3</v>
      </c>
      <c r="D720" s="1" t="str">
        <f>RR_SHORT_NAME</f>
        <v>CSXT</v>
      </c>
      <c r="E720" s="1" t="str">
        <f>RR_NAME</f>
        <v>CSX Transportation Company</v>
      </c>
      <c r="F720" s="1" t="s">
        <v>47720</v>
      </c>
      <c r="G720" s="6">
        <f>E2L111C2</f>
        <v>1.1063060069953949</v>
      </c>
    </row>
    <row r="721" spans="1:7" x14ac:dyDescent="0.3">
      <c r="A721" s="11">
        <f>CURRENT_YEAR</f>
        <v>2022</v>
      </c>
      <c r="B721" s="11">
        <f>RRICC</f>
        <v>125600</v>
      </c>
      <c r="C721" s="7">
        <f>RR_ID</f>
        <v>3</v>
      </c>
      <c r="D721" s="1" t="str">
        <f>RR_SHORT_NAME</f>
        <v>CSXT</v>
      </c>
      <c r="E721" s="1" t="str">
        <f>RR_NAME</f>
        <v>CSX Transportation Company</v>
      </c>
      <c r="F721" s="1" t="s">
        <v>47721</v>
      </c>
      <c r="G721" s="6">
        <f>E2L111C3</f>
        <v>1.105256248912023</v>
      </c>
    </row>
    <row r="722" spans="1:7" x14ac:dyDescent="0.3">
      <c r="A722" s="11">
        <f>CURRENT_YEAR</f>
        <v>2022</v>
      </c>
      <c r="B722" s="11">
        <f>RRICC</f>
        <v>125600</v>
      </c>
      <c r="C722" s="7">
        <f>RR_ID</f>
        <v>3</v>
      </c>
      <c r="D722" s="1" t="str">
        <f>RR_SHORT_NAME</f>
        <v>CSXT</v>
      </c>
      <c r="E722" s="1" t="str">
        <f>RR_NAME</f>
        <v>CSX Transportation Company</v>
      </c>
      <c r="F722" s="1" t="s">
        <v>47722</v>
      </c>
      <c r="G722" s="6">
        <f>E2L111C4</f>
        <v>1.1055041872103719</v>
      </c>
    </row>
    <row r="723" spans="1:7" x14ac:dyDescent="0.3">
      <c r="A723" s="11">
        <f>CURRENT_YEAR</f>
        <v>2022</v>
      </c>
      <c r="B723" s="11">
        <f>RRICC</f>
        <v>125600</v>
      </c>
      <c r="C723" s="7">
        <f>RR_ID</f>
        <v>3</v>
      </c>
      <c r="D723" s="1" t="str">
        <f>RR_SHORT_NAME</f>
        <v>CSXT</v>
      </c>
      <c r="E723" s="1" t="str">
        <f>RR_NAME</f>
        <v>CSX Transportation Company</v>
      </c>
      <c r="F723" s="1" t="s">
        <v>47723</v>
      </c>
      <c r="G723" s="6">
        <f>E2L111C5</f>
        <v>1.069</v>
      </c>
    </row>
    <row r="724" spans="1:7" x14ac:dyDescent="0.3">
      <c r="A724" s="11">
        <f>CURRENT_YEAR</f>
        <v>2022</v>
      </c>
      <c r="B724" s="11">
        <f>RRICC</f>
        <v>125600</v>
      </c>
      <c r="C724" s="7">
        <f>RR_ID</f>
        <v>3</v>
      </c>
      <c r="D724" s="1" t="str">
        <f>RR_SHORT_NAME</f>
        <v>CSXT</v>
      </c>
      <c r="E724" s="1" t="str">
        <f>RR_NAME</f>
        <v>CSX Transportation Company</v>
      </c>
      <c r="F724" s="1" t="s">
        <v>47724</v>
      </c>
      <c r="G724" s="6">
        <f>E2L111C6</f>
        <v>1.107</v>
      </c>
    </row>
    <row r="725" spans="1:7" x14ac:dyDescent="0.3">
      <c r="A725" s="11">
        <f>CURRENT_YEAR</f>
        <v>2022</v>
      </c>
      <c r="B725" s="11">
        <f>RRICC</f>
        <v>125600</v>
      </c>
      <c r="C725" s="7">
        <f>RR_ID</f>
        <v>3</v>
      </c>
      <c r="D725" s="1" t="str">
        <f>RR_SHORT_NAME</f>
        <v>CSXT</v>
      </c>
      <c r="E725" s="1" t="str">
        <f>RR_NAME</f>
        <v>CSX Transportation Company</v>
      </c>
      <c r="F725" s="1" t="s">
        <v>47725</v>
      </c>
      <c r="G725" s="6">
        <f>E2L111C7</f>
        <v>1.085</v>
      </c>
    </row>
    <row r="726" spans="1:7" x14ac:dyDescent="0.3">
      <c r="A726" s="11">
        <f>CURRENT_YEAR</f>
        <v>2022</v>
      </c>
      <c r="B726" s="11">
        <f>RRICC</f>
        <v>125600</v>
      </c>
      <c r="C726" s="7">
        <f>RR_ID</f>
        <v>3</v>
      </c>
      <c r="D726" s="1" t="str">
        <f>RR_SHORT_NAME</f>
        <v>CSXT</v>
      </c>
      <c r="E726" s="1" t="str">
        <f>RR_NAME</f>
        <v>CSX Transportation Company</v>
      </c>
      <c r="F726" s="1" t="s">
        <v>47726</v>
      </c>
      <c r="G726" s="6">
        <f>E2L111C8</f>
        <v>1</v>
      </c>
    </row>
    <row r="727" spans="1:7" x14ac:dyDescent="0.3">
      <c r="A727" s="11">
        <f>CURRENT_YEAR</f>
        <v>2022</v>
      </c>
      <c r="B727" s="11">
        <f>RRICC</f>
        <v>125600</v>
      </c>
      <c r="C727" s="7">
        <f>RR_ID</f>
        <v>3</v>
      </c>
      <c r="D727" s="1" t="str">
        <f>RR_SHORT_NAME</f>
        <v>CSXT</v>
      </c>
      <c r="E727" s="1" t="str">
        <f>RR_NAME</f>
        <v>CSX Transportation Company</v>
      </c>
      <c r="F727" s="1" t="s">
        <v>47727</v>
      </c>
      <c r="G727" s="6">
        <f>E2L111C9</f>
        <v>1</v>
      </c>
    </row>
    <row r="728" spans="1:7" x14ac:dyDescent="0.3">
      <c r="A728" s="11">
        <f>CURRENT_YEAR</f>
        <v>2022</v>
      </c>
      <c r="B728" s="11">
        <f>RRICC</f>
        <v>125600</v>
      </c>
      <c r="C728" s="7">
        <f>RR_ID</f>
        <v>3</v>
      </c>
      <c r="D728" s="1" t="str">
        <f>RR_SHORT_NAME</f>
        <v>CSXT</v>
      </c>
      <c r="E728" s="1" t="str">
        <f>RR_NAME</f>
        <v>CSX Transportation Company</v>
      </c>
      <c r="F728" s="1" t="s">
        <v>47728</v>
      </c>
      <c r="G728" s="6">
        <f>E2L111C10</f>
        <v>0.5</v>
      </c>
    </row>
    <row r="729" spans="1:7" x14ac:dyDescent="0.3">
      <c r="A729" s="11">
        <f>CURRENT_YEAR</f>
        <v>2022</v>
      </c>
      <c r="B729" s="11">
        <f>RRICC</f>
        <v>125600</v>
      </c>
      <c r="C729" s="7">
        <f>RR_ID</f>
        <v>3</v>
      </c>
      <c r="D729" s="1" t="str">
        <f>RR_SHORT_NAME</f>
        <v>CSXT</v>
      </c>
      <c r="E729" s="1" t="str">
        <f>RR_NAME</f>
        <v>CSX Transportation Company</v>
      </c>
      <c r="F729" s="1" t="s">
        <v>47729</v>
      </c>
      <c r="G729" s="6">
        <f>E2L111C11</f>
        <v>2</v>
      </c>
    </row>
    <row r="730" spans="1:7" x14ac:dyDescent="0.3">
      <c r="A730" s="11">
        <f>CURRENT_YEAR</f>
        <v>2022</v>
      </c>
      <c r="B730" s="11">
        <f>RRICC</f>
        <v>125600</v>
      </c>
      <c r="C730" s="7">
        <f>RR_ID</f>
        <v>3</v>
      </c>
      <c r="D730" s="1" t="str">
        <f>RR_SHORT_NAME</f>
        <v>CSXT</v>
      </c>
      <c r="E730" s="1" t="str">
        <f>RR_NAME</f>
        <v>CSX Transportation Company</v>
      </c>
      <c r="F730" s="1" t="s">
        <v>47730</v>
      </c>
      <c r="G730" s="6">
        <f>E2L111C12</f>
        <v>1.5</v>
      </c>
    </row>
    <row r="731" spans="1:7" x14ac:dyDescent="0.3">
      <c r="A731" s="11">
        <f>CURRENT_YEAR</f>
        <v>2022</v>
      </c>
      <c r="B731" s="11">
        <f>RRICC</f>
        <v>125600</v>
      </c>
      <c r="C731" s="7">
        <f>RR_ID</f>
        <v>3</v>
      </c>
      <c r="D731" s="1" t="str">
        <f>RR_SHORT_NAME</f>
        <v>CSXT</v>
      </c>
      <c r="E731" s="1" t="str">
        <f>RR_NAME</f>
        <v>CSX Transportation Company</v>
      </c>
      <c r="F731" s="1" t="s">
        <v>47731</v>
      </c>
      <c r="G731" s="6">
        <f>E2L111C13</f>
        <v>0.5</v>
      </c>
    </row>
    <row r="732" spans="1:7" x14ac:dyDescent="0.3">
      <c r="A732" s="11">
        <f>CURRENT_YEAR</f>
        <v>2022</v>
      </c>
      <c r="B732" s="11">
        <f>RRICC</f>
        <v>125600</v>
      </c>
      <c r="C732" s="7">
        <f>RR_ID</f>
        <v>3</v>
      </c>
      <c r="D732" s="1" t="str">
        <f>RR_SHORT_NAME</f>
        <v>CSXT</v>
      </c>
      <c r="E732" s="1" t="str">
        <f>RR_NAME</f>
        <v>CSX Transportation Company</v>
      </c>
      <c r="F732" s="1" t="s">
        <v>47732</v>
      </c>
      <c r="G732" s="6">
        <f>E2L111C14</f>
        <v>2</v>
      </c>
    </row>
    <row r="733" spans="1:7" x14ac:dyDescent="0.3">
      <c r="A733" s="11">
        <f>CURRENT_YEAR</f>
        <v>2022</v>
      </c>
      <c r="B733" s="11">
        <f>RRICC</f>
        <v>125600</v>
      </c>
      <c r="C733" s="7">
        <f>RR_ID</f>
        <v>3</v>
      </c>
      <c r="D733" s="1" t="str">
        <f>RR_SHORT_NAME</f>
        <v>CSXT</v>
      </c>
      <c r="E733" s="1" t="str">
        <f>RR_NAME</f>
        <v>CSX Transportation Company</v>
      </c>
      <c r="F733" s="1" t="s">
        <v>47733</v>
      </c>
      <c r="G733" s="6">
        <f>E2L111C15</f>
        <v>4</v>
      </c>
    </row>
    <row r="734" spans="1:7" x14ac:dyDescent="0.3">
      <c r="A734" s="11">
        <f>CURRENT_YEAR</f>
        <v>2022</v>
      </c>
      <c r="B734" s="11">
        <f>RRICC</f>
        <v>125600</v>
      </c>
      <c r="C734" s="7">
        <f>RR_ID</f>
        <v>3</v>
      </c>
      <c r="D734" s="1" t="str">
        <f>RR_SHORT_NAME</f>
        <v>CSXT</v>
      </c>
      <c r="E734" s="1" t="str">
        <f>RR_NAME</f>
        <v>CSX Transportation Company</v>
      </c>
      <c r="F734" s="1" t="s">
        <v>47734</v>
      </c>
      <c r="G734" s="6">
        <f>E2L111C16</f>
        <v>2</v>
      </c>
    </row>
    <row r="735" spans="1:7" x14ac:dyDescent="0.3">
      <c r="A735" s="11">
        <f>CURRENT_YEAR</f>
        <v>2022</v>
      </c>
      <c r="B735" s="11">
        <f>RRICC</f>
        <v>125600</v>
      </c>
      <c r="C735" s="7">
        <f>RR_ID</f>
        <v>3</v>
      </c>
      <c r="D735" s="1" t="str">
        <f>RR_SHORT_NAME</f>
        <v>CSXT</v>
      </c>
      <c r="E735" s="1" t="str">
        <f>RR_NAME</f>
        <v>CSX Transportation Company</v>
      </c>
      <c r="F735" s="1" t="s">
        <v>47735</v>
      </c>
      <c r="G735" s="6">
        <f>E2L111C17</f>
        <v>4</v>
      </c>
    </row>
    <row r="736" spans="1:7" x14ac:dyDescent="0.3">
      <c r="A736" s="11">
        <f>CURRENT_YEAR</f>
        <v>2022</v>
      </c>
      <c r="B736" s="11">
        <f>RRICC</f>
        <v>125600</v>
      </c>
      <c r="C736" s="7">
        <f>RR_ID</f>
        <v>3</v>
      </c>
      <c r="D736" s="1" t="str">
        <f>RR_SHORT_NAME</f>
        <v>CSXT</v>
      </c>
      <c r="E736" s="1" t="str">
        <f>RR_NAME</f>
        <v>CSX Transportation Company</v>
      </c>
      <c r="F736" s="1" t="s">
        <v>47736</v>
      </c>
      <c r="G736" s="6">
        <f>E2L111C18</f>
        <v>2.75</v>
      </c>
    </row>
    <row r="737" spans="1:7" x14ac:dyDescent="0.3">
      <c r="A737" s="11">
        <f>CURRENT_YEAR</f>
        <v>2022</v>
      </c>
      <c r="B737" s="11">
        <f>RRICC</f>
        <v>125600</v>
      </c>
      <c r="C737" s="7">
        <f>RR_ID</f>
        <v>3</v>
      </c>
      <c r="D737" s="1" t="str">
        <f>RR_SHORT_NAME</f>
        <v>CSXT</v>
      </c>
      <c r="E737" s="1" t="str">
        <f>RR_NAME</f>
        <v>CSX Transportation Company</v>
      </c>
      <c r="F737" s="1" t="s">
        <v>47737</v>
      </c>
      <c r="G737" s="6">
        <f>E2L111C19</f>
        <v>6</v>
      </c>
    </row>
    <row r="738" spans="1:7" x14ac:dyDescent="0.3">
      <c r="A738" s="11">
        <f>CURRENT_YEAR</f>
        <v>2022</v>
      </c>
      <c r="B738" s="11">
        <f>RRICC</f>
        <v>125600</v>
      </c>
      <c r="C738" s="7">
        <f>RR_ID</f>
        <v>3</v>
      </c>
      <c r="D738" s="1" t="str">
        <f>RR_SHORT_NAME</f>
        <v>CSXT</v>
      </c>
      <c r="E738" s="1" t="str">
        <f>RR_NAME</f>
        <v>CSX Transportation Company</v>
      </c>
      <c r="F738" s="1" t="s">
        <v>47738</v>
      </c>
      <c r="G738" s="6">
        <f>E2L111C20</f>
        <v>5.25</v>
      </c>
    </row>
    <row r="739" spans="1:7" x14ac:dyDescent="0.3">
      <c r="A739" s="11">
        <f>CURRENT_YEAR</f>
        <v>2022</v>
      </c>
      <c r="B739" s="11">
        <f>RRICC</f>
        <v>125600</v>
      </c>
      <c r="C739" s="7">
        <f>RR_ID</f>
        <v>3</v>
      </c>
      <c r="D739" s="1" t="str">
        <f>RR_SHORT_NAME</f>
        <v>CSXT</v>
      </c>
      <c r="E739" s="1" t="str">
        <f>RR_NAME</f>
        <v>CSX Transportation Company</v>
      </c>
      <c r="F739" s="1" t="s">
        <v>47739</v>
      </c>
      <c r="G739" s="6">
        <f>E2L111C21</f>
        <v>1</v>
      </c>
    </row>
    <row r="740" spans="1:7" x14ac:dyDescent="0.3">
      <c r="A740" s="11">
        <f>CURRENT_YEAR</f>
        <v>2022</v>
      </c>
      <c r="B740" s="11">
        <f>RRICC</f>
        <v>125600</v>
      </c>
      <c r="C740" s="7">
        <f>RR_ID</f>
        <v>3</v>
      </c>
      <c r="D740" s="1" t="str">
        <f>RR_SHORT_NAME</f>
        <v>CSXT</v>
      </c>
      <c r="E740" s="1" t="str">
        <f>RR_NAME</f>
        <v>CSX Transportation Company</v>
      </c>
      <c r="F740" s="1" t="s">
        <v>47740</v>
      </c>
      <c r="G740" s="6">
        <f>E2L111C22</f>
        <v>408.25658563996245</v>
      </c>
    </row>
    <row r="741" spans="1:7" x14ac:dyDescent="0.3">
      <c r="A741" s="11">
        <f>CURRENT_YEAR</f>
        <v>2022</v>
      </c>
      <c r="B741" s="11">
        <f>RRICC</f>
        <v>125600</v>
      </c>
      <c r="C741" s="7">
        <f>RR_ID</f>
        <v>3</v>
      </c>
      <c r="D741" s="1" t="str">
        <f>RR_SHORT_NAME</f>
        <v>CSXT</v>
      </c>
      <c r="E741" s="1" t="str">
        <f>RR_NAME</f>
        <v>CSX Transportation Company</v>
      </c>
      <c r="F741" s="1" t="s">
        <v>47741</v>
      </c>
      <c r="G741" s="6">
        <f>E2L111C23</f>
        <v>200</v>
      </c>
    </row>
    <row r="742" spans="1:7" x14ac:dyDescent="0.3">
      <c r="A742" s="11">
        <f>CURRENT_YEAR</f>
        <v>2022</v>
      </c>
      <c r="B742" s="11">
        <f>RRICC</f>
        <v>125600</v>
      </c>
      <c r="C742" s="7">
        <f>RR_ID</f>
        <v>3</v>
      </c>
      <c r="D742" s="1" t="str">
        <f>RR_SHORT_NAME</f>
        <v>CSXT</v>
      </c>
      <c r="E742" s="1" t="str">
        <f>RR_NAME</f>
        <v>CSX Transportation Company</v>
      </c>
      <c r="F742" s="1" t="s">
        <v>47742</v>
      </c>
      <c r="G742" s="6">
        <f>E2L111C24</f>
        <v>2536.9289922687021</v>
      </c>
    </row>
    <row r="743" spans="1:7" x14ac:dyDescent="0.3">
      <c r="A743" s="11">
        <f>CURRENT_YEAR</f>
        <v>2022</v>
      </c>
      <c r="B743" s="11">
        <f>RRICC</f>
        <v>125600</v>
      </c>
      <c r="C743" s="7">
        <f>RR_ID</f>
        <v>3</v>
      </c>
      <c r="D743" s="1" t="str">
        <f>RR_SHORT_NAME</f>
        <v>CSXT</v>
      </c>
      <c r="E743" s="1" t="str">
        <f>RR_NAME</f>
        <v>CSX Transportation Company</v>
      </c>
      <c r="F743" s="1" t="s">
        <v>47743</v>
      </c>
      <c r="G743" s="6">
        <f>E2L111C25</f>
        <v>6.8695168398060344</v>
      </c>
    </row>
    <row r="744" spans="1:7" x14ac:dyDescent="0.3">
      <c r="A744" s="11">
        <f>CURRENT_YEAR</f>
        <v>2022</v>
      </c>
      <c r="B744" s="11">
        <f>RRICC</f>
        <v>125600</v>
      </c>
      <c r="C744" s="7">
        <f>RR_ID</f>
        <v>3</v>
      </c>
      <c r="D744" s="1" t="str">
        <f>RR_SHORT_NAME</f>
        <v>CSXT</v>
      </c>
      <c r="E744" s="1" t="str">
        <f>RR_NAME</f>
        <v>CSX Transportation Company</v>
      </c>
      <c r="F744" s="1" t="s">
        <v>47744</v>
      </c>
      <c r="G744" s="6">
        <f>E2L111C26</f>
        <v>3.7782342618933198</v>
      </c>
    </row>
    <row r="745" spans="1:7" x14ac:dyDescent="0.3">
      <c r="A745" s="11">
        <f>CURRENT_YEAR</f>
        <v>2022</v>
      </c>
      <c r="B745" s="11">
        <f>RRICC</f>
        <v>125600</v>
      </c>
      <c r="C745" s="7">
        <f>RR_ID</f>
        <v>3</v>
      </c>
      <c r="D745" s="1" t="str">
        <f>RR_SHORT_NAME</f>
        <v>CSXT</v>
      </c>
      <c r="E745" s="1" t="str">
        <f>RR_NAME</f>
        <v>CSX Transportation Company</v>
      </c>
      <c r="F745" s="1" t="s">
        <v>47745</v>
      </c>
      <c r="G745" s="6">
        <f>E2L111C27</f>
        <v>10.304275259709053</v>
      </c>
    </row>
    <row r="746" spans="1:7" x14ac:dyDescent="0.3">
      <c r="A746" s="11">
        <f>CURRENT_YEAR</f>
        <v>2022</v>
      </c>
      <c r="B746" s="11">
        <f>RRICC</f>
        <v>125600</v>
      </c>
      <c r="C746" s="7">
        <f>RR_ID</f>
        <v>3</v>
      </c>
      <c r="D746" s="1" t="str">
        <f>RR_SHORT_NAME</f>
        <v>CSXT</v>
      </c>
      <c r="E746" s="1" t="str">
        <f>RR_NAME</f>
        <v>CSX Transportation Company</v>
      </c>
      <c r="F746" s="1" t="s">
        <v>47746</v>
      </c>
      <c r="G746" s="6">
        <f>E2L111C28</f>
        <v>8.2434202077672403</v>
      </c>
    </row>
    <row r="747" spans="1:7" x14ac:dyDescent="0.3">
      <c r="A747" s="11">
        <f>CURRENT_YEAR</f>
        <v>2022</v>
      </c>
      <c r="B747" s="11">
        <f>RRICC</f>
        <v>125600</v>
      </c>
      <c r="C747" s="7">
        <f>RR_ID</f>
        <v>3</v>
      </c>
      <c r="D747" s="1" t="str">
        <f>RR_SHORT_NAME</f>
        <v>CSXT</v>
      </c>
      <c r="E747" s="1" t="str">
        <f>RR_NAME</f>
        <v>CSX Transportation Company</v>
      </c>
      <c r="F747" s="1" t="s">
        <v>47747</v>
      </c>
      <c r="G747" s="6">
        <f>E2L111C29</f>
        <v>1.7173792099515088</v>
      </c>
    </row>
    <row r="748" spans="1:7" x14ac:dyDescent="0.3">
      <c r="A748" s="11">
        <f>CURRENT_YEAR</f>
        <v>2022</v>
      </c>
      <c r="B748" s="11">
        <f>RRICC</f>
        <v>125600</v>
      </c>
      <c r="C748" s="7">
        <f>RR_ID</f>
        <v>3</v>
      </c>
      <c r="D748" s="1" t="str">
        <f>RR_SHORT_NAME</f>
        <v>CSXT</v>
      </c>
      <c r="E748" s="1" t="str">
        <f>RR_NAME</f>
        <v>CSX Transportation Company</v>
      </c>
      <c r="F748" s="1" t="s">
        <v>47748</v>
      </c>
      <c r="G748" s="6">
        <f>E2L112C1</f>
        <v>53</v>
      </c>
    </row>
    <row r="749" spans="1:7" x14ac:dyDescent="0.3">
      <c r="A749" s="11">
        <f>CURRENT_YEAR</f>
        <v>2022</v>
      </c>
      <c r="B749" s="11">
        <f>RRICC</f>
        <v>125600</v>
      </c>
      <c r="C749" s="7">
        <f>RR_ID</f>
        <v>3</v>
      </c>
      <c r="D749" s="1" t="str">
        <f>RR_SHORT_NAME</f>
        <v>CSXT</v>
      </c>
      <c r="E749" s="1" t="str">
        <f>RR_NAME</f>
        <v>CSX Transportation Company</v>
      </c>
      <c r="F749" s="1" t="s">
        <v>47749</v>
      </c>
      <c r="G749" s="6">
        <f>E2L112C2</f>
        <v>1.5676441668112673</v>
      </c>
    </row>
    <row r="750" spans="1:7" x14ac:dyDescent="0.3">
      <c r="A750" s="11">
        <f>CURRENT_YEAR</f>
        <v>2022</v>
      </c>
      <c r="B750" s="11">
        <f>RRICC</f>
        <v>125600</v>
      </c>
      <c r="C750" s="7">
        <f>RR_ID</f>
        <v>3</v>
      </c>
      <c r="D750" s="1" t="str">
        <f>RR_SHORT_NAME</f>
        <v>CSXT</v>
      </c>
      <c r="E750" s="1" t="str">
        <f>RR_NAME</f>
        <v>CSX Transportation Company</v>
      </c>
      <c r="F750" s="1" t="s">
        <v>47750</v>
      </c>
      <c r="G750" s="6">
        <f>E2L112C3</f>
        <v>1.5548418758389746</v>
      </c>
    </row>
    <row r="751" spans="1:7" x14ac:dyDescent="0.3">
      <c r="A751" s="11">
        <f>CURRENT_YEAR</f>
        <v>2022</v>
      </c>
      <c r="B751" s="11">
        <f>RRICC</f>
        <v>125600</v>
      </c>
      <c r="C751" s="7">
        <f>RR_ID</f>
        <v>3</v>
      </c>
      <c r="D751" s="1" t="str">
        <f>RR_SHORT_NAME</f>
        <v>CSXT</v>
      </c>
      <c r="E751" s="1" t="str">
        <f>RR_NAME</f>
        <v>CSX Transportation Company</v>
      </c>
      <c r="F751" s="1" t="s">
        <v>47751</v>
      </c>
      <c r="G751" s="6">
        <f>E2L112C4</f>
        <v>1.5566679454337702</v>
      </c>
    </row>
    <row r="752" spans="1:7" x14ac:dyDescent="0.3">
      <c r="A752" s="11">
        <f>CURRENT_YEAR</f>
        <v>2022</v>
      </c>
      <c r="B752" s="11">
        <f>RRICC</f>
        <v>125600</v>
      </c>
      <c r="C752" s="7">
        <f>RR_ID</f>
        <v>3</v>
      </c>
      <c r="D752" s="1" t="str">
        <f>RR_SHORT_NAME</f>
        <v>CSXT</v>
      </c>
      <c r="E752" s="1" t="str">
        <f>RR_NAME</f>
        <v>CSX Transportation Company</v>
      </c>
      <c r="F752" s="1" t="s">
        <v>47752</v>
      </c>
      <c r="G752" s="6">
        <f>E2L112C5</f>
        <v>1.0609999999999999</v>
      </c>
    </row>
    <row r="753" spans="1:7" x14ac:dyDescent="0.3">
      <c r="A753" s="11">
        <f>CURRENT_YEAR</f>
        <v>2022</v>
      </c>
      <c r="B753" s="11">
        <f>RRICC</f>
        <v>125600</v>
      </c>
      <c r="C753" s="7">
        <f>RR_ID</f>
        <v>3</v>
      </c>
      <c r="D753" s="1" t="str">
        <f>RR_SHORT_NAME</f>
        <v>CSXT</v>
      </c>
      <c r="E753" s="1" t="str">
        <f>RR_NAME</f>
        <v>CSX Transportation Company</v>
      </c>
      <c r="F753" s="1" t="s">
        <v>47753</v>
      </c>
      <c r="G753" s="6">
        <f>E2L112C6</f>
        <v>1.1659999999999999</v>
      </c>
    </row>
    <row r="754" spans="1:7" x14ac:dyDescent="0.3">
      <c r="A754" s="11">
        <f>CURRENT_YEAR</f>
        <v>2022</v>
      </c>
      <c r="B754" s="11">
        <f>RRICC</f>
        <v>125600</v>
      </c>
      <c r="C754" s="7">
        <f>RR_ID</f>
        <v>3</v>
      </c>
      <c r="D754" s="1" t="str">
        <f>RR_SHORT_NAME</f>
        <v>CSXT</v>
      </c>
      <c r="E754" s="1" t="str">
        <f>RR_NAME</f>
        <v>CSX Transportation Company</v>
      </c>
      <c r="F754" s="1" t="s">
        <v>47754</v>
      </c>
      <c r="G754" s="6">
        <f>E2L112C7</f>
        <v>1.1519999999999999</v>
      </c>
    </row>
    <row r="755" spans="1:7" x14ac:dyDescent="0.3">
      <c r="A755" s="11">
        <f>CURRENT_YEAR</f>
        <v>2022</v>
      </c>
      <c r="B755" s="11">
        <f>RRICC</f>
        <v>125600</v>
      </c>
      <c r="C755" s="7">
        <f>RR_ID</f>
        <v>3</v>
      </c>
      <c r="D755" s="1" t="str">
        <f>RR_SHORT_NAME</f>
        <v>CSXT</v>
      </c>
      <c r="E755" s="1" t="str">
        <f>RR_NAME</f>
        <v>CSX Transportation Company</v>
      </c>
      <c r="F755" s="1" t="s">
        <v>47755</v>
      </c>
      <c r="G755" s="6">
        <f>E2L112C8</f>
        <v>2</v>
      </c>
    </row>
    <row r="756" spans="1:7" x14ac:dyDescent="0.3">
      <c r="A756" s="11">
        <f>CURRENT_YEAR</f>
        <v>2022</v>
      </c>
      <c r="B756" s="11">
        <f>RRICC</f>
        <v>125600</v>
      </c>
      <c r="C756" s="7">
        <f>RR_ID</f>
        <v>3</v>
      </c>
      <c r="D756" s="1" t="str">
        <f>RR_SHORT_NAME</f>
        <v>CSXT</v>
      </c>
      <c r="E756" s="1" t="str">
        <f>RR_NAME</f>
        <v>CSX Transportation Company</v>
      </c>
      <c r="F756" s="1" t="s">
        <v>47756</v>
      </c>
      <c r="G756" s="6">
        <f>E2L112C9</f>
        <v>1</v>
      </c>
    </row>
    <row r="757" spans="1:7" x14ac:dyDescent="0.3">
      <c r="A757" s="11">
        <f>CURRENT_YEAR</f>
        <v>2022</v>
      </c>
      <c r="B757" s="11">
        <f>RRICC</f>
        <v>125600</v>
      </c>
      <c r="C757" s="7">
        <f>RR_ID</f>
        <v>3</v>
      </c>
      <c r="D757" s="1" t="str">
        <f>RR_SHORT_NAME</f>
        <v>CSXT</v>
      </c>
      <c r="E757" s="1" t="str">
        <f>RR_NAME</f>
        <v>CSX Transportation Company</v>
      </c>
      <c r="F757" s="1" t="s">
        <v>47757</v>
      </c>
      <c r="G757" s="6">
        <f>E2L112C10</f>
        <v>0.5</v>
      </c>
    </row>
    <row r="758" spans="1:7" x14ac:dyDescent="0.3">
      <c r="A758" s="11">
        <f>CURRENT_YEAR</f>
        <v>2022</v>
      </c>
      <c r="B758" s="11">
        <f>RRICC</f>
        <v>125600</v>
      </c>
      <c r="C758" s="7">
        <f>RR_ID</f>
        <v>3</v>
      </c>
      <c r="D758" s="1" t="str">
        <f>RR_SHORT_NAME</f>
        <v>CSXT</v>
      </c>
      <c r="E758" s="1" t="str">
        <f>RR_NAME</f>
        <v>CSX Transportation Company</v>
      </c>
      <c r="F758" s="1" t="s">
        <v>47758</v>
      </c>
      <c r="G758" s="6">
        <f>E2L112C11</f>
        <v>2</v>
      </c>
    </row>
    <row r="759" spans="1:7" x14ac:dyDescent="0.3">
      <c r="A759" s="11">
        <f>CURRENT_YEAR</f>
        <v>2022</v>
      </c>
      <c r="B759" s="11">
        <f>RRICC</f>
        <v>125600</v>
      </c>
      <c r="C759" s="7">
        <f>RR_ID</f>
        <v>3</v>
      </c>
      <c r="D759" s="1" t="str">
        <f>RR_SHORT_NAME</f>
        <v>CSXT</v>
      </c>
      <c r="E759" s="1" t="str">
        <f>RR_NAME</f>
        <v>CSX Transportation Company</v>
      </c>
      <c r="F759" s="1" t="s">
        <v>47759</v>
      </c>
      <c r="G759" s="6">
        <f>E2L112C12</f>
        <v>1.5</v>
      </c>
    </row>
    <row r="760" spans="1:7" x14ac:dyDescent="0.3">
      <c r="A760" s="11">
        <f>CURRENT_YEAR</f>
        <v>2022</v>
      </c>
      <c r="B760" s="11">
        <f>RRICC</f>
        <v>125600</v>
      </c>
      <c r="C760" s="7">
        <f>RR_ID</f>
        <v>3</v>
      </c>
      <c r="D760" s="1" t="str">
        <f>RR_SHORT_NAME</f>
        <v>CSXT</v>
      </c>
      <c r="E760" s="1" t="str">
        <f>RR_NAME</f>
        <v>CSX Transportation Company</v>
      </c>
      <c r="F760" s="1" t="s">
        <v>47760</v>
      </c>
      <c r="G760" s="6">
        <f>E2L112C13</f>
        <v>0.5</v>
      </c>
    </row>
    <row r="761" spans="1:7" x14ac:dyDescent="0.3">
      <c r="A761" s="11">
        <f>CURRENT_YEAR</f>
        <v>2022</v>
      </c>
      <c r="B761" s="11">
        <f>RRICC</f>
        <v>125600</v>
      </c>
      <c r="C761" s="7">
        <f>RR_ID</f>
        <v>3</v>
      </c>
      <c r="D761" s="1" t="str">
        <f>RR_SHORT_NAME</f>
        <v>CSXT</v>
      </c>
      <c r="E761" s="1" t="str">
        <f>RR_NAME</f>
        <v>CSX Transportation Company</v>
      </c>
      <c r="F761" s="1" t="s">
        <v>47761</v>
      </c>
      <c r="G761" s="6">
        <f>E2L112C14</f>
        <v>2</v>
      </c>
    </row>
    <row r="762" spans="1:7" x14ac:dyDescent="0.3">
      <c r="A762" s="11">
        <f>CURRENT_YEAR</f>
        <v>2022</v>
      </c>
      <c r="B762" s="11">
        <f>RRICC</f>
        <v>125600</v>
      </c>
      <c r="C762" s="7">
        <f>RR_ID</f>
        <v>3</v>
      </c>
      <c r="D762" s="1" t="str">
        <f>RR_SHORT_NAME</f>
        <v>CSXT</v>
      </c>
      <c r="E762" s="1" t="str">
        <f>RR_NAME</f>
        <v>CSX Transportation Company</v>
      </c>
      <c r="F762" s="1" t="s">
        <v>47762</v>
      </c>
      <c r="G762" s="6">
        <f>E2L112C15</f>
        <v>4</v>
      </c>
    </row>
    <row r="763" spans="1:7" x14ac:dyDescent="0.3">
      <c r="A763" s="11">
        <f>CURRENT_YEAR</f>
        <v>2022</v>
      </c>
      <c r="B763" s="11">
        <f>RRICC</f>
        <v>125600</v>
      </c>
      <c r="C763" s="7">
        <f>RR_ID</f>
        <v>3</v>
      </c>
      <c r="D763" s="1" t="str">
        <f>RR_SHORT_NAME</f>
        <v>CSXT</v>
      </c>
      <c r="E763" s="1" t="str">
        <f>RR_NAME</f>
        <v>CSX Transportation Company</v>
      </c>
      <c r="F763" s="1" t="s">
        <v>47763</v>
      </c>
      <c r="G763" s="6">
        <f>E2L112C16</f>
        <v>2</v>
      </c>
    </row>
    <row r="764" spans="1:7" x14ac:dyDescent="0.3">
      <c r="A764" s="11">
        <f>CURRENT_YEAR</f>
        <v>2022</v>
      </c>
      <c r="B764" s="11">
        <f>RRICC</f>
        <v>125600</v>
      </c>
      <c r="C764" s="7">
        <f>RR_ID</f>
        <v>3</v>
      </c>
      <c r="D764" s="1" t="str">
        <f>RR_SHORT_NAME</f>
        <v>CSXT</v>
      </c>
      <c r="E764" s="1" t="str">
        <f>RR_NAME</f>
        <v>CSX Transportation Company</v>
      </c>
      <c r="F764" s="1" t="s">
        <v>47764</v>
      </c>
      <c r="G764" s="6">
        <f>E2L112C17</f>
        <v>4</v>
      </c>
    </row>
    <row r="765" spans="1:7" x14ac:dyDescent="0.3">
      <c r="A765" s="11">
        <f>CURRENT_YEAR</f>
        <v>2022</v>
      </c>
      <c r="B765" s="11">
        <f>RRICC</f>
        <v>125600</v>
      </c>
      <c r="C765" s="7">
        <f>RR_ID</f>
        <v>3</v>
      </c>
      <c r="D765" s="1" t="str">
        <f>RR_SHORT_NAME</f>
        <v>CSXT</v>
      </c>
      <c r="E765" s="1" t="str">
        <f>RR_NAME</f>
        <v>CSX Transportation Company</v>
      </c>
      <c r="F765" s="1" t="s">
        <v>47765</v>
      </c>
      <c r="G765" s="6">
        <f>E2L112C18</f>
        <v>2.75</v>
      </c>
    </row>
    <row r="766" spans="1:7" x14ac:dyDescent="0.3">
      <c r="A766" s="11">
        <f>CURRENT_YEAR</f>
        <v>2022</v>
      </c>
      <c r="B766" s="11">
        <f>RRICC</f>
        <v>125600</v>
      </c>
      <c r="C766" s="7">
        <f>RR_ID</f>
        <v>3</v>
      </c>
      <c r="D766" s="1" t="str">
        <f>RR_SHORT_NAME</f>
        <v>CSXT</v>
      </c>
      <c r="E766" s="1" t="str">
        <f>RR_NAME</f>
        <v>CSX Transportation Company</v>
      </c>
      <c r="F766" s="1" t="s">
        <v>47766</v>
      </c>
      <c r="G766" s="6">
        <f>E2L112C19</f>
        <v>6</v>
      </c>
    </row>
    <row r="767" spans="1:7" x14ac:dyDescent="0.3">
      <c r="A767" s="11">
        <f>CURRENT_YEAR</f>
        <v>2022</v>
      </c>
      <c r="B767" s="11">
        <f>RRICC</f>
        <v>125600</v>
      </c>
      <c r="C767" s="7">
        <f>RR_ID</f>
        <v>3</v>
      </c>
      <c r="D767" s="1" t="str">
        <f>RR_SHORT_NAME</f>
        <v>CSXT</v>
      </c>
      <c r="E767" s="1" t="str">
        <f>RR_NAME</f>
        <v>CSX Transportation Company</v>
      </c>
      <c r="F767" s="1" t="s">
        <v>47767</v>
      </c>
      <c r="G767" s="6">
        <f>E2L112C20</f>
        <v>5.25</v>
      </c>
    </row>
    <row r="768" spans="1:7" x14ac:dyDescent="0.3">
      <c r="A768" s="11">
        <f>CURRENT_YEAR</f>
        <v>2022</v>
      </c>
      <c r="B768" s="11">
        <f>RRICC</f>
        <v>125600</v>
      </c>
      <c r="C768" s="7">
        <f>RR_ID</f>
        <v>3</v>
      </c>
      <c r="D768" s="1" t="str">
        <f>RR_SHORT_NAME</f>
        <v>CSXT</v>
      </c>
      <c r="E768" s="1" t="str">
        <f>RR_NAME</f>
        <v>CSX Transportation Company</v>
      </c>
      <c r="F768" s="1" t="s">
        <v>47768</v>
      </c>
      <c r="G768" s="6">
        <f>E2L112C21</f>
        <v>1</v>
      </c>
    </row>
    <row r="769" spans="1:7" x14ac:dyDescent="0.3">
      <c r="A769" s="11">
        <f>CURRENT_YEAR</f>
        <v>2022</v>
      </c>
      <c r="B769" s="11">
        <f>RRICC</f>
        <v>125600</v>
      </c>
      <c r="C769" s="7">
        <f>RR_ID</f>
        <v>3</v>
      </c>
      <c r="D769" s="1" t="str">
        <f>RR_SHORT_NAME</f>
        <v>CSXT</v>
      </c>
      <c r="E769" s="1" t="str">
        <f>RR_NAME</f>
        <v>CSX Transportation Company</v>
      </c>
      <c r="F769" s="1" t="s">
        <v>47769</v>
      </c>
      <c r="G769" s="6">
        <f>E2L112C22</f>
        <v>408.2565856399624</v>
      </c>
    </row>
    <row r="770" spans="1:7" x14ac:dyDescent="0.3">
      <c r="A770" s="11">
        <f>CURRENT_YEAR</f>
        <v>2022</v>
      </c>
      <c r="B770" s="11">
        <f>RRICC</f>
        <v>125600</v>
      </c>
      <c r="C770" s="7">
        <f>RR_ID</f>
        <v>3</v>
      </c>
      <c r="D770" s="1" t="str">
        <f>RR_SHORT_NAME</f>
        <v>CSXT</v>
      </c>
      <c r="E770" s="1" t="str">
        <f>RR_NAME</f>
        <v>CSX Transportation Company</v>
      </c>
      <c r="F770" s="1" t="s">
        <v>47770</v>
      </c>
      <c r="G770" s="6">
        <f>E2L112C23</f>
        <v>200</v>
      </c>
    </row>
    <row r="771" spans="1:7" x14ac:dyDescent="0.3">
      <c r="A771" s="11">
        <f>CURRENT_YEAR</f>
        <v>2022</v>
      </c>
      <c r="B771" s="11">
        <f>RRICC</f>
        <v>125600</v>
      </c>
      <c r="C771" s="7">
        <f>RR_ID</f>
        <v>3</v>
      </c>
      <c r="D771" s="1" t="str">
        <f>RR_SHORT_NAME</f>
        <v>CSXT</v>
      </c>
      <c r="E771" s="1" t="str">
        <f>RR_NAME</f>
        <v>CSX Transportation Company</v>
      </c>
      <c r="F771" s="1" t="s">
        <v>47771</v>
      </c>
      <c r="G771" s="6">
        <f>E2L112C24</f>
        <v>4044.4121119390725</v>
      </c>
    </row>
    <row r="772" spans="1:7" x14ac:dyDescent="0.3">
      <c r="A772" s="11">
        <f>CURRENT_YEAR</f>
        <v>2022</v>
      </c>
      <c r="B772" s="11">
        <f>RRICC</f>
        <v>125600</v>
      </c>
      <c r="C772" s="7">
        <f>RR_ID</f>
        <v>3</v>
      </c>
      <c r="D772" s="1" t="str">
        <f>RR_SHORT_NAME</f>
        <v>CSXT</v>
      </c>
      <c r="E772" s="1" t="str">
        <f>RR_NAME</f>
        <v>CSX Transportation Company</v>
      </c>
      <c r="F772" s="1" t="s">
        <v>47772</v>
      </c>
      <c r="G772" s="6">
        <f>E2L112C25</f>
        <v>6.8695168398060353</v>
      </c>
    </row>
    <row r="773" spans="1:7" x14ac:dyDescent="0.3">
      <c r="A773" s="11">
        <f>CURRENT_YEAR</f>
        <v>2022</v>
      </c>
      <c r="B773" s="11">
        <f>RRICC</f>
        <v>125600</v>
      </c>
      <c r="C773" s="7">
        <f>RR_ID</f>
        <v>3</v>
      </c>
      <c r="D773" s="1" t="str">
        <f>RR_SHORT_NAME</f>
        <v>CSXT</v>
      </c>
      <c r="E773" s="1" t="str">
        <f>RR_NAME</f>
        <v>CSX Transportation Company</v>
      </c>
      <c r="F773" s="1" t="s">
        <v>47773</v>
      </c>
      <c r="G773" s="6">
        <f>E2L112C26</f>
        <v>3.7782342618933198</v>
      </c>
    </row>
    <row r="774" spans="1:7" x14ac:dyDescent="0.3">
      <c r="A774" s="11">
        <f>CURRENT_YEAR</f>
        <v>2022</v>
      </c>
      <c r="B774" s="11">
        <f>RRICC</f>
        <v>125600</v>
      </c>
      <c r="C774" s="7">
        <f>RR_ID</f>
        <v>3</v>
      </c>
      <c r="D774" s="1" t="str">
        <f>RR_SHORT_NAME</f>
        <v>CSXT</v>
      </c>
      <c r="E774" s="1" t="str">
        <f>RR_NAME</f>
        <v>CSX Transportation Company</v>
      </c>
      <c r="F774" s="1" t="s">
        <v>47774</v>
      </c>
      <c r="G774" s="6">
        <f>E2L112C27</f>
        <v>10.304275259709053</v>
      </c>
    </row>
    <row r="775" spans="1:7" x14ac:dyDescent="0.3">
      <c r="A775" s="11">
        <f>CURRENT_YEAR</f>
        <v>2022</v>
      </c>
      <c r="B775" s="11">
        <f>RRICC</f>
        <v>125600</v>
      </c>
      <c r="C775" s="7">
        <f>RR_ID</f>
        <v>3</v>
      </c>
      <c r="D775" s="1" t="str">
        <f>RR_SHORT_NAME</f>
        <v>CSXT</v>
      </c>
      <c r="E775" s="1" t="str">
        <f>RR_NAME</f>
        <v>CSX Transportation Company</v>
      </c>
      <c r="F775" s="1" t="s">
        <v>47775</v>
      </c>
      <c r="G775" s="6">
        <f>E2L112C28</f>
        <v>8.243420207767242</v>
      </c>
    </row>
    <row r="776" spans="1:7" x14ac:dyDescent="0.3">
      <c r="A776" s="11">
        <f>CURRENT_YEAR</f>
        <v>2022</v>
      </c>
      <c r="B776" s="11">
        <f>RRICC</f>
        <v>125600</v>
      </c>
      <c r="C776" s="7">
        <f>RR_ID</f>
        <v>3</v>
      </c>
      <c r="D776" s="1" t="str">
        <f>RR_SHORT_NAME</f>
        <v>CSXT</v>
      </c>
      <c r="E776" s="1" t="str">
        <f>RR_NAME</f>
        <v>CSX Transportation Company</v>
      </c>
      <c r="F776" s="1" t="s">
        <v>47776</v>
      </c>
      <c r="G776" s="6">
        <f>E2L112C29</f>
        <v>1.7173792099515088</v>
      </c>
    </row>
    <row r="777" spans="1:7" x14ac:dyDescent="0.3">
      <c r="A777" s="11">
        <f>CURRENT_YEAR</f>
        <v>2022</v>
      </c>
      <c r="B777" s="11">
        <f>RRICC</f>
        <v>125600</v>
      </c>
      <c r="C777" s="7">
        <f>RR_ID</f>
        <v>3</v>
      </c>
      <c r="D777" s="1" t="str">
        <f>RR_SHORT_NAME</f>
        <v>CSXT</v>
      </c>
      <c r="E777" s="1" t="str">
        <f>RR_NAME</f>
        <v>CSX Transportation Company</v>
      </c>
      <c r="F777" s="1" t="s">
        <v>47777</v>
      </c>
      <c r="G777" s="6">
        <f>E2L113C1</f>
        <v>32.299999999999997</v>
      </c>
    </row>
    <row r="778" spans="1:7" x14ac:dyDescent="0.3">
      <c r="A778" s="11">
        <f>CURRENT_YEAR</f>
        <v>2022</v>
      </c>
      <c r="B778" s="11">
        <f>RRICC</f>
        <v>125600</v>
      </c>
      <c r="C778" s="7">
        <f>RR_ID</f>
        <v>3</v>
      </c>
      <c r="D778" s="1" t="str">
        <f>RR_SHORT_NAME</f>
        <v>CSXT</v>
      </c>
      <c r="E778" s="1" t="str">
        <f>RR_NAME</f>
        <v>CSX Transportation Company</v>
      </c>
      <c r="F778" s="1" t="s">
        <v>47778</v>
      </c>
      <c r="G778" s="6">
        <f>E2L113C2</f>
        <v>1.9489795918367347</v>
      </c>
    </row>
    <row r="779" spans="1:7" x14ac:dyDescent="0.3">
      <c r="A779" s="11">
        <f>CURRENT_YEAR</f>
        <v>2022</v>
      </c>
      <c r="B779" s="11">
        <f>RRICC</f>
        <v>125600</v>
      </c>
      <c r="C779" s="7">
        <f>RR_ID</f>
        <v>3</v>
      </c>
      <c r="D779" s="1" t="str">
        <f>RR_SHORT_NAME</f>
        <v>CSXT</v>
      </c>
      <c r="E779" s="1" t="str">
        <f>RR_NAME</f>
        <v>CSX Transportation Company</v>
      </c>
      <c r="F779" s="1" t="s">
        <v>47779</v>
      </c>
      <c r="G779" s="6">
        <f>E2L113C3</f>
        <v>1.375</v>
      </c>
    </row>
    <row r="780" spans="1:7" x14ac:dyDescent="0.3">
      <c r="A780" s="11">
        <f>CURRENT_YEAR</f>
        <v>2022</v>
      </c>
      <c r="B780" s="11">
        <f>RRICC</f>
        <v>125600</v>
      </c>
      <c r="C780" s="7">
        <f>RR_ID</f>
        <v>3</v>
      </c>
      <c r="D780" s="1" t="str">
        <f>RR_SHORT_NAME</f>
        <v>CSXT</v>
      </c>
      <c r="E780" s="1" t="str">
        <f>RR_NAME</f>
        <v>CSX Transportation Company</v>
      </c>
      <c r="F780" s="1" t="s">
        <v>47780</v>
      </c>
      <c r="G780" s="6">
        <f>E2L113C4</f>
        <v>1.9056603773584906</v>
      </c>
    </row>
    <row r="781" spans="1:7" x14ac:dyDescent="0.3">
      <c r="A781" s="11">
        <f>CURRENT_YEAR</f>
        <v>2022</v>
      </c>
      <c r="B781" s="11">
        <f>RRICC</f>
        <v>125600</v>
      </c>
      <c r="C781" s="7">
        <f>RR_ID</f>
        <v>3</v>
      </c>
      <c r="D781" s="1" t="str">
        <f>RR_SHORT_NAME</f>
        <v>CSXT</v>
      </c>
      <c r="E781" s="1" t="str">
        <f>RR_NAME</f>
        <v>CSX Transportation Company</v>
      </c>
      <c r="F781" s="1" t="s">
        <v>47781</v>
      </c>
      <c r="G781" s="6">
        <f>E2L113C5</f>
        <v>1.0860000000000001</v>
      </c>
    </row>
    <row r="782" spans="1:7" x14ac:dyDescent="0.3">
      <c r="A782" s="11">
        <f>CURRENT_YEAR</f>
        <v>2022</v>
      </c>
      <c r="B782" s="11">
        <f>RRICC</f>
        <v>125600</v>
      </c>
      <c r="C782" s="7">
        <f>RR_ID</f>
        <v>3</v>
      </c>
      <c r="D782" s="1" t="str">
        <f>RR_SHORT_NAME</f>
        <v>CSXT</v>
      </c>
      <c r="E782" s="1" t="str">
        <f>RR_NAME</f>
        <v>CSX Transportation Company</v>
      </c>
      <c r="F782" s="1" t="s">
        <v>47782</v>
      </c>
      <c r="G782" s="6">
        <f>E2L113C6</f>
        <v>1.177</v>
      </c>
    </row>
    <row r="783" spans="1:7" x14ac:dyDescent="0.3">
      <c r="A783" s="11">
        <f>CURRENT_YEAR</f>
        <v>2022</v>
      </c>
      <c r="B783" s="11">
        <f>RRICC</f>
        <v>125600</v>
      </c>
      <c r="C783" s="7">
        <f>RR_ID</f>
        <v>3</v>
      </c>
      <c r="D783" s="1" t="str">
        <f>RR_SHORT_NAME</f>
        <v>CSXT</v>
      </c>
      <c r="E783" s="1" t="str">
        <f>RR_NAME</f>
        <v>CSX Transportation Company</v>
      </c>
      <c r="F783" s="1" t="s">
        <v>47783</v>
      </c>
      <c r="G783" s="6">
        <f>E2L113C7</f>
        <v>1.153</v>
      </c>
    </row>
    <row r="784" spans="1:7" x14ac:dyDescent="0.3">
      <c r="A784" s="11">
        <f>CURRENT_YEAR</f>
        <v>2022</v>
      </c>
      <c r="B784" s="11">
        <f>RRICC</f>
        <v>125600</v>
      </c>
      <c r="C784" s="7">
        <f>RR_ID</f>
        <v>3</v>
      </c>
      <c r="D784" s="1" t="str">
        <f>RR_SHORT_NAME</f>
        <v>CSXT</v>
      </c>
      <c r="E784" s="1" t="str">
        <f>RR_NAME</f>
        <v>CSX Transportation Company</v>
      </c>
      <c r="F784" s="1" t="s">
        <v>47784</v>
      </c>
      <c r="G784" s="6">
        <f>E2L113C8</f>
        <v>2</v>
      </c>
    </row>
    <row r="785" spans="1:7" x14ac:dyDescent="0.3">
      <c r="A785" s="11">
        <f>CURRENT_YEAR</f>
        <v>2022</v>
      </c>
      <c r="B785" s="11">
        <f>RRICC</f>
        <v>125600</v>
      </c>
      <c r="C785" s="7">
        <f>RR_ID</f>
        <v>3</v>
      </c>
      <c r="D785" s="1" t="str">
        <f>RR_SHORT_NAME</f>
        <v>CSXT</v>
      </c>
      <c r="E785" s="1" t="str">
        <f>RR_NAME</f>
        <v>CSX Transportation Company</v>
      </c>
      <c r="F785" s="1" t="s">
        <v>47785</v>
      </c>
      <c r="G785" s="6">
        <f>E2L113C9</f>
        <v>1</v>
      </c>
    </row>
    <row r="786" spans="1:7" x14ac:dyDescent="0.3">
      <c r="A786" s="11">
        <f>CURRENT_YEAR</f>
        <v>2022</v>
      </c>
      <c r="B786" s="11">
        <f>RRICC</f>
        <v>125600</v>
      </c>
      <c r="C786" s="7">
        <f>RR_ID</f>
        <v>3</v>
      </c>
      <c r="D786" s="1" t="str">
        <f>RR_SHORT_NAME</f>
        <v>CSXT</v>
      </c>
      <c r="E786" s="1" t="str">
        <f>RR_NAME</f>
        <v>CSX Transportation Company</v>
      </c>
      <c r="F786" s="1" t="s">
        <v>47786</v>
      </c>
      <c r="G786" s="6">
        <f>E2L113C10</f>
        <v>0.5</v>
      </c>
    </row>
    <row r="787" spans="1:7" x14ac:dyDescent="0.3">
      <c r="A787" s="11">
        <f>CURRENT_YEAR</f>
        <v>2022</v>
      </c>
      <c r="B787" s="11">
        <f>RRICC</f>
        <v>125600</v>
      </c>
      <c r="C787" s="7">
        <f>RR_ID</f>
        <v>3</v>
      </c>
      <c r="D787" s="1" t="str">
        <f>RR_SHORT_NAME</f>
        <v>CSXT</v>
      </c>
      <c r="E787" s="1" t="str">
        <f>RR_NAME</f>
        <v>CSX Transportation Company</v>
      </c>
      <c r="F787" s="1" t="s">
        <v>47787</v>
      </c>
      <c r="G787" s="6">
        <f>E2L113C11</f>
        <v>2</v>
      </c>
    </row>
    <row r="788" spans="1:7" x14ac:dyDescent="0.3">
      <c r="A788" s="11">
        <f>CURRENT_YEAR</f>
        <v>2022</v>
      </c>
      <c r="B788" s="11">
        <f>RRICC</f>
        <v>125600</v>
      </c>
      <c r="C788" s="7">
        <f>RR_ID</f>
        <v>3</v>
      </c>
      <c r="D788" s="1" t="str">
        <f>RR_SHORT_NAME</f>
        <v>CSXT</v>
      </c>
      <c r="E788" s="1" t="str">
        <f>RR_NAME</f>
        <v>CSX Transportation Company</v>
      </c>
      <c r="F788" s="1" t="s">
        <v>47788</v>
      </c>
      <c r="G788" s="6">
        <f>E2L113C12</f>
        <v>1.5</v>
      </c>
    </row>
    <row r="789" spans="1:7" x14ac:dyDescent="0.3">
      <c r="A789" s="11">
        <f>CURRENT_YEAR</f>
        <v>2022</v>
      </c>
      <c r="B789" s="11">
        <f>RRICC</f>
        <v>125600</v>
      </c>
      <c r="C789" s="7">
        <f>RR_ID</f>
        <v>3</v>
      </c>
      <c r="D789" s="1" t="str">
        <f>RR_SHORT_NAME</f>
        <v>CSXT</v>
      </c>
      <c r="E789" s="1" t="str">
        <f>RR_NAME</f>
        <v>CSX Transportation Company</v>
      </c>
      <c r="F789" s="1" t="s">
        <v>47789</v>
      </c>
      <c r="G789" s="6">
        <f>E2L113C13</f>
        <v>0.5</v>
      </c>
    </row>
    <row r="790" spans="1:7" x14ac:dyDescent="0.3">
      <c r="A790" s="11">
        <f>CURRENT_YEAR</f>
        <v>2022</v>
      </c>
      <c r="B790" s="11">
        <f>RRICC</f>
        <v>125600</v>
      </c>
      <c r="C790" s="7">
        <f>RR_ID</f>
        <v>3</v>
      </c>
      <c r="D790" s="1" t="str">
        <f>RR_SHORT_NAME</f>
        <v>CSXT</v>
      </c>
      <c r="E790" s="1" t="str">
        <f>RR_NAME</f>
        <v>CSX Transportation Company</v>
      </c>
      <c r="F790" s="1" t="s">
        <v>47790</v>
      </c>
      <c r="G790" s="6">
        <f>E2L113C14</f>
        <v>2</v>
      </c>
    </row>
    <row r="791" spans="1:7" x14ac:dyDescent="0.3">
      <c r="A791" s="11">
        <f>CURRENT_YEAR</f>
        <v>2022</v>
      </c>
      <c r="B791" s="11">
        <f>RRICC</f>
        <v>125600</v>
      </c>
      <c r="C791" s="7">
        <f>RR_ID</f>
        <v>3</v>
      </c>
      <c r="D791" s="1" t="str">
        <f>RR_SHORT_NAME</f>
        <v>CSXT</v>
      </c>
      <c r="E791" s="1" t="str">
        <f>RR_NAME</f>
        <v>CSX Transportation Company</v>
      </c>
      <c r="F791" s="1" t="s">
        <v>47791</v>
      </c>
      <c r="G791" s="6">
        <f>E2L113C15</f>
        <v>4</v>
      </c>
    </row>
    <row r="792" spans="1:7" x14ac:dyDescent="0.3">
      <c r="A792" s="11">
        <f>CURRENT_YEAR</f>
        <v>2022</v>
      </c>
      <c r="B792" s="11">
        <f>RRICC</f>
        <v>125600</v>
      </c>
      <c r="C792" s="7">
        <f>RR_ID</f>
        <v>3</v>
      </c>
      <c r="D792" s="1" t="str">
        <f>RR_SHORT_NAME</f>
        <v>CSXT</v>
      </c>
      <c r="E792" s="1" t="str">
        <f>RR_NAME</f>
        <v>CSX Transportation Company</v>
      </c>
      <c r="F792" s="1" t="s">
        <v>47792</v>
      </c>
      <c r="G792" s="6">
        <f>E2L113C16</f>
        <v>2</v>
      </c>
    </row>
    <row r="793" spans="1:7" x14ac:dyDescent="0.3">
      <c r="A793" s="11">
        <f>CURRENT_YEAR</f>
        <v>2022</v>
      </c>
      <c r="B793" s="11">
        <f>RRICC</f>
        <v>125600</v>
      </c>
      <c r="C793" s="7">
        <f>RR_ID</f>
        <v>3</v>
      </c>
      <c r="D793" s="1" t="str">
        <f>RR_SHORT_NAME</f>
        <v>CSXT</v>
      </c>
      <c r="E793" s="1" t="str">
        <f>RR_NAME</f>
        <v>CSX Transportation Company</v>
      </c>
      <c r="F793" s="1" t="s">
        <v>47793</v>
      </c>
      <c r="G793" s="6">
        <f>E2L113C17</f>
        <v>4</v>
      </c>
    </row>
    <row r="794" spans="1:7" x14ac:dyDescent="0.3">
      <c r="A794" s="11">
        <f>CURRENT_YEAR</f>
        <v>2022</v>
      </c>
      <c r="B794" s="11">
        <f>RRICC</f>
        <v>125600</v>
      </c>
      <c r="C794" s="7">
        <f>RR_ID</f>
        <v>3</v>
      </c>
      <c r="D794" s="1" t="str">
        <f>RR_SHORT_NAME</f>
        <v>CSXT</v>
      </c>
      <c r="E794" s="1" t="str">
        <f>RR_NAME</f>
        <v>CSX Transportation Company</v>
      </c>
      <c r="F794" s="1" t="s">
        <v>47794</v>
      </c>
      <c r="G794" s="6">
        <f>E2L113C18</f>
        <v>2.75</v>
      </c>
    </row>
    <row r="795" spans="1:7" x14ac:dyDescent="0.3">
      <c r="A795" s="11">
        <f>CURRENT_YEAR</f>
        <v>2022</v>
      </c>
      <c r="B795" s="11">
        <f>RRICC</f>
        <v>125600</v>
      </c>
      <c r="C795" s="7">
        <f>RR_ID</f>
        <v>3</v>
      </c>
      <c r="D795" s="1" t="str">
        <f>RR_SHORT_NAME</f>
        <v>CSXT</v>
      </c>
      <c r="E795" s="1" t="str">
        <f>RR_NAME</f>
        <v>CSX Transportation Company</v>
      </c>
      <c r="F795" s="1" t="s">
        <v>47795</v>
      </c>
      <c r="G795" s="6">
        <f>E2L113C19</f>
        <v>6</v>
      </c>
    </row>
    <row r="796" spans="1:7" x14ac:dyDescent="0.3">
      <c r="A796" s="11">
        <f>CURRENT_YEAR</f>
        <v>2022</v>
      </c>
      <c r="B796" s="11">
        <f>RRICC</f>
        <v>125600</v>
      </c>
      <c r="C796" s="7">
        <f>RR_ID</f>
        <v>3</v>
      </c>
      <c r="D796" s="1" t="str">
        <f>RR_SHORT_NAME</f>
        <v>CSXT</v>
      </c>
      <c r="E796" s="1" t="str">
        <f>RR_NAME</f>
        <v>CSX Transportation Company</v>
      </c>
      <c r="F796" s="1" t="s">
        <v>47796</v>
      </c>
      <c r="G796" s="6">
        <f>E2L113C20</f>
        <v>5.25</v>
      </c>
    </row>
    <row r="797" spans="1:7" x14ac:dyDescent="0.3">
      <c r="A797" s="11">
        <f>CURRENT_YEAR</f>
        <v>2022</v>
      </c>
      <c r="B797" s="11">
        <f>RRICC</f>
        <v>125600</v>
      </c>
      <c r="C797" s="7">
        <f>RR_ID</f>
        <v>3</v>
      </c>
      <c r="D797" s="1" t="str">
        <f>RR_SHORT_NAME</f>
        <v>CSXT</v>
      </c>
      <c r="E797" s="1" t="str">
        <f>RR_NAME</f>
        <v>CSX Transportation Company</v>
      </c>
      <c r="F797" s="1" t="s">
        <v>47797</v>
      </c>
      <c r="G797" s="6">
        <f>E2L113C21</f>
        <v>1</v>
      </c>
    </row>
    <row r="798" spans="1:7" x14ac:dyDescent="0.3">
      <c r="A798" s="11">
        <f>CURRENT_YEAR</f>
        <v>2022</v>
      </c>
      <c r="B798" s="11">
        <f>RRICC</f>
        <v>125600</v>
      </c>
      <c r="C798" s="7">
        <f>RR_ID</f>
        <v>3</v>
      </c>
      <c r="D798" s="1" t="str">
        <f>RR_SHORT_NAME</f>
        <v>CSXT</v>
      </c>
      <c r="E798" s="1" t="str">
        <f>RR_NAME</f>
        <v>CSX Transportation Company</v>
      </c>
      <c r="F798" s="1" t="s">
        <v>47798</v>
      </c>
      <c r="G798" s="6">
        <f>E2L113C22</f>
        <v>408.25658563996251</v>
      </c>
    </row>
    <row r="799" spans="1:7" x14ac:dyDescent="0.3">
      <c r="A799" s="11">
        <f>CURRENT_YEAR</f>
        <v>2022</v>
      </c>
      <c r="B799" s="11">
        <f>RRICC</f>
        <v>125600</v>
      </c>
      <c r="C799" s="7">
        <f>RR_ID</f>
        <v>3</v>
      </c>
      <c r="D799" s="1" t="str">
        <f>RR_SHORT_NAME</f>
        <v>CSXT</v>
      </c>
      <c r="E799" s="1" t="str">
        <f>RR_NAME</f>
        <v>CSX Transportation Company</v>
      </c>
      <c r="F799" s="1" t="s">
        <v>47799</v>
      </c>
      <c r="G799" s="6">
        <f>E2L113C23</f>
        <v>200</v>
      </c>
    </row>
    <row r="800" spans="1:7" x14ac:dyDescent="0.3">
      <c r="A800" s="11">
        <f>CURRENT_YEAR</f>
        <v>2022</v>
      </c>
      <c r="B800" s="11">
        <f>RRICC</f>
        <v>125600</v>
      </c>
      <c r="C800" s="7">
        <f>RR_ID</f>
        <v>3</v>
      </c>
      <c r="D800" s="1" t="str">
        <f>RR_SHORT_NAME</f>
        <v>CSXT</v>
      </c>
      <c r="E800" s="1" t="str">
        <f>RR_NAME</f>
        <v>CSX Transportation Company</v>
      </c>
      <c r="F800" s="1" t="s">
        <v>47800</v>
      </c>
      <c r="G800" s="6">
        <f>E2L113C24</f>
        <v>450.34172772612527</v>
      </c>
    </row>
    <row r="801" spans="1:7" x14ac:dyDescent="0.3">
      <c r="A801" s="11">
        <f>CURRENT_YEAR</f>
        <v>2022</v>
      </c>
      <c r="B801" s="11">
        <f>RRICC</f>
        <v>125600</v>
      </c>
      <c r="C801" s="7">
        <f>RR_ID</f>
        <v>3</v>
      </c>
      <c r="D801" s="1" t="str">
        <f>RR_SHORT_NAME</f>
        <v>CSXT</v>
      </c>
      <c r="E801" s="1" t="str">
        <f>RR_NAME</f>
        <v>CSX Transportation Company</v>
      </c>
      <c r="F801" s="1" t="s">
        <v>47801</v>
      </c>
      <c r="G801" s="6">
        <f>E2L113C25</f>
        <v>6.8695168398060353</v>
      </c>
    </row>
    <row r="802" spans="1:7" x14ac:dyDescent="0.3">
      <c r="A802" s="11">
        <f>CURRENT_YEAR</f>
        <v>2022</v>
      </c>
      <c r="B802" s="11">
        <f>RRICC</f>
        <v>125600</v>
      </c>
      <c r="C802" s="7">
        <f>RR_ID</f>
        <v>3</v>
      </c>
      <c r="D802" s="1" t="str">
        <f>RR_SHORT_NAME</f>
        <v>CSXT</v>
      </c>
      <c r="E802" s="1" t="str">
        <f>RR_NAME</f>
        <v>CSX Transportation Company</v>
      </c>
      <c r="F802" s="1" t="s">
        <v>47802</v>
      </c>
      <c r="G802" s="6">
        <f>E2L113C26</f>
        <v>3.7782342618933193</v>
      </c>
    </row>
    <row r="803" spans="1:7" x14ac:dyDescent="0.3">
      <c r="A803" s="11">
        <f>CURRENT_YEAR</f>
        <v>2022</v>
      </c>
      <c r="B803" s="11">
        <f>RRICC</f>
        <v>125600</v>
      </c>
      <c r="C803" s="7">
        <f>RR_ID</f>
        <v>3</v>
      </c>
      <c r="D803" s="1" t="str">
        <f>RR_SHORT_NAME</f>
        <v>CSXT</v>
      </c>
      <c r="E803" s="1" t="str">
        <f>RR_NAME</f>
        <v>CSX Transportation Company</v>
      </c>
      <c r="F803" s="1" t="s">
        <v>47803</v>
      </c>
      <c r="G803" s="6">
        <f>E2L113C27</f>
        <v>10.304275259709053</v>
      </c>
    </row>
    <row r="804" spans="1:7" x14ac:dyDescent="0.3">
      <c r="A804" s="11">
        <f>CURRENT_YEAR</f>
        <v>2022</v>
      </c>
      <c r="B804" s="11">
        <f>RRICC</f>
        <v>125600</v>
      </c>
      <c r="C804" s="7">
        <f>RR_ID</f>
        <v>3</v>
      </c>
      <c r="D804" s="1" t="str">
        <f>RR_SHORT_NAME</f>
        <v>CSXT</v>
      </c>
      <c r="E804" s="1" t="str">
        <f>RR_NAME</f>
        <v>CSX Transportation Company</v>
      </c>
      <c r="F804" s="1" t="s">
        <v>47804</v>
      </c>
      <c r="G804" s="6">
        <f>E2L113C28</f>
        <v>8.2434202077672403</v>
      </c>
    </row>
    <row r="805" spans="1:7" x14ac:dyDescent="0.3">
      <c r="A805" s="11">
        <f>CURRENT_YEAR</f>
        <v>2022</v>
      </c>
      <c r="B805" s="11">
        <f>RRICC</f>
        <v>125600</v>
      </c>
      <c r="C805" s="7">
        <f>RR_ID</f>
        <v>3</v>
      </c>
      <c r="D805" s="1" t="str">
        <f>RR_SHORT_NAME</f>
        <v>CSXT</v>
      </c>
      <c r="E805" s="1" t="str">
        <f>RR_NAME</f>
        <v>CSX Transportation Company</v>
      </c>
      <c r="F805" s="1" t="s">
        <v>47805</v>
      </c>
      <c r="G805" s="6">
        <f>E2L113C29</f>
        <v>1.7173792099515088</v>
      </c>
    </row>
    <row r="806" spans="1:7" x14ac:dyDescent="0.3">
      <c r="A806" s="11">
        <f>CURRENT_YEAR</f>
        <v>2022</v>
      </c>
      <c r="B806" s="11">
        <f>RRICC</f>
        <v>125600</v>
      </c>
      <c r="C806" s="7">
        <f>RR_ID</f>
        <v>3</v>
      </c>
      <c r="D806" s="1" t="str">
        <f>RR_SHORT_NAME</f>
        <v>CSXT</v>
      </c>
      <c r="E806" s="1" t="str">
        <f>RR_NAME</f>
        <v>CSX Transportation Company</v>
      </c>
      <c r="F806" s="1" t="s">
        <v>47806</v>
      </c>
      <c r="G806" s="6">
        <f>E2L114C1</f>
        <v>35.4</v>
      </c>
    </row>
    <row r="807" spans="1:7" x14ac:dyDescent="0.3">
      <c r="A807" s="11">
        <f>CURRENT_YEAR</f>
        <v>2022</v>
      </c>
      <c r="B807" s="11">
        <f>RRICC</f>
        <v>125600</v>
      </c>
      <c r="C807" s="7">
        <f>RR_ID</f>
        <v>3</v>
      </c>
      <c r="D807" s="1" t="str">
        <f>RR_SHORT_NAME</f>
        <v>CSXT</v>
      </c>
      <c r="E807" s="1" t="str">
        <f>RR_NAME</f>
        <v>CSX Transportation Company</v>
      </c>
      <c r="F807" s="1" t="s">
        <v>47807</v>
      </c>
      <c r="G807" s="6">
        <f>E2L114C2</f>
        <v>1.9799454516284292</v>
      </c>
    </row>
    <row r="808" spans="1:7" x14ac:dyDescent="0.3">
      <c r="A808" s="11">
        <f>CURRENT_YEAR</f>
        <v>2022</v>
      </c>
      <c r="B808" s="11">
        <f>RRICC</f>
        <v>125600</v>
      </c>
      <c r="C808" s="7">
        <f>RR_ID</f>
        <v>3</v>
      </c>
      <c r="D808" s="1" t="str">
        <f>RR_SHORT_NAME</f>
        <v>CSXT</v>
      </c>
      <c r="E808" s="1" t="str">
        <f>RR_NAME</f>
        <v>CSX Transportation Company</v>
      </c>
      <c r="F808" s="1" t="s">
        <v>47808</v>
      </c>
      <c r="G808" s="6">
        <f>E2L114C3</f>
        <v>1.8784522031719626</v>
      </c>
    </row>
    <row r="809" spans="1:7" x14ac:dyDescent="0.3">
      <c r="A809" s="11">
        <f>CURRENT_YEAR</f>
        <v>2022</v>
      </c>
      <c r="B809" s="11">
        <f>RRICC</f>
        <v>125600</v>
      </c>
      <c r="C809" s="7">
        <f>RR_ID</f>
        <v>3</v>
      </c>
      <c r="D809" s="1" t="str">
        <f>RR_SHORT_NAME</f>
        <v>CSXT</v>
      </c>
      <c r="E809" s="1" t="str">
        <f>RR_NAME</f>
        <v>CSX Transportation Company</v>
      </c>
      <c r="F809" s="1" t="s">
        <v>47809</v>
      </c>
      <c r="G809" s="6">
        <f>E2L114C4</f>
        <v>1.9160778435990768</v>
      </c>
    </row>
    <row r="810" spans="1:7" x14ac:dyDescent="0.3">
      <c r="A810" s="11">
        <f>CURRENT_YEAR</f>
        <v>2022</v>
      </c>
      <c r="B810" s="11">
        <f>RRICC</f>
        <v>125600</v>
      </c>
      <c r="C810" s="7">
        <f>RR_ID</f>
        <v>3</v>
      </c>
      <c r="D810" s="1" t="str">
        <f>RR_SHORT_NAME</f>
        <v>CSXT</v>
      </c>
      <c r="E810" s="1" t="str">
        <f>RR_NAME</f>
        <v>CSX Transportation Company</v>
      </c>
      <c r="F810" s="1" t="s">
        <v>47810</v>
      </c>
      <c r="G810" s="6">
        <f>E2L114C5</f>
        <v>1.0880000000000001</v>
      </c>
    </row>
    <row r="811" spans="1:7" x14ac:dyDescent="0.3">
      <c r="A811" s="11">
        <f>CURRENT_YEAR</f>
        <v>2022</v>
      </c>
      <c r="B811" s="11">
        <f>RRICC</f>
        <v>125600</v>
      </c>
      <c r="C811" s="7">
        <f>RR_ID</f>
        <v>3</v>
      </c>
      <c r="D811" s="1" t="str">
        <f>RR_SHORT_NAME</f>
        <v>CSXT</v>
      </c>
      <c r="E811" s="1" t="str">
        <f>RR_NAME</f>
        <v>CSX Transportation Company</v>
      </c>
      <c r="F811" s="1" t="s">
        <v>47811</v>
      </c>
      <c r="G811" s="6">
        <f>E2L114C6</f>
        <v>1.17</v>
      </c>
    </row>
    <row r="812" spans="1:7" x14ac:dyDescent="0.3">
      <c r="A812" s="11">
        <f>CURRENT_YEAR</f>
        <v>2022</v>
      </c>
      <c r="B812" s="11">
        <f>RRICC</f>
        <v>125600</v>
      </c>
      <c r="C812" s="7">
        <f>RR_ID</f>
        <v>3</v>
      </c>
      <c r="D812" s="1" t="str">
        <f>RR_SHORT_NAME</f>
        <v>CSXT</v>
      </c>
      <c r="E812" s="1" t="str">
        <f>RR_NAME</f>
        <v>CSX Transportation Company</v>
      </c>
      <c r="F812" s="1" t="s">
        <v>47812</v>
      </c>
      <c r="G812" s="6">
        <f>E2L114C7</f>
        <v>1.155</v>
      </c>
    </row>
    <row r="813" spans="1:7" x14ac:dyDescent="0.3">
      <c r="A813" s="11">
        <f>CURRENT_YEAR</f>
        <v>2022</v>
      </c>
      <c r="B813" s="11">
        <f>RRICC</f>
        <v>125600</v>
      </c>
      <c r="C813" s="7">
        <f>RR_ID</f>
        <v>3</v>
      </c>
      <c r="D813" s="1" t="str">
        <f>RR_SHORT_NAME</f>
        <v>CSXT</v>
      </c>
      <c r="E813" s="1" t="str">
        <f>RR_NAME</f>
        <v>CSX Transportation Company</v>
      </c>
      <c r="F813" s="1" t="s">
        <v>47813</v>
      </c>
      <c r="G813" s="6">
        <f>E2L114C8</f>
        <v>2</v>
      </c>
    </row>
    <row r="814" spans="1:7" x14ac:dyDescent="0.3">
      <c r="A814" s="11">
        <f>CURRENT_YEAR</f>
        <v>2022</v>
      </c>
      <c r="B814" s="11">
        <f>RRICC</f>
        <v>125600</v>
      </c>
      <c r="C814" s="7">
        <f>RR_ID</f>
        <v>3</v>
      </c>
      <c r="D814" s="1" t="str">
        <f>RR_SHORT_NAME</f>
        <v>CSXT</v>
      </c>
      <c r="E814" s="1" t="str">
        <f>RR_NAME</f>
        <v>CSX Transportation Company</v>
      </c>
      <c r="F814" s="1" t="s">
        <v>47814</v>
      </c>
      <c r="G814" s="6">
        <f>E2L114C9</f>
        <v>1</v>
      </c>
    </row>
    <row r="815" spans="1:7" x14ac:dyDescent="0.3">
      <c r="A815" s="11">
        <f>CURRENT_YEAR</f>
        <v>2022</v>
      </c>
      <c r="B815" s="11">
        <f>RRICC</f>
        <v>125600</v>
      </c>
      <c r="C815" s="7">
        <f>RR_ID</f>
        <v>3</v>
      </c>
      <c r="D815" s="1" t="str">
        <f>RR_SHORT_NAME</f>
        <v>CSXT</v>
      </c>
      <c r="E815" s="1" t="str">
        <f>RR_NAME</f>
        <v>CSX Transportation Company</v>
      </c>
      <c r="F815" s="1" t="s">
        <v>47815</v>
      </c>
      <c r="G815" s="6">
        <f>E2L114C10</f>
        <v>0.5</v>
      </c>
    </row>
    <row r="816" spans="1:7" x14ac:dyDescent="0.3">
      <c r="A816" s="11">
        <f>CURRENT_YEAR</f>
        <v>2022</v>
      </c>
      <c r="B816" s="11">
        <f>RRICC</f>
        <v>125600</v>
      </c>
      <c r="C816" s="7">
        <f>RR_ID</f>
        <v>3</v>
      </c>
      <c r="D816" s="1" t="str">
        <f>RR_SHORT_NAME</f>
        <v>CSXT</v>
      </c>
      <c r="E816" s="1" t="str">
        <f>RR_NAME</f>
        <v>CSX Transportation Company</v>
      </c>
      <c r="F816" s="1" t="s">
        <v>47816</v>
      </c>
      <c r="G816" s="6">
        <f>E2L114C11</f>
        <v>2</v>
      </c>
    </row>
    <row r="817" spans="1:7" x14ac:dyDescent="0.3">
      <c r="A817" s="11">
        <f>CURRENT_YEAR</f>
        <v>2022</v>
      </c>
      <c r="B817" s="11">
        <f>RRICC</f>
        <v>125600</v>
      </c>
      <c r="C817" s="7">
        <f>RR_ID</f>
        <v>3</v>
      </c>
      <c r="D817" s="1" t="str">
        <f>RR_SHORT_NAME</f>
        <v>CSXT</v>
      </c>
      <c r="E817" s="1" t="str">
        <f>RR_NAME</f>
        <v>CSX Transportation Company</v>
      </c>
      <c r="F817" s="1" t="s">
        <v>47817</v>
      </c>
      <c r="G817" s="6">
        <f>E2L114C12</f>
        <v>1.5</v>
      </c>
    </row>
    <row r="818" spans="1:7" x14ac:dyDescent="0.3">
      <c r="A818" s="11">
        <f>CURRENT_YEAR</f>
        <v>2022</v>
      </c>
      <c r="B818" s="11">
        <f>RRICC</f>
        <v>125600</v>
      </c>
      <c r="C818" s="7">
        <f>RR_ID</f>
        <v>3</v>
      </c>
      <c r="D818" s="1" t="str">
        <f>RR_SHORT_NAME</f>
        <v>CSXT</v>
      </c>
      <c r="E818" s="1" t="str">
        <f>RR_NAME</f>
        <v>CSX Transportation Company</v>
      </c>
      <c r="F818" s="1" t="s">
        <v>47818</v>
      </c>
      <c r="G818" s="6">
        <f>E2L114C13</f>
        <v>0.5</v>
      </c>
    </row>
    <row r="819" spans="1:7" x14ac:dyDescent="0.3">
      <c r="A819" s="11">
        <f>CURRENT_YEAR</f>
        <v>2022</v>
      </c>
      <c r="B819" s="11">
        <f>RRICC</f>
        <v>125600</v>
      </c>
      <c r="C819" s="7">
        <f>RR_ID</f>
        <v>3</v>
      </c>
      <c r="D819" s="1" t="str">
        <f>RR_SHORT_NAME</f>
        <v>CSXT</v>
      </c>
      <c r="E819" s="1" t="str">
        <f>RR_NAME</f>
        <v>CSX Transportation Company</v>
      </c>
      <c r="F819" s="1" t="s">
        <v>47819</v>
      </c>
      <c r="G819" s="6">
        <f>E2L114C14</f>
        <v>2</v>
      </c>
    </row>
    <row r="820" spans="1:7" x14ac:dyDescent="0.3">
      <c r="A820" s="11">
        <f>CURRENT_YEAR</f>
        <v>2022</v>
      </c>
      <c r="B820" s="11">
        <f>RRICC</f>
        <v>125600</v>
      </c>
      <c r="C820" s="7">
        <f>RR_ID</f>
        <v>3</v>
      </c>
      <c r="D820" s="1" t="str">
        <f>RR_SHORT_NAME</f>
        <v>CSXT</v>
      </c>
      <c r="E820" s="1" t="str">
        <f>RR_NAME</f>
        <v>CSX Transportation Company</v>
      </c>
      <c r="F820" s="1" t="s">
        <v>47820</v>
      </c>
      <c r="G820" s="6">
        <f>E2L114C15</f>
        <v>4</v>
      </c>
    </row>
    <row r="821" spans="1:7" x14ac:dyDescent="0.3">
      <c r="A821" s="11">
        <f>CURRENT_YEAR</f>
        <v>2022</v>
      </c>
      <c r="B821" s="11">
        <f>RRICC</f>
        <v>125600</v>
      </c>
      <c r="C821" s="7">
        <f>RR_ID</f>
        <v>3</v>
      </c>
      <c r="D821" s="1" t="str">
        <f>RR_SHORT_NAME</f>
        <v>CSXT</v>
      </c>
      <c r="E821" s="1" t="str">
        <f>RR_NAME</f>
        <v>CSX Transportation Company</v>
      </c>
      <c r="F821" s="1" t="s">
        <v>47821</v>
      </c>
      <c r="G821" s="6">
        <f>E2L114C16</f>
        <v>2</v>
      </c>
    </row>
    <row r="822" spans="1:7" x14ac:dyDescent="0.3">
      <c r="A822" s="11">
        <f>CURRENT_YEAR</f>
        <v>2022</v>
      </c>
      <c r="B822" s="11">
        <f>RRICC</f>
        <v>125600</v>
      </c>
      <c r="C822" s="7">
        <f>RR_ID</f>
        <v>3</v>
      </c>
      <c r="D822" s="1" t="str">
        <f>RR_SHORT_NAME</f>
        <v>CSXT</v>
      </c>
      <c r="E822" s="1" t="str">
        <f>RR_NAME</f>
        <v>CSX Transportation Company</v>
      </c>
      <c r="F822" s="1" t="s">
        <v>47822</v>
      </c>
      <c r="G822" s="6">
        <f>E2L114C17</f>
        <v>4</v>
      </c>
    </row>
    <row r="823" spans="1:7" x14ac:dyDescent="0.3">
      <c r="A823" s="11">
        <f>CURRENT_YEAR</f>
        <v>2022</v>
      </c>
      <c r="B823" s="11">
        <f>RRICC</f>
        <v>125600</v>
      </c>
      <c r="C823" s="7">
        <f>RR_ID</f>
        <v>3</v>
      </c>
      <c r="D823" s="1" t="str">
        <f>RR_SHORT_NAME</f>
        <v>CSXT</v>
      </c>
      <c r="E823" s="1" t="str">
        <f>RR_NAME</f>
        <v>CSX Transportation Company</v>
      </c>
      <c r="F823" s="1" t="s">
        <v>47823</v>
      </c>
      <c r="G823" s="6">
        <f>E2L114C18</f>
        <v>2.75</v>
      </c>
    </row>
    <row r="824" spans="1:7" x14ac:dyDescent="0.3">
      <c r="A824" s="11">
        <f>CURRENT_YEAR</f>
        <v>2022</v>
      </c>
      <c r="B824" s="11">
        <f>RRICC</f>
        <v>125600</v>
      </c>
      <c r="C824" s="7">
        <f>RR_ID</f>
        <v>3</v>
      </c>
      <c r="D824" s="1" t="str">
        <f>RR_SHORT_NAME</f>
        <v>CSXT</v>
      </c>
      <c r="E824" s="1" t="str">
        <f>RR_NAME</f>
        <v>CSX Transportation Company</v>
      </c>
      <c r="F824" s="1" t="s">
        <v>47824</v>
      </c>
      <c r="G824" s="6">
        <f>E2L114C19</f>
        <v>6</v>
      </c>
    </row>
    <row r="825" spans="1:7" x14ac:dyDescent="0.3">
      <c r="A825" s="11">
        <f>CURRENT_YEAR</f>
        <v>2022</v>
      </c>
      <c r="B825" s="11">
        <f>RRICC</f>
        <v>125600</v>
      </c>
      <c r="C825" s="7">
        <f>RR_ID</f>
        <v>3</v>
      </c>
      <c r="D825" s="1" t="str">
        <f>RR_SHORT_NAME</f>
        <v>CSXT</v>
      </c>
      <c r="E825" s="1" t="str">
        <f>RR_NAME</f>
        <v>CSX Transportation Company</v>
      </c>
      <c r="F825" s="1" t="s">
        <v>47825</v>
      </c>
      <c r="G825" s="6">
        <f>E2L114C20</f>
        <v>5.25</v>
      </c>
    </row>
    <row r="826" spans="1:7" x14ac:dyDescent="0.3">
      <c r="A826" s="11">
        <f>CURRENT_YEAR</f>
        <v>2022</v>
      </c>
      <c r="B826" s="11">
        <f>RRICC</f>
        <v>125600</v>
      </c>
      <c r="C826" s="7">
        <f>RR_ID</f>
        <v>3</v>
      </c>
      <c r="D826" s="1" t="str">
        <f>RR_SHORT_NAME</f>
        <v>CSXT</v>
      </c>
      <c r="E826" s="1" t="str">
        <f>RR_NAME</f>
        <v>CSX Transportation Company</v>
      </c>
      <c r="F826" s="1" t="s">
        <v>47826</v>
      </c>
      <c r="G826" s="6">
        <f>E2L114C21</f>
        <v>1</v>
      </c>
    </row>
    <row r="827" spans="1:7" x14ac:dyDescent="0.3">
      <c r="A827" s="11">
        <f>CURRENT_YEAR</f>
        <v>2022</v>
      </c>
      <c r="B827" s="11">
        <f>RRICC</f>
        <v>125600</v>
      </c>
      <c r="C827" s="7">
        <f>RR_ID</f>
        <v>3</v>
      </c>
      <c r="D827" s="1" t="str">
        <f>RR_SHORT_NAME</f>
        <v>CSXT</v>
      </c>
      <c r="E827" s="1" t="str">
        <f>RR_NAME</f>
        <v>CSX Transportation Company</v>
      </c>
      <c r="F827" s="1" t="s">
        <v>47827</v>
      </c>
      <c r="G827" s="6">
        <f>E2L114C22</f>
        <v>408.25658563996245</v>
      </c>
    </row>
    <row r="828" spans="1:7" x14ac:dyDescent="0.3">
      <c r="A828" s="11">
        <f>CURRENT_YEAR</f>
        <v>2022</v>
      </c>
      <c r="B828" s="11">
        <f>RRICC</f>
        <v>125600</v>
      </c>
      <c r="C828" s="7">
        <f>RR_ID</f>
        <v>3</v>
      </c>
      <c r="D828" s="1" t="str">
        <f>RR_SHORT_NAME</f>
        <v>CSXT</v>
      </c>
      <c r="E828" s="1" t="str">
        <f>RR_NAME</f>
        <v>CSX Transportation Company</v>
      </c>
      <c r="F828" s="1" t="s">
        <v>47828</v>
      </c>
      <c r="G828" s="6">
        <f>E2L114C23</f>
        <v>200</v>
      </c>
    </row>
    <row r="829" spans="1:7" x14ac:dyDescent="0.3">
      <c r="A829" s="11">
        <f>CURRENT_YEAR</f>
        <v>2022</v>
      </c>
      <c r="B829" s="11">
        <f>RRICC</f>
        <v>125600</v>
      </c>
      <c r="C829" s="7">
        <f>RR_ID</f>
        <v>3</v>
      </c>
      <c r="D829" s="1" t="str">
        <f>RR_SHORT_NAME</f>
        <v>CSXT</v>
      </c>
      <c r="E829" s="1" t="str">
        <f>RR_NAME</f>
        <v>CSX Transportation Company</v>
      </c>
      <c r="F829" s="1" t="s">
        <v>47829</v>
      </c>
      <c r="G829" s="6">
        <f>E2L114C24</f>
        <v>762.53815151496508</v>
      </c>
    </row>
    <row r="830" spans="1:7" x14ac:dyDescent="0.3">
      <c r="A830" s="11">
        <f>CURRENT_YEAR</f>
        <v>2022</v>
      </c>
      <c r="B830" s="11">
        <f>RRICC</f>
        <v>125600</v>
      </c>
      <c r="C830" s="7">
        <f>RR_ID</f>
        <v>3</v>
      </c>
      <c r="D830" s="1" t="str">
        <f>RR_SHORT_NAME</f>
        <v>CSXT</v>
      </c>
      <c r="E830" s="1" t="str">
        <f>RR_NAME</f>
        <v>CSX Transportation Company</v>
      </c>
      <c r="F830" s="1" t="s">
        <v>47830</v>
      </c>
      <c r="G830" s="6">
        <f>E2L114C25</f>
        <v>6.8695168398060353</v>
      </c>
    </row>
    <row r="831" spans="1:7" x14ac:dyDescent="0.3">
      <c r="A831" s="11">
        <f>CURRENT_YEAR</f>
        <v>2022</v>
      </c>
      <c r="B831" s="11">
        <f>RRICC</f>
        <v>125600</v>
      </c>
      <c r="C831" s="7">
        <f>RR_ID</f>
        <v>3</v>
      </c>
      <c r="D831" s="1" t="str">
        <f>RR_SHORT_NAME</f>
        <v>CSXT</v>
      </c>
      <c r="E831" s="1" t="str">
        <f>RR_NAME</f>
        <v>CSX Transportation Company</v>
      </c>
      <c r="F831" s="1" t="s">
        <v>47831</v>
      </c>
      <c r="G831" s="6">
        <f>E2L114C26</f>
        <v>3.7782342618933193</v>
      </c>
    </row>
    <row r="832" spans="1:7" x14ac:dyDescent="0.3">
      <c r="A832" s="11">
        <f>CURRENT_YEAR</f>
        <v>2022</v>
      </c>
      <c r="B832" s="11">
        <f>RRICC</f>
        <v>125600</v>
      </c>
      <c r="C832" s="7">
        <f>RR_ID</f>
        <v>3</v>
      </c>
      <c r="D832" s="1" t="str">
        <f>RR_SHORT_NAME</f>
        <v>CSXT</v>
      </c>
      <c r="E832" s="1" t="str">
        <f>RR_NAME</f>
        <v>CSX Transportation Company</v>
      </c>
      <c r="F832" s="1" t="s">
        <v>47832</v>
      </c>
      <c r="G832" s="6">
        <f>E2L114C27</f>
        <v>10.304275259709053</v>
      </c>
    </row>
    <row r="833" spans="1:7" x14ac:dyDescent="0.3">
      <c r="A833" s="11">
        <f>CURRENT_YEAR</f>
        <v>2022</v>
      </c>
      <c r="B833" s="11">
        <f>RRICC</f>
        <v>125600</v>
      </c>
      <c r="C833" s="7">
        <f>RR_ID</f>
        <v>3</v>
      </c>
      <c r="D833" s="1" t="str">
        <f>RR_SHORT_NAME</f>
        <v>CSXT</v>
      </c>
      <c r="E833" s="1" t="str">
        <f>RR_NAME</f>
        <v>CSX Transportation Company</v>
      </c>
      <c r="F833" s="1" t="s">
        <v>47833</v>
      </c>
      <c r="G833" s="6">
        <f>E2L114C28</f>
        <v>8.2434202077672438</v>
      </c>
    </row>
    <row r="834" spans="1:7" x14ac:dyDescent="0.3">
      <c r="A834" s="11">
        <f>CURRENT_YEAR</f>
        <v>2022</v>
      </c>
      <c r="B834" s="11">
        <f>RRICC</f>
        <v>125600</v>
      </c>
      <c r="C834" s="7">
        <f>RR_ID</f>
        <v>3</v>
      </c>
      <c r="D834" s="1" t="str">
        <f>RR_SHORT_NAME</f>
        <v>CSXT</v>
      </c>
      <c r="E834" s="1" t="str">
        <f>RR_NAME</f>
        <v>CSX Transportation Company</v>
      </c>
      <c r="F834" s="1" t="s">
        <v>47834</v>
      </c>
      <c r="G834" s="6">
        <f>E2L114C29</f>
        <v>1.7173792099515088</v>
      </c>
    </row>
    <row r="835" spans="1:7" x14ac:dyDescent="0.3">
      <c r="A835" s="11">
        <f>CURRENT_YEAR</f>
        <v>2022</v>
      </c>
      <c r="B835" s="11">
        <f>RRICC</f>
        <v>125600</v>
      </c>
      <c r="C835" s="7">
        <f>RR_ID</f>
        <v>3</v>
      </c>
      <c r="D835" s="1" t="str">
        <f>RR_SHORT_NAME</f>
        <v>CSXT</v>
      </c>
      <c r="E835" s="1" t="str">
        <f>RR_NAME</f>
        <v>CSX Transportation Company</v>
      </c>
      <c r="F835" s="1" t="s">
        <v>47835</v>
      </c>
      <c r="G835" s="6">
        <f>E2L115C1</f>
        <v>33</v>
      </c>
    </row>
    <row r="836" spans="1:7" x14ac:dyDescent="0.3">
      <c r="A836" s="11">
        <f>CURRENT_YEAR</f>
        <v>2022</v>
      </c>
      <c r="B836" s="11">
        <f>RRICC</f>
        <v>125600</v>
      </c>
      <c r="C836" s="7">
        <f>RR_ID</f>
        <v>3</v>
      </c>
      <c r="D836" s="1" t="str">
        <f>RR_SHORT_NAME</f>
        <v>CSXT</v>
      </c>
      <c r="E836" s="1" t="str">
        <f>RR_NAME</f>
        <v>CSX Transportation Company</v>
      </c>
      <c r="F836" s="1" t="s">
        <v>47836</v>
      </c>
      <c r="G836" s="6" t="str">
        <f>E2L115C2</f>
        <v>n/a</v>
      </c>
    </row>
    <row r="837" spans="1:7" x14ac:dyDescent="0.3">
      <c r="A837" s="11">
        <f>CURRENT_YEAR</f>
        <v>2022</v>
      </c>
      <c r="B837" s="11">
        <f>RRICC</f>
        <v>125600</v>
      </c>
      <c r="C837" s="7">
        <f>RR_ID</f>
        <v>3</v>
      </c>
      <c r="D837" s="1" t="str">
        <f>RR_SHORT_NAME</f>
        <v>CSXT</v>
      </c>
      <c r="E837" s="1" t="str">
        <f>RR_NAME</f>
        <v>CSX Transportation Company</v>
      </c>
      <c r="F837" s="1" t="s">
        <v>47837</v>
      </c>
      <c r="G837" s="6">
        <f>E2L115C3</f>
        <v>1.9606704464138272</v>
      </c>
    </row>
    <row r="838" spans="1:7" x14ac:dyDescent="0.3">
      <c r="A838" s="11">
        <f>CURRENT_YEAR</f>
        <v>2022</v>
      </c>
      <c r="B838" s="11">
        <f>RRICC</f>
        <v>125600</v>
      </c>
      <c r="C838" s="7">
        <f>RR_ID</f>
        <v>3</v>
      </c>
      <c r="D838" s="1" t="str">
        <f>RR_SHORT_NAME</f>
        <v>CSXT</v>
      </c>
      <c r="E838" s="1" t="str">
        <f>RR_NAME</f>
        <v>CSX Transportation Company</v>
      </c>
      <c r="F838" s="1" t="s">
        <v>47838</v>
      </c>
      <c r="G838" s="6">
        <f>E2L115C4</f>
        <v>1.9606704464138272</v>
      </c>
    </row>
    <row r="839" spans="1:7" x14ac:dyDescent="0.3">
      <c r="A839" s="11">
        <f>CURRENT_YEAR</f>
        <v>2022</v>
      </c>
      <c r="B839" s="11">
        <f>RRICC</f>
        <v>125600</v>
      </c>
      <c r="C839" s="7">
        <f>RR_ID</f>
        <v>3</v>
      </c>
      <c r="D839" s="1" t="str">
        <f>RR_SHORT_NAME</f>
        <v>CSXT</v>
      </c>
      <c r="E839" s="1" t="str">
        <f>RR_NAME</f>
        <v>CSX Transportation Company</v>
      </c>
      <c r="F839" s="1" t="s">
        <v>47839</v>
      </c>
      <c r="G839" s="6" t="str">
        <f>E2L115C5</f>
        <v>n/a</v>
      </c>
    </row>
    <row r="840" spans="1:7" x14ac:dyDescent="0.3">
      <c r="A840" s="11">
        <f>CURRENT_YEAR</f>
        <v>2022</v>
      </c>
      <c r="B840" s="11">
        <f>RRICC</f>
        <v>125600</v>
      </c>
      <c r="C840" s="7">
        <f>RR_ID</f>
        <v>3</v>
      </c>
      <c r="D840" s="1" t="str">
        <f>RR_SHORT_NAME</f>
        <v>CSXT</v>
      </c>
      <c r="E840" s="1" t="str">
        <f>RR_NAME</f>
        <v>CSX Transportation Company</v>
      </c>
      <c r="F840" s="1" t="s">
        <v>47840</v>
      </c>
      <c r="G840" s="6" t="str">
        <f>E2L115C6</f>
        <v>n/a</v>
      </c>
    </row>
    <row r="841" spans="1:7" x14ac:dyDescent="0.3">
      <c r="A841" s="11">
        <f>CURRENT_YEAR</f>
        <v>2022</v>
      </c>
      <c r="B841" s="11">
        <f>RRICC</f>
        <v>125600</v>
      </c>
      <c r="C841" s="7">
        <f>RR_ID</f>
        <v>3</v>
      </c>
      <c r="D841" s="1" t="str">
        <f>RR_SHORT_NAME</f>
        <v>CSXT</v>
      </c>
      <c r="E841" s="1" t="str">
        <f>RR_NAME</f>
        <v>CSX Transportation Company</v>
      </c>
      <c r="F841" s="1" t="s">
        <v>47841</v>
      </c>
      <c r="G841" s="6" t="str">
        <f>E2L115C7</f>
        <v>n/a</v>
      </c>
    </row>
    <row r="842" spans="1:7" x14ac:dyDescent="0.3">
      <c r="A842" s="11">
        <f>CURRENT_YEAR</f>
        <v>2022</v>
      </c>
      <c r="B842" s="11">
        <f>RRICC</f>
        <v>125600</v>
      </c>
      <c r="C842" s="7">
        <f>RR_ID</f>
        <v>3</v>
      </c>
      <c r="D842" s="1" t="str">
        <f>RR_SHORT_NAME</f>
        <v>CSXT</v>
      </c>
      <c r="E842" s="1" t="str">
        <f>RR_NAME</f>
        <v>CSX Transportation Company</v>
      </c>
      <c r="F842" s="1" t="s">
        <v>47842</v>
      </c>
      <c r="G842" s="6" t="str">
        <f>E2L115C8</f>
        <v>n/a</v>
      </c>
    </row>
    <row r="843" spans="1:7" x14ac:dyDescent="0.3">
      <c r="A843" s="11">
        <f>CURRENT_YEAR</f>
        <v>2022</v>
      </c>
      <c r="B843" s="11">
        <f>RRICC</f>
        <v>125600</v>
      </c>
      <c r="C843" s="7">
        <f>RR_ID</f>
        <v>3</v>
      </c>
      <c r="D843" s="1" t="str">
        <f>RR_SHORT_NAME</f>
        <v>CSXT</v>
      </c>
      <c r="E843" s="1" t="str">
        <f>RR_NAME</f>
        <v>CSX Transportation Company</v>
      </c>
      <c r="F843" s="1" t="s">
        <v>47843</v>
      </c>
      <c r="G843" s="6" t="str">
        <f>E2L115C9</f>
        <v>n/a</v>
      </c>
    </row>
    <row r="844" spans="1:7" x14ac:dyDescent="0.3">
      <c r="A844" s="11">
        <f>CURRENT_YEAR</f>
        <v>2022</v>
      </c>
      <c r="B844" s="11">
        <f>RRICC</f>
        <v>125600</v>
      </c>
      <c r="C844" s="7">
        <f>RR_ID</f>
        <v>3</v>
      </c>
      <c r="D844" s="1" t="str">
        <f>RR_SHORT_NAME</f>
        <v>CSXT</v>
      </c>
      <c r="E844" s="1" t="str">
        <f>RR_NAME</f>
        <v>CSX Transportation Company</v>
      </c>
      <c r="F844" s="1" t="s">
        <v>47844</v>
      </c>
      <c r="G844" s="6" t="str">
        <f>E2L115C10</f>
        <v>n/a</v>
      </c>
    </row>
    <row r="845" spans="1:7" x14ac:dyDescent="0.3">
      <c r="A845" s="11">
        <f>CURRENT_YEAR</f>
        <v>2022</v>
      </c>
      <c r="B845" s="11">
        <f>RRICC</f>
        <v>125600</v>
      </c>
      <c r="C845" s="7">
        <f>RR_ID</f>
        <v>3</v>
      </c>
      <c r="D845" s="1" t="str">
        <f>RR_SHORT_NAME</f>
        <v>CSXT</v>
      </c>
      <c r="E845" s="1" t="str">
        <f>RR_NAME</f>
        <v>CSX Transportation Company</v>
      </c>
      <c r="F845" s="1" t="s">
        <v>47845</v>
      </c>
      <c r="G845" s="6" t="str">
        <f>E2L115C11</f>
        <v>n/a</v>
      </c>
    </row>
    <row r="846" spans="1:7" x14ac:dyDescent="0.3">
      <c r="A846" s="11">
        <f>CURRENT_YEAR</f>
        <v>2022</v>
      </c>
      <c r="B846" s="11">
        <f>RRICC</f>
        <v>125600</v>
      </c>
      <c r="C846" s="7">
        <f>RR_ID</f>
        <v>3</v>
      </c>
      <c r="D846" s="1" t="str">
        <f>RR_SHORT_NAME</f>
        <v>CSXT</v>
      </c>
      <c r="E846" s="1" t="str">
        <f>RR_NAME</f>
        <v>CSX Transportation Company</v>
      </c>
      <c r="F846" s="1" t="s">
        <v>47846</v>
      </c>
      <c r="G846" s="6" t="str">
        <f>E2L115C12</f>
        <v>n/a</v>
      </c>
    </row>
    <row r="847" spans="1:7" x14ac:dyDescent="0.3">
      <c r="A847" s="11">
        <f>CURRENT_YEAR</f>
        <v>2022</v>
      </c>
      <c r="B847" s="11">
        <f>RRICC</f>
        <v>125600</v>
      </c>
      <c r="C847" s="7">
        <f>RR_ID</f>
        <v>3</v>
      </c>
      <c r="D847" s="1" t="str">
        <f>RR_SHORT_NAME</f>
        <v>CSXT</v>
      </c>
      <c r="E847" s="1" t="str">
        <f>RR_NAME</f>
        <v>CSX Transportation Company</v>
      </c>
      <c r="F847" s="1" t="s">
        <v>47847</v>
      </c>
      <c r="G847" s="6" t="str">
        <f>E2L115C13</f>
        <v>n/a</v>
      </c>
    </row>
    <row r="848" spans="1:7" x14ac:dyDescent="0.3">
      <c r="A848" s="11">
        <f>CURRENT_YEAR</f>
        <v>2022</v>
      </c>
      <c r="B848" s="11">
        <f>RRICC</f>
        <v>125600</v>
      </c>
      <c r="C848" s="7">
        <f>RR_ID</f>
        <v>3</v>
      </c>
      <c r="D848" s="1" t="str">
        <f>RR_SHORT_NAME</f>
        <v>CSXT</v>
      </c>
      <c r="E848" s="1" t="str">
        <f>RR_NAME</f>
        <v>CSX Transportation Company</v>
      </c>
      <c r="F848" s="1" t="s">
        <v>47848</v>
      </c>
      <c r="G848" s="6" t="str">
        <f>E2L115C14</f>
        <v>n/a</v>
      </c>
    </row>
    <row r="849" spans="1:7" x14ac:dyDescent="0.3">
      <c r="A849" s="11">
        <f>CURRENT_YEAR</f>
        <v>2022</v>
      </c>
      <c r="B849" s="11">
        <f>RRICC</f>
        <v>125600</v>
      </c>
      <c r="C849" s="7">
        <f>RR_ID</f>
        <v>3</v>
      </c>
      <c r="D849" s="1" t="str">
        <f>RR_SHORT_NAME</f>
        <v>CSXT</v>
      </c>
      <c r="E849" s="1" t="str">
        <f>RR_NAME</f>
        <v>CSX Transportation Company</v>
      </c>
      <c r="F849" s="1" t="s">
        <v>47849</v>
      </c>
      <c r="G849" s="6" t="str">
        <f>E2L115C15</f>
        <v>n/a</v>
      </c>
    </row>
    <row r="850" spans="1:7" x14ac:dyDescent="0.3">
      <c r="A850" s="11">
        <f>CURRENT_YEAR</f>
        <v>2022</v>
      </c>
      <c r="B850" s="11">
        <f>RRICC</f>
        <v>125600</v>
      </c>
      <c r="C850" s="7">
        <f>RR_ID</f>
        <v>3</v>
      </c>
      <c r="D850" s="1" t="str">
        <f>RR_SHORT_NAME</f>
        <v>CSXT</v>
      </c>
      <c r="E850" s="1" t="str">
        <f>RR_NAME</f>
        <v>CSX Transportation Company</v>
      </c>
      <c r="F850" s="1" t="s">
        <v>47850</v>
      </c>
      <c r="G850" s="6" t="str">
        <f>E2L115C16</f>
        <v>n/a</v>
      </c>
    </row>
    <row r="851" spans="1:7" x14ac:dyDescent="0.3">
      <c r="A851" s="11">
        <f>CURRENT_YEAR</f>
        <v>2022</v>
      </c>
      <c r="B851" s="11">
        <f>RRICC</f>
        <v>125600</v>
      </c>
      <c r="C851" s="7">
        <f>RR_ID</f>
        <v>3</v>
      </c>
      <c r="D851" s="1" t="str">
        <f>RR_SHORT_NAME</f>
        <v>CSXT</v>
      </c>
      <c r="E851" s="1" t="str">
        <f>RR_NAME</f>
        <v>CSX Transportation Company</v>
      </c>
      <c r="F851" s="1" t="s">
        <v>47851</v>
      </c>
      <c r="G851" s="6" t="str">
        <f>E2L115C17</f>
        <v>n/a</v>
      </c>
    </row>
    <row r="852" spans="1:7" x14ac:dyDescent="0.3">
      <c r="A852" s="11">
        <f>CURRENT_YEAR</f>
        <v>2022</v>
      </c>
      <c r="B852" s="11">
        <f>RRICC</f>
        <v>125600</v>
      </c>
      <c r="C852" s="7">
        <f>RR_ID</f>
        <v>3</v>
      </c>
      <c r="D852" s="1" t="str">
        <f>RR_SHORT_NAME</f>
        <v>CSXT</v>
      </c>
      <c r="E852" s="1" t="str">
        <f>RR_NAME</f>
        <v>CSX Transportation Company</v>
      </c>
      <c r="F852" s="1" t="s">
        <v>47852</v>
      </c>
      <c r="G852" s="6" t="str">
        <f>E2L115C18</f>
        <v>n/a</v>
      </c>
    </row>
    <row r="853" spans="1:7" x14ac:dyDescent="0.3">
      <c r="A853" s="11">
        <f>CURRENT_YEAR</f>
        <v>2022</v>
      </c>
      <c r="B853" s="11">
        <f>RRICC</f>
        <v>125600</v>
      </c>
      <c r="C853" s="7">
        <f>RR_ID</f>
        <v>3</v>
      </c>
      <c r="D853" s="1" t="str">
        <f>RR_SHORT_NAME</f>
        <v>CSXT</v>
      </c>
      <c r="E853" s="1" t="str">
        <f>RR_NAME</f>
        <v>CSX Transportation Company</v>
      </c>
      <c r="F853" s="1" t="s">
        <v>47853</v>
      </c>
      <c r="G853" s="6" t="str">
        <f>E2L115C19</f>
        <v>n/a</v>
      </c>
    </row>
    <row r="854" spans="1:7" x14ac:dyDescent="0.3">
      <c r="A854" s="11">
        <f>CURRENT_YEAR</f>
        <v>2022</v>
      </c>
      <c r="B854" s="11">
        <f>RRICC</f>
        <v>125600</v>
      </c>
      <c r="C854" s="7">
        <f>RR_ID</f>
        <v>3</v>
      </c>
      <c r="D854" s="1" t="str">
        <f>RR_SHORT_NAME</f>
        <v>CSXT</v>
      </c>
      <c r="E854" s="1" t="str">
        <f>RR_NAME</f>
        <v>CSX Transportation Company</v>
      </c>
      <c r="F854" s="1" t="s">
        <v>47854</v>
      </c>
      <c r="G854" s="6" t="str">
        <f>E2L115C20</f>
        <v>n/a</v>
      </c>
    </row>
    <row r="855" spans="1:7" x14ac:dyDescent="0.3">
      <c r="A855" s="11">
        <f>CURRENT_YEAR</f>
        <v>2022</v>
      </c>
      <c r="B855" s="11">
        <f>RRICC</f>
        <v>125600</v>
      </c>
      <c r="C855" s="7">
        <f>RR_ID</f>
        <v>3</v>
      </c>
      <c r="D855" s="1" t="str">
        <f>RR_SHORT_NAME</f>
        <v>CSXT</v>
      </c>
      <c r="E855" s="1" t="str">
        <f>RR_NAME</f>
        <v>CSX Transportation Company</v>
      </c>
      <c r="F855" s="1" t="s">
        <v>47855</v>
      </c>
      <c r="G855" s="6" t="str">
        <f>E2L115C21</f>
        <v>n/a</v>
      </c>
    </row>
    <row r="856" spans="1:7" x14ac:dyDescent="0.3">
      <c r="A856" s="11">
        <f>CURRENT_YEAR</f>
        <v>2022</v>
      </c>
      <c r="B856" s="11">
        <f>RRICC</f>
        <v>125600</v>
      </c>
      <c r="C856" s="7">
        <f>RR_ID</f>
        <v>3</v>
      </c>
      <c r="D856" s="1" t="str">
        <f>RR_SHORT_NAME</f>
        <v>CSXT</v>
      </c>
      <c r="E856" s="1" t="str">
        <f>RR_NAME</f>
        <v>CSX Transportation Company</v>
      </c>
      <c r="F856" s="1" t="s">
        <v>47856</v>
      </c>
      <c r="G856" s="6" t="str">
        <f>E2L115C22</f>
        <v>n/a</v>
      </c>
    </row>
    <row r="857" spans="1:7" x14ac:dyDescent="0.3">
      <c r="A857" s="11">
        <f>CURRENT_YEAR</f>
        <v>2022</v>
      </c>
      <c r="B857" s="11">
        <f>RRICC</f>
        <v>125600</v>
      </c>
      <c r="C857" s="7">
        <f>RR_ID</f>
        <v>3</v>
      </c>
      <c r="D857" s="1" t="str">
        <f>RR_SHORT_NAME</f>
        <v>CSXT</v>
      </c>
      <c r="E857" s="1" t="str">
        <f>RR_NAME</f>
        <v>CSX Transportation Company</v>
      </c>
      <c r="F857" s="1" t="s">
        <v>47857</v>
      </c>
      <c r="G857" s="6" t="str">
        <f>E2L115C23</f>
        <v>n/a</v>
      </c>
    </row>
    <row r="858" spans="1:7" x14ac:dyDescent="0.3">
      <c r="A858" s="11">
        <f>CURRENT_YEAR</f>
        <v>2022</v>
      </c>
      <c r="B858" s="11">
        <f>RRICC</f>
        <v>125600</v>
      </c>
      <c r="C858" s="7">
        <f>RR_ID</f>
        <v>3</v>
      </c>
      <c r="D858" s="1" t="str">
        <f>RR_SHORT_NAME</f>
        <v>CSXT</v>
      </c>
      <c r="E858" s="1" t="str">
        <f>RR_NAME</f>
        <v>CSX Transportation Company</v>
      </c>
      <c r="F858" s="1" t="s">
        <v>47858</v>
      </c>
      <c r="G858" s="6" t="str">
        <f>E2L115C24</f>
        <v>n/a</v>
      </c>
    </row>
    <row r="859" spans="1:7" x14ac:dyDescent="0.3">
      <c r="A859" s="11">
        <f>CURRENT_YEAR</f>
        <v>2022</v>
      </c>
      <c r="B859" s="11">
        <f>RRICC</f>
        <v>125600</v>
      </c>
      <c r="C859" s="7">
        <f>RR_ID</f>
        <v>3</v>
      </c>
      <c r="D859" s="1" t="str">
        <f>RR_SHORT_NAME</f>
        <v>CSXT</v>
      </c>
      <c r="E859" s="1" t="str">
        <f>RR_NAME</f>
        <v>CSX Transportation Company</v>
      </c>
      <c r="F859" s="1" t="s">
        <v>47859</v>
      </c>
      <c r="G859" s="6" t="str">
        <f>E2L115C25</f>
        <v>n/a</v>
      </c>
    </row>
    <row r="860" spans="1:7" x14ac:dyDescent="0.3">
      <c r="A860" s="11">
        <f>CURRENT_YEAR</f>
        <v>2022</v>
      </c>
      <c r="B860" s="11">
        <f>RRICC</f>
        <v>125600</v>
      </c>
      <c r="C860" s="7">
        <f>RR_ID</f>
        <v>3</v>
      </c>
      <c r="D860" s="1" t="str">
        <f>RR_SHORT_NAME</f>
        <v>CSXT</v>
      </c>
      <c r="E860" s="1" t="str">
        <f>RR_NAME</f>
        <v>CSX Transportation Company</v>
      </c>
      <c r="F860" s="1" t="s">
        <v>47860</v>
      </c>
      <c r="G860" s="6" t="str">
        <f>E2L115C26</f>
        <v>n/a</v>
      </c>
    </row>
    <row r="861" spans="1:7" x14ac:dyDescent="0.3">
      <c r="A861" s="11">
        <f>CURRENT_YEAR</f>
        <v>2022</v>
      </c>
      <c r="B861" s="11">
        <f>RRICC</f>
        <v>125600</v>
      </c>
      <c r="C861" s="7">
        <f>RR_ID</f>
        <v>3</v>
      </c>
      <c r="D861" s="1" t="str">
        <f>RR_SHORT_NAME</f>
        <v>CSXT</v>
      </c>
      <c r="E861" s="1" t="str">
        <f>RR_NAME</f>
        <v>CSX Transportation Company</v>
      </c>
      <c r="F861" s="1" t="s">
        <v>47861</v>
      </c>
      <c r="G861" s="6" t="str">
        <f>E2L115C27</f>
        <v>n/a</v>
      </c>
    </row>
    <row r="862" spans="1:7" x14ac:dyDescent="0.3">
      <c r="A862" s="11">
        <f>CURRENT_YEAR</f>
        <v>2022</v>
      </c>
      <c r="B862" s="11">
        <f>RRICC</f>
        <v>125600</v>
      </c>
      <c r="C862" s="7">
        <f>RR_ID</f>
        <v>3</v>
      </c>
      <c r="D862" s="1" t="str">
        <f>RR_SHORT_NAME</f>
        <v>CSXT</v>
      </c>
      <c r="E862" s="1" t="str">
        <f>RR_NAME</f>
        <v>CSX Transportation Company</v>
      </c>
      <c r="F862" s="1" t="s">
        <v>47862</v>
      </c>
      <c r="G862" s="6" t="str">
        <f>E2L115C28</f>
        <v>n/a</v>
      </c>
    </row>
    <row r="863" spans="1:7" x14ac:dyDescent="0.3">
      <c r="A863" s="11">
        <f>CURRENT_YEAR</f>
        <v>2022</v>
      </c>
      <c r="B863" s="11">
        <f>RRICC</f>
        <v>125600</v>
      </c>
      <c r="C863" s="7">
        <f>RR_ID</f>
        <v>3</v>
      </c>
      <c r="D863" s="1" t="str">
        <f>RR_SHORT_NAME</f>
        <v>CSXT</v>
      </c>
      <c r="E863" s="1" t="str">
        <f>RR_NAME</f>
        <v>CSX Transportation Company</v>
      </c>
      <c r="F863" s="1" t="s">
        <v>47863</v>
      </c>
      <c r="G863" s="6" t="str">
        <f>E2L115C29</f>
        <v>n/a</v>
      </c>
    </row>
    <row r="864" spans="1:7" x14ac:dyDescent="0.3">
      <c r="A864" s="11">
        <f>CURRENT_YEAR</f>
        <v>2022</v>
      </c>
      <c r="B864" s="11">
        <f>RRICC</f>
        <v>125600</v>
      </c>
      <c r="C864" s="7">
        <f>RR_ID</f>
        <v>3</v>
      </c>
      <c r="D864" s="1" t="str">
        <f>RR_SHORT_NAME</f>
        <v>CSXT</v>
      </c>
      <c r="E864" s="1" t="str">
        <f>RR_NAME</f>
        <v>CSX Transportation Company</v>
      </c>
      <c r="F864" s="1" t="s">
        <v>47864</v>
      </c>
      <c r="G864" s="6">
        <f>E2L116C1</f>
        <v>42.1</v>
      </c>
    </row>
    <row r="865" spans="1:7" x14ac:dyDescent="0.3">
      <c r="A865" s="11">
        <f>CURRENT_YEAR</f>
        <v>2022</v>
      </c>
      <c r="B865" s="11">
        <f>RRICC</f>
        <v>125600</v>
      </c>
      <c r="C865" s="7">
        <f>RR_ID</f>
        <v>3</v>
      </c>
      <c r="D865" s="1" t="str">
        <f>RR_SHORT_NAME</f>
        <v>CSXT</v>
      </c>
      <c r="E865" s="1" t="str">
        <f>RR_NAME</f>
        <v>CSX Transportation Company</v>
      </c>
      <c r="F865" s="1" t="s">
        <v>47865</v>
      </c>
      <c r="G865" s="6" t="str">
        <f>E2L116C2</f>
        <v>n/a</v>
      </c>
    </row>
    <row r="866" spans="1:7" x14ac:dyDescent="0.3">
      <c r="A866" s="11">
        <f>CURRENT_YEAR</f>
        <v>2022</v>
      </c>
      <c r="B866" s="11">
        <f>RRICC</f>
        <v>125600</v>
      </c>
      <c r="C866" s="7">
        <f>RR_ID</f>
        <v>3</v>
      </c>
      <c r="D866" s="1" t="str">
        <f>RR_SHORT_NAME</f>
        <v>CSXT</v>
      </c>
      <c r="E866" s="1" t="str">
        <f>RR_NAME</f>
        <v>CSX Transportation Company</v>
      </c>
      <c r="F866" s="1" t="s">
        <v>47866</v>
      </c>
      <c r="G866" s="6">
        <f>E2L116C3</f>
        <v>1.9765618518211232</v>
      </c>
    </row>
    <row r="867" spans="1:7" x14ac:dyDescent="0.3">
      <c r="A867" s="11">
        <f>CURRENT_YEAR</f>
        <v>2022</v>
      </c>
      <c r="B867" s="11">
        <f>RRICC</f>
        <v>125600</v>
      </c>
      <c r="C867" s="7">
        <f>RR_ID</f>
        <v>3</v>
      </c>
      <c r="D867" s="1" t="str">
        <f>RR_SHORT_NAME</f>
        <v>CSXT</v>
      </c>
      <c r="E867" s="1" t="str">
        <f>RR_NAME</f>
        <v>CSX Transportation Company</v>
      </c>
      <c r="F867" s="1" t="s">
        <v>47867</v>
      </c>
      <c r="G867" s="6">
        <f>E2L116C4</f>
        <v>1.9765618518211232</v>
      </c>
    </row>
    <row r="868" spans="1:7" x14ac:dyDescent="0.3">
      <c r="A868" s="11">
        <f>CURRENT_YEAR</f>
        <v>2022</v>
      </c>
      <c r="B868" s="11">
        <f>RRICC</f>
        <v>125600</v>
      </c>
      <c r="C868" s="7">
        <f>RR_ID</f>
        <v>3</v>
      </c>
      <c r="D868" s="1" t="str">
        <f>RR_SHORT_NAME</f>
        <v>CSXT</v>
      </c>
      <c r="E868" s="1" t="str">
        <f>RR_NAME</f>
        <v>CSX Transportation Company</v>
      </c>
      <c r="F868" s="1" t="s">
        <v>47868</v>
      </c>
      <c r="G868" s="6" t="str">
        <f>E2L116C5</f>
        <v>n/a</v>
      </c>
    </row>
    <row r="869" spans="1:7" x14ac:dyDescent="0.3">
      <c r="A869" s="11">
        <f>CURRENT_YEAR</f>
        <v>2022</v>
      </c>
      <c r="B869" s="11">
        <f>RRICC</f>
        <v>125600</v>
      </c>
      <c r="C869" s="7">
        <f>RR_ID</f>
        <v>3</v>
      </c>
      <c r="D869" s="1" t="str">
        <f>RR_SHORT_NAME</f>
        <v>CSXT</v>
      </c>
      <c r="E869" s="1" t="str">
        <f>RR_NAME</f>
        <v>CSX Transportation Company</v>
      </c>
      <c r="F869" s="1" t="s">
        <v>47869</v>
      </c>
      <c r="G869" s="6" t="str">
        <f>E2L116C6</f>
        <v>n/a</v>
      </c>
    </row>
    <row r="870" spans="1:7" x14ac:dyDescent="0.3">
      <c r="A870" s="11">
        <f>CURRENT_YEAR</f>
        <v>2022</v>
      </c>
      <c r="B870" s="11">
        <f>RRICC</f>
        <v>125600</v>
      </c>
      <c r="C870" s="7">
        <f>RR_ID</f>
        <v>3</v>
      </c>
      <c r="D870" s="1" t="str">
        <f>RR_SHORT_NAME</f>
        <v>CSXT</v>
      </c>
      <c r="E870" s="1" t="str">
        <f>RR_NAME</f>
        <v>CSX Transportation Company</v>
      </c>
      <c r="F870" s="1" t="s">
        <v>47870</v>
      </c>
      <c r="G870" s="6" t="str">
        <f>E2L116C7</f>
        <v>n/a</v>
      </c>
    </row>
    <row r="871" spans="1:7" x14ac:dyDescent="0.3">
      <c r="A871" s="11">
        <f>CURRENT_YEAR</f>
        <v>2022</v>
      </c>
      <c r="B871" s="11">
        <f>RRICC</f>
        <v>125600</v>
      </c>
      <c r="C871" s="7">
        <f>RR_ID</f>
        <v>3</v>
      </c>
      <c r="D871" s="1" t="str">
        <f>RR_SHORT_NAME</f>
        <v>CSXT</v>
      </c>
      <c r="E871" s="1" t="str">
        <f>RR_NAME</f>
        <v>CSX Transportation Company</v>
      </c>
      <c r="F871" s="1" t="s">
        <v>47871</v>
      </c>
      <c r="G871" s="6" t="str">
        <f>E2L116C8</f>
        <v>n/a</v>
      </c>
    </row>
    <row r="872" spans="1:7" x14ac:dyDescent="0.3">
      <c r="A872" s="11">
        <f>CURRENT_YEAR</f>
        <v>2022</v>
      </c>
      <c r="B872" s="11">
        <f>RRICC</f>
        <v>125600</v>
      </c>
      <c r="C872" s="7">
        <f>RR_ID</f>
        <v>3</v>
      </c>
      <c r="D872" s="1" t="str">
        <f>RR_SHORT_NAME</f>
        <v>CSXT</v>
      </c>
      <c r="E872" s="1" t="str">
        <f>RR_NAME</f>
        <v>CSX Transportation Company</v>
      </c>
      <c r="F872" s="1" t="s">
        <v>47872</v>
      </c>
      <c r="G872" s="6" t="str">
        <f>E2L116C9</f>
        <v>n/a</v>
      </c>
    </row>
    <row r="873" spans="1:7" x14ac:dyDescent="0.3">
      <c r="A873" s="11">
        <f>CURRENT_YEAR</f>
        <v>2022</v>
      </c>
      <c r="B873" s="11">
        <f>RRICC</f>
        <v>125600</v>
      </c>
      <c r="C873" s="7">
        <f>RR_ID</f>
        <v>3</v>
      </c>
      <c r="D873" s="1" t="str">
        <f>RR_SHORT_NAME</f>
        <v>CSXT</v>
      </c>
      <c r="E873" s="1" t="str">
        <f>RR_NAME</f>
        <v>CSX Transportation Company</v>
      </c>
      <c r="F873" s="1" t="s">
        <v>47873</v>
      </c>
      <c r="G873" s="6" t="str">
        <f>E2L116C10</f>
        <v>n/a</v>
      </c>
    </row>
    <row r="874" spans="1:7" x14ac:dyDescent="0.3">
      <c r="A874" s="11">
        <f>CURRENT_YEAR</f>
        <v>2022</v>
      </c>
      <c r="B874" s="11">
        <f>RRICC</f>
        <v>125600</v>
      </c>
      <c r="C874" s="7">
        <f>RR_ID</f>
        <v>3</v>
      </c>
      <c r="D874" s="1" t="str">
        <f>RR_SHORT_NAME</f>
        <v>CSXT</v>
      </c>
      <c r="E874" s="1" t="str">
        <f>RR_NAME</f>
        <v>CSX Transportation Company</v>
      </c>
      <c r="F874" s="1" t="s">
        <v>47874</v>
      </c>
      <c r="G874" s="6" t="str">
        <f>E2L116C11</f>
        <v>n/a</v>
      </c>
    </row>
    <row r="875" spans="1:7" x14ac:dyDescent="0.3">
      <c r="A875" s="11">
        <f>CURRENT_YEAR</f>
        <v>2022</v>
      </c>
      <c r="B875" s="11">
        <f>RRICC</f>
        <v>125600</v>
      </c>
      <c r="C875" s="7">
        <f>RR_ID</f>
        <v>3</v>
      </c>
      <c r="D875" s="1" t="str">
        <f>RR_SHORT_NAME</f>
        <v>CSXT</v>
      </c>
      <c r="E875" s="1" t="str">
        <f>RR_NAME</f>
        <v>CSX Transportation Company</v>
      </c>
      <c r="F875" s="1" t="s">
        <v>47875</v>
      </c>
      <c r="G875" s="6" t="str">
        <f>E2L116C12</f>
        <v>n/a</v>
      </c>
    </row>
    <row r="876" spans="1:7" x14ac:dyDescent="0.3">
      <c r="A876" s="11">
        <f>CURRENT_YEAR</f>
        <v>2022</v>
      </c>
      <c r="B876" s="11">
        <f>RRICC</f>
        <v>125600</v>
      </c>
      <c r="C876" s="7">
        <f>RR_ID</f>
        <v>3</v>
      </c>
      <c r="D876" s="1" t="str">
        <f>RR_SHORT_NAME</f>
        <v>CSXT</v>
      </c>
      <c r="E876" s="1" t="str">
        <f>RR_NAME</f>
        <v>CSX Transportation Company</v>
      </c>
      <c r="F876" s="1" t="s">
        <v>47876</v>
      </c>
      <c r="G876" s="6" t="str">
        <f>E2L116C13</f>
        <v>n/a</v>
      </c>
    </row>
    <row r="877" spans="1:7" x14ac:dyDescent="0.3">
      <c r="A877" s="11">
        <f>CURRENT_YEAR</f>
        <v>2022</v>
      </c>
      <c r="B877" s="11">
        <f>RRICC</f>
        <v>125600</v>
      </c>
      <c r="C877" s="7">
        <f>RR_ID</f>
        <v>3</v>
      </c>
      <c r="D877" s="1" t="str">
        <f>RR_SHORT_NAME</f>
        <v>CSXT</v>
      </c>
      <c r="E877" s="1" t="str">
        <f>RR_NAME</f>
        <v>CSX Transportation Company</v>
      </c>
      <c r="F877" s="1" t="s">
        <v>47877</v>
      </c>
      <c r="G877" s="6" t="str">
        <f>E2L116C14</f>
        <v>n/a</v>
      </c>
    </row>
    <row r="878" spans="1:7" x14ac:dyDescent="0.3">
      <c r="A878" s="11">
        <f>CURRENT_YEAR</f>
        <v>2022</v>
      </c>
      <c r="B878" s="11">
        <f>RRICC</f>
        <v>125600</v>
      </c>
      <c r="C878" s="7">
        <f>RR_ID</f>
        <v>3</v>
      </c>
      <c r="D878" s="1" t="str">
        <f>RR_SHORT_NAME</f>
        <v>CSXT</v>
      </c>
      <c r="E878" s="1" t="str">
        <f>RR_NAME</f>
        <v>CSX Transportation Company</v>
      </c>
      <c r="F878" s="1" t="s">
        <v>47878</v>
      </c>
      <c r="G878" s="6" t="str">
        <f>E2L116C15</f>
        <v>n/a</v>
      </c>
    </row>
    <row r="879" spans="1:7" x14ac:dyDescent="0.3">
      <c r="A879" s="11">
        <f>CURRENT_YEAR</f>
        <v>2022</v>
      </c>
      <c r="B879" s="11">
        <f>RRICC</f>
        <v>125600</v>
      </c>
      <c r="C879" s="7">
        <f>RR_ID</f>
        <v>3</v>
      </c>
      <c r="D879" s="1" t="str">
        <f>RR_SHORT_NAME</f>
        <v>CSXT</v>
      </c>
      <c r="E879" s="1" t="str">
        <f>RR_NAME</f>
        <v>CSX Transportation Company</v>
      </c>
      <c r="F879" s="1" t="s">
        <v>47879</v>
      </c>
      <c r="G879" s="6" t="str">
        <f>E2L116C16</f>
        <v>n/a</v>
      </c>
    </row>
    <row r="880" spans="1:7" x14ac:dyDescent="0.3">
      <c r="A880" s="11">
        <f>CURRENT_YEAR</f>
        <v>2022</v>
      </c>
      <c r="B880" s="11">
        <f>RRICC</f>
        <v>125600</v>
      </c>
      <c r="C880" s="7">
        <f>RR_ID</f>
        <v>3</v>
      </c>
      <c r="D880" s="1" t="str">
        <f>RR_SHORT_NAME</f>
        <v>CSXT</v>
      </c>
      <c r="E880" s="1" t="str">
        <f>RR_NAME</f>
        <v>CSX Transportation Company</v>
      </c>
      <c r="F880" s="1" t="s">
        <v>47880</v>
      </c>
      <c r="G880" s="6" t="str">
        <f>E2L116C17</f>
        <v>n/a</v>
      </c>
    </row>
    <row r="881" spans="1:7" x14ac:dyDescent="0.3">
      <c r="A881" s="11">
        <f>CURRENT_YEAR</f>
        <v>2022</v>
      </c>
      <c r="B881" s="11">
        <f>RRICC</f>
        <v>125600</v>
      </c>
      <c r="C881" s="7">
        <f>RR_ID</f>
        <v>3</v>
      </c>
      <c r="D881" s="1" t="str">
        <f>RR_SHORT_NAME</f>
        <v>CSXT</v>
      </c>
      <c r="E881" s="1" t="str">
        <f>RR_NAME</f>
        <v>CSX Transportation Company</v>
      </c>
      <c r="F881" s="1" t="s">
        <v>47881</v>
      </c>
      <c r="G881" s="6" t="str">
        <f>E2L116C18</f>
        <v>n/a</v>
      </c>
    </row>
    <row r="882" spans="1:7" x14ac:dyDescent="0.3">
      <c r="A882" s="11">
        <f>CURRENT_YEAR</f>
        <v>2022</v>
      </c>
      <c r="B882" s="11">
        <f>RRICC</f>
        <v>125600</v>
      </c>
      <c r="C882" s="7">
        <f>RR_ID</f>
        <v>3</v>
      </c>
      <c r="D882" s="1" t="str">
        <f>RR_SHORT_NAME</f>
        <v>CSXT</v>
      </c>
      <c r="E882" s="1" t="str">
        <f>RR_NAME</f>
        <v>CSX Transportation Company</v>
      </c>
      <c r="F882" s="1" t="s">
        <v>47882</v>
      </c>
      <c r="G882" s="6" t="str">
        <f>E2L116C19</f>
        <v>n/a</v>
      </c>
    </row>
    <row r="883" spans="1:7" x14ac:dyDescent="0.3">
      <c r="A883" s="11">
        <f>CURRENT_YEAR</f>
        <v>2022</v>
      </c>
      <c r="B883" s="11">
        <f>RRICC</f>
        <v>125600</v>
      </c>
      <c r="C883" s="7">
        <f>RR_ID</f>
        <v>3</v>
      </c>
      <c r="D883" s="1" t="str">
        <f>RR_SHORT_NAME</f>
        <v>CSXT</v>
      </c>
      <c r="E883" s="1" t="str">
        <f>RR_NAME</f>
        <v>CSX Transportation Company</v>
      </c>
      <c r="F883" s="1" t="s">
        <v>47883</v>
      </c>
      <c r="G883" s="6" t="str">
        <f>E2L116C20</f>
        <v>n/a</v>
      </c>
    </row>
    <row r="884" spans="1:7" x14ac:dyDescent="0.3">
      <c r="A884" s="11">
        <f>CURRENT_YEAR</f>
        <v>2022</v>
      </c>
      <c r="B884" s="11">
        <f>RRICC</f>
        <v>125600</v>
      </c>
      <c r="C884" s="7">
        <f>RR_ID</f>
        <v>3</v>
      </c>
      <c r="D884" s="1" t="str">
        <f>RR_SHORT_NAME</f>
        <v>CSXT</v>
      </c>
      <c r="E884" s="1" t="str">
        <f>RR_NAME</f>
        <v>CSX Transportation Company</v>
      </c>
      <c r="F884" s="1" t="s">
        <v>47884</v>
      </c>
      <c r="G884" s="6" t="str">
        <f>E2L116C21</f>
        <v>n/a</v>
      </c>
    </row>
    <row r="885" spans="1:7" x14ac:dyDescent="0.3">
      <c r="A885" s="11">
        <f>CURRENT_YEAR</f>
        <v>2022</v>
      </c>
      <c r="B885" s="11">
        <f>RRICC</f>
        <v>125600</v>
      </c>
      <c r="C885" s="7">
        <f>RR_ID</f>
        <v>3</v>
      </c>
      <c r="D885" s="1" t="str">
        <f>RR_SHORT_NAME</f>
        <v>CSXT</v>
      </c>
      <c r="E885" s="1" t="str">
        <f>RR_NAME</f>
        <v>CSX Transportation Company</v>
      </c>
      <c r="F885" s="1" t="s">
        <v>47885</v>
      </c>
      <c r="G885" s="6" t="str">
        <f>E2L116C22</f>
        <v>n/a</v>
      </c>
    </row>
    <row r="886" spans="1:7" x14ac:dyDescent="0.3">
      <c r="A886" s="11">
        <f>CURRENT_YEAR</f>
        <v>2022</v>
      </c>
      <c r="B886" s="11">
        <f>RRICC</f>
        <v>125600</v>
      </c>
      <c r="C886" s="7">
        <f>RR_ID</f>
        <v>3</v>
      </c>
      <c r="D886" s="1" t="str">
        <f>RR_SHORT_NAME</f>
        <v>CSXT</v>
      </c>
      <c r="E886" s="1" t="str">
        <f>RR_NAME</f>
        <v>CSX Transportation Company</v>
      </c>
      <c r="F886" s="1" t="s">
        <v>47886</v>
      </c>
      <c r="G886" s="6" t="str">
        <f>E2L116C23</f>
        <v>n/a</v>
      </c>
    </row>
    <row r="887" spans="1:7" x14ac:dyDescent="0.3">
      <c r="A887" s="11">
        <f>CURRENT_YEAR</f>
        <v>2022</v>
      </c>
      <c r="B887" s="11">
        <f>RRICC</f>
        <v>125600</v>
      </c>
      <c r="C887" s="7">
        <f>RR_ID</f>
        <v>3</v>
      </c>
      <c r="D887" s="1" t="str">
        <f>RR_SHORT_NAME</f>
        <v>CSXT</v>
      </c>
      <c r="E887" s="1" t="str">
        <f>RR_NAME</f>
        <v>CSX Transportation Company</v>
      </c>
      <c r="F887" s="1" t="s">
        <v>47887</v>
      </c>
      <c r="G887" s="6" t="str">
        <f>E2L116C24</f>
        <v>n/a</v>
      </c>
    </row>
    <row r="888" spans="1:7" x14ac:dyDescent="0.3">
      <c r="A888" s="11">
        <f>CURRENT_YEAR</f>
        <v>2022</v>
      </c>
      <c r="B888" s="11">
        <f>RRICC</f>
        <v>125600</v>
      </c>
      <c r="C888" s="7">
        <f>RR_ID</f>
        <v>3</v>
      </c>
      <c r="D888" s="1" t="str">
        <f>RR_SHORT_NAME</f>
        <v>CSXT</v>
      </c>
      <c r="E888" s="1" t="str">
        <f>RR_NAME</f>
        <v>CSX Transportation Company</v>
      </c>
      <c r="F888" s="1" t="s">
        <v>47888</v>
      </c>
      <c r="G888" s="6" t="str">
        <f>E2L116C25</f>
        <v>n/a</v>
      </c>
    </row>
    <row r="889" spans="1:7" x14ac:dyDescent="0.3">
      <c r="A889" s="11">
        <f>CURRENT_YEAR</f>
        <v>2022</v>
      </c>
      <c r="B889" s="11">
        <f>RRICC</f>
        <v>125600</v>
      </c>
      <c r="C889" s="7">
        <f>RR_ID</f>
        <v>3</v>
      </c>
      <c r="D889" s="1" t="str">
        <f>RR_SHORT_NAME</f>
        <v>CSXT</v>
      </c>
      <c r="E889" s="1" t="str">
        <f>RR_NAME</f>
        <v>CSX Transportation Company</v>
      </c>
      <c r="F889" s="1" t="s">
        <v>47889</v>
      </c>
      <c r="G889" s="6" t="str">
        <f>E2L116C26</f>
        <v>n/a</v>
      </c>
    </row>
    <row r="890" spans="1:7" x14ac:dyDescent="0.3">
      <c r="A890" s="11">
        <f>CURRENT_YEAR</f>
        <v>2022</v>
      </c>
      <c r="B890" s="11">
        <f>RRICC</f>
        <v>125600</v>
      </c>
      <c r="C890" s="7">
        <f>RR_ID</f>
        <v>3</v>
      </c>
      <c r="D890" s="1" t="str">
        <f>RR_SHORT_NAME</f>
        <v>CSXT</v>
      </c>
      <c r="E890" s="1" t="str">
        <f>RR_NAME</f>
        <v>CSX Transportation Company</v>
      </c>
      <c r="F890" s="1" t="s">
        <v>47890</v>
      </c>
      <c r="G890" s="6" t="str">
        <f>E2L116C27</f>
        <v>n/a</v>
      </c>
    </row>
    <row r="891" spans="1:7" x14ac:dyDescent="0.3">
      <c r="A891" s="11">
        <f>CURRENT_YEAR</f>
        <v>2022</v>
      </c>
      <c r="B891" s="11">
        <f>RRICC</f>
        <v>125600</v>
      </c>
      <c r="C891" s="7">
        <f>RR_ID</f>
        <v>3</v>
      </c>
      <c r="D891" s="1" t="str">
        <f>RR_SHORT_NAME</f>
        <v>CSXT</v>
      </c>
      <c r="E891" s="1" t="str">
        <f>RR_NAME</f>
        <v>CSX Transportation Company</v>
      </c>
      <c r="F891" s="1" t="s">
        <v>47891</v>
      </c>
      <c r="G891" s="6" t="str">
        <f>E2L116C28</f>
        <v>n/a</v>
      </c>
    </row>
    <row r="892" spans="1:7" x14ac:dyDescent="0.3">
      <c r="A892" s="11">
        <f>CURRENT_YEAR</f>
        <v>2022</v>
      </c>
      <c r="B892" s="11">
        <f>RRICC</f>
        <v>125600</v>
      </c>
      <c r="C892" s="7">
        <f>RR_ID</f>
        <v>3</v>
      </c>
      <c r="D892" s="1" t="str">
        <f>RR_SHORT_NAME</f>
        <v>CSXT</v>
      </c>
      <c r="E892" s="1" t="str">
        <f>RR_NAME</f>
        <v>CSX Transportation Company</v>
      </c>
      <c r="F892" s="1" t="s">
        <v>47892</v>
      </c>
      <c r="G892" s="6" t="str">
        <f>E2L116C29</f>
        <v>n/a</v>
      </c>
    </row>
    <row r="893" spans="1:7" x14ac:dyDescent="0.3">
      <c r="A893" s="11">
        <f>CURRENT_YEAR</f>
        <v>2022</v>
      </c>
      <c r="B893" s="11">
        <f>RRICC</f>
        <v>125600</v>
      </c>
      <c r="C893" s="7">
        <f>RR_ID</f>
        <v>3</v>
      </c>
      <c r="D893" s="1" t="str">
        <f>RR_SHORT_NAME</f>
        <v>CSXT</v>
      </c>
      <c r="E893" s="1" t="str">
        <f>RR_NAME</f>
        <v>CSX Transportation Company</v>
      </c>
      <c r="F893" s="1" t="s">
        <v>47893</v>
      </c>
      <c r="G893" s="6">
        <f>E2L117C1</f>
        <v>39.9</v>
      </c>
    </row>
    <row r="894" spans="1:7" x14ac:dyDescent="0.3">
      <c r="A894" s="11">
        <f>CURRENT_YEAR</f>
        <v>2022</v>
      </c>
      <c r="B894" s="11">
        <f>RRICC</f>
        <v>125600</v>
      </c>
      <c r="C894" s="7">
        <f>RR_ID</f>
        <v>3</v>
      </c>
      <c r="D894" s="1" t="str">
        <f>RR_SHORT_NAME</f>
        <v>CSXT</v>
      </c>
      <c r="E894" s="1" t="str">
        <f>RR_NAME</f>
        <v>CSX Transportation Company</v>
      </c>
      <c r="F894" s="1" t="s">
        <v>47894</v>
      </c>
      <c r="G894" s="6">
        <f>E2L117C2</f>
        <v>1.8358688665095351</v>
      </c>
    </row>
    <row r="895" spans="1:7" x14ac:dyDescent="0.3">
      <c r="A895" s="11">
        <f>CURRENT_YEAR</f>
        <v>2022</v>
      </c>
      <c r="B895" s="11">
        <f>RRICC</f>
        <v>125600</v>
      </c>
      <c r="C895" s="7">
        <f>RR_ID</f>
        <v>3</v>
      </c>
      <c r="D895" s="1" t="str">
        <f>RR_SHORT_NAME</f>
        <v>CSXT</v>
      </c>
      <c r="E895" s="1" t="str">
        <f>RR_NAME</f>
        <v>CSX Transportation Company</v>
      </c>
      <c r="F895" s="1" t="s">
        <v>47895</v>
      </c>
      <c r="G895" s="6">
        <f>E2L117C3</f>
        <v>1.6702194357366771</v>
      </c>
    </row>
    <row r="896" spans="1:7" x14ac:dyDescent="0.3">
      <c r="A896" s="11">
        <f>CURRENT_YEAR</f>
        <v>2022</v>
      </c>
      <c r="B896" s="11">
        <f>RRICC</f>
        <v>125600</v>
      </c>
      <c r="C896" s="7">
        <f>RR_ID</f>
        <v>3</v>
      </c>
      <c r="D896" s="1" t="str">
        <f>RR_SHORT_NAME</f>
        <v>CSXT</v>
      </c>
      <c r="E896" s="1" t="str">
        <f>RR_NAME</f>
        <v>CSX Transportation Company</v>
      </c>
      <c r="F896" s="1" t="s">
        <v>47896</v>
      </c>
      <c r="G896" s="6">
        <f>E2L117C4</f>
        <v>1.962863505876598</v>
      </c>
    </row>
    <row r="897" spans="1:7" x14ac:dyDescent="0.3">
      <c r="A897" s="11">
        <f>CURRENT_YEAR</f>
        <v>2022</v>
      </c>
      <c r="B897" s="11">
        <f>RRICC</f>
        <v>125600</v>
      </c>
      <c r="C897" s="7">
        <f>RR_ID</f>
        <v>3</v>
      </c>
      <c r="D897" s="1" t="str">
        <f>RR_SHORT_NAME</f>
        <v>CSXT</v>
      </c>
      <c r="E897" s="1" t="str">
        <f>RR_NAME</f>
        <v>CSX Transportation Company</v>
      </c>
      <c r="F897" s="1" t="s">
        <v>47897</v>
      </c>
      <c r="G897" s="6">
        <f>E2L117C5</f>
        <v>1.1459999999999999</v>
      </c>
    </row>
    <row r="898" spans="1:7" x14ac:dyDescent="0.3">
      <c r="A898" s="11">
        <f>CURRENT_YEAR</f>
        <v>2022</v>
      </c>
      <c r="B898" s="11">
        <f>RRICC</f>
        <v>125600</v>
      </c>
      <c r="C898" s="7">
        <f>RR_ID</f>
        <v>3</v>
      </c>
      <c r="D898" s="1" t="str">
        <f>RR_SHORT_NAME</f>
        <v>CSXT</v>
      </c>
      <c r="E898" s="1" t="str">
        <f>RR_NAME</f>
        <v>CSX Transportation Company</v>
      </c>
      <c r="F898" s="1" t="s">
        <v>47898</v>
      </c>
      <c r="G898" s="6">
        <f>E2L117C6</f>
        <v>1.19</v>
      </c>
    </row>
    <row r="899" spans="1:7" x14ac:dyDescent="0.3">
      <c r="A899" s="11">
        <f>CURRENT_YEAR</f>
        <v>2022</v>
      </c>
      <c r="B899" s="11">
        <f>RRICC</f>
        <v>125600</v>
      </c>
      <c r="C899" s="7">
        <f>RR_ID</f>
        <v>3</v>
      </c>
      <c r="D899" s="1" t="str">
        <f>RR_SHORT_NAME</f>
        <v>CSXT</v>
      </c>
      <c r="E899" s="1" t="str">
        <f>RR_NAME</f>
        <v>CSX Transportation Company</v>
      </c>
      <c r="F899" s="1" t="s">
        <v>47899</v>
      </c>
      <c r="G899" s="6">
        <f>E2L117C7</f>
        <v>1.179</v>
      </c>
    </row>
    <row r="900" spans="1:7" x14ac:dyDescent="0.3">
      <c r="A900" s="11">
        <f>CURRENT_YEAR</f>
        <v>2022</v>
      </c>
      <c r="B900" s="11">
        <f>RRICC</f>
        <v>125600</v>
      </c>
      <c r="C900" s="7">
        <f>RR_ID</f>
        <v>3</v>
      </c>
      <c r="D900" s="1" t="str">
        <f>RR_SHORT_NAME</f>
        <v>CSXT</v>
      </c>
      <c r="E900" s="1" t="str">
        <f>RR_NAME</f>
        <v>CSX Transportation Company</v>
      </c>
      <c r="F900" s="1" t="s">
        <v>47900</v>
      </c>
      <c r="G900" s="6">
        <f>E2L117C8</f>
        <v>2</v>
      </c>
    </row>
    <row r="901" spans="1:7" x14ac:dyDescent="0.3">
      <c r="A901" s="11">
        <f>CURRENT_YEAR</f>
        <v>2022</v>
      </c>
      <c r="B901" s="11">
        <f>RRICC</f>
        <v>125600</v>
      </c>
      <c r="C901" s="7">
        <f>RR_ID</f>
        <v>3</v>
      </c>
      <c r="D901" s="1" t="str">
        <f>RR_SHORT_NAME</f>
        <v>CSXT</v>
      </c>
      <c r="E901" s="1" t="str">
        <f>RR_NAME</f>
        <v>CSX Transportation Company</v>
      </c>
      <c r="F901" s="1" t="s">
        <v>47901</v>
      </c>
      <c r="G901" s="6">
        <f>E2L117C9</f>
        <v>1</v>
      </c>
    </row>
    <row r="902" spans="1:7" x14ac:dyDescent="0.3">
      <c r="A902" s="11">
        <f>CURRENT_YEAR</f>
        <v>2022</v>
      </c>
      <c r="B902" s="11">
        <f>RRICC</f>
        <v>125600</v>
      </c>
      <c r="C902" s="7">
        <f>RR_ID</f>
        <v>3</v>
      </c>
      <c r="D902" s="1" t="str">
        <f>RR_SHORT_NAME</f>
        <v>CSXT</v>
      </c>
      <c r="E902" s="1" t="str">
        <f>RR_NAME</f>
        <v>CSX Transportation Company</v>
      </c>
      <c r="F902" s="1" t="s">
        <v>47902</v>
      </c>
      <c r="G902" s="6">
        <f>E2L117C10</f>
        <v>0.5</v>
      </c>
    </row>
    <row r="903" spans="1:7" x14ac:dyDescent="0.3">
      <c r="A903" s="11">
        <f>CURRENT_YEAR</f>
        <v>2022</v>
      </c>
      <c r="B903" s="11">
        <f>RRICC</f>
        <v>125600</v>
      </c>
      <c r="C903" s="7">
        <f>RR_ID</f>
        <v>3</v>
      </c>
      <c r="D903" s="1" t="str">
        <f>RR_SHORT_NAME</f>
        <v>CSXT</v>
      </c>
      <c r="E903" s="1" t="str">
        <f>RR_NAME</f>
        <v>CSX Transportation Company</v>
      </c>
      <c r="F903" s="1" t="s">
        <v>47903</v>
      </c>
      <c r="G903" s="6">
        <f>E2L117C11</f>
        <v>2</v>
      </c>
    </row>
    <row r="904" spans="1:7" x14ac:dyDescent="0.3">
      <c r="A904" s="11">
        <f>CURRENT_YEAR</f>
        <v>2022</v>
      </c>
      <c r="B904" s="11">
        <f>RRICC</f>
        <v>125600</v>
      </c>
      <c r="C904" s="7">
        <f>RR_ID</f>
        <v>3</v>
      </c>
      <c r="D904" s="1" t="str">
        <f>RR_SHORT_NAME</f>
        <v>CSXT</v>
      </c>
      <c r="E904" s="1" t="str">
        <f>RR_NAME</f>
        <v>CSX Transportation Company</v>
      </c>
      <c r="F904" s="1" t="s">
        <v>47904</v>
      </c>
      <c r="G904" s="6">
        <f>E2L117C12</f>
        <v>1.5</v>
      </c>
    </row>
    <row r="905" spans="1:7" x14ac:dyDescent="0.3">
      <c r="A905" s="11">
        <f>CURRENT_YEAR</f>
        <v>2022</v>
      </c>
      <c r="B905" s="11">
        <f>RRICC</f>
        <v>125600</v>
      </c>
      <c r="C905" s="7">
        <f>RR_ID</f>
        <v>3</v>
      </c>
      <c r="D905" s="1" t="str">
        <f>RR_SHORT_NAME</f>
        <v>CSXT</v>
      </c>
      <c r="E905" s="1" t="str">
        <f>RR_NAME</f>
        <v>CSX Transportation Company</v>
      </c>
      <c r="F905" s="1" t="s">
        <v>47905</v>
      </c>
      <c r="G905" s="6">
        <f>E2L117C13</f>
        <v>0.5</v>
      </c>
    </row>
    <row r="906" spans="1:7" x14ac:dyDescent="0.3">
      <c r="A906" s="11">
        <f>CURRENT_YEAR</f>
        <v>2022</v>
      </c>
      <c r="B906" s="11">
        <f>RRICC</f>
        <v>125600</v>
      </c>
      <c r="C906" s="7">
        <f>RR_ID</f>
        <v>3</v>
      </c>
      <c r="D906" s="1" t="str">
        <f>RR_SHORT_NAME</f>
        <v>CSXT</v>
      </c>
      <c r="E906" s="1" t="str">
        <f>RR_NAME</f>
        <v>CSX Transportation Company</v>
      </c>
      <c r="F906" s="1" t="s">
        <v>47906</v>
      </c>
      <c r="G906" s="6">
        <f>E2L117C14</f>
        <v>2</v>
      </c>
    </row>
    <row r="907" spans="1:7" x14ac:dyDescent="0.3">
      <c r="A907" s="11">
        <f>CURRENT_YEAR</f>
        <v>2022</v>
      </c>
      <c r="B907" s="11">
        <f>RRICC</f>
        <v>125600</v>
      </c>
      <c r="C907" s="7">
        <f>RR_ID</f>
        <v>3</v>
      </c>
      <c r="D907" s="1" t="str">
        <f>RR_SHORT_NAME</f>
        <v>CSXT</v>
      </c>
      <c r="E907" s="1" t="str">
        <f>RR_NAME</f>
        <v>CSX Transportation Company</v>
      </c>
      <c r="F907" s="1" t="s">
        <v>47907</v>
      </c>
      <c r="G907" s="6">
        <f>E2L117C15</f>
        <v>4</v>
      </c>
    </row>
    <row r="908" spans="1:7" x14ac:dyDescent="0.3">
      <c r="A908" s="11">
        <f>CURRENT_YEAR</f>
        <v>2022</v>
      </c>
      <c r="B908" s="11">
        <f>RRICC</f>
        <v>125600</v>
      </c>
      <c r="C908" s="7">
        <f>RR_ID</f>
        <v>3</v>
      </c>
      <c r="D908" s="1" t="str">
        <f>RR_SHORT_NAME</f>
        <v>CSXT</v>
      </c>
      <c r="E908" s="1" t="str">
        <f>RR_NAME</f>
        <v>CSX Transportation Company</v>
      </c>
      <c r="F908" s="1" t="s">
        <v>47908</v>
      </c>
      <c r="G908" s="6">
        <f>E2L117C16</f>
        <v>2</v>
      </c>
    </row>
    <row r="909" spans="1:7" x14ac:dyDescent="0.3">
      <c r="A909" s="11">
        <f>CURRENT_YEAR</f>
        <v>2022</v>
      </c>
      <c r="B909" s="11">
        <f>RRICC</f>
        <v>125600</v>
      </c>
      <c r="C909" s="7">
        <f>RR_ID</f>
        <v>3</v>
      </c>
      <c r="D909" s="1" t="str">
        <f>RR_SHORT_NAME</f>
        <v>CSXT</v>
      </c>
      <c r="E909" s="1" t="str">
        <f>RR_NAME</f>
        <v>CSX Transportation Company</v>
      </c>
      <c r="F909" s="1" t="s">
        <v>47909</v>
      </c>
      <c r="G909" s="6">
        <f>E2L117C17</f>
        <v>4</v>
      </c>
    </row>
    <row r="910" spans="1:7" x14ac:dyDescent="0.3">
      <c r="A910" s="11">
        <f>CURRENT_YEAR</f>
        <v>2022</v>
      </c>
      <c r="B910" s="11">
        <f>RRICC</f>
        <v>125600</v>
      </c>
      <c r="C910" s="7">
        <f>RR_ID</f>
        <v>3</v>
      </c>
      <c r="D910" s="1" t="str">
        <f>RR_SHORT_NAME</f>
        <v>CSXT</v>
      </c>
      <c r="E910" s="1" t="str">
        <f>RR_NAME</f>
        <v>CSX Transportation Company</v>
      </c>
      <c r="F910" s="1" t="s">
        <v>47910</v>
      </c>
      <c r="G910" s="6">
        <f>E2L117C18</f>
        <v>2.75</v>
      </c>
    </row>
    <row r="911" spans="1:7" x14ac:dyDescent="0.3">
      <c r="A911" s="11">
        <f>CURRENT_YEAR</f>
        <v>2022</v>
      </c>
      <c r="B911" s="11">
        <f>RRICC</f>
        <v>125600</v>
      </c>
      <c r="C911" s="7">
        <f>RR_ID</f>
        <v>3</v>
      </c>
      <c r="D911" s="1" t="str">
        <f>RR_SHORT_NAME</f>
        <v>CSXT</v>
      </c>
      <c r="E911" s="1" t="str">
        <f>RR_NAME</f>
        <v>CSX Transportation Company</v>
      </c>
      <c r="F911" s="1" t="s">
        <v>47911</v>
      </c>
      <c r="G911" s="6">
        <f>E2L117C19</f>
        <v>6</v>
      </c>
    </row>
    <row r="912" spans="1:7" x14ac:dyDescent="0.3">
      <c r="A912" s="11">
        <f>CURRENT_YEAR</f>
        <v>2022</v>
      </c>
      <c r="B912" s="11">
        <f>RRICC</f>
        <v>125600</v>
      </c>
      <c r="C912" s="7">
        <f>RR_ID</f>
        <v>3</v>
      </c>
      <c r="D912" s="1" t="str">
        <f>RR_SHORT_NAME</f>
        <v>CSXT</v>
      </c>
      <c r="E912" s="1" t="str">
        <f>RR_NAME</f>
        <v>CSX Transportation Company</v>
      </c>
      <c r="F912" s="1" t="s">
        <v>47912</v>
      </c>
      <c r="G912" s="6">
        <f>E2L117C20</f>
        <v>5.25</v>
      </c>
    </row>
    <row r="913" spans="1:7" x14ac:dyDescent="0.3">
      <c r="A913" s="11">
        <f>CURRENT_YEAR</f>
        <v>2022</v>
      </c>
      <c r="B913" s="11">
        <f>RRICC</f>
        <v>125600</v>
      </c>
      <c r="C913" s="7">
        <f>RR_ID</f>
        <v>3</v>
      </c>
      <c r="D913" s="1" t="str">
        <f>RR_SHORT_NAME</f>
        <v>CSXT</v>
      </c>
      <c r="E913" s="1" t="str">
        <f>RR_NAME</f>
        <v>CSX Transportation Company</v>
      </c>
      <c r="F913" s="1" t="s">
        <v>47913</v>
      </c>
      <c r="G913" s="6">
        <f>E2L117C21</f>
        <v>1</v>
      </c>
    </row>
    <row r="914" spans="1:7" x14ac:dyDescent="0.3">
      <c r="A914" s="11">
        <f>CURRENT_YEAR</f>
        <v>2022</v>
      </c>
      <c r="B914" s="11">
        <f>RRICC</f>
        <v>125600</v>
      </c>
      <c r="C914" s="7">
        <f>RR_ID</f>
        <v>3</v>
      </c>
      <c r="D914" s="1" t="str">
        <f>RR_SHORT_NAME</f>
        <v>CSXT</v>
      </c>
      <c r="E914" s="1" t="str">
        <f>RR_NAME</f>
        <v>CSX Transportation Company</v>
      </c>
      <c r="F914" s="1" t="s">
        <v>47914</v>
      </c>
      <c r="G914" s="6">
        <f>E2L117C22</f>
        <v>408.25658563996251</v>
      </c>
    </row>
    <row r="915" spans="1:7" x14ac:dyDescent="0.3">
      <c r="A915" s="11">
        <f>CURRENT_YEAR</f>
        <v>2022</v>
      </c>
      <c r="B915" s="11">
        <f>RRICC</f>
        <v>125600</v>
      </c>
      <c r="C915" s="7">
        <f>RR_ID</f>
        <v>3</v>
      </c>
      <c r="D915" s="1" t="str">
        <f>RR_SHORT_NAME</f>
        <v>CSXT</v>
      </c>
      <c r="E915" s="1" t="str">
        <f>RR_NAME</f>
        <v>CSX Transportation Company</v>
      </c>
      <c r="F915" s="1" t="s">
        <v>47915</v>
      </c>
      <c r="G915" s="6">
        <f>E2L117C23</f>
        <v>200</v>
      </c>
    </row>
    <row r="916" spans="1:7" x14ac:dyDescent="0.3">
      <c r="A916" s="11">
        <f>CURRENT_YEAR</f>
        <v>2022</v>
      </c>
      <c r="B916" s="11">
        <f>RRICC</f>
        <v>125600</v>
      </c>
      <c r="C916" s="7">
        <f>RR_ID</f>
        <v>3</v>
      </c>
      <c r="D916" s="1" t="str">
        <f>RR_SHORT_NAME</f>
        <v>CSXT</v>
      </c>
      <c r="E916" s="1" t="str">
        <f>RR_NAME</f>
        <v>CSX Transportation Company</v>
      </c>
      <c r="F916" s="1" t="s">
        <v>47916</v>
      </c>
      <c r="G916" s="6">
        <f>E2L117C24</f>
        <v>1983.942108073041</v>
      </c>
    </row>
    <row r="917" spans="1:7" x14ac:dyDescent="0.3">
      <c r="A917" s="11">
        <f>CURRENT_YEAR</f>
        <v>2022</v>
      </c>
      <c r="B917" s="11">
        <f>RRICC</f>
        <v>125600</v>
      </c>
      <c r="C917" s="7">
        <f>RR_ID</f>
        <v>3</v>
      </c>
      <c r="D917" s="1" t="str">
        <f>RR_SHORT_NAME</f>
        <v>CSXT</v>
      </c>
      <c r="E917" s="1" t="str">
        <f>RR_NAME</f>
        <v>CSX Transportation Company</v>
      </c>
      <c r="F917" s="1" t="s">
        <v>47917</v>
      </c>
      <c r="G917" s="6">
        <f>E2L117C25</f>
        <v>6.8695168398060344</v>
      </c>
    </row>
    <row r="918" spans="1:7" x14ac:dyDescent="0.3">
      <c r="A918" s="11">
        <f>CURRENT_YEAR</f>
        <v>2022</v>
      </c>
      <c r="B918" s="11">
        <f>RRICC</f>
        <v>125600</v>
      </c>
      <c r="C918" s="7">
        <f>RR_ID</f>
        <v>3</v>
      </c>
      <c r="D918" s="1" t="str">
        <f>RR_SHORT_NAME</f>
        <v>CSXT</v>
      </c>
      <c r="E918" s="1" t="str">
        <f>RR_NAME</f>
        <v>CSX Transportation Company</v>
      </c>
      <c r="F918" s="1" t="s">
        <v>47918</v>
      </c>
      <c r="G918" s="6">
        <f>E2L117C26</f>
        <v>3.7782342618933193</v>
      </c>
    </row>
    <row r="919" spans="1:7" x14ac:dyDescent="0.3">
      <c r="A919" s="11">
        <f>CURRENT_YEAR</f>
        <v>2022</v>
      </c>
      <c r="B919" s="11">
        <f>RRICC</f>
        <v>125600</v>
      </c>
      <c r="C919" s="7">
        <f>RR_ID</f>
        <v>3</v>
      </c>
      <c r="D919" s="1" t="str">
        <f>RR_SHORT_NAME</f>
        <v>CSXT</v>
      </c>
      <c r="E919" s="1" t="str">
        <f>RR_NAME</f>
        <v>CSX Transportation Company</v>
      </c>
      <c r="F919" s="1" t="s">
        <v>47919</v>
      </c>
      <c r="G919" s="6">
        <f>E2L117C27</f>
        <v>10.304275259709053</v>
      </c>
    </row>
    <row r="920" spans="1:7" x14ac:dyDescent="0.3">
      <c r="A920" s="11">
        <f>CURRENT_YEAR</f>
        <v>2022</v>
      </c>
      <c r="B920" s="11">
        <f>RRICC</f>
        <v>125600</v>
      </c>
      <c r="C920" s="7">
        <f>RR_ID</f>
        <v>3</v>
      </c>
      <c r="D920" s="1" t="str">
        <f>RR_SHORT_NAME</f>
        <v>CSXT</v>
      </c>
      <c r="E920" s="1" t="str">
        <f>RR_NAME</f>
        <v>CSX Transportation Company</v>
      </c>
      <c r="F920" s="1" t="s">
        <v>47920</v>
      </c>
      <c r="G920" s="6">
        <f>E2L117C28</f>
        <v>8.243420207767242</v>
      </c>
    </row>
    <row r="921" spans="1:7" x14ac:dyDescent="0.3">
      <c r="A921" s="11">
        <f>CURRENT_YEAR</f>
        <v>2022</v>
      </c>
      <c r="B921" s="11">
        <f>RRICC</f>
        <v>125600</v>
      </c>
      <c r="C921" s="7">
        <f>RR_ID</f>
        <v>3</v>
      </c>
      <c r="D921" s="1" t="str">
        <f>RR_SHORT_NAME</f>
        <v>CSXT</v>
      </c>
      <c r="E921" s="1" t="str">
        <f>RR_NAME</f>
        <v>CSX Transportation Company</v>
      </c>
      <c r="F921" s="1" t="s">
        <v>47921</v>
      </c>
      <c r="G921" s="6">
        <f>E2L117C29</f>
        <v>1.7173792099515086</v>
      </c>
    </row>
    <row r="922" spans="1:7" x14ac:dyDescent="0.3">
      <c r="A922" s="11">
        <f>CURRENT_YEAR</f>
        <v>2022</v>
      </c>
      <c r="B922" s="11">
        <f>RRICC</f>
        <v>125600</v>
      </c>
      <c r="C922" s="7">
        <f>RR_ID</f>
        <v>3</v>
      </c>
      <c r="D922" s="1" t="str">
        <f>RR_SHORT_NAME</f>
        <v>CSXT</v>
      </c>
      <c r="E922" s="1" t="str">
        <f>RR_NAME</f>
        <v>CSX Transportation Company</v>
      </c>
      <c r="F922" s="1" t="s">
        <v>47922</v>
      </c>
      <c r="G922" s="6">
        <f>E2L118C1</f>
        <v>35.6</v>
      </c>
    </row>
    <row r="923" spans="1:7" x14ac:dyDescent="0.3">
      <c r="A923" s="11">
        <f>CURRENT_YEAR</f>
        <v>2022</v>
      </c>
      <c r="B923" s="11">
        <f>RRICC</f>
        <v>125600</v>
      </c>
      <c r="C923" s="7">
        <f>RR_ID</f>
        <v>3</v>
      </c>
      <c r="D923" s="1" t="str">
        <f>RR_SHORT_NAME</f>
        <v>CSXT</v>
      </c>
      <c r="E923" s="1" t="str">
        <f>RR_NAME</f>
        <v>CSX Transportation Company</v>
      </c>
      <c r="F923" s="1" t="s">
        <v>47923</v>
      </c>
      <c r="G923" s="6">
        <f>E2L118C2</f>
        <v>1.804884920704404</v>
      </c>
    </row>
    <row r="924" spans="1:7" x14ac:dyDescent="0.3">
      <c r="A924" s="11">
        <f>CURRENT_YEAR</f>
        <v>2022</v>
      </c>
      <c r="B924" s="11">
        <f>RRICC</f>
        <v>125600</v>
      </c>
      <c r="C924" s="7">
        <f>RR_ID</f>
        <v>3</v>
      </c>
      <c r="D924" s="1" t="str">
        <f>RR_SHORT_NAME</f>
        <v>CSXT</v>
      </c>
      <c r="E924" s="1" t="str">
        <f>RR_NAME</f>
        <v>CSX Transportation Company</v>
      </c>
      <c r="F924" s="1" t="s">
        <v>47924</v>
      </c>
      <c r="G924" s="6">
        <f>E2L118C3</f>
        <v>1.701069814440034</v>
      </c>
    </row>
    <row r="925" spans="1:7" x14ac:dyDescent="0.3">
      <c r="A925" s="11">
        <f>CURRENT_YEAR</f>
        <v>2022</v>
      </c>
      <c r="B925" s="11">
        <f>RRICC</f>
        <v>125600</v>
      </c>
      <c r="C925" s="7">
        <f>RR_ID</f>
        <v>3</v>
      </c>
      <c r="D925" s="1" t="str">
        <f>RR_SHORT_NAME</f>
        <v>CSXT</v>
      </c>
      <c r="E925" s="1" t="str">
        <f>RR_NAME</f>
        <v>CSX Transportation Company</v>
      </c>
      <c r="F925" s="1" t="s">
        <v>47925</v>
      </c>
      <c r="G925" s="6">
        <f>E2L118C4</f>
        <v>1.7287616860723332</v>
      </c>
    </row>
    <row r="926" spans="1:7" x14ac:dyDescent="0.3">
      <c r="A926" s="11">
        <f>CURRENT_YEAR</f>
        <v>2022</v>
      </c>
      <c r="B926" s="11">
        <f>RRICC</f>
        <v>125600</v>
      </c>
      <c r="C926" s="7">
        <f>RR_ID</f>
        <v>3</v>
      </c>
      <c r="D926" s="1" t="str">
        <f>RR_SHORT_NAME</f>
        <v>CSXT</v>
      </c>
      <c r="E926" s="1" t="str">
        <f>RR_NAME</f>
        <v>CSX Transportation Company</v>
      </c>
      <c r="F926" s="1" t="s">
        <v>47926</v>
      </c>
      <c r="G926" s="6">
        <f>E2L118C5</f>
        <v>1.097</v>
      </c>
    </row>
    <row r="927" spans="1:7" x14ac:dyDescent="0.3">
      <c r="A927" s="11">
        <f>CURRENT_YEAR</f>
        <v>2022</v>
      </c>
      <c r="B927" s="11">
        <f>RRICC</f>
        <v>125600</v>
      </c>
      <c r="C927" s="7">
        <f>RR_ID</f>
        <v>3</v>
      </c>
      <c r="D927" s="1" t="str">
        <f>RR_SHORT_NAME</f>
        <v>CSXT</v>
      </c>
      <c r="E927" s="1" t="str">
        <f>RR_NAME</f>
        <v>CSX Transportation Company</v>
      </c>
      <c r="F927" s="1" t="s">
        <v>47927</v>
      </c>
      <c r="G927" s="6">
        <f>E2L118C6</f>
        <v>1.157</v>
      </c>
    </row>
    <row r="928" spans="1:7" x14ac:dyDescent="0.3">
      <c r="A928" s="11">
        <f>CURRENT_YEAR</f>
        <v>2022</v>
      </c>
      <c r="B928" s="11">
        <f>RRICC</f>
        <v>125600</v>
      </c>
      <c r="C928" s="7">
        <f>RR_ID</f>
        <v>3</v>
      </c>
      <c r="D928" s="1" t="str">
        <f>RR_SHORT_NAME</f>
        <v>CSXT</v>
      </c>
      <c r="E928" s="1" t="str">
        <f>RR_NAME</f>
        <v>CSX Transportation Company</v>
      </c>
      <c r="F928" s="1" t="s">
        <v>47928</v>
      </c>
      <c r="G928" s="6">
        <f>E2L118C7</f>
        <v>1.135</v>
      </c>
    </row>
    <row r="929" spans="1:7" x14ac:dyDescent="0.3">
      <c r="A929" s="11">
        <f>CURRENT_YEAR</f>
        <v>2022</v>
      </c>
      <c r="B929" s="11">
        <f>RRICC</f>
        <v>125600</v>
      </c>
      <c r="C929" s="7">
        <f>RR_ID</f>
        <v>3</v>
      </c>
      <c r="D929" s="1" t="str">
        <f>RR_SHORT_NAME</f>
        <v>CSXT</v>
      </c>
      <c r="E929" s="1" t="str">
        <f>RR_NAME</f>
        <v>CSX Transportation Company</v>
      </c>
      <c r="F929" s="1" t="s">
        <v>47929</v>
      </c>
      <c r="G929" s="6">
        <f>E2L118C8</f>
        <v>1.9</v>
      </c>
    </row>
    <row r="930" spans="1:7" x14ac:dyDescent="0.3">
      <c r="A930" s="11">
        <f>CURRENT_YEAR</f>
        <v>2022</v>
      </c>
      <c r="B930" s="11">
        <f>RRICC</f>
        <v>125600</v>
      </c>
      <c r="C930" s="7">
        <f>RR_ID</f>
        <v>3</v>
      </c>
      <c r="D930" s="1" t="str">
        <f>RR_SHORT_NAME</f>
        <v>CSXT</v>
      </c>
      <c r="E930" s="1" t="str">
        <f>RR_NAME</f>
        <v>CSX Transportation Company</v>
      </c>
      <c r="F930" s="1" t="s">
        <v>47930</v>
      </c>
      <c r="G930" s="6">
        <f>E2L118C9</f>
        <v>1</v>
      </c>
    </row>
    <row r="931" spans="1:7" x14ac:dyDescent="0.3">
      <c r="A931" s="11">
        <f>CURRENT_YEAR</f>
        <v>2022</v>
      </c>
      <c r="B931" s="11">
        <f>RRICC</f>
        <v>125600</v>
      </c>
      <c r="C931" s="7">
        <f>RR_ID</f>
        <v>3</v>
      </c>
      <c r="D931" s="1" t="str">
        <f>RR_SHORT_NAME</f>
        <v>CSXT</v>
      </c>
      <c r="E931" s="1" t="str">
        <f>RR_NAME</f>
        <v>CSX Transportation Company</v>
      </c>
      <c r="F931" s="1" t="s">
        <v>47931</v>
      </c>
      <c r="G931" s="6">
        <f>E2L118C10</f>
        <v>0.5</v>
      </c>
    </row>
    <row r="932" spans="1:7" x14ac:dyDescent="0.3">
      <c r="A932" s="11">
        <f>CURRENT_YEAR</f>
        <v>2022</v>
      </c>
      <c r="B932" s="11">
        <f>RRICC</f>
        <v>125600</v>
      </c>
      <c r="C932" s="7">
        <f>RR_ID</f>
        <v>3</v>
      </c>
      <c r="D932" s="1" t="str">
        <f>RR_SHORT_NAME</f>
        <v>CSXT</v>
      </c>
      <c r="E932" s="1" t="str">
        <f>RR_NAME</f>
        <v>CSX Transportation Company</v>
      </c>
      <c r="F932" s="1" t="s">
        <v>47932</v>
      </c>
      <c r="G932" s="6">
        <f>E2L118C11</f>
        <v>2</v>
      </c>
    </row>
    <row r="933" spans="1:7" x14ac:dyDescent="0.3">
      <c r="A933" s="11">
        <f>CURRENT_YEAR</f>
        <v>2022</v>
      </c>
      <c r="B933" s="11">
        <f>RRICC</f>
        <v>125600</v>
      </c>
      <c r="C933" s="7">
        <f>RR_ID</f>
        <v>3</v>
      </c>
      <c r="D933" s="1" t="str">
        <f>RR_SHORT_NAME</f>
        <v>CSXT</v>
      </c>
      <c r="E933" s="1" t="str">
        <f>RR_NAME</f>
        <v>CSX Transportation Company</v>
      </c>
      <c r="F933" s="1" t="s">
        <v>47933</v>
      </c>
      <c r="G933" s="6">
        <f>E2L118C12</f>
        <v>1.5</v>
      </c>
    </row>
    <row r="934" spans="1:7" x14ac:dyDescent="0.3">
      <c r="A934" s="11">
        <f>CURRENT_YEAR</f>
        <v>2022</v>
      </c>
      <c r="B934" s="11">
        <f>RRICC</f>
        <v>125600</v>
      </c>
      <c r="C934" s="7">
        <f>RR_ID</f>
        <v>3</v>
      </c>
      <c r="D934" s="1" t="str">
        <f>RR_SHORT_NAME</f>
        <v>CSXT</v>
      </c>
      <c r="E934" s="1" t="str">
        <f>RR_NAME</f>
        <v>CSX Transportation Company</v>
      </c>
      <c r="F934" s="1" t="s">
        <v>47934</v>
      </c>
      <c r="G934" s="6">
        <f>E2L118C13</f>
        <v>0.5</v>
      </c>
    </row>
    <row r="935" spans="1:7" x14ac:dyDescent="0.3">
      <c r="A935" s="11">
        <f>CURRENT_YEAR</f>
        <v>2022</v>
      </c>
      <c r="B935" s="11">
        <f>RRICC</f>
        <v>125600</v>
      </c>
      <c r="C935" s="7">
        <f>RR_ID</f>
        <v>3</v>
      </c>
      <c r="D935" s="1" t="str">
        <f>RR_SHORT_NAME</f>
        <v>CSXT</v>
      </c>
      <c r="E935" s="1" t="str">
        <f>RR_NAME</f>
        <v>CSX Transportation Company</v>
      </c>
      <c r="F935" s="1" t="s">
        <v>47935</v>
      </c>
      <c r="G935" s="6">
        <f>E2L118C14</f>
        <v>2</v>
      </c>
    </row>
    <row r="936" spans="1:7" x14ac:dyDescent="0.3">
      <c r="A936" s="11">
        <f>CURRENT_YEAR</f>
        <v>2022</v>
      </c>
      <c r="B936" s="11">
        <f>RRICC</f>
        <v>125600</v>
      </c>
      <c r="C936" s="7">
        <f>RR_ID</f>
        <v>3</v>
      </c>
      <c r="D936" s="1" t="str">
        <f>RR_SHORT_NAME</f>
        <v>CSXT</v>
      </c>
      <c r="E936" s="1" t="str">
        <f>RR_NAME</f>
        <v>CSX Transportation Company</v>
      </c>
      <c r="F936" s="1" t="s">
        <v>47936</v>
      </c>
      <c r="G936" s="6">
        <f>E2L118C15</f>
        <v>4</v>
      </c>
    </row>
    <row r="937" spans="1:7" x14ac:dyDescent="0.3">
      <c r="A937" s="11">
        <f>CURRENT_YEAR</f>
        <v>2022</v>
      </c>
      <c r="B937" s="11">
        <f>RRICC</f>
        <v>125600</v>
      </c>
      <c r="C937" s="7">
        <f>RR_ID</f>
        <v>3</v>
      </c>
      <c r="D937" s="1" t="str">
        <f>RR_SHORT_NAME</f>
        <v>CSXT</v>
      </c>
      <c r="E937" s="1" t="str">
        <f>RR_NAME</f>
        <v>CSX Transportation Company</v>
      </c>
      <c r="F937" s="1" t="s">
        <v>47937</v>
      </c>
      <c r="G937" s="6">
        <f>E2L118C16</f>
        <v>2</v>
      </c>
    </row>
    <row r="938" spans="1:7" x14ac:dyDescent="0.3">
      <c r="A938" s="11">
        <f>CURRENT_YEAR</f>
        <v>2022</v>
      </c>
      <c r="B938" s="11">
        <f>RRICC</f>
        <v>125600</v>
      </c>
      <c r="C938" s="7">
        <f>RR_ID</f>
        <v>3</v>
      </c>
      <c r="D938" s="1" t="str">
        <f>RR_SHORT_NAME</f>
        <v>CSXT</v>
      </c>
      <c r="E938" s="1" t="str">
        <f>RR_NAME</f>
        <v>CSX Transportation Company</v>
      </c>
      <c r="F938" s="1" t="s">
        <v>47938</v>
      </c>
      <c r="G938" s="6">
        <f>E2L118C17</f>
        <v>4</v>
      </c>
    </row>
    <row r="939" spans="1:7" x14ac:dyDescent="0.3">
      <c r="A939" s="11">
        <f>CURRENT_YEAR</f>
        <v>2022</v>
      </c>
      <c r="B939" s="11">
        <f>RRICC</f>
        <v>125600</v>
      </c>
      <c r="C939" s="7">
        <f>RR_ID</f>
        <v>3</v>
      </c>
      <c r="D939" s="1" t="str">
        <f>RR_SHORT_NAME</f>
        <v>CSXT</v>
      </c>
      <c r="E939" s="1" t="str">
        <f>RR_NAME</f>
        <v>CSX Transportation Company</v>
      </c>
      <c r="F939" s="1" t="s">
        <v>47939</v>
      </c>
      <c r="G939" s="6">
        <f>E2L118C18</f>
        <v>2.75</v>
      </c>
    </row>
    <row r="940" spans="1:7" x14ac:dyDescent="0.3">
      <c r="A940" s="11">
        <f>CURRENT_YEAR</f>
        <v>2022</v>
      </c>
      <c r="B940" s="11">
        <f>RRICC</f>
        <v>125600</v>
      </c>
      <c r="C940" s="7">
        <f>RR_ID</f>
        <v>3</v>
      </c>
      <c r="D940" s="1" t="str">
        <f>RR_SHORT_NAME</f>
        <v>CSXT</v>
      </c>
      <c r="E940" s="1" t="str">
        <f>RR_NAME</f>
        <v>CSX Transportation Company</v>
      </c>
      <c r="F940" s="1" t="s">
        <v>47940</v>
      </c>
      <c r="G940" s="6">
        <f>E2L118C19</f>
        <v>6</v>
      </c>
    </row>
    <row r="941" spans="1:7" x14ac:dyDescent="0.3">
      <c r="A941" s="11">
        <f>CURRENT_YEAR</f>
        <v>2022</v>
      </c>
      <c r="B941" s="11">
        <f>RRICC</f>
        <v>125600</v>
      </c>
      <c r="C941" s="7">
        <f>RR_ID</f>
        <v>3</v>
      </c>
      <c r="D941" s="1" t="str">
        <f>RR_SHORT_NAME</f>
        <v>CSXT</v>
      </c>
      <c r="E941" s="1" t="str">
        <f>RR_NAME</f>
        <v>CSX Transportation Company</v>
      </c>
      <c r="F941" s="1" t="s">
        <v>47941</v>
      </c>
      <c r="G941" s="6">
        <f>E2L118C20</f>
        <v>5.25</v>
      </c>
    </row>
    <row r="942" spans="1:7" x14ac:dyDescent="0.3">
      <c r="A942" s="11">
        <f>CURRENT_YEAR</f>
        <v>2022</v>
      </c>
      <c r="B942" s="11">
        <f>RRICC</f>
        <v>125600</v>
      </c>
      <c r="C942" s="7">
        <f>RR_ID</f>
        <v>3</v>
      </c>
      <c r="D942" s="1" t="str">
        <f>RR_SHORT_NAME</f>
        <v>CSXT</v>
      </c>
      <c r="E942" s="1" t="str">
        <f>RR_NAME</f>
        <v>CSX Transportation Company</v>
      </c>
      <c r="F942" s="1" t="s">
        <v>47942</v>
      </c>
      <c r="G942" s="6">
        <f>E2L118C21</f>
        <v>1</v>
      </c>
    </row>
    <row r="943" spans="1:7" x14ac:dyDescent="0.3">
      <c r="A943" s="11">
        <f>CURRENT_YEAR</f>
        <v>2022</v>
      </c>
      <c r="B943" s="11">
        <f>RRICC</f>
        <v>125600</v>
      </c>
      <c r="C943" s="7">
        <f>RR_ID</f>
        <v>3</v>
      </c>
      <c r="D943" s="1" t="str">
        <f>RR_SHORT_NAME</f>
        <v>CSXT</v>
      </c>
      <c r="E943" s="1" t="str">
        <f>RR_NAME</f>
        <v>CSX Transportation Company</v>
      </c>
      <c r="F943" s="1" t="s">
        <v>47943</v>
      </c>
      <c r="G943" s="6">
        <f>E2L118C22</f>
        <v>408.25658563996245</v>
      </c>
    </row>
    <row r="944" spans="1:7" x14ac:dyDescent="0.3">
      <c r="A944" s="11">
        <f>CURRENT_YEAR</f>
        <v>2022</v>
      </c>
      <c r="B944" s="11">
        <f>RRICC</f>
        <v>125600</v>
      </c>
      <c r="C944" s="7">
        <f>RR_ID</f>
        <v>3</v>
      </c>
      <c r="D944" s="1" t="str">
        <f>RR_SHORT_NAME</f>
        <v>CSXT</v>
      </c>
      <c r="E944" s="1" t="str">
        <f>RR_NAME</f>
        <v>CSX Transportation Company</v>
      </c>
      <c r="F944" s="1" t="s">
        <v>47944</v>
      </c>
      <c r="G944" s="6">
        <f>E2L118C23</f>
        <v>200</v>
      </c>
    </row>
    <row r="945" spans="1:7" x14ac:dyDescent="0.3">
      <c r="A945" s="11">
        <f>CURRENT_YEAR</f>
        <v>2022</v>
      </c>
      <c r="B945" s="11">
        <f>RRICC</f>
        <v>125600</v>
      </c>
      <c r="C945" s="7">
        <f>RR_ID</f>
        <v>3</v>
      </c>
      <c r="D945" s="1" t="str">
        <f>RR_SHORT_NAME</f>
        <v>CSXT</v>
      </c>
      <c r="E945" s="1" t="str">
        <f>RR_NAME</f>
        <v>CSX Transportation Company</v>
      </c>
      <c r="F945" s="1" t="s">
        <v>47945</v>
      </c>
      <c r="G945" s="6">
        <f>E2L118C24</f>
        <v>1317.5654297109354</v>
      </c>
    </row>
    <row r="946" spans="1:7" x14ac:dyDescent="0.3">
      <c r="A946" s="11">
        <f>CURRENT_YEAR</f>
        <v>2022</v>
      </c>
      <c r="B946" s="11">
        <f>RRICC</f>
        <v>125600</v>
      </c>
      <c r="C946" s="7">
        <f>RR_ID</f>
        <v>3</v>
      </c>
      <c r="D946" s="1" t="str">
        <f>RR_SHORT_NAME</f>
        <v>CSXT</v>
      </c>
      <c r="E946" s="1" t="str">
        <f>RR_NAME</f>
        <v>CSX Transportation Company</v>
      </c>
      <c r="F946" s="1" t="s">
        <v>47946</v>
      </c>
      <c r="G946" s="6">
        <f>E2L118C25</f>
        <v>6.8695168398060362</v>
      </c>
    </row>
    <row r="947" spans="1:7" x14ac:dyDescent="0.3">
      <c r="A947" s="11">
        <f>CURRENT_YEAR</f>
        <v>2022</v>
      </c>
      <c r="B947" s="11">
        <f>RRICC</f>
        <v>125600</v>
      </c>
      <c r="C947" s="7">
        <f>RR_ID</f>
        <v>3</v>
      </c>
      <c r="D947" s="1" t="str">
        <f>RR_SHORT_NAME</f>
        <v>CSXT</v>
      </c>
      <c r="E947" s="1" t="str">
        <f>RR_NAME</f>
        <v>CSX Transportation Company</v>
      </c>
      <c r="F947" s="1" t="s">
        <v>47947</v>
      </c>
      <c r="G947" s="6">
        <f>E2L118C26</f>
        <v>3.7782342618933189</v>
      </c>
    </row>
    <row r="948" spans="1:7" x14ac:dyDescent="0.3">
      <c r="A948" s="11">
        <f>CURRENT_YEAR</f>
        <v>2022</v>
      </c>
      <c r="B948" s="11">
        <f>RRICC</f>
        <v>125600</v>
      </c>
      <c r="C948" s="7">
        <f>RR_ID</f>
        <v>3</v>
      </c>
      <c r="D948" s="1" t="str">
        <f>RR_SHORT_NAME</f>
        <v>CSXT</v>
      </c>
      <c r="E948" s="1" t="str">
        <f>RR_NAME</f>
        <v>CSX Transportation Company</v>
      </c>
      <c r="F948" s="1" t="s">
        <v>47948</v>
      </c>
      <c r="G948" s="6">
        <f>E2L118C27</f>
        <v>10.304275259709053</v>
      </c>
    </row>
    <row r="949" spans="1:7" x14ac:dyDescent="0.3">
      <c r="A949" s="11">
        <f>CURRENT_YEAR</f>
        <v>2022</v>
      </c>
      <c r="B949" s="11">
        <f>RRICC</f>
        <v>125600</v>
      </c>
      <c r="C949" s="7">
        <f>RR_ID</f>
        <v>3</v>
      </c>
      <c r="D949" s="1" t="str">
        <f>RR_SHORT_NAME</f>
        <v>CSXT</v>
      </c>
      <c r="E949" s="1" t="str">
        <f>RR_NAME</f>
        <v>CSX Transportation Company</v>
      </c>
      <c r="F949" s="1" t="s">
        <v>47949</v>
      </c>
      <c r="G949" s="6">
        <f>E2L118C28</f>
        <v>8.2434202077672403</v>
      </c>
    </row>
    <row r="950" spans="1:7" x14ac:dyDescent="0.3">
      <c r="A950" s="11">
        <f>CURRENT_YEAR</f>
        <v>2022</v>
      </c>
      <c r="B950" s="11">
        <f>RRICC</f>
        <v>125600</v>
      </c>
      <c r="C950" s="7">
        <f>RR_ID</f>
        <v>3</v>
      </c>
      <c r="D950" s="1" t="str">
        <f>RR_SHORT_NAME</f>
        <v>CSXT</v>
      </c>
      <c r="E950" s="1" t="str">
        <f>RR_NAME</f>
        <v>CSX Transportation Company</v>
      </c>
      <c r="F950" s="1" t="s">
        <v>47950</v>
      </c>
      <c r="G950" s="6">
        <f>E2L118C29</f>
        <v>1.7173792099515088</v>
      </c>
    </row>
    <row r="951" spans="1:7" x14ac:dyDescent="0.3">
      <c r="A951" s="11">
        <f>CURRENT_YEAR</f>
        <v>2022</v>
      </c>
      <c r="B951" s="11">
        <f>RRICC</f>
        <v>125600</v>
      </c>
      <c r="C951" s="7">
        <f>RR_ID</f>
        <v>3</v>
      </c>
      <c r="D951" s="1" t="str">
        <f>RR_SHORT_NAME</f>
        <v>CSXT</v>
      </c>
      <c r="E951" s="1" t="str">
        <f>RR_NAME</f>
        <v>CSX Transportation Company</v>
      </c>
      <c r="F951" s="1" t="s">
        <v>47951</v>
      </c>
      <c r="G951" s="6">
        <f>E2L201C1</f>
        <v>43.756668679482317</v>
      </c>
    </row>
    <row r="952" spans="1:7" x14ac:dyDescent="0.3">
      <c r="A952" s="11">
        <f>CURRENT_YEAR</f>
        <v>2022</v>
      </c>
      <c r="B952" s="11">
        <f>RRICC</f>
        <v>125600</v>
      </c>
      <c r="C952" s="7">
        <f>RR_ID</f>
        <v>3</v>
      </c>
      <c r="D952" s="1" t="str">
        <f>RR_SHORT_NAME</f>
        <v>CSXT</v>
      </c>
      <c r="E952" s="1" t="str">
        <f>RR_NAME</f>
        <v>CSX Transportation Company</v>
      </c>
      <c r="F952" s="1" t="s">
        <v>47952</v>
      </c>
      <c r="G952" s="6">
        <f>E2L202C1</f>
        <v>4.1900000000000004</v>
      </c>
    </row>
    <row r="953" spans="1:7" x14ac:dyDescent="0.3">
      <c r="A953" s="11">
        <f>CURRENT_YEAR</f>
        <v>2022</v>
      </c>
      <c r="B953" s="11">
        <f>RRICC</f>
        <v>125600</v>
      </c>
      <c r="C953" s="7">
        <f>RR_ID</f>
        <v>3</v>
      </c>
      <c r="D953" s="1" t="str">
        <f>RR_SHORT_NAME</f>
        <v>CSXT</v>
      </c>
      <c r="E953" s="1" t="str">
        <f>RR_NAME</f>
        <v>CSX Transportation Company</v>
      </c>
      <c r="F953" s="1" t="s">
        <v>47953</v>
      </c>
      <c r="G953" s="6">
        <f>E2L203C1</f>
        <v>7.2</v>
      </c>
    </row>
    <row r="954" spans="1:7" x14ac:dyDescent="0.3">
      <c r="A954" s="11">
        <f>CURRENT_YEAR</f>
        <v>2022</v>
      </c>
      <c r="B954" s="11">
        <f>RRICC</f>
        <v>125600</v>
      </c>
      <c r="C954" s="7">
        <f>RR_ID</f>
        <v>3</v>
      </c>
      <c r="D954" s="1" t="str">
        <f>RR_SHORT_NAME</f>
        <v>CSXT</v>
      </c>
      <c r="E954" s="1" t="str">
        <f>RR_NAME</f>
        <v>CSX Transportation Company</v>
      </c>
      <c r="F954" s="1" t="s">
        <v>47954</v>
      </c>
      <c r="G954" s="6">
        <f>E2L204C1</f>
        <v>4.8</v>
      </c>
    </row>
    <row r="955" spans="1:7" x14ac:dyDescent="0.3">
      <c r="A955" s="11">
        <f>CURRENT_YEAR</f>
        <v>2022</v>
      </c>
      <c r="B955" s="11">
        <f>RRICC</f>
        <v>125600</v>
      </c>
      <c r="C955" s="7">
        <f>RR_ID</f>
        <v>3</v>
      </c>
      <c r="D955" s="1" t="str">
        <f>RR_SHORT_NAME</f>
        <v>CSXT</v>
      </c>
      <c r="E955" s="1" t="str">
        <f>RR_NAME</f>
        <v>CSX Transportation Company</v>
      </c>
      <c r="F955" s="1" t="s">
        <v>47955</v>
      </c>
      <c r="G955" s="6">
        <f>E2L205C1</f>
        <v>343</v>
      </c>
    </row>
    <row r="956" spans="1:7" x14ac:dyDescent="0.3">
      <c r="A956" s="11">
        <f>CURRENT_YEAR</f>
        <v>2022</v>
      </c>
      <c r="B956" s="11">
        <f>RRICC</f>
        <v>125600</v>
      </c>
      <c r="C956" s="7">
        <f>RR_ID</f>
        <v>3</v>
      </c>
      <c r="D956" s="1" t="str">
        <f>RR_SHORT_NAME</f>
        <v>CSXT</v>
      </c>
      <c r="E956" s="1" t="str">
        <f>RR_NAME</f>
        <v>CSX Transportation Company</v>
      </c>
      <c r="F956" s="1" t="s">
        <v>47956</v>
      </c>
      <c r="G956" s="6">
        <f>E2L206C1</f>
        <v>3.6150000000000002</v>
      </c>
    </row>
    <row r="957" spans="1:7" x14ac:dyDescent="0.3">
      <c r="A957" s="11">
        <f>CURRENT_YEAR</f>
        <v>2022</v>
      </c>
      <c r="B957" s="11">
        <f>RRICC</f>
        <v>125600</v>
      </c>
      <c r="C957" s="7">
        <f>RR_ID</f>
        <v>3</v>
      </c>
      <c r="D957" s="1" t="str">
        <f>RR_SHORT_NAME</f>
        <v>CSXT</v>
      </c>
      <c r="E957" s="1" t="str">
        <f>RR_NAME</f>
        <v>CSX Transportation Company</v>
      </c>
      <c r="F957" s="1" t="s">
        <v>47957</v>
      </c>
      <c r="G957" s="6">
        <f>E2L207C1</f>
        <v>1.33</v>
      </c>
    </row>
    <row r="958" spans="1:7" x14ac:dyDescent="0.3">
      <c r="A958" s="11">
        <f>CURRENT_YEAR</f>
        <v>2022</v>
      </c>
      <c r="B958" s="11">
        <f>RRICC</f>
        <v>125600</v>
      </c>
      <c r="C958" s="7">
        <f>RR_ID</f>
        <v>3</v>
      </c>
      <c r="D958" s="1" t="str">
        <f>RR_SHORT_NAME</f>
        <v>CSXT</v>
      </c>
      <c r="E958" s="1" t="str">
        <f>RR_NAME</f>
        <v>CSX Transportation Company</v>
      </c>
      <c r="F958" s="1" t="s">
        <v>47958</v>
      </c>
      <c r="G958" s="6">
        <f>E2L208C1</f>
        <v>2.2442087843752119</v>
      </c>
    </row>
    <row r="959" spans="1:7" x14ac:dyDescent="0.3">
      <c r="A959" s="11">
        <f>CURRENT_YEAR</f>
        <v>2022</v>
      </c>
      <c r="B959" s="11">
        <f>RRICC</f>
        <v>125600</v>
      </c>
      <c r="C959" s="7">
        <f>RR_ID</f>
        <v>3</v>
      </c>
      <c r="D959" s="1" t="str">
        <f>RR_SHORT_NAME</f>
        <v>CSXT</v>
      </c>
      <c r="E959" s="1" t="str">
        <f>RR_NAME</f>
        <v>CSX Transportation Company</v>
      </c>
      <c r="F959" s="1" t="s">
        <v>47959</v>
      </c>
      <c r="G959" s="6">
        <f>E2L209C1</f>
        <v>1.6008929549692748</v>
      </c>
    </row>
    <row r="960" spans="1:7" x14ac:dyDescent="0.3">
      <c r="A960" s="11">
        <f>CURRENT_YEAR</f>
        <v>2022</v>
      </c>
      <c r="B960" s="11">
        <f>RRICC</f>
        <v>125600</v>
      </c>
      <c r="C960" s="7">
        <f>RR_ID</f>
        <v>3</v>
      </c>
      <c r="D960" s="1" t="str">
        <f>RR_SHORT_NAME</f>
        <v>CSXT</v>
      </c>
      <c r="E960" s="1" t="str">
        <f>RR_NAME</f>
        <v>CSX Transportation Company</v>
      </c>
      <c r="F960" s="1" t="s">
        <v>47960</v>
      </c>
      <c r="G960" s="6">
        <f>E2L210C1</f>
        <v>2.1718304508355715</v>
      </c>
    </row>
    <row r="961" spans="1:7" x14ac:dyDescent="0.3">
      <c r="A961" s="11">
        <f>CURRENT_YEAR</f>
        <v>2022</v>
      </c>
      <c r="B961" s="11">
        <f>RRICC</f>
        <v>125600</v>
      </c>
      <c r="C961" s="7">
        <f>RR_ID</f>
        <v>3</v>
      </c>
      <c r="D961" s="1" t="str">
        <f>RR_SHORT_NAME</f>
        <v>CSXT</v>
      </c>
      <c r="E961" s="1" t="str">
        <f>RR_NAME</f>
        <v>CSX Transportation Company</v>
      </c>
      <c r="F961" s="1" t="s">
        <v>47961</v>
      </c>
      <c r="G961" s="6">
        <f>E2L211C1</f>
        <v>9462.9979880560477</v>
      </c>
    </row>
    <row r="962" spans="1:7" x14ac:dyDescent="0.3">
      <c r="A962" s="11">
        <f>CURRENT_YEAR</f>
        <v>2022</v>
      </c>
      <c r="B962" s="11">
        <f>RRICC</f>
        <v>125600</v>
      </c>
      <c r="C962" s="7">
        <f>RR_ID</f>
        <v>3</v>
      </c>
      <c r="D962" s="1" t="str">
        <f>RR_SHORT_NAME</f>
        <v>CSXT</v>
      </c>
      <c r="E962" s="1" t="str">
        <f>RR_NAME</f>
        <v>CSX Transportation Company</v>
      </c>
      <c r="F962" s="1" t="s">
        <v>47962</v>
      </c>
      <c r="G962" s="6">
        <f>E2L212C1</f>
        <v>2928.8596762725256</v>
      </c>
    </row>
    <row r="963" spans="1:7" x14ac:dyDescent="0.3">
      <c r="A963" s="11">
        <f>CURRENT_YEAR</f>
        <v>2022</v>
      </c>
      <c r="B963" s="11">
        <f>RRICC</f>
        <v>125600</v>
      </c>
      <c r="C963" s="7">
        <f>RR_ID</f>
        <v>3</v>
      </c>
      <c r="D963" s="1" t="str">
        <f>RR_SHORT_NAME</f>
        <v>CSXT</v>
      </c>
      <c r="E963" s="1" t="str">
        <f>RR_NAME</f>
        <v>CSX Transportation Company</v>
      </c>
      <c r="F963" s="1" t="s">
        <v>47963</v>
      </c>
      <c r="G963" s="6">
        <f>E2L213C1</f>
        <v>7885.3176464003091</v>
      </c>
    </row>
    <row r="964" spans="1:7" x14ac:dyDescent="0.3">
      <c r="A964" s="11">
        <f>CURRENT_YEAR</f>
        <v>2022</v>
      </c>
      <c r="B964" s="11">
        <f>RRICC</f>
        <v>125600</v>
      </c>
      <c r="C964" s="7">
        <f>RR_ID</f>
        <v>3</v>
      </c>
      <c r="D964" s="1" t="str">
        <f>RR_SHORT_NAME</f>
        <v>CSXT</v>
      </c>
      <c r="E964" s="1" t="str">
        <f>RR_NAME</f>
        <v>CSX Transportation Company</v>
      </c>
      <c r="F964" s="1" t="s">
        <v>47964</v>
      </c>
      <c r="G964" s="6">
        <f>E2L214C1</f>
        <v>148840.94793637382</v>
      </c>
    </row>
    <row r="965" spans="1:7" x14ac:dyDescent="0.3">
      <c r="A965" s="11">
        <f>CURRENT_YEAR</f>
        <v>2022</v>
      </c>
      <c r="B965" s="11">
        <f>RRICC</f>
        <v>125600</v>
      </c>
      <c r="C965" s="7">
        <f>RR_ID</f>
        <v>3</v>
      </c>
      <c r="D965" s="1" t="str">
        <f>RR_SHORT_NAME</f>
        <v>CSXT</v>
      </c>
      <c r="E965" s="1" t="str">
        <f>RR_NAME</f>
        <v>CSX Transportation Company</v>
      </c>
      <c r="F965" s="1" t="s">
        <v>47965</v>
      </c>
      <c r="G965" s="6">
        <f>E2L215C1</f>
        <v>332654.37605815305</v>
      </c>
    </row>
    <row r="966" spans="1:7" x14ac:dyDescent="0.3">
      <c r="A966" s="11">
        <f>CURRENT_YEAR</f>
        <v>2022</v>
      </c>
      <c r="B966" s="11">
        <f>RRICC</f>
        <v>125600</v>
      </c>
      <c r="C966" s="7">
        <f>RR_ID</f>
        <v>3</v>
      </c>
      <c r="D966" s="1" t="str">
        <f>RR_SHORT_NAME</f>
        <v>CSXT</v>
      </c>
      <c r="E966" s="1" t="str">
        <f>RR_NAME</f>
        <v>CSX Transportation Company</v>
      </c>
      <c r="F966" s="1" t="s">
        <v>47966</v>
      </c>
      <c r="G966" s="6">
        <f>E2L216C1</f>
        <v>481495.32399452687</v>
      </c>
    </row>
    <row r="967" spans="1:7" x14ac:dyDescent="0.3">
      <c r="A967" s="11">
        <f>CURRENT_YEAR</f>
        <v>2022</v>
      </c>
      <c r="B967" s="11">
        <f>RRICC</f>
        <v>125600</v>
      </c>
      <c r="C967" s="7">
        <f>RR_ID</f>
        <v>3</v>
      </c>
      <c r="D967" s="1" t="str">
        <f>RR_SHORT_NAME</f>
        <v>CSXT</v>
      </c>
      <c r="E967" s="1" t="str">
        <f>RR_NAME</f>
        <v>CSX Transportation Company</v>
      </c>
      <c r="F967" s="1" t="s">
        <v>47967</v>
      </c>
      <c r="G967" s="6">
        <f>E2L217C1</f>
        <v>52673.775000000001</v>
      </c>
    </row>
    <row r="968" spans="1:7" x14ac:dyDescent="0.3">
      <c r="A968" s="11">
        <f>CURRENT_YEAR</f>
        <v>2022</v>
      </c>
      <c r="B968" s="11">
        <f>RRICC</f>
        <v>125600</v>
      </c>
      <c r="C968" s="7">
        <f>RR_ID</f>
        <v>3</v>
      </c>
      <c r="D968" s="1" t="str">
        <f>RR_SHORT_NAME</f>
        <v>CSXT</v>
      </c>
      <c r="E968" s="1" t="str">
        <f>RR_NAME</f>
        <v>CSX Transportation Company</v>
      </c>
      <c r="F968" s="1" t="s">
        <v>47968</v>
      </c>
      <c r="G968" s="6">
        <f>E2L218C1</f>
        <v>9.1410825215114517</v>
      </c>
    </row>
    <row r="969" spans="1:7" x14ac:dyDescent="0.3">
      <c r="A969" s="11">
        <f>CURRENT_YEAR</f>
        <v>2022</v>
      </c>
      <c r="B969" s="11">
        <f>RRICC</f>
        <v>125600</v>
      </c>
      <c r="C969" s="7">
        <f>RR_ID</f>
        <v>3</v>
      </c>
      <c r="D969" s="1" t="str">
        <f>RR_SHORT_NAME</f>
        <v>CSXT</v>
      </c>
      <c r="E969" s="1" t="str">
        <f>RR_NAME</f>
        <v>CSX Transportation Company</v>
      </c>
      <c r="F969" s="1" t="s">
        <v>47969</v>
      </c>
      <c r="G969" s="6">
        <f>E2L219C1</f>
        <v>1.1654935353050688</v>
      </c>
    </row>
    <row r="970" spans="1:7" x14ac:dyDescent="0.3">
      <c r="A970" s="11">
        <f>CURRENT_YEAR</f>
        <v>2022</v>
      </c>
      <c r="B970" s="11">
        <f>RRICC</f>
        <v>125600</v>
      </c>
      <c r="C970" s="7">
        <f>RR_ID</f>
        <v>3</v>
      </c>
      <c r="D970" s="1" t="str">
        <f>RR_SHORT_NAME</f>
        <v>CSXT</v>
      </c>
      <c r="E970" s="1" t="str">
        <f>RR_NAME</f>
        <v>CSX Transportation Company</v>
      </c>
      <c r="F970" s="1" t="s">
        <v>47970</v>
      </c>
      <c r="G970" s="6">
        <f>E2L220C1</f>
        <v>1.4545412612602602</v>
      </c>
    </row>
    <row r="971" spans="1:7" x14ac:dyDescent="0.3">
      <c r="A971" s="11">
        <f>CURRENT_YEAR</f>
        <v>2022</v>
      </c>
      <c r="B971" s="11">
        <f>RRICC</f>
        <v>125600</v>
      </c>
      <c r="C971" s="7">
        <f>RR_ID</f>
        <v>3</v>
      </c>
      <c r="D971" s="1" t="str">
        <f>RR_SHORT_NAME</f>
        <v>CSXT</v>
      </c>
      <c r="E971" s="1" t="str">
        <f>RR_NAME</f>
        <v>CSX Transportation Company</v>
      </c>
      <c r="F971" s="1" t="s">
        <v>47971</v>
      </c>
      <c r="G971" s="6">
        <f>0</f>
        <v>0</v>
      </c>
    </row>
    <row r="972" spans="1:7" x14ac:dyDescent="0.3">
      <c r="A972" s="11">
        <f>CURRENT_YEAR</f>
        <v>2022</v>
      </c>
      <c r="B972" s="11">
        <f>RRICC</f>
        <v>125600</v>
      </c>
      <c r="C972" s="7">
        <f>RR_ID</f>
        <v>3</v>
      </c>
      <c r="D972" s="1" t="str">
        <f>RR_SHORT_NAME</f>
        <v>CSXT</v>
      </c>
      <c r="E972" s="1" t="str">
        <f>RR_NAME</f>
        <v>CSX Transportation Company</v>
      </c>
      <c r="F972" s="1" t="s">
        <v>47972</v>
      </c>
      <c r="G972" s="6">
        <f>0</f>
        <v>0</v>
      </c>
    </row>
    <row r="973" spans="1:7" x14ac:dyDescent="0.3">
      <c r="A973" s="11">
        <f>CURRENT_YEAR</f>
        <v>2022</v>
      </c>
      <c r="B973" s="11">
        <f>RRICC</f>
        <v>125600</v>
      </c>
      <c r="C973" s="7">
        <f>RR_ID</f>
        <v>3</v>
      </c>
      <c r="D973" s="1" t="str">
        <f>RR_SHORT_NAME</f>
        <v>CSXT</v>
      </c>
      <c r="E973" s="1" t="str">
        <f>RR_NAME</f>
        <v>CSX Transportation Company</v>
      </c>
      <c r="F973" s="1" t="s">
        <v>47973</v>
      </c>
      <c r="G973" s="6">
        <f>0</f>
        <v>0</v>
      </c>
    </row>
    <row r="974" spans="1:7" x14ac:dyDescent="0.3">
      <c r="A974" s="11">
        <f>CURRENT_YEAR</f>
        <v>2022</v>
      </c>
      <c r="B974" s="11">
        <f>RRICC</f>
        <v>125600</v>
      </c>
      <c r="C974" s="7">
        <f>RR_ID</f>
        <v>3</v>
      </c>
      <c r="D974" s="1" t="str">
        <f>RR_SHORT_NAME</f>
        <v>CSXT</v>
      </c>
      <c r="E974" s="1" t="str">
        <f>RR_NAME</f>
        <v>CSX Transportation Company</v>
      </c>
      <c r="F974" s="1" t="s">
        <v>47974</v>
      </c>
      <c r="G974" s="6">
        <f>0</f>
        <v>0</v>
      </c>
    </row>
    <row r="975" spans="1:7" x14ac:dyDescent="0.3">
      <c r="A975" s="11">
        <f>CURRENT_YEAR</f>
        <v>2022</v>
      </c>
      <c r="B975" s="11">
        <f>RRICC</f>
        <v>125600</v>
      </c>
      <c r="C975" s="7">
        <f>RR_ID</f>
        <v>3</v>
      </c>
      <c r="D975" s="1" t="str">
        <f>RR_SHORT_NAME</f>
        <v>CSXT</v>
      </c>
      <c r="E975" s="1" t="str">
        <f>RR_NAME</f>
        <v>CSX Transportation Company</v>
      </c>
      <c r="F975" s="1" t="s">
        <v>47975</v>
      </c>
      <c r="G975" s="6">
        <f>0</f>
        <v>0</v>
      </c>
    </row>
    <row r="976" spans="1:7" x14ac:dyDescent="0.3">
      <c r="A976" s="11">
        <f>CURRENT_YEAR</f>
        <v>2022</v>
      </c>
      <c r="B976" s="11">
        <f>RRICC</f>
        <v>125600</v>
      </c>
      <c r="C976" s="7">
        <f>RR_ID</f>
        <v>3</v>
      </c>
      <c r="D976" s="1" t="str">
        <f>RR_SHORT_NAME</f>
        <v>CSXT</v>
      </c>
      <c r="E976" s="1" t="str">
        <f>RR_NAME</f>
        <v>CSX Transportation Company</v>
      </c>
      <c r="F976" s="1" t="s">
        <v>47976</v>
      </c>
      <c r="G976" s="6">
        <f>0</f>
        <v>0</v>
      </c>
    </row>
    <row r="977" spans="1:7" x14ac:dyDescent="0.3">
      <c r="A977" s="11">
        <f>CURRENT_YEAR</f>
        <v>2022</v>
      </c>
      <c r="B977" s="11">
        <f>RRICC</f>
        <v>125600</v>
      </c>
      <c r="C977" s="7">
        <f>RR_ID</f>
        <v>3</v>
      </c>
      <c r="D977" s="1" t="str">
        <f>RR_SHORT_NAME</f>
        <v>CSXT</v>
      </c>
      <c r="E977" s="1" t="str">
        <f>RR_NAME</f>
        <v>CSX Transportation Company</v>
      </c>
      <c r="F977" s="1" t="s">
        <v>47977</v>
      </c>
      <c r="G977" s="6">
        <f>0</f>
        <v>0</v>
      </c>
    </row>
    <row r="978" spans="1:7" x14ac:dyDescent="0.3">
      <c r="A978" s="11">
        <f>CURRENT_YEAR</f>
        <v>2022</v>
      </c>
      <c r="B978" s="11">
        <f>RRICC</f>
        <v>125600</v>
      </c>
      <c r="C978" s="7">
        <f>RR_ID</f>
        <v>3</v>
      </c>
      <c r="D978" s="1" t="str">
        <f>RR_SHORT_NAME</f>
        <v>CSXT</v>
      </c>
      <c r="E978" s="1" t="str">
        <f>RR_NAME</f>
        <v>CSX Transportation Company</v>
      </c>
      <c r="F978" s="1" t="s">
        <v>47978</v>
      </c>
      <c r="G978" s="6">
        <f>0</f>
        <v>0</v>
      </c>
    </row>
    <row r="979" spans="1:7" x14ac:dyDescent="0.3">
      <c r="A979" s="11">
        <f>CURRENT_YEAR</f>
        <v>2022</v>
      </c>
      <c r="B979" s="11">
        <f>RRICC</f>
        <v>125600</v>
      </c>
      <c r="C979" s="7">
        <f>RR_ID</f>
        <v>3</v>
      </c>
      <c r="D979" s="1" t="str">
        <f>RR_SHORT_NAME</f>
        <v>CSXT</v>
      </c>
      <c r="E979" s="1" t="str">
        <f>RR_NAME</f>
        <v>CSX Transportation Company</v>
      </c>
      <c r="F979" s="1" t="s">
        <v>47979</v>
      </c>
      <c r="G979" s="6">
        <f>0</f>
        <v>0</v>
      </c>
    </row>
    <row r="980" spans="1:7" x14ac:dyDescent="0.3">
      <c r="A980" s="11">
        <f>CURRENT_YEAR</f>
        <v>2022</v>
      </c>
      <c r="B980" s="11">
        <f>RRICC</f>
        <v>125600</v>
      </c>
      <c r="C980" s="7">
        <f>RR_ID</f>
        <v>3</v>
      </c>
      <c r="D980" s="1" t="str">
        <f>RR_SHORT_NAME</f>
        <v>CSXT</v>
      </c>
      <c r="E980" s="1" t="str">
        <f>RR_NAME</f>
        <v>CSX Transportation Company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>STB Office Deployment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2023-12-21T03:21:37Z</dcterms:created>
  <dcterms:modified xsi:type="dcterms:W3CDTF">2023-12-21T03:49:53Z</dcterms:modified>
</cp:coreProperties>
</file>