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06331F62-3203-4A93-B3A7-160F09F13F3E}" xr6:coauthVersionLast="47" xr6:coauthVersionMax="47" xr10:uidLastSave="{00000000-0000-0000-0000-000000000000}"/>
  <bookViews>
    <workbookView xWindow="3550" yWindow="1890" windowWidth="9730" windowHeight="8060" firstSheet="139" activeTab="147" xr2:uid="{F933A833-3C2C-46A9-BA3F-3815036E8886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I39" i="101" s="1"/>
  <c r="E39" i="101"/>
  <c r="G38" i="10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I21" i="101" s="1"/>
  <c r="E21" i="101"/>
  <c r="G20" i="101"/>
  <c r="I20" i="101" s="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E11" i="101"/>
  <c r="G10" i="10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S25" i="129"/>
  <c r="AG25" i="129"/>
  <c r="AG26" i="129" s="1"/>
  <c r="BI25" i="129"/>
  <c r="BI26" i="129" s="1"/>
  <c r="BW25" i="129"/>
  <c r="BW26" i="129" s="1"/>
  <c r="AU25" i="129"/>
  <c r="AU26" i="129" s="1"/>
  <c r="AS25" i="129"/>
  <c r="AS26" i="129" s="1"/>
  <c r="BU25" i="129"/>
  <c r="BU26" i="129" s="1"/>
  <c r="BG25" i="129"/>
  <c r="BG26" i="129" s="1"/>
  <c r="AE25" i="129"/>
  <c r="AE26" i="129" s="1"/>
  <c r="Q25" i="129"/>
  <c r="AO25" i="129"/>
  <c r="AO26" i="129" s="1"/>
  <c r="BQ25" i="129"/>
  <c r="BQ26" i="129" s="1"/>
  <c r="BC25" i="129"/>
  <c r="BC26" i="129" s="1"/>
  <c r="AA25" i="129"/>
  <c r="AA26" i="129" s="1"/>
  <c r="M25" i="129"/>
  <c r="K25" i="129"/>
  <c r="Y25" i="129"/>
  <c r="Y26" i="129" s="1"/>
  <c r="BA25" i="129"/>
  <c r="BA26" i="129" s="1"/>
  <c r="BO25" i="129"/>
  <c r="BO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Q20" i="17"/>
  <c r="Q18" i="17"/>
  <c r="Q17" i="17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6"/>
  <c r="G44" i="56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I14" i="56"/>
  <c r="G14" i="56"/>
  <c r="M14" i="56" s="1"/>
  <c r="I14" i="54"/>
  <c r="G14" i="54"/>
  <c r="M14" i="54" s="1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M38" i="54"/>
  <c r="M40" i="54"/>
  <c r="M42" i="54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G44" i="50"/>
  <c r="G30" i="105"/>
  <c r="I45" i="50"/>
  <c r="G45" i="50"/>
  <c r="I50" i="50"/>
  <c r="G50" i="50"/>
  <c r="G8" i="48"/>
  <c r="E8" i="78"/>
  <c r="CM48" i="132"/>
  <c r="G10" i="48"/>
  <c r="M10" i="48" s="1"/>
  <c r="E9" i="78"/>
  <c r="I12" i="48"/>
  <c r="G12" i="48"/>
  <c r="M12" i="48" s="1"/>
  <c r="E10" i="78"/>
  <c r="E22" i="77"/>
  <c r="CM69" i="132"/>
  <c r="I14" i="48"/>
  <c r="E15" i="78"/>
  <c r="G107" i="11"/>
  <c r="E16" i="78"/>
  <c r="I21" i="48"/>
  <c r="E17" i="78"/>
  <c r="E16" i="119"/>
  <c r="I65" i="50" s="1"/>
  <c r="CM73" i="132"/>
  <c r="G113" i="11"/>
  <c r="CM26" i="131"/>
  <c r="I122" i="11"/>
  <c r="G122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I8" i="50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0" i="101"/>
  <c r="I14" i="95" s="1"/>
  <c r="I11" i="101"/>
  <c r="I15" i="95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5" i="101"/>
  <c r="I37" i="101"/>
  <c r="I38" i="101"/>
  <c r="I38" i="94"/>
  <c r="I63" i="95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K49" i="50"/>
  <c r="M49" i="50" s="1"/>
  <c r="K48" i="50"/>
  <c r="M48" i="50" s="1"/>
  <c r="K47" i="50"/>
  <c r="M47" i="50" s="1"/>
  <c r="K46" i="50"/>
  <c r="K45" i="50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8" i="17"/>
  <c r="S9" i="17"/>
  <c r="S10" i="17"/>
  <c r="S11" i="17"/>
  <c r="S12" i="17"/>
  <c r="S13" i="17"/>
  <c r="S14" i="17"/>
  <c r="S15" i="17"/>
  <c r="S16" i="17"/>
  <c r="S30" i="16"/>
  <c r="E34" i="8" s="1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7" i="50"/>
  <c r="Y47" i="50" s="1"/>
  <c r="Q48" i="50"/>
  <c r="Y48" i="50" s="1"/>
  <c r="Q49" i="50"/>
  <c r="Y49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U49" i="50"/>
  <c r="W49" i="50" s="1"/>
  <c r="U48" i="50"/>
  <c r="W48" i="50" s="1"/>
  <c r="U47" i="50"/>
  <c r="W47" i="50" s="1"/>
  <c r="U46" i="50"/>
  <c r="U45" i="50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7" i="94"/>
  <c r="I62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M33" i="16" s="1"/>
  <c r="G29" i="10" s="1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A10" i="52"/>
  <c r="CG10" i="52" s="1"/>
  <c r="BQ10" i="52"/>
  <c r="BW10" i="52" s="1"/>
  <c r="BG10" i="52"/>
  <c r="BM10" i="52" s="1"/>
  <c r="AW10" i="52"/>
  <c r="AM10" i="52"/>
  <c r="AS10" i="52" s="1"/>
  <c r="AC10" i="52"/>
  <c r="AI10" i="52" s="1"/>
  <c r="Q10" i="52"/>
  <c r="Y10" i="52" s="1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50" i="50"/>
  <c r="M45" i="50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Q42" i="54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Y14" i="54"/>
  <c r="Q14" i="54"/>
  <c r="W14" i="54" s="1"/>
  <c r="AS14" i="56"/>
  <c r="AM14" i="56"/>
  <c r="AI14" i="56"/>
  <c r="AC14" i="56"/>
  <c r="Y14" i="56"/>
  <c r="Q14" i="56"/>
  <c r="W14" i="56" s="1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7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S44" i="56"/>
  <c r="AM44" i="56"/>
  <c r="AI44" i="56"/>
  <c r="AC44" i="56"/>
  <c r="Y44" i="56"/>
  <c r="Q44" i="56"/>
  <c r="W44" i="56" s="1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AM8" i="88"/>
  <c r="AC8" i="88"/>
  <c r="I23" i="89"/>
  <c r="AM8" i="89"/>
  <c r="AC8" i="89"/>
  <c r="I23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W42" i="54"/>
  <c r="Y42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Q44" i="50"/>
  <c r="Y44" i="50" s="1"/>
  <c r="Y45" i="50"/>
  <c r="Q45" i="50"/>
  <c r="Y50" i="50"/>
  <c r="Q50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Q8" i="34"/>
  <c r="Q8" i="33"/>
  <c r="Q8" i="32"/>
  <c r="BA10" i="52"/>
  <c r="BC10" i="52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5" i="50"/>
  <c r="W46" i="50"/>
  <c r="W50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S41" i="32"/>
  <c r="S41" i="33"/>
  <c r="BA41" i="34"/>
  <c r="AU41" i="34"/>
  <c r="AK41" i="34"/>
  <c r="AE41" i="34"/>
  <c r="S41" i="34"/>
  <c r="BA41" i="35"/>
  <c r="AU41" i="35"/>
  <c r="AK41" i="35"/>
  <c r="AE41" i="35"/>
  <c r="S41" i="35"/>
  <c r="S41" i="36"/>
  <c r="S41" i="37"/>
  <c r="BA41" i="38"/>
  <c r="AU41" i="38"/>
  <c r="AK41" i="38"/>
  <c r="AE41" i="38"/>
  <c r="S41" i="38"/>
  <c r="S41" i="39"/>
  <c r="BA41" i="40"/>
  <c r="AU41" i="40"/>
  <c r="AK41" i="40"/>
  <c r="AE41" i="40"/>
  <c r="S41" i="40"/>
  <c r="S41" i="41"/>
  <c r="S41" i="42"/>
  <c r="BA41" i="43"/>
  <c r="AU41" i="43"/>
  <c r="AK41" i="43"/>
  <c r="AE41" i="43"/>
  <c r="S41" i="43"/>
  <c r="S41" i="44"/>
  <c r="BA41" i="45"/>
  <c r="AU41" i="45"/>
  <c r="AK41" i="45"/>
  <c r="AE41" i="45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S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S26" i="17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3" i="77"/>
  <c r="AG13" i="77" s="1"/>
  <c r="I22" i="17" s="1"/>
  <c r="M22" i="17" s="1"/>
  <c r="S22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I17" i="77"/>
  <c r="AK17" i="77" s="1"/>
  <c r="I26" i="16" s="1"/>
  <c r="M26" i="16" s="1"/>
  <c r="AI16" i="77"/>
  <c r="AK16" i="77" s="1"/>
  <c r="I25" i="16" s="1"/>
  <c r="M25" i="16" s="1"/>
  <c r="AI15" i="77"/>
  <c r="AK15" i="77" s="1"/>
  <c r="I24" i="16" s="1"/>
  <c r="M24" i="16" s="1"/>
  <c r="AI14" i="77"/>
  <c r="AK14" i="77" s="1"/>
  <c r="I23" i="16" s="1"/>
  <c r="M23" i="16" s="1"/>
  <c r="AI13" i="77"/>
  <c r="AK13" i="77" s="1"/>
  <c r="I22" i="16" s="1"/>
  <c r="M22" i="16" s="1"/>
  <c r="AI12" i="77"/>
  <c r="AK12" i="77" s="1"/>
  <c r="I21" i="16" s="1"/>
  <c r="M21" i="16" s="1"/>
  <c r="AI11" i="77"/>
  <c r="AK11" i="77" s="1"/>
  <c r="I20" i="16" s="1"/>
  <c r="M20" i="16" s="1"/>
  <c r="AI10" i="77"/>
  <c r="AK10" i="77" s="1"/>
  <c r="I19" i="16" s="1"/>
  <c r="M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AG8" i="90"/>
  <c r="AG23" i="90" s="1"/>
  <c r="AM23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AG8" i="89"/>
  <c r="AG23" i="89" s="1"/>
  <c r="AM23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AG8" i="88"/>
  <c r="AG23" i="88" s="1"/>
  <c r="AM23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Y8" i="50"/>
  <c r="Q8" i="50"/>
  <c r="W22" i="54"/>
  <c r="W9" i="54"/>
  <c r="W18" i="54" s="1"/>
  <c r="W8" i="54"/>
  <c r="W8" i="50"/>
  <c r="W9" i="50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W13" i="46"/>
  <c r="AW12" i="46"/>
  <c r="AW10" i="46"/>
  <c r="AW9" i="46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W26" i="46"/>
  <c r="AW24" i="46"/>
  <c r="AW23" i="46"/>
  <c r="AW22" i="46"/>
  <c r="AW8" i="46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A12" i="52"/>
  <c r="CG12" i="52" s="1"/>
  <c r="BQ12" i="52"/>
  <c r="BW12" i="52" s="1"/>
  <c r="BG12" i="52"/>
  <c r="BM12" i="52" s="1"/>
  <c r="AW12" i="52"/>
  <c r="AM12" i="52"/>
  <c r="AS12" i="52" s="1"/>
  <c r="AC12" i="52"/>
  <c r="AI12" i="52" s="1"/>
  <c r="Q12" i="52"/>
  <c r="Y12" i="52" s="1"/>
  <c r="M9" i="31"/>
  <c r="M9" i="30"/>
  <c r="W22" i="56"/>
  <c r="Y22" i="56"/>
  <c r="I33" i="17"/>
  <c r="M31" i="17"/>
  <c r="I33" i="18"/>
  <c r="M31" i="18"/>
  <c r="M33" i="18" s="1"/>
  <c r="G27" i="10" s="1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Q12" i="31"/>
  <c r="Q23" i="31"/>
  <c r="Q24" i="31"/>
  <c r="Q25" i="31"/>
  <c r="Q26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Q33" i="31"/>
  <c r="Q34" i="31"/>
  <c r="CA19" i="52"/>
  <c r="CG19" i="52" s="1"/>
  <c r="BQ19" i="52"/>
  <c r="BW19" i="52" s="1"/>
  <c r="BG19" i="52"/>
  <c r="BM19" i="52" s="1"/>
  <c r="AW19" i="52"/>
  <c r="AM19" i="52"/>
  <c r="AS19" i="52" s="1"/>
  <c r="AC19" i="52"/>
  <c r="AI19" i="52" s="1"/>
  <c r="Q19" i="52"/>
  <c r="Y19" i="52" s="1"/>
  <c r="CA53" i="52"/>
  <c r="CG53" i="52" s="1"/>
  <c r="BQ53" i="52"/>
  <c r="BW53" i="52" s="1"/>
  <c r="BG53" i="52"/>
  <c r="BM53" i="52" s="1"/>
  <c r="AW53" i="52"/>
  <c r="AM53" i="52"/>
  <c r="AS53" i="52" s="1"/>
  <c r="AC53" i="52"/>
  <c r="AI53" i="52" s="1"/>
  <c r="Q53" i="52"/>
  <c r="Y53" i="52" s="1"/>
  <c r="CA54" i="52"/>
  <c r="CG54" i="52" s="1"/>
  <c r="BQ54" i="52"/>
  <c r="BW54" i="52" s="1"/>
  <c r="BG54" i="52"/>
  <c r="BM54" i="52" s="1"/>
  <c r="AW54" i="52"/>
  <c r="AM54" i="52"/>
  <c r="AS54" i="52" s="1"/>
  <c r="AC54" i="52"/>
  <c r="AI54" i="52" s="1"/>
  <c r="Q54" i="52"/>
  <c r="Y54" i="52" s="1"/>
  <c r="CA55" i="52"/>
  <c r="CG55" i="52" s="1"/>
  <c r="BQ55" i="52"/>
  <c r="BW55" i="52" s="1"/>
  <c r="BG55" i="52"/>
  <c r="BM55" i="52" s="1"/>
  <c r="AW55" i="52"/>
  <c r="AM55" i="52"/>
  <c r="AS55" i="52" s="1"/>
  <c r="AC55" i="52"/>
  <c r="AI55" i="52" s="1"/>
  <c r="Q55" i="52"/>
  <c r="Y55" i="52" s="1"/>
  <c r="CA56" i="52"/>
  <c r="CG56" i="52" s="1"/>
  <c r="BQ56" i="52"/>
  <c r="BW56" i="52" s="1"/>
  <c r="BG56" i="52"/>
  <c r="BM56" i="52" s="1"/>
  <c r="AW56" i="52"/>
  <c r="AM56" i="52"/>
  <c r="AS56" i="52" s="1"/>
  <c r="AC56" i="52"/>
  <c r="AI56" i="52" s="1"/>
  <c r="Q56" i="52"/>
  <c r="Y56" i="52" s="1"/>
  <c r="CA57" i="52"/>
  <c r="CG57" i="52" s="1"/>
  <c r="BQ57" i="52"/>
  <c r="BW57" i="52" s="1"/>
  <c r="BG57" i="52"/>
  <c r="BM57" i="52" s="1"/>
  <c r="AW57" i="52"/>
  <c r="AM57" i="52"/>
  <c r="AS57" i="52" s="1"/>
  <c r="AC57" i="52"/>
  <c r="AI57" i="52" s="1"/>
  <c r="Q57" i="52"/>
  <c r="Y57" i="52" s="1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A63" i="52"/>
  <c r="CG63" i="52" s="1"/>
  <c r="BQ63" i="52"/>
  <c r="BW63" i="52" s="1"/>
  <c r="BG63" i="52"/>
  <c r="BM63" i="52" s="1"/>
  <c r="AW63" i="52"/>
  <c r="AM63" i="52"/>
  <c r="AS63" i="52" s="1"/>
  <c r="AC63" i="52"/>
  <c r="AI63" i="52" s="1"/>
  <c r="Q63" i="52"/>
  <c r="Y63" i="52" s="1"/>
  <c r="CA64" i="52"/>
  <c r="CG64" i="52" s="1"/>
  <c r="BQ64" i="52"/>
  <c r="BW64" i="52" s="1"/>
  <c r="BG64" i="52"/>
  <c r="BM64" i="52" s="1"/>
  <c r="AW64" i="52"/>
  <c r="AM64" i="52"/>
  <c r="AS64" i="52" s="1"/>
  <c r="AC64" i="52"/>
  <c r="AI64" i="52" s="1"/>
  <c r="Q64" i="52"/>
  <c r="Y64" i="52" s="1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Q33" i="33"/>
  <c r="Q34" i="33"/>
  <c r="Q12" i="34"/>
  <c r="Q23" i="34"/>
  <c r="Q24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Q33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Q33" i="35"/>
  <c r="Q34" i="35"/>
  <c r="Q12" i="36"/>
  <c r="Q23" i="36"/>
  <c r="Q24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Q33" i="36"/>
  <c r="Q34" i="36"/>
  <c r="Q12" i="37"/>
  <c r="Q23" i="37"/>
  <c r="Q24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Q33" i="37"/>
  <c r="Q34" i="37"/>
  <c r="Q12" i="38"/>
  <c r="Q23" i="38"/>
  <c r="Q24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Q33" i="38"/>
  <c r="Q34" i="38"/>
  <c r="Q12" i="39"/>
  <c r="Q23" i="39"/>
  <c r="Q24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Q33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Q33" i="42"/>
  <c r="Q34" i="42"/>
  <c r="Q12" i="43"/>
  <c r="Q23" i="43"/>
  <c r="Q24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Q33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Q33" i="45"/>
  <c r="Q34" i="45"/>
  <c r="Q12" i="46"/>
  <c r="Q23" i="46"/>
  <c r="Q24" i="46"/>
  <c r="Q25" i="46"/>
  <c r="Q26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Q33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BA40" i="45"/>
  <c r="AU40" i="45"/>
  <c r="AK40" i="45"/>
  <c r="AE40" i="45"/>
  <c r="Q40" i="45"/>
  <c r="Q40" i="44"/>
  <c r="Q40" i="43"/>
  <c r="Q40" i="42"/>
  <c r="Q40" i="41"/>
  <c r="Q40" i="40"/>
  <c r="Q40" i="39"/>
  <c r="Q40" i="38"/>
  <c r="Q40" i="37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U41" i="32"/>
  <c r="AO41" i="32"/>
  <c r="AS41" i="33"/>
  <c r="AU41" i="33"/>
  <c r="AO41" i="33"/>
  <c r="AS41" i="34"/>
  <c r="AO41" i="34"/>
  <c r="AY41" i="34" s="1"/>
  <c r="AS41" i="35"/>
  <c r="AO41" i="35"/>
  <c r="AY41" i="35" s="1"/>
  <c r="AS41" i="36"/>
  <c r="AU41" i="36"/>
  <c r="AO41" i="36"/>
  <c r="AS41" i="37"/>
  <c r="AU41" i="37"/>
  <c r="AO41" i="37"/>
  <c r="AS41" i="38"/>
  <c r="AO41" i="38"/>
  <c r="AY41" i="38" s="1"/>
  <c r="AS41" i="39"/>
  <c r="AU41" i="39"/>
  <c r="AO41" i="39"/>
  <c r="AS41" i="40"/>
  <c r="AO41" i="40"/>
  <c r="AY41" i="40" s="1"/>
  <c r="AS41" i="41"/>
  <c r="AU41" i="41"/>
  <c r="AO41" i="41"/>
  <c r="AS41" i="42"/>
  <c r="AU41" i="42"/>
  <c r="AO41" i="42"/>
  <c r="AS41" i="43"/>
  <c r="AO41" i="43"/>
  <c r="AY41" i="43" s="1"/>
  <c r="AS41" i="44"/>
  <c r="AU41" i="44"/>
  <c r="AO41" i="44"/>
  <c r="AS41" i="45"/>
  <c r="AO41" i="45"/>
  <c r="AY41" i="45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U8" i="31"/>
  <c r="AS8" i="31"/>
  <c r="AO8" i="31"/>
  <c r="AU8" i="32"/>
  <c r="AS8" i="32"/>
  <c r="AO8" i="32"/>
  <c r="AU8" i="33"/>
  <c r="AS8" i="33"/>
  <c r="AO8" i="33"/>
  <c r="AU8" i="34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S34" i="46"/>
  <c r="W33" i="46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S27" i="46"/>
  <c r="W26" i="46"/>
  <c r="S26" i="46"/>
  <c r="W25" i="46"/>
  <c r="S25" i="46"/>
  <c r="W24" i="46"/>
  <c r="S24" i="46"/>
  <c r="W23" i="46"/>
  <c r="S23" i="46"/>
  <c r="W12" i="46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BA64" i="52"/>
  <c r="BC64" i="52"/>
  <c r="BA63" i="52"/>
  <c r="BC63" i="52"/>
  <c r="BA57" i="52"/>
  <c r="BC57" i="52"/>
  <c r="BA56" i="52"/>
  <c r="BC56" i="52"/>
  <c r="BA55" i="52"/>
  <c r="BC55" i="52"/>
  <c r="BA54" i="52"/>
  <c r="BC54" i="52"/>
  <c r="BA53" i="52"/>
  <c r="BC53" i="52"/>
  <c r="BA19" i="52"/>
  <c r="BC19" i="5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U8" i="46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BA37" i="32"/>
  <c r="AU37" i="32"/>
  <c r="AK37" i="32"/>
  <c r="AE37" i="32"/>
  <c r="Q37" i="32"/>
  <c r="I44" i="33"/>
  <c r="M36" i="33"/>
  <c r="BA37" i="33"/>
  <c r="AU37" i="33"/>
  <c r="AK37" i="33"/>
  <c r="AE37" i="33"/>
  <c r="Q37" i="33"/>
  <c r="I44" i="34"/>
  <c r="M36" i="34"/>
  <c r="BA37" i="34"/>
  <c r="AU37" i="34"/>
  <c r="AK37" i="34"/>
  <c r="AE37" i="34"/>
  <c r="Q37" i="34"/>
  <c r="I44" i="35"/>
  <c r="M36" i="35"/>
  <c r="BA37" i="35"/>
  <c r="AU37" i="35"/>
  <c r="AK37" i="35"/>
  <c r="AE37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BA37" i="40"/>
  <c r="AU37" i="40"/>
  <c r="AK37" i="40"/>
  <c r="AE37" i="40"/>
  <c r="Q37" i="40"/>
  <c r="I44" i="41"/>
  <c r="M36" i="41"/>
  <c r="BA37" i="41"/>
  <c r="AU37" i="41"/>
  <c r="AK37" i="41"/>
  <c r="AE37" i="41"/>
  <c r="Q37" i="41"/>
  <c r="I44" i="42"/>
  <c r="M36" i="42"/>
  <c r="BA37" i="42"/>
  <c r="AU37" i="42"/>
  <c r="AK37" i="42"/>
  <c r="AE37" i="42"/>
  <c r="Q37" i="42"/>
  <c r="I44" i="43"/>
  <c r="M36" i="43"/>
  <c r="BA37" i="43"/>
  <c r="AU37" i="43"/>
  <c r="AK37" i="43"/>
  <c r="AE37" i="43"/>
  <c r="Q37" i="43"/>
  <c r="I44" i="44"/>
  <c r="M36" i="44"/>
  <c r="BA37" i="44"/>
  <c r="AU37" i="44"/>
  <c r="AK37" i="44"/>
  <c r="AE37" i="44"/>
  <c r="Q37" i="44"/>
  <c r="I44" i="45"/>
  <c r="M36" i="45"/>
  <c r="BA37" i="45"/>
  <c r="AU37" i="45"/>
  <c r="AK37" i="45"/>
  <c r="AE37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M33" i="17"/>
  <c r="G28" i="10" s="1"/>
  <c r="S31" i="17"/>
  <c r="S33" i="17" s="1"/>
  <c r="I33" i="8" s="1"/>
  <c r="BA9" i="30"/>
  <c r="AU9" i="30"/>
  <c r="AK9" i="30"/>
  <c r="AE9" i="30"/>
  <c r="Q9" i="30"/>
  <c r="Q9" i="31"/>
  <c r="BA12" i="52"/>
  <c r="BC12" i="52"/>
  <c r="Q9" i="32"/>
  <c r="Q9" i="33"/>
  <c r="Q9" i="34"/>
  <c r="Q9" i="35"/>
  <c r="Q9" i="36"/>
  <c r="Q9" i="37"/>
  <c r="Q9" i="38"/>
  <c r="Q9" i="39"/>
  <c r="Q9" i="40"/>
  <c r="Q9" i="41"/>
  <c r="Q9" i="42"/>
  <c r="Q9" i="43"/>
  <c r="Q9" i="44"/>
  <c r="Q9" i="45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BA18" i="45"/>
  <c r="AU18" i="45"/>
  <c r="AK18" i="45"/>
  <c r="AE18" i="45"/>
  <c r="Q18" i="45"/>
  <c r="BA18" i="44"/>
  <c r="AU18" i="44"/>
  <c r="AK18" i="44"/>
  <c r="AE18" i="44"/>
  <c r="Q18" i="44"/>
  <c r="BA18" i="43"/>
  <c r="AU18" i="43"/>
  <c r="AK18" i="43"/>
  <c r="AE18" i="43"/>
  <c r="Q18" i="43"/>
  <c r="BA18" i="42"/>
  <c r="AU18" i="42"/>
  <c r="AK18" i="42"/>
  <c r="AE18" i="42"/>
  <c r="Q18" i="42"/>
  <c r="BA18" i="41"/>
  <c r="AU18" i="41"/>
  <c r="AK18" i="41"/>
  <c r="AE18" i="41"/>
  <c r="Q18" i="41"/>
  <c r="BA18" i="40"/>
  <c r="AU18" i="40"/>
  <c r="AK18" i="40"/>
  <c r="AE18" i="40"/>
  <c r="Q18" i="40"/>
  <c r="BA18" i="39"/>
  <c r="AU18" i="39"/>
  <c r="AK18" i="39"/>
  <c r="AE18" i="39"/>
  <c r="Q18" i="39"/>
  <c r="BA18" i="38"/>
  <c r="AU18" i="38"/>
  <c r="AK18" i="38"/>
  <c r="AE18" i="38"/>
  <c r="Q18" i="38"/>
  <c r="BA18" i="37"/>
  <c r="AU18" i="37"/>
  <c r="AK18" i="37"/>
  <c r="AE18" i="37"/>
  <c r="Q18" i="37"/>
  <c r="BA18" i="36"/>
  <c r="AU18" i="36"/>
  <c r="AK18" i="36"/>
  <c r="AE18" i="36"/>
  <c r="Q18" i="36"/>
  <c r="BA18" i="35"/>
  <c r="AU18" i="35"/>
  <c r="AK18" i="35"/>
  <c r="AE18" i="35"/>
  <c r="Q18" i="35"/>
  <c r="BA18" i="34"/>
  <c r="AU18" i="34"/>
  <c r="AK18" i="34"/>
  <c r="AE18" i="34"/>
  <c r="Q18" i="34"/>
  <c r="BA18" i="33"/>
  <c r="AU18" i="33"/>
  <c r="AK18" i="33"/>
  <c r="AE18" i="33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Q16" i="46"/>
  <c r="Q16" i="45"/>
  <c r="Q16" i="44"/>
  <c r="Q16" i="43"/>
  <c r="Q16" i="42"/>
  <c r="Q16" i="41"/>
  <c r="Q16" i="40"/>
  <c r="Q16" i="39"/>
  <c r="Q16" i="38"/>
  <c r="Q16" i="37"/>
  <c r="Q16" i="36"/>
  <c r="Q16" i="35"/>
  <c r="Q16" i="34"/>
  <c r="Q16" i="33"/>
  <c r="Q16" i="32"/>
  <c r="CA28" i="52"/>
  <c r="CG28" i="52" s="1"/>
  <c r="BQ28" i="52"/>
  <c r="BW28" i="52" s="1"/>
  <c r="BG28" i="52"/>
  <c r="BM28" i="52" s="1"/>
  <c r="AW28" i="52"/>
  <c r="AM28" i="52"/>
  <c r="AS28" i="52" s="1"/>
  <c r="AC28" i="52"/>
  <c r="AI28" i="52" s="1"/>
  <c r="Q28" i="52"/>
  <c r="Y28" i="52" s="1"/>
  <c r="Q16" i="31"/>
  <c r="BA16" i="30"/>
  <c r="AU16" i="30"/>
  <c r="AK16" i="30"/>
  <c r="AE16" i="30"/>
  <c r="Q16" i="30"/>
  <c r="Q15" i="46"/>
  <c r="Q15" i="45"/>
  <c r="Q15" i="44"/>
  <c r="Q15" i="43"/>
  <c r="Q15" i="42"/>
  <c r="Q15" i="41"/>
  <c r="Q15" i="40"/>
  <c r="Q15" i="39"/>
  <c r="Q15" i="38"/>
  <c r="Q15" i="37"/>
  <c r="Q15" i="36"/>
  <c r="Q15" i="35"/>
  <c r="Q15" i="34"/>
  <c r="Q15" i="33"/>
  <c r="Q15" i="32"/>
  <c r="CA26" i="52"/>
  <c r="CG26" i="52" s="1"/>
  <c r="BQ26" i="52"/>
  <c r="BW26" i="52" s="1"/>
  <c r="BG26" i="52"/>
  <c r="BM26" i="52" s="1"/>
  <c r="AW26" i="52"/>
  <c r="AM26" i="52"/>
  <c r="AS26" i="52" s="1"/>
  <c r="AC26" i="52"/>
  <c r="AI26" i="52" s="1"/>
  <c r="Q26" i="52"/>
  <c r="Y26" i="52" s="1"/>
  <c r="Q15" i="31"/>
  <c r="BA15" i="30"/>
  <c r="AU15" i="30"/>
  <c r="AK15" i="30"/>
  <c r="AE15" i="30"/>
  <c r="Q15" i="30"/>
  <c r="Q14" i="46"/>
  <c r="Q14" i="45"/>
  <c r="Q14" i="44"/>
  <c r="Q14" i="43"/>
  <c r="Q14" i="42"/>
  <c r="Q14" i="41"/>
  <c r="Q14" i="40"/>
  <c r="Q14" i="39"/>
  <c r="Q14" i="38"/>
  <c r="Q14" i="37"/>
  <c r="Q14" i="36"/>
  <c r="Q14" i="35"/>
  <c r="Q14" i="34"/>
  <c r="Q14" i="33"/>
  <c r="Q14" i="32"/>
  <c r="CA24" i="52"/>
  <c r="CG24" i="52" s="1"/>
  <c r="BQ24" i="52"/>
  <c r="BW24" i="52" s="1"/>
  <c r="BG24" i="52"/>
  <c r="BM24" i="52" s="1"/>
  <c r="AW24" i="52"/>
  <c r="AM24" i="52"/>
  <c r="AS24" i="52" s="1"/>
  <c r="AC24" i="52"/>
  <c r="AI24" i="52" s="1"/>
  <c r="Q24" i="52"/>
  <c r="Y24" i="52" s="1"/>
  <c r="Q14" i="31"/>
  <c r="BA14" i="30"/>
  <c r="AU14" i="30"/>
  <c r="AK14" i="30"/>
  <c r="AE14" i="30"/>
  <c r="Q14" i="30"/>
  <c r="Q13" i="46"/>
  <c r="Q13" i="45"/>
  <c r="Q13" i="44"/>
  <c r="Q13" i="43"/>
  <c r="Q13" i="42"/>
  <c r="Q13" i="41"/>
  <c r="Q13" i="40"/>
  <c r="Q13" i="39"/>
  <c r="Q13" i="38"/>
  <c r="Q13" i="37"/>
  <c r="Q13" i="36"/>
  <c r="Q13" i="35"/>
  <c r="Q13" i="34"/>
  <c r="Q13" i="33"/>
  <c r="Q13" i="32"/>
  <c r="CA22" i="52"/>
  <c r="CG22" i="52" s="1"/>
  <c r="BQ22" i="52"/>
  <c r="BW22" i="52" s="1"/>
  <c r="BG22" i="52"/>
  <c r="BM22" i="52" s="1"/>
  <c r="AW22" i="52"/>
  <c r="AM22" i="52"/>
  <c r="AS22" i="52" s="1"/>
  <c r="AC22" i="52"/>
  <c r="AI22" i="52" s="1"/>
  <c r="Q22" i="52"/>
  <c r="Y22" i="52" s="1"/>
  <c r="Q13" i="31"/>
  <c r="BA13" i="30"/>
  <c r="AU13" i="30"/>
  <c r="AK13" i="30"/>
  <c r="AE13" i="30"/>
  <c r="Q13" i="30"/>
  <c r="BA11" i="46"/>
  <c r="AU11" i="46"/>
  <c r="AK11" i="46"/>
  <c r="AE11" i="46"/>
  <c r="Q11" i="46"/>
  <c r="BA11" i="45"/>
  <c r="AU11" i="45"/>
  <c r="AK11" i="45"/>
  <c r="AE11" i="45"/>
  <c r="Q11" i="45"/>
  <c r="BA11" i="44"/>
  <c r="AU11" i="44"/>
  <c r="AK11" i="44"/>
  <c r="AE11" i="44"/>
  <c r="Q11" i="44"/>
  <c r="BA11" i="43"/>
  <c r="AU11" i="43"/>
  <c r="AK11" i="43"/>
  <c r="AE11" i="43"/>
  <c r="Q11" i="43"/>
  <c r="BA11" i="42"/>
  <c r="AU11" i="42"/>
  <c r="AK11" i="42"/>
  <c r="AE11" i="42"/>
  <c r="Q11" i="42"/>
  <c r="BA11" i="41"/>
  <c r="AU11" i="41"/>
  <c r="AK11" i="41"/>
  <c r="AE11" i="41"/>
  <c r="Q11" i="41"/>
  <c r="BA11" i="40"/>
  <c r="AU11" i="40"/>
  <c r="AK11" i="40"/>
  <c r="AE11" i="40"/>
  <c r="Q11" i="40"/>
  <c r="BA11" i="39"/>
  <c r="AU11" i="39"/>
  <c r="AK11" i="39"/>
  <c r="AE11" i="39"/>
  <c r="Q11" i="39"/>
  <c r="BA11" i="38"/>
  <c r="AU11" i="38"/>
  <c r="AK11" i="38"/>
  <c r="AE11" i="38"/>
  <c r="Q11" i="38"/>
  <c r="BA11" i="37"/>
  <c r="AU11" i="37"/>
  <c r="AK11" i="37"/>
  <c r="AE11" i="37"/>
  <c r="Q11" i="37"/>
  <c r="BA11" i="36"/>
  <c r="AU11" i="36"/>
  <c r="AK11" i="36"/>
  <c r="AE11" i="36"/>
  <c r="Q11" i="36"/>
  <c r="BA11" i="35"/>
  <c r="AU11" i="35"/>
  <c r="AK11" i="35"/>
  <c r="AE11" i="35"/>
  <c r="Q11" i="35"/>
  <c r="BA11" i="34"/>
  <c r="AU11" i="34"/>
  <c r="AK11" i="34"/>
  <c r="AE11" i="34"/>
  <c r="Q11" i="34"/>
  <c r="BA11" i="33"/>
  <c r="AU11" i="33"/>
  <c r="AK11" i="33"/>
  <c r="AE11" i="33"/>
  <c r="Q11" i="33"/>
  <c r="BA11" i="32"/>
  <c r="AU11" i="32"/>
  <c r="AK11" i="32"/>
  <c r="AE11" i="32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BA11" i="31"/>
  <c r="AU11" i="31"/>
  <c r="AK11" i="31"/>
  <c r="AE11" i="3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I20" i="77"/>
  <c r="AK20" i="77" s="1"/>
  <c r="I29" i="16" s="1"/>
  <c r="M29" i="16" s="1"/>
  <c r="AI19" i="77"/>
  <c r="AK19" i="77" s="1"/>
  <c r="I28" i="16" s="1"/>
  <c r="M28" i="16" s="1"/>
  <c r="AI18" i="77"/>
  <c r="AK18" i="77" s="1"/>
  <c r="I27" i="16" s="1"/>
  <c r="M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I41" i="35" s="1"/>
  <c r="AC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C41" i="36"/>
  <c r="AE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I41" i="38" s="1"/>
  <c r="AC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C41" i="37"/>
  <c r="AE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I41" i="40" s="1"/>
  <c r="AC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I41" i="43" s="1"/>
  <c r="AC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I41" i="45" s="1"/>
  <c r="AC41" i="45"/>
  <c r="AE8" i="46"/>
  <c r="Y8" i="46"/>
  <c r="AG34" i="46"/>
  <c r="AG26" i="46"/>
  <c r="AG24" i="46"/>
  <c r="AG23" i="46"/>
  <c r="AG22" i="46"/>
  <c r="AG8" i="46"/>
  <c r="AI8" i="46" s="1"/>
  <c r="AY8" i="46"/>
  <c r="AG21" i="46"/>
  <c r="AG13" i="46"/>
  <c r="AG12" i="46"/>
  <c r="AG10" i="46"/>
  <c r="AG9" i="46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K8" i="46"/>
  <c r="AK43" i="45"/>
  <c r="AI43" i="45"/>
  <c r="AK8" i="45"/>
  <c r="AK41" i="44"/>
  <c r="AI41" i="44"/>
  <c r="AK43" i="44"/>
  <c r="AI43" i="44"/>
  <c r="AK8" i="44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3" i="40"/>
  <c r="AI43" i="40"/>
  <c r="AK8" i="40"/>
  <c r="AK41" i="39"/>
  <c r="AI41" i="39"/>
  <c r="AK43" i="39"/>
  <c r="AI43" i="39"/>
  <c r="AK8" i="39"/>
  <c r="AK41" i="37"/>
  <c r="AI41" i="37"/>
  <c r="AK43" i="37"/>
  <c r="AI43" i="37"/>
  <c r="AK8" i="37"/>
  <c r="AK43" i="38"/>
  <c r="AI43" i="38"/>
  <c r="AK8" i="38"/>
  <c r="AK41" i="36"/>
  <c r="AI41" i="36"/>
  <c r="AK43" i="36"/>
  <c r="AI43" i="36"/>
  <c r="AK8" i="36"/>
  <c r="AK43" i="35"/>
  <c r="AI43" i="35"/>
  <c r="AK41" i="31"/>
  <c r="AI41" i="31"/>
  <c r="AK43" i="31"/>
  <c r="AI43" i="31"/>
  <c r="AE8" i="35"/>
  <c r="Y8" i="35"/>
  <c r="AC8" i="35"/>
  <c r="AE8" i="31"/>
  <c r="Y8" i="31"/>
  <c r="AC8" i="31"/>
  <c r="AK43" i="34"/>
  <c r="AI43" i="34"/>
  <c r="AK8" i="34"/>
  <c r="AK41" i="33"/>
  <c r="AI41" i="33"/>
  <c r="AK43" i="33"/>
  <c r="AI43" i="33"/>
  <c r="AK8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M30" i="16" s="1"/>
  <c r="E29" i="10" s="1"/>
  <c r="I30" i="16"/>
  <c r="M18" i="17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BA22" i="52"/>
  <c r="BC22" i="52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S13" i="46"/>
  <c r="W14" i="30"/>
  <c r="S14" i="30"/>
  <c r="W14" i="31"/>
  <c r="S14" i="31"/>
  <c r="BA24" i="52"/>
  <c r="BC24" i="52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S14" i="46"/>
  <c r="W15" i="30"/>
  <c r="S15" i="30"/>
  <c r="W15" i="31"/>
  <c r="S15" i="31"/>
  <c r="BA26" i="52"/>
  <c r="BC26" i="52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S15" i="46"/>
  <c r="W16" i="30"/>
  <c r="S16" i="30"/>
  <c r="W16" i="31"/>
  <c r="S16" i="31"/>
  <c r="BA28" i="52"/>
  <c r="BC28" i="52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Y59" i="50"/>
  <c r="Q59" i="50"/>
  <c r="W59" i="50" s="1"/>
  <c r="CG93" i="52"/>
  <c r="CA93" i="52"/>
  <c r="CE93" i="52" s="1"/>
  <c r="BW93" i="52"/>
  <c r="BQ93" i="52"/>
  <c r="BM93" i="52"/>
  <c r="BG93" i="52"/>
  <c r="BC93" i="52"/>
  <c r="AW93" i="52"/>
  <c r="AS93" i="52"/>
  <c r="AM93" i="52"/>
  <c r="AQ93" i="52" s="1"/>
  <c r="AI93" i="52"/>
  <c r="AC93" i="52"/>
  <c r="Y93" i="52"/>
  <c r="Q93" i="52"/>
  <c r="W93" i="52" s="1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Y57" i="50"/>
  <c r="Q57" i="50"/>
  <c r="W57" i="50" s="1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Y56" i="50"/>
  <c r="Q56" i="50"/>
  <c r="W56" i="50" s="1"/>
  <c r="CA90" i="52"/>
  <c r="BQ90" i="52"/>
  <c r="BW90" i="52" s="1"/>
  <c r="BG90" i="52"/>
  <c r="BM90" i="52" s="1"/>
  <c r="AW90" i="52"/>
  <c r="BC90" i="52" s="1"/>
  <c r="AM90" i="52"/>
  <c r="AC90" i="52"/>
  <c r="AI90" i="52" s="1"/>
  <c r="Q90" i="52"/>
  <c r="Y55" i="50"/>
  <c r="Q55" i="50"/>
  <c r="W55" i="50" s="1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Y54" i="50"/>
  <c r="Q54" i="50"/>
  <c r="W54" i="50" s="1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Y53" i="50"/>
  <c r="Q53" i="50"/>
  <c r="W53" i="50" s="1"/>
  <c r="CG87" i="52"/>
  <c r="CA87" i="52"/>
  <c r="CE87" i="52" s="1"/>
  <c r="BW87" i="52"/>
  <c r="BQ87" i="52"/>
  <c r="BM87" i="52"/>
  <c r="BG87" i="52"/>
  <c r="BC87" i="52"/>
  <c r="AW87" i="52"/>
  <c r="AS87" i="52"/>
  <c r="AM87" i="52"/>
  <c r="AQ87" i="52" s="1"/>
  <c r="AI87" i="52"/>
  <c r="AC87" i="52"/>
  <c r="Y87" i="52"/>
  <c r="Q87" i="52"/>
  <c r="W87" i="52" s="1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Y21" i="50"/>
  <c r="Q21" i="50"/>
  <c r="W21" i="50" s="1"/>
  <c r="CG31" i="52"/>
  <c r="CA31" i="52"/>
  <c r="CE31" i="52" s="1"/>
  <c r="BW31" i="52"/>
  <c r="BQ31" i="52"/>
  <c r="BM31" i="52"/>
  <c r="BG31" i="52"/>
  <c r="BC31" i="52"/>
  <c r="AW31" i="52"/>
  <c r="AS31" i="52"/>
  <c r="AM31" i="52"/>
  <c r="AQ31" i="52" s="1"/>
  <c r="AI31" i="52"/>
  <c r="AC31" i="52"/>
  <c r="Y31" i="52"/>
  <c r="Q31" i="52"/>
  <c r="W31" i="52" s="1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Y19" i="50"/>
  <c r="Q19" i="50"/>
  <c r="W19" i="50" s="1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Y18" i="50"/>
  <c r="Q18" i="50"/>
  <c r="W18" i="50" s="1"/>
  <c r="CA25" i="52"/>
  <c r="BQ25" i="52"/>
  <c r="BW25" i="52" s="1"/>
  <c r="BG25" i="52"/>
  <c r="BM25" i="52" s="1"/>
  <c r="AW25" i="52"/>
  <c r="BC25" i="52" s="1"/>
  <c r="AM25" i="52"/>
  <c r="AC25" i="52"/>
  <c r="AI25" i="52" s="1"/>
  <c r="Q25" i="52"/>
  <c r="Y17" i="50"/>
  <c r="Q17" i="50"/>
  <c r="W17" i="50" s="1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Y16" i="50"/>
  <c r="Q16" i="50"/>
  <c r="W16" i="50" s="1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Y12" i="50"/>
  <c r="Q12" i="50"/>
  <c r="W12" i="50" s="1"/>
  <c r="CG15" i="52"/>
  <c r="CA15" i="52"/>
  <c r="CE15" i="52" s="1"/>
  <c r="BW15" i="52"/>
  <c r="BQ15" i="52"/>
  <c r="BM15" i="52"/>
  <c r="BG15" i="52"/>
  <c r="BC15" i="52"/>
  <c r="AW15" i="52"/>
  <c r="AS15" i="52"/>
  <c r="AM15" i="52"/>
  <c r="AQ15" i="52" s="1"/>
  <c r="AI15" i="52"/>
  <c r="AC15" i="52"/>
  <c r="Y15" i="52"/>
  <c r="Q15" i="52"/>
  <c r="W15" i="52" s="1"/>
  <c r="M10" i="50"/>
  <c r="M11" i="52"/>
  <c r="Y37" i="50"/>
  <c r="Q37" i="50"/>
  <c r="W37" i="50" s="1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Y36" i="50"/>
  <c r="Q36" i="50"/>
  <c r="W36" i="50" s="1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A48" i="52"/>
  <c r="BQ48" i="52"/>
  <c r="BW48" i="52" s="1"/>
  <c r="BG48" i="52"/>
  <c r="BM48" i="52" s="1"/>
  <c r="AW48" i="52"/>
  <c r="BC48" i="52" s="1"/>
  <c r="AM48" i="52"/>
  <c r="AC48" i="52"/>
  <c r="AI48" i="52" s="1"/>
  <c r="Q48" i="52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Y30" i="50"/>
  <c r="Q30" i="50"/>
  <c r="W30" i="50" s="1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Y29" i="50"/>
  <c r="Q29" i="50"/>
  <c r="W29" i="50" s="1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Y28" i="50"/>
  <c r="Q28" i="50"/>
  <c r="W28" i="50" s="1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Y27" i="50"/>
  <c r="Q27" i="50"/>
  <c r="W27" i="50" s="1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Y26" i="50"/>
  <c r="Q26" i="50"/>
  <c r="W26" i="50" s="1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Y14" i="50"/>
  <c r="Q14" i="50"/>
  <c r="W14" i="50" s="1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BA8" i="46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AE12" i="31"/>
  <c r="Y12" i="31"/>
  <c r="AM23" i="31"/>
  <c r="AC23" i="31"/>
  <c r="AE23" i="31"/>
  <c r="Y23" i="31"/>
  <c r="AM24" i="31"/>
  <c r="AC24" i="31"/>
  <c r="AE24" i="31"/>
  <c r="Y24" i="31"/>
  <c r="AM25" i="31"/>
  <c r="AC25" i="31"/>
  <c r="AE25" i="31"/>
  <c r="Y25" i="31"/>
  <c r="AM26" i="31"/>
  <c r="AC26" i="31"/>
  <c r="AE26" i="31"/>
  <c r="Y26" i="31"/>
  <c r="AM27" i="31"/>
  <c r="AC27" i="31"/>
  <c r="AE27" i="31"/>
  <c r="Y27" i="3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AE33" i="31"/>
  <c r="Y33" i="31"/>
  <c r="AM34" i="31"/>
  <c r="AC34" i="31"/>
  <c r="AE34" i="31"/>
  <c r="Y34" i="3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AE33" i="32"/>
  <c r="Y33" i="32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AE33" i="33"/>
  <c r="Y33" i="33"/>
  <c r="AM34" i="33"/>
  <c r="AC34" i="33"/>
  <c r="AE34" i="33"/>
  <c r="Y34" i="33"/>
  <c r="AM12" i="34"/>
  <c r="AC12" i="34"/>
  <c r="AE12" i="34"/>
  <c r="Y12" i="34"/>
  <c r="AM23" i="34"/>
  <c r="AC23" i="34"/>
  <c r="AE23" i="34"/>
  <c r="Y23" i="34"/>
  <c r="AM24" i="34"/>
  <c r="AC24" i="34"/>
  <c r="AE24" i="34"/>
  <c r="Y24" i="34"/>
  <c r="AM25" i="34"/>
  <c r="AC25" i="34"/>
  <c r="AE25" i="34"/>
  <c r="Y25" i="34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AE33" i="34"/>
  <c r="Y33" i="34"/>
  <c r="AM34" i="34"/>
  <c r="AC34" i="34"/>
  <c r="AE34" i="34"/>
  <c r="Y34" i="34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AE33" i="35"/>
  <c r="Y33" i="35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AE25" i="36"/>
  <c r="Y25" i="36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AE33" i="36"/>
  <c r="Y33" i="36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AE25" i="37"/>
  <c r="Y25" i="37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AE33" i="37"/>
  <c r="Y33" i="37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AE25" i="38"/>
  <c r="Y25" i="38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AE33" i="38"/>
  <c r="Y33" i="38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AE25" i="39"/>
  <c r="Y25" i="39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AE33" i="39"/>
  <c r="Y33" i="39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AE33" i="40"/>
  <c r="Y33" i="40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AE33" i="41"/>
  <c r="Y33" i="4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AE33" i="42"/>
  <c r="Y33" i="42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AE25" i="43"/>
  <c r="Y25" i="43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AE33" i="43"/>
  <c r="Y33" i="43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AE33" i="44"/>
  <c r="Y33" i="44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AE33" i="45"/>
  <c r="Y33" i="45"/>
  <c r="AM34" i="45"/>
  <c r="AC34" i="45"/>
  <c r="AE34" i="45"/>
  <c r="Y34" i="45"/>
  <c r="AM12" i="46"/>
  <c r="AE12" i="46"/>
  <c r="Y12" i="46"/>
  <c r="AM23" i="46"/>
  <c r="AE23" i="46"/>
  <c r="Y23" i="46"/>
  <c r="AM24" i="46"/>
  <c r="AE24" i="46"/>
  <c r="Y24" i="46"/>
  <c r="AM25" i="46"/>
  <c r="AE25" i="46"/>
  <c r="Y25" i="46"/>
  <c r="AK25" i="46" s="1"/>
  <c r="AM26" i="46"/>
  <c r="AE26" i="46"/>
  <c r="Y26" i="46"/>
  <c r="AM27" i="46"/>
  <c r="AE27" i="46"/>
  <c r="Y27" i="46"/>
  <c r="AK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E33" i="46"/>
  <c r="Y33" i="46"/>
  <c r="AK33" i="46" s="1"/>
  <c r="AM34" i="46"/>
  <c r="AE34" i="46"/>
  <c r="Y34" i="46"/>
  <c r="BA8" i="45"/>
  <c r="BA8" i="44"/>
  <c r="BA8" i="43"/>
  <c r="BA8" i="42"/>
  <c r="BA8" i="41"/>
  <c r="BA8" i="40"/>
  <c r="BA8" i="39"/>
  <c r="BA8" i="38"/>
  <c r="BA8" i="37"/>
  <c r="BA8" i="36"/>
  <c r="BA8" i="35"/>
  <c r="BA8" i="34"/>
  <c r="BA8" i="33"/>
  <c r="BA8" i="32"/>
  <c r="BA8" i="31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Q54" i="54"/>
  <c r="AM54" i="56"/>
  <c r="AS54" i="56" s="1"/>
  <c r="AC54" i="56"/>
  <c r="AI54" i="56" s="1"/>
  <c r="Q54" i="56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Q59" i="54"/>
  <c r="AM59" i="56"/>
  <c r="AS59" i="56" s="1"/>
  <c r="AC59" i="56"/>
  <c r="AI59" i="56" s="1"/>
  <c r="Q59" i="56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BA38" i="45"/>
  <c r="AU38" i="45"/>
  <c r="AK38" i="45"/>
  <c r="AE38" i="45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Y40" i="45"/>
  <c r="AI40" i="45" s="1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AE40" i="38"/>
  <c r="Y40" i="38"/>
  <c r="AM40" i="37"/>
  <c r="AC40" i="37"/>
  <c r="AE40" i="37"/>
  <c r="Y40" i="37"/>
  <c r="AM40" i="36"/>
  <c r="AC40" i="36"/>
  <c r="AE40" i="36"/>
  <c r="Y40" i="36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4"/>
  <c r="AY41" i="44"/>
  <c r="BA41" i="42"/>
  <c r="AY41" i="42"/>
  <c r="BA41" i="41"/>
  <c r="AY41" i="41"/>
  <c r="BA41" i="39"/>
  <c r="AY41" i="39"/>
  <c r="BA41" i="37"/>
  <c r="AY41" i="37"/>
  <c r="BA41" i="36"/>
  <c r="AY41" i="36"/>
  <c r="BA41" i="33"/>
  <c r="AY41" i="33"/>
  <c r="BA41" i="32"/>
  <c r="AY41" i="32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K40" i="36"/>
  <c r="AI40" i="36"/>
  <c r="AS40" i="36"/>
  <c r="AU40" i="36"/>
  <c r="AO40" i="36"/>
  <c r="AK40" i="37"/>
  <c r="AI40" i="37"/>
  <c r="AS40" i="37"/>
  <c r="AU40" i="37"/>
  <c r="AO40" i="37"/>
  <c r="AK40" i="38"/>
  <c r="AI40" i="38"/>
  <c r="AS40" i="38"/>
  <c r="AU40" i="38"/>
  <c r="AO40" i="38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S40" i="45"/>
  <c r="AO40" i="45"/>
  <c r="AY40" i="45" s="1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59" i="56"/>
  <c r="Y59" i="56"/>
  <c r="W59" i="54"/>
  <c r="Y59" i="54"/>
  <c r="W56" i="56"/>
  <c r="Y56" i="56"/>
  <c r="W56" i="54"/>
  <c r="Y56" i="54"/>
  <c r="W55" i="56"/>
  <c r="Y55" i="56"/>
  <c r="W55" i="54"/>
  <c r="Y55" i="54"/>
  <c r="W54" i="56"/>
  <c r="Y54" i="56"/>
  <c r="W54" i="54"/>
  <c r="Y54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6"/>
  <c r="AI34" i="46"/>
  <c r="AU34" i="46"/>
  <c r="AO34" i="46"/>
  <c r="AU33" i="46"/>
  <c r="AO33" i="46"/>
  <c r="BA33" i="46" s="1"/>
  <c r="AU27" i="46"/>
  <c r="AO27" i="46"/>
  <c r="BA27" i="46" s="1"/>
  <c r="AK26" i="46"/>
  <c r="AI26" i="46"/>
  <c r="AU26" i="46"/>
  <c r="AO26" i="46"/>
  <c r="AU25" i="46"/>
  <c r="AO25" i="46"/>
  <c r="BA25" i="46" s="1"/>
  <c r="AK24" i="46"/>
  <c r="AI24" i="46"/>
  <c r="AU24" i="46"/>
  <c r="AO24" i="46"/>
  <c r="AK23" i="46"/>
  <c r="AI23" i="46"/>
  <c r="AU23" i="46"/>
  <c r="AO23" i="46"/>
  <c r="AK12" i="46"/>
  <c r="AI12" i="46"/>
  <c r="AU12" i="46"/>
  <c r="AO12" i="46"/>
  <c r="AK34" i="45"/>
  <c r="AI34" i="45"/>
  <c r="AS34" i="45"/>
  <c r="AU34" i="45"/>
  <c r="AO34" i="45"/>
  <c r="AK33" i="45"/>
  <c r="AI33" i="45"/>
  <c r="AS33" i="45"/>
  <c r="AU33" i="45"/>
  <c r="AO33" i="45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K33" i="44"/>
  <c r="AI33" i="44"/>
  <c r="AS33" i="44"/>
  <c r="AU33" i="44"/>
  <c r="AO33" i="44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K33" i="43"/>
  <c r="AI33" i="43"/>
  <c r="AS33" i="43"/>
  <c r="AU33" i="43"/>
  <c r="AO33" i="43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K25" i="43"/>
  <c r="AI25" i="43"/>
  <c r="AS25" i="43"/>
  <c r="AU25" i="43"/>
  <c r="AO25" i="43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K33" i="42"/>
  <c r="AI33" i="42"/>
  <c r="AS33" i="42"/>
  <c r="AU33" i="42"/>
  <c r="AO33" i="42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K33" i="41"/>
  <c r="AI33" i="41"/>
  <c r="AS33" i="41"/>
  <c r="AU33" i="41"/>
  <c r="AO33" i="4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K33" i="40"/>
  <c r="AI33" i="40"/>
  <c r="AS33" i="40"/>
  <c r="AU33" i="40"/>
  <c r="AO33" i="40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K33" i="39"/>
  <c r="AI33" i="39"/>
  <c r="AS33" i="39"/>
  <c r="AU33" i="39"/>
  <c r="AO33" i="39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K25" i="39"/>
  <c r="AI25" i="39"/>
  <c r="AS25" i="39"/>
  <c r="AU25" i="39"/>
  <c r="AO25" i="39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K33" i="38"/>
  <c r="AI33" i="38"/>
  <c r="AS33" i="38"/>
  <c r="AU33" i="38"/>
  <c r="AO33" i="38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K25" i="38"/>
  <c r="AI25" i="38"/>
  <c r="AS25" i="38"/>
  <c r="AU25" i="38"/>
  <c r="AO25" i="38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K33" i="37"/>
  <c r="AI33" i="37"/>
  <c r="AS33" i="37"/>
  <c r="AU33" i="37"/>
  <c r="AO33" i="37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K25" i="37"/>
  <c r="AI25" i="37"/>
  <c r="AS25" i="37"/>
  <c r="AU25" i="37"/>
  <c r="AO25" i="37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K33" i="36"/>
  <c r="AI33" i="36"/>
  <c r="AS33" i="36"/>
  <c r="AU33" i="36"/>
  <c r="AO33" i="36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K25" i="36"/>
  <c r="AI25" i="36"/>
  <c r="AS25" i="36"/>
  <c r="AU25" i="36"/>
  <c r="AO25" i="36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K33" i="35"/>
  <c r="AI33" i="35"/>
  <c r="AS33" i="35"/>
  <c r="AU33" i="35"/>
  <c r="AO33" i="35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K34" i="34"/>
  <c r="AI34" i="34"/>
  <c r="AS34" i="34"/>
  <c r="AU34" i="34"/>
  <c r="AO34" i="34"/>
  <c r="AK33" i="34"/>
  <c r="AI33" i="34"/>
  <c r="AS33" i="34"/>
  <c r="AU33" i="34"/>
  <c r="AO33" i="34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K25" i="34"/>
  <c r="AI25" i="34"/>
  <c r="AS25" i="34"/>
  <c r="AU25" i="34"/>
  <c r="AO25" i="34"/>
  <c r="AK24" i="34"/>
  <c r="AI24" i="34"/>
  <c r="AS24" i="34"/>
  <c r="AU24" i="34"/>
  <c r="AO24" i="34"/>
  <c r="AK23" i="34"/>
  <c r="AI23" i="34"/>
  <c r="AS23" i="34"/>
  <c r="AU23" i="34"/>
  <c r="AO23" i="34"/>
  <c r="AK12" i="34"/>
  <c r="AI12" i="34"/>
  <c r="AS12" i="34"/>
  <c r="AU12" i="34"/>
  <c r="AO12" i="34"/>
  <c r="AK34" i="33"/>
  <c r="AI34" i="33"/>
  <c r="AS34" i="33"/>
  <c r="AU34" i="33"/>
  <c r="AO34" i="33"/>
  <c r="AK33" i="33"/>
  <c r="AI33" i="33"/>
  <c r="AS33" i="33"/>
  <c r="AU33" i="33"/>
  <c r="AO33" i="33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K33" i="32"/>
  <c r="AI33" i="32"/>
  <c r="AS33" i="32"/>
  <c r="AU33" i="32"/>
  <c r="AO33" i="32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K34" i="31"/>
  <c r="AI34" i="31"/>
  <c r="AS34" i="31"/>
  <c r="AU34" i="31"/>
  <c r="AO34" i="31"/>
  <c r="AK33" i="31"/>
  <c r="AI33" i="31"/>
  <c r="AS33" i="31"/>
  <c r="AU33" i="31"/>
  <c r="AO33" i="3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K27" i="31"/>
  <c r="AI27" i="31"/>
  <c r="AS27" i="31"/>
  <c r="AU27" i="31"/>
  <c r="AO27" i="31"/>
  <c r="AK26" i="31"/>
  <c r="AI26" i="31"/>
  <c r="AS26" i="31"/>
  <c r="AU26" i="31"/>
  <c r="AO26" i="31"/>
  <c r="AK25" i="31"/>
  <c r="AI25" i="31"/>
  <c r="AS25" i="31"/>
  <c r="AU25" i="31"/>
  <c r="AO25" i="31"/>
  <c r="AK24" i="31"/>
  <c r="AI24" i="31"/>
  <c r="AS24" i="31"/>
  <c r="AU24" i="31"/>
  <c r="AO24" i="31"/>
  <c r="AK23" i="31"/>
  <c r="AI23" i="31"/>
  <c r="AS23" i="31"/>
  <c r="AU23" i="31"/>
  <c r="AO23" i="31"/>
  <c r="AK12" i="31"/>
  <c r="AI12" i="31"/>
  <c r="AS12" i="31"/>
  <c r="AU12" i="31"/>
  <c r="AO12" i="3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Y37" i="32"/>
  <c r="AI37" i="32" s="1"/>
  <c r="Q44" i="33"/>
  <c r="W36" i="33"/>
  <c r="S36" i="33"/>
  <c r="AM37" i="33"/>
  <c r="AC37" i="33"/>
  <c r="Y37" i="33"/>
  <c r="AI37" i="33" s="1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Y37" i="35"/>
  <c r="AI37" i="35" s="1"/>
  <c r="Q44" i="36"/>
  <c r="W36" i="36"/>
  <c r="S36" i="36"/>
  <c r="AM37" i="36"/>
  <c r="AC37" i="36"/>
  <c r="Y37" i="36"/>
  <c r="AI37" i="36" s="1"/>
  <c r="Q44" i="37"/>
  <c r="W36" i="37"/>
  <c r="S36" i="37"/>
  <c r="AM37" i="37"/>
  <c r="AC37" i="37"/>
  <c r="Y37" i="37"/>
  <c r="AI37" i="37" s="1"/>
  <c r="Q44" i="38"/>
  <c r="W36" i="38"/>
  <c r="S36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Y37" i="40"/>
  <c r="AI37" i="40" s="1"/>
  <c r="Q44" i="41"/>
  <c r="W36" i="41"/>
  <c r="S36" i="41"/>
  <c r="AM37" i="41"/>
  <c r="AC37" i="41"/>
  <c r="Y37" i="41"/>
  <c r="AI37" i="41" s="1"/>
  <c r="Q44" i="42"/>
  <c r="W36" i="42"/>
  <c r="S36" i="42"/>
  <c r="AM37" i="42"/>
  <c r="AC37" i="42"/>
  <c r="Y37" i="42"/>
  <c r="AI37" i="42" s="1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Y37" i="44"/>
  <c r="AI37" i="44" s="1"/>
  <c r="Q44" i="45"/>
  <c r="W36" i="45"/>
  <c r="S36" i="45"/>
  <c r="AM37" i="45"/>
  <c r="AC37" i="45"/>
  <c r="Y37" i="45"/>
  <c r="AI37" i="45" s="1"/>
  <c r="Q44" i="46"/>
  <c r="W36" i="46"/>
  <c r="S36" i="46"/>
  <c r="AM37" i="46"/>
  <c r="AO37" i="46" s="1"/>
  <c r="W18" i="52"/>
  <c r="Y18" i="52"/>
  <c r="AQ18" i="52"/>
  <c r="AS18" i="52"/>
  <c r="CE18" i="52"/>
  <c r="CG18" i="52"/>
  <c r="W41" i="52"/>
  <c r="Y41" i="52"/>
  <c r="AQ41" i="52"/>
  <c r="AS41" i="52"/>
  <c r="CE41" i="52"/>
  <c r="CG41" i="52"/>
  <c r="W42" i="52"/>
  <c r="Y42" i="52"/>
  <c r="AQ42" i="52"/>
  <c r="AS42" i="52"/>
  <c r="CE42" i="52"/>
  <c r="CG42" i="52"/>
  <c r="W43" i="52"/>
  <c r="Y43" i="52"/>
  <c r="AQ43" i="52"/>
  <c r="AS43" i="52"/>
  <c r="CE43" i="52"/>
  <c r="CG43" i="52"/>
  <c r="W44" i="52"/>
  <c r="Y44" i="52"/>
  <c r="AQ44" i="52"/>
  <c r="AS44" i="52"/>
  <c r="CE44" i="52"/>
  <c r="CG44" i="52"/>
  <c r="W45" i="52"/>
  <c r="Y45" i="52"/>
  <c r="AQ45" i="52"/>
  <c r="AS45" i="52"/>
  <c r="CE45" i="52"/>
  <c r="CG45" i="52"/>
  <c r="W48" i="52"/>
  <c r="Y48" i="52"/>
  <c r="AQ48" i="52"/>
  <c r="AS48" i="52"/>
  <c r="CE48" i="52"/>
  <c r="CG48" i="52"/>
  <c r="W51" i="52"/>
  <c r="Y51" i="52"/>
  <c r="AQ51" i="52"/>
  <c r="AS51" i="52"/>
  <c r="CE51" i="52"/>
  <c r="CG51" i="52"/>
  <c r="W52" i="52"/>
  <c r="Y52" i="52"/>
  <c r="AQ52" i="52"/>
  <c r="AS52" i="52"/>
  <c r="CE52" i="52"/>
  <c r="CG52" i="52"/>
  <c r="CA11" i="52"/>
  <c r="BQ11" i="52"/>
  <c r="BG11" i="52"/>
  <c r="AW11" i="52"/>
  <c r="AM11" i="52"/>
  <c r="AC11" i="52"/>
  <c r="Q11" i="52"/>
  <c r="Y10" i="50"/>
  <c r="Q10" i="50"/>
  <c r="W21" i="52"/>
  <c r="Y21" i="52"/>
  <c r="AQ21" i="52"/>
  <c r="AS21" i="52"/>
  <c r="CE21" i="52"/>
  <c r="CG21" i="52"/>
  <c r="W23" i="52"/>
  <c r="Y23" i="52"/>
  <c r="AQ23" i="52"/>
  <c r="AS23" i="52"/>
  <c r="CE23" i="52"/>
  <c r="CG23" i="52"/>
  <c r="W25" i="52"/>
  <c r="Y25" i="52"/>
  <c r="AQ25" i="52"/>
  <c r="AS25" i="52"/>
  <c r="CE25" i="52"/>
  <c r="CG25" i="52"/>
  <c r="W27" i="52"/>
  <c r="Y27" i="52"/>
  <c r="AQ27" i="52"/>
  <c r="AS27" i="52"/>
  <c r="CE27" i="52"/>
  <c r="CG27" i="52"/>
  <c r="W88" i="52"/>
  <c r="Y88" i="52"/>
  <c r="AQ88" i="52"/>
  <c r="AS88" i="52"/>
  <c r="CE88" i="52"/>
  <c r="CG88" i="52"/>
  <c r="W89" i="52"/>
  <c r="Y89" i="52"/>
  <c r="AQ89" i="52"/>
  <c r="AS89" i="52"/>
  <c r="CE89" i="52"/>
  <c r="CG89" i="52"/>
  <c r="W90" i="52"/>
  <c r="Y90" i="52"/>
  <c r="AQ90" i="52"/>
  <c r="AS90" i="52"/>
  <c r="CE90" i="52"/>
  <c r="CG90" i="52"/>
  <c r="W91" i="52"/>
  <c r="Y91" i="52"/>
  <c r="AQ91" i="52"/>
  <c r="AS91" i="52"/>
  <c r="CE91" i="52"/>
  <c r="CG91" i="52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AE9" i="31"/>
  <c r="Y9" i="31"/>
  <c r="AM9" i="32"/>
  <c r="AC9" i="32"/>
  <c r="AE9" i="32"/>
  <c r="Y9" i="32"/>
  <c r="AM9" i="33"/>
  <c r="AC9" i="33"/>
  <c r="AE9" i="33"/>
  <c r="Y9" i="33"/>
  <c r="AM9" i="34"/>
  <c r="AC9" i="34"/>
  <c r="AE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AE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C19" i="37"/>
  <c r="Y19" i="37"/>
  <c r="AI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Y18" i="45"/>
  <c r="AI18" i="45" s="1"/>
  <c r="AM18" i="44"/>
  <c r="AC18" i="44"/>
  <c r="Y18" i="44"/>
  <c r="AI18" i="44" s="1"/>
  <c r="AM18" i="43"/>
  <c r="AC18" i="43"/>
  <c r="Y18" i="43"/>
  <c r="AI18" i="43" s="1"/>
  <c r="AM18" i="42"/>
  <c r="AC18" i="42"/>
  <c r="Y18" i="42"/>
  <c r="AI18" i="42" s="1"/>
  <c r="AM18" i="41"/>
  <c r="AC18" i="41"/>
  <c r="Y18" i="41"/>
  <c r="AI18" i="41" s="1"/>
  <c r="AM18" i="40"/>
  <c r="AC18" i="40"/>
  <c r="Y18" i="40"/>
  <c r="AI18" i="40" s="1"/>
  <c r="AM18" i="39"/>
  <c r="AC18" i="39"/>
  <c r="Y18" i="39"/>
  <c r="AI18" i="39" s="1"/>
  <c r="AM18" i="38"/>
  <c r="AC18" i="38"/>
  <c r="Y18" i="38"/>
  <c r="AI18" i="38" s="1"/>
  <c r="AM18" i="37"/>
  <c r="AC18" i="37"/>
  <c r="Y18" i="37"/>
  <c r="AI18" i="37" s="1"/>
  <c r="AM18" i="36"/>
  <c r="AC18" i="36"/>
  <c r="Y18" i="36"/>
  <c r="AI18" i="36" s="1"/>
  <c r="AM18" i="35"/>
  <c r="AC18" i="35"/>
  <c r="Y18" i="35"/>
  <c r="AI18" i="35" s="1"/>
  <c r="AM18" i="34"/>
  <c r="AC18" i="34"/>
  <c r="Y18" i="34"/>
  <c r="AI18" i="34" s="1"/>
  <c r="AM18" i="33"/>
  <c r="AC18" i="33"/>
  <c r="Y18" i="33"/>
  <c r="AI18" i="33" s="1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C17" i="37"/>
  <c r="Y17" i="37"/>
  <c r="AI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E16" i="46"/>
  <c r="Y16" i="46"/>
  <c r="AK16" i="46" s="1"/>
  <c r="AM16" i="45"/>
  <c r="AC16" i="45"/>
  <c r="AE16" i="45"/>
  <c r="Y16" i="45"/>
  <c r="AM16" i="44"/>
  <c r="AC16" i="44"/>
  <c r="AE16" i="44"/>
  <c r="Y16" i="44"/>
  <c r="AM16" i="43"/>
  <c r="AC16" i="43"/>
  <c r="AE16" i="43"/>
  <c r="Y16" i="43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AE16" i="39"/>
  <c r="Y16" i="39"/>
  <c r="AM16" i="38"/>
  <c r="AC16" i="38"/>
  <c r="AE16" i="38"/>
  <c r="Y16" i="38"/>
  <c r="AM16" i="37"/>
  <c r="AC16" i="37"/>
  <c r="AE16" i="37"/>
  <c r="Y16" i="37"/>
  <c r="AM16" i="36"/>
  <c r="AC16" i="36"/>
  <c r="AE16" i="36"/>
  <c r="Y16" i="36"/>
  <c r="AM16" i="35"/>
  <c r="AC16" i="35"/>
  <c r="AE16" i="35"/>
  <c r="Y16" i="35"/>
  <c r="AM16" i="34"/>
  <c r="AC16" i="34"/>
  <c r="AE16" i="34"/>
  <c r="Y16" i="34"/>
  <c r="AM16" i="33"/>
  <c r="AC16" i="33"/>
  <c r="AE16" i="33"/>
  <c r="Y16" i="33"/>
  <c r="AM16" i="32"/>
  <c r="AC16" i="32"/>
  <c r="AE16" i="32"/>
  <c r="Y16" i="32"/>
  <c r="AM16" i="31"/>
  <c r="AC16" i="31"/>
  <c r="AE16" i="31"/>
  <c r="Y16" i="31"/>
  <c r="AM16" i="30"/>
  <c r="AC16" i="30"/>
  <c r="Y16" i="30"/>
  <c r="AI16" i="30" s="1"/>
  <c r="AM15" i="46"/>
  <c r="AE15" i="46"/>
  <c r="Y15" i="46"/>
  <c r="AK15" i="46" s="1"/>
  <c r="AM15" i="45"/>
  <c r="AC15" i="45"/>
  <c r="AE15" i="45"/>
  <c r="Y15" i="45"/>
  <c r="AM15" i="44"/>
  <c r="AC15" i="44"/>
  <c r="AE15" i="44"/>
  <c r="Y15" i="44"/>
  <c r="AM15" i="43"/>
  <c r="AC15" i="43"/>
  <c r="AE15" i="43"/>
  <c r="Y15" i="43"/>
  <c r="AM15" i="42"/>
  <c r="AC15" i="42"/>
  <c r="AE15" i="42"/>
  <c r="Y15" i="42"/>
  <c r="AM15" i="41"/>
  <c r="AC15" i="41"/>
  <c r="AE15" i="41"/>
  <c r="Y15" i="41"/>
  <c r="AM15" i="40"/>
  <c r="AC15" i="40"/>
  <c r="AE15" i="40"/>
  <c r="Y15" i="40"/>
  <c r="AM15" i="39"/>
  <c r="AC15" i="39"/>
  <c r="AE15" i="39"/>
  <c r="Y15" i="39"/>
  <c r="AM15" i="38"/>
  <c r="AC15" i="38"/>
  <c r="AE15" i="38"/>
  <c r="Y15" i="38"/>
  <c r="AM15" i="37"/>
  <c r="AC15" i="37"/>
  <c r="AE15" i="37"/>
  <c r="Y15" i="37"/>
  <c r="AM15" i="36"/>
  <c r="AC15" i="36"/>
  <c r="AE15" i="36"/>
  <c r="Y15" i="36"/>
  <c r="AM15" i="35"/>
  <c r="AC15" i="35"/>
  <c r="AE15" i="35"/>
  <c r="Y15" i="35"/>
  <c r="AM15" i="34"/>
  <c r="AC15" i="34"/>
  <c r="AE15" i="34"/>
  <c r="Y15" i="34"/>
  <c r="AM15" i="33"/>
  <c r="AC15" i="33"/>
  <c r="AE15" i="33"/>
  <c r="Y15" i="33"/>
  <c r="AM15" i="32"/>
  <c r="AC15" i="32"/>
  <c r="AE15" i="32"/>
  <c r="Y15" i="32"/>
  <c r="AM15" i="31"/>
  <c r="AC15" i="31"/>
  <c r="AE15" i="31"/>
  <c r="Y15" i="31"/>
  <c r="AM15" i="30"/>
  <c r="AC15" i="30"/>
  <c r="Y15" i="30"/>
  <c r="AI15" i="30" s="1"/>
  <c r="AM14" i="46"/>
  <c r="AE14" i="46"/>
  <c r="Y14" i="46"/>
  <c r="AK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AE14" i="34"/>
  <c r="Y14" i="34"/>
  <c r="AM14" i="33"/>
  <c r="AC14" i="33"/>
  <c r="AE14" i="33"/>
  <c r="Y14" i="33"/>
  <c r="AM14" i="32"/>
  <c r="AC14" i="32"/>
  <c r="AE14" i="32"/>
  <c r="Y14" i="32"/>
  <c r="AM14" i="31"/>
  <c r="AC14" i="31"/>
  <c r="AE14" i="31"/>
  <c r="Y14" i="31"/>
  <c r="AM14" i="30"/>
  <c r="AC14" i="30"/>
  <c r="Y14" i="30"/>
  <c r="AI14" i="30" s="1"/>
  <c r="AM13" i="46"/>
  <c r="AE13" i="46"/>
  <c r="Y13" i="46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AE13" i="34"/>
  <c r="Y13" i="34"/>
  <c r="AM13" i="33"/>
  <c r="AC13" i="33"/>
  <c r="AE13" i="33"/>
  <c r="Y13" i="33"/>
  <c r="AM13" i="32"/>
  <c r="AC13" i="32"/>
  <c r="AE13" i="32"/>
  <c r="Y13" i="32"/>
  <c r="AM13" i="31"/>
  <c r="AC13" i="31"/>
  <c r="AE13" i="31"/>
  <c r="Y13" i="31"/>
  <c r="AM13" i="30"/>
  <c r="AC13" i="30"/>
  <c r="Y13" i="30"/>
  <c r="AI13" i="30" s="1"/>
  <c r="AM11" i="46"/>
  <c r="AO11" i="46" s="1"/>
  <c r="AM11" i="45"/>
  <c r="AC11" i="45"/>
  <c r="Y11" i="45"/>
  <c r="AI11" i="45" s="1"/>
  <c r="AM11" i="44"/>
  <c r="AC11" i="44"/>
  <c r="Y11" i="44"/>
  <c r="AI11" i="44" s="1"/>
  <c r="AM11" i="43"/>
  <c r="AC11" i="43"/>
  <c r="Y11" i="43"/>
  <c r="AI11" i="43" s="1"/>
  <c r="AM11" i="42"/>
  <c r="AC11" i="42"/>
  <c r="Y11" i="42"/>
  <c r="AI11" i="42" s="1"/>
  <c r="AM11" i="41"/>
  <c r="AC11" i="41"/>
  <c r="Y11" i="41"/>
  <c r="AI11" i="41" s="1"/>
  <c r="AM11" i="40"/>
  <c r="AC11" i="40"/>
  <c r="Y11" i="40"/>
  <c r="AI11" i="40" s="1"/>
  <c r="AM11" i="39"/>
  <c r="AC11" i="39"/>
  <c r="Y11" i="39"/>
  <c r="AI11" i="39" s="1"/>
  <c r="AM11" i="38"/>
  <c r="AC11" i="38"/>
  <c r="Y11" i="38"/>
  <c r="AI11" i="38" s="1"/>
  <c r="AM11" i="37"/>
  <c r="AC11" i="37"/>
  <c r="Y11" i="37"/>
  <c r="AI11" i="37" s="1"/>
  <c r="AM11" i="36"/>
  <c r="AC11" i="36"/>
  <c r="Y11" i="36"/>
  <c r="AI11" i="36" s="1"/>
  <c r="AM11" i="35"/>
  <c r="AC11" i="35"/>
  <c r="Y11" i="35"/>
  <c r="AI11" i="35" s="1"/>
  <c r="AM11" i="34"/>
  <c r="AC11" i="34"/>
  <c r="Y11" i="34"/>
  <c r="AI11" i="34" s="1"/>
  <c r="AM11" i="33"/>
  <c r="AC11" i="33"/>
  <c r="Y11" i="33"/>
  <c r="AI11" i="33" s="1"/>
  <c r="AM11" i="32"/>
  <c r="AC11" i="32"/>
  <c r="Y11" i="32"/>
  <c r="AI11" i="32" s="1"/>
  <c r="AM11" i="31"/>
  <c r="AC11" i="31"/>
  <c r="Y11" i="31"/>
  <c r="AI11" i="31" s="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Y43" i="54"/>
  <c r="Q43" i="54"/>
  <c r="W43" i="54" s="1"/>
  <c r="AS43" i="56"/>
  <c r="AM43" i="56"/>
  <c r="AI43" i="56"/>
  <c r="AC43" i="56"/>
  <c r="Y43" i="56"/>
  <c r="Q43" i="56"/>
  <c r="W43" i="56" s="1"/>
  <c r="Y41" i="54"/>
  <c r="Q41" i="54"/>
  <c r="W41" i="54" s="1"/>
  <c r="AS41" i="56"/>
  <c r="AM41" i="56"/>
  <c r="AI41" i="56"/>
  <c r="AC41" i="56"/>
  <c r="Y41" i="56"/>
  <c r="Q41" i="56"/>
  <c r="W41" i="56" s="1"/>
  <c r="Q39" i="54"/>
  <c r="AM39" i="56"/>
  <c r="AS39" i="56" s="1"/>
  <c r="AC39" i="56"/>
  <c r="AI39" i="56" s="1"/>
  <c r="Q39" i="56"/>
  <c r="Q37" i="54"/>
  <c r="AM37" i="56"/>
  <c r="AS37" i="56" s="1"/>
  <c r="AC37" i="56"/>
  <c r="AI37" i="56" s="1"/>
  <c r="Q37" i="56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Y27" i="54"/>
  <c r="Q27" i="54"/>
  <c r="W27" i="54" s="1"/>
  <c r="AS27" i="56"/>
  <c r="AM27" i="56"/>
  <c r="AI27" i="56"/>
  <c r="AC27" i="56"/>
  <c r="Y27" i="56"/>
  <c r="Q27" i="56"/>
  <c r="W27" i="56" s="1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Q22" i="46"/>
  <c r="Q22" i="45"/>
  <c r="Q22" i="44"/>
  <c r="Q22" i="43"/>
  <c r="Q22" i="42"/>
  <c r="Q22" i="41"/>
  <c r="Q22" i="40"/>
  <c r="Q22" i="39"/>
  <c r="Q22" i="38"/>
  <c r="Q22" i="37"/>
  <c r="Q22" i="36"/>
  <c r="Q22" i="35"/>
  <c r="Q22" i="34"/>
  <c r="Q22" i="33"/>
  <c r="Q22" i="32"/>
  <c r="CA40" i="52"/>
  <c r="CG40" i="52" s="1"/>
  <c r="BQ40" i="52"/>
  <c r="BW40" i="52" s="1"/>
  <c r="BG40" i="52"/>
  <c r="BM40" i="52" s="1"/>
  <c r="AW40" i="52"/>
  <c r="AM40" i="52"/>
  <c r="AS40" i="52" s="1"/>
  <c r="AC40" i="52"/>
  <c r="AI40" i="52" s="1"/>
  <c r="Q40" i="52"/>
  <c r="Y40" i="52" s="1"/>
  <c r="Q22" i="31"/>
  <c r="BA22" i="30"/>
  <c r="AU22" i="30"/>
  <c r="AK22" i="30"/>
  <c r="AE22" i="30"/>
  <c r="Q22" i="30"/>
  <c r="Q21" i="46"/>
  <c r="Q21" i="45"/>
  <c r="Q21" i="44"/>
  <c r="Q21" i="43"/>
  <c r="Q21" i="42"/>
  <c r="Q21" i="41"/>
  <c r="Q21" i="40"/>
  <c r="Q21" i="39"/>
  <c r="Q21" i="38"/>
  <c r="Q21" i="37"/>
  <c r="Q21" i="36"/>
  <c r="Q21" i="35"/>
  <c r="Q21" i="34"/>
  <c r="Q21" i="33"/>
  <c r="Q21" i="32"/>
  <c r="CA39" i="52"/>
  <c r="CG39" i="52" s="1"/>
  <c r="BQ39" i="52"/>
  <c r="BW39" i="52" s="1"/>
  <c r="BG39" i="52"/>
  <c r="BM39" i="52" s="1"/>
  <c r="AW39" i="52"/>
  <c r="AM39" i="52"/>
  <c r="AS39" i="52" s="1"/>
  <c r="AC39" i="52"/>
  <c r="AI39" i="52" s="1"/>
  <c r="Q39" i="52"/>
  <c r="Y39" i="52" s="1"/>
  <c r="Q21" i="31"/>
  <c r="BA21" i="30"/>
  <c r="AU21" i="30"/>
  <c r="AK21" i="30"/>
  <c r="AE21" i="30"/>
  <c r="Q21" i="30"/>
  <c r="Q20" i="46"/>
  <c r="Q20" i="45"/>
  <c r="Q20" i="44"/>
  <c r="Q20" i="43"/>
  <c r="Q20" i="42"/>
  <c r="Q20" i="41"/>
  <c r="Q20" i="40"/>
  <c r="Q20" i="39"/>
  <c r="Q20" i="38"/>
  <c r="Q20" i="37"/>
  <c r="Q20" i="36"/>
  <c r="Q20" i="35"/>
  <c r="Q20" i="34"/>
  <c r="Q20" i="33"/>
  <c r="Q20" i="32"/>
  <c r="CA38" i="52"/>
  <c r="CG38" i="52" s="1"/>
  <c r="BQ38" i="52"/>
  <c r="BW38" i="52" s="1"/>
  <c r="BG38" i="52"/>
  <c r="BM38" i="52" s="1"/>
  <c r="AW38" i="52"/>
  <c r="AM38" i="52"/>
  <c r="AS38" i="52" s="1"/>
  <c r="AC38" i="52"/>
  <c r="AI38" i="52" s="1"/>
  <c r="Q38" i="52"/>
  <c r="Y38" i="52" s="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A14" i="52"/>
  <c r="CG14" i="52" s="1"/>
  <c r="BQ14" i="52"/>
  <c r="BW14" i="52" s="1"/>
  <c r="BG14" i="52"/>
  <c r="BM14" i="52" s="1"/>
  <c r="AW14" i="52"/>
  <c r="AM14" i="52"/>
  <c r="AS14" i="52" s="1"/>
  <c r="AC14" i="52"/>
  <c r="AI14" i="52" s="1"/>
  <c r="Q14" i="52"/>
  <c r="Y14" i="52" s="1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7"/>
  <c r="E28" i="10" s="1"/>
  <c r="S18" i="17"/>
  <c r="S30" i="17" s="1"/>
  <c r="E33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K8" i="31"/>
  <c r="AI8" i="31"/>
  <c r="AK8" i="35"/>
  <c r="AI8" i="35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O23" i="88"/>
  <c r="CA8" i="88"/>
  <c r="BM23" i="88"/>
  <c r="BY8" i="88"/>
  <c r="BI23" i="88"/>
  <c r="BS8" i="88"/>
  <c r="BU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O23" i="89"/>
  <c r="CA8" i="89"/>
  <c r="BM23" i="89"/>
  <c r="BY8" i="89"/>
  <c r="BI23" i="89"/>
  <c r="BS8" i="89"/>
  <c r="BU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O23" i="90"/>
  <c r="CA8" i="90"/>
  <c r="BM23" i="90"/>
  <c r="BY8" i="90"/>
  <c r="BI23" i="90"/>
  <c r="BS8" i="90"/>
  <c r="BU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Y52" i="50"/>
  <c r="Q52" i="50"/>
  <c r="W52" i="50" s="1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Y61" i="50"/>
  <c r="Q61" i="50"/>
  <c r="W61" i="50" s="1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Y62" i="50"/>
  <c r="Q62" i="50"/>
  <c r="W62" i="50" s="1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Y63" i="50"/>
  <c r="Q63" i="50"/>
  <c r="W63" i="50" s="1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Q10" i="31"/>
  <c r="M35" i="31"/>
  <c r="BA14" i="52"/>
  <c r="BC14" i="52"/>
  <c r="Q10" i="32"/>
  <c r="M35" i="32"/>
  <c r="Q10" i="33"/>
  <c r="M35" i="33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Q10" i="46"/>
  <c r="M35" i="46"/>
  <c r="W20" i="30"/>
  <c r="S20" i="30"/>
  <c r="W20" i="31"/>
  <c r="S20" i="31"/>
  <c r="BA38" i="52"/>
  <c r="BC38" i="52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S20" i="46"/>
  <c r="W21" i="30"/>
  <c r="S21" i="30"/>
  <c r="W21" i="31"/>
  <c r="S21" i="31"/>
  <c r="BA39" i="52"/>
  <c r="BC39" i="52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S21" i="46"/>
  <c r="W22" i="30"/>
  <c r="S22" i="30"/>
  <c r="W22" i="31"/>
  <c r="S22" i="31"/>
  <c r="BA40" i="52"/>
  <c r="BC40" i="52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S22" i="46"/>
  <c r="M11" i="50"/>
  <c r="I64" i="50"/>
  <c r="M13" i="52"/>
  <c r="I98" i="52"/>
  <c r="Y23" i="50"/>
  <c r="Q23" i="50"/>
  <c r="W23" i="50" s="1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Y24" i="50"/>
  <c r="Q24" i="50"/>
  <c r="W24" i="50" s="1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Y25" i="50"/>
  <c r="Q25" i="50"/>
  <c r="W25" i="50" s="1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33" i="56"/>
  <c r="Y33" i="56"/>
  <c r="W33" i="54"/>
  <c r="Y33" i="54"/>
  <c r="W35" i="56"/>
  <c r="Y35" i="56"/>
  <c r="W35" i="54"/>
  <c r="Y35" i="54"/>
  <c r="W37" i="56"/>
  <c r="Y37" i="56"/>
  <c r="W37" i="54"/>
  <c r="Y37" i="54"/>
  <c r="W39" i="56"/>
  <c r="Y39" i="56"/>
  <c r="W39" i="54"/>
  <c r="Y39" i="54"/>
  <c r="AS11" i="30"/>
  <c r="AO11" i="30"/>
  <c r="AY11" i="30" s="1"/>
  <c r="AS11" i="31"/>
  <c r="AO11" i="31"/>
  <c r="AY11" i="31" s="1"/>
  <c r="AS11" i="32"/>
  <c r="AO11" i="32"/>
  <c r="AY11" i="32" s="1"/>
  <c r="AS11" i="33"/>
  <c r="AO11" i="33"/>
  <c r="AY11" i="33" s="1"/>
  <c r="AS11" i="34"/>
  <c r="AO11" i="34"/>
  <c r="AY11" i="34" s="1"/>
  <c r="AS11" i="35"/>
  <c r="AO11" i="35"/>
  <c r="AY11" i="35" s="1"/>
  <c r="AS11" i="36"/>
  <c r="AO11" i="36"/>
  <c r="AY11" i="36" s="1"/>
  <c r="AS11" i="37"/>
  <c r="AO11" i="37"/>
  <c r="AY11" i="37" s="1"/>
  <c r="AS11" i="38"/>
  <c r="AO11" i="38"/>
  <c r="AY11" i="38" s="1"/>
  <c r="AS11" i="39"/>
  <c r="AO11" i="39"/>
  <c r="AY11" i="39" s="1"/>
  <c r="AS11" i="40"/>
  <c r="AO11" i="40"/>
  <c r="AY11" i="40" s="1"/>
  <c r="AS11" i="41"/>
  <c r="AO11" i="41"/>
  <c r="AY11" i="41" s="1"/>
  <c r="AS11" i="42"/>
  <c r="AO11" i="42"/>
  <c r="AY11" i="42" s="1"/>
  <c r="AS11" i="43"/>
  <c r="AO11" i="43"/>
  <c r="AY11" i="43" s="1"/>
  <c r="AS11" i="44"/>
  <c r="AO11" i="44"/>
  <c r="AY11" i="44" s="1"/>
  <c r="AS11" i="45"/>
  <c r="AO11" i="45"/>
  <c r="AY11" i="45" s="1"/>
  <c r="AS13" i="30"/>
  <c r="AO13" i="30"/>
  <c r="AY13" i="30" s="1"/>
  <c r="AK13" i="31"/>
  <c r="AI13" i="31"/>
  <c r="AS13" i="31"/>
  <c r="AU13" i="31"/>
  <c r="AO13" i="31"/>
  <c r="AK13" i="32"/>
  <c r="AI13" i="32"/>
  <c r="AS13" i="32"/>
  <c r="AU13" i="32"/>
  <c r="AO13" i="32"/>
  <c r="AK13" i="33"/>
  <c r="AI13" i="33"/>
  <c r="AS13" i="33"/>
  <c r="AU13" i="33"/>
  <c r="AO13" i="33"/>
  <c r="AK13" i="34"/>
  <c r="AI13" i="34"/>
  <c r="AS13" i="34"/>
  <c r="AU13" i="34"/>
  <c r="AO13" i="34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K13" i="46"/>
  <c r="AI13" i="46"/>
  <c r="AU13" i="46"/>
  <c r="AO13" i="46"/>
  <c r="AS14" i="30"/>
  <c r="AO14" i="30"/>
  <c r="AY14" i="30" s="1"/>
  <c r="AK14" i="31"/>
  <c r="AI14" i="31"/>
  <c r="AS14" i="31"/>
  <c r="AU14" i="31"/>
  <c r="AO14" i="31"/>
  <c r="AK14" i="32"/>
  <c r="AI14" i="32"/>
  <c r="AS14" i="32"/>
  <c r="AU14" i="32"/>
  <c r="AO14" i="32"/>
  <c r="AK14" i="33"/>
  <c r="AI14" i="33"/>
  <c r="AS14" i="33"/>
  <c r="AU14" i="33"/>
  <c r="AO14" i="33"/>
  <c r="AK14" i="34"/>
  <c r="AI14" i="34"/>
  <c r="AS14" i="34"/>
  <c r="AU14" i="34"/>
  <c r="AO14" i="34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U14" i="46"/>
  <c r="AO14" i="46"/>
  <c r="BA14" i="46" s="1"/>
  <c r="AS15" i="30"/>
  <c r="AO15" i="30"/>
  <c r="AY15" i="30" s="1"/>
  <c r="AK15" i="31"/>
  <c r="AI15" i="31"/>
  <c r="AS15" i="31"/>
  <c r="AU15" i="31"/>
  <c r="AO15" i="31"/>
  <c r="AK15" i="32"/>
  <c r="AI15" i="32"/>
  <c r="AS15" i="32"/>
  <c r="AU15" i="32"/>
  <c r="AO15" i="32"/>
  <c r="AK15" i="33"/>
  <c r="AI15" i="33"/>
  <c r="AS15" i="33"/>
  <c r="AU15" i="33"/>
  <c r="AO15" i="33"/>
  <c r="AK15" i="34"/>
  <c r="AI15" i="34"/>
  <c r="AS15" i="34"/>
  <c r="AU15" i="34"/>
  <c r="AO15" i="34"/>
  <c r="AK15" i="35"/>
  <c r="AI15" i="35"/>
  <c r="AS15" i="35"/>
  <c r="AU15" i="35"/>
  <c r="AO15" i="35"/>
  <c r="AK15" i="36"/>
  <c r="AI15" i="36"/>
  <c r="AS15" i="36"/>
  <c r="AU15" i="36"/>
  <c r="AO15" i="36"/>
  <c r="AK15" i="37"/>
  <c r="AI15" i="37"/>
  <c r="AS15" i="37"/>
  <c r="AU15" i="37"/>
  <c r="AO15" i="37"/>
  <c r="AK15" i="38"/>
  <c r="AI15" i="38"/>
  <c r="AS15" i="38"/>
  <c r="AU15" i="38"/>
  <c r="AO15" i="38"/>
  <c r="AK15" i="39"/>
  <c r="AI15" i="39"/>
  <c r="AS15" i="39"/>
  <c r="AU15" i="39"/>
  <c r="AO15" i="39"/>
  <c r="AK15" i="40"/>
  <c r="AI15" i="40"/>
  <c r="AS15" i="40"/>
  <c r="AU15" i="40"/>
  <c r="AO15" i="40"/>
  <c r="AK15" i="41"/>
  <c r="AI15" i="41"/>
  <c r="AS15" i="41"/>
  <c r="AU15" i="41"/>
  <c r="AO15" i="41"/>
  <c r="AK15" i="42"/>
  <c r="AI15" i="42"/>
  <c r="AS15" i="42"/>
  <c r="AU15" i="42"/>
  <c r="AO15" i="42"/>
  <c r="AK15" i="43"/>
  <c r="AI15" i="43"/>
  <c r="AS15" i="43"/>
  <c r="AU15" i="43"/>
  <c r="AO15" i="43"/>
  <c r="AK15" i="44"/>
  <c r="AI15" i="44"/>
  <c r="AS15" i="44"/>
  <c r="AU15" i="44"/>
  <c r="AO15" i="44"/>
  <c r="AK15" i="45"/>
  <c r="AI15" i="45"/>
  <c r="AS15" i="45"/>
  <c r="AU15" i="45"/>
  <c r="AO15" i="45"/>
  <c r="AU15" i="46"/>
  <c r="AO15" i="46"/>
  <c r="BA15" i="46" s="1"/>
  <c r="AS16" i="30"/>
  <c r="AO16" i="30"/>
  <c r="AY16" i="30" s="1"/>
  <c r="AK16" i="31"/>
  <c r="AI16" i="31"/>
  <c r="AS16" i="31"/>
  <c r="AU16" i="31"/>
  <c r="AO16" i="31"/>
  <c r="AK16" i="32"/>
  <c r="AI16" i="32"/>
  <c r="AS16" i="32"/>
  <c r="AU16" i="32"/>
  <c r="AO16" i="32"/>
  <c r="AK16" i="33"/>
  <c r="AI16" i="33"/>
  <c r="AS16" i="33"/>
  <c r="AU16" i="33"/>
  <c r="AO16" i="33"/>
  <c r="AK16" i="34"/>
  <c r="AI16" i="34"/>
  <c r="AS16" i="34"/>
  <c r="AU16" i="34"/>
  <c r="AO16" i="34"/>
  <c r="AK16" i="35"/>
  <c r="AI16" i="35"/>
  <c r="AS16" i="35"/>
  <c r="AU16" i="35"/>
  <c r="AO16" i="35"/>
  <c r="AK16" i="36"/>
  <c r="AI16" i="36"/>
  <c r="AS16" i="36"/>
  <c r="AU16" i="36"/>
  <c r="AO16" i="36"/>
  <c r="AK16" i="37"/>
  <c r="AI16" i="37"/>
  <c r="AS16" i="37"/>
  <c r="AU16" i="37"/>
  <c r="AO16" i="37"/>
  <c r="AK16" i="38"/>
  <c r="AI16" i="38"/>
  <c r="AS16" i="38"/>
  <c r="AU16" i="38"/>
  <c r="AO16" i="38"/>
  <c r="AK16" i="39"/>
  <c r="AI16" i="39"/>
  <c r="AS16" i="39"/>
  <c r="AU16" i="39"/>
  <c r="AO16" i="39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K16" i="43"/>
  <c r="AI16" i="43"/>
  <c r="AS16" i="43"/>
  <c r="AU16" i="43"/>
  <c r="AO16" i="43"/>
  <c r="AK16" i="44"/>
  <c r="AI16" i="44"/>
  <c r="AS16" i="44"/>
  <c r="AU16" i="44"/>
  <c r="AO16" i="44"/>
  <c r="AK16" i="45"/>
  <c r="AI16" i="45"/>
  <c r="AS16" i="45"/>
  <c r="AU16" i="45"/>
  <c r="AO16" i="45"/>
  <c r="AU16" i="46"/>
  <c r="AO16" i="46"/>
  <c r="BA16" i="46" s="1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7"/>
  <c r="AO17" i="37"/>
  <c r="AY17" i="37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S18" i="33"/>
  <c r="AO18" i="33"/>
  <c r="AY18" i="33" s="1"/>
  <c r="AS18" i="34"/>
  <c r="AO18" i="34"/>
  <c r="AY18" i="34" s="1"/>
  <c r="AS18" i="35"/>
  <c r="AO18" i="35"/>
  <c r="AY18" i="35" s="1"/>
  <c r="AS18" i="36"/>
  <c r="AO18" i="36"/>
  <c r="AY18" i="36" s="1"/>
  <c r="AS18" i="37"/>
  <c r="AO18" i="37"/>
  <c r="AY18" i="37" s="1"/>
  <c r="AS18" i="38"/>
  <c r="AO18" i="38"/>
  <c r="AY18" i="38" s="1"/>
  <c r="AS18" i="39"/>
  <c r="AO18" i="39"/>
  <c r="AY18" i="39" s="1"/>
  <c r="AS18" i="40"/>
  <c r="AO18" i="40"/>
  <c r="AY18" i="40" s="1"/>
  <c r="AS18" i="41"/>
  <c r="AO18" i="41"/>
  <c r="AY18" i="41" s="1"/>
  <c r="AS18" i="42"/>
  <c r="AO18" i="42"/>
  <c r="AY18" i="42" s="1"/>
  <c r="AS18" i="43"/>
  <c r="AO18" i="43"/>
  <c r="AY18" i="43" s="1"/>
  <c r="AS18" i="44"/>
  <c r="AO18" i="44"/>
  <c r="AY18" i="44" s="1"/>
  <c r="AS18" i="45"/>
  <c r="AO18" i="45"/>
  <c r="AY18" i="45" s="1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7"/>
  <c r="AO19" i="37"/>
  <c r="AY19" i="37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K9" i="46"/>
  <c r="AI9" i="46"/>
  <c r="AU9" i="46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K9" i="34"/>
  <c r="AI9" i="34"/>
  <c r="AS9" i="34"/>
  <c r="AU9" i="34"/>
  <c r="AO9" i="34"/>
  <c r="AK9" i="33"/>
  <c r="AI9" i="33"/>
  <c r="AS9" i="33"/>
  <c r="AU9" i="33"/>
  <c r="AO9" i="33"/>
  <c r="AK9" i="32"/>
  <c r="AI9" i="32"/>
  <c r="AS9" i="32"/>
  <c r="AU9" i="32"/>
  <c r="AO9" i="32"/>
  <c r="AK9" i="31"/>
  <c r="AI9" i="31"/>
  <c r="AS9" i="31"/>
  <c r="AU9" i="31"/>
  <c r="AO9" i="31"/>
  <c r="AI9" i="30"/>
  <c r="AS9" i="30"/>
  <c r="AO9" i="30"/>
  <c r="W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AE36" i="46"/>
  <c r="Y36" i="46"/>
  <c r="AS37" i="45"/>
  <c r="AO37" i="45"/>
  <c r="AY37" i="45" s="1"/>
  <c r="S44" i="45"/>
  <c r="AM36" i="45"/>
  <c r="W44" i="45"/>
  <c r="AC36" i="45"/>
  <c r="AE36" i="45"/>
  <c r="Y36" i="45"/>
  <c r="AS37" i="44"/>
  <c r="AO37" i="44"/>
  <c r="AY37" i="44" s="1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AE36" i="43"/>
  <c r="Y36" i="43"/>
  <c r="AS37" i="42"/>
  <c r="AO37" i="42"/>
  <c r="AY37" i="42" s="1"/>
  <c r="S44" i="42"/>
  <c r="AM36" i="42"/>
  <c r="W44" i="42"/>
  <c r="AC36" i="42"/>
  <c r="AE36" i="42"/>
  <c r="Y36" i="42"/>
  <c r="AS37" i="41"/>
  <c r="AO37" i="41"/>
  <c r="AY37" i="41" s="1"/>
  <c r="S44" i="41"/>
  <c r="AM36" i="41"/>
  <c r="W44" i="41"/>
  <c r="AC36" i="41"/>
  <c r="AE36" i="41"/>
  <c r="Y36" i="41"/>
  <c r="AS37" i="40"/>
  <c r="AO37" i="40"/>
  <c r="AY37" i="40" s="1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AE36" i="39"/>
  <c r="Y36" i="39"/>
  <c r="AS37" i="38"/>
  <c r="AO37" i="38"/>
  <c r="AY37" i="38" s="1"/>
  <c r="S44" i="38"/>
  <c r="AM36" i="38"/>
  <c r="W44" i="38"/>
  <c r="AC36" i="38"/>
  <c r="AE36" i="38"/>
  <c r="Y36" i="38"/>
  <c r="AS37" i="37"/>
  <c r="AO37" i="37"/>
  <c r="AY37" i="37" s="1"/>
  <c r="S44" i="37"/>
  <c r="AM36" i="37"/>
  <c r="W44" i="37"/>
  <c r="AC36" i="37"/>
  <c r="AE36" i="37"/>
  <c r="Y36" i="37"/>
  <c r="AS37" i="36"/>
  <c r="AO37" i="36"/>
  <c r="AY37" i="36" s="1"/>
  <c r="S44" i="36"/>
  <c r="AM36" i="36"/>
  <c r="W44" i="36"/>
  <c r="AC36" i="36"/>
  <c r="AE36" i="36"/>
  <c r="Y36" i="36"/>
  <c r="AS37" i="35"/>
  <c r="AO37" i="35"/>
  <c r="AY37" i="35" s="1"/>
  <c r="S44" i="35"/>
  <c r="AM36" i="35"/>
  <c r="W44" i="35"/>
  <c r="AC36" i="35"/>
  <c r="AE36" i="35"/>
  <c r="Y36" i="35"/>
  <c r="AS37" i="34"/>
  <c r="AO37" i="34"/>
  <c r="AY37" i="34" s="1"/>
  <c r="S44" i="34"/>
  <c r="AM36" i="34"/>
  <c r="W44" i="34"/>
  <c r="AC36" i="34"/>
  <c r="AE36" i="34"/>
  <c r="Y36" i="34"/>
  <c r="AS37" i="33"/>
  <c r="AO37" i="33"/>
  <c r="AY37" i="33" s="1"/>
  <c r="S44" i="33"/>
  <c r="AM36" i="33"/>
  <c r="W44" i="33"/>
  <c r="AC36" i="33"/>
  <c r="AE36" i="33"/>
  <c r="Y36" i="33"/>
  <c r="AS37" i="32"/>
  <c r="AO37" i="32"/>
  <c r="AY37" i="32" s="1"/>
  <c r="S44" i="32"/>
  <c r="AM36" i="32"/>
  <c r="W44" i="32"/>
  <c r="AC36" i="32"/>
  <c r="AE36" i="32"/>
  <c r="Y36" i="32"/>
  <c r="AS37" i="31"/>
  <c r="AO37" i="31"/>
  <c r="AY37" i="31" s="1"/>
  <c r="S44" i="31"/>
  <c r="AM36" i="31"/>
  <c r="W44" i="31"/>
  <c r="AC36" i="31"/>
  <c r="AE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1"/>
  <c r="AY12" i="31"/>
  <c r="BA23" i="31"/>
  <c r="AY23" i="31"/>
  <c r="BA24" i="31"/>
  <c r="AY24" i="31"/>
  <c r="AY25" i="31"/>
  <c r="BA25" i="31"/>
  <c r="BA26" i="31"/>
  <c r="AY26" i="31"/>
  <c r="AY27" i="31"/>
  <c r="BA27" i="31"/>
  <c r="AY33" i="31"/>
  <c r="BA33" i="31"/>
  <c r="BA34" i="31"/>
  <c r="AY34" i="3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AY33" i="32"/>
  <c r="BA33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AY33" i="33"/>
  <c r="BA33" i="33"/>
  <c r="BA34" i="33"/>
  <c r="AY34" i="33"/>
  <c r="BA12" i="34"/>
  <c r="AY12" i="34"/>
  <c r="BA23" i="34"/>
  <c r="AY23" i="34"/>
  <c r="BA24" i="34"/>
  <c r="AY24" i="34"/>
  <c r="AY25" i="34"/>
  <c r="BA25" i="34"/>
  <c r="BA26" i="34"/>
  <c r="AY26" i="34"/>
  <c r="AY27" i="34"/>
  <c r="BA27" i="34"/>
  <c r="AY33" i="34"/>
  <c r="BA33" i="34"/>
  <c r="BA34" i="34"/>
  <c r="AY34" i="34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AY33" i="35"/>
  <c r="BA33" i="35"/>
  <c r="BA34" i="35"/>
  <c r="AY34" i="35"/>
  <c r="BA12" i="36"/>
  <c r="AY12" i="36"/>
  <c r="BA23" i="36"/>
  <c r="AY23" i="36"/>
  <c r="BA24" i="36"/>
  <c r="AY24" i="36"/>
  <c r="AY25" i="36"/>
  <c r="BA25" i="36"/>
  <c r="BA26" i="36"/>
  <c r="AY26" i="36"/>
  <c r="AY27" i="36"/>
  <c r="BA27" i="36"/>
  <c r="AY33" i="36"/>
  <c r="BA33" i="36"/>
  <c r="BA34" i="36"/>
  <c r="AY34" i="36"/>
  <c r="BA12" i="37"/>
  <c r="AY12" i="37"/>
  <c r="BA23" i="37"/>
  <c r="AY23" i="37"/>
  <c r="BA24" i="37"/>
  <c r="AY24" i="37"/>
  <c r="AY25" i="37"/>
  <c r="BA25" i="37"/>
  <c r="BA26" i="37"/>
  <c r="AY26" i="37"/>
  <c r="AY27" i="37"/>
  <c r="BA27" i="37"/>
  <c r="AY33" i="37"/>
  <c r="BA33" i="37"/>
  <c r="BA34" i="37"/>
  <c r="AY34" i="37"/>
  <c r="BA12" i="38"/>
  <c r="AY12" i="38"/>
  <c r="BA23" i="38"/>
  <c r="AY23" i="38"/>
  <c r="BA24" i="38"/>
  <c r="AY24" i="38"/>
  <c r="AY25" i="38"/>
  <c r="BA25" i="38"/>
  <c r="BA26" i="38"/>
  <c r="AY26" i="38"/>
  <c r="AY27" i="38"/>
  <c r="BA27" i="38"/>
  <c r="AY33" i="38"/>
  <c r="BA33" i="38"/>
  <c r="BA34" i="38"/>
  <c r="AY34" i="38"/>
  <c r="BA12" i="39"/>
  <c r="AY12" i="39"/>
  <c r="BA23" i="39"/>
  <c r="AY23" i="39"/>
  <c r="BA24" i="39"/>
  <c r="AY24" i="39"/>
  <c r="AY25" i="39"/>
  <c r="BA25" i="39"/>
  <c r="BA26" i="39"/>
  <c r="AY26" i="39"/>
  <c r="AY27" i="39"/>
  <c r="BA27" i="39"/>
  <c r="AY33" i="39"/>
  <c r="BA33" i="39"/>
  <c r="BA34" i="39"/>
  <c r="AY34" i="39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AY33" i="40"/>
  <c r="BA33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AY33" i="41"/>
  <c r="BA33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AY33" i="42"/>
  <c r="BA33" i="42"/>
  <c r="BA34" i="42"/>
  <c r="AY34" i="42"/>
  <c r="BA12" i="43"/>
  <c r="AY12" i="43"/>
  <c r="BA23" i="43"/>
  <c r="AY23" i="43"/>
  <c r="BA24" i="43"/>
  <c r="AY24" i="43"/>
  <c r="AY25" i="43"/>
  <c r="BA25" i="43"/>
  <c r="BA26" i="43"/>
  <c r="AY26" i="43"/>
  <c r="AY27" i="43"/>
  <c r="BA27" i="43"/>
  <c r="AY33" i="43"/>
  <c r="BA33" i="43"/>
  <c r="BA34" i="43"/>
  <c r="AY34" i="43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AY33" i="44"/>
  <c r="BA33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AY33" i="45"/>
  <c r="BA33" i="45"/>
  <c r="BA34" i="45"/>
  <c r="AY34" i="45"/>
  <c r="BA12" i="46"/>
  <c r="AY12" i="46"/>
  <c r="BA23" i="46"/>
  <c r="AY23" i="46"/>
  <c r="BA24" i="46"/>
  <c r="AY24" i="46"/>
  <c r="BA26" i="46"/>
  <c r="AY26" i="46"/>
  <c r="BA34" i="46"/>
  <c r="AY34" i="46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AE38" i="34"/>
  <c r="Y38" i="34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AE38" i="36"/>
  <c r="Y38" i="36"/>
  <c r="AM39" i="36"/>
  <c r="AC39" i="36"/>
  <c r="Y39" i="36"/>
  <c r="AI39" i="36" s="1"/>
  <c r="AM38" i="37"/>
  <c r="AC38" i="37"/>
  <c r="AE38" i="37"/>
  <c r="Y38" i="37"/>
  <c r="AM39" i="37"/>
  <c r="AC39" i="37"/>
  <c r="Y39" i="37"/>
  <c r="AI39" i="37" s="1"/>
  <c r="AM38" i="38"/>
  <c r="AC38" i="38"/>
  <c r="AE38" i="38"/>
  <c r="Y38" i="38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Y38" i="45"/>
  <c r="AI38" i="45" s="1"/>
  <c r="AM39" i="45"/>
  <c r="AC39" i="45"/>
  <c r="Y39" i="45"/>
  <c r="AI39" i="45" s="1"/>
  <c r="AM38" i="46"/>
  <c r="AO38" i="46" s="1"/>
  <c r="AM39" i="46"/>
  <c r="AO39" i="46" s="1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8"/>
  <c r="BA40" i="38"/>
  <c r="AY40" i="37"/>
  <c r="BA40" i="37"/>
  <c r="AY40" i="36"/>
  <c r="BA40" i="36"/>
  <c r="AY40" i="35"/>
  <c r="BA40" i="35"/>
  <c r="AY40" i="34"/>
  <c r="BA40" i="34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I29" i="10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Q46" i="37"/>
  <c r="Q46" i="38"/>
  <c r="Q46" i="39"/>
  <c r="Q46" i="40"/>
  <c r="Q46" i="41"/>
  <c r="Q46" i="42"/>
  <c r="Q46" i="43"/>
  <c r="Q46" i="44"/>
  <c r="BA46" i="45"/>
  <c r="AU46" i="45"/>
  <c r="AK46" i="45"/>
  <c r="AE46" i="45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S38" i="45"/>
  <c r="AO38" i="45"/>
  <c r="AY38" i="45" s="1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I38" i="38"/>
  <c r="AK38" i="38"/>
  <c r="AS38" i="38"/>
  <c r="AU38" i="38"/>
  <c r="AO38" i="38"/>
  <c r="AS39" i="37"/>
  <c r="AO39" i="37"/>
  <c r="AY39" i="37" s="1"/>
  <c r="AI38" i="37"/>
  <c r="AK38" i="37"/>
  <c r="AS38" i="37"/>
  <c r="AU38" i="37"/>
  <c r="AO38" i="37"/>
  <c r="AS39" i="36"/>
  <c r="AO39" i="36"/>
  <c r="AY39" i="36" s="1"/>
  <c r="AI38" i="36"/>
  <c r="AK38" i="36"/>
  <c r="AS38" i="36"/>
  <c r="AU38" i="36"/>
  <c r="AO38" i="36"/>
  <c r="AS39" i="35"/>
  <c r="AO39" i="35"/>
  <c r="AY39" i="35" s="1"/>
  <c r="AI38" i="35"/>
  <c r="AK38" i="35"/>
  <c r="AS38" i="35"/>
  <c r="AU38" i="35"/>
  <c r="AO38" i="35"/>
  <c r="AS39" i="34"/>
  <c r="AO39" i="34"/>
  <c r="AY39" i="34" s="1"/>
  <c r="AI38" i="34"/>
  <c r="AK38" i="34"/>
  <c r="AS38" i="34"/>
  <c r="AU38" i="34"/>
  <c r="AO38" i="34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K36" i="31"/>
  <c r="AC44" i="31"/>
  <c r="U25" i="7" s="1"/>
  <c r="G23" i="28"/>
  <c r="AE44" i="31"/>
  <c r="AM44" i="31"/>
  <c r="AS36" i="31"/>
  <c r="AS44" i="31" s="1"/>
  <c r="AC25" i="7" s="1"/>
  <c r="AU36" i="31"/>
  <c r="AO36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Y44" i="46"/>
  <c r="AK36" i="46"/>
  <c r="G8" i="28"/>
  <c r="G25" i="28" s="1"/>
  <c r="G31" i="28" s="1"/>
  <c r="U27" i="7" s="1"/>
  <c r="AE44" i="46"/>
  <c r="AM44" i="46"/>
  <c r="AU36" i="46"/>
  <c r="AO36" i="46"/>
  <c r="AY9" i="30"/>
  <c r="BA9" i="31"/>
  <c r="AY9" i="31"/>
  <c r="BA9" i="32"/>
  <c r="AY9" i="32"/>
  <c r="BA9" i="33"/>
  <c r="AY9" i="33"/>
  <c r="BA9" i="34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BA9" i="46"/>
  <c r="AY9" i="46"/>
  <c r="AY16" i="45"/>
  <c r="BA16" i="45"/>
  <c r="AY16" i="44"/>
  <c r="BA16" i="44"/>
  <c r="AY16" i="43"/>
  <c r="BA16" i="43"/>
  <c r="AY16" i="42"/>
  <c r="BA16" i="42"/>
  <c r="AY16" i="41"/>
  <c r="BA16" i="41"/>
  <c r="AY16" i="40"/>
  <c r="BA16" i="40"/>
  <c r="AY16" i="39"/>
  <c r="BA16" i="39"/>
  <c r="AY16" i="38"/>
  <c r="BA16" i="38"/>
  <c r="AY16" i="37"/>
  <c r="BA16" i="37"/>
  <c r="AY16" i="36"/>
  <c r="BA16" i="36"/>
  <c r="AY16" i="35"/>
  <c r="BA16" i="35"/>
  <c r="AY16" i="34"/>
  <c r="BA16" i="34"/>
  <c r="AY16" i="33"/>
  <c r="BA16" i="33"/>
  <c r="AY16" i="32"/>
  <c r="BA16" i="32"/>
  <c r="AY16" i="31"/>
  <c r="BA16" i="31"/>
  <c r="AY15" i="45"/>
  <c r="BA15" i="45"/>
  <c r="AY15" i="44"/>
  <c r="BA15" i="44"/>
  <c r="AY15" i="43"/>
  <c r="BA15" i="43"/>
  <c r="AY15" i="42"/>
  <c r="BA15" i="42"/>
  <c r="AY15" i="41"/>
  <c r="BA15" i="41"/>
  <c r="AY15" i="40"/>
  <c r="BA15" i="40"/>
  <c r="AY15" i="39"/>
  <c r="BA15" i="39"/>
  <c r="AY15" i="38"/>
  <c r="BA15" i="38"/>
  <c r="AY15" i="37"/>
  <c r="BA15" i="37"/>
  <c r="AY15" i="36"/>
  <c r="BA15" i="36"/>
  <c r="AY15" i="35"/>
  <c r="BA15" i="35"/>
  <c r="AY15" i="34"/>
  <c r="BA15" i="34"/>
  <c r="AY15" i="33"/>
  <c r="BA15" i="33"/>
  <c r="AY15" i="32"/>
  <c r="BA15" i="32"/>
  <c r="AY15" i="31"/>
  <c r="BA15" i="31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4"/>
  <c r="BA14" i="34"/>
  <c r="AY14" i="33"/>
  <c r="BA14" i="33"/>
  <c r="AY14" i="32"/>
  <c r="BA14" i="32"/>
  <c r="AY14" i="31"/>
  <c r="BA14" i="31"/>
  <c r="BA13" i="46"/>
  <c r="AY13" i="46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4"/>
  <c r="AY13" i="34"/>
  <c r="BA13" i="33"/>
  <c r="AY13" i="33"/>
  <c r="BA13" i="32"/>
  <c r="AY13" i="32"/>
  <c r="BA13" i="31"/>
  <c r="AY13" i="31"/>
  <c r="W37" i="52"/>
  <c r="Y37" i="52"/>
  <c r="AQ37" i="52"/>
  <c r="AS37" i="52"/>
  <c r="CE37" i="52"/>
  <c r="CG37" i="52"/>
  <c r="W36" i="52"/>
  <c r="Y36" i="52"/>
  <c r="AQ36" i="52"/>
  <c r="AS36" i="52"/>
  <c r="CE36" i="52"/>
  <c r="CG36" i="52"/>
  <c r="W35" i="52"/>
  <c r="Y35" i="52"/>
  <c r="AQ35" i="52"/>
  <c r="AS35" i="52"/>
  <c r="CE35" i="52"/>
  <c r="CG35" i="52"/>
  <c r="CA13" i="52"/>
  <c r="BQ13" i="52"/>
  <c r="BG13" i="52"/>
  <c r="AW13" i="52"/>
  <c r="AM13" i="52"/>
  <c r="AC13" i="52"/>
  <c r="Q13" i="52"/>
  <c r="M98" i="52"/>
  <c r="K98" i="52" s="1"/>
  <c r="I66" i="50"/>
  <c r="Y11" i="50"/>
  <c r="Q11" i="50"/>
  <c r="M64" i="50"/>
  <c r="AM22" i="46"/>
  <c r="AE22" i="46"/>
  <c r="Y22" i="46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AE22" i="34"/>
  <c r="Y22" i="34"/>
  <c r="AM22" i="33"/>
  <c r="AC22" i="33"/>
  <c r="AE22" i="33"/>
  <c r="Y22" i="33"/>
  <c r="AM22" i="32"/>
  <c r="AC22" i="32"/>
  <c r="AE22" i="32"/>
  <c r="Y22" i="32"/>
  <c r="AM22" i="31"/>
  <c r="AC22" i="31"/>
  <c r="AE22" i="31"/>
  <c r="Y22" i="31"/>
  <c r="AM22" i="30"/>
  <c r="AC22" i="30"/>
  <c r="Y22" i="30"/>
  <c r="AI22" i="30" s="1"/>
  <c r="AM21" i="46"/>
  <c r="AE21" i="46"/>
  <c r="Y21" i="46"/>
  <c r="AM21" i="45"/>
  <c r="AC21" i="45"/>
  <c r="AE21" i="45"/>
  <c r="Y21" i="45"/>
  <c r="AM21" i="44"/>
  <c r="AC21" i="44"/>
  <c r="AE21" i="44"/>
  <c r="Y21" i="44"/>
  <c r="AM21" i="43"/>
  <c r="AC21" i="43"/>
  <c r="AE21" i="43"/>
  <c r="Y21" i="43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AE21" i="39"/>
  <c r="Y21" i="39"/>
  <c r="AM21" i="38"/>
  <c r="AC21" i="38"/>
  <c r="AE21" i="38"/>
  <c r="Y21" i="38"/>
  <c r="AM21" i="37"/>
  <c r="AC21" i="37"/>
  <c r="AE21" i="37"/>
  <c r="Y21" i="37"/>
  <c r="AM21" i="36"/>
  <c r="AC21" i="36"/>
  <c r="AE21" i="36"/>
  <c r="Y21" i="36"/>
  <c r="AM21" i="35"/>
  <c r="AC21" i="35"/>
  <c r="AE21" i="35"/>
  <c r="Y21" i="35"/>
  <c r="AM21" i="34"/>
  <c r="AC21" i="34"/>
  <c r="AE21" i="34"/>
  <c r="Y21" i="34"/>
  <c r="AM21" i="33"/>
  <c r="AC21" i="33"/>
  <c r="AE21" i="33"/>
  <c r="Y21" i="33"/>
  <c r="AM21" i="32"/>
  <c r="AC21" i="32"/>
  <c r="AE21" i="32"/>
  <c r="Y21" i="32"/>
  <c r="AM21" i="31"/>
  <c r="AC21" i="31"/>
  <c r="AE21" i="31"/>
  <c r="Y21" i="31"/>
  <c r="AM21" i="30"/>
  <c r="AC21" i="30"/>
  <c r="Y21" i="30"/>
  <c r="AI21" i="30" s="1"/>
  <c r="AM20" i="46"/>
  <c r="AE20" i="46"/>
  <c r="Y20" i="46"/>
  <c r="AK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AE20" i="38"/>
  <c r="Y20" i="38"/>
  <c r="AM20" i="37"/>
  <c r="AC20" i="37"/>
  <c r="AE20" i="37"/>
  <c r="Y20" i="37"/>
  <c r="AM20" i="36"/>
  <c r="AC20" i="36"/>
  <c r="AE20" i="36"/>
  <c r="Y20" i="36"/>
  <c r="AM20" i="35"/>
  <c r="AC20" i="35"/>
  <c r="AE20" i="35"/>
  <c r="Y20" i="35"/>
  <c r="AM20" i="34"/>
  <c r="AC20" i="34"/>
  <c r="AE20" i="34"/>
  <c r="Y20" i="34"/>
  <c r="AM20" i="33"/>
  <c r="AC20" i="33"/>
  <c r="AE20" i="33"/>
  <c r="Y20" i="33"/>
  <c r="AM20" i="32"/>
  <c r="AC20" i="32"/>
  <c r="AE20" i="32"/>
  <c r="Y20" i="32"/>
  <c r="AM20" i="31"/>
  <c r="AC20" i="31"/>
  <c r="AE20" i="31"/>
  <c r="Y20" i="31"/>
  <c r="AM20" i="30"/>
  <c r="AC20" i="30"/>
  <c r="Y20" i="30"/>
  <c r="AI20" i="30" s="1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W10" i="34"/>
  <c r="Q35" i="34"/>
  <c r="S10" i="34"/>
  <c r="W10" i="33"/>
  <c r="Q35" i="33"/>
  <c r="S10" i="33"/>
  <c r="W10" i="32"/>
  <c r="Q35" i="32"/>
  <c r="S10" i="32"/>
  <c r="BA98" i="52"/>
  <c r="E16" i="8" s="1"/>
  <c r="E17" i="8" s="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96" i="52"/>
  <c r="Y96" i="52"/>
  <c r="AQ96" i="52"/>
  <c r="AS96" i="52"/>
  <c r="CE96" i="52"/>
  <c r="CG96" i="52"/>
  <c r="W95" i="52"/>
  <c r="Y95" i="52"/>
  <c r="AQ95" i="52"/>
  <c r="AS95" i="52"/>
  <c r="CE95" i="52"/>
  <c r="CG95" i="52"/>
  <c r="W86" i="52"/>
  <c r="Y86" i="52"/>
  <c r="AQ86" i="52"/>
  <c r="AS86" i="52"/>
  <c r="CE86" i="52"/>
  <c r="CG86" i="52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AE10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AE10" i="46"/>
  <c r="Y10" i="46"/>
  <c r="AS20" i="30"/>
  <c r="AO20" i="30"/>
  <c r="AY20" i="30" s="1"/>
  <c r="AI20" i="31"/>
  <c r="AK20" i="31"/>
  <c r="AS20" i="31"/>
  <c r="AU20" i="31"/>
  <c r="AO20" i="31"/>
  <c r="AI20" i="32"/>
  <c r="AK20" i="32"/>
  <c r="AS20" i="32"/>
  <c r="AU20" i="32"/>
  <c r="AO20" i="32"/>
  <c r="AI20" i="33"/>
  <c r="AK20" i="33"/>
  <c r="AS20" i="33"/>
  <c r="AU20" i="33"/>
  <c r="AO20" i="33"/>
  <c r="AI20" i="34"/>
  <c r="AK20" i="34"/>
  <c r="AS20" i="34"/>
  <c r="AU20" i="34"/>
  <c r="AO20" i="34"/>
  <c r="AI20" i="35"/>
  <c r="AK20" i="35"/>
  <c r="AS20" i="35"/>
  <c r="AU20" i="35"/>
  <c r="AO20" i="35"/>
  <c r="AI20" i="36"/>
  <c r="AK20" i="36"/>
  <c r="AS20" i="36"/>
  <c r="AU20" i="36"/>
  <c r="AO20" i="36"/>
  <c r="AI20" i="37"/>
  <c r="AK20" i="37"/>
  <c r="AS20" i="37"/>
  <c r="AU20" i="37"/>
  <c r="AO20" i="37"/>
  <c r="AI20" i="38"/>
  <c r="AK20" i="38"/>
  <c r="AS20" i="38"/>
  <c r="AU20" i="38"/>
  <c r="AO20" i="38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U20" i="46"/>
  <c r="AO20" i="46"/>
  <c r="BA20" i="46" s="1"/>
  <c r="AS21" i="30"/>
  <c r="AO21" i="30"/>
  <c r="AY21" i="30" s="1"/>
  <c r="AI21" i="31"/>
  <c r="AK21" i="31"/>
  <c r="AS21" i="31"/>
  <c r="AU21" i="31"/>
  <c r="AO21" i="31"/>
  <c r="AI21" i="32"/>
  <c r="AK21" i="32"/>
  <c r="AS21" i="32"/>
  <c r="AU21" i="32"/>
  <c r="AO21" i="32"/>
  <c r="AI21" i="33"/>
  <c r="AK21" i="33"/>
  <c r="AS21" i="33"/>
  <c r="AU21" i="33"/>
  <c r="AO21" i="33"/>
  <c r="AI21" i="34"/>
  <c r="AK21" i="34"/>
  <c r="AS21" i="34"/>
  <c r="AU21" i="34"/>
  <c r="AO21" i="34"/>
  <c r="AI21" i="35"/>
  <c r="AK21" i="35"/>
  <c r="AS21" i="35"/>
  <c r="AU21" i="35"/>
  <c r="AO21" i="35"/>
  <c r="AI21" i="36"/>
  <c r="AK21" i="36"/>
  <c r="AS21" i="36"/>
  <c r="AU21" i="36"/>
  <c r="AO21" i="36"/>
  <c r="AI21" i="37"/>
  <c r="AK21" i="37"/>
  <c r="AS21" i="37"/>
  <c r="AU21" i="37"/>
  <c r="AO21" i="37"/>
  <c r="AI21" i="38"/>
  <c r="AK21" i="38"/>
  <c r="AS21" i="38"/>
  <c r="AU21" i="38"/>
  <c r="AO21" i="38"/>
  <c r="AI21" i="39"/>
  <c r="AK21" i="39"/>
  <c r="AS21" i="39"/>
  <c r="AU21" i="39"/>
  <c r="AO21" i="39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I21" i="43"/>
  <c r="AK21" i="43"/>
  <c r="AS21" i="43"/>
  <c r="AU21" i="43"/>
  <c r="AO21" i="43"/>
  <c r="AI21" i="44"/>
  <c r="AK21" i="44"/>
  <c r="AS21" i="44"/>
  <c r="AU21" i="44"/>
  <c r="AO21" i="44"/>
  <c r="AI21" i="45"/>
  <c r="AK21" i="45"/>
  <c r="AS21" i="45"/>
  <c r="AU21" i="45"/>
  <c r="AO21" i="45"/>
  <c r="AI21" i="46"/>
  <c r="AK21" i="46"/>
  <c r="AU21" i="46"/>
  <c r="AO21" i="46"/>
  <c r="AS22" i="30"/>
  <c r="AO22" i="30"/>
  <c r="AY22" i="30" s="1"/>
  <c r="AI22" i="31"/>
  <c r="AK22" i="31"/>
  <c r="AS22" i="31"/>
  <c r="AU22" i="31"/>
  <c r="AO22" i="31"/>
  <c r="AI22" i="32"/>
  <c r="AK22" i="32"/>
  <c r="AS22" i="32"/>
  <c r="AU22" i="32"/>
  <c r="AO22" i="32"/>
  <c r="AI22" i="33"/>
  <c r="AK22" i="33"/>
  <c r="AS22" i="33"/>
  <c r="AU22" i="33"/>
  <c r="AO22" i="33"/>
  <c r="AI22" i="34"/>
  <c r="AK22" i="34"/>
  <c r="AS22" i="34"/>
  <c r="AU22" i="34"/>
  <c r="AO22" i="34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AI22" i="46"/>
  <c r="AK22" i="46"/>
  <c r="AU22" i="46"/>
  <c r="AO22" i="46"/>
  <c r="K64" i="50"/>
  <c r="K65" i="50" s="1"/>
  <c r="M65" i="50" s="1"/>
  <c r="W11" i="50"/>
  <c r="W64" i="50" s="1"/>
  <c r="Q64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AO44" i="46"/>
  <c r="BA36" i="46"/>
  <c r="S8" i="28"/>
  <c r="AU44" i="46"/>
  <c r="M8" i="28"/>
  <c r="AK44" i="46"/>
  <c r="AO44" i="45"/>
  <c r="AY36" i="45"/>
  <c r="AY44" i="45" s="1"/>
  <c r="AG9" i="7" s="1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BA36" i="38"/>
  <c r="S16" i="28"/>
  <c r="AU44" i="38"/>
  <c r="M16" i="28"/>
  <c r="AK44" i="38"/>
  <c r="AO44" i="37"/>
  <c r="AY36" i="37"/>
  <c r="BA36" i="37"/>
  <c r="S17" i="28"/>
  <c r="AU44" i="37"/>
  <c r="M17" i="28"/>
  <c r="AK44" i="37"/>
  <c r="AO44" i="36"/>
  <c r="AY36" i="36"/>
  <c r="BA36" i="36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BA36" i="34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BA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4"/>
  <c r="BA38" i="34"/>
  <c r="AY38" i="35"/>
  <c r="BA38" i="35"/>
  <c r="AY38" i="36"/>
  <c r="BA38" i="36"/>
  <c r="AY38" i="37"/>
  <c r="BA38" i="37"/>
  <c r="AY38" i="38"/>
  <c r="BA38" i="38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Y46" i="45"/>
  <c r="AI46" i="45" s="1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8" i="10"/>
  <c r="S34" i="17"/>
  <c r="M33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AY44" i="34"/>
  <c r="AG20" i="7" s="1"/>
  <c r="Y20" i="28"/>
  <c r="BA44" i="34"/>
  <c r="AY44" i="35"/>
  <c r="AG19" i="7" s="1"/>
  <c r="Y19" i="28"/>
  <c r="BA44" i="35"/>
  <c r="AY44" i="36"/>
  <c r="AG18" i="7" s="1"/>
  <c r="Y18" i="28"/>
  <c r="BA44" i="36"/>
  <c r="AY44" i="37"/>
  <c r="AG17" i="7" s="1"/>
  <c r="Y17" i="28"/>
  <c r="BA44" i="37"/>
  <c r="AY44" i="38"/>
  <c r="AG16" i="7" s="1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Y9" i="28"/>
  <c r="BA44" i="45"/>
  <c r="M25" i="28"/>
  <c r="S25" i="28"/>
  <c r="Y8" i="28"/>
  <c r="Y25" i="28" s="1"/>
  <c r="Y31" i="28" s="1"/>
  <c r="AG27" i="7" s="1"/>
  <c r="BA44" i="46"/>
  <c r="O64" i="50"/>
  <c r="Y64" i="50"/>
  <c r="Q65" i="50"/>
  <c r="M66" i="50"/>
  <c r="AY22" i="46"/>
  <c r="BA22" i="46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4"/>
  <c r="BA22" i="34"/>
  <c r="AY22" i="33"/>
  <c r="BA22" i="33"/>
  <c r="AY22" i="32"/>
  <c r="BA22" i="32"/>
  <c r="AY22" i="31"/>
  <c r="BA22" i="31"/>
  <c r="AY21" i="46"/>
  <c r="BA21" i="46"/>
  <c r="AY21" i="45"/>
  <c r="BA21" i="45"/>
  <c r="AY21" i="44"/>
  <c r="BA21" i="44"/>
  <c r="AY21" i="43"/>
  <c r="BA21" i="43"/>
  <c r="AY21" i="42"/>
  <c r="BA21" i="42"/>
  <c r="AY21" i="41"/>
  <c r="BA21" i="41"/>
  <c r="AY21" i="40"/>
  <c r="BA21" i="40"/>
  <c r="AY21" i="39"/>
  <c r="BA21" i="39"/>
  <c r="AY21" i="38"/>
  <c r="BA21" i="38"/>
  <c r="AY21" i="37"/>
  <c r="BA21" i="37"/>
  <c r="AY21" i="36"/>
  <c r="BA21" i="36"/>
  <c r="AY21" i="35"/>
  <c r="BA21" i="35"/>
  <c r="AY21" i="34"/>
  <c r="BA21" i="34"/>
  <c r="AY21" i="33"/>
  <c r="BA21" i="33"/>
  <c r="AY21" i="32"/>
  <c r="BA21" i="32"/>
  <c r="AY21" i="31"/>
  <c r="BA21" i="31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8"/>
  <c r="BA20" i="38"/>
  <c r="AY20" i="37"/>
  <c r="BA20" i="37"/>
  <c r="AY20" i="36"/>
  <c r="BA20" i="36"/>
  <c r="AY20" i="35"/>
  <c r="BA20" i="35"/>
  <c r="AY20" i="34"/>
  <c r="BA20" i="34"/>
  <c r="AY20" i="33"/>
  <c r="BA20" i="33"/>
  <c r="AY20" i="32"/>
  <c r="BA20" i="32"/>
  <c r="AY20" i="31"/>
  <c r="BA20" i="31"/>
  <c r="AI10" i="46"/>
  <c r="AI35" i="46" s="1"/>
  <c r="AK10" i="46"/>
  <c r="Y35" i="46"/>
  <c r="E8" i="28"/>
  <c r="AE35" i="46"/>
  <c r="AU10" i="46"/>
  <c r="AM35" i="46"/>
  <c r="AO10" i="46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AK10" i="31"/>
  <c r="E23" i="28"/>
  <c r="AE35" i="31"/>
  <c r="E25" i="7"/>
  <c r="AS10" i="31"/>
  <c r="AS35" i="31" s="1"/>
  <c r="AU10" i="3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BA10" i="31"/>
  <c r="AO35" i="31"/>
  <c r="Q23" i="28"/>
  <c r="AU35" i="31"/>
  <c r="M25" i="7"/>
  <c r="K23" i="28"/>
  <c r="AK35" i="31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AY10" i="46"/>
  <c r="AY35" i="46" s="1"/>
  <c r="BA10" i="46"/>
  <c r="AO35" i="46"/>
  <c r="Q8" i="28"/>
  <c r="Q25" i="28" s="1"/>
  <c r="Q31" i="28" s="1"/>
  <c r="M27" i="7" s="1"/>
  <c r="AU35" i="46"/>
  <c r="E25" i="28"/>
  <c r="K8" i="28"/>
  <c r="K25" i="28" s="1"/>
  <c r="K31" i="28" s="1"/>
  <c r="I27" i="7" s="1"/>
  <c r="AK35" i="46"/>
  <c r="I8" i="7"/>
  <c r="AI48" i="46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S46" i="45"/>
  <c r="AO46" i="45"/>
  <c r="AY46" i="45" s="1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S47" i="46"/>
  <c r="S48" i="46" s="1"/>
  <c r="AM45" i="46"/>
  <c r="W47" i="46"/>
  <c r="AE45" i="46"/>
  <c r="Y45" i="46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8" i="28"/>
  <c r="BA35" i="46"/>
  <c r="Q8" i="7"/>
  <c r="AY48" i="46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BA35" i="34"/>
  <c r="Q20" i="7"/>
  <c r="W21" i="28"/>
  <c r="BA35" i="33"/>
  <c r="Q21" i="7"/>
  <c r="W22" i="28"/>
  <c r="BA35" i="32"/>
  <c r="Q24" i="7"/>
  <c r="W23" i="28"/>
  <c r="BA35" i="31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Y47" i="46"/>
  <c r="AK45" i="46"/>
  <c r="I8" i="28"/>
  <c r="W48" i="46"/>
  <c r="AE48" i="46" s="1"/>
  <c r="AE47" i="46"/>
  <c r="AM47" i="46"/>
  <c r="AU45" i="46"/>
  <c r="AO45" i="46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O47" i="46"/>
  <c r="BA45" i="46"/>
  <c r="U8" i="28"/>
  <c r="U25" i="28" s="1"/>
  <c r="U31" i="28" s="1"/>
  <c r="AS27" i="7" s="1"/>
  <c r="AM48" i="46"/>
  <c r="AU48" i="46" s="1"/>
  <c r="AU47" i="46"/>
  <c r="I25" i="28"/>
  <c r="O8" i="28"/>
  <c r="O25" i="28" s="1"/>
  <c r="O31" i="28" s="1"/>
  <c r="AO27" i="7" s="1"/>
  <c r="Y48" i="46"/>
  <c r="AK48" i="46" s="1"/>
  <c r="AK47" i="46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A8" i="28"/>
  <c r="BA47" i="46"/>
  <c r="AO48" i="46"/>
  <c r="BA48" i="46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K34" i="8"/>
  <c r="G22" i="6" s="1"/>
  <c r="G51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3" i="8"/>
  <c r="G21" i="6" s="1"/>
  <c r="G48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9" i="7"/>
  <c r="Y9" i="5" s="1"/>
  <c r="G97" i="1" s="1"/>
  <c r="AI27" i="7"/>
  <c r="Y27" i="5" s="1"/>
  <c r="G331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6" i="7"/>
  <c r="Y16" i="5" s="1"/>
  <c r="G188" i="1" s="1"/>
  <c r="AI17" i="7"/>
  <c r="Y17" i="5" s="1"/>
  <c r="G201" i="1" s="1"/>
  <c r="AI18" i="7"/>
  <c r="Y18" i="5" s="1"/>
  <c r="G214" i="1" s="1"/>
  <c r="AI19" i="7"/>
  <c r="AI20" i="7"/>
  <c r="Y20" i="5" s="1"/>
  <c r="G240" i="1" s="1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4" i="8"/>
  <c r="E22" i="6" s="1"/>
  <c r="G50" i="1" s="1"/>
  <c r="G32" i="8"/>
  <c r="E20" i="6" s="1"/>
  <c r="G44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G36" i="8"/>
  <c r="E28" i="6" s="1"/>
  <c r="G68" i="1" s="1"/>
  <c r="G37" i="8"/>
  <c r="E27" i="6" s="1"/>
  <c r="G65" i="1" s="1"/>
  <c r="G33" i="8"/>
  <c r="E21" i="6" s="1"/>
  <c r="G47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8" i="7"/>
  <c r="K8" i="5" s="1"/>
  <c r="G7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S8" i="7"/>
  <c r="W8" i="5" s="1"/>
  <c r="G83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O34" i="8"/>
  <c r="I22" i="6" s="1"/>
  <c r="G52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3" i="8"/>
  <c r="I21" i="6" s="1"/>
  <c r="G49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<sst xmlns="http://schemas.openxmlformats.org/spreadsheetml/2006/main" count="90973" uniqueCount="47981">
  <si>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BNSF 2022 Run: 12/20/2023 10:49:53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</si>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</sst>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69E5E-550F-4750-8754-A2A7935A53E2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130500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4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8ED00-4B60-44ED-8000-74D25FC9486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48361.478000000003</v>
      </c>
      <c r="F8" s="16" t="s">
        <v>175</v>
      </c>
      <c r="G8" s="15">
        <v>49601.942000000003</v>
      </c>
      <c r="H8" s="16" t="s">
        <v>176</v>
      </c>
      <c r="I8" s="15">
        <v>47857.375</v>
      </c>
      <c r="J8" s="16" t="s">
        <v>177</v>
      </c>
      <c r="K8" s="15">
        <v>59073.862000000001</v>
      </c>
      <c r="L8" s="16" t="s">
        <v>178</v>
      </c>
      <c r="M8" s="15">
        <v>62541.826000000001</v>
      </c>
      <c r="N8" s="16" t="s">
        <v>179</v>
      </c>
      <c r="O8" s="17">
        <f>IF(RUN_YEARS &gt; 1,(A1L101C1 + A1L101C2) / 2, 0)</f>
        <v>48981.710000000006</v>
      </c>
      <c r="P8" s="16" t="s">
        <v>180</v>
      </c>
      <c r="Q8" s="17">
        <f>IF(RUN_YEARS &gt; 2,(A1L101C1 + A1L101C2 + A1L101C3) / 3, 0)</f>
        <v>48606.931666666671</v>
      </c>
      <c r="R8" s="16" t="s">
        <v>181</v>
      </c>
      <c r="S8" s="17">
        <f>IF(RUN_YEARS &gt; 3,(A1L101C1 + A1L101C2 + A1L101C3 + A1L101C4) / 4, 0)</f>
        <v>51223.664250000002</v>
      </c>
      <c r="T8" s="16" t="s">
        <v>182</v>
      </c>
      <c r="U8" s="17">
        <f>IF(RUN_YEARS &gt; 4,(A1L101C1 + A1L101C2 + A1L101C3 + A1L101C4 + A1L101C5) / 5, 0)</f>
        <v>53487.296600000001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6360.4530000000004</v>
      </c>
      <c r="F9" s="16" t="s">
        <v>175</v>
      </c>
      <c r="G9" s="15">
        <v>6064.9719999999998</v>
      </c>
      <c r="H9" s="16" t="s">
        <v>176</v>
      </c>
      <c r="I9" s="15">
        <v>6144.14</v>
      </c>
      <c r="J9" s="16" t="s">
        <v>177</v>
      </c>
      <c r="K9" s="15">
        <v>6342.7849999999999</v>
      </c>
      <c r="L9" s="16" t="s">
        <v>178</v>
      </c>
      <c r="M9" s="15">
        <v>6492.4070000000002</v>
      </c>
      <c r="N9" s="16" t="s">
        <v>183</v>
      </c>
      <c r="O9" s="17">
        <f>IF(RUN_YEARS &gt; 1,(A1L102C1 + A1L102C2) / 2, 0)</f>
        <v>6212.7124999999996</v>
      </c>
      <c r="P9" s="16" t="s">
        <v>184</v>
      </c>
      <c r="Q9" s="17">
        <f>IF(RUN_YEARS &gt; 2,(A1L102C1 + A1L102C2 + A1L102C3) / 3, 0)</f>
        <v>6189.8549999999996</v>
      </c>
      <c r="R9" s="16" t="s">
        <v>185</v>
      </c>
      <c r="S9" s="17">
        <f>IF(RUN_YEARS &gt; 3,(A1L102C1 + A1L102C2 + A1L102C3 + A1L102C4) / 4, 0)</f>
        <v>6228.0874999999996</v>
      </c>
      <c r="T9" s="16" t="s">
        <v>186</v>
      </c>
      <c r="U9" s="17">
        <f>IF(RUN_YEARS &gt; 4,(A1L102C1 + A1L102C2 + A1L102C3 + A1L102C4 + A1L102C5) / 5, 0)</f>
        <v>6280.9513999999999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84847.89</v>
      </c>
      <c r="F10" s="16" t="s">
        <v>175</v>
      </c>
      <c r="G10" s="15">
        <v>87496.192999999999</v>
      </c>
      <c r="H10" s="16" t="s">
        <v>176</v>
      </c>
      <c r="I10" s="15">
        <v>88741.494000000006</v>
      </c>
      <c r="J10" s="16" t="s">
        <v>177</v>
      </c>
      <c r="K10" s="15">
        <v>95976.173999999999</v>
      </c>
      <c r="L10" s="16" t="s">
        <v>178</v>
      </c>
      <c r="M10" s="15">
        <v>103160.70299999999</v>
      </c>
      <c r="N10" s="16" t="s">
        <v>187</v>
      </c>
      <c r="O10" s="17">
        <f>IF(RUN_YEARS &gt; 1,(A1L103C1 + A1L103C2) / 2, 0)</f>
        <v>86172.041499999992</v>
      </c>
      <c r="P10" s="16" t="s">
        <v>188</v>
      </c>
      <c r="Q10" s="17">
        <f>IF(RUN_YEARS &gt; 2,(A1L103C1 + A1L103C2 + A1L103C3) / 3, 0)</f>
        <v>87028.525666666668</v>
      </c>
      <c r="R10" s="16" t="s">
        <v>189</v>
      </c>
      <c r="S10" s="17">
        <f>IF(RUN_YEARS &gt; 3,(A1L103C1 + A1L103C2 + A1L103C3 + A1L103C4) / 4, 0)</f>
        <v>89265.437749999997</v>
      </c>
      <c r="T10" s="16" t="s">
        <v>190</v>
      </c>
      <c r="U10" s="17">
        <f>IF(RUN_YEARS &gt; 4,(A1L103C1 + A1L103C2 + A1L103C3 + A1L103C4 + A1L103C5) / 5, 0)</f>
        <v>92044.4908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139569.821</v>
      </c>
      <c r="F11" s="16" t="s">
        <v>175</v>
      </c>
      <c r="G11" s="15">
        <v>143163.10699999999</v>
      </c>
      <c r="H11" s="16" t="s">
        <v>176</v>
      </c>
      <c r="I11" s="15">
        <v>142743.00899999999</v>
      </c>
      <c r="J11" s="16" t="s">
        <v>177</v>
      </c>
      <c r="K11" s="15">
        <v>161392.821</v>
      </c>
      <c r="L11" s="16" t="s">
        <v>178</v>
      </c>
      <c r="M11" s="15">
        <v>172194.93599999999</v>
      </c>
      <c r="N11" s="16" t="s">
        <v>191</v>
      </c>
      <c r="O11" s="17">
        <f>IF(RUN_YEARS &gt; 1,(A1L104C1 + A1L104C2) / 2, 0)</f>
        <v>141366.46399999998</v>
      </c>
      <c r="P11" s="16" t="s">
        <v>192</v>
      </c>
      <c r="Q11" s="17">
        <f>IF(RUN_YEARS &gt; 2,(A1L104C1 + A1L104C2 + A1L104C3) / 3, 0)</f>
        <v>141825.31233333331</v>
      </c>
      <c r="R11" s="16" t="s">
        <v>193</v>
      </c>
      <c r="S11" s="17">
        <f>IF(RUN_YEARS &gt; 3,(A1L104C1 + A1L104C2 + A1L104C3 + A1L104C4) / 4, 0)</f>
        <v>146717.18949999998</v>
      </c>
      <c r="T11" s="16" t="s">
        <v>194</v>
      </c>
      <c r="U11" s="17">
        <f>IF(RUN_YEARS &gt; 4,(A1L104C1 + A1L104C2 + A1L104C3 + A1L104C4 + A1L104C5) / 5, 0)</f>
        <v>151812.73879999999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166489.46</v>
      </c>
      <c r="F12" s="16" t="s">
        <v>175</v>
      </c>
      <c r="G12" s="15">
        <v>170335.72700000001</v>
      </c>
      <c r="H12" s="16" t="s">
        <v>176</v>
      </c>
      <c r="I12" s="15">
        <v>162744.84400000001</v>
      </c>
      <c r="J12" s="16" t="s">
        <v>177</v>
      </c>
      <c r="K12" s="15">
        <v>201301.13</v>
      </c>
      <c r="L12" s="16" t="s">
        <v>178</v>
      </c>
      <c r="M12" s="15">
        <v>211785.61600000001</v>
      </c>
      <c r="N12" s="16" t="s">
        <v>195</v>
      </c>
      <c r="O12" s="17">
        <f>IF(RUN_YEARS &gt; 1,(A1L105C1 + A1L105C2) / 2, 0)</f>
        <v>168412.59350000002</v>
      </c>
      <c r="P12" s="16" t="s">
        <v>196</v>
      </c>
      <c r="Q12" s="17">
        <f>IF(RUN_YEARS &gt; 2,(A1L105C1 + A1L105C2 + A1L105C3) / 3, 0)</f>
        <v>166523.34366666668</v>
      </c>
      <c r="R12" s="16" t="s">
        <v>197</v>
      </c>
      <c r="S12" s="17">
        <f>IF(RUN_YEARS &gt; 3,(A1L105C1 + A1L105C2 + A1L105C3 + A1L105C4) / 4, 0)</f>
        <v>175217.79025000002</v>
      </c>
      <c r="T12" s="16" t="s">
        <v>198</v>
      </c>
      <c r="U12" s="17">
        <f>IF(RUN_YEARS &gt; 4,(A1L105C1 + A1L105C2 + A1L105C3 + A1L105C4 + A1L105C5) / 5, 0)</f>
        <v>182531.35540000003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13577.950999999999</v>
      </c>
      <c r="F13" s="16" t="s">
        <v>175</v>
      </c>
      <c r="G13" s="15">
        <v>12912.865</v>
      </c>
      <c r="H13" s="16" t="s">
        <v>176</v>
      </c>
      <c r="I13" s="15">
        <v>13608.195</v>
      </c>
      <c r="J13" s="16" t="s">
        <v>177</v>
      </c>
      <c r="K13" s="15">
        <v>14433.053</v>
      </c>
      <c r="L13" s="16" t="s">
        <v>178</v>
      </c>
      <c r="M13" s="15">
        <v>14452.331</v>
      </c>
      <c r="N13" s="16" t="s">
        <v>199</v>
      </c>
      <c r="O13" s="17">
        <f>IF(RUN_YEARS &gt; 1,(A1L106C1 + A1L106C2) / 2, 0)</f>
        <v>13245.407999999999</v>
      </c>
      <c r="P13" s="16" t="s">
        <v>200</v>
      </c>
      <c r="Q13" s="17">
        <f>IF(RUN_YEARS &gt; 2,(A1L106C1 + A1L106C2 + A1L106C3) / 3, 0)</f>
        <v>13366.337</v>
      </c>
      <c r="R13" s="16" t="s">
        <v>201</v>
      </c>
      <c r="S13" s="17">
        <f>IF(RUN_YEARS &gt; 3,(A1L106C1 + A1L106C2 + A1L106C3 + A1L106C4) / 4, 0)</f>
        <v>13633.016</v>
      </c>
      <c r="T13" s="16" t="s">
        <v>202</v>
      </c>
      <c r="U13" s="17">
        <f>IF(RUN_YEARS &gt; 4,(A1L106C1 + A1L106C2 + A1L106C3 + A1L106C4 + A1L106C5) / 5, 0)</f>
        <v>13796.879000000001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286215.54599999997</v>
      </c>
      <c r="F14" s="16" t="s">
        <v>175</v>
      </c>
      <c r="G14" s="15">
        <v>300259.87199999997</v>
      </c>
      <c r="H14" s="16" t="s">
        <v>176</v>
      </c>
      <c r="I14" s="15">
        <v>302558.83399999997</v>
      </c>
      <c r="J14" s="16" t="s">
        <v>177</v>
      </c>
      <c r="K14" s="15">
        <v>316673.80900000001</v>
      </c>
      <c r="L14" s="16" t="s">
        <v>178</v>
      </c>
      <c r="M14" s="15">
        <v>336529.50699999998</v>
      </c>
      <c r="N14" s="16" t="s">
        <v>203</v>
      </c>
      <c r="O14" s="17">
        <f>IF(RUN_YEARS &gt; 1,(A1L107C1 + A1L107C2) / 2, 0)</f>
        <v>293237.70899999997</v>
      </c>
      <c r="P14" s="16" t="s">
        <v>204</v>
      </c>
      <c r="Q14" s="17">
        <f>IF(RUN_YEARS &gt; 2,(A1L107C1 + A1L107C2 + A1L107C3) / 3, 0)</f>
        <v>296344.7506666666</v>
      </c>
      <c r="R14" s="16" t="s">
        <v>205</v>
      </c>
      <c r="S14" s="17">
        <f>IF(RUN_YEARS &gt; 3,(A1L107C1 + A1L107C2 + A1L107C3 + A1L107C4) / 4, 0)</f>
        <v>301427.01524999994</v>
      </c>
      <c r="T14" s="16" t="s">
        <v>206</v>
      </c>
      <c r="U14" s="17">
        <f>IF(RUN_YEARS &gt; 4,(A1L107C1 + A1L107C2 + A1L107C3 + A1L107C4 + A1L107C5) / 5, 0)</f>
        <v>308447.51359999995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466282.95699999999</v>
      </c>
      <c r="F15" s="16" t="s">
        <v>175</v>
      </c>
      <c r="G15" s="15">
        <v>483508.46399999998</v>
      </c>
      <c r="H15" s="16" t="s">
        <v>176</v>
      </c>
      <c r="I15" s="15">
        <v>478911.87300000002</v>
      </c>
      <c r="J15" s="16" t="s">
        <v>177</v>
      </c>
      <c r="K15" s="15">
        <v>532407.99199999997</v>
      </c>
      <c r="L15" s="16" t="s">
        <v>178</v>
      </c>
      <c r="M15" s="15">
        <v>562767.45400000003</v>
      </c>
      <c r="N15" s="16" t="s">
        <v>207</v>
      </c>
      <c r="O15" s="17">
        <f>IF(RUN_YEARS &gt; 1,(A1L108C1 + A1L108C2) / 2, 0)</f>
        <v>474895.71049999999</v>
      </c>
      <c r="P15" s="16" t="s">
        <v>208</v>
      </c>
      <c r="Q15" s="17">
        <f>IF(RUN_YEARS &gt; 2,(A1L108C1 + A1L108C2 + A1L108C3) / 3, 0)</f>
        <v>476234.43133333331</v>
      </c>
      <c r="R15" s="16" t="s">
        <v>209</v>
      </c>
      <c r="S15" s="17">
        <f>IF(RUN_YEARS &gt; 3,(A1L108C1 + A1L108C2 + A1L108C3 + A1L108C4) / 4, 0)</f>
        <v>490277.82149999996</v>
      </c>
      <c r="T15" s="16" t="s">
        <v>210</v>
      </c>
      <c r="U15" s="17">
        <f>IF(RUN_YEARS &gt; 4,(A1L108C1 + A1L108C2 + A1L108C3 + A1L108C4 + A1L108C5) / 5, 0)</f>
        <v>504775.74799999996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4662.0789999999997</v>
      </c>
      <c r="F16" s="16" t="s">
        <v>175</v>
      </c>
      <c r="G16" s="15">
        <v>4308.1059999999998</v>
      </c>
      <c r="H16" s="16" t="s">
        <v>176</v>
      </c>
      <c r="I16" s="15">
        <v>3590.51</v>
      </c>
      <c r="J16" s="16" t="s">
        <v>177</v>
      </c>
      <c r="K16" s="15">
        <v>4360.8969999999999</v>
      </c>
      <c r="L16" s="16" t="s">
        <v>178</v>
      </c>
      <c r="M16" s="15">
        <v>4215.8059999999996</v>
      </c>
      <c r="N16" s="16" t="s">
        <v>211</v>
      </c>
      <c r="O16" s="17">
        <f>IF(RUN_YEARS &gt; 1,(A1L109C1 + A1L109C2) / 2, 0)</f>
        <v>4485.0924999999997</v>
      </c>
      <c r="P16" s="16" t="s">
        <v>212</v>
      </c>
      <c r="Q16" s="17">
        <f>IF(RUN_YEARS &gt; 2,(A1L109C1 + A1L109C2 + A1L109C3) / 3, 0)</f>
        <v>4186.8983333333335</v>
      </c>
      <c r="R16" s="16" t="s">
        <v>213</v>
      </c>
      <c r="S16" s="17">
        <f>IF(RUN_YEARS &gt; 3,(A1L109C1 + A1L109C2 + A1L109C3 + A1L109C4) / 4, 0)</f>
        <v>4230.3980000000001</v>
      </c>
      <c r="T16" s="16" t="s">
        <v>214</v>
      </c>
      <c r="U16" s="17">
        <f>IF(RUN_YEARS &gt; 4,(A1L109C1 + A1L109C2 + A1L109C3 + A1L109C4 + A1L109C5) / 5, 0)</f>
        <v>4227.4796000000006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12222.9</v>
      </c>
      <c r="F17" s="16" t="s">
        <v>175</v>
      </c>
      <c r="G17" s="15">
        <v>12187.802</v>
      </c>
      <c r="H17" s="16" t="s">
        <v>176</v>
      </c>
      <c r="I17" s="15">
        <v>12487.77</v>
      </c>
      <c r="J17" s="16" t="s">
        <v>177</v>
      </c>
      <c r="K17" s="15">
        <v>14606.700999999999</v>
      </c>
      <c r="L17" s="16" t="s">
        <v>178</v>
      </c>
      <c r="M17" s="15">
        <v>14739.521000000001</v>
      </c>
      <c r="N17" s="16" t="s">
        <v>215</v>
      </c>
      <c r="O17" s="17">
        <f>IF(RUN_YEARS &gt; 1,(A1L110C1 + A1L110C2) / 2, 0)</f>
        <v>12205.350999999999</v>
      </c>
      <c r="P17" s="16" t="s">
        <v>216</v>
      </c>
      <c r="Q17" s="17">
        <f>IF(RUN_YEARS &gt; 2,(A1L110C1 + A1L110C2 + A1L110C3) / 3, 0)</f>
        <v>12299.490666666665</v>
      </c>
      <c r="R17" s="16" t="s">
        <v>217</v>
      </c>
      <c r="S17" s="17">
        <f>IF(RUN_YEARS &gt; 3,(A1L110C1 + A1L110C2 + A1L110C3 + A1L110C4) / 4, 0)</f>
        <v>12876.293249999999</v>
      </c>
      <c r="T17" s="16" t="s">
        <v>218</v>
      </c>
      <c r="U17" s="17">
        <f>IF(RUN_YEARS &gt; 4,(A1L110C1 + A1L110C2 + A1L110C3 + A1L110C4 + A1L110C5) / 5, 0)</f>
        <v>13248.938799999998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16884.978999999999</v>
      </c>
      <c r="F18" s="16" t="s">
        <v>220</v>
      </c>
      <c r="G18" s="17">
        <f>(A1L109C2 + A1L110C2)</f>
        <v>16495.907999999999</v>
      </c>
      <c r="H18" s="16" t="s">
        <v>221</v>
      </c>
      <c r="I18" s="17">
        <f>(A1L109C3 + A1L110C3)</f>
        <v>16078.28</v>
      </c>
      <c r="J18" s="16" t="s">
        <v>222</v>
      </c>
      <c r="K18" s="17">
        <f>(A1L109C4 + A1L110C4)</f>
        <v>18967.597999999998</v>
      </c>
      <c r="L18" s="16" t="s">
        <v>223</v>
      </c>
      <c r="M18" s="17">
        <f>(A1L109C5 + A1L110C5)</f>
        <v>18955.327000000001</v>
      </c>
      <c r="N18" s="16" t="s">
        <v>224</v>
      </c>
      <c r="O18" s="17">
        <f>IF(RUN_YEARS &gt; 1,(_xlfn.SINGLE(A1L111C1) +_xlfn.SINGLE( A1L111C2)) / 2, 0)</f>
        <v>16690.443500000001</v>
      </c>
      <c r="P18" s="16" t="s">
        <v>225</v>
      </c>
      <c r="Q18" s="17">
        <f>IF(RUN_YEARS &gt; 2,(_xlfn.SINGLE(A1L111C1) +_xlfn.SINGLE( A1L111C2) +_xlfn.SINGLE( A1L111C3)) / 3, 0)</f>
        <v>16486.388999999999</v>
      </c>
      <c r="R18" s="16" t="s">
        <v>226</v>
      </c>
      <c r="S18" s="17">
        <f>IF(RUN_YEARS &gt; 3,(_xlfn.SINGLE(A1L111C1) +_xlfn.SINGLE( A1L111C2) +_xlfn.SINGLE( A1L111C3) +_xlfn.SINGLE( A1L111C4)) / 4, 0)</f>
        <v>17106.69125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17476.418400000002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483167.93599999999</v>
      </c>
      <c r="F19" s="16" t="s">
        <v>175</v>
      </c>
      <c r="G19" s="15">
        <v>500004.37199999997</v>
      </c>
      <c r="H19" s="16" t="s">
        <v>176</v>
      </c>
      <c r="I19" s="15">
        <v>494990.15299999999</v>
      </c>
      <c r="J19" s="16" t="s">
        <v>177</v>
      </c>
      <c r="K19" s="15">
        <v>551375.59</v>
      </c>
      <c r="L19" s="16" t="s">
        <v>178</v>
      </c>
      <c r="M19" s="15">
        <v>581722.78099999996</v>
      </c>
      <c r="N19" s="16" t="s">
        <v>228</v>
      </c>
      <c r="O19" s="17">
        <f>IF(RUN_YEARS &gt; 1,(A1L112C1 + A1L112C2) / 2, 0)</f>
        <v>491586.15399999998</v>
      </c>
      <c r="P19" s="16" t="s">
        <v>229</v>
      </c>
      <c r="Q19" s="17">
        <f>IF(RUN_YEARS &gt; 2,(A1L112C1 + A1L112C2 + A1L112C3) / 3, 0)</f>
        <v>492720.82033333328</v>
      </c>
      <c r="R19" s="16" t="s">
        <v>230</v>
      </c>
      <c r="S19" s="17">
        <f>IF(RUN_YEARS &gt; 3,(A1L112C1 + A1L112C2 + A1L112C3 + A1L112C4) / 4, 0)</f>
        <v>507384.51274999999</v>
      </c>
      <c r="T19" s="16" t="s">
        <v>231</v>
      </c>
      <c r="U19" s="17">
        <f>IF(RUN_YEARS &gt; 4,(A1L112C1 + A1L112C2 + A1L112C3 + A1L112C4 + A1L112C5) / 5, 0)</f>
        <v>522252.16639999999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28</v>
      </c>
      <c r="F20" s="16" t="s">
        <v>175</v>
      </c>
      <c r="G20" s="15">
        <v>36</v>
      </c>
      <c r="H20" s="16" t="s">
        <v>176</v>
      </c>
      <c r="I20" s="15">
        <v>44</v>
      </c>
      <c r="J20" s="16" t="s">
        <v>177</v>
      </c>
      <c r="K20" s="15">
        <v>32</v>
      </c>
      <c r="L20" s="16" t="s">
        <v>178</v>
      </c>
      <c r="M20" s="15">
        <v>65</v>
      </c>
      <c r="N20" s="16" t="s">
        <v>232</v>
      </c>
      <c r="O20" s="17">
        <f>IF(RUN_YEARS &gt; 1,(A1L113C1 + A1L113C2) / 2, 0)</f>
        <v>32</v>
      </c>
      <c r="P20" s="16" t="s">
        <v>233</v>
      </c>
      <c r="Q20" s="17">
        <f>IF(RUN_YEARS &gt; 2,(A1L113C1 + A1L113C2 + A1L113C3) / 3, 0)</f>
        <v>36</v>
      </c>
      <c r="R20" s="16" t="s">
        <v>234</v>
      </c>
      <c r="S20" s="17">
        <f>IF(RUN_YEARS &gt; 3,(A1L113C1 + A1L113C2 + A1L113C3 + A1L113C4) / 4, 0)</f>
        <v>35</v>
      </c>
      <c r="T20" s="16" t="s">
        <v>235</v>
      </c>
      <c r="U20" s="17">
        <f>IF(RUN_YEARS &gt; 4,(A1L113C1 + A1L113C2 + A1L113C3 + A1L113C4 + A1L113C5) / 5, 0)</f>
        <v>41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10396329</v>
      </c>
      <c r="F21" s="16" t="s">
        <v>175</v>
      </c>
      <c r="G21" s="15">
        <v>10946755</v>
      </c>
      <c r="H21" s="16" t="s">
        <v>176</v>
      </c>
      <c r="I21" s="15">
        <v>10342058</v>
      </c>
      <c r="J21" s="16" t="s">
        <v>177</v>
      </c>
      <c r="K21" s="15">
        <v>11768639</v>
      </c>
      <c r="L21" s="16" t="s">
        <v>178</v>
      </c>
      <c r="M21" s="15">
        <v>12235109</v>
      </c>
      <c r="N21" s="16" t="s">
        <v>236</v>
      </c>
      <c r="O21" s="17">
        <f>IF(RUN_YEARS &gt; 1,(A1L114C1 + A1L114C2) / 2, 0)</f>
        <v>10671542</v>
      </c>
      <c r="P21" s="16" t="s">
        <v>237</v>
      </c>
      <c r="Q21" s="17">
        <f>IF(RUN_YEARS &gt; 2,(A1L114C1 + A1L114C2 + A1L114C3) / 3, 0)</f>
        <v>10561714</v>
      </c>
      <c r="R21" s="16" t="s">
        <v>238</v>
      </c>
      <c r="S21" s="17">
        <f>IF(RUN_YEARS &gt; 3,(A1L114C1 + A1L114C2 + A1L114C3 + A1L114C4) / 4, 0)</f>
        <v>10863445.25</v>
      </c>
      <c r="T21" s="16" t="s">
        <v>239</v>
      </c>
      <c r="U21" s="17">
        <f>IF(RUN_YEARS &gt; 4,(A1L114C1 + A1L114C2 + A1L114C3 + A1L114C4 + A1L114C5) / 5, 0)</f>
        <v>11137778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5186914</v>
      </c>
      <c r="F22" s="16" t="s">
        <v>175</v>
      </c>
      <c r="G22" s="15">
        <v>5487146</v>
      </c>
      <c r="H22" s="16" t="s">
        <v>176</v>
      </c>
      <c r="I22" s="15">
        <v>5193373</v>
      </c>
      <c r="J22" s="16" t="s">
        <v>177</v>
      </c>
      <c r="K22" s="15">
        <v>6361768</v>
      </c>
      <c r="L22" s="16" t="s">
        <v>178</v>
      </c>
      <c r="M22" s="15">
        <v>6737858</v>
      </c>
      <c r="N22" s="16" t="s">
        <v>240</v>
      </c>
      <c r="O22" s="17">
        <f>IF(RUN_YEARS &gt; 1,(A1L115C1 + A1L115C2) / 2, 0)</f>
        <v>5337030</v>
      </c>
      <c r="P22" s="16" t="s">
        <v>241</v>
      </c>
      <c r="Q22" s="17">
        <f>IF(RUN_YEARS &gt; 2,(A1L115C1 + A1L115C2 + A1L115C3) / 3, 0)</f>
        <v>5289144.333333333</v>
      </c>
      <c r="R22" s="16" t="s">
        <v>242</v>
      </c>
      <c r="S22" s="17">
        <f>IF(RUN_YEARS &gt; 3,(A1L115C1 + A1L115C2 + A1L115C3 + A1L115C4) / 4, 0)</f>
        <v>5557300.25</v>
      </c>
      <c r="T22" s="16" t="s">
        <v>243</v>
      </c>
      <c r="U22" s="17">
        <f>IF(RUN_YEARS &gt; 4,(A1L115C1 + A1L115C2 + A1L115C3 + A1L115C4 + A1L115C5) / 5, 0)</f>
        <v>5793411.7999999998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116019</v>
      </c>
      <c r="F23" s="16" t="s">
        <v>175</v>
      </c>
      <c r="G23" s="15">
        <v>144793</v>
      </c>
      <c r="H23" s="16" t="s">
        <v>176</v>
      </c>
      <c r="I23" s="15">
        <v>153266</v>
      </c>
      <c r="J23" s="16" t="s">
        <v>177</v>
      </c>
      <c r="K23" s="15">
        <v>148615</v>
      </c>
      <c r="L23" s="16" t="s">
        <v>178</v>
      </c>
      <c r="M23" s="15">
        <v>155423</v>
      </c>
      <c r="N23" s="16" t="s">
        <v>244</v>
      </c>
      <c r="O23" s="17">
        <f>IF(RUN_YEARS &gt; 1,(A1L116C1 + A1L116C2) / 2, 0)</f>
        <v>130406</v>
      </c>
      <c r="P23" s="16" t="s">
        <v>245</v>
      </c>
      <c r="Q23" s="17">
        <f>IF(RUN_YEARS &gt; 2,(A1L116C1 + A1L116C2 + A1L116C3) / 3, 0)</f>
        <v>138026</v>
      </c>
      <c r="R23" s="16" t="s">
        <v>246</v>
      </c>
      <c r="S23" s="17">
        <f>IF(RUN_YEARS &gt; 3,(A1L116C1 + A1L116C2 + A1L116C3 + A1L116C4) / 4, 0)</f>
        <v>140673.25</v>
      </c>
      <c r="T23" s="16" t="s">
        <v>247</v>
      </c>
      <c r="U23" s="17">
        <f>IF(RUN_YEARS &gt; 4,(A1L116C1 + A1L116C2 + A1L116C3 + A1L116C4 + A1L116C5) / 5, 0)</f>
        <v>143623.20000000001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5093396</v>
      </c>
      <c r="F24" s="16" t="s">
        <v>175</v>
      </c>
      <c r="G24" s="15">
        <v>5314816</v>
      </c>
      <c r="H24" s="16" t="s">
        <v>176</v>
      </c>
      <c r="I24" s="15">
        <v>4995419</v>
      </c>
      <c r="J24" s="16" t="s">
        <v>177</v>
      </c>
      <c r="K24" s="15">
        <v>5258256</v>
      </c>
      <c r="L24" s="16" t="s">
        <v>178</v>
      </c>
      <c r="M24" s="15">
        <v>5341828</v>
      </c>
      <c r="N24" s="16" t="s">
        <v>248</v>
      </c>
      <c r="O24" s="17">
        <f>IF(RUN_YEARS &gt; 1,(A1L117C1 + A1L117C2) / 2, 0)</f>
        <v>5204106</v>
      </c>
      <c r="P24" s="16" t="s">
        <v>249</v>
      </c>
      <c r="Q24" s="17">
        <f>IF(RUN_YEARS &gt; 2,(A1L117C1 + A1L117C2 + A1L117C3) / 3, 0)</f>
        <v>5134543.666666667</v>
      </c>
      <c r="R24" s="16" t="s">
        <v>250</v>
      </c>
      <c r="S24" s="17">
        <f>IF(RUN_YEARS &gt; 3,(A1L117C1 + A1L117C2 + A1L117C3 + A1L117C4) / 4, 0)</f>
        <v>5165471.75</v>
      </c>
      <c r="T24" s="16" t="s">
        <v>251</v>
      </c>
      <c r="U24" s="17">
        <f>IF(RUN_YEARS &gt; 4,(A1L117C1 + A1L117C2 + A1L117C3 + A1L117C4 + A1L117C5) / 5, 0)</f>
        <v>5200743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96447267</v>
      </c>
      <c r="F25" s="16" t="s">
        <v>175</v>
      </c>
      <c r="G25" s="15">
        <v>100174365</v>
      </c>
      <c r="H25" s="16" t="s">
        <v>176</v>
      </c>
      <c r="I25" s="15">
        <v>99270291</v>
      </c>
      <c r="J25" s="16" t="s">
        <v>177</v>
      </c>
      <c r="K25" s="15">
        <v>109762761</v>
      </c>
      <c r="L25" s="16" t="s">
        <v>178</v>
      </c>
      <c r="M25" s="15">
        <v>116295236</v>
      </c>
      <c r="N25" s="16" t="s">
        <v>252</v>
      </c>
      <c r="O25" s="17">
        <f>IF(RUN_YEARS &gt; 1,(A1L118C1 + A1L118C2) / 2, 0)</f>
        <v>98310816</v>
      </c>
      <c r="P25" s="16" t="s">
        <v>253</v>
      </c>
      <c r="Q25" s="17">
        <f>IF(RUN_YEARS &gt; 2,(A1L118C1 + A1L118C2 + A1L118C3) / 3, 0)</f>
        <v>98630641</v>
      </c>
      <c r="R25" s="16" t="s">
        <v>254</v>
      </c>
      <c r="S25" s="17">
        <f>IF(RUN_YEARS &gt; 3,(A1L118C1 + A1L118C2 + A1L118C3 + A1L118C4) / 4, 0)</f>
        <v>101413671</v>
      </c>
      <c r="T25" s="16" t="s">
        <v>255</v>
      </c>
      <c r="U25" s="17">
        <f>IF(RUN_YEARS &gt; 4,(A1L118C1 + A1L118C2 + A1L118C3 + A1L118C4 + A1L118C5) / 5, 0)</f>
        <v>104389984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486511489</v>
      </c>
      <c r="F26" s="16" t="s">
        <v>175</v>
      </c>
      <c r="G26" s="15">
        <v>500160669</v>
      </c>
      <c r="H26" s="16" t="s">
        <v>176</v>
      </c>
      <c r="I26" s="15">
        <v>473241976</v>
      </c>
      <c r="J26" s="16" t="s">
        <v>177</v>
      </c>
      <c r="K26" s="15">
        <v>573716808</v>
      </c>
      <c r="L26" s="16" t="s">
        <v>178</v>
      </c>
      <c r="M26" s="15">
        <v>603943516</v>
      </c>
      <c r="N26" s="16" t="s">
        <v>256</v>
      </c>
      <c r="O26" s="17">
        <f>IF(RUN_YEARS &gt; 1,(A1L119C1 + A1L119C2) / 2, 0)</f>
        <v>493336079</v>
      </c>
      <c r="P26" s="16" t="s">
        <v>257</v>
      </c>
      <c r="Q26" s="17">
        <f>IF(RUN_YEARS &gt; 2,(A1L119C1 + A1L119C2 + A1L119C3) / 3, 0)</f>
        <v>486638044.66666669</v>
      </c>
      <c r="R26" s="16" t="s">
        <v>258</v>
      </c>
      <c r="S26" s="17">
        <f>IF(RUN_YEARS &gt; 3,(A1L119C1 + A1L119C2 + A1L119C3 + A1L119C4) / 4, 0)</f>
        <v>508407735.5</v>
      </c>
      <c r="T26" s="16" t="s">
        <v>259</v>
      </c>
      <c r="U26" s="17">
        <f>IF(RUN_YEARS &gt; 4,(A1L119C1 + A1L119C2 + A1L119C3 + A1L119C4 + A1L119C5) / 5, 0)</f>
        <v>527514891.60000002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18495920</v>
      </c>
      <c r="F27" s="16" t="s">
        <v>175</v>
      </c>
      <c r="G27" s="15">
        <v>15816641</v>
      </c>
      <c r="H27" s="16" t="s">
        <v>176</v>
      </c>
      <c r="I27" s="15">
        <v>14254599</v>
      </c>
      <c r="J27" s="16" t="s">
        <v>177</v>
      </c>
      <c r="K27" s="15">
        <v>14001077</v>
      </c>
      <c r="L27" s="16" t="s">
        <v>178</v>
      </c>
      <c r="M27" s="15">
        <v>14009530</v>
      </c>
      <c r="N27" s="16" t="s">
        <v>260</v>
      </c>
      <c r="O27" s="17">
        <f>IF(RUN_YEARS &gt; 1,(A1L120C1 + A1L120C2) / 2, 0)</f>
        <v>17156280.5</v>
      </c>
      <c r="P27" s="16" t="s">
        <v>261</v>
      </c>
      <c r="Q27" s="17">
        <f>IF(RUN_YEARS &gt; 2,(A1L120C1 + A1L120C2 + A1L120C3) / 3, 0)</f>
        <v>16189053.333333334</v>
      </c>
      <c r="R27" s="16" t="s">
        <v>262</v>
      </c>
      <c r="S27" s="17">
        <f>IF(RUN_YEARS &gt; 3,(A1L120C1 + A1L120C2 + A1L120C3 + A1L120C4) / 4, 0)</f>
        <v>15642059.25</v>
      </c>
      <c r="T27" s="16" t="s">
        <v>263</v>
      </c>
      <c r="U27" s="17">
        <f>IF(RUN_YEARS &gt; 4,(A1L120C1 + A1L120C2 + A1L120C3 + A1L120C4 + A1L120C5) / 5, 0)</f>
        <v>15315553.4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547976721</v>
      </c>
      <c r="F28" s="16" t="s">
        <v>175</v>
      </c>
      <c r="G28" s="15">
        <v>571992426</v>
      </c>
      <c r="H28" s="16" t="s">
        <v>176</v>
      </c>
      <c r="I28" s="15">
        <v>550843628</v>
      </c>
      <c r="J28" s="16" t="s">
        <v>177</v>
      </c>
      <c r="K28" s="15">
        <v>570867224</v>
      </c>
      <c r="L28" s="16" t="s">
        <v>178</v>
      </c>
      <c r="M28" s="15">
        <v>589797497</v>
      </c>
      <c r="N28" s="16" t="s">
        <v>264</v>
      </c>
      <c r="O28" s="17">
        <f>IF(RUN_YEARS &gt; 1,(A1L121C1 + A1L121C2) / 2, 0)</f>
        <v>559984573.5</v>
      </c>
      <c r="P28" s="16" t="s">
        <v>265</v>
      </c>
      <c r="Q28" s="17">
        <f>IF(RUN_YEARS &gt; 2,(A1L121C1 + A1L121C2 + A1L121C3) / 3, 0)</f>
        <v>556937591.66666663</v>
      </c>
      <c r="R28" s="16" t="s">
        <v>266</v>
      </c>
      <c r="S28" s="17">
        <f>IF(RUN_YEARS &gt; 3,(A1L121C1 + A1L121C2 + A1L121C3 + A1L121C4) / 4, 0)</f>
        <v>560419999.75</v>
      </c>
      <c r="T28" s="16" t="s">
        <v>267</v>
      </c>
      <c r="U28" s="17">
        <f>IF(RUN_YEARS &gt; 4,(A1L121C1 + A1L121C2 + A1L121C3 + A1L121C4 + A1L121C5) / 5, 0)</f>
        <v>566295499.20000005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1052984130</v>
      </c>
      <c r="F29" s="16" t="s">
        <v>269</v>
      </c>
      <c r="G29" s="17">
        <f>SUM(A1L119C2:A1L121C2)</f>
        <v>1087969736</v>
      </c>
      <c r="H29" s="16" t="s">
        <v>270</v>
      </c>
      <c r="I29" s="17">
        <f>SUM(A1L119C3:A1L121C3)</f>
        <v>1038340203</v>
      </c>
      <c r="J29" s="16" t="s">
        <v>271</v>
      </c>
      <c r="K29" s="17">
        <f>SUM(A1L119C4:A1L121C4)</f>
        <v>1158585109</v>
      </c>
      <c r="L29" s="16" t="s">
        <v>272</v>
      </c>
      <c r="M29" s="17">
        <f>SUM(A1L119C5:A1L121C5)</f>
        <v>1207750543</v>
      </c>
      <c r="N29" s="16" t="s">
        <v>273</v>
      </c>
      <c r="O29" s="17">
        <f>IF(RUN_YEARS &gt; 1,(_xlfn.SINGLE(A1L122C1) +_xlfn.SINGLE( A1L122C2)) / 2, 0)</f>
        <v>1070476933</v>
      </c>
      <c r="P29" s="16" t="s">
        <v>274</v>
      </c>
      <c r="Q29" s="17">
        <f>IF(RUN_YEARS &gt; 2,(_xlfn.SINGLE(A1L122C1) +_xlfn.SINGLE( A1L122C2) +_xlfn.SINGLE( A1L122C3)) / 3, 0)</f>
        <v>1059764689.6666666</v>
      </c>
      <c r="R29" s="16" t="s">
        <v>275</v>
      </c>
      <c r="S29" s="17">
        <f>IF(RUN_YEARS &gt; 3,(_xlfn.SINGLE(A1L122C1) +_xlfn.SINGLE( A1L122C2) +_xlfn.SINGLE( A1L122C3) +_xlfn.SINGLE( A1L122C4)) / 4, 0)</f>
        <v>1084469794.5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1109125944.2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1159356320</v>
      </c>
      <c r="F30" s="16" t="s">
        <v>175</v>
      </c>
      <c r="G30" s="15">
        <v>1198128917</v>
      </c>
      <c r="H30" s="16" t="s">
        <v>176</v>
      </c>
      <c r="I30" s="15">
        <v>1148664525</v>
      </c>
      <c r="J30" s="16" t="s">
        <v>177</v>
      </c>
      <c r="K30" s="15">
        <v>1279539104</v>
      </c>
      <c r="L30" s="16" t="s">
        <v>178</v>
      </c>
      <c r="M30" s="15">
        <v>1334442321</v>
      </c>
      <c r="N30" s="16" t="s">
        <v>277</v>
      </c>
      <c r="O30" s="17">
        <f>IF(RUN_YEARS &gt; 1,(A1L123C1 + A1L123C2) / 2, 0)</f>
        <v>1178742618.5</v>
      </c>
      <c r="P30" s="16" t="s">
        <v>278</v>
      </c>
      <c r="Q30" s="17">
        <f>IF(RUN_YEARS &gt; 2,(A1L123C1 + A1L123C2 + A1L123C3) / 3, 0)</f>
        <v>1168716587.3333333</v>
      </c>
      <c r="R30" s="16" t="s">
        <v>279</v>
      </c>
      <c r="S30" s="17">
        <f>IF(RUN_YEARS &gt; 3,(A1L123C1 + A1L123C2 + A1L123C3 + A1L123C4) / 4, 0)</f>
        <v>1196422216.5</v>
      </c>
      <c r="T30" s="16" t="s">
        <v>280</v>
      </c>
      <c r="U30" s="17">
        <f>IF(RUN_YEARS &gt; 4,(A1L123C1 + A1L123C2 + A1L123C3 + A1L123C4 + A1L123C5) / 5, 0)</f>
        <v>1224026237.4000001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518694</v>
      </c>
      <c r="F31" s="16" t="s">
        <v>175</v>
      </c>
      <c r="G31" s="15">
        <v>535178</v>
      </c>
      <c r="H31" s="16" t="s">
        <v>176</v>
      </c>
      <c r="I31" s="15">
        <v>501290</v>
      </c>
      <c r="J31" s="16" t="s">
        <v>177</v>
      </c>
      <c r="K31" s="15">
        <v>573682</v>
      </c>
      <c r="L31" s="16" t="s">
        <v>178</v>
      </c>
      <c r="M31" s="15">
        <v>606168</v>
      </c>
      <c r="N31" s="16" t="s">
        <v>281</v>
      </c>
      <c r="O31" s="17">
        <f>IF(RUN_YEARS &gt; 1,(A1L124C1 + A1L124C2) / 2, 0)</f>
        <v>526936</v>
      </c>
      <c r="P31" s="16" t="s">
        <v>282</v>
      </c>
      <c r="Q31" s="17">
        <f>IF(RUN_YEARS &gt; 2,(A1L124C1 + A1L124C2 + A1L124C3) / 3, 0)</f>
        <v>518387.33333333331</v>
      </c>
      <c r="R31" s="16" t="s">
        <v>283</v>
      </c>
      <c r="S31" s="17">
        <f>IF(RUN_YEARS &gt; 3,(A1L124C1 + A1L124C2 + A1L124C3 + A1L124C4) / 4, 0)</f>
        <v>532211</v>
      </c>
      <c r="T31" s="16" t="s">
        <v>284</v>
      </c>
      <c r="U31" s="17">
        <f>IF(RUN_YEARS &gt; 4,(A1L124C1 + A1L124C2 + A1L124C3 + A1L124C4 + A1L124C5) / 5, 0)</f>
        <v>547002.4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10899.579</v>
      </c>
      <c r="F33" s="16" t="s">
        <v>175</v>
      </c>
      <c r="G33" s="15">
        <v>12143.572</v>
      </c>
      <c r="H33" s="16" t="s">
        <v>176</v>
      </c>
      <c r="I33" s="15">
        <v>6888.7420000000002</v>
      </c>
      <c r="J33" s="16" t="s">
        <v>177</v>
      </c>
      <c r="K33" s="15">
        <v>11168.213</v>
      </c>
      <c r="L33" s="16" t="s">
        <v>178</v>
      </c>
      <c r="M33" s="15">
        <v>12445.195</v>
      </c>
      <c r="N33" s="16" t="s">
        <v>289</v>
      </c>
      <c r="O33" s="17">
        <f>IF(RUN_YEARS &gt; 1,(A1L126C1 + A1L126C2) / 2, 0)</f>
        <v>11521.575499999999</v>
      </c>
      <c r="P33" s="16" t="s">
        <v>290</v>
      </c>
      <c r="Q33" s="17">
        <f>IF(RUN_YEARS &gt; 2,(A1L126C1 + A1L126C2 + A1L126C3) / 3, 0)</f>
        <v>9977.2976666666655</v>
      </c>
      <c r="R33" s="16" t="s">
        <v>291</v>
      </c>
      <c r="S33" s="17">
        <f>IF(RUN_YEARS &gt; 3,(A1L126C1 + A1L126C2 + A1L126C3 + A1L126C4) / 4, 0)</f>
        <v>10275.0265</v>
      </c>
      <c r="T33" s="16" t="s">
        <v>292</v>
      </c>
      <c r="U33" s="17">
        <f>IF(RUN_YEARS &gt; 4,(A1L126C1 + A1L126C2 + A1L126C3 + A1L126C4 + A1L126C5) / 5, 0)</f>
        <v>10709.0602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8736.8459999999995</v>
      </c>
      <c r="F36" s="16" t="s">
        <v>175</v>
      </c>
      <c r="G36" s="15">
        <v>8389.6450000000004</v>
      </c>
      <c r="H36" s="16" t="s">
        <v>176</v>
      </c>
      <c r="I36" s="15">
        <v>7450.1170000000002</v>
      </c>
      <c r="J36" s="16" t="s">
        <v>177</v>
      </c>
      <c r="K36" s="15">
        <v>9835.1630000000005</v>
      </c>
      <c r="L36" s="16" t="s">
        <v>178</v>
      </c>
      <c r="M36" s="15">
        <v>9877.7039999999997</v>
      </c>
      <c r="N36" s="16" t="s">
        <v>301</v>
      </c>
      <c r="O36" s="17">
        <f>IF(RUN_YEARS &gt; 1,(A1L129C1 + A1L129C2) / 2, 0)</f>
        <v>8563.2455000000009</v>
      </c>
      <c r="P36" s="16" t="s">
        <v>302</v>
      </c>
      <c r="Q36" s="17">
        <f>IF(RUN_YEARS &gt; 2,(A1L129C1 + A1L129C2 + A1L129C3) / 3, 0)</f>
        <v>8192.2026666666661</v>
      </c>
      <c r="R36" s="16" t="s">
        <v>303</v>
      </c>
      <c r="S36" s="17">
        <f>IF(RUN_YEARS &gt; 3,(A1L129C1 + A1L129C2 + A1L129C3 + A1L129C4) / 4, 0)</f>
        <v>8602.9427500000002</v>
      </c>
      <c r="T36" s="16" t="s">
        <v>304</v>
      </c>
      <c r="U36" s="17">
        <f>IF(RUN_YEARS &gt; 4,(A1L129C1 + A1L129C2 + A1L129C3 + A1L129C4 + A1L129C5) / 5, 0)</f>
        <v>8857.8950000000004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287.64699999999999</v>
      </c>
      <c r="F37" s="16" t="s">
        <v>175</v>
      </c>
      <c r="G37" s="15">
        <v>265.87799999999999</v>
      </c>
      <c r="H37" s="16" t="s">
        <v>176</v>
      </c>
      <c r="I37" s="15">
        <v>224.322</v>
      </c>
      <c r="J37" s="16" t="s">
        <v>177</v>
      </c>
      <c r="K37" s="15">
        <v>265.31599999999997</v>
      </c>
      <c r="L37" s="16" t="s">
        <v>178</v>
      </c>
      <c r="M37" s="15">
        <v>261.512</v>
      </c>
      <c r="N37" s="16" t="s">
        <v>305</v>
      </c>
      <c r="O37" s="17">
        <f>IF(RUN_YEARS &gt; 1,(A1L130C1 + A1L130C2) / 2, 0)</f>
        <v>276.76249999999999</v>
      </c>
      <c r="P37" s="16" t="s">
        <v>306</v>
      </c>
      <c r="Q37" s="17">
        <f>IF(RUN_YEARS &gt; 2,(A1L130C1 + A1L130C2 + A1L130C3) / 3, 0)</f>
        <v>259.28233333333333</v>
      </c>
      <c r="R37" s="16" t="s">
        <v>307</v>
      </c>
      <c r="S37" s="17">
        <f>IF(RUN_YEARS &gt; 3,(A1L130C1 + A1L130C2 + A1L130C3 + A1L130C4) / 4, 0)</f>
        <v>260.79075</v>
      </c>
      <c r="T37" s="16" t="s">
        <v>308</v>
      </c>
      <c r="U37" s="17">
        <f>IF(RUN_YEARS &gt; 4,(A1L130C1 + A1L130C2 + A1L130C3 + A1L130C4 + A1L130C5) / 5, 0)</f>
        <v>260.935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8449.1989999999987</v>
      </c>
      <c r="F38" s="16" t="s">
        <v>310</v>
      </c>
      <c r="G38" s="17">
        <f>(A1L129C2 - A1L130C2)</f>
        <v>8123.7670000000007</v>
      </c>
      <c r="H38" s="16" t="s">
        <v>311</v>
      </c>
      <c r="I38" s="17">
        <f>(A1L129C3 - A1L130C3)</f>
        <v>7225.7950000000001</v>
      </c>
      <c r="J38" s="16" t="s">
        <v>312</v>
      </c>
      <c r="K38" s="17">
        <f>(A1L129C4 - A1L130C4)</f>
        <v>9569.8469999999998</v>
      </c>
      <c r="L38" s="16" t="s">
        <v>313</v>
      </c>
      <c r="M38" s="17">
        <f>(A1L129C5 - A1L130C5)</f>
        <v>9616.1919999999991</v>
      </c>
      <c r="N38" s="16" t="s">
        <v>314</v>
      </c>
      <c r="O38" s="17">
        <f>IF(RUN_YEARS &gt; 1,(_xlfn.SINGLE(A1L131C1) +_xlfn.SINGLE( A1L131C2)) / 2, 0)</f>
        <v>8286.4830000000002</v>
      </c>
      <c r="P38" s="16" t="s">
        <v>315</v>
      </c>
      <c r="Q38" s="17">
        <f>IF(RUN_YEARS &gt; 2,(_xlfn.SINGLE(A1L131C1) +_xlfn.SINGLE( A1L131C2) +_xlfn.SINGLE( A1L131C3)) / 3, 0)</f>
        <v>7932.9203333333326</v>
      </c>
      <c r="R38" s="16" t="s">
        <v>316</v>
      </c>
      <c r="S38" s="17">
        <f>IF(RUN_YEARS &gt; 3,(_xlfn.SINGLE(A1L131C1) +_xlfn.SINGLE( A1L131C2) +_xlfn.SINGLE( A1L131C3) +_xlfn.SINGLE( A1L131C4)) / 4, 0)</f>
        <v>8342.152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8596.9600000000009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2031.3</v>
      </c>
      <c r="F39" s="16" t="s">
        <v>175</v>
      </c>
      <c r="G39" s="15">
        <v>2031.3</v>
      </c>
      <c r="H39" s="16" t="s">
        <v>176</v>
      </c>
      <c r="I39" s="15">
        <v>2081.2950000000001</v>
      </c>
      <c r="J39" s="16" t="s">
        <v>177</v>
      </c>
      <c r="K39" s="15">
        <v>2434.4499999999998</v>
      </c>
      <c r="L39" s="16" t="s">
        <v>178</v>
      </c>
      <c r="M39" s="15">
        <v>2456.587</v>
      </c>
      <c r="N39" s="16" t="s">
        <v>318</v>
      </c>
      <c r="O39" s="17">
        <f>IF(RUN_YEARS &gt; 1,(A1L132C1 + A1L132C2) / 2, 0)</f>
        <v>2031.3</v>
      </c>
      <c r="P39" s="16" t="s">
        <v>319</v>
      </c>
      <c r="Q39" s="17">
        <f>IF(RUN_YEARS &gt; 2,(A1L132C1 + A1L132C2 + A1L132C3) / 3, 0)</f>
        <v>2047.9650000000001</v>
      </c>
      <c r="R39" s="16" t="s">
        <v>320</v>
      </c>
      <c r="S39" s="17">
        <f>IF(RUN_YEARS &gt; 3,(A1L132C1 + A1L132C2 + A1L132C3 + A1L132C4) / 4, 0)</f>
        <v>2144.5862500000003</v>
      </c>
      <c r="T39" s="16" t="s">
        <v>321</v>
      </c>
      <c r="U39" s="17">
        <f>IF(RUN_YEARS &gt; 4,(A1L132C1 + A1L132C2 + A1L132C3 + A1L132C4 + A1L132C5) / 5, 0)</f>
        <v>2206.9864000000002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2318.9470000000001</v>
      </c>
      <c r="F40" s="16" t="s">
        <v>323</v>
      </c>
      <c r="G40" s="17">
        <f>(A1L130C2 + A1L132C2)</f>
        <v>2297.1779999999999</v>
      </c>
      <c r="H40" s="16" t="s">
        <v>324</v>
      </c>
      <c r="I40" s="17">
        <f>(A1L130C3 + A1L132C3)</f>
        <v>2305.6170000000002</v>
      </c>
      <c r="J40" s="16" t="s">
        <v>325</v>
      </c>
      <c r="K40" s="17">
        <f>(A1L130C4 + A1L132C4)</f>
        <v>2699.7659999999996</v>
      </c>
      <c r="L40" s="16" t="s">
        <v>326</v>
      </c>
      <c r="M40" s="17">
        <f>(A1L130C5 + A1L132C5)</f>
        <v>2718.0990000000002</v>
      </c>
      <c r="N40" s="16" t="s">
        <v>327</v>
      </c>
      <c r="O40" s="17">
        <f>IF(RUN_YEARS &gt; 1,(_xlfn.SINGLE(A1L133C1) +_xlfn.SINGLE( A1L133C2)) / 2, 0)</f>
        <v>2308.0625</v>
      </c>
      <c r="P40" s="16" t="s">
        <v>328</v>
      </c>
      <c r="Q40" s="17">
        <f>IF(RUN_YEARS &gt; 2,(_xlfn.SINGLE(A1L133C1) +_xlfn.SINGLE( A1L133C2) +_xlfn.SINGLE( A1L133C3)) / 3, 0)</f>
        <v>2307.2473333333332</v>
      </c>
      <c r="R40" s="16" t="s">
        <v>329</v>
      </c>
      <c r="S40" s="17">
        <f>IF(RUN_YEARS &gt; 3,(_xlfn.SINGLE(A1L133C1) +_xlfn.SINGLE( A1L133C2) +_xlfn.SINGLE( A1L133C3) +_xlfn.SINGLE( A1L133C4)) / 4, 0)</f>
        <v>2405.377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2467.9214000000002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3389.875</v>
      </c>
      <c r="F41" s="16" t="s">
        <v>175</v>
      </c>
      <c r="G41" s="15">
        <v>3493.2289999999998</v>
      </c>
      <c r="H41" s="16" t="s">
        <v>176</v>
      </c>
      <c r="I41" s="15">
        <v>3178.569</v>
      </c>
      <c r="J41" s="16" t="s">
        <v>177</v>
      </c>
      <c r="K41" s="15">
        <v>3916.9290000000001</v>
      </c>
      <c r="L41" s="16" t="s">
        <v>178</v>
      </c>
      <c r="M41" s="15">
        <v>4025.83</v>
      </c>
      <c r="N41" s="16" t="s">
        <v>331</v>
      </c>
      <c r="O41" s="17">
        <f>IF(RUN_YEARS &gt; 1,(A1L134C1 + A1L134C2) / 2, 0)</f>
        <v>3441.5519999999997</v>
      </c>
      <c r="P41" s="16" t="s">
        <v>332</v>
      </c>
      <c r="Q41" s="17">
        <f>IF(RUN_YEARS &gt; 2,(A1L134C1 + A1L134C2 + A1L134C3) / 3, 0)</f>
        <v>3353.8909999999996</v>
      </c>
      <c r="R41" s="16" t="s">
        <v>333</v>
      </c>
      <c r="S41" s="17">
        <f>IF(RUN_YEARS &gt; 3,(A1L134C1 + A1L134C2 + A1L134C3 + A1L134C4) / 4, 0)</f>
        <v>3494.6504999999997</v>
      </c>
      <c r="T41" s="16" t="s">
        <v>334</v>
      </c>
      <c r="U41" s="17">
        <f>IF(RUN_YEARS &gt; 4,(A1L134C1 + A1L134C2 + A1L134C3 + A1L134C4 + A1L134C5) / 5, 0)</f>
        <v>3600.8864000000003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2276.0340000000001</v>
      </c>
      <c r="F42" s="16" t="s">
        <v>175</v>
      </c>
      <c r="G42" s="15">
        <v>2291.5079999999998</v>
      </c>
      <c r="H42" s="16" t="s">
        <v>176</v>
      </c>
      <c r="I42" s="15">
        <v>2279.2220000000002</v>
      </c>
      <c r="J42" s="16" t="s">
        <v>177</v>
      </c>
      <c r="K42" s="15">
        <v>2364.645</v>
      </c>
      <c r="L42" s="16" t="s">
        <v>178</v>
      </c>
      <c r="M42" s="15">
        <v>2465.6550000000002</v>
      </c>
      <c r="N42" s="16" t="s">
        <v>335</v>
      </c>
      <c r="O42" s="17">
        <f>IF(RUN_YEARS &gt; 1,(A1L135C1 + A1L135C2) / 2, 0)</f>
        <v>2283.7709999999997</v>
      </c>
      <c r="P42" s="16" t="s">
        <v>336</v>
      </c>
      <c r="Q42" s="17">
        <f>IF(RUN_YEARS &gt; 2,(A1L135C1 + A1L135C2 + A1L135C3) / 3, 0)</f>
        <v>2282.2546666666663</v>
      </c>
      <c r="R42" s="16" t="s">
        <v>337</v>
      </c>
      <c r="S42" s="17">
        <f>IF(RUN_YEARS &gt; 3,(A1L135C1 + A1L135C2 + A1L135C3 + A1L135C4) / 4, 0)</f>
        <v>2302.8522499999999</v>
      </c>
      <c r="T42" s="16" t="s">
        <v>338</v>
      </c>
      <c r="U42" s="17">
        <f>IF(RUN_YEARS &gt; 4,(A1L135C1 + A1L135C2 + A1L135C3 + A1L135C4 + A1L135C5) / 5, 0)</f>
        <v>2335.4128000000001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5876.5529999999999</v>
      </c>
      <c r="F43" s="16" t="s">
        <v>175</v>
      </c>
      <c r="G43" s="15">
        <v>5968.32</v>
      </c>
      <c r="H43" s="16" t="s">
        <v>176</v>
      </c>
      <c r="I43" s="15">
        <v>5332.5749999999998</v>
      </c>
      <c r="J43" s="16" t="s">
        <v>177</v>
      </c>
      <c r="K43" s="15">
        <v>5514.07</v>
      </c>
      <c r="L43" s="16" t="s">
        <v>178</v>
      </c>
      <c r="M43" s="15">
        <v>5643.7070000000003</v>
      </c>
      <c r="N43" s="16" t="s">
        <v>339</v>
      </c>
      <c r="O43" s="17">
        <f>IF(RUN_YEARS &gt; 1,(A1L136C1 + A1L136C2) / 2, 0)</f>
        <v>5922.4364999999998</v>
      </c>
      <c r="P43" s="16" t="s">
        <v>340</v>
      </c>
      <c r="Q43" s="17">
        <f>IF(RUN_YEARS &gt; 2,(A1L136C1 + A1L136C2 + A1L136C3) / 3, 0)</f>
        <v>5725.8159999999998</v>
      </c>
      <c r="R43" s="16" t="s">
        <v>341</v>
      </c>
      <c r="S43" s="17">
        <f>IF(RUN_YEARS &gt; 3,(A1L136C1 + A1L136C2 + A1L136C3 + A1L136C4) / 4, 0)</f>
        <v>5672.8795</v>
      </c>
      <c r="T43" s="16" t="s">
        <v>342</v>
      </c>
      <c r="U43" s="17">
        <f>IF(RUN_YEARS &gt; 4,(A1L136C1 + A1L136C2 + A1L136C3 + A1L136C4 + A1L136C5) / 5, 0)</f>
        <v>5667.0450000000001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11542.462</v>
      </c>
      <c r="F44" s="16" t="s">
        <v>344</v>
      </c>
      <c r="G44" s="17">
        <f>(A1L134C2 + A1L135C2 + A1L136C2)</f>
        <v>11753.056999999999</v>
      </c>
      <c r="H44" s="16" t="s">
        <v>345</v>
      </c>
      <c r="I44" s="17">
        <f>(A1L134C3 + A1L135C3 + A1L136C3)</f>
        <v>10790.366</v>
      </c>
      <c r="J44" s="16" t="s">
        <v>346</v>
      </c>
      <c r="K44" s="17">
        <f>(A1L134C4 + A1L135C4 + A1L136C4)</f>
        <v>11795.644</v>
      </c>
      <c r="L44" s="16" t="s">
        <v>347</v>
      </c>
      <c r="M44" s="17">
        <f>(A1L134C5 + A1L135C5 + A1L136C5)</f>
        <v>12135.192000000001</v>
      </c>
      <c r="N44" s="16" t="s">
        <v>348</v>
      </c>
      <c r="O44" s="17">
        <f>IF(RUN_YEARS &gt; 1,(_xlfn.SINGLE(A1L137C1) +_xlfn.SINGLE( A1L137C2)) / 2, 0)</f>
        <v>11647.7595</v>
      </c>
      <c r="P44" s="16" t="s">
        <v>349</v>
      </c>
      <c r="Q44" s="17">
        <f>IF(RUN_YEARS &gt; 2,(_xlfn.SINGLE(A1L137C1) +_xlfn.SINGLE( A1L137C2) +_xlfn.SINGLE( A1L137C3)) / 3, 0)</f>
        <v>11361.961666666668</v>
      </c>
      <c r="R44" s="16" t="s">
        <v>350</v>
      </c>
      <c r="S44" s="17">
        <f>IF(RUN_YEARS &gt; 3,(_xlfn.SINGLE(A1L137C1) +_xlfn.SINGLE( A1L137C2) +_xlfn.SINGLE( A1L137C3) +_xlfn.SINGLE( A1L137C4)) / 4, 0)</f>
        <v>11470.382250000001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11603.344200000001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7727.0720000000001</v>
      </c>
      <c r="F45" s="16" t="s">
        <v>175</v>
      </c>
      <c r="G45" s="15">
        <v>8390.2929999999997</v>
      </c>
      <c r="H45" s="16" t="s">
        <v>176</v>
      </c>
      <c r="I45" s="15">
        <v>8119.8469999999998</v>
      </c>
      <c r="J45" s="16" t="s">
        <v>177</v>
      </c>
      <c r="K45" s="15">
        <v>8116.8</v>
      </c>
      <c r="L45" s="16" t="s">
        <v>178</v>
      </c>
      <c r="M45" s="15">
        <v>8465.4979999999996</v>
      </c>
      <c r="N45" s="16" t="s">
        <v>352</v>
      </c>
      <c r="O45" s="17">
        <f>IF(RUN_YEARS &gt; 1,(A1L138C1 + A1L138C2) / 2, 0)</f>
        <v>8058.6824999999999</v>
      </c>
      <c r="P45" s="16" t="s">
        <v>353</v>
      </c>
      <c r="Q45" s="17">
        <f>IF(RUN_YEARS &gt; 2,(A1L138C1 + A1L138C2 + A1L138C3) / 3, 0)</f>
        <v>8079.0706666666665</v>
      </c>
      <c r="R45" s="16" t="s">
        <v>354</v>
      </c>
      <c r="S45" s="17">
        <f>IF(RUN_YEARS &gt; 3,(A1L138C1 + A1L138C2 + A1L138C3 + A1L138C4) / 4, 0)</f>
        <v>8088.5029999999997</v>
      </c>
      <c r="T45" s="16" t="s">
        <v>355</v>
      </c>
      <c r="U45" s="17">
        <f>IF(RUN_YEARS &gt; 4,(A1L138C1 + A1L138C2 + A1L138C3 + A1L138C4 + A1L138C5) / 5, 0)</f>
        <v>8163.9019999999991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2173.0410000000002</v>
      </c>
      <c r="F46" s="16" t="s">
        <v>175</v>
      </c>
      <c r="G46" s="15">
        <v>2080.9740000000002</v>
      </c>
      <c r="H46" s="16" t="s">
        <v>176</v>
      </c>
      <c r="I46" s="15">
        <v>2161.1190000000001</v>
      </c>
      <c r="J46" s="16" t="s">
        <v>177</v>
      </c>
      <c r="K46" s="15">
        <v>2443.9949999999999</v>
      </c>
      <c r="L46" s="16" t="s">
        <v>178</v>
      </c>
      <c r="M46" s="15">
        <v>2659.4270000000001</v>
      </c>
      <c r="N46" s="16" t="s">
        <v>356</v>
      </c>
      <c r="O46" s="17">
        <f>IF(RUN_YEARS &gt; 1,(A1L139C1 + A1L139C2) / 2, 0)</f>
        <v>2127.0075000000002</v>
      </c>
      <c r="P46" s="16" t="s">
        <v>357</v>
      </c>
      <c r="Q46" s="17">
        <f>IF(RUN_YEARS &gt; 2,(A1L139C1 + A1L139C2 + A1L139C3) / 3, 0)</f>
        <v>2138.3780000000002</v>
      </c>
      <c r="R46" s="16" t="s">
        <v>358</v>
      </c>
      <c r="S46" s="17">
        <f>IF(RUN_YEARS &gt; 3,(A1L139C1 + A1L139C2 + A1L139C3 + A1L139C4) / 4, 0)</f>
        <v>2214.7822500000002</v>
      </c>
      <c r="T46" s="16" t="s">
        <v>359</v>
      </c>
      <c r="U46" s="17">
        <f>IF(RUN_YEARS &gt; 4,(A1L139C1 + A1L139C2 + A1L139C3 + A1L139C4 + A1L139C5) / 5, 0)</f>
        <v>2303.7112000000002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7231.3320000000003</v>
      </c>
      <c r="F47" s="16" t="s">
        <v>361</v>
      </c>
      <c r="G47" s="15">
        <v>7765.8329999999996</v>
      </c>
      <c r="H47" s="16" t="s">
        <v>362</v>
      </c>
      <c r="I47" s="15">
        <v>7277.1409999999996</v>
      </c>
      <c r="J47" s="16" t="s">
        <v>363</v>
      </c>
      <c r="K47" s="15">
        <v>7654.9849999999997</v>
      </c>
      <c r="L47" s="16" t="s">
        <v>364</v>
      </c>
      <c r="M47" s="15">
        <v>8059.1559999999999</v>
      </c>
      <c r="N47" s="16" t="s">
        <v>365</v>
      </c>
      <c r="O47" s="17">
        <f>IF(RUN_YEARS &gt; 1,(A1L140C1 + A1L140C2) / 2, 0)</f>
        <v>7498.5825000000004</v>
      </c>
      <c r="P47" s="16" t="s">
        <v>366</v>
      </c>
      <c r="Q47" s="17">
        <f>IF(RUN_YEARS &gt; 2,(A1L140C1 + A1L140C2 + A1L140C3) / 3, 0)</f>
        <v>7424.7686666666668</v>
      </c>
      <c r="R47" s="16" t="s">
        <v>367</v>
      </c>
      <c r="S47" s="17">
        <f>IF(RUN_YEARS &gt; 3,(A1L140C1 + A1L140C2 + A1L140C3 + A1L140C4) / 4, 0)</f>
        <v>7482.3227500000003</v>
      </c>
      <c r="T47" s="16" t="s">
        <v>368</v>
      </c>
      <c r="U47" s="17">
        <f>IF(RUN_YEARS &gt; 4,(A1L140C1 + A1L140C2 + A1L140C3 + A1L140C4 + A1L140C5) / 5, 0)</f>
        <v>7597.6894000000002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1300.855</v>
      </c>
      <c r="F48" s="16" t="s">
        <v>370</v>
      </c>
      <c r="G48" s="15">
        <v>1366.019</v>
      </c>
      <c r="H48" s="16" t="s">
        <v>371</v>
      </c>
      <c r="I48" s="15">
        <v>1315.65</v>
      </c>
      <c r="J48" s="16" t="s">
        <v>372</v>
      </c>
      <c r="K48" s="15">
        <v>1542.8589999999999</v>
      </c>
      <c r="L48" s="16" t="s">
        <v>373</v>
      </c>
      <c r="M48" s="15">
        <v>1577.3520000000001</v>
      </c>
      <c r="N48" s="16" t="s">
        <v>374</v>
      </c>
      <c r="O48" s="17">
        <f>IF(RUN_YEARS &gt; 1,(A1L141C1 + A1L141C2) / 2, 0)</f>
        <v>1333.4369999999999</v>
      </c>
      <c r="P48" s="16" t="s">
        <v>375</v>
      </c>
      <c r="Q48" s="17">
        <f>IF(RUN_YEARS &gt; 2,(A1L141C1 + A1L141C2 + A1L141C3) / 3, 0)</f>
        <v>1327.508</v>
      </c>
      <c r="R48" s="16" t="s">
        <v>376</v>
      </c>
      <c r="S48" s="17">
        <f>IF(RUN_YEARS &gt; 3,(A1L141C1 + A1L141C2 + A1L141C3 + A1L141C4) / 4, 0)</f>
        <v>1381.34575</v>
      </c>
      <c r="T48" s="16" t="s">
        <v>377</v>
      </c>
      <c r="U48" s="17">
        <f>IF(RUN_YEARS &gt; 4,(A1L141C1 + A1L141C2 + A1L141C3 + A1L141C4 + A1L141C5) / 5, 0)</f>
        <v>1420.547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932.62199999999996</v>
      </c>
      <c r="F49" s="16" t="s">
        <v>379</v>
      </c>
      <c r="G49" s="15">
        <v>919.971</v>
      </c>
      <c r="H49" s="16" t="s">
        <v>380</v>
      </c>
      <c r="I49" s="15">
        <v>817.43700000000001</v>
      </c>
      <c r="J49" s="16" t="s">
        <v>381</v>
      </c>
      <c r="K49" s="15">
        <v>934.53300000000002</v>
      </c>
      <c r="L49" s="16" t="s">
        <v>382</v>
      </c>
      <c r="M49" s="15">
        <v>969.56200000000001</v>
      </c>
      <c r="N49" s="16" t="s">
        <v>383</v>
      </c>
      <c r="O49" s="17">
        <f>IF(RUN_YEARS &gt; 1,(A1L142C1 + A1L142C2) / 2, 0)</f>
        <v>926.29649999999992</v>
      </c>
      <c r="P49" s="16" t="s">
        <v>384</v>
      </c>
      <c r="Q49" s="17">
        <f>IF(RUN_YEARS &gt; 2,(A1L142C1 + A1L142C2 + A1L142C3) / 3, 0)</f>
        <v>890.00999999999988</v>
      </c>
      <c r="R49" s="16" t="s">
        <v>385</v>
      </c>
      <c r="S49" s="17">
        <f>IF(RUN_YEARS &gt; 3,(A1L142C1 + A1L142C2 + A1L142C3 + A1L142C4) / 4, 0)</f>
        <v>901.14074999999991</v>
      </c>
      <c r="T49" s="16" t="s">
        <v>386</v>
      </c>
      <c r="U49" s="17">
        <f>IF(RUN_YEARS &gt; 4,(A1L142C1 + A1L142C2 + A1L142C3 + A1L142C4 + A1L142C5) / 5, 0)</f>
        <v>914.82500000000005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84.168999999999997</v>
      </c>
      <c r="F50" s="16" t="s">
        <v>388</v>
      </c>
      <c r="G50" s="15">
        <v>83.552999999999997</v>
      </c>
      <c r="H50" s="16" t="s">
        <v>389</v>
      </c>
      <c r="I50" s="15">
        <v>70.844999999999999</v>
      </c>
      <c r="J50" s="16" t="s">
        <v>390</v>
      </c>
      <c r="K50" s="15">
        <v>88.48</v>
      </c>
      <c r="L50" s="16" t="s">
        <v>391</v>
      </c>
      <c r="M50" s="15">
        <v>91.644000000000005</v>
      </c>
      <c r="N50" s="16" t="s">
        <v>392</v>
      </c>
      <c r="O50" s="17">
        <f>IF(RUN_YEARS &gt; 1,(A1L143C1 + A1L143C2) / 2, 0)</f>
        <v>83.86099999999999</v>
      </c>
      <c r="P50" s="16" t="s">
        <v>393</v>
      </c>
      <c r="Q50" s="17">
        <f>IF(RUN_YEARS &gt; 2,(A1L143C1 + A1L143C2 + A1L143C3) / 3, 0)</f>
        <v>79.522333333333322</v>
      </c>
      <c r="R50" s="16" t="s">
        <v>394</v>
      </c>
      <c r="S50" s="17">
        <f>IF(RUN_YEARS &gt; 3,(A1L143C1 + A1L143C2 + A1L143C3 + A1L143C4) / 4, 0)</f>
        <v>81.761749999999992</v>
      </c>
      <c r="T50" s="16" t="s">
        <v>395</v>
      </c>
      <c r="U50" s="17">
        <f>IF(RUN_YEARS &gt; 4,(A1L143C1 + A1L143C2 + A1L143C3 + A1L143C4 + A1L143C5) / 5, 0)</f>
        <v>83.738199999999992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16696.141</v>
      </c>
      <c r="F51" s="16" t="s">
        <v>397</v>
      </c>
      <c r="G51" s="15">
        <f>(2 * A1L140C2) + A1L141C2 + A1L142C2</f>
        <v>17817.655999999999</v>
      </c>
      <c r="H51" s="16" t="s">
        <v>398</v>
      </c>
      <c r="I51" s="15">
        <f>(2 * A1L140C3) + A1L141C3 + A1L142C3</f>
        <v>16687.368999999999</v>
      </c>
      <c r="J51" s="16" t="s">
        <v>399</v>
      </c>
      <c r="K51" s="15">
        <f>(2 * A1L140C4) + A1L141C4 + A1L142C4</f>
        <v>17787.361999999997</v>
      </c>
      <c r="L51" s="16" t="s">
        <v>400</v>
      </c>
      <c r="M51" s="15">
        <f>(2 * A1L140C5) + A1L141C5 + A1L142C5</f>
        <v>18665.226000000002</v>
      </c>
      <c r="N51" s="16" t="s">
        <v>401</v>
      </c>
      <c r="O51" s="17">
        <f>IF(RUN_YEARS &gt; 1,(A1L144C1 + A1L144C2) / 2, 0)</f>
        <v>17256.898499999999</v>
      </c>
      <c r="P51" s="16" t="s">
        <v>402</v>
      </c>
      <c r="Q51" s="17">
        <f>IF(RUN_YEARS &gt; 2,(A1L144C1 + A1L144C2 + A1L144C3) / 3, 0)</f>
        <v>17067.055333333334</v>
      </c>
      <c r="R51" s="16" t="s">
        <v>403</v>
      </c>
      <c r="S51" s="17">
        <f>IF(RUN_YEARS &gt; 3,(A1L144C1 + A1L144C2 + A1L144C3 + A1L144C4) / 4, 0)</f>
        <v>17247.131999999998</v>
      </c>
      <c r="T51" s="16" t="s">
        <v>404</v>
      </c>
      <c r="U51" s="17">
        <f>IF(RUN_YEARS &gt; 4,(A1L144C1 + A1L144C2 + A1L144C3 + A1L144C4 + A1L144C5) / 5, 0)</f>
        <v>17530.750799999998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9548.9779999999992</v>
      </c>
      <c r="F52" s="16" t="s">
        <v>406</v>
      </c>
      <c r="G52" s="15">
        <f>SUM(A1L140C2:A1L143C2)</f>
        <v>10135.375999999998</v>
      </c>
      <c r="H52" s="16" t="s">
        <v>407</v>
      </c>
      <c r="I52" s="15">
        <f>SUM(A1L140C3:A1L143C3)</f>
        <v>9481.0729999999985</v>
      </c>
      <c r="J52" s="16" t="s">
        <v>408</v>
      </c>
      <c r="K52" s="15">
        <f>SUM(A1L140C4:A1L143C4)</f>
        <v>10220.856999999998</v>
      </c>
      <c r="L52" s="16" t="s">
        <v>409</v>
      </c>
      <c r="M52" s="15">
        <f>SUM(A1L140C5:A1L143C5)</f>
        <v>10697.714</v>
      </c>
      <c r="N52" s="16" t="s">
        <v>410</v>
      </c>
      <c r="O52" s="17">
        <f>IF(RUN_YEARS &gt; 1,(A1L145C1 + A1L145C2) / 2, 0)</f>
        <v>9842.1769999999997</v>
      </c>
      <c r="P52" s="16" t="s">
        <v>411</v>
      </c>
      <c r="Q52" s="17">
        <f>IF(RUN_YEARS &gt; 2,(A1L145C1 + A1L145C2 + A1L145C3) / 3, 0)</f>
        <v>9721.8089999999993</v>
      </c>
      <c r="R52" s="16" t="s">
        <v>412</v>
      </c>
      <c r="S52" s="17">
        <f>IF(RUN_YEARS &gt; 3,(A1L145C1 + A1L145C2 + A1L145C3 + A1L145C4) / 4, 0)</f>
        <v>9846.5709999999981</v>
      </c>
      <c r="T52" s="16" t="s">
        <v>413</v>
      </c>
      <c r="U52" s="17">
        <f>IF(RUN_YEARS &gt; 4,(A1L145C1 + A1L145C2 + A1L145C3 + A1L145C4 + A1L145C5) / 5, 0)</f>
        <v>10016.799599999998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2401.8150000000001</v>
      </c>
      <c r="F53" s="16" t="s">
        <v>415</v>
      </c>
      <c r="G53" s="15">
        <f>(2 * A1L143C2) + A1L141C2 + A1L142C2</f>
        <v>2453.096</v>
      </c>
      <c r="H53" s="16" t="s">
        <v>416</v>
      </c>
      <c r="I53" s="15">
        <f>(2 * A1L143C3) + A1L141C3 + A1L142C3</f>
        <v>2274.777</v>
      </c>
      <c r="J53" s="16" t="s">
        <v>417</v>
      </c>
      <c r="K53" s="15">
        <f>(2 * A1L143C4) + A1L141C4 + A1L142C4</f>
        <v>2654.3519999999999</v>
      </c>
      <c r="L53" s="16" t="s">
        <v>418</v>
      </c>
      <c r="M53" s="15">
        <f>(2 * A1L143C5) + A1L141C5 + A1L142C5</f>
        <v>2730.2020000000002</v>
      </c>
      <c r="N53" s="16" t="s">
        <v>419</v>
      </c>
      <c r="O53" s="17">
        <f>IF(RUN_YEARS &gt; 1,(A1L146C1 + A1L146C2) / 2, 0)</f>
        <v>2427.4555</v>
      </c>
      <c r="P53" s="16" t="s">
        <v>420</v>
      </c>
      <c r="Q53" s="17">
        <f>IF(RUN_YEARS &gt; 2,(A1L146C1 + A1L146C2 + A1L146C3) / 3, 0)</f>
        <v>2376.5626666666667</v>
      </c>
      <c r="R53" s="16" t="s">
        <v>421</v>
      </c>
      <c r="S53" s="17">
        <f>IF(RUN_YEARS &gt; 3,(A1L146C1 + A1L146C2 + A1L146C3 + A1L146C4) / 4, 0)</f>
        <v>2446.0100000000002</v>
      </c>
      <c r="T53" s="16" t="s">
        <v>422</v>
      </c>
      <c r="U53" s="17">
        <f>IF(RUN_YEARS &gt; 4,(A1L146C1 + A1L146C2 + A1L146C3 + A1L146C4 + A1L146C5) / 5, 0)</f>
        <v>2502.8484000000003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32.832999999999998</v>
      </c>
      <c r="F54" s="16" t="s">
        <v>424</v>
      </c>
      <c r="G54" s="15">
        <v>32.805999999999997</v>
      </c>
      <c r="H54" s="16" t="s">
        <v>425</v>
      </c>
      <c r="I54" s="15">
        <v>32.601999999999997</v>
      </c>
      <c r="J54" s="16" t="s">
        <v>426</v>
      </c>
      <c r="K54" s="15">
        <v>32.619</v>
      </c>
      <c r="L54" s="16" t="s">
        <v>427</v>
      </c>
      <c r="M54" s="15">
        <v>32.445</v>
      </c>
      <c r="N54" s="16" t="s">
        <v>428</v>
      </c>
      <c r="O54" s="17">
        <f>IF(RUN_YEARS &gt; 1,(A1L147C1 + A1L147C2) / 2, 0)</f>
        <v>32.819499999999998</v>
      </c>
      <c r="P54" s="16" t="s">
        <v>429</v>
      </c>
      <c r="Q54" s="17">
        <f>IF(RUN_YEARS &gt; 2,(A1L147C1 + A1L147C2 + A1L147C3) / 3, 0)</f>
        <v>32.746999999999993</v>
      </c>
      <c r="R54" s="16" t="s">
        <v>430</v>
      </c>
      <c r="S54" s="17">
        <f>IF(RUN_YEARS &gt; 3,(A1L147C1 + A1L147C2 + A1L147C3 + A1L147C4) / 4, 0)</f>
        <v>32.714999999999996</v>
      </c>
      <c r="T54" s="16" t="s">
        <v>431</v>
      </c>
      <c r="U54" s="17">
        <f>IF(RUN_YEARS &gt; 4,(A1L147C1 + A1L147C2 + A1L147C3 + A1L147C4 + A1L147C5) / 5, 0)</f>
        <v>32.660999999999994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5.5650000000000004</v>
      </c>
      <c r="F55" s="16" t="s">
        <v>433</v>
      </c>
      <c r="G55" s="15">
        <v>5.5510000000000002</v>
      </c>
      <c r="H55" s="16" t="s">
        <v>434</v>
      </c>
      <c r="I55" s="15">
        <v>5.4560000000000004</v>
      </c>
      <c r="J55" s="16" t="s">
        <v>435</v>
      </c>
      <c r="K55" s="15">
        <v>5.4240000000000004</v>
      </c>
      <c r="L55" s="16" t="s">
        <v>436</v>
      </c>
      <c r="M55" s="15">
        <v>5.3680000000000003</v>
      </c>
      <c r="N55" s="16" t="s">
        <v>437</v>
      </c>
      <c r="O55" s="17">
        <f>IF(RUN_YEARS &gt; 1,(A1L148C1 + A1L148C2) / 2, 0)</f>
        <v>5.5579999999999998</v>
      </c>
      <c r="P55" s="16" t="s">
        <v>438</v>
      </c>
      <c r="Q55" s="17">
        <f>IF(RUN_YEARS &gt; 2,(A1L148C1 + A1L148C2 + A1L148C3) / 3, 0)</f>
        <v>5.524</v>
      </c>
      <c r="R55" s="16" t="s">
        <v>439</v>
      </c>
      <c r="S55" s="17">
        <f>IF(RUN_YEARS &gt; 3,(A1L148C1 + A1L148C2 + A1L148C3 + A1L148C4) / 4, 0)</f>
        <v>5.4989999999999997</v>
      </c>
      <c r="T55" s="16" t="s">
        <v>440</v>
      </c>
      <c r="U55" s="17">
        <f>IF(RUN_YEARS &gt; 4,(A1L148C1 + A1L148C2 + A1L148C3 + A1L148C4 + A1L148C5) / 5, 0)</f>
        <v>5.4727999999999994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0.58199999999999996</v>
      </c>
      <c r="F56" s="16" t="s">
        <v>442</v>
      </c>
      <c r="G56" s="15">
        <v>0.57399999999999995</v>
      </c>
      <c r="H56" s="16" t="s">
        <v>443</v>
      </c>
      <c r="I56" s="15">
        <v>0.57199999999999995</v>
      </c>
      <c r="J56" s="16" t="s">
        <v>444</v>
      </c>
      <c r="K56" s="15">
        <v>0.56899999999999995</v>
      </c>
      <c r="L56" s="16" t="s">
        <v>445</v>
      </c>
      <c r="M56" s="15">
        <v>0.56200000000000006</v>
      </c>
      <c r="N56" s="16" t="s">
        <v>446</v>
      </c>
      <c r="O56" s="17">
        <f>IF(RUN_YEARS &gt; 1,(A1L149C1 + A1L149C2) / 2, 0)</f>
        <v>0.57799999999999996</v>
      </c>
      <c r="P56" s="16" t="s">
        <v>447</v>
      </c>
      <c r="Q56" s="17">
        <f>IF(RUN_YEARS &gt; 2,(A1L149C1 + A1L149C2 + A1L149C3) / 3, 0)</f>
        <v>0.57599999999999996</v>
      </c>
      <c r="R56" s="16" t="s">
        <v>448</v>
      </c>
      <c r="S56" s="17">
        <f>IF(RUN_YEARS &gt; 3,(A1L149C1 + A1L149C2 + A1L149C3 + A1L149C4) / 4, 0)</f>
        <v>0.57424999999999993</v>
      </c>
      <c r="T56" s="16" t="s">
        <v>449</v>
      </c>
      <c r="U56" s="17">
        <f>IF(RUN_YEARS &gt; 4,(A1L149C1 + A1L149C2 + A1L149C3 + A1L149C4 + A1L149C5) / 5, 0)</f>
        <v>0.57179999999999997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2.278</v>
      </c>
      <c r="F57" s="16" t="s">
        <v>451</v>
      </c>
      <c r="G57" s="15">
        <v>2.2690000000000001</v>
      </c>
      <c r="H57" s="16" t="s">
        <v>452</v>
      </c>
      <c r="I57" s="15">
        <v>2.2749999999999999</v>
      </c>
      <c r="J57" s="16" t="s">
        <v>453</v>
      </c>
      <c r="K57" s="15">
        <v>2.2829999999999999</v>
      </c>
      <c r="L57" s="16" t="s">
        <v>454</v>
      </c>
      <c r="M57" s="15">
        <v>2.2789999999999999</v>
      </c>
      <c r="N57" s="16" t="s">
        <v>455</v>
      </c>
      <c r="O57" s="17">
        <f>IF(RUN_YEARS &gt; 1,(A1L150C1 + A1L150C2) / 2, 0)</f>
        <v>2.2735000000000003</v>
      </c>
      <c r="P57" s="16" t="s">
        <v>456</v>
      </c>
      <c r="Q57" s="17">
        <f>IF(RUN_YEARS &gt; 2,(A1L150C1 + A1L150C2 + A1L150C3) / 3, 0)</f>
        <v>2.2740000000000005</v>
      </c>
      <c r="R57" s="16" t="s">
        <v>457</v>
      </c>
      <c r="S57" s="17">
        <f>IF(RUN_YEARS &gt; 3,(A1L150C1 + A1L150C2 + A1L150C3 + A1L150C4) / 4, 0)</f>
        <v>2.2762500000000001</v>
      </c>
      <c r="T57" s="16" t="s">
        <v>458</v>
      </c>
      <c r="U57" s="17">
        <f>IF(RUN_YEARS &gt; 4,(A1L150C1 + A1L150C2 + A1L150C3 + A1L150C4 + A1L150C5) / 5, 0)</f>
        <v>2.2768000000000002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41.257999999999996</v>
      </c>
      <c r="F58" s="16" t="s">
        <v>460</v>
      </c>
      <c r="G58" s="15">
        <f>SUM(A1L147C2:A1L150C2)</f>
        <v>41.199999999999996</v>
      </c>
      <c r="H58" s="16" t="s">
        <v>461</v>
      </c>
      <c r="I58" s="15">
        <f>SUM(A1L147C3:A1L150C3)</f>
        <v>40.905000000000001</v>
      </c>
      <c r="J58" s="16" t="s">
        <v>462</v>
      </c>
      <c r="K58" s="15">
        <f>SUM(A1L147C4:A1L150C4)</f>
        <v>40.895000000000003</v>
      </c>
      <c r="L58" s="16" t="s">
        <v>463</v>
      </c>
      <c r="M58" s="15">
        <f>SUM(A1L147C5:A1L150C5)</f>
        <v>40.653999999999996</v>
      </c>
      <c r="N58" s="16" t="s">
        <v>464</v>
      </c>
      <c r="O58" s="17">
        <f>IF(RUN_YEARS &gt; 1,(A1L151C1 + A1L151C2) / 2, 0)</f>
        <v>41.228999999999999</v>
      </c>
      <c r="P58" s="16" t="s">
        <v>465</v>
      </c>
      <c r="Q58" s="17">
        <f>IF(RUN_YEARS &gt; 2,(A1L151C1 + A1L151C2 + A1L151C3) / 3, 0)</f>
        <v>41.121000000000002</v>
      </c>
      <c r="R58" s="16" t="s">
        <v>466</v>
      </c>
      <c r="S58" s="17">
        <f>IF(RUN_YEARS &gt; 3,(A1L151C1 + A1L151C2 + A1L151C3 + A1L151C4) / 4, 0)</f>
        <v>41.064500000000002</v>
      </c>
      <c r="T58" s="16" t="s">
        <v>467</v>
      </c>
      <c r="U58" s="17">
        <f>IF(RUN_YEARS &gt; 4,(A1L151C1 + A1L151C2 + A1L151C3 + A1L151C4 + A1L151C5) / 5, 0)</f>
        <v>40.982399999999998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4.7469999999999999</v>
      </c>
      <c r="F59" s="16" t="s">
        <v>469</v>
      </c>
      <c r="G59" s="15">
        <v>4.7439999999999998</v>
      </c>
      <c r="H59" s="16" t="s">
        <v>470</v>
      </c>
      <c r="I59" s="15">
        <v>4.7350000000000003</v>
      </c>
      <c r="J59" s="16" t="s">
        <v>471</v>
      </c>
      <c r="K59" s="15">
        <v>4.7210000000000001</v>
      </c>
      <c r="L59" s="16" t="s">
        <v>472</v>
      </c>
      <c r="M59" s="15">
        <v>4.7279999999999998</v>
      </c>
      <c r="N59" s="16" t="s">
        <v>473</v>
      </c>
      <c r="O59" s="17">
        <f>IF(RUN_YEARS &gt; 1,(A1L152C1 + A1L152C2) / 2, 0)</f>
        <v>4.7454999999999998</v>
      </c>
      <c r="P59" s="16" t="s">
        <v>474</v>
      </c>
      <c r="Q59" s="17">
        <f>IF(RUN_YEARS &gt; 2,(A1L152C1 + A1L152C2 + A1L152C3) / 3, 0)</f>
        <v>4.742</v>
      </c>
      <c r="R59" s="16" t="s">
        <v>475</v>
      </c>
      <c r="S59" s="17">
        <f>IF(RUN_YEARS &gt; 3,(A1L152C1 + A1L152C2 + A1L152C3 + A1L152C4) / 4, 0)</f>
        <v>4.7367499999999998</v>
      </c>
      <c r="T59" s="16" t="s">
        <v>476</v>
      </c>
      <c r="U59" s="17">
        <f>IF(RUN_YEARS &gt; 4,(A1L152C1 + A1L152C2 + A1L152C3 + A1L152C4 + A1L152C5) / 5, 0)</f>
        <v>4.7349999999999994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8.6010000000000009</v>
      </c>
      <c r="F60" s="16" t="s">
        <v>478</v>
      </c>
      <c r="G60" s="15">
        <v>8.5790000000000006</v>
      </c>
      <c r="H60" s="16" t="s">
        <v>479</v>
      </c>
      <c r="I60" s="15">
        <v>8.4909999999999997</v>
      </c>
      <c r="J60" s="16" t="s">
        <v>480</v>
      </c>
      <c r="K60" s="15">
        <v>8.4009999999999998</v>
      </c>
      <c r="L60" s="16" t="s">
        <v>481</v>
      </c>
      <c r="M60" s="15">
        <v>8.2669999999999995</v>
      </c>
      <c r="N60" s="16" t="s">
        <v>482</v>
      </c>
      <c r="O60" s="17">
        <f>IF(RUN_YEARS &gt; 1,(A1L153C1 + A1L153C2) / 2, 0)</f>
        <v>8.59</v>
      </c>
      <c r="P60" s="16" t="s">
        <v>483</v>
      </c>
      <c r="Q60" s="17">
        <f>IF(RUN_YEARS &gt; 2,(A1L153C1 + A1L153C2 + A1L153C3) / 3, 0)</f>
        <v>8.5570000000000004</v>
      </c>
      <c r="R60" s="16" t="s">
        <v>484</v>
      </c>
      <c r="S60" s="17">
        <f>IF(RUN_YEARS &gt; 3,(A1L153C1 + A1L153C2 + A1L153C3 + A1L153C4) / 4, 0)</f>
        <v>8.5180000000000007</v>
      </c>
      <c r="T60" s="16" t="s">
        <v>485</v>
      </c>
      <c r="U60" s="17">
        <f>IF(RUN_YEARS &gt; 4,(A1L153C1 + A1L153C2 + A1L153C3 + A1L153C4 + A1L153C5) / 5, 0)</f>
        <v>8.4678000000000004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13.348000000000001</v>
      </c>
      <c r="F61" s="16" t="s">
        <v>487</v>
      </c>
      <c r="G61" s="15">
        <f>A1L152C2 + A1L153C2</f>
        <v>13.323</v>
      </c>
      <c r="H61" s="16" t="s">
        <v>488</v>
      </c>
      <c r="I61" s="15">
        <f>A1L152C3 + A1L153C3</f>
        <v>13.225999999999999</v>
      </c>
      <c r="J61" s="16" t="s">
        <v>489</v>
      </c>
      <c r="K61" s="15">
        <f>A1L152C4 + A1L153C4</f>
        <v>13.122</v>
      </c>
      <c r="L61" s="16" t="s">
        <v>490</v>
      </c>
      <c r="M61" s="15">
        <f>A1L152C5 + A1L153C5</f>
        <v>12.994999999999999</v>
      </c>
      <c r="N61" s="16" t="s">
        <v>491</v>
      </c>
      <c r="O61" s="17">
        <f>IF(RUN_YEARS &gt; 1,(A1L154C1 + A1L154C2) / 2, 0)</f>
        <v>13.3355</v>
      </c>
      <c r="P61" s="16" t="s">
        <v>492</v>
      </c>
      <c r="Q61" s="17">
        <f>IF(RUN_YEARS &gt; 2,(A1L154C1 + A1L154C2 + A1L154C3) / 3, 0)</f>
        <v>13.298999999999999</v>
      </c>
      <c r="R61" s="16" t="s">
        <v>493</v>
      </c>
      <c r="S61" s="17">
        <f>IF(RUN_YEARS &gt; 3,(A1L154C1 + A1L154C2 + A1L154C3 + A1L154C4) / 4, 0)</f>
        <v>13.25475</v>
      </c>
      <c r="T61" s="16" t="s">
        <v>494</v>
      </c>
      <c r="U61" s="17">
        <f>IF(RUN_YEARS &gt; 4,(A1L154C1 + A1L154C2 + A1L154C3 + A1L154C4 + A1L154C5) / 5, 0)</f>
        <v>13.2028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49.858999999999995</v>
      </c>
      <c r="F62" s="16" t="s">
        <v>496</v>
      </c>
      <c r="G62" s="15">
        <f>A1L151C2 + A1L153C2</f>
        <v>49.778999999999996</v>
      </c>
      <c r="H62" s="16" t="s">
        <v>497</v>
      </c>
      <c r="I62" s="15">
        <f>A1L151C3 + A1L153C3</f>
        <v>49.396000000000001</v>
      </c>
      <c r="J62" s="16" t="s">
        <v>498</v>
      </c>
      <c r="K62" s="15">
        <f>A1L151C4 + A1L153C4</f>
        <v>49.296000000000006</v>
      </c>
      <c r="L62" s="16" t="s">
        <v>499</v>
      </c>
      <c r="M62" s="15">
        <f>A1L151C5 + A1L153C5</f>
        <v>48.920999999999992</v>
      </c>
      <c r="N62" s="16" t="s">
        <v>500</v>
      </c>
      <c r="O62" s="17">
        <f>IF(RUN_YEARS &gt; 1,(A1L155C1 + A1L155C2) / 2, 0)</f>
        <v>49.818999999999996</v>
      </c>
      <c r="P62" s="16" t="s">
        <v>501</v>
      </c>
      <c r="Q62" s="17">
        <f>IF(RUN_YEARS &gt; 2,(A1L155C1 + A1L155C2 + A1L155C3) / 3, 0)</f>
        <v>49.677999999999997</v>
      </c>
      <c r="R62" s="16" t="s">
        <v>502</v>
      </c>
      <c r="S62" s="17">
        <f>IF(RUN_YEARS &gt; 3,(A1L155C1 + A1L155C2 + A1L155C3 + A1L155C4) / 4, 0)</f>
        <v>49.582499999999996</v>
      </c>
      <c r="T62" s="16" t="s">
        <v>503</v>
      </c>
      <c r="U62" s="17">
        <f>IF(RUN_YEARS &gt; 4,(A1L155C1 + A1L155C2 + A1L155C3 + A1L155C4 + A1L155C5) / 5, 0)</f>
        <v>49.450199999999995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54.606000000000002</v>
      </c>
      <c r="F63" s="16" t="s">
        <v>505</v>
      </c>
      <c r="G63" s="15">
        <v>54.523000000000003</v>
      </c>
      <c r="H63" s="16" t="s">
        <v>506</v>
      </c>
      <c r="I63" s="15">
        <v>54.131</v>
      </c>
      <c r="J63" s="16" t="s">
        <v>507</v>
      </c>
      <c r="K63" s="15">
        <v>54.017000000000003</v>
      </c>
      <c r="L63" s="16" t="s">
        <v>508</v>
      </c>
      <c r="M63" s="15">
        <v>53.649000000000001</v>
      </c>
      <c r="N63" s="16" t="s">
        <v>509</v>
      </c>
      <c r="O63" s="17">
        <f>IF(RUN_YEARS &gt; 1,(A1L156C1 + A1L156C2) / 2, 0)</f>
        <v>54.564500000000002</v>
      </c>
      <c r="P63" s="16" t="s">
        <v>510</v>
      </c>
      <c r="Q63" s="17">
        <f>IF(RUN_YEARS &gt; 2,(A1L156C1 + A1L156C2 + A1L156C3) / 3, 0)</f>
        <v>54.419999999999995</v>
      </c>
      <c r="R63" s="16" t="s">
        <v>511</v>
      </c>
      <c r="S63" s="17">
        <f>IF(RUN_YEARS &gt; 3,(A1L156C1 + A1L156C2 + A1L156C3 + A1L156C4) / 4, 0)</f>
        <v>54.319249999999997</v>
      </c>
      <c r="T63" s="16" t="s">
        <v>512</v>
      </c>
      <c r="U63" s="17">
        <f>IF(RUN_YEARS &gt; 4,(A1L156C1 + A1L156C2 + A1L156C3 + A1L156C4 + A1L156C5) / 5, 0)</f>
        <v>54.185199999999995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105.19799999999999</v>
      </c>
      <c r="F66" s="16" t="s">
        <v>175</v>
      </c>
      <c r="G66" s="15">
        <v>165.001</v>
      </c>
      <c r="H66" s="16" t="s">
        <v>176</v>
      </c>
      <c r="I66" s="15">
        <v>131.05799999999999</v>
      </c>
      <c r="J66" s="16" t="s">
        <v>177</v>
      </c>
      <c r="K66" s="15">
        <v>164.69499999999999</v>
      </c>
      <c r="L66" s="16" t="s">
        <v>178</v>
      </c>
      <c r="M66" s="15">
        <v>199.85499999999999</v>
      </c>
      <c r="N66" s="16" t="s">
        <v>523</v>
      </c>
      <c r="O66" s="17">
        <f>IF(RUN_YEARS &gt; 1,(A1L159C1 + A1L159C2) / 2, 0)</f>
        <v>135.09950000000001</v>
      </c>
      <c r="P66" s="16" t="s">
        <v>524</v>
      </c>
      <c r="Q66" s="17">
        <f>IF(RUN_YEARS &gt; 2,(A1L159C1 + A1L159C2 + A1L159C3) / 3, 0)</f>
        <v>133.75233333333333</v>
      </c>
      <c r="R66" s="16" t="s">
        <v>525</v>
      </c>
      <c r="S66" s="17">
        <f>IF(RUN_YEARS &gt; 3,(A1L159C1 + A1L159C2 + A1L159C3 + A1L159C4) / 4, 0)</f>
        <v>141.488</v>
      </c>
      <c r="T66" s="16" t="s">
        <v>526</v>
      </c>
      <c r="U66" s="17">
        <f>IF(RUN_YEARS &gt; 4,(A1L159C1 + A1L159C2 + A1L159C3 + A1L159C4 + A1L159C5) / 5, 0)</f>
        <v>153.16140000000001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7727.0720000000001</v>
      </c>
      <c r="F67" s="16" t="s">
        <v>175</v>
      </c>
      <c r="G67" s="15">
        <v>8390.2929999999997</v>
      </c>
      <c r="H67" s="16" t="s">
        <v>176</v>
      </c>
      <c r="I67" s="15">
        <v>8119.8469999999998</v>
      </c>
      <c r="J67" s="16" t="s">
        <v>177</v>
      </c>
      <c r="K67" s="15">
        <v>8116.8</v>
      </c>
      <c r="L67" s="16" t="s">
        <v>178</v>
      </c>
      <c r="M67" s="15">
        <v>8465.4979999999996</v>
      </c>
      <c r="N67" s="16" t="s">
        <v>527</v>
      </c>
      <c r="O67" s="17">
        <f>IF(RUN_YEARS &gt; 1,(A1L160C1 + A1L160C2) / 2, 0)</f>
        <v>8058.6824999999999</v>
      </c>
      <c r="P67" s="16" t="s">
        <v>528</v>
      </c>
      <c r="Q67" s="17">
        <f>IF(RUN_YEARS &gt; 2,(A1L160C1 + A1L160C2 + A1L160C3) / 3, 0)</f>
        <v>8079.0706666666665</v>
      </c>
      <c r="R67" s="16" t="s">
        <v>529</v>
      </c>
      <c r="S67" s="17">
        <f>IF(RUN_YEARS &gt; 3,(A1L160C1 + A1L160C2 + A1L160C3 + A1L160C4) / 4, 0)</f>
        <v>8088.5029999999997</v>
      </c>
      <c r="T67" s="16" t="s">
        <v>530</v>
      </c>
      <c r="U67" s="17">
        <f>IF(RUN_YEARS &gt; 4,(A1L160C1 + A1L160C2 + A1L160C3 + A1L160C4 + A1L160C5) / 5, 0)</f>
        <v>8163.9019999999991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FA36C-14CA-4360-8503-4E844CB0509F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16475</v>
      </c>
      <c r="F9" s="16" t="s">
        <v>174</v>
      </c>
      <c r="G9" s="15">
        <v>11135</v>
      </c>
      <c r="H9" s="16" t="s">
        <v>647</v>
      </c>
      <c r="I9" s="17">
        <f>(A1L202C1 + A1L202C2)</f>
        <v>27610</v>
      </c>
      <c r="J9" s="16" t="s">
        <v>175</v>
      </c>
      <c r="K9" s="15">
        <v>12976</v>
      </c>
      <c r="L9" s="16" t="s">
        <v>175</v>
      </c>
      <c r="M9" s="15">
        <v>9324</v>
      </c>
      <c r="N9" s="16" t="s">
        <v>648</v>
      </c>
      <c r="O9" s="17">
        <f>(A1L202C4 + A1L202C5)</f>
        <v>22300</v>
      </c>
      <c r="P9" s="16" t="s">
        <v>176</v>
      </c>
      <c r="Q9" s="15">
        <v>10065</v>
      </c>
      <c r="R9" s="16" t="s">
        <v>176</v>
      </c>
      <c r="S9" s="15">
        <v>7944</v>
      </c>
      <c r="T9" s="16" t="s">
        <v>649</v>
      </c>
      <c r="U9" s="17">
        <f>(A1L202C7 + A1L202C8)</f>
        <v>18009</v>
      </c>
      <c r="V9" s="16" t="s">
        <v>177</v>
      </c>
      <c r="W9" s="15">
        <v>10536</v>
      </c>
      <c r="X9" s="16" t="s">
        <v>177</v>
      </c>
      <c r="Y9" s="15">
        <v>8859</v>
      </c>
      <c r="Z9" s="16" t="s">
        <v>650</v>
      </c>
      <c r="AA9" s="17">
        <f>(A1L202C10 + A1L202C11)</f>
        <v>19395</v>
      </c>
      <c r="AB9" s="16" t="s">
        <v>178</v>
      </c>
      <c r="AC9" s="15">
        <v>8763</v>
      </c>
      <c r="AD9" s="16" t="s">
        <v>178</v>
      </c>
      <c r="AE9" s="15">
        <v>7031</v>
      </c>
      <c r="AF9" s="16" t="s">
        <v>651</v>
      </c>
      <c r="AG9" s="17">
        <f>(A1L202C13 + A1L202C14)</f>
        <v>15794</v>
      </c>
      <c r="AH9" s="16" t="s">
        <v>652</v>
      </c>
      <c r="AI9" s="17">
        <f>IF(RUN_YEARS &gt; 1,(A1L202C1 + A1L202C4) / 2, 0)</f>
        <v>14725.5</v>
      </c>
      <c r="AJ9" s="16" t="s">
        <v>653</v>
      </c>
      <c r="AK9" s="17">
        <f>IF(RUN_YEARS &gt; 1,(A1L202C2 + A1L202C5) / 2, 0)</f>
        <v>10229.5</v>
      </c>
      <c r="AL9" s="16" t="s">
        <v>654</v>
      </c>
      <c r="AM9" s="17">
        <f>(A1L202C16 + A1L202C17)</f>
        <v>24955</v>
      </c>
      <c r="AN9" s="16" t="s">
        <v>655</v>
      </c>
      <c r="AO9" s="17">
        <f>IF(RUN_YEARS &gt; 2,(A1L202C1 + A1L202C4 + A1L202C7) / 3, 0)</f>
        <v>13172</v>
      </c>
      <c r="AP9" s="16" t="s">
        <v>656</v>
      </c>
      <c r="AQ9" s="17">
        <f>IF(RUN_YEARS &gt; 2,(A1L202C2 + A1L202C5 + A1L202C8) / 3, 0)</f>
        <v>9467.6666666666661</v>
      </c>
      <c r="AR9" s="16" t="s">
        <v>657</v>
      </c>
      <c r="AS9" s="17">
        <f>(A1L202C19 + A1L202C20)</f>
        <v>22639.666666666664</v>
      </c>
      <c r="AT9" s="16" t="s">
        <v>658</v>
      </c>
      <c r="AU9" s="17">
        <f>IF(RUN_YEARS &gt; 3,(A1L202C1 + A1L202C4 + A1L202C7 + A1L202C10) / 4, 0)</f>
        <v>12513</v>
      </c>
      <c r="AV9" s="16" t="s">
        <v>659</v>
      </c>
      <c r="AW9" s="17">
        <f>IF(RUN_YEARS &gt; 3,(A1L202C2 + A1L202C5 + A1L202C8 + A1L202C11) / 4, 0)</f>
        <v>9315.5</v>
      </c>
      <c r="AX9" s="16" t="s">
        <v>660</v>
      </c>
      <c r="AY9" s="17">
        <f>(A1L202C22 + A1L202C23)</f>
        <v>21828.5</v>
      </c>
      <c r="AZ9" s="16" t="s">
        <v>661</v>
      </c>
      <c r="BA9" s="17">
        <f>IF(RUN_YEARS &gt; 4,(A1L202C1 + A1L202C4 + A1L202C7 + A1L202C10 + A1L202C13) / 5, 0)</f>
        <v>11763</v>
      </c>
      <c r="BB9" s="16" t="s">
        <v>662</v>
      </c>
      <c r="BC9" s="17">
        <f>IF(RUN_YEARS &gt; 4,(A1L202C2 + A1L202C5 + A1L202C8 + A1L202C11 + A1L202C14) / 5, 0)</f>
        <v>8858.6</v>
      </c>
      <c r="BD9" s="16" t="s">
        <v>663</v>
      </c>
      <c r="BE9" s="17">
        <f>(A1L202C25 + A1L202C26)</f>
        <v>20621.599999999999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80467</v>
      </c>
      <c r="F10" s="16" t="s">
        <v>174</v>
      </c>
      <c r="G10" s="15">
        <v>65261</v>
      </c>
      <c r="H10" s="16" t="s">
        <v>664</v>
      </c>
      <c r="I10" s="17">
        <f>(A1L203C1 + A1L203C2)</f>
        <v>145728</v>
      </c>
      <c r="J10" s="16" t="s">
        <v>175</v>
      </c>
      <c r="K10" s="15">
        <v>86784</v>
      </c>
      <c r="L10" s="16" t="s">
        <v>175</v>
      </c>
      <c r="M10" s="15">
        <v>67878</v>
      </c>
      <c r="N10" s="16" t="s">
        <v>665</v>
      </c>
      <c r="O10" s="17">
        <f>(A1L203C4 + A1L203C5)</f>
        <v>154662</v>
      </c>
      <c r="P10" s="16" t="s">
        <v>176</v>
      </c>
      <c r="Q10" s="15">
        <v>86421</v>
      </c>
      <c r="R10" s="16" t="s">
        <v>176</v>
      </c>
      <c r="S10" s="15">
        <v>71122</v>
      </c>
      <c r="T10" s="16" t="s">
        <v>666</v>
      </c>
      <c r="U10" s="17">
        <f>(A1L203C7 + A1L203C8)</f>
        <v>157543</v>
      </c>
      <c r="V10" s="16" t="s">
        <v>177</v>
      </c>
      <c r="W10" s="15">
        <v>103780</v>
      </c>
      <c r="X10" s="16" t="s">
        <v>177</v>
      </c>
      <c r="Y10" s="15">
        <v>83620</v>
      </c>
      <c r="Z10" s="16" t="s">
        <v>667</v>
      </c>
      <c r="AA10" s="17">
        <f>(A1L203C10 + A1L203C11)</f>
        <v>187400</v>
      </c>
      <c r="AB10" s="16" t="s">
        <v>178</v>
      </c>
      <c r="AC10" s="15">
        <v>113219</v>
      </c>
      <c r="AD10" s="16" t="s">
        <v>178</v>
      </c>
      <c r="AE10" s="15">
        <v>89164</v>
      </c>
      <c r="AF10" s="16" t="s">
        <v>668</v>
      </c>
      <c r="AG10" s="17">
        <f>(A1L203C13 + A1L203C14)</f>
        <v>202383</v>
      </c>
      <c r="AH10" s="16" t="s">
        <v>669</v>
      </c>
      <c r="AI10" s="17">
        <f>IF(RUN_YEARS &gt; 1,(A1L203C1 + A1L203C4) / 2, 0)</f>
        <v>83625.5</v>
      </c>
      <c r="AJ10" s="16" t="s">
        <v>670</v>
      </c>
      <c r="AK10" s="17">
        <f>IF(RUN_YEARS &gt; 1,(A1L203C2 + A1L203C5) / 2, 0)</f>
        <v>66569.5</v>
      </c>
      <c r="AL10" s="16" t="s">
        <v>671</v>
      </c>
      <c r="AM10" s="17">
        <f>(A1L203C16 + A1L203C17)</f>
        <v>150195</v>
      </c>
      <c r="AN10" s="16" t="s">
        <v>672</v>
      </c>
      <c r="AO10" s="17">
        <f>IF(RUN_YEARS &gt; 2,(A1L203C1 + A1L203C4 + A1L203C7) / 3, 0)</f>
        <v>84557.333333333328</v>
      </c>
      <c r="AP10" s="16" t="s">
        <v>673</v>
      </c>
      <c r="AQ10" s="17">
        <f>IF(RUN_YEARS &gt; 2,(A1L203C2 + A1L203C5 + A1L203C8) / 3, 0)</f>
        <v>68087</v>
      </c>
      <c r="AR10" s="16" t="s">
        <v>674</v>
      </c>
      <c r="AS10" s="17">
        <f>(A1L203C19 + A1L203C20)</f>
        <v>152644.33333333331</v>
      </c>
      <c r="AT10" s="16" t="s">
        <v>675</v>
      </c>
      <c r="AU10" s="17">
        <f>IF(RUN_YEARS &gt; 3,(A1L203C1 + A1L203C4 + A1L203C7 + A1L203C10) / 4, 0)</f>
        <v>89363</v>
      </c>
      <c r="AV10" s="16" t="s">
        <v>676</v>
      </c>
      <c r="AW10" s="17">
        <f>IF(RUN_YEARS &gt; 3,(A1L203C2 + A1L203C5 + A1L203C8 + A1L203C11) / 4, 0)</f>
        <v>71970.25</v>
      </c>
      <c r="AX10" s="16" t="s">
        <v>677</v>
      </c>
      <c r="AY10" s="17">
        <f>(A1L203C22 + A1L203C23)</f>
        <v>161333.25</v>
      </c>
      <c r="AZ10" s="16" t="s">
        <v>678</v>
      </c>
      <c r="BA10" s="17">
        <f>IF(RUN_YEARS &gt; 4,(A1L203C1 + A1L203C4 + A1L203C7 + A1L203C10 + A1L203C13) / 5, 0)</f>
        <v>94134.2</v>
      </c>
      <c r="BB10" s="16" t="s">
        <v>679</v>
      </c>
      <c r="BC10" s="17">
        <f>IF(RUN_YEARS &gt; 4,(A1L203C2 + A1L203C5 + A1L203C8 + A1L203C11 + A1L203C14) / 5, 0)</f>
        <v>75409</v>
      </c>
      <c r="BD10" s="16" t="s">
        <v>680</v>
      </c>
      <c r="BE10" s="17">
        <f>(A1L203C25 + A1L203C26)</f>
        <v>169543.2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228638</v>
      </c>
      <c r="F11" s="16" t="s">
        <v>174</v>
      </c>
      <c r="G11" s="15">
        <v>208118</v>
      </c>
      <c r="H11" s="16" t="s">
        <v>681</v>
      </c>
      <c r="I11" s="17">
        <f>(A1L204C1 + A1L204C2)</f>
        <v>436756</v>
      </c>
      <c r="J11" s="16" t="s">
        <v>175</v>
      </c>
      <c r="K11" s="15">
        <v>234076</v>
      </c>
      <c r="L11" s="16" t="s">
        <v>175</v>
      </c>
      <c r="M11" s="15">
        <v>205610</v>
      </c>
      <c r="N11" s="16" t="s">
        <v>682</v>
      </c>
      <c r="O11" s="17">
        <f>(A1L204C4 + A1L204C5)</f>
        <v>439686</v>
      </c>
      <c r="P11" s="16" t="s">
        <v>176</v>
      </c>
      <c r="Q11" s="15">
        <v>227441</v>
      </c>
      <c r="R11" s="16" t="s">
        <v>176</v>
      </c>
      <c r="S11" s="15">
        <v>212724</v>
      </c>
      <c r="T11" s="16" t="s">
        <v>683</v>
      </c>
      <c r="U11" s="17">
        <f>(A1L204C7 + A1L204C8)</f>
        <v>440165</v>
      </c>
      <c r="V11" s="16" t="s">
        <v>177</v>
      </c>
      <c r="W11" s="15">
        <v>255964</v>
      </c>
      <c r="X11" s="16" t="s">
        <v>177</v>
      </c>
      <c r="Y11" s="15">
        <v>241466</v>
      </c>
      <c r="Z11" s="16" t="s">
        <v>684</v>
      </c>
      <c r="AA11" s="17">
        <f>(A1L204C10 + A1L204C11)</f>
        <v>497430</v>
      </c>
      <c r="AB11" s="16" t="s">
        <v>178</v>
      </c>
      <c r="AC11" s="15">
        <v>297896</v>
      </c>
      <c r="AD11" s="16" t="s">
        <v>178</v>
      </c>
      <c r="AE11" s="15">
        <v>273799</v>
      </c>
      <c r="AF11" s="16" t="s">
        <v>685</v>
      </c>
      <c r="AG11" s="17">
        <f>(A1L204C13 + A1L204C14)</f>
        <v>571695</v>
      </c>
      <c r="AH11" s="16" t="s">
        <v>686</v>
      </c>
      <c r="AI11" s="17">
        <f>IF(RUN_YEARS &gt; 1,(A1L204C1 + A1L204C4) / 2, 0)</f>
        <v>231357</v>
      </c>
      <c r="AJ11" s="16" t="s">
        <v>687</v>
      </c>
      <c r="AK11" s="17">
        <f>IF(RUN_YEARS &gt; 1,(A1L204C2 + A1L204C5) / 2, 0)</f>
        <v>206864</v>
      </c>
      <c r="AL11" s="16" t="s">
        <v>688</v>
      </c>
      <c r="AM11" s="17">
        <f>(A1L204C16 + A1L204C17)</f>
        <v>438221</v>
      </c>
      <c r="AN11" s="16" t="s">
        <v>689</v>
      </c>
      <c r="AO11" s="17">
        <f>IF(RUN_YEARS &gt; 2,(A1L204C1 + A1L204C4 + A1L204C7) / 3, 0)</f>
        <v>230051.66666666666</v>
      </c>
      <c r="AP11" s="16" t="s">
        <v>690</v>
      </c>
      <c r="AQ11" s="17">
        <f>IF(RUN_YEARS &gt; 2,(A1L204C2 + A1L204C5 + A1L204C8) / 3, 0)</f>
        <v>208817.33333333334</v>
      </c>
      <c r="AR11" s="16" t="s">
        <v>691</v>
      </c>
      <c r="AS11" s="17">
        <f>(A1L204C19 + A1L204C20)</f>
        <v>438869</v>
      </c>
      <c r="AT11" s="16" t="s">
        <v>692</v>
      </c>
      <c r="AU11" s="17">
        <f>IF(RUN_YEARS &gt; 3,(A1L204C1 + A1L204C4 + A1L204C7 + A1L204C10) / 4, 0)</f>
        <v>236529.75</v>
      </c>
      <c r="AV11" s="16" t="s">
        <v>693</v>
      </c>
      <c r="AW11" s="17">
        <f>IF(RUN_YEARS &gt; 3,(A1L204C2 + A1L204C5 + A1L204C8 + A1L204C11) / 4, 0)</f>
        <v>216979.5</v>
      </c>
      <c r="AX11" s="16" t="s">
        <v>694</v>
      </c>
      <c r="AY11" s="17">
        <f>(A1L204C22 + A1L204C23)</f>
        <v>453509.25</v>
      </c>
      <c r="AZ11" s="16" t="s">
        <v>695</v>
      </c>
      <c r="BA11" s="17">
        <f>IF(RUN_YEARS &gt; 4,(A1L204C1 + A1L204C4 + A1L204C7 + A1L204C10 + A1L204C13) / 5, 0)</f>
        <v>248803</v>
      </c>
      <c r="BB11" s="16" t="s">
        <v>696</v>
      </c>
      <c r="BC11" s="17">
        <f>IF(RUN_YEARS &gt; 4,(A1L204C2 + A1L204C5 + A1L204C8 + A1L204C11 + A1L204C14) / 5, 0)</f>
        <v>228343.4</v>
      </c>
      <c r="BD11" s="16" t="s">
        <v>697</v>
      </c>
      <c r="BE11" s="17">
        <f>(A1L204C25 + A1L204C26)</f>
        <v>477146.4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55900</v>
      </c>
      <c r="F12" s="16" t="s">
        <v>174</v>
      </c>
      <c r="G12" s="15">
        <v>51725</v>
      </c>
      <c r="H12" s="16" t="s">
        <v>698</v>
      </c>
      <c r="I12" s="17">
        <f>(A1L205C1 + A1L205C2)</f>
        <v>107625</v>
      </c>
      <c r="J12" s="16" t="s">
        <v>175</v>
      </c>
      <c r="K12" s="15">
        <v>64955</v>
      </c>
      <c r="L12" s="16" t="s">
        <v>175</v>
      </c>
      <c r="M12" s="15">
        <v>56084</v>
      </c>
      <c r="N12" s="16" t="s">
        <v>699</v>
      </c>
      <c r="O12" s="17">
        <f>(A1L205C4 + A1L205C5)</f>
        <v>121039</v>
      </c>
      <c r="P12" s="16" t="s">
        <v>176</v>
      </c>
      <c r="Q12" s="15">
        <v>56897</v>
      </c>
      <c r="R12" s="16" t="s">
        <v>176</v>
      </c>
      <c r="S12" s="15">
        <v>53646</v>
      </c>
      <c r="T12" s="16" t="s">
        <v>700</v>
      </c>
      <c r="U12" s="17">
        <f>(A1L205C7 + A1L205C8)</f>
        <v>110543</v>
      </c>
      <c r="V12" s="16" t="s">
        <v>177</v>
      </c>
      <c r="W12" s="15">
        <v>60662</v>
      </c>
      <c r="X12" s="16" t="s">
        <v>177</v>
      </c>
      <c r="Y12" s="15">
        <v>57573</v>
      </c>
      <c r="Z12" s="16" t="s">
        <v>701</v>
      </c>
      <c r="AA12" s="17">
        <f>(A1L205C10 + A1L205C11)</f>
        <v>118235</v>
      </c>
      <c r="AB12" s="16" t="s">
        <v>178</v>
      </c>
      <c r="AC12" s="15">
        <v>60305</v>
      </c>
      <c r="AD12" s="16" t="s">
        <v>178</v>
      </c>
      <c r="AE12" s="15">
        <v>53558</v>
      </c>
      <c r="AF12" s="16" t="s">
        <v>702</v>
      </c>
      <c r="AG12" s="17">
        <f>(A1L205C13 + A1L205C14)</f>
        <v>113863</v>
      </c>
      <c r="AH12" s="16" t="s">
        <v>703</v>
      </c>
      <c r="AI12" s="17">
        <f>IF(RUN_YEARS &gt; 1,(A1L205C1 + A1L205C4) / 2, 0)</f>
        <v>60427.5</v>
      </c>
      <c r="AJ12" s="16" t="s">
        <v>704</v>
      </c>
      <c r="AK12" s="17">
        <f>IF(RUN_YEARS &gt; 1,(A1L205C2 + A1L205C5) / 2, 0)</f>
        <v>53904.5</v>
      </c>
      <c r="AL12" s="16" t="s">
        <v>705</v>
      </c>
      <c r="AM12" s="17">
        <f>(A1L205C16 + A1L205C17)</f>
        <v>114332</v>
      </c>
      <c r="AN12" s="16" t="s">
        <v>706</v>
      </c>
      <c r="AO12" s="17">
        <f>IF(RUN_YEARS &gt; 2,(A1L205C1 + A1L205C4 + A1L205C7) / 3, 0)</f>
        <v>59250.666666666664</v>
      </c>
      <c r="AP12" s="16" t="s">
        <v>707</v>
      </c>
      <c r="AQ12" s="17">
        <f>IF(RUN_YEARS &gt; 2,(A1L205C2 + A1L205C5 + A1L205C8) / 3, 0)</f>
        <v>53818.333333333336</v>
      </c>
      <c r="AR12" s="16" t="s">
        <v>708</v>
      </c>
      <c r="AS12" s="17">
        <f>(A1L205C19 + A1L205C20)</f>
        <v>113069</v>
      </c>
      <c r="AT12" s="16" t="s">
        <v>709</v>
      </c>
      <c r="AU12" s="17">
        <f>IF(RUN_YEARS &gt; 3,(A1L205C1 + A1L205C4 + A1L205C7 + A1L205C10) / 4, 0)</f>
        <v>59603.5</v>
      </c>
      <c r="AV12" s="16" t="s">
        <v>710</v>
      </c>
      <c r="AW12" s="17">
        <f>IF(RUN_YEARS &gt; 3,(A1L205C2 + A1L205C5 + A1L205C8 + A1L205C11) / 4, 0)</f>
        <v>54757</v>
      </c>
      <c r="AX12" s="16" t="s">
        <v>711</v>
      </c>
      <c r="AY12" s="17">
        <f>(A1L205C22 + A1L205C23)</f>
        <v>114360.5</v>
      </c>
      <c r="AZ12" s="16" t="s">
        <v>712</v>
      </c>
      <c r="BA12" s="17">
        <f>IF(RUN_YEARS &gt; 4,(A1L205C1 + A1L205C4 + A1L205C7 + A1L205C10 + A1L205C13) / 5, 0)</f>
        <v>59743.8</v>
      </c>
      <c r="BB12" s="16" t="s">
        <v>713</v>
      </c>
      <c r="BC12" s="17">
        <f>IF(RUN_YEARS &gt; 4,(A1L205C2 + A1L205C5 + A1L205C8 + A1L205C11 + A1L205C14) / 5, 0)</f>
        <v>54517.2</v>
      </c>
      <c r="BD12" s="16" t="s">
        <v>714</v>
      </c>
      <c r="BE12" s="17">
        <f>(A1L205C25 + A1L205C26)</f>
        <v>114261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791468</v>
      </c>
      <c r="F13" s="16" t="s">
        <v>174</v>
      </c>
      <c r="G13" s="15">
        <v>744235</v>
      </c>
      <c r="H13" s="16" t="s">
        <v>715</v>
      </c>
      <c r="I13" s="17">
        <f>(A1L206C1 + A1L206C2)</f>
        <v>1535703</v>
      </c>
      <c r="J13" s="16" t="s">
        <v>175</v>
      </c>
      <c r="K13" s="15">
        <v>820830</v>
      </c>
      <c r="L13" s="16" t="s">
        <v>175</v>
      </c>
      <c r="M13" s="15">
        <v>769725</v>
      </c>
      <c r="N13" s="16" t="s">
        <v>716</v>
      </c>
      <c r="O13" s="17">
        <f>(A1L206C4 + A1L206C5)</f>
        <v>1590555</v>
      </c>
      <c r="P13" s="16" t="s">
        <v>176</v>
      </c>
      <c r="Q13" s="15">
        <v>814024</v>
      </c>
      <c r="R13" s="16" t="s">
        <v>176</v>
      </c>
      <c r="S13" s="15">
        <v>772695</v>
      </c>
      <c r="T13" s="16" t="s">
        <v>717</v>
      </c>
      <c r="U13" s="17">
        <f>(A1L206C7 + A1L206C8)</f>
        <v>1586719</v>
      </c>
      <c r="V13" s="16" t="s">
        <v>177</v>
      </c>
      <c r="W13" s="15">
        <v>746216</v>
      </c>
      <c r="X13" s="16" t="s">
        <v>177</v>
      </c>
      <c r="Y13" s="15">
        <v>751595</v>
      </c>
      <c r="Z13" s="16" t="s">
        <v>718</v>
      </c>
      <c r="AA13" s="17">
        <f>(A1L206C10 + A1L206C11)</f>
        <v>1497811</v>
      </c>
      <c r="AB13" s="16" t="s">
        <v>178</v>
      </c>
      <c r="AC13" s="15">
        <v>858111</v>
      </c>
      <c r="AD13" s="16" t="s">
        <v>178</v>
      </c>
      <c r="AE13" s="15">
        <v>858559</v>
      </c>
      <c r="AF13" s="16" t="s">
        <v>719</v>
      </c>
      <c r="AG13" s="17">
        <f>(A1L206C13 + A1L206C14)</f>
        <v>1716670</v>
      </c>
      <c r="AH13" s="16" t="s">
        <v>720</v>
      </c>
      <c r="AI13" s="17">
        <f>IF(RUN_YEARS &gt; 1,(A1L206C1 + A1L206C4) / 2, 0)</f>
        <v>806149</v>
      </c>
      <c r="AJ13" s="16" t="s">
        <v>721</v>
      </c>
      <c r="AK13" s="17">
        <f>IF(RUN_YEARS &gt; 1,(A1L206C2 + A1L206C5) / 2, 0)</f>
        <v>756980</v>
      </c>
      <c r="AL13" s="16" t="s">
        <v>722</v>
      </c>
      <c r="AM13" s="17">
        <f>(A1L206C16 + A1L206C17)</f>
        <v>1563129</v>
      </c>
      <c r="AN13" s="16" t="s">
        <v>723</v>
      </c>
      <c r="AO13" s="17">
        <f>IF(RUN_YEARS &gt; 2,(A1L206C1 + A1L206C4 + A1L206C7) / 3, 0)</f>
        <v>808774</v>
      </c>
      <c r="AP13" s="16" t="s">
        <v>724</v>
      </c>
      <c r="AQ13" s="17">
        <f>IF(RUN_YEARS &gt; 2,(A1L206C2 + A1L206C5 + A1L206C8) / 3, 0)</f>
        <v>762218.33333333337</v>
      </c>
      <c r="AR13" s="16" t="s">
        <v>725</v>
      </c>
      <c r="AS13" s="17">
        <f>(A1L206C19 + A1L206C20)</f>
        <v>1570992.3333333335</v>
      </c>
      <c r="AT13" s="16" t="s">
        <v>726</v>
      </c>
      <c r="AU13" s="17">
        <f>IF(RUN_YEARS &gt; 3,(A1L206C1 + A1L206C4 + A1L206C7 + A1L206C10) / 4, 0)</f>
        <v>793134.5</v>
      </c>
      <c r="AV13" s="16" t="s">
        <v>727</v>
      </c>
      <c r="AW13" s="17">
        <f>IF(RUN_YEARS &gt; 3,(A1L206C2 + A1L206C5 + A1L206C8 + A1L206C11) / 4, 0)</f>
        <v>759562.5</v>
      </c>
      <c r="AX13" s="16" t="s">
        <v>728</v>
      </c>
      <c r="AY13" s="17">
        <f>(A1L206C22 + A1L206C23)</f>
        <v>1552697</v>
      </c>
      <c r="AZ13" s="16" t="s">
        <v>729</v>
      </c>
      <c r="BA13" s="17">
        <f>IF(RUN_YEARS &gt; 4,(A1L206C1 + A1L206C4 + A1L206C7 + A1L206C10 + A1L206C13) / 5, 0)</f>
        <v>806129.8</v>
      </c>
      <c r="BB13" s="16" t="s">
        <v>730</v>
      </c>
      <c r="BC13" s="17">
        <f>IF(RUN_YEARS &gt; 4,(A1L206C2 + A1L206C5 + A1L206C8 + A1L206C11 + A1L206C14) / 5, 0)</f>
        <v>779361.8</v>
      </c>
      <c r="BD13" s="16" t="s">
        <v>731</v>
      </c>
      <c r="BE13" s="17">
        <f>(A1L206C25 + A1L206C26)</f>
        <v>1585491.6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8438</v>
      </c>
      <c r="F14" s="16" t="s">
        <v>174</v>
      </c>
      <c r="G14" s="15">
        <v>12677</v>
      </c>
      <c r="H14" s="16" t="s">
        <v>732</v>
      </c>
      <c r="I14" s="17">
        <f>(A1L207C1 + A1L207C2)</f>
        <v>21115</v>
      </c>
      <c r="J14" s="16" t="s">
        <v>175</v>
      </c>
      <c r="K14" s="15">
        <v>13472</v>
      </c>
      <c r="L14" s="16" t="s">
        <v>175</v>
      </c>
      <c r="M14" s="15">
        <v>18590</v>
      </c>
      <c r="N14" s="16" t="s">
        <v>733</v>
      </c>
      <c r="O14" s="17">
        <f>(A1L207C4 + A1L207C5)</f>
        <v>32062</v>
      </c>
      <c r="P14" s="16" t="s">
        <v>176</v>
      </c>
      <c r="Q14" s="15">
        <v>8244</v>
      </c>
      <c r="R14" s="16" t="s">
        <v>176</v>
      </c>
      <c r="S14" s="15">
        <v>13781</v>
      </c>
      <c r="T14" s="16" t="s">
        <v>734</v>
      </c>
      <c r="U14" s="17">
        <f>(A1L207C7 + A1L207C8)</f>
        <v>22025</v>
      </c>
      <c r="V14" s="16" t="s">
        <v>177</v>
      </c>
      <c r="W14" s="15">
        <v>12795</v>
      </c>
      <c r="X14" s="16" t="s">
        <v>177</v>
      </c>
      <c r="Y14" s="15">
        <v>19415</v>
      </c>
      <c r="Z14" s="16" t="s">
        <v>735</v>
      </c>
      <c r="AA14" s="17">
        <f>(A1L207C10 + A1L207C11)</f>
        <v>32210</v>
      </c>
      <c r="AB14" s="16" t="s">
        <v>178</v>
      </c>
      <c r="AC14" s="15">
        <v>23113</v>
      </c>
      <c r="AD14" s="16" t="s">
        <v>178</v>
      </c>
      <c r="AE14" s="15">
        <v>27819</v>
      </c>
      <c r="AF14" s="16" t="s">
        <v>736</v>
      </c>
      <c r="AG14" s="17">
        <f>(A1L207C13 + A1L207C14)</f>
        <v>50932</v>
      </c>
      <c r="AH14" s="16" t="s">
        <v>737</v>
      </c>
      <c r="AI14" s="17">
        <f>IF(RUN_YEARS &gt; 1,(A1L207C1 + A1L207C4) / 2, 0)</f>
        <v>10955</v>
      </c>
      <c r="AJ14" s="16" t="s">
        <v>738</v>
      </c>
      <c r="AK14" s="17">
        <f>IF(RUN_YEARS &gt; 1,(A1L207C2 + A1L207C5) / 2, 0)</f>
        <v>15633.5</v>
      </c>
      <c r="AL14" s="16" t="s">
        <v>739</v>
      </c>
      <c r="AM14" s="17">
        <f>(A1L207C16 + A1L207C17)</f>
        <v>26588.5</v>
      </c>
      <c r="AN14" s="16" t="s">
        <v>740</v>
      </c>
      <c r="AO14" s="17">
        <f>IF(RUN_YEARS &gt; 2,(A1L207C1 + A1L207C4 + A1L207C7) / 3, 0)</f>
        <v>10051.333333333334</v>
      </c>
      <c r="AP14" s="16" t="s">
        <v>741</v>
      </c>
      <c r="AQ14" s="17">
        <f>IF(RUN_YEARS &gt; 2,(A1L207C2 + A1L207C5 + A1L207C8) / 3, 0)</f>
        <v>15016</v>
      </c>
      <c r="AR14" s="16" t="s">
        <v>742</v>
      </c>
      <c r="AS14" s="17">
        <f>(A1L207C19 + A1L207C20)</f>
        <v>25067.333333333336</v>
      </c>
      <c r="AT14" s="16" t="s">
        <v>743</v>
      </c>
      <c r="AU14" s="17">
        <f>IF(RUN_YEARS &gt; 3,(A1L207C1 + A1L207C4 + A1L207C7 + A1L207C10) / 4, 0)</f>
        <v>10737.25</v>
      </c>
      <c r="AV14" s="16" t="s">
        <v>744</v>
      </c>
      <c r="AW14" s="17">
        <f>IF(RUN_YEARS &gt; 3,(A1L207C2 + A1L207C5 + A1L207C8 + A1L207C11) / 4, 0)</f>
        <v>16115.75</v>
      </c>
      <c r="AX14" s="16" t="s">
        <v>745</v>
      </c>
      <c r="AY14" s="17">
        <f>(A1L207C22 + A1L207C23)</f>
        <v>26853</v>
      </c>
      <c r="AZ14" s="16" t="s">
        <v>746</v>
      </c>
      <c r="BA14" s="17">
        <f>IF(RUN_YEARS &gt; 4,(A1L207C1 + A1L207C4 + A1L207C7 + A1L207C10 + A1L207C13) / 5, 0)</f>
        <v>13212.4</v>
      </c>
      <c r="BB14" s="16" t="s">
        <v>747</v>
      </c>
      <c r="BC14" s="17">
        <f>IF(RUN_YEARS &gt; 4,(A1L207C2 + A1L207C5 + A1L207C8 + A1L207C11 + A1L207C14) / 5, 0)</f>
        <v>18456.400000000001</v>
      </c>
      <c r="BD14" s="16" t="s">
        <v>748</v>
      </c>
      <c r="BE14" s="17">
        <f>(A1L207C25 + A1L207C26)</f>
        <v>31668.800000000003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131193</v>
      </c>
      <c r="F15" s="16" t="s">
        <v>174</v>
      </c>
      <c r="G15" s="15">
        <v>133748</v>
      </c>
      <c r="H15" s="16" t="s">
        <v>749</v>
      </c>
      <c r="I15" s="17">
        <f>(A1L208C1 + A1L208C2)</f>
        <v>264941</v>
      </c>
      <c r="J15" s="16" t="s">
        <v>175</v>
      </c>
      <c r="K15" s="15">
        <v>114319</v>
      </c>
      <c r="L15" s="16" t="s">
        <v>175</v>
      </c>
      <c r="M15" s="15">
        <v>115662</v>
      </c>
      <c r="N15" s="16" t="s">
        <v>750</v>
      </c>
      <c r="O15" s="17">
        <f>(A1L208C4 + A1L208C5)</f>
        <v>229981</v>
      </c>
      <c r="P15" s="16" t="s">
        <v>176</v>
      </c>
      <c r="Q15" s="15">
        <v>98927</v>
      </c>
      <c r="R15" s="16" t="s">
        <v>176</v>
      </c>
      <c r="S15" s="15">
        <v>99296</v>
      </c>
      <c r="T15" s="16" t="s">
        <v>751</v>
      </c>
      <c r="U15" s="17">
        <f>(A1L208C7 + A1L208C8)</f>
        <v>198223</v>
      </c>
      <c r="V15" s="16" t="s">
        <v>177</v>
      </c>
      <c r="W15" s="15">
        <v>153675</v>
      </c>
      <c r="X15" s="16" t="s">
        <v>177</v>
      </c>
      <c r="Y15" s="15">
        <v>155290</v>
      </c>
      <c r="Z15" s="16" t="s">
        <v>752</v>
      </c>
      <c r="AA15" s="17">
        <f>(A1L208C10 + A1L208C11)</f>
        <v>308965</v>
      </c>
      <c r="AB15" s="16" t="s">
        <v>178</v>
      </c>
      <c r="AC15" s="15">
        <v>168776</v>
      </c>
      <c r="AD15" s="16" t="s">
        <v>178</v>
      </c>
      <c r="AE15" s="15">
        <v>169824</v>
      </c>
      <c r="AF15" s="16" t="s">
        <v>753</v>
      </c>
      <c r="AG15" s="17">
        <f>(A1L208C13 + A1L208C14)</f>
        <v>338600</v>
      </c>
      <c r="AH15" s="16" t="s">
        <v>754</v>
      </c>
      <c r="AI15" s="17">
        <f>IF(RUN_YEARS &gt; 1,(A1L208C1 + A1L208C4) / 2, 0)</f>
        <v>122756</v>
      </c>
      <c r="AJ15" s="16" t="s">
        <v>755</v>
      </c>
      <c r="AK15" s="17">
        <f>IF(RUN_YEARS &gt; 1,(A1L208C2 + A1L208C5) / 2, 0)</f>
        <v>124705</v>
      </c>
      <c r="AL15" s="16" t="s">
        <v>756</v>
      </c>
      <c r="AM15" s="17">
        <f>(A1L208C16 + A1L208C17)</f>
        <v>247461</v>
      </c>
      <c r="AN15" s="16" t="s">
        <v>757</v>
      </c>
      <c r="AO15" s="17">
        <f>IF(RUN_YEARS &gt; 2,(A1L208C1 + A1L208C4 + A1L208C7) / 3, 0)</f>
        <v>114813</v>
      </c>
      <c r="AP15" s="16" t="s">
        <v>758</v>
      </c>
      <c r="AQ15" s="17">
        <f>IF(RUN_YEARS &gt; 2,(A1L208C2 + A1L208C5 + A1L208C8) / 3, 0)</f>
        <v>116235.33333333333</v>
      </c>
      <c r="AR15" s="16" t="s">
        <v>759</v>
      </c>
      <c r="AS15" s="17">
        <f>(A1L208C19 + A1L208C20)</f>
        <v>231048.33333333331</v>
      </c>
      <c r="AT15" s="16" t="s">
        <v>760</v>
      </c>
      <c r="AU15" s="17">
        <f>IF(RUN_YEARS &gt; 3,(A1L208C1 + A1L208C4 + A1L208C7 + A1L208C10) / 4, 0)</f>
        <v>124528.5</v>
      </c>
      <c r="AV15" s="16" t="s">
        <v>761</v>
      </c>
      <c r="AW15" s="17">
        <f>IF(RUN_YEARS &gt; 3,(A1L208C2 + A1L208C5 + A1L208C8 + A1L208C11) / 4, 0)</f>
        <v>125999</v>
      </c>
      <c r="AX15" s="16" t="s">
        <v>762</v>
      </c>
      <c r="AY15" s="17">
        <f>(A1L208C22 + A1L208C23)</f>
        <v>250527.5</v>
      </c>
      <c r="AZ15" s="16" t="s">
        <v>763</v>
      </c>
      <c r="BA15" s="17">
        <f>IF(RUN_YEARS &gt; 4,(A1L208C1 + A1L208C4 + A1L208C7 + A1L208C10 + A1L208C13) / 5, 0)</f>
        <v>133378</v>
      </c>
      <c r="BB15" s="16" t="s">
        <v>764</v>
      </c>
      <c r="BC15" s="17">
        <f>IF(RUN_YEARS &gt; 4,(A1L208C2 + A1L208C5 + A1L208C8 + A1L208C11 + A1L208C14) / 5, 0)</f>
        <v>134764</v>
      </c>
      <c r="BD15" s="16" t="s">
        <v>765</v>
      </c>
      <c r="BE15" s="17">
        <f>(A1L208C25 + A1L208C26)</f>
        <v>268142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14760</v>
      </c>
      <c r="F16" s="16" t="s">
        <v>174</v>
      </c>
      <c r="G16" s="15">
        <v>13627</v>
      </c>
      <c r="H16" s="16" t="s">
        <v>766</v>
      </c>
      <c r="I16" s="17">
        <f>(A1L209C1 + A1L209C2)</f>
        <v>28387</v>
      </c>
      <c r="J16" s="16" t="s">
        <v>175</v>
      </c>
      <c r="K16" s="15">
        <v>16215</v>
      </c>
      <c r="L16" s="16" t="s">
        <v>175</v>
      </c>
      <c r="M16" s="15">
        <v>12814</v>
      </c>
      <c r="N16" s="16" t="s">
        <v>767</v>
      </c>
      <c r="O16" s="17">
        <f>(A1L209C4 + A1L209C5)</f>
        <v>29029</v>
      </c>
      <c r="P16" s="16" t="s">
        <v>176</v>
      </c>
      <c r="Q16" s="15">
        <v>15558</v>
      </c>
      <c r="R16" s="16" t="s">
        <v>176</v>
      </c>
      <c r="S16" s="15">
        <v>10535</v>
      </c>
      <c r="T16" s="16" t="s">
        <v>768</v>
      </c>
      <c r="U16" s="17">
        <f>(A1L209C7 + A1L209C8)</f>
        <v>26093</v>
      </c>
      <c r="V16" s="16" t="s">
        <v>177</v>
      </c>
      <c r="W16" s="15">
        <v>15809</v>
      </c>
      <c r="X16" s="16" t="s">
        <v>177</v>
      </c>
      <c r="Y16" s="15">
        <v>10442</v>
      </c>
      <c r="Z16" s="16" t="s">
        <v>769</v>
      </c>
      <c r="AA16" s="17">
        <f>(A1L209C10 + A1L209C11)</f>
        <v>26251</v>
      </c>
      <c r="AB16" s="16" t="s">
        <v>178</v>
      </c>
      <c r="AC16" s="15">
        <v>13798</v>
      </c>
      <c r="AD16" s="16" t="s">
        <v>178</v>
      </c>
      <c r="AE16" s="15">
        <v>8306</v>
      </c>
      <c r="AF16" s="16" t="s">
        <v>770</v>
      </c>
      <c r="AG16" s="17">
        <f>(A1L209C13 + A1L209C14)</f>
        <v>22104</v>
      </c>
      <c r="AH16" s="16" t="s">
        <v>771</v>
      </c>
      <c r="AI16" s="17">
        <f>IF(RUN_YEARS &gt; 1,(A1L209C1 + A1L209C4) / 2, 0)</f>
        <v>15487.5</v>
      </c>
      <c r="AJ16" s="16" t="s">
        <v>772</v>
      </c>
      <c r="AK16" s="17">
        <f>IF(RUN_YEARS &gt; 1,(A1L209C2 + A1L209C5) / 2, 0)</f>
        <v>13220.5</v>
      </c>
      <c r="AL16" s="16" t="s">
        <v>773</v>
      </c>
      <c r="AM16" s="17">
        <f>(A1L209C16 + A1L209C17)</f>
        <v>28708</v>
      </c>
      <c r="AN16" s="16" t="s">
        <v>774</v>
      </c>
      <c r="AO16" s="17">
        <f>IF(RUN_YEARS &gt; 2,(A1L209C1 + A1L209C4 + A1L209C7) / 3, 0)</f>
        <v>15511</v>
      </c>
      <c r="AP16" s="16" t="s">
        <v>775</v>
      </c>
      <c r="AQ16" s="17">
        <f>IF(RUN_YEARS &gt; 2,(A1L209C2 + A1L209C5 + A1L209C8) / 3, 0)</f>
        <v>12325.333333333334</v>
      </c>
      <c r="AR16" s="16" t="s">
        <v>776</v>
      </c>
      <c r="AS16" s="17">
        <f>(A1L209C19 + A1L209C20)</f>
        <v>27836.333333333336</v>
      </c>
      <c r="AT16" s="16" t="s">
        <v>777</v>
      </c>
      <c r="AU16" s="17">
        <f>IF(RUN_YEARS &gt; 3,(A1L209C1 + A1L209C4 + A1L209C7 + A1L209C10) / 4, 0)</f>
        <v>15585.5</v>
      </c>
      <c r="AV16" s="16" t="s">
        <v>778</v>
      </c>
      <c r="AW16" s="17">
        <f>IF(RUN_YEARS &gt; 3,(A1L209C2 + A1L209C5 + A1L209C8 + A1L209C11) / 4, 0)</f>
        <v>11854.5</v>
      </c>
      <c r="AX16" s="16" t="s">
        <v>779</v>
      </c>
      <c r="AY16" s="17">
        <f>(A1L209C22 + A1L209C23)</f>
        <v>27440</v>
      </c>
      <c r="AZ16" s="16" t="s">
        <v>780</v>
      </c>
      <c r="BA16" s="17">
        <f>IF(RUN_YEARS &gt; 4,(A1L209C1 + A1L209C4 + A1L209C7 + A1L209C10 + A1L209C13) / 5, 0)</f>
        <v>15228</v>
      </c>
      <c r="BB16" s="16" t="s">
        <v>781</v>
      </c>
      <c r="BC16" s="17">
        <f>IF(RUN_YEARS &gt; 4,(A1L209C2 + A1L209C5 + A1L209C8 + A1L209C11 + A1L209C14) / 5, 0)</f>
        <v>11144.8</v>
      </c>
      <c r="BD16" s="16" t="s">
        <v>782</v>
      </c>
      <c r="BE16" s="17">
        <f>(A1L209C25 + A1L209C26)</f>
        <v>26372.799999999999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20296</v>
      </c>
      <c r="F17" s="16" t="s">
        <v>174</v>
      </c>
      <c r="G17" s="15">
        <v>17527</v>
      </c>
      <c r="H17" s="16" t="s">
        <v>783</v>
      </c>
      <c r="I17" s="17">
        <f>(A1L210C1 + A1L210C2)</f>
        <v>37823</v>
      </c>
      <c r="J17" s="16" t="s">
        <v>175</v>
      </c>
      <c r="K17" s="15">
        <v>21151</v>
      </c>
      <c r="L17" s="16" t="s">
        <v>175</v>
      </c>
      <c r="M17" s="15">
        <v>18913</v>
      </c>
      <c r="N17" s="16" t="s">
        <v>784</v>
      </c>
      <c r="O17" s="17">
        <f>(A1L210C4 + A1L210C5)</f>
        <v>40064</v>
      </c>
      <c r="P17" s="16" t="s">
        <v>176</v>
      </c>
      <c r="Q17" s="15">
        <v>18234</v>
      </c>
      <c r="R17" s="16" t="s">
        <v>176</v>
      </c>
      <c r="S17" s="15">
        <v>15896</v>
      </c>
      <c r="T17" s="16" t="s">
        <v>785</v>
      </c>
      <c r="U17" s="17">
        <f>(A1L210C7 + A1L210C8)</f>
        <v>34130</v>
      </c>
      <c r="V17" s="16" t="s">
        <v>177</v>
      </c>
      <c r="W17" s="15">
        <v>19329</v>
      </c>
      <c r="X17" s="16" t="s">
        <v>177</v>
      </c>
      <c r="Y17" s="15">
        <v>14813</v>
      </c>
      <c r="Z17" s="16" t="s">
        <v>786</v>
      </c>
      <c r="AA17" s="17">
        <f>(A1L210C10 + A1L210C11)</f>
        <v>34142</v>
      </c>
      <c r="AB17" s="16" t="s">
        <v>178</v>
      </c>
      <c r="AC17" s="15">
        <v>22472</v>
      </c>
      <c r="AD17" s="16" t="s">
        <v>178</v>
      </c>
      <c r="AE17" s="15">
        <v>15237</v>
      </c>
      <c r="AF17" s="16" t="s">
        <v>787</v>
      </c>
      <c r="AG17" s="17">
        <f>(A1L210C13 + A1L210C14)</f>
        <v>37709</v>
      </c>
      <c r="AH17" s="16" t="s">
        <v>788</v>
      </c>
      <c r="AI17" s="17">
        <f>IF(RUN_YEARS &gt; 1,(A1L210C1 + A1L210C4) / 2, 0)</f>
        <v>20723.5</v>
      </c>
      <c r="AJ17" s="16" t="s">
        <v>789</v>
      </c>
      <c r="AK17" s="17">
        <f>IF(RUN_YEARS &gt; 1,(A1L210C2 + A1L210C5) / 2, 0)</f>
        <v>18220</v>
      </c>
      <c r="AL17" s="16" t="s">
        <v>790</v>
      </c>
      <c r="AM17" s="17">
        <f>(A1L210C16 + A1L210C17)</f>
        <v>38943.5</v>
      </c>
      <c r="AN17" s="16" t="s">
        <v>791</v>
      </c>
      <c r="AO17" s="17">
        <f>IF(RUN_YEARS &gt; 2,(A1L210C1 + A1L210C4 + A1L210C7) / 3, 0)</f>
        <v>19893.666666666668</v>
      </c>
      <c r="AP17" s="16" t="s">
        <v>792</v>
      </c>
      <c r="AQ17" s="17">
        <f>IF(RUN_YEARS &gt; 2,(A1L210C2 + A1L210C5 + A1L210C8) / 3, 0)</f>
        <v>17445.333333333332</v>
      </c>
      <c r="AR17" s="16" t="s">
        <v>793</v>
      </c>
      <c r="AS17" s="17">
        <f>(A1L210C19 + A1L210C20)</f>
        <v>37339</v>
      </c>
      <c r="AT17" s="16" t="s">
        <v>794</v>
      </c>
      <c r="AU17" s="17">
        <f>IF(RUN_YEARS &gt; 3,(A1L210C1 + A1L210C4 + A1L210C7 + A1L210C10) / 4, 0)</f>
        <v>19752.5</v>
      </c>
      <c r="AV17" s="16" t="s">
        <v>795</v>
      </c>
      <c r="AW17" s="17">
        <f>IF(RUN_YEARS &gt; 3,(A1L210C2 + A1L210C5 + A1L210C8 + A1L210C11) / 4, 0)</f>
        <v>16787.25</v>
      </c>
      <c r="AX17" s="16" t="s">
        <v>796</v>
      </c>
      <c r="AY17" s="17">
        <f>(A1L210C22 + A1L210C23)</f>
        <v>36539.75</v>
      </c>
      <c r="AZ17" s="16" t="s">
        <v>797</v>
      </c>
      <c r="BA17" s="17">
        <f>IF(RUN_YEARS &gt; 4,(A1L210C1 + A1L210C4 + A1L210C7 + A1L210C10 + A1L210C13) / 5, 0)</f>
        <v>20296.400000000001</v>
      </c>
      <c r="BB17" s="16" t="s">
        <v>798</v>
      </c>
      <c r="BC17" s="17">
        <f>IF(RUN_YEARS &gt; 4,(A1L210C2 + A1L210C5 + A1L210C8 + A1L210C11 + A1L210C14) / 5, 0)</f>
        <v>16477.2</v>
      </c>
      <c r="BD17" s="16" t="s">
        <v>799</v>
      </c>
      <c r="BE17" s="17">
        <f>(A1L210C25 + A1L210C26)</f>
        <v>36773.600000000006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458401</v>
      </c>
      <c r="F18" s="16" t="s">
        <v>174</v>
      </c>
      <c r="G18" s="15">
        <v>83218</v>
      </c>
      <c r="H18" s="16" t="s">
        <v>800</v>
      </c>
      <c r="I18" s="17">
        <f>(A1L211C1 + A1L211C2)</f>
        <v>541619</v>
      </c>
      <c r="J18" s="16" t="s">
        <v>175</v>
      </c>
      <c r="K18" s="15">
        <v>490537</v>
      </c>
      <c r="L18" s="16" t="s">
        <v>175</v>
      </c>
      <c r="M18" s="15">
        <v>92128</v>
      </c>
      <c r="N18" s="16" t="s">
        <v>801</v>
      </c>
      <c r="O18" s="17">
        <f>(A1L211C4 + A1L211C5)</f>
        <v>582665</v>
      </c>
      <c r="P18" s="16" t="s">
        <v>176</v>
      </c>
      <c r="Q18" s="15">
        <v>597932</v>
      </c>
      <c r="R18" s="16" t="s">
        <v>176</v>
      </c>
      <c r="S18" s="15">
        <v>81990</v>
      </c>
      <c r="T18" s="16" t="s">
        <v>802</v>
      </c>
      <c r="U18" s="17">
        <f>(A1L211C7 + A1L211C8)</f>
        <v>679922</v>
      </c>
      <c r="V18" s="16" t="s">
        <v>177</v>
      </c>
      <c r="W18" s="15">
        <v>601681</v>
      </c>
      <c r="X18" s="16" t="s">
        <v>177</v>
      </c>
      <c r="Y18" s="15">
        <v>85206</v>
      </c>
      <c r="Z18" s="16" t="s">
        <v>803</v>
      </c>
      <c r="AA18" s="17">
        <f>(A1L211C10 + A1L211C11)</f>
        <v>686887</v>
      </c>
      <c r="AB18" s="16" t="s">
        <v>178</v>
      </c>
      <c r="AC18" s="15">
        <v>539611</v>
      </c>
      <c r="AD18" s="16" t="s">
        <v>178</v>
      </c>
      <c r="AE18" s="15">
        <v>72012</v>
      </c>
      <c r="AF18" s="16" t="s">
        <v>804</v>
      </c>
      <c r="AG18" s="17">
        <f>(A1L211C13 + A1L211C14)</f>
        <v>611623</v>
      </c>
      <c r="AH18" s="16" t="s">
        <v>805</v>
      </c>
      <c r="AI18" s="17">
        <f>IF(RUN_YEARS &gt; 1,(A1L211C1 + A1L211C4) / 2, 0)</f>
        <v>474469</v>
      </c>
      <c r="AJ18" s="16" t="s">
        <v>806</v>
      </c>
      <c r="AK18" s="17">
        <f>IF(RUN_YEARS &gt; 1,(A1L211C2 + A1L211C5) / 2, 0)</f>
        <v>87673</v>
      </c>
      <c r="AL18" s="16" t="s">
        <v>807</v>
      </c>
      <c r="AM18" s="17">
        <f>(A1L211C16 + A1L211C17)</f>
        <v>562142</v>
      </c>
      <c r="AN18" s="16" t="s">
        <v>808</v>
      </c>
      <c r="AO18" s="17">
        <f>IF(RUN_YEARS &gt; 2,(A1L211C1 + A1L211C4 + A1L211C7) / 3, 0)</f>
        <v>515623.33333333331</v>
      </c>
      <c r="AP18" s="16" t="s">
        <v>809</v>
      </c>
      <c r="AQ18" s="17">
        <f>IF(RUN_YEARS &gt; 2,(A1L211C2 + A1L211C5 + A1L211C8) / 3, 0)</f>
        <v>85778.666666666672</v>
      </c>
      <c r="AR18" s="16" t="s">
        <v>810</v>
      </c>
      <c r="AS18" s="17">
        <f>(A1L211C19 + A1L211C20)</f>
        <v>601402</v>
      </c>
      <c r="AT18" s="16" t="s">
        <v>811</v>
      </c>
      <c r="AU18" s="17">
        <f>IF(RUN_YEARS &gt; 3,(A1L211C1 + A1L211C4 + A1L211C7 + A1L211C10) / 4, 0)</f>
        <v>537137.75</v>
      </c>
      <c r="AV18" s="16" t="s">
        <v>812</v>
      </c>
      <c r="AW18" s="17">
        <f>IF(RUN_YEARS &gt; 3,(A1L211C2 + A1L211C5 + A1L211C8 + A1L211C11) / 4, 0)</f>
        <v>85635.5</v>
      </c>
      <c r="AX18" s="16" t="s">
        <v>813</v>
      </c>
      <c r="AY18" s="17">
        <f>(A1L211C22 + A1L211C23)</f>
        <v>622773.25</v>
      </c>
      <c r="AZ18" s="16" t="s">
        <v>814</v>
      </c>
      <c r="BA18" s="17">
        <f>IF(RUN_YEARS &gt; 4,(A1L211C1 + A1L211C4 + A1L211C7 + A1L211C10 + A1L211C13) / 5, 0)</f>
        <v>537632.4</v>
      </c>
      <c r="BB18" s="16" t="s">
        <v>815</v>
      </c>
      <c r="BC18" s="17">
        <f>IF(RUN_YEARS &gt; 4,(A1L211C2 + A1L211C5 + A1L211C8 + A1L211C11 + A1L211C14) / 5, 0)</f>
        <v>82910.8</v>
      </c>
      <c r="BD18" s="16" t="s">
        <v>816</v>
      </c>
      <c r="BE18" s="17">
        <f>(A1L211C25 + A1L211C26)</f>
        <v>620543.20000000007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59593</v>
      </c>
      <c r="F19" s="16" t="s">
        <v>174</v>
      </c>
      <c r="G19" s="15">
        <v>18379</v>
      </c>
      <c r="H19" s="16" t="s">
        <v>817</v>
      </c>
      <c r="I19" s="17">
        <f>(A1L212C1 + A1L212C2)</f>
        <v>77972</v>
      </c>
      <c r="J19" s="16" t="s">
        <v>175</v>
      </c>
      <c r="K19" s="15">
        <v>55854</v>
      </c>
      <c r="L19" s="16" t="s">
        <v>175</v>
      </c>
      <c r="M19" s="15">
        <v>16178</v>
      </c>
      <c r="N19" s="16" t="s">
        <v>818</v>
      </c>
      <c r="O19" s="17">
        <f>(A1L212C4 + A1L212C5)</f>
        <v>72032</v>
      </c>
      <c r="P19" s="16" t="s">
        <v>176</v>
      </c>
      <c r="Q19" s="15">
        <v>59498</v>
      </c>
      <c r="R19" s="16" t="s">
        <v>176</v>
      </c>
      <c r="S19" s="15">
        <v>21965</v>
      </c>
      <c r="T19" s="16" t="s">
        <v>819</v>
      </c>
      <c r="U19" s="17">
        <f>(A1L212C7 + A1L212C8)</f>
        <v>81463</v>
      </c>
      <c r="V19" s="16" t="s">
        <v>177</v>
      </c>
      <c r="W19" s="15">
        <v>71455</v>
      </c>
      <c r="X19" s="16" t="s">
        <v>177</v>
      </c>
      <c r="Y19" s="15">
        <v>20865</v>
      </c>
      <c r="Z19" s="16" t="s">
        <v>820</v>
      </c>
      <c r="AA19" s="17">
        <f>(A1L212C10 + A1L212C11)</f>
        <v>92320</v>
      </c>
      <c r="AB19" s="16" t="s">
        <v>178</v>
      </c>
      <c r="AC19" s="15">
        <v>67873</v>
      </c>
      <c r="AD19" s="16" t="s">
        <v>178</v>
      </c>
      <c r="AE19" s="15">
        <v>17882</v>
      </c>
      <c r="AF19" s="16" t="s">
        <v>821</v>
      </c>
      <c r="AG19" s="17">
        <f>(A1L212C13 + A1L212C14)</f>
        <v>85755</v>
      </c>
      <c r="AH19" s="16" t="s">
        <v>822</v>
      </c>
      <c r="AI19" s="17">
        <f>IF(RUN_YEARS &gt; 1,(A1L212C1 + A1L212C4) / 2, 0)</f>
        <v>57723.5</v>
      </c>
      <c r="AJ19" s="16" t="s">
        <v>823</v>
      </c>
      <c r="AK19" s="17">
        <f>IF(RUN_YEARS &gt; 1,(A1L212C2 + A1L212C5) / 2, 0)</f>
        <v>17278.5</v>
      </c>
      <c r="AL19" s="16" t="s">
        <v>824</v>
      </c>
      <c r="AM19" s="17">
        <f>(A1L212C16 + A1L212C17)</f>
        <v>75002</v>
      </c>
      <c r="AN19" s="16" t="s">
        <v>825</v>
      </c>
      <c r="AO19" s="17">
        <f>IF(RUN_YEARS &gt; 2,(A1L212C1 + A1L212C4 + A1L212C7) / 3, 0)</f>
        <v>58315</v>
      </c>
      <c r="AP19" s="16" t="s">
        <v>826</v>
      </c>
      <c r="AQ19" s="17">
        <f>IF(RUN_YEARS &gt; 2,(A1L212C2 + A1L212C5 + A1L212C8) / 3, 0)</f>
        <v>18840.666666666668</v>
      </c>
      <c r="AR19" s="16" t="s">
        <v>827</v>
      </c>
      <c r="AS19" s="17">
        <f>(A1L212C19 + A1L212C20)</f>
        <v>77155.666666666672</v>
      </c>
      <c r="AT19" s="16" t="s">
        <v>828</v>
      </c>
      <c r="AU19" s="17">
        <f>IF(RUN_YEARS &gt; 3,(A1L212C1 + A1L212C4 + A1L212C7 + A1L212C10) / 4, 0)</f>
        <v>61600</v>
      </c>
      <c r="AV19" s="16" t="s">
        <v>829</v>
      </c>
      <c r="AW19" s="17">
        <f>IF(RUN_YEARS &gt; 3,(A1L212C2 + A1L212C5 + A1L212C8 + A1L212C11) / 4, 0)</f>
        <v>19346.75</v>
      </c>
      <c r="AX19" s="16" t="s">
        <v>830</v>
      </c>
      <c r="AY19" s="17">
        <f>(A1L212C22 + A1L212C23)</f>
        <v>80946.75</v>
      </c>
      <c r="AZ19" s="16" t="s">
        <v>831</v>
      </c>
      <c r="BA19" s="17">
        <f>IF(RUN_YEARS &gt; 4,(A1L212C1 + A1L212C4 + A1L212C7 + A1L212C10 + A1L212C13) / 5, 0)</f>
        <v>62854.6</v>
      </c>
      <c r="BB19" s="16" t="s">
        <v>832</v>
      </c>
      <c r="BC19" s="17">
        <f>IF(RUN_YEARS &gt; 4,(A1L212C2 + A1L212C5 + A1L212C8 + A1L212C11 + A1L212C14) / 5, 0)</f>
        <v>19053.8</v>
      </c>
      <c r="BD19" s="16" t="s">
        <v>833</v>
      </c>
      <c r="BE19" s="17">
        <f>(A1L212C25 + A1L212C26)</f>
        <v>81908.399999999994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145</v>
      </c>
      <c r="F20" s="16" t="s">
        <v>174</v>
      </c>
      <c r="G20" s="15">
        <v>333</v>
      </c>
      <c r="H20" s="16" t="s">
        <v>834</v>
      </c>
      <c r="I20" s="17">
        <f>(A1L213C1 + A1L213C2)</f>
        <v>478</v>
      </c>
      <c r="J20" s="16" t="s">
        <v>175</v>
      </c>
      <c r="K20" s="15">
        <v>189</v>
      </c>
      <c r="L20" s="16" t="s">
        <v>175</v>
      </c>
      <c r="M20" s="15">
        <v>377</v>
      </c>
      <c r="N20" s="16" t="s">
        <v>835</v>
      </c>
      <c r="O20" s="17">
        <f>(A1L213C4 + A1L213C5)</f>
        <v>566</v>
      </c>
      <c r="P20" s="16" t="s">
        <v>176</v>
      </c>
      <c r="Q20" s="15">
        <v>166</v>
      </c>
      <c r="R20" s="16" t="s">
        <v>176</v>
      </c>
      <c r="S20" s="15">
        <v>323</v>
      </c>
      <c r="T20" s="16" t="s">
        <v>836</v>
      </c>
      <c r="U20" s="17">
        <f>(A1L213C7 + A1L213C8)</f>
        <v>489</v>
      </c>
      <c r="V20" s="16" t="s">
        <v>177</v>
      </c>
      <c r="W20" s="15">
        <v>189</v>
      </c>
      <c r="X20" s="16" t="s">
        <v>177</v>
      </c>
      <c r="Y20" s="15">
        <v>372</v>
      </c>
      <c r="Z20" s="16" t="s">
        <v>837</v>
      </c>
      <c r="AA20" s="17">
        <f>(A1L213C10 + A1L213C11)</f>
        <v>561</v>
      </c>
      <c r="AB20" s="16" t="s">
        <v>178</v>
      </c>
      <c r="AC20" s="15">
        <v>195</v>
      </c>
      <c r="AD20" s="16" t="s">
        <v>178</v>
      </c>
      <c r="AE20" s="15">
        <v>349</v>
      </c>
      <c r="AF20" s="16" t="s">
        <v>838</v>
      </c>
      <c r="AG20" s="17">
        <f>(A1L213C13 + A1L213C14)</f>
        <v>544</v>
      </c>
      <c r="AH20" s="16" t="s">
        <v>839</v>
      </c>
      <c r="AI20" s="17">
        <f>IF(RUN_YEARS &gt; 1,(A1L213C1 + A1L213C4) / 2, 0)</f>
        <v>167</v>
      </c>
      <c r="AJ20" s="16" t="s">
        <v>840</v>
      </c>
      <c r="AK20" s="17">
        <f>IF(RUN_YEARS &gt; 1,(A1L213C2 + A1L213C5) / 2, 0)</f>
        <v>355</v>
      </c>
      <c r="AL20" s="16" t="s">
        <v>841</v>
      </c>
      <c r="AM20" s="17">
        <f>(A1L213C16 + A1L213C17)</f>
        <v>522</v>
      </c>
      <c r="AN20" s="16" t="s">
        <v>842</v>
      </c>
      <c r="AO20" s="17">
        <f>IF(RUN_YEARS &gt; 2,(A1L213C1 + A1L213C4 + A1L213C7) / 3, 0)</f>
        <v>166.66666666666666</v>
      </c>
      <c r="AP20" s="16" t="s">
        <v>843</v>
      </c>
      <c r="AQ20" s="17">
        <f>IF(RUN_YEARS &gt; 2,(A1L213C2 + A1L213C5 + A1L213C8) / 3, 0)</f>
        <v>344.33333333333331</v>
      </c>
      <c r="AR20" s="16" t="s">
        <v>844</v>
      </c>
      <c r="AS20" s="17">
        <f>(A1L213C19 + A1L213C20)</f>
        <v>511</v>
      </c>
      <c r="AT20" s="16" t="s">
        <v>845</v>
      </c>
      <c r="AU20" s="17">
        <f>IF(RUN_YEARS &gt; 3,(A1L213C1 + A1L213C4 + A1L213C7 + A1L213C10) / 4, 0)</f>
        <v>172.25</v>
      </c>
      <c r="AV20" s="16" t="s">
        <v>846</v>
      </c>
      <c r="AW20" s="17">
        <f>IF(RUN_YEARS &gt; 3,(A1L213C2 + A1L213C5 + A1L213C8 + A1L213C11) / 4, 0)</f>
        <v>351.25</v>
      </c>
      <c r="AX20" s="16" t="s">
        <v>847</v>
      </c>
      <c r="AY20" s="17">
        <f>(A1L213C22 + A1L213C23)</f>
        <v>523.5</v>
      </c>
      <c r="AZ20" s="16" t="s">
        <v>848</v>
      </c>
      <c r="BA20" s="17">
        <f>IF(RUN_YEARS &gt; 4,(A1L213C1 + A1L213C4 + A1L213C7 + A1L213C10 + A1L213C13) / 5, 0)</f>
        <v>176.8</v>
      </c>
      <c r="BB20" s="16" t="s">
        <v>849</v>
      </c>
      <c r="BC20" s="17">
        <f>IF(RUN_YEARS &gt; 4,(A1L213C2 + A1L213C5 + A1L213C8 + A1L213C11 + A1L213C14) / 5, 0)</f>
        <v>350.8</v>
      </c>
      <c r="BD20" s="16" t="s">
        <v>850</v>
      </c>
      <c r="BE20" s="17">
        <f>(A1L213C25 + A1L213C26)</f>
        <v>527.6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78357</v>
      </c>
      <c r="F21" s="16" t="s">
        <v>174</v>
      </c>
      <c r="G21" s="15">
        <v>76505</v>
      </c>
      <c r="H21" s="16" t="s">
        <v>851</v>
      </c>
      <c r="I21" s="17">
        <f>(A1L214C1 + A1L214C2)</f>
        <v>154862</v>
      </c>
      <c r="J21" s="16" t="s">
        <v>175</v>
      </c>
      <c r="K21" s="15">
        <v>82589</v>
      </c>
      <c r="L21" s="16" t="s">
        <v>175</v>
      </c>
      <c r="M21" s="15">
        <v>79909</v>
      </c>
      <c r="N21" s="16" t="s">
        <v>852</v>
      </c>
      <c r="O21" s="17">
        <f>(A1L214C4 + A1L214C5)</f>
        <v>162498</v>
      </c>
      <c r="P21" s="16" t="s">
        <v>176</v>
      </c>
      <c r="Q21" s="15">
        <v>74885</v>
      </c>
      <c r="R21" s="16" t="s">
        <v>176</v>
      </c>
      <c r="S21" s="15">
        <v>73138</v>
      </c>
      <c r="T21" s="16" t="s">
        <v>853</v>
      </c>
      <c r="U21" s="17">
        <f>(A1L214C7 + A1L214C8)</f>
        <v>148023</v>
      </c>
      <c r="V21" s="16" t="s">
        <v>177</v>
      </c>
      <c r="W21" s="15">
        <v>82865</v>
      </c>
      <c r="X21" s="16" t="s">
        <v>177</v>
      </c>
      <c r="Y21" s="15">
        <v>77383</v>
      </c>
      <c r="Z21" s="16" t="s">
        <v>854</v>
      </c>
      <c r="AA21" s="17">
        <f>(A1L214C10 + A1L214C11)</f>
        <v>160248</v>
      </c>
      <c r="AB21" s="16" t="s">
        <v>178</v>
      </c>
      <c r="AC21" s="15">
        <v>82310</v>
      </c>
      <c r="AD21" s="16" t="s">
        <v>178</v>
      </c>
      <c r="AE21" s="15">
        <v>74811</v>
      </c>
      <c r="AF21" s="16" t="s">
        <v>855</v>
      </c>
      <c r="AG21" s="17">
        <f>(A1L214C13 + A1L214C14)</f>
        <v>157121</v>
      </c>
      <c r="AH21" s="16" t="s">
        <v>856</v>
      </c>
      <c r="AI21" s="17">
        <f>IF(RUN_YEARS &gt; 1,(A1L214C1 + A1L214C4) / 2, 0)</f>
        <v>80473</v>
      </c>
      <c r="AJ21" s="16" t="s">
        <v>857</v>
      </c>
      <c r="AK21" s="17">
        <f>IF(RUN_YEARS &gt; 1,(A1L214C2 + A1L214C5) / 2, 0)</f>
        <v>78207</v>
      </c>
      <c r="AL21" s="16" t="s">
        <v>858</v>
      </c>
      <c r="AM21" s="17">
        <f>(A1L214C16 + A1L214C17)</f>
        <v>158680</v>
      </c>
      <c r="AN21" s="16" t="s">
        <v>859</v>
      </c>
      <c r="AO21" s="17">
        <f>IF(RUN_YEARS &gt; 2,(A1L214C1 + A1L214C4 + A1L214C7) / 3, 0)</f>
        <v>78610.333333333328</v>
      </c>
      <c r="AP21" s="16" t="s">
        <v>860</v>
      </c>
      <c r="AQ21" s="17">
        <f>IF(RUN_YEARS &gt; 2,(A1L214C2 + A1L214C5 + A1L214C8) / 3, 0)</f>
        <v>76517.333333333328</v>
      </c>
      <c r="AR21" s="16" t="s">
        <v>861</v>
      </c>
      <c r="AS21" s="17">
        <f>(A1L214C19 + A1L214C20)</f>
        <v>155127.66666666666</v>
      </c>
      <c r="AT21" s="16" t="s">
        <v>862</v>
      </c>
      <c r="AU21" s="17">
        <f>IF(RUN_YEARS &gt; 3,(A1L214C1 + A1L214C4 + A1L214C7 + A1L214C10) / 4, 0)</f>
        <v>79674</v>
      </c>
      <c r="AV21" s="16" t="s">
        <v>863</v>
      </c>
      <c r="AW21" s="17">
        <f>IF(RUN_YEARS &gt; 3,(A1L214C2 + A1L214C5 + A1L214C8 + A1L214C11) / 4, 0)</f>
        <v>76733.75</v>
      </c>
      <c r="AX21" s="16" t="s">
        <v>864</v>
      </c>
      <c r="AY21" s="17">
        <f>(A1L214C22 + A1L214C23)</f>
        <v>156407.75</v>
      </c>
      <c r="AZ21" s="16" t="s">
        <v>865</v>
      </c>
      <c r="BA21" s="17">
        <f>IF(RUN_YEARS &gt; 4,(A1L214C1 + A1L214C4 + A1L214C7 + A1L214C10 + A1L214C13) / 5, 0)</f>
        <v>80201.2</v>
      </c>
      <c r="BB21" s="16" t="s">
        <v>866</v>
      </c>
      <c r="BC21" s="17">
        <f>IF(RUN_YEARS &gt; 4,(A1L214C2 + A1L214C5 + A1L214C8 + A1L214C11 + A1L214C14) / 5, 0)</f>
        <v>76349.2</v>
      </c>
      <c r="BD21" s="16" t="s">
        <v>867</v>
      </c>
      <c r="BE21" s="17">
        <f>(A1L214C25 + A1L214C26)</f>
        <v>156550.39999999999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530</v>
      </c>
      <c r="F22" s="16" t="s">
        <v>174</v>
      </c>
      <c r="G22" s="15">
        <v>587</v>
      </c>
      <c r="H22" s="16" t="s">
        <v>868</v>
      </c>
      <c r="I22" s="17">
        <f>(A1L215C1 + A1L215C2)</f>
        <v>1117</v>
      </c>
      <c r="J22" s="16" t="s">
        <v>175</v>
      </c>
      <c r="K22" s="15">
        <v>545</v>
      </c>
      <c r="L22" s="16" t="s">
        <v>175</v>
      </c>
      <c r="M22" s="15">
        <v>682</v>
      </c>
      <c r="N22" s="16" t="s">
        <v>869</v>
      </c>
      <c r="O22" s="17">
        <f>(A1L215C4 + A1L215C5)</f>
        <v>1227</v>
      </c>
      <c r="P22" s="16" t="s">
        <v>176</v>
      </c>
      <c r="Q22" s="15">
        <v>605</v>
      </c>
      <c r="R22" s="16" t="s">
        <v>176</v>
      </c>
      <c r="S22" s="15">
        <v>534</v>
      </c>
      <c r="T22" s="16" t="s">
        <v>870</v>
      </c>
      <c r="U22" s="17">
        <f>(A1L215C7 + A1L215C8)</f>
        <v>1139</v>
      </c>
      <c r="V22" s="16" t="s">
        <v>177</v>
      </c>
      <c r="W22" s="15">
        <v>575</v>
      </c>
      <c r="X22" s="16" t="s">
        <v>177</v>
      </c>
      <c r="Y22" s="15">
        <v>517</v>
      </c>
      <c r="Z22" s="16" t="s">
        <v>871</v>
      </c>
      <c r="AA22" s="17">
        <f>(A1L215C10 + A1L215C11)</f>
        <v>1092</v>
      </c>
      <c r="AB22" s="16" t="s">
        <v>178</v>
      </c>
      <c r="AC22" s="15">
        <v>551</v>
      </c>
      <c r="AD22" s="16" t="s">
        <v>178</v>
      </c>
      <c r="AE22" s="15">
        <v>918</v>
      </c>
      <c r="AF22" s="16" t="s">
        <v>872</v>
      </c>
      <c r="AG22" s="17">
        <f>(A1L215C13 + A1L215C14)</f>
        <v>1469</v>
      </c>
      <c r="AH22" s="16" t="s">
        <v>873</v>
      </c>
      <c r="AI22" s="17">
        <f>IF(RUN_YEARS &gt; 1,(A1L215C1 + A1L215C4) / 2, 0)</f>
        <v>537.5</v>
      </c>
      <c r="AJ22" s="16" t="s">
        <v>874</v>
      </c>
      <c r="AK22" s="17">
        <f>IF(RUN_YEARS &gt; 1,(A1L215C2 + A1L215C5) / 2, 0)</f>
        <v>634.5</v>
      </c>
      <c r="AL22" s="16" t="s">
        <v>875</v>
      </c>
      <c r="AM22" s="17">
        <f>(A1L215C16 + A1L215C17)</f>
        <v>1172</v>
      </c>
      <c r="AN22" s="16" t="s">
        <v>876</v>
      </c>
      <c r="AO22" s="17">
        <f>IF(RUN_YEARS &gt; 2,(A1L215C1 + A1L215C4 + A1L215C7) / 3, 0)</f>
        <v>560</v>
      </c>
      <c r="AP22" s="16" t="s">
        <v>877</v>
      </c>
      <c r="AQ22" s="17">
        <f>IF(RUN_YEARS &gt; 2,(A1L215C2 + A1L215C5 + A1L215C8) / 3, 0)</f>
        <v>601</v>
      </c>
      <c r="AR22" s="16" t="s">
        <v>878</v>
      </c>
      <c r="AS22" s="17">
        <f>(A1L215C19 + A1L215C20)</f>
        <v>1161</v>
      </c>
      <c r="AT22" s="16" t="s">
        <v>879</v>
      </c>
      <c r="AU22" s="17">
        <f>IF(RUN_YEARS &gt; 3,(A1L215C1 + A1L215C4 + A1L215C7 + A1L215C10) / 4, 0)</f>
        <v>563.75</v>
      </c>
      <c r="AV22" s="16" t="s">
        <v>880</v>
      </c>
      <c r="AW22" s="17">
        <f>IF(RUN_YEARS &gt; 3,(A1L215C2 + A1L215C5 + A1L215C8 + A1L215C11) / 4, 0)</f>
        <v>580</v>
      </c>
      <c r="AX22" s="16" t="s">
        <v>881</v>
      </c>
      <c r="AY22" s="17">
        <f>(A1L215C22 + A1L215C23)</f>
        <v>1143.75</v>
      </c>
      <c r="AZ22" s="16" t="s">
        <v>882</v>
      </c>
      <c r="BA22" s="17">
        <f>IF(RUN_YEARS &gt; 4,(A1L215C1 + A1L215C4 + A1L215C7 + A1L215C10 + A1L215C13) / 5, 0)</f>
        <v>561.20000000000005</v>
      </c>
      <c r="BB22" s="16" t="s">
        <v>883</v>
      </c>
      <c r="BC22" s="17">
        <f>IF(RUN_YEARS &gt; 4,(A1L215C2 + A1L215C5 + A1L215C8 + A1L215C11 + A1L215C14) / 5, 0)</f>
        <v>647.6</v>
      </c>
      <c r="BD22" s="16" t="s">
        <v>884</v>
      </c>
      <c r="BE22" s="17">
        <f>(A1L215C25 + A1L215C26)</f>
        <v>1208.8000000000002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1944661</v>
      </c>
      <c r="F23" s="16" t="s">
        <v>174</v>
      </c>
      <c r="G23" s="15">
        <v>1437075</v>
      </c>
      <c r="H23" s="16" t="s">
        <v>885</v>
      </c>
      <c r="I23" s="17">
        <f>(A1L216C1 + A1L216C2)</f>
        <v>3381736</v>
      </c>
      <c r="J23" s="16" t="s">
        <v>175</v>
      </c>
      <c r="K23" s="15">
        <v>2014492</v>
      </c>
      <c r="L23" s="16" t="s">
        <v>175</v>
      </c>
      <c r="M23" s="15">
        <v>1463874</v>
      </c>
      <c r="N23" s="16" t="s">
        <v>886</v>
      </c>
      <c r="O23" s="17">
        <f>(A1L216C4 + A1L216C5)</f>
        <v>3478366</v>
      </c>
      <c r="P23" s="16" t="s">
        <v>176</v>
      </c>
      <c r="Q23" s="15">
        <v>2068897</v>
      </c>
      <c r="R23" s="16" t="s">
        <v>176</v>
      </c>
      <c r="S23" s="15">
        <v>1435589</v>
      </c>
      <c r="T23" s="16" t="s">
        <v>887</v>
      </c>
      <c r="U23" s="17">
        <f>(A1L216C7 + A1L216C8)</f>
        <v>3504486</v>
      </c>
      <c r="V23" s="16" t="s">
        <v>177</v>
      </c>
      <c r="W23" s="15">
        <v>2135531</v>
      </c>
      <c r="X23" s="16" t="s">
        <v>177</v>
      </c>
      <c r="Y23" s="15">
        <v>1527416</v>
      </c>
      <c r="Z23" s="16" t="s">
        <v>888</v>
      </c>
      <c r="AA23" s="17">
        <f>(A1L216C10 + A1L216C11)</f>
        <v>3662947</v>
      </c>
      <c r="AB23" s="16" t="s">
        <v>178</v>
      </c>
      <c r="AC23" s="15">
        <v>2256993</v>
      </c>
      <c r="AD23" s="16" t="s">
        <v>178</v>
      </c>
      <c r="AE23" s="15">
        <v>1669269</v>
      </c>
      <c r="AF23" s="16" t="s">
        <v>889</v>
      </c>
      <c r="AG23" s="17">
        <f>(A1L216C13 + A1L216C14)</f>
        <v>3926262</v>
      </c>
      <c r="AH23" s="16" t="s">
        <v>890</v>
      </c>
      <c r="AI23" s="17">
        <f>IF(RUN_YEARS &gt; 1,(A1L216C1 + A1L216C4) / 2, 0)</f>
        <v>1979576.5</v>
      </c>
      <c r="AJ23" s="16" t="s">
        <v>891</v>
      </c>
      <c r="AK23" s="17">
        <f>IF(RUN_YEARS &gt; 1,(A1L216C2 + A1L216C5) / 2, 0)</f>
        <v>1450474.5</v>
      </c>
      <c r="AL23" s="16" t="s">
        <v>892</v>
      </c>
      <c r="AM23" s="17">
        <f>(A1L216C16 + A1L216C17)</f>
        <v>3430051</v>
      </c>
      <c r="AN23" s="16" t="s">
        <v>893</v>
      </c>
      <c r="AO23" s="17">
        <f>IF(RUN_YEARS &gt; 2,(A1L216C1 + A1L216C4 + A1L216C7) / 3, 0)</f>
        <v>2009350</v>
      </c>
      <c r="AP23" s="16" t="s">
        <v>894</v>
      </c>
      <c r="AQ23" s="17">
        <f>IF(RUN_YEARS &gt; 2,(A1L216C2 + A1L216C5 + A1L216C8) / 3, 0)</f>
        <v>1445512.6666666667</v>
      </c>
      <c r="AR23" s="16" t="s">
        <v>895</v>
      </c>
      <c r="AS23" s="17">
        <f>(A1L216C19 + A1L216C20)</f>
        <v>3454862.666666667</v>
      </c>
      <c r="AT23" s="16" t="s">
        <v>896</v>
      </c>
      <c r="AU23" s="17">
        <f>IF(RUN_YEARS &gt; 3,(A1L216C1 + A1L216C4 + A1L216C7 + A1L216C10) / 4, 0)</f>
        <v>2040895.25</v>
      </c>
      <c r="AV23" s="16" t="s">
        <v>897</v>
      </c>
      <c r="AW23" s="17">
        <f>IF(RUN_YEARS &gt; 3,(A1L216C2 + A1L216C5 + A1L216C8 + A1L216C11) / 4, 0)</f>
        <v>1465988.5</v>
      </c>
      <c r="AX23" s="16" t="s">
        <v>898</v>
      </c>
      <c r="AY23" s="17">
        <f>(A1L216C22 + A1L216C23)</f>
        <v>3506883.75</v>
      </c>
      <c r="AZ23" s="16" t="s">
        <v>899</v>
      </c>
      <c r="BA23" s="17">
        <f>IF(RUN_YEARS &gt; 4,(A1L216C1 + A1L216C4 + A1L216C7 + A1L216C10 + A1L216C13) / 5, 0)</f>
        <v>2084114.8</v>
      </c>
      <c r="BB23" s="16" t="s">
        <v>900</v>
      </c>
      <c r="BC23" s="17">
        <f>IF(RUN_YEARS &gt; 4,(A1L216C2 + A1L216C5 + A1L216C8 + A1L216C11 + A1L216C14) / 5, 0)</f>
        <v>1506644.6</v>
      </c>
      <c r="BD23" s="16" t="s">
        <v>901</v>
      </c>
      <c r="BE23" s="17">
        <f>(A1L216C25 + A1L216C26)</f>
        <v>3590759.4000000004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654AF-9538-4293-B4DE-C297ABF38B3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3766</v>
      </c>
      <c r="F9" s="16" t="s">
        <v>174</v>
      </c>
      <c r="G9" s="15">
        <v>1291</v>
      </c>
      <c r="H9" s="16" t="s">
        <v>969</v>
      </c>
      <c r="I9" s="17">
        <f>(A1L218C1 + A1L218C2)</f>
        <v>5057</v>
      </c>
      <c r="J9" s="16" t="s">
        <v>175</v>
      </c>
      <c r="K9" s="15">
        <v>4465</v>
      </c>
      <c r="L9" s="16" t="s">
        <v>175</v>
      </c>
      <c r="M9" s="15">
        <v>3634</v>
      </c>
      <c r="N9" s="16" t="s">
        <v>970</v>
      </c>
      <c r="O9" s="17">
        <f>(A1L218C4 + A1L218C5)</f>
        <v>8099</v>
      </c>
      <c r="P9" s="16" t="s">
        <v>176</v>
      </c>
      <c r="Q9" s="15">
        <v>3049</v>
      </c>
      <c r="R9" s="16" t="s">
        <v>176</v>
      </c>
      <c r="S9" s="15">
        <v>3052</v>
      </c>
      <c r="T9" s="16" t="s">
        <v>971</v>
      </c>
      <c r="U9" s="17">
        <f>(A1L218C7 + A1L218C8)</f>
        <v>6101</v>
      </c>
      <c r="V9" s="16" t="s">
        <v>177</v>
      </c>
      <c r="W9" s="15">
        <v>3502</v>
      </c>
      <c r="X9" s="16" t="s">
        <v>177</v>
      </c>
      <c r="Y9" s="15">
        <v>2451</v>
      </c>
      <c r="Z9" s="16" t="s">
        <v>972</v>
      </c>
      <c r="AA9" s="17">
        <f>(A1L218C10 + A1L218C11)</f>
        <v>5953</v>
      </c>
      <c r="AB9" s="16" t="s">
        <v>178</v>
      </c>
      <c r="AC9" s="15">
        <v>6197</v>
      </c>
      <c r="AD9" s="16" t="s">
        <v>178</v>
      </c>
      <c r="AE9" s="15">
        <v>3533</v>
      </c>
      <c r="AF9" s="16" t="s">
        <v>973</v>
      </c>
      <c r="AG9" s="17">
        <f>(A1L218C13 + A1L218C14)</f>
        <v>9730</v>
      </c>
      <c r="AH9" s="16" t="s">
        <v>974</v>
      </c>
      <c r="AI9" s="17">
        <f>IF(RUN_YEARS &gt; 1,(A1L218C1 + A1L218C4) / 2, 0)</f>
        <v>4115.5</v>
      </c>
      <c r="AJ9" s="16" t="s">
        <v>975</v>
      </c>
      <c r="AK9" s="17">
        <f>IF(RUN_YEARS &gt; 1,(A1L218C2 + A1L218C5) / 2, 0)</f>
        <v>2462.5</v>
      </c>
      <c r="AL9" s="16" t="s">
        <v>976</v>
      </c>
      <c r="AM9" s="17">
        <f>(A1L218C16 + A1L218C17)</f>
        <v>6578</v>
      </c>
      <c r="AN9" s="16" t="s">
        <v>977</v>
      </c>
      <c r="AO9" s="17">
        <f>IF(RUN_YEARS &gt; 2,(A1L218C1 + A1L218C4 + A1L218C7) / 3, 0)</f>
        <v>3760</v>
      </c>
      <c r="AP9" s="16" t="s">
        <v>978</v>
      </c>
      <c r="AQ9" s="17">
        <f>IF(RUN_YEARS &gt; 2,(A1L218C2 + A1L218C5 + A1L218C8) / 3, 0)</f>
        <v>2659</v>
      </c>
      <c r="AR9" s="16" t="s">
        <v>979</v>
      </c>
      <c r="AS9" s="17">
        <f>(A1L218C19 + A1L218C20)</f>
        <v>6419</v>
      </c>
      <c r="AT9" s="16" t="s">
        <v>980</v>
      </c>
      <c r="AU9" s="17">
        <f>IF(RUN_YEARS &gt; 3,(A1L218C1 + A1L218C4 + A1L218C7 + A1L218C10) / 4, 0)</f>
        <v>3695.5</v>
      </c>
      <c r="AV9" s="16" t="s">
        <v>981</v>
      </c>
      <c r="AW9" s="17">
        <f>IF(RUN_YEARS &gt; 3,(A1L218C2 + A1L218C5 + A1L218C8 + A1L218C11) / 4, 0)</f>
        <v>2607</v>
      </c>
      <c r="AX9" s="16" t="s">
        <v>982</v>
      </c>
      <c r="AY9" s="17">
        <f>(A1L218C22 + A1L218C23)</f>
        <v>6302.5</v>
      </c>
      <c r="AZ9" s="16" t="s">
        <v>983</v>
      </c>
      <c r="BA9" s="17">
        <f>IF(RUN_YEARS &gt; 4,(A1L218C1 + A1L218C4 + A1L218C7 + A1L218C10 + A1L218C13) / 5, 0)</f>
        <v>4195.8</v>
      </c>
      <c r="BB9" s="16" t="s">
        <v>984</v>
      </c>
      <c r="BC9" s="17">
        <f>IF(RUN_YEARS &gt; 4,(A1L218C2 + A1L218C5 + A1L218C8 + A1L218C11 + A1L218C14) / 5, 0)</f>
        <v>2792.2</v>
      </c>
      <c r="BD9" s="16" t="s">
        <v>985</v>
      </c>
      <c r="BE9" s="17">
        <f>(A1L218C25 + A1L218C26)</f>
        <v>6988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69817</v>
      </c>
      <c r="F10" s="16" t="s">
        <v>174</v>
      </c>
      <c r="G10" s="15">
        <v>29357</v>
      </c>
      <c r="H10" s="16" t="s">
        <v>986</v>
      </c>
      <c r="I10" s="17">
        <f>(A1L219C1 + A1L219C2)</f>
        <v>99174</v>
      </c>
      <c r="J10" s="16" t="s">
        <v>175</v>
      </c>
      <c r="K10" s="15">
        <v>68612</v>
      </c>
      <c r="L10" s="16" t="s">
        <v>175</v>
      </c>
      <c r="M10" s="15">
        <v>29274</v>
      </c>
      <c r="N10" s="16" t="s">
        <v>987</v>
      </c>
      <c r="O10" s="17">
        <f>(A1L219C4 + A1L219C5)</f>
        <v>97886</v>
      </c>
      <c r="P10" s="16" t="s">
        <v>176</v>
      </c>
      <c r="Q10" s="15">
        <v>67544</v>
      </c>
      <c r="R10" s="16" t="s">
        <v>176</v>
      </c>
      <c r="S10" s="15">
        <v>32114</v>
      </c>
      <c r="T10" s="16" t="s">
        <v>988</v>
      </c>
      <c r="U10" s="17">
        <f>(A1L219C7 + A1L219C8)</f>
        <v>99658</v>
      </c>
      <c r="V10" s="16" t="s">
        <v>177</v>
      </c>
      <c r="W10" s="15">
        <v>66297</v>
      </c>
      <c r="X10" s="16" t="s">
        <v>177</v>
      </c>
      <c r="Y10" s="15">
        <v>32528</v>
      </c>
      <c r="Z10" s="16" t="s">
        <v>989</v>
      </c>
      <c r="AA10" s="17">
        <f>(A1L219C10 + A1L219C11)</f>
        <v>98825</v>
      </c>
      <c r="AB10" s="16" t="s">
        <v>178</v>
      </c>
      <c r="AC10" s="15">
        <v>59099</v>
      </c>
      <c r="AD10" s="16" t="s">
        <v>178</v>
      </c>
      <c r="AE10" s="15">
        <v>26839</v>
      </c>
      <c r="AF10" s="16" t="s">
        <v>990</v>
      </c>
      <c r="AG10" s="17">
        <f>(A1L219C13 + A1L219C14)</f>
        <v>85938</v>
      </c>
      <c r="AH10" s="16" t="s">
        <v>991</v>
      </c>
      <c r="AI10" s="17">
        <f>IF(RUN_YEARS &gt; 1,(A1L219C1 + A1L219C4) / 2, 0)</f>
        <v>69214.5</v>
      </c>
      <c r="AJ10" s="16" t="s">
        <v>992</v>
      </c>
      <c r="AK10" s="17">
        <f>IF(RUN_YEARS &gt; 1,(A1L219C2 + A1L219C5) / 2, 0)</f>
        <v>29315.5</v>
      </c>
      <c r="AL10" s="16" t="s">
        <v>993</v>
      </c>
      <c r="AM10" s="17">
        <f>(A1L219C16 + A1L219C17)</f>
        <v>98530</v>
      </c>
      <c r="AN10" s="16" t="s">
        <v>994</v>
      </c>
      <c r="AO10" s="17">
        <f>IF(RUN_YEARS &gt; 2,(A1L219C1 + A1L219C4 + A1L219C7) / 3, 0)</f>
        <v>68657.666666666672</v>
      </c>
      <c r="AP10" s="16" t="s">
        <v>995</v>
      </c>
      <c r="AQ10" s="17">
        <f>IF(RUN_YEARS &gt; 2,(A1L219C2 + A1L219C5 + A1L219C8) / 3, 0)</f>
        <v>30248.333333333332</v>
      </c>
      <c r="AR10" s="16" t="s">
        <v>996</v>
      </c>
      <c r="AS10" s="17">
        <f>(A1L219C19 + A1L219C20)</f>
        <v>98906</v>
      </c>
      <c r="AT10" s="16" t="s">
        <v>997</v>
      </c>
      <c r="AU10" s="17">
        <f>IF(RUN_YEARS &gt; 3,(A1L219C1 + A1L219C4 + A1L219C7 + A1L219C10) / 4, 0)</f>
        <v>68067.5</v>
      </c>
      <c r="AV10" s="16" t="s">
        <v>998</v>
      </c>
      <c r="AW10" s="17">
        <f>IF(RUN_YEARS &gt; 3,(A1L219C2 + A1L219C5 + A1L219C8 + A1L219C11) / 4, 0)</f>
        <v>30818.25</v>
      </c>
      <c r="AX10" s="16" t="s">
        <v>999</v>
      </c>
      <c r="AY10" s="17">
        <f>(A1L219C22 + A1L219C23)</f>
        <v>98885.75</v>
      </c>
      <c r="AZ10" s="16" t="s">
        <v>1000</v>
      </c>
      <c r="BA10" s="17">
        <f>IF(RUN_YEARS &gt; 4,(A1L219C1 + A1L219C4 + A1L219C7 + A1L219C10 + A1L219C13) / 5, 0)</f>
        <v>66273.8</v>
      </c>
      <c r="BB10" s="16" t="s">
        <v>1001</v>
      </c>
      <c r="BC10" s="17">
        <f>IF(RUN_YEARS &gt; 4,(A1L219C2 + A1L219C5 + A1L219C8 + A1L219C11 + A1L219C14) / 5, 0)</f>
        <v>30022.400000000001</v>
      </c>
      <c r="BD10" s="16" t="s">
        <v>1002</v>
      </c>
      <c r="BE10" s="17">
        <f>(A1L219C25 + A1L219C26)</f>
        <v>96296.200000000012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678941</v>
      </c>
      <c r="F11" s="16" t="s">
        <v>174</v>
      </c>
      <c r="G11" s="15">
        <v>691562</v>
      </c>
      <c r="H11" s="16" t="s">
        <v>1003</v>
      </c>
      <c r="I11" s="17">
        <f>(A1L220C1 + A1L220C2)</f>
        <v>1370503</v>
      </c>
      <c r="J11" s="16" t="s">
        <v>175</v>
      </c>
      <c r="K11" s="15">
        <v>702863</v>
      </c>
      <c r="L11" s="16" t="s">
        <v>175</v>
      </c>
      <c r="M11" s="15">
        <v>719576</v>
      </c>
      <c r="N11" s="16" t="s">
        <v>1004</v>
      </c>
      <c r="O11" s="17">
        <f>(A1L220C4 + A1L220C5)</f>
        <v>1422439</v>
      </c>
      <c r="P11" s="16" t="s">
        <v>176</v>
      </c>
      <c r="Q11" s="15">
        <v>681557</v>
      </c>
      <c r="R11" s="16" t="s">
        <v>176</v>
      </c>
      <c r="S11" s="15">
        <v>697984</v>
      </c>
      <c r="T11" s="16" t="s">
        <v>1005</v>
      </c>
      <c r="U11" s="17">
        <f>(A1L220C7 + A1L220C8)</f>
        <v>1379541</v>
      </c>
      <c r="V11" s="16" t="s">
        <v>177</v>
      </c>
      <c r="W11" s="15">
        <v>854705</v>
      </c>
      <c r="X11" s="16" t="s">
        <v>177</v>
      </c>
      <c r="Y11" s="15">
        <v>868233</v>
      </c>
      <c r="Z11" s="16" t="s">
        <v>1006</v>
      </c>
      <c r="AA11" s="17">
        <f>(A1L220C10 + A1L220C11)</f>
        <v>1722938</v>
      </c>
      <c r="AB11" s="16" t="s">
        <v>178</v>
      </c>
      <c r="AC11" s="15">
        <v>920791</v>
      </c>
      <c r="AD11" s="16" t="s">
        <v>178</v>
      </c>
      <c r="AE11" s="15">
        <v>939606</v>
      </c>
      <c r="AF11" s="16" t="s">
        <v>1007</v>
      </c>
      <c r="AG11" s="17">
        <f>(A1L220C13 + A1L220C14)</f>
        <v>1860397</v>
      </c>
      <c r="AH11" s="16" t="s">
        <v>1008</v>
      </c>
      <c r="AI11" s="17">
        <f>IF(RUN_YEARS &gt; 1,(A1L220C1 + A1L220C4) / 2, 0)</f>
        <v>690902</v>
      </c>
      <c r="AJ11" s="16" t="s">
        <v>1009</v>
      </c>
      <c r="AK11" s="17">
        <f>IF(RUN_YEARS &gt; 1,(A1L220C2 + A1L220C5) / 2, 0)</f>
        <v>705569</v>
      </c>
      <c r="AL11" s="16" t="s">
        <v>1010</v>
      </c>
      <c r="AM11" s="17">
        <f>(A1L220C16 + A1L220C17)</f>
        <v>1396471</v>
      </c>
      <c r="AN11" s="16" t="s">
        <v>1011</v>
      </c>
      <c r="AO11" s="17">
        <f>IF(RUN_YEARS &gt; 2,(A1L220C1 + A1L220C4 + A1L220C7) / 3, 0)</f>
        <v>687787</v>
      </c>
      <c r="AP11" s="16" t="s">
        <v>1012</v>
      </c>
      <c r="AQ11" s="17">
        <f>IF(RUN_YEARS &gt; 2,(A1L220C2 + A1L220C5 + A1L220C8) / 3, 0)</f>
        <v>703040.66666666663</v>
      </c>
      <c r="AR11" s="16" t="s">
        <v>1013</v>
      </c>
      <c r="AS11" s="17">
        <f>(A1L220C19 + A1L220C20)</f>
        <v>1390827.6666666665</v>
      </c>
      <c r="AT11" s="16" t="s">
        <v>1014</v>
      </c>
      <c r="AU11" s="17">
        <f>IF(RUN_YEARS &gt; 3,(A1L220C1 + A1L220C4 + A1L220C7 + A1L220C10) / 4, 0)</f>
        <v>729516.5</v>
      </c>
      <c r="AV11" s="16" t="s">
        <v>1015</v>
      </c>
      <c r="AW11" s="17">
        <f>IF(RUN_YEARS &gt; 3,(A1L220C2 + A1L220C5 + A1L220C8 + A1L220C11) / 4, 0)</f>
        <v>744338.75</v>
      </c>
      <c r="AX11" s="16" t="s">
        <v>1016</v>
      </c>
      <c r="AY11" s="17">
        <f>(A1L220C22 + A1L220C23)</f>
        <v>1473855.25</v>
      </c>
      <c r="AZ11" s="16" t="s">
        <v>1017</v>
      </c>
      <c r="BA11" s="17">
        <f>IF(RUN_YEARS &gt; 4,(A1L220C1 + A1L220C4 + A1L220C7 + A1L220C10 + A1L220C13) / 5, 0)</f>
        <v>767771.4</v>
      </c>
      <c r="BB11" s="16" t="s">
        <v>1018</v>
      </c>
      <c r="BC11" s="17">
        <f>IF(RUN_YEARS &gt; 4,(A1L220C2 + A1L220C5 + A1L220C8 + A1L220C11 + A1L220C14) / 5, 0)</f>
        <v>783392.2</v>
      </c>
      <c r="BD11" s="16" t="s">
        <v>1019</v>
      </c>
      <c r="BE11" s="17">
        <f>(A1L220C25 + A1L220C26)</f>
        <v>1551163.6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21077</v>
      </c>
      <c r="F12" s="16" t="s">
        <v>174</v>
      </c>
      <c r="G12" s="15">
        <v>22744</v>
      </c>
      <c r="H12" s="16" t="s">
        <v>1020</v>
      </c>
      <c r="I12" s="17">
        <f>(A1L221C1 + A1L221C2)</f>
        <v>43821</v>
      </c>
      <c r="J12" s="16" t="s">
        <v>175</v>
      </c>
      <c r="K12" s="15">
        <v>19169</v>
      </c>
      <c r="L12" s="16" t="s">
        <v>175</v>
      </c>
      <c r="M12" s="15">
        <v>19103</v>
      </c>
      <c r="N12" s="16" t="s">
        <v>1021</v>
      </c>
      <c r="O12" s="17">
        <f>(A1L221C4 + A1L221C5)</f>
        <v>38272</v>
      </c>
      <c r="P12" s="16" t="s">
        <v>176</v>
      </c>
      <c r="Q12" s="15">
        <v>20934</v>
      </c>
      <c r="R12" s="16" t="s">
        <v>176</v>
      </c>
      <c r="S12" s="15">
        <v>21145</v>
      </c>
      <c r="T12" s="16" t="s">
        <v>1022</v>
      </c>
      <c r="U12" s="17">
        <f>(A1L221C7 + A1L221C8)</f>
        <v>42079</v>
      </c>
      <c r="V12" s="16" t="s">
        <v>177</v>
      </c>
      <c r="W12" s="15">
        <v>17330</v>
      </c>
      <c r="X12" s="16" t="s">
        <v>177</v>
      </c>
      <c r="Y12" s="15">
        <v>18272</v>
      </c>
      <c r="Z12" s="16" t="s">
        <v>1023</v>
      </c>
      <c r="AA12" s="17">
        <f>(A1L221C10 + A1L221C11)</f>
        <v>35602</v>
      </c>
      <c r="AB12" s="16" t="s">
        <v>178</v>
      </c>
      <c r="AC12" s="15">
        <v>17668</v>
      </c>
      <c r="AD12" s="16" t="s">
        <v>178</v>
      </c>
      <c r="AE12" s="15">
        <v>18750</v>
      </c>
      <c r="AF12" s="16" t="s">
        <v>1024</v>
      </c>
      <c r="AG12" s="17">
        <f>(A1L221C13 + A1L221C14)</f>
        <v>36418</v>
      </c>
      <c r="AH12" s="16" t="s">
        <v>1025</v>
      </c>
      <c r="AI12" s="17">
        <f>IF(RUN_YEARS &gt; 1,(A1L221C1 + A1L221C4) / 2, 0)</f>
        <v>20123</v>
      </c>
      <c r="AJ12" s="16" t="s">
        <v>1026</v>
      </c>
      <c r="AK12" s="17">
        <f>IF(RUN_YEARS &gt; 1,(A1L221C2 + A1L221C5) / 2, 0)</f>
        <v>20923.5</v>
      </c>
      <c r="AL12" s="16" t="s">
        <v>1027</v>
      </c>
      <c r="AM12" s="17">
        <f>(A1L221C16 + A1L221C17)</f>
        <v>41046.5</v>
      </c>
      <c r="AN12" s="16" t="s">
        <v>1028</v>
      </c>
      <c r="AO12" s="17">
        <f>IF(RUN_YEARS &gt; 2,(A1L221C1 + A1L221C4 + A1L221C7) / 3, 0)</f>
        <v>20393.333333333332</v>
      </c>
      <c r="AP12" s="16" t="s">
        <v>1029</v>
      </c>
      <c r="AQ12" s="17">
        <f>IF(RUN_YEARS &gt; 2,(A1L221C2 + A1L221C5 + A1L221C8) / 3, 0)</f>
        <v>20997.333333333332</v>
      </c>
      <c r="AR12" s="16" t="s">
        <v>1030</v>
      </c>
      <c r="AS12" s="17">
        <f>(A1L221C19 + A1L221C20)</f>
        <v>41390.666666666664</v>
      </c>
      <c r="AT12" s="16" t="s">
        <v>1031</v>
      </c>
      <c r="AU12" s="17">
        <f>IF(RUN_YEARS &gt; 3,(A1L221C1 + A1L221C4 + A1L221C7 + A1L221C10) / 4, 0)</f>
        <v>19627.5</v>
      </c>
      <c r="AV12" s="16" t="s">
        <v>1032</v>
      </c>
      <c r="AW12" s="17">
        <f>IF(RUN_YEARS &gt; 3,(A1L221C2 + A1L221C5 + A1L221C8 + A1L221C11) / 4, 0)</f>
        <v>20316</v>
      </c>
      <c r="AX12" s="16" t="s">
        <v>1033</v>
      </c>
      <c r="AY12" s="17">
        <f>(A1L221C22 + A1L221C23)</f>
        <v>39943.5</v>
      </c>
      <c r="AZ12" s="16" t="s">
        <v>1034</v>
      </c>
      <c r="BA12" s="17">
        <f>IF(RUN_YEARS &gt; 4,(A1L221C1 + A1L221C4 + A1L221C7 + A1L221C10 + A1L221C13) / 5, 0)</f>
        <v>19235.599999999999</v>
      </c>
      <c r="BB12" s="16" t="s">
        <v>1035</v>
      </c>
      <c r="BC12" s="17">
        <f>IF(RUN_YEARS &gt; 4,(A1L221C2 + A1L221C5 + A1L221C8 + A1L221C11 + A1L221C14) / 5, 0)</f>
        <v>20002.8</v>
      </c>
      <c r="BD12" s="16" t="s">
        <v>1036</v>
      </c>
      <c r="BE12" s="17">
        <f>(A1L221C25 + A1L221C26)</f>
        <v>39238.399999999994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528093</v>
      </c>
      <c r="F13" s="16" t="s">
        <v>174</v>
      </c>
      <c r="G13" s="15">
        <v>538443</v>
      </c>
      <c r="H13" s="16" t="s">
        <v>1037</v>
      </c>
      <c r="I13" s="17">
        <f>(A1L222C1 + A1L222C2)</f>
        <v>1066536</v>
      </c>
      <c r="J13" s="16" t="s">
        <v>175</v>
      </c>
      <c r="K13" s="15">
        <v>556270</v>
      </c>
      <c r="L13" s="16" t="s">
        <v>175</v>
      </c>
      <c r="M13" s="15">
        <v>577034</v>
      </c>
      <c r="N13" s="16" t="s">
        <v>1038</v>
      </c>
      <c r="O13" s="17">
        <f>(A1L222C4 + A1L222C5)</f>
        <v>1133304</v>
      </c>
      <c r="P13" s="16" t="s">
        <v>176</v>
      </c>
      <c r="Q13" s="15">
        <v>480940</v>
      </c>
      <c r="R13" s="16" t="s">
        <v>176</v>
      </c>
      <c r="S13" s="15">
        <v>512610</v>
      </c>
      <c r="T13" s="16" t="s">
        <v>1039</v>
      </c>
      <c r="U13" s="17">
        <f>(A1L222C7 + A1L222C8)</f>
        <v>993550</v>
      </c>
      <c r="V13" s="16" t="s">
        <v>177</v>
      </c>
      <c r="W13" s="15">
        <v>563064</v>
      </c>
      <c r="X13" s="16" t="s">
        <v>177</v>
      </c>
      <c r="Y13" s="15">
        <v>611843</v>
      </c>
      <c r="Z13" s="16" t="s">
        <v>1040</v>
      </c>
      <c r="AA13" s="17">
        <f>(A1L222C10 + A1L222C11)</f>
        <v>1174907</v>
      </c>
      <c r="AB13" s="16" t="s">
        <v>178</v>
      </c>
      <c r="AC13" s="15">
        <v>637928</v>
      </c>
      <c r="AD13" s="16" t="s">
        <v>178</v>
      </c>
      <c r="AE13" s="15">
        <v>672445</v>
      </c>
      <c r="AF13" s="16" t="s">
        <v>1041</v>
      </c>
      <c r="AG13" s="17">
        <f>(A1L222C13 + A1L222C14)</f>
        <v>1310373</v>
      </c>
      <c r="AH13" s="16" t="s">
        <v>1042</v>
      </c>
      <c r="AI13" s="17">
        <f>IF(RUN_YEARS &gt; 1,(A1L222C1 + A1L222C4) / 2, 0)</f>
        <v>542181.5</v>
      </c>
      <c r="AJ13" s="16" t="s">
        <v>1043</v>
      </c>
      <c r="AK13" s="17">
        <f>IF(RUN_YEARS &gt; 1,(A1L222C2 + A1L222C5) / 2, 0)</f>
        <v>557738.5</v>
      </c>
      <c r="AL13" s="16" t="s">
        <v>1044</v>
      </c>
      <c r="AM13" s="17">
        <f>(A1L222C16 + A1L222C17)</f>
        <v>1099920</v>
      </c>
      <c r="AN13" s="16" t="s">
        <v>1045</v>
      </c>
      <c r="AO13" s="17">
        <f>IF(RUN_YEARS &gt; 2,(A1L222C1 + A1L222C4 + A1L222C7) / 3, 0)</f>
        <v>521767.66666666669</v>
      </c>
      <c r="AP13" s="16" t="s">
        <v>1046</v>
      </c>
      <c r="AQ13" s="17">
        <f>IF(RUN_YEARS &gt; 2,(A1L222C2 + A1L222C5 + A1L222C8) / 3, 0)</f>
        <v>542695.66666666663</v>
      </c>
      <c r="AR13" s="16" t="s">
        <v>1047</v>
      </c>
      <c r="AS13" s="17">
        <f>(A1L222C19 + A1L222C20)</f>
        <v>1064463.3333333333</v>
      </c>
      <c r="AT13" s="16" t="s">
        <v>1048</v>
      </c>
      <c r="AU13" s="17">
        <f>IF(RUN_YEARS &gt; 3,(A1L222C1 + A1L222C4 + A1L222C7 + A1L222C10) / 4, 0)</f>
        <v>532091.75</v>
      </c>
      <c r="AV13" s="16" t="s">
        <v>1049</v>
      </c>
      <c r="AW13" s="17">
        <f>IF(RUN_YEARS &gt; 3,(A1L222C2 + A1L222C5 + A1L222C8 + A1L222C11) / 4, 0)</f>
        <v>559982.5</v>
      </c>
      <c r="AX13" s="16" t="s">
        <v>1050</v>
      </c>
      <c r="AY13" s="17">
        <f>(A1L222C22 + A1L222C23)</f>
        <v>1092074.25</v>
      </c>
      <c r="AZ13" s="16" t="s">
        <v>1051</v>
      </c>
      <c r="BA13" s="17">
        <f>IF(RUN_YEARS &gt; 4,(A1L222C1 + A1L222C4 + A1L222C7 + A1L222C10 + A1L222C13) / 5, 0)</f>
        <v>553259</v>
      </c>
      <c r="BB13" s="16" t="s">
        <v>1052</v>
      </c>
      <c r="BC13" s="17">
        <f>IF(RUN_YEARS &gt; 4,(A1L222C2 + A1L222C5 + A1L222C8 + A1L222C11 + A1L222C14) / 5, 0)</f>
        <v>582475</v>
      </c>
      <c r="BD13" s="16" t="s">
        <v>1053</v>
      </c>
      <c r="BE13" s="17">
        <f>(A1L222C25 + A1L222C26)</f>
        <v>1135734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54764</v>
      </c>
      <c r="F14" s="16" t="s">
        <v>174</v>
      </c>
      <c r="G14" s="15">
        <v>57020</v>
      </c>
      <c r="H14" s="16" t="s">
        <v>1054</v>
      </c>
      <c r="I14" s="17">
        <f>(A1L223C1 + A1L223C2)</f>
        <v>111784</v>
      </c>
      <c r="J14" s="16" t="s">
        <v>175</v>
      </c>
      <c r="K14" s="15">
        <v>56447</v>
      </c>
      <c r="L14" s="16" t="s">
        <v>175</v>
      </c>
      <c r="M14" s="15">
        <v>57111</v>
      </c>
      <c r="N14" s="16" t="s">
        <v>1055</v>
      </c>
      <c r="O14" s="17">
        <f>(A1L223C4 + A1L223C5)</f>
        <v>113558</v>
      </c>
      <c r="P14" s="16" t="s">
        <v>176</v>
      </c>
      <c r="Q14" s="15">
        <v>51444</v>
      </c>
      <c r="R14" s="16" t="s">
        <v>176</v>
      </c>
      <c r="S14" s="15">
        <v>52002</v>
      </c>
      <c r="T14" s="16" t="s">
        <v>1056</v>
      </c>
      <c r="U14" s="17">
        <f>(A1L223C7 + A1L223C8)</f>
        <v>103446</v>
      </c>
      <c r="V14" s="16" t="s">
        <v>177</v>
      </c>
      <c r="W14" s="15">
        <v>59109</v>
      </c>
      <c r="X14" s="16" t="s">
        <v>177</v>
      </c>
      <c r="Y14" s="15">
        <v>60865</v>
      </c>
      <c r="Z14" s="16" t="s">
        <v>1057</v>
      </c>
      <c r="AA14" s="17">
        <f>(A1L223C10 + A1L223C11)</f>
        <v>119974</v>
      </c>
      <c r="AB14" s="16" t="s">
        <v>178</v>
      </c>
      <c r="AC14" s="15">
        <v>51666</v>
      </c>
      <c r="AD14" s="16" t="s">
        <v>178</v>
      </c>
      <c r="AE14" s="15">
        <v>51744</v>
      </c>
      <c r="AF14" s="16" t="s">
        <v>1058</v>
      </c>
      <c r="AG14" s="17">
        <f>(A1L223C13 + A1L223C14)</f>
        <v>103410</v>
      </c>
      <c r="AH14" s="16" t="s">
        <v>1059</v>
      </c>
      <c r="AI14" s="17">
        <f>IF(RUN_YEARS &gt; 1,(A1L223C1 + A1L223C4) / 2, 0)</f>
        <v>55605.5</v>
      </c>
      <c r="AJ14" s="16" t="s">
        <v>1060</v>
      </c>
      <c r="AK14" s="17">
        <f>IF(RUN_YEARS &gt; 1,(A1L223C2 + A1L223C5) / 2, 0)</f>
        <v>57065.5</v>
      </c>
      <c r="AL14" s="16" t="s">
        <v>1061</v>
      </c>
      <c r="AM14" s="17">
        <f>(A1L223C16 + A1L223C17)</f>
        <v>112671</v>
      </c>
      <c r="AN14" s="16" t="s">
        <v>1062</v>
      </c>
      <c r="AO14" s="17">
        <f>IF(RUN_YEARS &gt; 2,(A1L223C1 + A1L223C4 + A1L223C7) / 3, 0)</f>
        <v>54218.333333333336</v>
      </c>
      <c r="AP14" s="16" t="s">
        <v>1063</v>
      </c>
      <c r="AQ14" s="17">
        <f>IF(RUN_YEARS &gt; 2,(A1L223C2 + A1L223C5 + A1L223C8) / 3, 0)</f>
        <v>55377.666666666664</v>
      </c>
      <c r="AR14" s="16" t="s">
        <v>1064</v>
      </c>
      <c r="AS14" s="17">
        <f>(A1L223C19 + A1L223C20)</f>
        <v>109596</v>
      </c>
      <c r="AT14" s="16" t="s">
        <v>1065</v>
      </c>
      <c r="AU14" s="17">
        <f>IF(RUN_YEARS &gt; 3,(A1L223C1 + A1L223C4 + A1L223C7 + A1L223C10) / 4, 0)</f>
        <v>55441</v>
      </c>
      <c r="AV14" s="16" t="s">
        <v>1066</v>
      </c>
      <c r="AW14" s="17">
        <f>IF(RUN_YEARS &gt; 3,(A1L223C2 + A1L223C5 + A1L223C8 + A1L223C11) / 4, 0)</f>
        <v>56749.5</v>
      </c>
      <c r="AX14" s="16" t="s">
        <v>1067</v>
      </c>
      <c r="AY14" s="17">
        <f>(A1L223C22 + A1L223C23)</f>
        <v>112190.5</v>
      </c>
      <c r="AZ14" s="16" t="s">
        <v>1068</v>
      </c>
      <c r="BA14" s="17">
        <f>IF(RUN_YEARS &gt; 4,(A1L223C1 + A1L223C4 + A1L223C7 + A1L223C10 + A1L223C13) / 5, 0)</f>
        <v>54686</v>
      </c>
      <c r="BB14" s="16" t="s">
        <v>1069</v>
      </c>
      <c r="BC14" s="17">
        <f>IF(RUN_YEARS &gt; 4,(A1L223C2 + A1L223C5 + A1L223C8 + A1L223C11 + A1L223C14) / 5, 0)</f>
        <v>55748.4</v>
      </c>
      <c r="BD14" s="16" t="s">
        <v>1070</v>
      </c>
      <c r="BE14" s="17">
        <f>(A1L223C25 + A1L223C26)</f>
        <v>110434.4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515139</v>
      </c>
      <c r="F15" s="16" t="s">
        <v>174</v>
      </c>
      <c r="G15" s="15">
        <v>529124</v>
      </c>
      <c r="H15" s="16" t="s">
        <v>1071</v>
      </c>
      <c r="I15" s="17">
        <f>(A1L224C1 + A1L224C2)</f>
        <v>1044263</v>
      </c>
      <c r="J15" s="16" t="s">
        <v>175</v>
      </c>
      <c r="K15" s="15">
        <v>533312</v>
      </c>
      <c r="L15" s="16" t="s">
        <v>175</v>
      </c>
      <c r="M15" s="15">
        <v>542758</v>
      </c>
      <c r="N15" s="16" t="s">
        <v>1072</v>
      </c>
      <c r="O15" s="17">
        <f>(A1L224C4 + A1L224C5)</f>
        <v>1076070</v>
      </c>
      <c r="P15" s="16" t="s">
        <v>176</v>
      </c>
      <c r="Q15" s="15">
        <v>413569</v>
      </c>
      <c r="R15" s="16" t="s">
        <v>176</v>
      </c>
      <c r="S15" s="15">
        <v>422386</v>
      </c>
      <c r="T15" s="16" t="s">
        <v>1073</v>
      </c>
      <c r="U15" s="17">
        <f>(A1L224C7 + A1L224C8)</f>
        <v>835955</v>
      </c>
      <c r="V15" s="16" t="s">
        <v>177</v>
      </c>
      <c r="W15" s="15">
        <v>554620</v>
      </c>
      <c r="X15" s="16" t="s">
        <v>177</v>
      </c>
      <c r="Y15" s="15">
        <v>586478</v>
      </c>
      <c r="Z15" s="16" t="s">
        <v>1074</v>
      </c>
      <c r="AA15" s="17">
        <f>(A1L224C10 + A1L224C11)</f>
        <v>1141098</v>
      </c>
      <c r="AB15" s="16" t="s">
        <v>178</v>
      </c>
      <c r="AC15" s="15">
        <v>536598</v>
      </c>
      <c r="AD15" s="16" t="s">
        <v>178</v>
      </c>
      <c r="AE15" s="15">
        <v>549747</v>
      </c>
      <c r="AF15" s="16" t="s">
        <v>1075</v>
      </c>
      <c r="AG15" s="17">
        <f>(A1L224C13 + A1L224C14)</f>
        <v>1086345</v>
      </c>
      <c r="AH15" s="16" t="s">
        <v>1076</v>
      </c>
      <c r="AI15" s="17">
        <f>IF(RUN_YEARS &gt; 1,(A1L224C1 + A1L224C4) / 2, 0)</f>
        <v>524225.5</v>
      </c>
      <c r="AJ15" s="16" t="s">
        <v>1077</v>
      </c>
      <c r="AK15" s="17">
        <f>IF(RUN_YEARS &gt; 1,(A1L224C2 + A1L224C5) / 2, 0)</f>
        <v>535941</v>
      </c>
      <c r="AL15" s="16" t="s">
        <v>1078</v>
      </c>
      <c r="AM15" s="17">
        <f>(A1L224C16 + A1L224C17)</f>
        <v>1060166.5</v>
      </c>
      <c r="AN15" s="16" t="s">
        <v>1079</v>
      </c>
      <c r="AO15" s="17">
        <f>IF(RUN_YEARS &gt; 2,(A1L224C1 + A1L224C4 + A1L224C7) / 3, 0)</f>
        <v>487340</v>
      </c>
      <c r="AP15" s="16" t="s">
        <v>1080</v>
      </c>
      <c r="AQ15" s="17">
        <f>IF(RUN_YEARS &gt; 2,(A1L224C2 + A1L224C5 + A1L224C8) / 3, 0)</f>
        <v>498089.33333333331</v>
      </c>
      <c r="AR15" s="16" t="s">
        <v>1081</v>
      </c>
      <c r="AS15" s="17">
        <f>(A1L224C19 + A1L224C20)</f>
        <v>985429.33333333326</v>
      </c>
      <c r="AT15" s="16" t="s">
        <v>1082</v>
      </c>
      <c r="AU15" s="17">
        <f>IF(RUN_YEARS &gt; 3,(A1L224C1 + A1L224C4 + A1L224C7 + A1L224C10) / 4, 0)</f>
        <v>504160</v>
      </c>
      <c r="AV15" s="16" t="s">
        <v>1083</v>
      </c>
      <c r="AW15" s="17">
        <f>IF(RUN_YEARS &gt; 3,(A1L224C2 + A1L224C5 + A1L224C8 + A1L224C11) / 4, 0)</f>
        <v>520186.5</v>
      </c>
      <c r="AX15" s="16" t="s">
        <v>1084</v>
      </c>
      <c r="AY15" s="17">
        <f>(A1L224C22 + A1L224C23)</f>
        <v>1024346.5</v>
      </c>
      <c r="AZ15" s="16" t="s">
        <v>1085</v>
      </c>
      <c r="BA15" s="17">
        <f>IF(RUN_YEARS &gt; 4,(A1L224C1 + A1L224C4 + A1L224C7 + A1L224C10 + A1L224C13) / 5, 0)</f>
        <v>510647.6</v>
      </c>
      <c r="BB15" s="16" t="s">
        <v>1086</v>
      </c>
      <c r="BC15" s="17">
        <f>IF(RUN_YEARS &gt; 4,(A1L224C2 + A1L224C5 + A1L224C8 + A1L224C11 + A1L224C14) / 5, 0)</f>
        <v>526098.6</v>
      </c>
      <c r="BD15" s="16" t="s">
        <v>1087</v>
      </c>
      <c r="BE15" s="17">
        <f>(A1L224C25 + A1L224C26)</f>
        <v>1036746.2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5302</v>
      </c>
      <c r="F16" s="16" t="s">
        <v>174</v>
      </c>
      <c r="G16" s="15">
        <v>5615</v>
      </c>
      <c r="H16" s="16" t="s">
        <v>1088</v>
      </c>
      <c r="I16" s="17">
        <f>(A1L225C1 + A1L225C2)</f>
        <v>10917</v>
      </c>
      <c r="J16" s="16" t="s">
        <v>175</v>
      </c>
      <c r="K16" s="15">
        <v>5126</v>
      </c>
      <c r="L16" s="16" t="s">
        <v>175</v>
      </c>
      <c r="M16" s="15">
        <v>6197</v>
      </c>
      <c r="N16" s="16" t="s">
        <v>1089</v>
      </c>
      <c r="O16" s="17">
        <f>(A1L225C4 + A1L225C5)</f>
        <v>11323</v>
      </c>
      <c r="P16" s="16" t="s">
        <v>176</v>
      </c>
      <c r="Q16" s="15">
        <v>3886</v>
      </c>
      <c r="R16" s="16" t="s">
        <v>176</v>
      </c>
      <c r="S16" s="15">
        <v>4797</v>
      </c>
      <c r="T16" s="16" t="s">
        <v>1090</v>
      </c>
      <c r="U16" s="17">
        <f>(A1L225C7 + A1L225C8)</f>
        <v>8683</v>
      </c>
      <c r="V16" s="16" t="s">
        <v>177</v>
      </c>
      <c r="W16" s="15">
        <v>3339</v>
      </c>
      <c r="X16" s="16" t="s">
        <v>177</v>
      </c>
      <c r="Y16" s="15">
        <v>3917</v>
      </c>
      <c r="Z16" s="16" t="s">
        <v>1091</v>
      </c>
      <c r="AA16" s="17">
        <f>(A1L225C10 + A1L225C11)</f>
        <v>7256</v>
      </c>
      <c r="AB16" s="16" t="s">
        <v>178</v>
      </c>
      <c r="AC16" s="15">
        <v>3934</v>
      </c>
      <c r="AD16" s="16" t="s">
        <v>178</v>
      </c>
      <c r="AE16" s="15">
        <v>4619</v>
      </c>
      <c r="AF16" s="16" t="s">
        <v>1092</v>
      </c>
      <c r="AG16" s="17">
        <f>(A1L225C13 + A1L225C14)</f>
        <v>8553</v>
      </c>
      <c r="AH16" s="16" t="s">
        <v>1093</v>
      </c>
      <c r="AI16" s="17">
        <f>IF(RUN_YEARS &gt; 1,(A1L225C1 + A1L225C4) / 2, 0)</f>
        <v>5214</v>
      </c>
      <c r="AJ16" s="16" t="s">
        <v>1094</v>
      </c>
      <c r="AK16" s="17">
        <f>IF(RUN_YEARS &gt; 1,(A1L225C2 + A1L225C5) / 2, 0)</f>
        <v>5906</v>
      </c>
      <c r="AL16" s="16" t="s">
        <v>1095</v>
      </c>
      <c r="AM16" s="17">
        <f>(A1L225C16 + A1L225C17)</f>
        <v>11120</v>
      </c>
      <c r="AN16" s="16" t="s">
        <v>1096</v>
      </c>
      <c r="AO16" s="17">
        <f>IF(RUN_YEARS &gt; 2,(A1L225C1 + A1L225C4 + A1L225C7) / 3, 0)</f>
        <v>4771.333333333333</v>
      </c>
      <c r="AP16" s="16" t="s">
        <v>1097</v>
      </c>
      <c r="AQ16" s="17">
        <f>IF(RUN_YEARS &gt; 2,(A1L225C2 + A1L225C5 + A1L225C8) / 3, 0)</f>
        <v>5536.333333333333</v>
      </c>
      <c r="AR16" s="16" t="s">
        <v>1098</v>
      </c>
      <c r="AS16" s="17">
        <f>(A1L225C19 + A1L225C20)</f>
        <v>10307.666666666666</v>
      </c>
      <c r="AT16" s="16" t="s">
        <v>1099</v>
      </c>
      <c r="AU16" s="17">
        <f>IF(RUN_YEARS &gt; 3,(A1L225C1 + A1L225C4 + A1L225C7 + A1L225C10) / 4, 0)</f>
        <v>4413.25</v>
      </c>
      <c r="AV16" s="16" t="s">
        <v>1100</v>
      </c>
      <c r="AW16" s="17">
        <f>IF(RUN_YEARS &gt; 3,(A1L225C2 + A1L225C5 + A1L225C8 + A1L225C11) / 4, 0)</f>
        <v>5131.5</v>
      </c>
      <c r="AX16" s="16" t="s">
        <v>1101</v>
      </c>
      <c r="AY16" s="17">
        <f>(A1L225C22 + A1L225C23)</f>
        <v>9544.75</v>
      </c>
      <c r="AZ16" s="16" t="s">
        <v>1102</v>
      </c>
      <c r="BA16" s="17">
        <f>IF(RUN_YEARS &gt; 4,(A1L225C1 + A1L225C4 + A1L225C7 + A1L225C10 + A1L225C13) / 5, 0)</f>
        <v>4317.3999999999996</v>
      </c>
      <c r="BB16" s="16" t="s">
        <v>1103</v>
      </c>
      <c r="BC16" s="17">
        <f>IF(RUN_YEARS &gt; 4,(A1L225C2 + A1L225C5 + A1L225C8 + A1L225C11 + A1L225C14) / 5, 0)</f>
        <v>5029</v>
      </c>
      <c r="BD16" s="16" t="s">
        <v>1104</v>
      </c>
      <c r="BE16" s="17">
        <f>(A1L225C25 + A1L225C26)</f>
        <v>9346.4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152</v>
      </c>
      <c r="F17" s="16" t="s">
        <v>174</v>
      </c>
      <c r="G17" s="15">
        <v>116</v>
      </c>
      <c r="H17" s="16" t="s">
        <v>1105</v>
      </c>
      <c r="I17" s="17">
        <f>(A1L226C1 + A1L226C2)</f>
        <v>268</v>
      </c>
      <c r="J17" s="16" t="s">
        <v>175</v>
      </c>
      <c r="K17" s="15">
        <v>334</v>
      </c>
      <c r="L17" s="16" t="s">
        <v>175</v>
      </c>
      <c r="M17" s="15">
        <v>360</v>
      </c>
      <c r="N17" s="16" t="s">
        <v>1106</v>
      </c>
      <c r="O17" s="17">
        <f>(A1L226C4 + A1L226C5)</f>
        <v>694</v>
      </c>
      <c r="P17" s="16" t="s">
        <v>176</v>
      </c>
      <c r="Q17" s="15">
        <v>98</v>
      </c>
      <c r="R17" s="16" t="s">
        <v>176</v>
      </c>
      <c r="S17" s="15">
        <v>192</v>
      </c>
      <c r="T17" s="16" t="s">
        <v>1107</v>
      </c>
      <c r="U17" s="17">
        <f>(A1L226C7 + A1L226C8)</f>
        <v>290</v>
      </c>
      <c r="V17" s="16" t="s">
        <v>177</v>
      </c>
      <c r="W17" s="15">
        <v>90</v>
      </c>
      <c r="X17" s="16" t="s">
        <v>177</v>
      </c>
      <c r="Y17" s="15">
        <v>104</v>
      </c>
      <c r="Z17" s="16" t="s">
        <v>1108</v>
      </c>
      <c r="AA17" s="17">
        <f>(A1L226C10 + A1L226C11)</f>
        <v>194</v>
      </c>
      <c r="AB17" s="16" t="s">
        <v>178</v>
      </c>
      <c r="AC17" s="15">
        <v>421</v>
      </c>
      <c r="AD17" s="16" t="s">
        <v>178</v>
      </c>
      <c r="AE17" s="15">
        <v>453</v>
      </c>
      <c r="AF17" s="16" t="s">
        <v>1109</v>
      </c>
      <c r="AG17" s="17">
        <f>(A1L226C13 + A1L226C14)</f>
        <v>874</v>
      </c>
      <c r="AH17" s="16" t="s">
        <v>1110</v>
      </c>
      <c r="AI17" s="17">
        <f>IF(RUN_YEARS &gt; 1,(A1L226C1 + A1L226C4) / 2, 0)</f>
        <v>243</v>
      </c>
      <c r="AJ17" s="16" t="s">
        <v>1111</v>
      </c>
      <c r="AK17" s="17">
        <f>IF(RUN_YEARS &gt; 1,(A1L226C2 + A1L226C5) / 2, 0)</f>
        <v>238</v>
      </c>
      <c r="AL17" s="16" t="s">
        <v>1112</v>
      </c>
      <c r="AM17" s="17">
        <f>(A1L226C16 + A1L226C17)</f>
        <v>481</v>
      </c>
      <c r="AN17" s="16" t="s">
        <v>1113</v>
      </c>
      <c r="AO17" s="17">
        <f>IF(RUN_YEARS &gt; 2,(A1L226C1 + A1L226C4 + A1L226C7) / 3, 0)</f>
        <v>194.66666666666666</v>
      </c>
      <c r="AP17" s="16" t="s">
        <v>1114</v>
      </c>
      <c r="AQ17" s="17">
        <f>IF(RUN_YEARS &gt; 2,(A1L226C2 + A1L226C5 + A1L226C8) / 3, 0)</f>
        <v>222.66666666666666</v>
      </c>
      <c r="AR17" s="16" t="s">
        <v>1115</v>
      </c>
      <c r="AS17" s="17">
        <f>(A1L226C19 + A1L226C20)</f>
        <v>417.33333333333331</v>
      </c>
      <c r="AT17" s="16" t="s">
        <v>1116</v>
      </c>
      <c r="AU17" s="17">
        <f>IF(RUN_YEARS &gt; 3,(A1L226C1 + A1L226C4 + A1L226C7 + A1L226C10) / 4, 0)</f>
        <v>168.5</v>
      </c>
      <c r="AV17" s="16" t="s">
        <v>1117</v>
      </c>
      <c r="AW17" s="17">
        <f>IF(RUN_YEARS &gt; 3,(A1L226C2 + A1L226C5 + A1L226C8 + A1L226C11) / 4, 0)</f>
        <v>193</v>
      </c>
      <c r="AX17" s="16" t="s">
        <v>1118</v>
      </c>
      <c r="AY17" s="17">
        <f>(A1L226C22 + A1L226C23)</f>
        <v>361.5</v>
      </c>
      <c r="AZ17" s="16" t="s">
        <v>1119</v>
      </c>
      <c r="BA17" s="17">
        <f>IF(RUN_YEARS &gt; 4,(A1L226C1 + A1L226C4 + A1L226C7 + A1L226C10 + A1L226C13) / 5, 0)</f>
        <v>219</v>
      </c>
      <c r="BB17" s="16" t="s">
        <v>1120</v>
      </c>
      <c r="BC17" s="17">
        <f>IF(RUN_YEARS &gt; 4,(A1L226C2 + A1L226C5 + A1L226C8 + A1L226C11 + A1L226C14) / 5, 0)</f>
        <v>245</v>
      </c>
      <c r="BD17" s="16" t="s">
        <v>1121</v>
      </c>
      <c r="BE17" s="17">
        <f>(A1L226C25 + A1L226C26)</f>
        <v>464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1203787</v>
      </c>
      <c r="F18" s="16" t="s">
        <v>174</v>
      </c>
      <c r="G18" s="15">
        <v>183653</v>
      </c>
      <c r="H18" s="16" t="s">
        <v>1122</v>
      </c>
      <c r="I18" s="17">
        <f>(A1L227C1 + A1L227C2)</f>
        <v>1387440</v>
      </c>
      <c r="J18" s="16" t="s">
        <v>175</v>
      </c>
      <c r="K18" s="15">
        <v>1295048</v>
      </c>
      <c r="L18" s="16" t="s">
        <v>175</v>
      </c>
      <c r="M18" s="15">
        <v>196908</v>
      </c>
      <c r="N18" s="16" t="s">
        <v>1123</v>
      </c>
      <c r="O18" s="17">
        <f>(A1L227C4 + A1L227C5)</f>
        <v>1491956</v>
      </c>
      <c r="P18" s="16" t="s">
        <v>176</v>
      </c>
      <c r="Q18" s="15">
        <v>1109920</v>
      </c>
      <c r="R18" s="16" t="s">
        <v>176</v>
      </c>
      <c r="S18" s="15">
        <v>121071</v>
      </c>
      <c r="T18" s="16" t="s">
        <v>1124</v>
      </c>
      <c r="U18" s="17">
        <f>(A1L227C7 + A1L227C8)</f>
        <v>1230991</v>
      </c>
      <c r="V18" s="16" t="s">
        <v>177</v>
      </c>
      <c r="W18" s="15">
        <v>1154400</v>
      </c>
      <c r="X18" s="16" t="s">
        <v>177</v>
      </c>
      <c r="Y18" s="15">
        <v>130063</v>
      </c>
      <c r="Z18" s="16" t="s">
        <v>1125</v>
      </c>
      <c r="AA18" s="17">
        <f>(A1L227C10 + A1L227C11)</f>
        <v>1284463</v>
      </c>
      <c r="AB18" s="16" t="s">
        <v>178</v>
      </c>
      <c r="AC18" s="15">
        <v>1293558</v>
      </c>
      <c r="AD18" s="16" t="s">
        <v>178</v>
      </c>
      <c r="AE18" s="15">
        <v>140369</v>
      </c>
      <c r="AF18" s="16" t="s">
        <v>1126</v>
      </c>
      <c r="AG18" s="17">
        <f>(A1L227C13 + A1L227C14)</f>
        <v>1433927</v>
      </c>
      <c r="AH18" s="16" t="s">
        <v>1127</v>
      </c>
      <c r="AI18" s="17">
        <f>IF(RUN_YEARS &gt; 1,(A1L227C1 + A1L227C4) / 2, 0)</f>
        <v>1249417.5</v>
      </c>
      <c r="AJ18" s="16" t="s">
        <v>1128</v>
      </c>
      <c r="AK18" s="17">
        <f>IF(RUN_YEARS &gt; 1,(A1L227C2 + A1L227C5) / 2, 0)</f>
        <v>190280.5</v>
      </c>
      <c r="AL18" s="16" t="s">
        <v>1129</v>
      </c>
      <c r="AM18" s="17">
        <f>(A1L227C16 + A1L227C17)</f>
        <v>1439698</v>
      </c>
      <c r="AN18" s="16" t="s">
        <v>1130</v>
      </c>
      <c r="AO18" s="17">
        <f>IF(RUN_YEARS &gt; 2,(A1L227C1 + A1L227C4 + A1L227C7) / 3, 0)</f>
        <v>1202918.3333333333</v>
      </c>
      <c r="AP18" s="16" t="s">
        <v>1131</v>
      </c>
      <c r="AQ18" s="17">
        <f>IF(RUN_YEARS &gt; 2,(A1L227C2 + A1L227C5 + A1L227C8) / 3, 0)</f>
        <v>167210.66666666666</v>
      </c>
      <c r="AR18" s="16" t="s">
        <v>1132</v>
      </c>
      <c r="AS18" s="17">
        <f>(A1L227C19 + A1L227C20)</f>
        <v>1370129</v>
      </c>
      <c r="AT18" s="16" t="s">
        <v>1133</v>
      </c>
      <c r="AU18" s="17">
        <f>IF(RUN_YEARS &gt; 3,(A1L227C1 + A1L227C4 + A1L227C7 + A1L227C10) / 4, 0)</f>
        <v>1190788.75</v>
      </c>
      <c r="AV18" s="16" t="s">
        <v>1134</v>
      </c>
      <c r="AW18" s="17">
        <f>IF(RUN_YEARS &gt; 3,(A1L227C2 + A1L227C5 + A1L227C8 + A1L227C11) / 4, 0)</f>
        <v>157923.75</v>
      </c>
      <c r="AX18" s="16" t="s">
        <v>1135</v>
      </c>
      <c r="AY18" s="17">
        <f>(A1L227C22 + A1L227C23)</f>
        <v>1348712.5</v>
      </c>
      <c r="AZ18" s="16" t="s">
        <v>1136</v>
      </c>
      <c r="BA18" s="17">
        <f>IF(RUN_YEARS &gt; 4,(A1L227C1 + A1L227C4 + A1L227C7 + A1L227C10 + A1L227C13) / 5, 0)</f>
        <v>1211342.6000000001</v>
      </c>
      <c r="BB18" s="16" t="s">
        <v>1137</v>
      </c>
      <c r="BC18" s="17">
        <f>IF(RUN_YEARS &gt; 4,(A1L227C2 + A1L227C5 + A1L227C8 + A1L227C11 + A1L227C14) / 5, 0)</f>
        <v>154412.79999999999</v>
      </c>
      <c r="BD18" s="16" t="s">
        <v>1138</v>
      </c>
      <c r="BE18" s="17">
        <f>(A1L227C25 + A1L227C26)</f>
        <v>1365755.4000000001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308413</v>
      </c>
      <c r="F19" s="16" t="s">
        <v>174</v>
      </c>
      <c r="G19" s="15">
        <v>74939</v>
      </c>
      <c r="H19" s="16" t="s">
        <v>1139</v>
      </c>
      <c r="I19" s="17">
        <f>(A1L228C1 + A1L228C2)</f>
        <v>383352</v>
      </c>
      <c r="J19" s="16" t="s">
        <v>175</v>
      </c>
      <c r="K19" s="15">
        <v>310255</v>
      </c>
      <c r="L19" s="16" t="s">
        <v>175</v>
      </c>
      <c r="M19" s="15">
        <v>76127</v>
      </c>
      <c r="N19" s="16" t="s">
        <v>1140</v>
      </c>
      <c r="O19" s="17">
        <f>(A1L228C4 + A1L228C5)</f>
        <v>386382</v>
      </c>
      <c r="P19" s="16" t="s">
        <v>176</v>
      </c>
      <c r="Q19" s="15">
        <v>302356</v>
      </c>
      <c r="R19" s="16" t="s">
        <v>176</v>
      </c>
      <c r="S19" s="15">
        <v>89323</v>
      </c>
      <c r="T19" s="16" t="s">
        <v>1141</v>
      </c>
      <c r="U19" s="17">
        <f>(A1L228C7 + A1L228C8)</f>
        <v>391679</v>
      </c>
      <c r="V19" s="16" t="s">
        <v>177</v>
      </c>
      <c r="W19" s="15">
        <v>347457</v>
      </c>
      <c r="X19" s="16" t="s">
        <v>177</v>
      </c>
      <c r="Y19" s="15">
        <v>85433</v>
      </c>
      <c r="Z19" s="16" t="s">
        <v>1142</v>
      </c>
      <c r="AA19" s="17">
        <f>(A1L228C10 + A1L228C11)</f>
        <v>432890</v>
      </c>
      <c r="AB19" s="16" t="s">
        <v>178</v>
      </c>
      <c r="AC19" s="15">
        <v>367416</v>
      </c>
      <c r="AD19" s="16" t="s">
        <v>178</v>
      </c>
      <c r="AE19" s="15">
        <v>87202</v>
      </c>
      <c r="AF19" s="16" t="s">
        <v>1143</v>
      </c>
      <c r="AG19" s="17">
        <f>(A1L228C13 + A1L228C14)</f>
        <v>454618</v>
      </c>
      <c r="AH19" s="16" t="s">
        <v>1144</v>
      </c>
      <c r="AI19" s="17">
        <f>IF(RUN_YEARS &gt; 1,(A1L228C1 + A1L228C4) / 2, 0)</f>
        <v>309334</v>
      </c>
      <c r="AJ19" s="16" t="s">
        <v>1145</v>
      </c>
      <c r="AK19" s="17">
        <f>IF(RUN_YEARS &gt; 1,(A1L228C2 + A1L228C5) / 2, 0)</f>
        <v>75533</v>
      </c>
      <c r="AL19" s="16" t="s">
        <v>1146</v>
      </c>
      <c r="AM19" s="17">
        <f>(A1L228C16 + A1L228C17)</f>
        <v>384867</v>
      </c>
      <c r="AN19" s="16" t="s">
        <v>1147</v>
      </c>
      <c r="AO19" s="17">
        <f>IF(RUN_YEARS &gt; 2,(A1L228C1 + A1L228C4 + A1L228C7) / 3, 0)</f>
        <v>307008</v>
      </c>
      <c r="AP19" s="16" t="s">
        <v>1148</v>
      </c>
      <c r="AQ19" s="17">
        <f>IF(RUN_YEARS &gt; 2,(A1L228C2 + A1L228C5 + A1L228C8) / 3, 0)</f>
        <v>80129.666666666672</v>
      </c>
      <c r="AR19" s="16" t="s">
        <v>1149</v>
      </c>
      <c r="AS19" s="17">
        <f>(A1L228C19 + A1L228C20)</f>
        <v>387137.66666666669</v>
      </c>
      <c r="AT19" s="16" t="s">
        <v>1150</v>
      </c>
      <c r="AU19" s="17">
        <f>IF(RUN_YEARS &gt; 3,(A1L228C1 + A1L228C4 + A1L228C7 + A1L228C10) / 4, 0)</f>
        <v>317120.25</v>
      </c>
      <c r="AV19" s="16" t="s">
        <v>1151</v>
      </c>
      <c r="AW19" s="17">
        <f>IF(RUN_YEARS &gt; 3,(A1L228C2 + A1L228C5 + A1L228C8 + A1L228C11) / 4, 0)</f>
        <v>81455.5</v>
      </c>
      <c r="AX19" s="16" t="s">
        <v>1152</v>
      </c>
      <c r="AY19" s="17">
        <f>(A1L228C22 + A1L228C23)</f>
        <v>398575.75</v>
      </c>
      <c r="AZ19" s="16" t="s">
        <v>1153</v>
      </c>
      <c r="BA19" s="17">
        <f>IF(RUN_YEARS &gt; 4,(A1L228C1 + A1L228C4 + A1L228C7 + A1L228C10 + A1L228C13) / 5, 0)</f>
        <v>327179.40000000002</v>
      </c>
      <c r="BB19" s="16" t="s">
        <v>1154</v>
      </c>
      <c r="BC19" s="17">
        <f>IF(RUN_YEARS &gt; 4,(A1L228C2 + A1L228C5 + A1L228C8 + A1L228C11 + A1L228C14) / 5, 0)</f>
        <v>82604.800000000003</v>
      </c>
      <c r="BD19" s="16" t="s">
        <v>1155</v>
      </c>
      <c r="BE19" s="17">
        <f>(A1L228C25 + A1L228C26)</f>
        <v>409784.2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110</v>
      </c>
      <c r="H20" s="16" t="s">
        <v>1156</v>
      </c>
      <c r="I20" s="17">
        <f>(A1L229C1 + A1L229C2)</f>
        <v>110</v>
      </c>
      <c r="J20" s="16" t="s">
        <v>175</v>
      </c>
      <c r="K20" s="15">
        <v>86</v>
      </c>
      <c r="L20" s="16" t="s">
        <v>175</v>
      </c>
      <c r="M20" s="15">
        <v>81</v>
      </c>
      <c r="N20" s="16" t="s">
        <v>1157</v>
      </c>
      <c r="O20" s="17">
        <f>(A1L229C4 + A1L229C5)</f>
        <v>167</v>
      </c>
      <c r="P20" s="16" t="s">
        <v>176</v>
      </c>
      <c r="Q20" s="15">
        <v>285</v>
      </c>
      <c r="R20" s="16" t="s">
        <v>176</v>
      </c>
      <c r="S20" s="15">
        <v>331</v>
      </c>
      <c r="T20" s="16" t="s">
        <v>1158</v>
      </c>
      <c r="U20" s="17">
        <f>(A1L229C7 + A1L229C8)</f>
        <v>616</v>
      </c>
      <c r="V20" s="16" t="s">
        <v>177</v>
      </c>
      <c r="W20" s="15">
        <v>270</v>
      </c>
      <c r="X20" s="16" t="s">
        <v>177</v>
      </c>
      <c r="Y20" s="15">
        <v>484</v>
      </c>
      <c r="Z20" s="16" t="s">
        <v>1159</v>
      </c>
      <c r="AA20" s="17">
        <f>(A1L229C10 + A1L229C11)</f>
        <v>754</v>
      </c>
      <c r="AB20" s="16" t="s">
        <v>178</v>
      </c>
      <c r="AC20" s="15">
        <v>444</v>
      </c>
      <c r="AD20" s="16" t="s">
        <v>178</v>
      </c>
      <c r="AE20" s="15">
        <v>630</v>
      </c>
      <c r="AF20" s="16" t="s">
        <v>1160</v>
      </c>
      <c r="AG20" s="17">
        <f>(A1L229C13 + A1L229C14)</f>
        <v>1074</v>
      </c>
      <c r="AH20" s="16" t="s">
        <v>1161</v>
      </c>
      <c r="AI20" s="17">
        <f>IF(RUN_YEARS &gt; 1,(A1L229C1 + A1L229C4) / 2, 0)</f>
        <v>43</v>
      </c>
      <c r="AJ20" s="16" t="s">
        <v>1162</v>
      </c>
      <c r="AK20" s="17">
        <f>IF(RUN_YEARS &gt; 1,(A1L229C2 + A1L229C5) / 2, 0)</f>
        <v>95.5</v>
      </c>
      <c r="AL20" s="16" t="s">
        <v>1163</v>
      </c>
      <c r="AM20" s="17">
        <f>(A1L229C16 + A1L229C17)</f>
        <v>138.5</v>
      </c>
      <c r="AN20" s="16" t="s">
        <v>1164</v>
      </c>
      <c r="AO20" s="17">
        <f>IF(RUN_YEARS &gt; 2,(A1L229C1 + A1L229C4 + A1L229C7) / 3, 0)</f>
        <v>123.66666666666667</v>
      </c>
      <c r="AP20" s="16" t="s">
        <v>1165</v>
      </c>
      <c r="AQ20" s="17">
        <f>IF(RUN_YEARS &gt; 2,(A1L229C2 + A1L229C5 + A1L229C8) / 3, 0)</f>
        <v>174</v>
      </c>
      <c r="AR20" s="16" t="s">
        <v>1166</v>
      </c>
      <c r="AS20" s="17">
        <f>(A1L229C19 + A1L229C20)</f>
        <v>297.66666666666669</v>
      </c>
      <c r="AT20" s="16" t="s">
        <v>1167</v>
      </c>
      <c r="AU20" s="17">
        <f>IF(RUN_YEARS &gt; 3,(A1L229C1 + A1L229C4 + A1L229C7 + A1L229C10) / 4, 0)</f>
        <v>160.25</v>
      </c>
      <c r="AV20" s="16" t="s">
        <v>1168</v>
      </c>
      <c r="AW20" s="17">
        <f>IF(RUN_YEARS &gt; 3,(A1L229C2 + A1L229C5 + A1L229C8 + A1L229C11) / 4, 0)</f>
        <v>251.5</v>
      </c>
      <c r="AX20" s="16" t="s">
        <v>1169</v>
      </c>
      <c r="AY20" s="17">
        <f>(A1L229C22 + A1L229C23)</f>
        <v>411.75</v>
      </c>
      <c r="AZ20" s="16" t="s">
        <v>1170</v>
      </c>
      <c r="BA20" s="17">
        <f>IF(RUN_YEARS &gt; 4,(A1L229C1 + A1L229C4 + A1L229C7 + A1L229C10 + A1L229C13) / 5, 0)</f>
        <v>217</v>
      </c>
      <c r="BB20" s="16" t="s">
        <v>1171</v>
      </c>
      <c r="BC20" s="17">
        <f>IF(RUN_YEARS &gt; 4,(A1L229C2 + A1L229C5 + A1L229C8 + A1L229C11 + A1L229C14) / 5, 0)</f>
        <v>327.2</v>
      </c>
      <c r="BD20" s="16" t="s">
        <v>1172</v>
      </c>
      <c r="BE20" s="17">
        <f>(A1L229C25 + A1L229C26)</f>
        <v>544.20000000000005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68211</v>
      </c>
      <c r="F21" s="16" t="s">
        <v>174</v>
      </c>
      <c r="G21" s="15">
        <v>64131</v>
      </c>
      <c r="H21" s="16" t="s">
        <v>1173</v>
      </c>
      <c r="I21" s="17">
        <f>(A1L230C1 + A1L230C2)</f>
        <v>132342</v>
      </c>
      <c r="J21" s="16" t="s">
        <v>175</v>
      </c>
      <c r="K21" s="15">
        <v>76747</v>
      </c>
      <c r="L21" s="16" t="s">
        <v>175</v>
      </c>
      <c r="M21" s="15">
        <v>72020</v>
      </c>
      <c r="N21" s="16" t="s">
        <v>1174</v>
      </c>
      <c r="O21" s="17">
        <f>(A1L230C4 + A1L230C5)</f>
        <v>148767</v>
      </c>
      <c r="P21" s="16" t="s">
        <v>176</v>
      </c>
      <c r="Q21" s="15">
        <v>73354</v>
      </c>
      <c r="R21" s="16" t="s">
        <v>176</v>
      </c>
      <c r="S21" s="15">
        <v>73334</v>
      </c>
      <c r="T21" s="16" t="s">
        <v>1175</v>
      </c>
      <c r="U21" s="17">
        <f>(A1L230C7 + A1L230C8)</f>
        <v>146688</v>
      </c>
      <c r="V21" s="16" t="s">
        <v>177</v>
      </c>
      <c r="W21" s="15">
        <v>75413</v>
      </c>
      <c r="X21" s="16" t="s">
        <v>177</v>
      </c>
      <c r="Y21" s="15">
        <v>70389</v>
      </c>
      <c r="Z21" s="16" t="s">
        <v>1176</v>
      </c>
      <c r="AA21" s="17">
        <f>(A1L230C10 + A1L230C11)</f>
        <v>145802</v>
      </c>
      <c r="AB21" s="16" t="s">
        <v>178</v>
      </c>
      <c r="AC21" s="15">
        <v>78930</v>
      </c>
      <c r="AD21" s="16" t="s">
        <v>178</v>
      </c>
      <c r="AE21" s="15">
        <v>69208</v>
      </c>
      <c r="AF21" s="16" t="s">
        <v>1177</v>
      </c>
      <c r="AG21" s="17">
        <f>(A1L230C13 + A1L230C14)</f>
        <v>148138</v>
      </c>
      <c r="AH21" s="16" t="s">
        <v>1178</v>
      </c>
      <c r="AI21" s="17">
        <f>IF(RUN_YEARS &gt; 1,(A1L230C1 + A1L230C4) / 2, 0)</f>
        <v>72479</v>
      </c>
      <c r="AJ21" s="16" t="s">
        <v>1179</v>
      </c>
      <c r="AK21" s="17">
        <f>IF(RUN_YEARS &gt; 1,(A1L230C2 + A1L230C5) / 2, 0)</f>
        <v>68075.5</v>
      </c>
      <c r="AL21" s="16" t="s">
        <v>1180</v>
      </c>
      <c r="AM21" s="17">
        <f>(A1L230C16 + A1L230C17)</f>
        <v>140554.5</v>
      </c>
      <c r="AN21" s="16" t="s">
        <v>1181</v>
      </c>
      <c r="AO21" s="17">
        <f>IF(RUN_YEARS &gt; 2,(A1L230C1 + A1L230C4 + A1L230C7) / 3, 0)</f>
        <v>72770.666666666672</v>
      </c>
      <c r="AP21" s="16" t="s">
        <v>1182</v>
      </c>
      <c r="AQ21" s="17">
        <f>IF(RUN_YEARS &gt; 2,(A1L230C2 + A1L230C5 + A1L230C8) / 3, 0)</f>
        <v>69828.333333333328</v>
      </c>
      <c r="AR21" s="16" t="s">
        <v>1183</v>
      </c>
      <c r="AS21" s="17">
        <f>(A1L230C19 + A1L230C20)</f>
        <v>142599</v>
      </c>
      <c r="AT21" s="16" t="s">
        <v>1184</v>
      </c>
      <c r="AU21" s="17">
        <f>IF(RUN_YEARS &gt; 3,(A1L230C1 + A1L230C4 + A1L230C7 + A1L230C10) / 4, 0)</f>
        <v>73431.25</v>
      </c>
      <c r="AV21" s="16" t="s">
        <v>1185</v>
      </c>
      <c r="AW21" s="17">
        <f>IF(RUN_YEARS &gt; 3,(A1L230C2 + A1L230C5 + A1L230C8 + A1L230C11) / 4, 0)</f>
        <v>69968.5</v>
      </c>
      <c r="AX21" s="16" t="s">
        <v>1186</v>
      </c>
      <c r="AY21" s="17">
        <f>(A1L230C22 + A1L230C23)</f>
        <v>143399.75</v>
      </c>
      <c r="AZ21" s="16" t="s">
        <v>1187</v>
      </c>
      <c r="BA21" s="17">
        <f>IF(RUN_YEARS &gt; 4,(A1L230C1 + A1L230C4 + A1L230C7 + A1L230C10 + A1L230C13) / 5, 0)</f>
        <v>74531</v>
      </c>
      <c r="BB21" s="16" t="s">
        <v>1188</v>
      </c>
      <c r="BC21" s="17">
        <f>IF(RUN_YEARS &gt; 4,(A1L230C2 + A1L230C5 + A1L230C8 + A1L230C11 + A1L230C14) / 5, 0)</f>
        <v>69816.399999999994</v>
      </c>
      <c r="BD21" s="16" t="s">
        <v>1189</v>
      </c>
      <c r="BE21" s="17">
        <f>(A1L230C25 + A1L230C26)</f>
        <v>144347.4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118305</v>
      </c>
      <c r="F22" s="16" t="s">
        <v>174</v>
      </c>
      <c r="G22" s="15">
        <v>122150</v>
      </c>
      <c r="H22" s="16" t="s">
        <v>1190</v>
      </c>
      <c r="I22" s="17">
        <f>(A1L231C1 + A1L231C2)</f>
        <v>240455</v>
      </c>
      <c r="J22" s="16" t="s">
        <v>175</v>
      </c>
      <c r="K22" s="15">
        <v>131863</v>
      </c>
      <c r="L22" s="16" t="s">
        <v>175</v>
      </c>
      <c r="M22" s="15">
        <v>135546</v>
      </c>
      <c r="N22" s="16" t="s">
        <v>1191</v>
      </c>
      <c r="O22" s="17">
        <f>(A1L231C4 + A1L231C5)</f>
        <v>267409</v>
      </c>
      <c r="P22" s="16" t="s">
        <v>176</v>
      </c>
      <c r="Q22" s="15">
        <v>129600</v>
      </c>
      <c r="R22" s="16" t="s">
        <v>176</v>
      </c>
      <c r="S22" s="15">
        <v>136905</v>
      </c>
      <c r="T22" s="16" t="s">
        <v>1192</v>
      </c>
      <c r="U22" s="17">
        <f>(A1L231C7 + A1L231C8)</f>
        <v>266505</v>
      </c>
      <c r="V22" s="16" t="s">
        <v>177</v>
      </c>
      <c r="W22" s="15">
        <v>144260</v>
      </c>
      <c r="X22" s="16" t="s">
        <v>177</v>
      </c>
      <c r="Y22" s="15">
        <v>150226</v>
      </c>
      <c r="Z22" s="16" t="s">
        <v>1193</v>
      </c>
      <c r="AA22" s="17">
        <f>(A1L231C10 + A1L231C11)</f>
        <v>294486</v>
      </c>
      <c r="AB22" s="16" t="s">
        <v>178</v>
      </c>
      <c r="AC22" s="15">
        <v>144296</v>
      </c>
      <c r="AD22" s="16" t="s">
        <v>178</v>
      </c>
      <c r="AE22" s="15">
        <v>150865</v>
      </c>
      <c r="AF22" s="16" t="s">
        <v>1194</v>
      </c>
      <c r="AG22" s="17">
        <f>(A1L231C13 + A1L231C14)</f>
        <v>295161</v>
      </c>
      <c r="AH22" s="16" t="s">
        <v>1195</v>
      </c>
      <c r="AI22" s="17">
        <f>IF(RUN_YEARS &gt; 1,(A1L231C1 + A1L231C4) / 2, 0)</f>
        <v>125084</v>
      </c>
      <c r="AJ22" s="16" t="s">
        <v>1196</v>
      </c>
      <c r="AK22" s="17">
        <f>IF(RUN_YEARS &gt; 1,(A1L231C2 + A1L231C5) / 2, 0)</f>
        <v>128848</v>
      </c>
      <c r="AL22" s="16" t="s">
        <v>1197</v>
      </c>
      <c r="AM22" s="17">
        <f>(A1L231C16 + A1L231C17)</f>
        <v>253932</v>
      </c>
      <c r="AN22" s="16" t="s">
        <v>1198</v>
      </c>
      <c r="AO22" s="17">
        <f>IF(RUN_YEARS &gt; 2,(A1L231C1 + A1L231C4 + A1L231C7) / 3, 0)</f>
        <v>126589.33333333333</v>
      </c>
      <c r="AP22" s="16" t="s">
        <v>1199</v>
      </c>
      <c r="AQ22" s="17">
        <f>IF(RUN_YEARS &gt; 2,(A1L231C2 + A1L231C5 + A1L231C8) / 3, 0)</f>
        <v>131533.66666666666</v>
      </c>
      <c r="AR22" s="16" t="s">
        <v>1200</v>
      </c>
      <c r="AS22" s="17">
        <f>(A1L231C19 + A1L231C20)</f>
        <v>258123</v>
      </c>
      <c r="AT22" s="16" t="s">
        <v>1201</v>
      </c>
      <c r="AU22" s="17">
        <f>IF(RUN_YEARS &gt; 3,(A1L231C1 + A1L231C4 + A1L231C7 + A1L231C10) / 4, 0)</f>
        <v>131007</v>
      </c>
      <c r="AV22" s="16" t="s">
        <v>1202</v>
      </c>
      <c r="AW22" s="17">
        <f>IF(RUN_YEARS &gt; 3,(A1L231C2 + A1L231C5 + A1L231C8 + A1L231C11) / 4, 0)</f>
        <v>136206.75</v>
      </c>
      <c r="AX22" s="16" t="s">
        <v>1203</v>
      </c>
      <c r="AY22" s="17">
        <f>(A1L231C22 + A1L231C23)</f>
        <v>267213.75</v>
      </c>
      <c r="AZ22" s="16" t="s">
        <v>1204</v>
      </c>
      <c r="BA22" s="17">
        <f>IF(RUN_YEARS &gt; 4,(A1L231C1 + A1L231C4 + A1L231C7 + A1L231C10 + A1L231C13) / 5, 0)</f>
        <v>133664.79999999999</v>
      </c>
      <c r="BB22" s="16" t="s">
        <v>1205</v>
      </c>
      <c r="BC22" s="17">
        <f>IF(RUN_YEARS &gt; 4,(A1L231C2 + A1L231C5 + A1L231C8 + A1L231C11 + A1L231C14) / 5, 0)</f>
        <v>139138.4</v>
      </c>
      <c r="BD22" s="16" t="s">
        <v>1206</v>
      </c>
      <c r="BE22" s="17">
        <f>(A1L231C25 + A1L231C26)</f>
        <v>272803.19999999995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503374</v>
      </c>
      <c r="F23" s="16" t="s">
        <v>174</v>
      </c>
      <c r="G23" s="15">
        <v>528429</v>
      </c>
      <c r="H23" s="16" t="s">
        <v>1207</v>
      </c>
      <c r="I23" s="17">
        <f>(A1L232C1 + A1L232C2)</f>
        <v>1031803</v>
      </c>
      <c r="J23" s="16" t="s">
        <v>175</v>
      </c>
      <c r="K23" s="15">
        <v>579796</v>
      </c>
      <c r="L23" s="16" t="s">
        <v>175</v>
      </c>
      <c r="M23" s="15">
        <v>603028</v>
      </c>
      <c r="N23" s="16" t="s">
        <v>1208</v>
      </c>
      <c r="O23" s="17">
        <f>(A1L232C4 + A1L232C5)</f>
        <v>1182824</v>
      </c>
      <c r="P23" s="16" t="s">
        <v>176</v>
      </c>
      <c r="Q23" s="15">
        <v>596313</v>
      </c>
      <c r="R23" s="16" t="s">
        <v>176</v>
      </c>
      <c r="S23" s="15">
        <v>639072</v>
      </c>
      <c r="T23" s="16" t="s">
        <v>1209</v>
      </c>
      <c r="U23" s="17">
        <f>(A1L232C7 + A1L232C8)</f>
        <v>1235385</v>
      </c>
      <c r="V23" s="16" t="s">
        <v>177</v>
      </c>
      <c r="W23" s="15">
        <v>752225</v>
      </c>
      <c r="X23" s="16" t="s">
        <v>177</v>
      </c>
      <c r="Y23" s="15">
        <v>797463</v>
      </c>
      <c r="Z23" s="16" t="s">
        <v>1210</v>
      </c>
      <c r="AA23" s="17">
        <f>(A1L232C10 + A1L232C11)</f>
        <v>1549688</v>
      </c>
      <c r="AB23" s="16" t="s">
        <v>178</v>
      </c>
      <c r="AC23" s="15">
        <v>676561</v>
      </c>
      <c r="AD23" s="16" t="s">
        <v>178</v>
      </c>
      <c r="AE23" s="15">
        <v>708948</v>
      </c>
      <c r="AF23" s="16" t="s">
        <v>1211</v>
      </c>
      <c r="AG23" s="17">
        <f>(A1L232C13 + A1L232C14)</f>
        <v>1385509</v>
      </c>
      <c r="AH23" s="16" t="s">
        <v>1212</v>
      </c>
      <c r="AI23" s="17">
        <f>IF(RUN_YEARS &gt; 1,(A1L232C1 + A1L232C4) / 2, 0)</f>
        <v>541585</v>
      </c>
      <c r="AJ23" s="16" t="s">
        <v>1213</v>
      </c>
      <c r="AK23" s="17">
        <f>IF(RUN_YEARS &gt; 1,(A1L232C2 + A1L232C5) / 2, 0)</f>
        <v>565728.5</v>
      </c>
      <c r="AL23" s="16" t="s">
        <v>1214</v>
      </c>
      <c r="AM23" s="17">
        <f>(A1L232C16 + A1L232C17)</f>
        <v>1107313.5</v>
      </c>
      <c r="AN23" s="16" t="s">
        <v>1215</v>
      </c>
      <c r="AO23" s="17">
        <f>IF(RUN_YEARS &gt; 2,(A1L232C1 + A1L232C4 + A1L232C7) / 3, 0)</f>
        <v>559827.66666666663</v>
      </c>
      <c r="AP23" s="16" t="s">
        <v>1216</v>
      </c>
      <c r="AQ23" s="17">
        <f>IF(RUN_YEARS &gt; 2,(A1L232C2 + A1L232C5 + A1L232C8) / 3, 0)</f>
        <v>590176.33333333337</v>
      </c>
      <c r="AR23" s="16" t="s">
        <v>1217</v>
      </c>
      <c r="AS23" s="17">
        <f>(A1L232C19 + A1L232C20)</f>
        <v>1150004</v>
      </c>
      <c r="AT23" s="16" t="s">
        <v>1218</v>
      </c>
      <c r="AU23" s="17">
        <f>IF(RUN_YEARS &gt; 3,(A1L232C1 + A1L232C4 + A1L232C7 + A1L232C10) / 4, 0)</f>
        <v>607927</v>
      </c>
      <c r="AV23" s="16" t="s">
        <v>1219</v>
      </c>
      <c r="AW23" s="17">
        <f>IF(RUN_YEARS &gt; 3,(A1L232C2 + A1L232C5 + A1L232C8 + A1L232C11) / 4, 0)</f>
        <v>641998</v>
      </c>
      <c r="AX23" s="16" t="s">
        <v>1220</v>
      </c>
      <c r="AY23" s="17">
        <f>(A1L232C22 + A1L232C23)</f>
        <v>1249925</v>
      </c>
      <c r="AZ23" s="16" t="s">
        <v>1221</v>
      </c>
      <c r="BA23" s="17">
        <f>IF(RUN_YEARS &gt; 4,(A1L232C1 + A1L232C4 + A1L232C7 + A1L232C10 + A1L232C13) / 5, 0)</f>
        <v>621653.80000000005</v>
      </c>
      <c r="BB23" s="16" t="s">
        <v>1222</v>
      </c>
      <c r="BC23" s="17">
        <f>IF(RUN_YEARS &gt; 4,(A1L232C2 + A1L232C5 + A1L232C8 + A1L232C11 + A1L232C14) / 5, 0)</f>
        <v>655388</v>
      </c>
      <c r="BD23" s="16" t="s">
        <v>1223</v>
      </c>
      <c r="BE23" s="17">
        <f>(A1L232C25 + A1L232C26)</f>
        <v>1277041.8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450</v>
      </c>
      <c r="F24" s="16" t="s">
        <v>174</v>
      </c>
      <c r="G24" s="15">
        <v>424</v>
      </c>
      <c r="H24" s="16" t="s">
        <v>1224</v>
      </c>
      <c r="I24" s="17">
        <f>(A1L233C1 + A1L233C2)</f>
        <v>874</v>
      </c>
      <c r="J24" s="16" t="s">
        <v>175</v>
      </c>
      <c r="K24" s="15">
        <v>438</v>
      </c>
      <c r="L24" s="16" t="s">
        <v>175</v>
      </c>
      <c r="M24" s="15">
        <v>554</v>
      </c>
      <c r="N24" s="16" t="s">
        <v>1225</v>
      </c>
      <c r="O24" s="17">
        <f>(A1L233C4 + A1L233C5)</f>
        <v>992</v>
      </c>
      <c r="P24" s="16" t="s">
        <v>176</v>
      </c>
      <c r="Q24" s="15">
        <v>392</v>
      </c>
      <c r="R24" s="16" t="s">
        <v>176</v>
      </c>
      <c r="S24" s="15">
        <v>466</v>
      </c>
      <c r="T24" s="16" t="s">
        <v>1226</v>
      </c>
      <c r="U24" s="17">
        <f>(A1L233C7 + A1L233C8)</f>
        <v>858</v>
      </c>
      <c r="V24" s="16" t="s">
        <v>177</v>
      </c>
      <c r="W24" s="15">
        <v>656</v>
      </c>
      <c r="X24" s="16" t="s">
        <v>177</v>
      </c>
      <c r="Y24" s="15">
        <v>701</v>
      </c>
      <c r="Z24" s="16" t="s">
        <v>1227</v>
      </c>
      <c r="AA24" s="17">
        <f>(A1L233C10 + A1L233C11)</f>
        <v>1357</v>
      </c>
      <c r="AB24" s="16" t="s">
        <v>178</v>
      </c>
      <c r="AC24" s="15">
        <v>569</v>
      </c>
      <c r="AD24" s="16" t="s">
        <v>178</v>
      </c>
      <c r="AE24" s="15">
        <v>657</v>
      </c>
      <c r="AF24" s="16" t="s">
        <v>1228</v>
      </c>
      <c r="AG24" s="17">
        <f>(A1L233C13 + A1L233C14)</f>
        <v>1226</v>
      </c>
      <c r="AH24" s="16" t="s">
        <v>1229</v>
      </c>
      <c r="AI24" s="17">
        <f>IF(RUN_YEARS &gt; 1,(A1L233C1 + A1L233C4) / 2, 0)</f>
        <v>444</v>
      </c>
      <c r="AJ24" s="16" t="s">
        <v>1230</v>
      </c>
      <c r="AK24" s="17">
        <f>IF(RUN_YEARS &gt; 1,(A1L233C2 + A1L233C5) / 2, 0)</f>
        <v>489</v>
      </c>
      <c r="AL24" s="16" t="s">
        <v>1231</v>
      </c>
      <c r="AM24" s="17">
        <f>(A1L233C16 + A1L233C17)</f>
        <v>933</v>
      </c>
      <c r="AN24" s="16" t="s">
        <v>1232</v>
      </c>
      <c r="AO24" s="17">
        <f>IF(RUN_YEARS &gt; 2,(A1L233C1 + A1L233C4 + A1L233C7) / 3, 0)</f>
        <v>426.66666666666669</v>
      </c>
      <c r="AP24" s="16" t="s">
        <v>1233</v>
      </c>
      <c r="AQ24" s="17">
        <f>IF(RUN_YEARS &gt; 2,(A1L233C2 + A1L233C5 + A1L233C8) / 3, 0)</f>
        <v>481.33333333333331</v>
      </c>
      <c r="AR24" s="16" t="s">
        <v>1234</v>
      </c>
      <c r="AS24" s="17">
        <f>(A1L233C19 + A1L233C20)</f>
        <v>908</v>
      </c>
      <c r="AT24" s="16" t="s">
        <v>1235</v>
      </c>
      <c r="AU24" s="17">
        <f>IF(RUN_YEARS &gt; 3,(A1L233C1 + A1L233C4 + A1L233C7 + A1L233C10) / 4, 0)</f>
        <v>484</v>
      </c>
      <c r="AV24" s="16" t="s">
        <v>1236</v>
      </c>
      <c r="AW24" s="17">
        <f>IF(RUN_YEARS &gt; 3,(A1L233C2 + A1L233C5 + A1L233C8 + A1L233C11) / 4, 0)</f>
        <v>536.25</v>
      </c>
      <c r="AX24" s="16" t="s">
        <v>1237</v>
      </c>
      <c r="AY24" s="17">
        <f>(A1L233C22 + A1L233C23)</f>
        <v>1020.25</v>
      </c>
      <c r="AZ24" s="16" t="s">
        <v>1238</v>
      </c>
      <c r="BA24" s="17">
        <f>IF(RUN_YEARS &gt; 4,(A1L233C1 + A1L233C4 + A1L233C7 + A1L233C10 + A1L233C13) / 5, 0)</f>
        <v>501</v>
      </c>
      <c r="BB24" s="16" t="s">
        <v>1239</v>
      </c>
      <c r="BC24" s="17">
        <f>IF(RUN_YEARS &gt; 4,(A1L233C2 + A1L233C5 + A1L233C8 + A1L233C11 + A1L233C14) / 5, 0)</f>
        <v>560.4</v>
      </c>
      <c r="BD24" s="16" t="s">
        <v>1240</v>
      </c>
      <c r="BE24" s="17">
        <f>(A1L233C25 + A1L233C26)</f>
        <v>1061.4000000000001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622129</v>
      </c>
      <c r="F25" s="16" t="s">
        <v>1242</v>
      </c>
      <c r="G25" s="17">
        <f>(A1L231C2 + A1L232C2 + A1L233C2)</f>
        <v>651003</v>
      </c>
      <c r="H25" s="16" t="s">
        <v>1243</v>
      </c>
      <c r="I25" s="17">
        <f>(_xlfn.SINGLE(A1L234C1) +_xlfn.SINGLE( A1L234C2))</f>
        <v>1273132</v>
      </c>
      <c r="J25" s="16" t="s">
        <v>1244</v>
      </c>
      <c r="K25" s="17">
        <f>(A1L231C4 + A1L232C4 + A1L233C4)</f>
        <v>712097</v>
      </c>
      <c r="L25" s="16" t="s">
        <v>1245</v>
      </c>
      <c r="M25" s="17">
        <f>(A1L231C5 + A1L232C5 + A1L233C5)</f>
        <v>739128</v>
      </c>
      <c r="N25" s="16" t="s">
        <v>1246</v>
      </c>
      <c r="O25" s="17">
        <f>(_xlfn.SINGLE(A1L234C4) +_xlfn.SINGLE( A1L234C5))</f>
        <v>1451225</v>
      </c>
      <c r="P25" s="16" t="s">
        <v>1247</v>
      </c>
      <c r="Q25" s="17">
        <f>(A1L231C7 + A1L232C7 + A1L233C7)</f>
        <v>726305</v>
      </c>
      <c r="R25" s="16" t="s">
        <v>1248</v>
      </c>
      <c r="S25" s="17">
        <f>(A1L231C8 + A1L232C8 + A1L233C8)</f>
        <v>776443</v>
      </c>
      <c r="T25" s="16" t="s">
        <v>1249</v>
      </c>
      <c r="U25" s="17">
        <f>(_xlfn.SINGLE(A1L234C7) +_xlfn.SINGLE( A1L234C8))</f>
        <v>1502748</v>
      </c>
      <c r="V25" s="16" t="s">
        <v>1250</v>
      </c>
      <c r="W25" s="17">
        <f>(A1L231C10 + A1L232C10 + A1L233C10)</f>
        <v>897141</v>
      </c>
      <c r="X25" s="16" t="s">
        <v>1251</v>
      </c>
      <c r="Y25" s="17">
        <f>(A1L231C11 + A1L232C11 + A1L233C11)</f>
        <v>948390</v>
      </c>
      <c r="Z25" s="16" t="s">
        <v>1252</v>
      </c>
      <c r="AA25" s="17">
        <f>(_xlfn.SINGLE(A1L234C10) +_xlfn.SINGLE( A1L234C11))</f>
        <v>1845531</v>
      </c>
      <c r="AB25" s="16" t="s">
        <v>1253</v>
      </c>
      <c r="AC25" s="17">
        <f>(A1L231C13 + A1L232C13 + A1L233C13)</f>
        <v>821426</v>
      </c>
      <c r="AD25" s="16" t="s">
        <v>1254</v>
      </c>
      <c r="AE25" s="17">
        <f>(A1L231C14 + A1L232C14 + A1L233C14)</f>
        <v>860470</v>
      </c>
      <c r="AF25" s="16" t="s">
        <v>1255</v>
      </c>
      <c r="AG25" s="17">
        <f>(_xlfn.SINGLE(A1L234C13) +_xlfn.SINGLE( A1L234C14))</f>
        <v>1681896</v>
      </c>
      <c r="AH25" s="16" t="s">
        <v>1256</v>
      </c>
      <c r="AI25" s="17">
        <f>IF(RUN_YEARS &gt; 1,(_xlfn.SINGLE(A1L234C1) +_xlfn.SINGLE( A1L234C4)) / 2, 0)</f>
        <v>667113</v>
      </c>
      <c r="AJ25" s="16" t="s">
        <v>1257</v>
      </c>
      <c r="AK25" s="17">
        <f>IF(RUN_YEARS &gt; 1,(_xlfn.SINGLE(A1L234C2) +_xlfn.SINGLE( A1L234C5)) / 2, 0)</f>
        <v>695065.5</v>
      </c>
      <c r="AL25" s="16" t="s">
        <v>1258</v>
      </c>
      <c r="AM25" s="17">
        <f>(A1L234C16 + A1L234C17)</f>
        <v>1362178.5</v>
      </c>
      <c r="AN25" s="16" t="s">
        <v>1259</v>
      </c>
      <c r="AO25" s="17">
        <f>IF(RUN_YEARS &gt; 2,(_xlfn.SINGLE(A1L234C1) +_xlfn.SINGLE( A1L234C4) +_xlfn.SINGLE( A1L234C7)) / 3, 0)</f>
        <v>686843.66666666663</v>
      </c>
      <c r="AP25" s="16" t="s">
        <v>1260</v>
      </c>
      <c r="AQ25" s="17">
        <f>IF(RUN_YEARS &gt; 2,(_xlfn.SINGLE(A1L234C2) +_xlfn.SINGLE( A1L234C5) +_xlfn.SINGLE( A1L234C8)) / 3, 0)</f>
        <v>722191.33333333337</v>
      </c>
      <c r="AR25" s="16" t="s">
        <v>1261</v>
      </c>
      <c r="AS25" s="17">
        <f>(A1L234C19 + A1L234C20)</f>
        <v>1409035</v>
      </c>
      <c r="AT25" s="16" t="s">
        <v>1262</v>
      </c>
      <c r="AU25" s="17">
        <f>IF(RUN_YEARS &gt; 3,(_xlfn.SINGLE(A1L234C1) +_xlfn.SINGLE( A1L234C4) +_xlfn.SINGLE( A1L234C7) +_xlfn.SINGLE( A1L234C10)) / 4, 0)</f>
        <v>739418</v>
      </c>
      <c r="AV25" s="16" t="s">
        <v>1263</v>
      </c>
      <c r="AW25" s="17">
        <f>IF(RUN_YEARS &gt; 3,(_xlfn.SINGLE(A1L234C2) +_xlfn.SINGLE( A1L234C5) +_xlfn.SINGLE( A1L234C8) +_xlfn.SINGLE( A1L234C11)) / 4, 0)</f>
        <v>778741</v>
      </c>
      <c r="AX25" s="16" t="s">
        <v>1264</v>
      </c>
      <c r="AY25" s="17">
        <f>(A1L234C22 + A1L234C23)</f>
        <v>1518159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755819.6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795086.8</v>
      </c>
      <c r="BD25" s="16" t="s">
        <v>1267</v>
      </c>
      <c r="BE25" s="17">
        <f>(A1L234C25 + A1L234C26)</f>
        <v>1550906.4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4079591</v>
      </c>
      <c r="F26" s="16" t="s">
        <v>174</v>
      </c>
      <c r="G26" s="15">
        <v>2849108</v>
      </c>
      <c r="H26" s="16" t="s">
        <v>1268</v>
      </c>
      <c r="I26" s="17">
        <f>(A1L235C1 + A1L235C2)</f>
        <v>6928699</v>
      </c>
      <c r="J26" s="16" t="s">
        <v>175</v>
      </c>
      <c r="K26" s="15">
        <v>4340831</v>
      </c>
      <c r="L26" s="16" t="s">
        <v>175</v>
      </c>
      <c r="M26" s="15">
        <v>3039311</v>
      </c>
      <c r="N26" s="16" t="s">
        <v>1269</v>
      </c>
      <c r="O26" s="17">
        <f>(A1L235C4 + A1L235C5)</f>
        <v>7380142</v>
      </c>
      <c r="P26" s="16" t="s">
        <v>176</v>
      </c>
      <c r="Q26" s="15">
        <v>3935241</v>
      </c>
      <c r="R26" s="16" t="s">
        <v>176</v>
      </c>
      <c r="S26" s="15">
        <v>2806784</v>
      </c>
      <c r="T26" s="16" t="s">
        <v>1270</v>
      </c>
      <c r="U26" s="17">
        <f>(A1L235C7 + A1L235C8)</f>
        <v>6742025</v>
      </c>
      <c r="V26" s="16" t="s">
        <v>177</v>
      </c>
      <c r="W26" s="15">
        <v>4596737</v>
      </c>
      <c r="X26" s="16" t="s">
        <v>177</v>
      </c>
      <c r="Y26" s="15">
        <v>3419450</v>
      </c>
      <c r="Z26" s="16" t="s">
        <v>1271</v>
      </c>
      <c r="AA26" s="17">
        <f>(A1L235C10 + A1L235C11)</f>
        <v>8016187</v>
      </c>
      <c r="AB26" s="16" t="s">
        <v>178</v>
      </c>
      <c r="AC26" s="15">
        <v>4796076</v>
      </c>
      <c r="AD26" s="16" t="s">
        <v>178</v>
      </c>
      <c r="AE26" s="15">
        <v>3425615</v>
      </c>
      <c r="AF26" s="16" t="s">
        <v>1272</v>
      </c>
      <c r="AG26" s="17">
        <f>(A1L235C13 + A1L235C14)</f>
        <v>8221691</v>
      </c>
      <c r="AH26" s="16" t="s">
        <v>1273</v>
      </c>
      <c r="AI26" s="17">
        <f>IF(RUN_YEARS &gt; 1,(A1L235C1 + A1L235C4) / 2, 0)</f>
        <v>4210211</v>
      </c>
      <c r="AJ26" s="16" t="s">
        <v>1274</v>
      </c>
      <c r="AK26" s="17">
        <f>IF(RUN_YEARS &gt; 1,(A1L235C2 + A1L235C5) / 2, 0)</f>
        <v>2944209.5</v>
      </c>
      <c r="AL26" s="16" t="s">
        <v>1275</v>
      </c>
      <c r="AM26" s="17">
        <f>(A1L235C16 + A1L235C17)</f>
        <v>7154420.5</v>
      </c>
      <c r="AN26" s="16" t="s">
        <v>1276</v>
      </c>
      <c r="AO26" s="17">
        <f>IF(RUN_YEARS &gt; 2,(A1L235C1 + A1L235C4 + A1L235C7) / 3, 0)</f>
        <v>4118554.3333333335</v>
      </c>
      <c r="AP26" s="16" t="s">
        <v>1277</v>
      </c>
      <c r="AQ26" s="17">
        <f>IF(RUN_YEARS &gt; 2,(A1L235C2 + A1L235C5 + A1L235C8) / 3, 0)</f>
        <v>2898401</v>
      </c>
      <c r="AR26" s="16" t="s">
        <v>1278</v>
      </c>
      <c r="AS26" s="17">
        <f>(A1L235C19 + A1L235C20)</f>
        <v>7016955.333333334</v>
      </c>
      <c r="AT26" s="16" t="s">
        <v>1279</v>
      </c>
      <c r="AU26" s="17">
        <f>IF(RUN_YEARS &gt; 3,(A1L235C1 + A1L235C4 + A1L235C7 + A1L235C10) / 4, 0)</f>
        <v>4238100</v>
      </c>
      <c r="AV26" s="16" t="s">
        <v>1280</v>
      </c>
      <c r="AW26" s="17">
        <f>IF(RUN_YEARS &gt; 3,(A1L235C2 + A1L235C5 + A1L235C8 + A1L235C11) / 4, 0)</f>
        <v>3028663.25</v>
      </c>
      <c r="AX26" s="16" t="s">
        <v>1281</v>
      </c>
      <c r="AY26" s="17">
        <f>(A1L235C22 + A1L235C23)</f>
        <v>7266763.25</v>
      </c>
      <c r="AZ26" s="16" t="s">
        <v>1282</v>
      </c>
      <c r="BA26" s="17">
        <f>IF(RUN_YEARS &gt; 4,(A1L235C1 + A1L235C4 + A1L235C7 + A1L235C10 + A1L235C13) / 5, 0)</f>
        <v>4349695.2</v>
      </c>
      <c r="BB26" s="16" t="s">
        <v>1283</v>
      </c>
      <c r="BC26" s="17">
        <f>IF(RUN_YEARS &gt; 4,(A1L235C2 + A1L235C5 + A1L235C8 + A1L235C11 + A1L235C14) / 5, 0)</f>
        <v>3108053.6</v>
      </c>
      <c r="BD26" s="16" t="s">
        <v>1284</v>
      </c>
      <c r="BE26" s="17">
        <f>(A1L235C25 + A1L235C26)</f>
        <v>7457748.8000000007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F4903-4720-4396-96FC-CF6B5CDE621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20241</v>
      </c>
      <c r="F9" s="16" t="s">
        <v>1343</v>
      </c>
      <c r="G9" s="17">
        <f>(A1L202C2 + A1L218C2)</f>
        <v>12426</v>
      </c>
      <c r="H9" s="16" t="s">
        <v>1344</v>
      </c>
      <c r="I9" s="17">
        <f>(A1L237C1 + A1L237C2)</f>
        <v>32667</v>
      </c>
      <c r="J9" s="16" t="s">
        <v>1345</v>
      </c>
      <c r="K9" s="17">
        <f>(A1L202C4 + A1L218C4)</f>
        <v>17441</v>
      </c>
      <c r="L9" s="16" t="s">
        <v>1346</v>
      </c>
      <c r="M9" s="17">
        <f>(A1L202C5 + A1L218C5)</f>
        <v>12958</v>
      </c>
      <c r="N9" s="16" t="s">
        <v>1347</v>
      </c>
      <c r="O9" s="17">
        <f>(A1L237C4 + A1L237C5)</f>
        <v>30399</v>
      </c>
      <c r="P9" s="16" t="s">
        <v>1348</v>
      </c>
      <c r="Q9" s="17">
        <f>(A1L202C7 + A1L218C7)</f>
        <v>13114</v>
      </c>
      <c r="R9" s="16" t="s">
        <v>1349</v>
      </c>
      <c r="S9" s="17">
        <f>(A1L202C8 + A1L218C8)</f>
        <v>10996</v>
      </c>
      <c r="T9" s="16" t="s">
        <v>1350</v>
      </c>
      <c r="U9" s="17">
        <f>(A1L237C7 + A1L237C8)</f>
        <v>24110</v>
      </c>
      <c r="V9" s="16" t="s">
        <v>1351</v>
      </c>
      <c r="W9" s="17">
        <f>(A1L202C10 + A1L218C10)</f>
        <v>14038</v>
      </c>
      <c r="X9" s="16" t="s">
        <v>1352</v>
      </c>
      <c r="Y9" s="17">
        <f>(A1L202C11 + A1L218C11)</f>
        <v>11310</v>
      </c>
      <c r="Z9" s="16" t="s">
        <v>1353</v>
      </c>
      <c r="AA9" s="17">
        <f>(A1L237C10 + A1L237C11)</f>
        <v>25348</v>
      </c>
      <c r="AB9" s="16" t="s">
        <v>1354</v>
      </c>
      <c r="AC9" s="17">
        <f>(A1L202C13 + A1L218C13)</f>
        <v>14960</v>
      </c>
      <c r="AD9" s="16" t="s">
        <v>1355</v>
      </c>
      <c r="AE9" s="17">
        <f>(A1L202C14 + A1L218C14)</f>
        <v>10564</v>
      </c>
      <c r="AF9" s="16" t="s">
        <v>1356</v>
      </c>
      <c r="AG9" s="17">
        <f>(A1L237C13 + A1L237C14)</f>
        <v>25524</v>
      </c>
      <c r="AH9" s="16" t="s">
        <v>1357</v>
      </c>
      <c r="AI9" s="17">
        <f>IF(RUN_YEARS &gt; 1,(A1L237C1 + A1L237C4) / 2, 0)</f>
        <v>18841</v>
      </c>
      <c r="AJ9" s="16" t="s">
        <v>1358</v>
      </c>
      <c r="AK9" s="17">
        <f>IF(RUN_YEARS &gt; 1,(A1L237C2 + A1L237C5) / 2, 0)</f>
        <v>12692</v>
      </c>
      <c r="AL9" s="16" t="s">
        <v>1359</v>
      </c>
      <c r="AM9" s="17">
        <f>(A1L237C16 + A1L237C17)</f>
        <v>31533</v>
      </c>
      <c r="AN9" s="16" t="s">
        <v>1360</v>
      </c>
      <c r="AO9" s="17">
        <f>IF(RUN_YEARS &gt; 2,(A1L237C1 + A1L237C4 + A1L237C7) / 3, 0)</f>
        <v>16932</v>
      </c>
      <c r="AP9" s="16" t="s">
        <v>1361</v>
      </c>
      <c r="AQ9" s="17">
        <f>IF(RUN_YEARS &gt; 2,(A1L237C2 + A1L237C5 + A1L237C8) / 3, 0)</f>
        <v>12126.666666666666</v>
      </c>
      <c r="AR9" s="16" t="s">
        <v>1362</v>
      </c>
      <c r="AS9" s="17">
        <f>(A1L237C19 + A1L237C20)</f>
        <v>29058.666666666664</v>
      </c>
      <c r="AT9" s="16" t="s">
        <v>1363</v>
      </c>
      <c r="AU9" s="17">
        <f>IF(RUN_YEARS &gt; 3,(A1L237C1 + A1L237C4 + A1L237C7 + A1L237C10) / 4, 0)</f>
        <v>16208.5</v>
      </c>
      <c r="AV9" s="16" t="s">
        <v>1364</v>
      </c>
      <c r="AW9" s="17">
        <f>IF(RUN_YEARS &gt; 3,(A1L237C2 + A1L237C5 + A1L237C8 + A1L237C11) / 4, 0)</f>
        <v>11922.5</v>
      </c>
      <c r="AX9" s="16" t="s">
        <v>1365</v>
      </c>
      <c r="AY9" s="17">
        <f>(A1L237C22 + A1L237C23)</f>
        <v>28131</v>
      </c>
      <c r="AZ9" s="16" t="s">
        <v>1366</v>
      </c>
      <c r="BA9" s="17">
        <f>IF(RUN_YEARS &gt; 4,(A1L237C1 + A1L237C4 + A1L237C7 + A1L237C10 + A1L237C13) / 5, 0)</f>
        <v>15958.8</v>
      </c>
      <c r="BB9" s="16" t="s">
        <v>1367</v>
      </c>
      <c r="BC9" s="17">
        <f>IF(RUN_YEARS &gt; 4,(A1L237C2 + A1L237C5 + A1L237C8 + A1L237C11 + A1L237C14) / 5, 0)</f>
        <v>11650.8</v>
      </c>
      <c r="BD9" s="16" t="s">
        <v>1368</v>
      </c>
      <c r="BE9" s="17">
        <f>(A1L237C25 + A1L237C26)</f>
        <v>27609.599999999999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150284</v>
      </c>
      <c r="F10" s="16" t="s">
        <v>1370</v>
      </c>
      <c r="G10" s="17">
        <f>(A1L203C2 + A1L219C2)</f>
        <v>94618</v>
      </c>
      <c r="H10" s="16" t="s">
        <v>1371</v>
      </c>
      <c r="I10" s="17">
        <f>(A1L238C1 + A1L238C2)</f>
        <v>244902</v>
      </c>
      <c r="J10" s="16" t="s">
        <v>1372</v>
      </c>
      <c r="K10" s="17">
        <f>(A1L203C4 + A1L219C4)</f>
        <v>155396</v>
      </c>
      <c r="L10" s="16" t="s">
        <v>1373</v>
      </c>
      <c r="M10" s="17">
        <f>(A1L203C5 + A1L219C5)</f>
        <v>97152</v>
      </c>
      <c r="N10" s="16" t="s">
        <v>1374</v>
      </c>
      <c r="O10" s="17">
        <f>(A1L238C4 + A1L238C5)</f>
        <v>252548</v>
      </c>
      <c r="P10" s="16" t="s">
        <v>1375</v>
      </c>
      <c r="Q10" s="17">
        <f>(A1L203C7 + A1L219C7)</f>
        <v>153965</v>
      </c>
      <c r="R10" s="16" t="s">
        <v>1376</v>
      </c>
      <c r="S10" s="17">
        <f>(A1L203C8 + A1L219C8)</f>
        <v>103236</v>
      </c>
      <c r="T10" s="16" t="s">
        <v>1377</v>
      </c>
      <c r="U10" s="17">
        <f>(A1L238C7 + A1L238C8)</f>
        <v>257201</v>
      </c>
      <c r="V10" s="16" t="s">
        <v>1378</v>
      </c>
      <c r="W10" s="17">
        <f>(A1L203C10 + A1L219C10)</f>
        <v>170077</v>
      </c>
      <c r="X10" s="16" t="s">
        <v>1379</v>
      </c>
      <c r="Y10" s="17">
        <f>(A1L203C11 + A1L219C11)</f>
        <v>116148</v>
      </c>
      <c r="Z10" s="16" t="s">
        <v>1380</v>
      </c>
      <c r="AA10" s="17">
        <f>(A1L238C10 + A1L238C11)</f>
        <v>286225</v>
      </c>
      <c r="AB10" s="16" t="s">
        <v>1381</v>
      </c>
      <c r="AC10" s="17">
        <f>(A1L203C13 + A1L219C13)</f>
        <v>172318</v>
      </c>
      <c r="AD10" s="16" t="s">
        <v>1382</v>
      </c>
      <c r="AE10" s="17">
        <f>(A1L203C14 + A1L219C14)</f>
        <v>116003</v>
      </c>
      <c r="AF10" s="16" t="s">
        <v>1383</v>
      </c>
      <c r="AG10" s="17">
        <f>(A1L238C13 + A1L238C14)</f>
        <v>288321</v>
      </c>
      <c r="AH10" s="16" t="s">
        <v>1384</v>
      </c>
      <c r="AI10" s="17">
        <f>IF(RUN_YEARS &gt; 1,(A1L238C1 + A1L238C4) / 2, 0)</f>
        <v>152840</v>
      </c>
      <c r="AJ10" s="16" t="s">
        <v>1385</v>
      </c>
      <c r="AK10" s="17">
        <f>IF(RUN_YEARS &gt; 1,(A1L238C2 + A1L238C5) / 2, 0)</f>
        <v>95885</v>
      </c>
      <c r="AL10" s="16" t="s">
        <v>1386</v>
      </c>
      <c r="AM10" s="17">
        <f>(A1L238C16 + A1L238C17)</f>
        <v>248725</v>
      </c>
      <c r="AN10" s="16" t="s">
        <v>1387</v>
      </c>
      <c r="AO10" s="17">
        <f>IF(RUN_YEARS &gt; 2,(A1L238C1 + A1L238C4 + A1L238C7) / 3, 0)</f>
        <v>153215</v>
      </c>
      <c r="AP10" s="16" t="s">
        <v>1388</v>
      </c>
      <c r="AQ10" s="17">
        <f>IF(RUN_YEARS &gt; 2,(A1L238C2 + A1L238C5 + A1L238C8) / 3, 0)</f>
        <v>98335.333333333328</v>
      </c>
      <c r="AR10" s="16" t="s">
        <v>1389</v>
      </c>
      <c r="AS10" s="17">
        <f>(A1L238C19 + A1L238C20)</f>
        <v>251550.33333333331</v>
      </c>
      <c r="AT10" s="16" t="s">
        <v>1390</v>
      </c>
      <c r="AU10" s="17">
        <f>IF(RUN_YEARS &gt; 3,(A1L238C1 + A1L238C4 + A1L238C7 + A1L238C10) / 4, 0)</f>
        <v>157430.5</v>
      </c>
      <c r="AV10" s="16" t="s">
        <v>1391</v>
      </c>
      <c r="AW10" s="17">
        <f>IF(RUN_YEARS &gt; 3,(A1L238C2 + A1L238C5 + A1L238C8 + A1L238C11) / 4, 0)</f>
        <v>102788.5</v>
      </c>
      <c r="AX10" s="16" t="s">
        <v>1392</v>
      </c>
      <c r="AY10" s="17">
        <f>(A1L238C22 + A1L238C23)</f>
        <v>260219</v>
      </c>
      <c r="AZ10" s="16" t="s">
        <v>1393</v>
      </c>
      <c r="BA10" s="17">
        <f>IF(RUN_YEARS &gt; 4,(A1L238C1 + A1L238C4 + A1L238C7 + A1L238C10 + A1L238C13) / 5, 0)</f>
        <v>160408</v>
      </c>
      <c r="BB10" s="16" t="s">
        <v>1394</v>
      </c>
      <c r="BC10" s="17">
        <f>IF(RUN_YEARS &gt; 4,(A1L238C2 + A1L238C5 + A1L238C8 + A1L238C11 + A1L238C14) / 5, 0)</f>
        <v>105431.4</v>
      </c>
      <c r="BD10" s="16" t="s">
        <v>1395</v>
      </c>
      <c r="BE10" s="17">
        <f>(A1L238C25 + A1L238C26)</f>
        <v>265839.40000000002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907579</v>
      </c>
      <c r="F11" s="16" t="s">
        <v>1397</v>
      </c>
      <c r="G11" s="17">
        <f>(A1L204C2 + A1L220C2)</f>
        <v>899680</v>
      </c>
      <c r="H11" s="16" t="s">
        <v>1398</v>
      </c>
      <c r="I11" s="17">
        <f>(A1L239C1 + A1L239C2)</f>
        <v>1807259</v>
      </c>
      <c r="J11" s="16" t="s">
        <v>1399</v>
      </c>
      <c r="K11" s="17">
        <f>(A1L204C4 + A1L220C4)</f>
        <v>936939</v>
      </c>
      <c r="L11" s="16" t="s">
        <v>1400</v>
      </c>
      <c r="M11" s="17">
        <f>(A1L204C5 + A1L220C5)</f>
        <v>925186</v>
      </c>
      <c r="N11" s="16" t="s">
        <v>1401</v>
      </c>
      <c r="O11" s="17">
        <f>(A1L239C4 + A1L239C5)</f>
        <v>1862125</v>
      </c>
      <c r="P11" s="16" t="s">
        <v>1402</v>
      </c>
      <c r="Q11" s="17">
        <f>(A1L204C7 + A1L220C7)</f>
        <v>908998</v>
      </c>
      <c r="R11" s="16" t="s">
        <v>1403</v>
      </c>
      <c r="S11" s="17">
        <f>(A1L204C8 + A1L220C8)</f>
        <v>910708</v>
      </c>
      <c r="T11" s="16" t="s">
        <v>1404</v>
      </c>
      <c r="U11" s="17">
        <f>(A1L239C7 + A1L239C8)</f>
        <v>1819706</v>
      </c>
      <c r="V11" s="16" t="s">
        <v>1405</v>
      </c>
      <c r="W11" s="17">
        <f>(A1L204C10 + A1L220C10)</f>
        <v>1110669</v>
      </c>
      <c r="X11" s="16" t="s">
        <v>1406</v>
      </c>
      <c r="Y11" s="17">
        <f>(A1L204C11 + A1L220C11)</f>
        <v>1109699</v>
      </c>
      <c r="Z11" s="16" t="s">
        <v>1407</v>
      </c>
      <c r="AA11" s="17">
        <f>(A1L239C10 + A1L239C11)</f>
        <v>2220368</v>
      </c>
      <c r="AB11" s="16" t="s">
        <v>1408</v>
      </c>
      <c r="AC11" s="17">
        <f>(A1L204C13 + A1L220C13)</f>
        <v>1218687</v>
      </c>
      <c r="AD11" s="16" t="s">
        <v>1409</v>
      </c>
      <c r="AE11" s="17">
        <f>(A1L204C14 + A1L220C14)</f>
        <v>1213405</v>
      </c>
      <c r="AF11" s="16" t="s">
        <v>1410</v>
      </c>
      <c r="AG11" s="17">
        <f>(A1L239C13 + A1L239C14)</f>
        <v>2432092</v>
      </c>
      <c r="AH11" s="16" t="s">
        <v>1411</v>
      </c>
      <c r="AI11" s="17">
        <f>IF(RUN_YEARS &gt; 1,(A1L239C1 + A1L239C4) / 2, 0)</f>
        <v>922259</v>
      </c>
      <c r="AJ11" s="16" t="s">
        <v>1412</v>
      </c>
      <c r="AK11" s="17">
        <f>IF(RUN_YEARS &gt; 1,(A1L239C2 + A1L239C5) / 2, 0)</f>
        <v>912433</v>
      </c>
      <c r="AL11" s="16" t="s">
        <v>1413</v>
      </c>
      <c r="AM11" s="17">
        <f>(A1L239C16 + A1L239C17)</f>
        <v>1834692</v>
      </c>
      <c r="AN11" s="16" t="s">
        <v>1414</v>
      </c>
      <c r="AO11" s="17">
        <f>IF(RUN_YEARS &gt; 2,(A1L239C1 + A1L239C4 + A1L239C7) / 3, 0)</f>
        <v>917838.66666666663</v>
      </c>
      <c r="AP11" s="16" t="s">
        <v>1415</v>
      </c>
      <c r="AQ11" s="17">
        <f>IF(RUN_YEARS &gt; 2,(A1L239C2 + A1L239C5 + A1L239C8) / 3, 0)</f>
        <v>911858</v>
      </c>
      <c r="AR11" s="16" t="s">
        <v>1416</v>
      </c>
      <c r="AS11" s="17">
        <f>(A1L239C19 + A1L239C20)</f>
        <v>1829696.6666666665</v>
      </c>
      <c r="AT11" s="16" t="s">
        <v>1417</v>
      </c>
      <c r="AU11" s="17">
        <f>IF(RUN_YEARS &gt; 3,(A1L239C1 + A1L239C4 + A1L239C7 + A1L239C10) / 4, 0)</f>
        <v>966046.25</v>
      </c>
      <c r="AV11" s="16" t="s">
        <v>1418</v>
      </c>
      <c r="AW11" s="17">
        <f>IF(RUN_YEARS &gt; 3,(A1L239C2 + A1L239C5 + A1L239C8 + A1L239C11) / 4, 0)</f>
        <v>961318.25</v>
      </c>
      <c r="AX11" s="16" t="s">
        <v>1419</v>
      </c>
      <c r="AY11" s="17">
        <f>(A1L239C22 + A1L239C23)</f>
        <v>1927364.5</v>
      </c>
      <c r="AZ11" s="16" t="s">
        <v>1420</v>
      </c>
      <c r="BA11" s="17">
        <f>IF(RUN_YEARS &gt; 4,(A1L239C1 + A1L239C4 + A1L239C7 + A1L239C10 + A1L239C13) / 5, 0)</f>
        <v>1016574.4</v>
      </c>
      <c r="BB11" s="16" t="s">
        <v>1421</v>
      </c>
      <c r="BC11" s="17">
        <f>IF(RUN_YEARS &gt; 4,(A1L239C2 + A1L239C5 + A1L239C8 + A1L239C11 + A1L239C14) / 5, 0)</f>
        <v>1011735.6</v>
      </c>
      <c r="BD11" s="16" t="s">
        <v>1422</v>
      </c>
      <c r="BE11" s="17">
        <f>(A1L239C25 + A1L239C26)</f>
        <v>2028310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76977</v>
      </c>
      <c r="F12" s="16" t="s">
        <v>1424</v>
      </c>
      <c r="G12" s="17">
        <f>(A1L205C2 + A1L221C2)</f>
        <v>74469</v>
      </c>
      <c r="H12" s="16" t="s">
        <v>1425</v>
      </c>
      <c r="I12" s="17">
        <f>(A1L240C1 + A1L240C2)</f>
        <v>151446</v>
      </c>
      <c r="J12" s="16" t="s">
        <v>1426</v>
      </c>
      <c r="K12" s="17">
        <f>(A1L205C4 + A1L221C4)</f>
        <v>84124</v>
      </c>
      <c r="L12" s="16" t="s">
        <v>1427</v>
      </c>
      <c r="M12" s="17">
        <f>(A1L205C5 + A1L221C5)</f>
        <v>75187</v>
      </c>
      <c r="N12" s="16" t="s">
        <v>1428</v>
      </c>
      <c r="O12" s="17">
        <f>(A1L240C4 + A1L240C5)</f>
        <v>159311</v>
      </c>
      <c r="P12" s="16" t="s">
        <v>1429</v>
      </c>
      <c r="Q12" s="17">
        <f>(A1L205C7 + A1L221C7)</f>
        <v>77831</v>
      </c>
      <c r="R12" s="16" t="s">
        <v>1430</v>
      </c>
      <c r="S12" s="17">
        <f>(A1L205C8 + A1L221C8)</f>
        <v>74791</v>
      </c>
      <c r="T12" s="16" t="s">
        <v>1431</v>
      </c>
      <c r="U12" s="17">
        <f>(A1L240C7 + A1L240C8)</f>
        <v>152622</v>
      </c>
      <c r="V12" s="16" t="s">
        <v>1432</v>
      </c>
      <c r="W12" s="17">
        <f>(A1L205C10 + A1L221C10)</f>
        <v>77992</v>
      </c>
      <c r="X12" s="16" t="s">
        <v>1433</v>
      </c>
      <c r="Y12" s="17">
        <f>(A1L205C11 + A1L221C11)</f>
        <v>75845</v>
      </c>
      <c r="Z12" s="16" t="s">
        <v>1434</v>
      </c>
      <c r="AA12" s="17">
        <f>(A1L240C10 + A1L240C11)</f>
        <v>153837</v>
      </c>
      <c r="AB12" s="16" t="s">
        <v>1435</v>
      </c>
      <c r="AC12" s="17">
        <f>(A1L205C13 + A1L221C13)</f>
        <v>77973</v>
      </c>
      <c r="AD12" s="16" t="s">
        <v>1436</v>
      </c>
      <c r="AE12" s="17">
        <f>(A1L205C14 + A1L221C14)</f>
        <v>72308</v>
      </c>
      <c r="AF12" s="16" t="s">
        <v>1437</v>
      </c>
      <c r="AG12" s="17">
        <f>(A1L240C13 + A1L240C14)</f>
        <v>150281</v>
      </c>
      <c r="AH12" s="16" t="s">
        <v>1438</v>
      </c>
      <c r="AI12" s="17">
        <f>IF(RUN_YEARS &gt; 1,(A1L240C1 + A1L240C4) / 2, 0)</f>
        <v>80550.5</v>
      </c>
      <c r="AJ12" s="16" t="s">
        <v>1439</v>
      </c>
      <c r="AK12" s="17">
        <f>IF(RUN_YEARS &gt; 1,(A1L240C2 + A1L240C5) / 2, 0)</f>
        <v>74828</v>
      </c>
      <c r="AL12" s="16" t="s">
        <v>1440</v>
      </c>
      <c r="AM12" s="17">
        <f>(A1L240C16 + A1L240C17)</f>
        <v>155378.5</v>
      </c>
      <c r="AN12" s="16" t="s">
        <v>1441</v>
      </c>
      <c r="AO12" s="17">
        <f>IF(RUN_YEARS &gt; 2,(A1L240C1 + A1L240C4 + A1L240C7) / 3, 0)</f>
        <v>79644</v>
      </c>
      <c r="AP12" s="16" t="s">
        <v>1442</v>
      </c>
      <c r="AQ12" s="17">
        <f>IF(RUN_YEARS &gt; 2,(A1L240C2 + A1L240C5 + A1L240C8) / 3, 0)</f>
        <v>74815.666666666672</v>
      </c>
      <c r="AR12" s="16" t="s">
        <v>1443</v>
      </c>
      <c r="AS12" s="17">
        <f>(A1L240C19 + A1L240C20)</f>
        <v>154459.66666666669</v>
      </c>
      <c r="AT12" s="16" t="s">
        <v>1444</v>
      </c>
      <c r="AU12" s="17">
        <f>IF(RUN_YEARS &gt; 3,(A1L240C1 + A1L240C4 + A1L240C7 + A1L240C10) / 4, 0)</f>
        <v>79231</v>
      </c>
      <c r="AV12" s="16" t="s">
        <v>1445</v>
      </c>
      <c r="AW12" s="17">
        <f>IF(RUN_YEARS &gt; 3,(A1L240C2 + A1L240C5 + A1L240C8 + A1L240C11) / 4, 0)</f>
        <v>75073</v>
      </c>
      <c r="AX12" s="16" t="s">
        <v>1446</v>
      </c>
      <c r="AY12" s="17">
        <f>(A1L240C22 + A1L240C23)</f>
        <v>154304</v>
      </c>
      <c r="AZ12" s="16" t="s">
        <v>1447</v>
      </c>
      <c r="BA12" s="17">
        <f>IF(RUN_YEARS &gt; 4,(A1L240C1 + A1L240C4 + A1L240C7 + A1L240C10 + A1L240C13) / 5, 0)</f>
        <v>78979.399999999994</v>
      </c>
      <c r="BB12" s="16" t="s">
        <v>1448</v>
      </c>
      <c r="BC12" s="17">
        <f>IF(RUN_YEARS &gt; 4,(A1L240C2 + A1L240C5 + A1L240C8 + A1L240C11 + A1L240C14) / 5, 0)</f>
        <v>74520</v>
      </c>
      <c r="BD12" s="16" t="s">
        <v>1449</v>
      </c>
      <c r="BE12" s="17">
        <f>(A1L240C25 + A1L240C26)</f>
        <v>153499.4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1319561</v>
      </c>
      <c r="F13" s="16" t="s">
        <v>1451</v>
      </c>
      <c r="G13" s="17">
        <f>(A1L206C2 + A1L222C2)</f>
        <v>1282678</v>
      </c>
      <c r="H13" s="16" t="s">
        <v>1452</v>
      </c>
      <c r="I13" s="17">
        <f>(A1L241C1 + A1L241C2)</f>
        <v>2602239</v>
      </c>
      <c r="J13" s="16" t="s">
        <v>1453</v>
      </c>
      <c r="K13" s="17">
        <f>(A1L206C4 + A1L222C4)</f>
        <v>1377100</v>
      </c>
      <c r="L13" s="16" t="s">
        <v>1454</v>
      </c>
      <c r="M13" s="17">
        <f>(A1L206C5 + A1L222C5)</f>
        <v>1346759</v>
      </c>
      <c r="N13" s="16" t="s">
        <v>1455</v>
      </c>
      <c r="O13" s="17">
        <f>(A1L241C4 + A1L241C5)</f>
        <v>2723859</v>
      </c>
      <c r="P13" s="16" t="s">
        <v>1456</v>
      </c>
      <c r="Q13" s="17">
        <f>(A1L206C7 + A1L222C7)</f>
        <v>1294964</v>
      </c>
      <c r="R13" s="16" t="s">
        <v>1457</v>
      </c>
      <c r="S13" s="17">
        <f>(A1L206C8 + A1L222C8)</f>
        <v>1285305</v>
      </c>
      <c r="T13" s="16" t="s">
        <v>1458</v>
      </c>
      <c r="U13" s="17">
        <f>(A1L241C7 + A1L241C8)</f>
        <v>2580269</v>
      </c>
      <c r="V13" s="16" t="s">
        <v>1459</v>
      </c>
      <c r="W13" s="17">
        <f>(A1L206C10 + A1L222C10)</f>
        <v>1309280</v>
      </c>
      <c r="X13" s="16" t="s">
        <v>1460</v>
      </c>
      <c r="Y13" s="17">
        <f>(A1L206C11 + A1L222C11)</f>
        <v>1363438</v>
      </c>
      <c r="Z13" s="16" t="s">
        <v>1461</v>
      </c>
      <c r="AA13" s="17">
        <f>(A1L241C10 + A1L241C11)</f>
        <v>2672718</v>
      </c>
      <c r="AB13" s="16" t="s">
        <v>1462</v>
      </c>
      <c r="AC13" s="17">
        <f>(A1L206C13 + A1L222C13)</f>
        <v>1496039</v>
      </c>
      <c r="AD13" s="16" t="s">
        <v>1463</v>
      </c>
      <c r="AE13" s="17">
        <f>(A1L206C14 + A1L222C14)</f>
        <v>1531004</v>
      </c>
      <c r="AF13" s="16" t="s">
        <v>1464</v>
      </c>
      <c r="AG13" s="17">
        <f>(A1L241C13 + A1L241C14)</f>
        <v>3027043</v>
      </c>
      <c r="AH13" s="16" t="s">
        <v>1465</v>
      </c>
      <c r="AI13" s="17">
        <f>IF(RUN_YEARS &gt; 1,(A1L241C1 + A1L241C4) / 2, 0)</f>
        <v>1348330.5</v>
      </c>
      <c r="AJ13" s="16" t="s">
        <v>1466</v>
      </c>
      <c r="AK13" s="17">
        <f>IF(RUN_YEARS &gt; 1,(A1L241C2 + A1L241C5) / 2, 0)</f>
        <v>1314718.5</v>
      </c>
      <c r="AL13" s="16" t="s">
        <v>1467</v>
      </c>
      <c r="AM13" s="17">
        <f>(A1L241C16 + A1L241C17)</f>
        <v>2663049</v>
      </c>
      <c r="AN13" s="16" t="s">
        <v>1468</v>
      </c>
      <c r="AO13" s="17">
        <f>IF(RUN_YEARS &gt; 2,(A1L241C1 + A1L241C4 + A1L241C7) / 3, 0)</f>
        <v>1330541.6666666667</v>
      </c>
      <c r="AP13" s="16" t="s">
        <v>1469</v>
      </c>
      <c r="AQ13" s="17">
        <f>IF(RUN_YEARS &gt; 2,(A1L241C2 + A1L241C5 + A1L241C8) / 3, 0)</f>
        <v>1304914</v>
      </c>
      <c r="AR13" s="16" t="s">
        <v>1470</v>
      </c>
      <c r="AS13" s="17">
        <f>(A1L241C19 + A1L241C20)</f>
        <v>2635455.666666667</v>
      </c>
      <c r="AT13" s="16" t="s">
        <v>1471</v>
      </c>
      <c r="AU13" s="17">
        <f>IF(RUN_YEARS &gt; 3,(A1L241C1 + A1L241C4 + A1L241C7 + A1L241C10) / 4, 0)</f>
        <v>1325226.25</v>
      </c>
      <c r="AV13" s="16" t="s">
        <v>1472</v>
      </c>
      <c r="AW13" s="17">
        <f>IF(RUN_YEARS &gt; 3,(A1L241C2 + A1L241C5 + A1L241C8 + A1L241C11) / 4, 0)</f>
        <v>1319545</v>
      </c>
      <c r="AX13" s="16" t="s">
        <v>1473</v>
      </c>
      <c r="AY13" s="17">
        <f>(A1L241C22 + A1L241C23)</f>
        <v>2644771.25</v>
      </c>
      <c r="AZ13" s="16" t="s">
        <v>1474</v>
      </c>
      <c r="BA13" s="17">
        <f>IF(RUN_YEARS &gt; 4,(A1L241C1 + A1L241C4 + A1L241C7 + A1L241C10 + A1L241C13) / 5, 0)</f>
        <v>1359388.8</v>
      </c>
      <c r="BB13" s="16" t="s">
        <v>1475</v>
      </c>
      <c r="BC13" s="17">
        <f>IF(RUN_YEARS &gt; 4,(A1L241C2 + A1L241C5 + A1L241C8 + A1L241C11 + A1L241C14) / 5, 0)</f>
        <v>1361836.8</v>
      </c>
      <c r="BD13" s="16" t="s">
        <v>1476</v>
      </c>
      <c r="BE13" s="17">
        <f>(A1L241C25 + A1L241C26)</f>
        <v>2721225.6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63202</v>
      </c>
      <c r="F14" s="16" t="s">
        <v>1478</v>
      </c>
      <c r="G14" s="17">
        <f>(A1L207C2 + A1L223C2)</f>
        <v>69697</v>
      </c>
      <c r="H14" s="16" t="s">
        <v>1479</v>
      </c>
      <c r="I14" s="17">
        <f>(A1L242C1 + A1L242C2)</f>
        <v>132899</v>
      </c>
      <c r="J14" s="16" t="s">
        <v>1480</v>
      </c>
      <c r="K14" s="17">
        <f>(A1L207C4 + A1L223C4)</f>
        <v>69919</v>
      </c>
      <c r="L14" s="16" t="s">
        <v>1481</v>
      </c>
      <c r="M14" s="17">
        <f>(A1L207C5 + A1L223C5)</f>
        <v>75701</v>
      </c>
      <c r="N14" s="16" t="s">
        <v>1482</v>
      </c>
      <c r="O14" s="17">
        <f>(A1L242C4 + A1L242C5)</f>
        <v>145620</v>
      </c>
      <c r="P14" s="16" t="s">
        <v>1483</v>
      </c>
      <c r="Q14" s="17">
        <f>(A1L207C7 + A1L223C7)</f>
        <v>59688</v>
      </c>
      <c r="R14" s="16" t="s">
        <v>1484</v>
      </c>
      <c r="S14" s="17">
        <f>(A1L207C8 + A1L223C8)</f>
        <v>65783</v>
      </c>
      <c r="T14" s="16" t="s">
        <v>1485</v>
      </c>
      <c r="U14" s="17">
        <f>(A1L242C7 + A1L242C8)</f>
        <v>125471</v>
      </c>
      <c r="V14" s="16" t="s">
        <v>1486</v>
      </c>
      <c r="W14" s="17">
        <f>(A1L207C10 + A1L223C10)</f>
        <v>71904</v>
      </c>
      <c r="X14" s="16" t="s">
        <v>1487</v>
      </c>
      <c r="Y14" s="17">
        <f>(A1L207C11 + A1L223C11)</f>
        <v>80280</v>
      </c>
      <c r="Z14" s="16" t="s">
        <v>1488</v>
      </c>
      <c r="AA14" s="17">
        <f>(A1L242C10 + A1L242C11)</f>
        <v>152184</v>
      </c>
      <c r="AB14" s="16" t="s">
        <v>1489</v>
      </c>
      <c r="AC14" s="17">
        <f>(A1L207C13 + A1L223C13)</f>
        <v>74779</v>
      </c>
      <c r="AD14" s="16" t="s">
        <v>1490</v>
      </c>
      <c r="AE14" s="17">
        <f>(A1L207C14 + A1L223C14)</f>
        <v>79563</v>
      </c>
      <c r="AF14" s="16" t="s">
        <v>1491</v>
      </c>
      <c r="AG14" s="17">
        <f>(A1L242C13 + A1L242C14)</f>
        <v>154342</v>
      </c>
      <c r="AH14" s="16" t="s">
        <v>1492</v>
      </c>
      <c r="AI14" s="17">
        <f>IF(RUN_YEARS &gt; 1,(A1L242C1 + A1L242C4) / 2, 0)</f>
        <v>66560.5</v>
      </c>
      <c r="AJ14" s="16" t="s">
        <v>1493</v>
      </c>
      <c r="AK14" s="17">
        <f>IF(RUN_YEARS &gt; 1,(A1L242C2 + A1L242C5) / 2, 0)</f>
        <v>72699</v>
      </c>
      <c r="AL14" s="16" t="s">
        <v>1494</v>
      </c>
      <c r="AM14" s="17">
        <f>(A1L242C16 + A1L242C17)</f>
        <v>139259.5</v>
      </c>
      <c r="AN14" s="16" t="s">
        <v>1495</v>
      </c>
      <c r="AO14" s="17">
        <f>IF(RUN_YEARS &gt; 2,(A1L242C1 + A1L242C4 + A1L242C7) / 3, 0)</f>
        <v>64269.666666666664</v>
      </c>
      <c r="AP14" s="16" t="s">
        <v>1496</v>
      </c>
      <c r="AQ14" s="17">
        <f>IF(RUN_YEARS &gt; 2,(A1L242C2 + A1L242C5 + A1L242C8) / 3, 0)</f>
        <v>70393.666666666672</v>
      </c>
      <c r="AR14" s="16" t="s">
        <v>1497</v>
      </c>
      <c r="AS14" s="17">
        <f>(A1L242C19 + A1L242C20)</f>
        <v>134663.33333333334</v>
      </c>
      <c r="AT14" s="16" t="s">
        <v>1498</v>
      </c>
      <c r="AU14" s="17">
        <f>IF(RUN_YEARS &gt; 3,(A1L242C1 + A1L242C4 + A1L242C7 + A1L242C10) / 4, 0)</f>
        <v>66178.25</v>
      </c>
      <c r="AV14" s="16" t="s">
        <v>1499</v>
      </c>
      <c r="AW14" s="17">
        <f>IF(RUN_YEARS &gt; 3,(A1L242C2 + A1L242C5 + A1L242C8 + A1L242C11) / 4, 0)</f>
        <v>72865.25</v>
      </c>
      <c r="AX14" s="16" t="s">
        <v>1500</v>
      </c>
      <c r="AY14" s="17">
        <f>(A1L242C22 + A1L242C23)</f>
        <v>139043.5</v>
      </c>
      <c r="AZ14" s="16" t="s">
        <v>1501</v>
      </c>
      <c r="BA14" s="17">
        <f>IF(RUN_YEARS &gt; 4,(A1L242C1 + A1L242C4 + A1L242C7 + A1L242C10 + A1L242C13) / 5, 0)</f>
        <v>67898.399999999994</v>
      </c>
      <c r="BB14" s="16" t="s">
        <v>1502</v>
      </c>
      <c r="BC14" s="17">
        <f>IF(RUN_YEARS &gt; 4,(A1L242C2 + A1L242C5 + A1L242C8 + A1L242C11 + A1L242C14) / 5, 0)</f>
        <v>74204.800000000003</v>
      </c>
      <c r="BD14" s="16" t="s">
        <v>1503</v>
      </c>
      <c r="BE14" s="17">
        <f>(A1L242C25 + A1L242C26)</f>
        <v>142103.20000000001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646332</v>
      </c>
      <c r="F15" s="16" t="s">
        <v>1505</v>
      </c>
      <c r="G15" s="17">
        <f>(A1L208C2 + A1L224C2)</f>
        <v>662872</v>
      </c>
      <c r="H15" s="16" t="s">
        <v>1506</v>
      </c>
      <c r="I15" s="17">
        <f>(A1L243C1 + A1L243C2)</f>
        <v>1309204</v>
      </c>
      <c r="J15" s="16" t="s">
        <v>1507</v>
      </c>
      <c r="K15" s="17">
        <f>(A1L208C4 + A1L224C4)</f>
        <v>647631</v>
      </c>
      <c r="L15" s="16" t="s">
        <v>1508</v>
      </c>
      <c r="M15" s="17">
        <f>(A1L208C5 + A1L224C5)</f>
        <v>658420</v>
      </c>
      <c r="N15" s="16" t="s">
        <v>1509</v>
      </c>
      <c r="O15" s="17">
        <f>(A1L243C4 + A1L243C5)</f>
        <v>1306051</v>
      </c>
      <c r="P15" s="16" t="s">
        <v>1510</v>
      </c>
      <c r="Q15" s="17">
        <f>(A1L208C7 + A1L224C7)</f>
        <v>512496</v>
      </c>
      <c r="R15" s="16" t="s">
        <v>1511</v>
      </c>
      <c r="S15" s="17">
        <f>(A1L208C8 + A1L224C8)</f>
        <v>521682</v>
      </c>
      <c r="T15" s="16" t="s">
        <v>1512</v>
      </c>
      <c r="U15" s="17">
        <f>(A1L243C7 + A1L243C8)</f>
        <v>1034178</v>
      </c>
      <c r="V15" s="16" t="s">
        <v>1513</v>
      </c>
      <c r="W15" s="17">
        <f>(A1L208C10 + A1L224C10)</f>
        <v>708295</v>
      </c>
      <c r="X15" s="16" t="s">
        <v>1514</v>
      </c>
      <c r="Y15" s="17">
        <f>(A1L208C11 + A1L224C11)</f>
        <v>741768</v>
      </c>
      <c r="Z15" s="16" t="s">
        <v>1515</v>
      </c>
      <c r="AA15" s="17">
        <f>(A1L243C10 + A1L243C11)</f>
        <v>1450063</v>
      </c>
      <c r="AB15" s="16" t="s">
        <v>1516</v>
      </c>
      <c r="AC15" s="17">
        <f>(A1L208C13 + A1L224C13)</f>
        <v>705374</v>
      </c>
      <c r="AD15" s="16" t="s">
        <v>1517</v>
      </c>
      <c r="AE15" s="17">
        <f>(A1L208C14 + A1L224C14)</f>
        <v>719571</v>
      </c>
      <c r="AF15" s="16" t="s">
        <v>1518</v>
      </c>
      <c r="AG15" s="17">
        <f>(A1L243C13 + A1L243C14)</f>
        <v>1424945</v>
      </c>
      <c r="AH15" s="16" t="s">
        <v>1519</v>
      </c>
      <c r="AI15" s="17">
        <f>IF(RUN_YEARS &gt; 1,(A1L243C1 + A1L243C4) / 2, 0)</f>
        <v>646981.5</v>
      </c>
      <c r="AJ15" s="16" t="s">
        <v>1520</v>
      </c>
      <c r="AK15" s="17">
        <f>IF(RUN_YEARS &gt; 1,(A1L243C2 + A1L243C5) / 2, 0)</f>
        <v>660646</v>
      </c>
      <c r="AL15" s="16" t="s">
        <v>1521</v>
      </c>
      <c r="AM15" s="17">
        <f>(A1L243C16 + A1L243C17)</f>
        <v>1307627.5</v>
      </c>
      <c r="AN15" s="16" t="s">
        <v>1522</v>
      </c>
      <c r="AO15" s="17">
        <f>IF(RUN_YEARS &gt; 2,(A1L243C1 + A1L243C4 + A1L243C7) / 3, 0)</f>
        <v>602153</v>
      </c>
      <c r="AP15" s="16" t="s">
        <v>1523</v>
      </c>
      <c r="AQ15" s="17">
        <f>IF(RUN_YEARS &gt; 2,(A1L243C2 + A1L243C5 + A1L243C8) / 3, 0)</f>
        <v>614324.66666666663</v>
      </c>
      <c r="AR15" s="16" t="s">
        <v>1524</v>
      </c>
      <c r="AS15" s="17">
        <f>(A1L243C19 + A1L243C20)</f>
        <v>1216477.6666666665</v>
      </c>
      <c r="AT15" s="16" t="s">
        <v>1525</v>
      </c>
      <c r="AU15" s="17">
        <f>IF(RUN_YEARS &gt; 3,(A1L243C1 + A1L243C4 + A1L243C7 + A1L243C10) / 4, 0)</f>
        <v>628688.5</v>
      </c>
      <c r="AV15" s="16" t="s">
        <v>1526</v>
      </c>
      <c r="AW15" s="17">
        <f>IF(RUN_YEARS &gt; 3,(A1L243C2 + A1L243C5 + A1L243C8 + A1L243C11) / 4, 0)</f>
        <v>646185.5</v>
      </c>
      <c r="AX15" s="16" t="s">
        <v>1527</v>
      </c>
      <c r="AY15" s="17">
        <f>(A1L243C22 + A1L243C23)</f>
        <v>1274874</v>
      </c>
      <c r="AZ15" s="16" t="s">
        <v>1528</v>
      </c>
      <c r="BA15" s="17">
        <f>IF(RUN_YEARS &gt; 4,(A1L243C1 + A1L243C4 + A1L243C7 + A1L243C10 + A1L243C13) / 5, 0)</f>
        <v>644025.59999999998</v>
      </c>
      <c r="BB15" s="16" t="s">
        <v>1529</v>
      </c>
      <c r="BC15" s="17">
        <f>IF(RUN_YEARS &gt; 4,(A1L243C2 + A1L243C5 + A1L243C8 + A1L243C11 + A1L243C14) / 5, 0)</f>
        <v>660862.6</v>
      </c>
      <c r="BD15" s="16" t="s">
        <v>1530</v>
      </c>
      <c r="BE15" s="17">
        <f>(A1L243C25 + A1L243C26)</f>
        <v>1304888.2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20062</v>
      </c>
      <c r="F16" s="16" t="s">
        <v>1532</v>
      </c>
      <c r="G16" s="17">
        <f>(A1L209C2 + A1L225C2)</f>
        <v>19242</v>
      </c>
      <c r="H16" s="16" t="s">
        <v>1533</v>
      </c>
      <c r="I16" s="17">
        <f>(A1L244C1 + A1L244C2)</f>
        <v>39304</v>
      </c>
      <c r="J16" s="16" t="s">
        <v>1534</v>
      </c>
      <c r="K16" s="17">
        <f>(A1L209C4 + A1L225C4)</f>
        <v>21341</v>
      </c>
      <c r="L16" s="16" t="s">
        <v>1535</v>
      </c>
      <c r="M16" s="17">
        <f>(A1L209C5 + A1L225C5)</f>
        <v>19011</v>
      </c>
      <c r="N16" s="16" t="s">
        <v>1536</v>
      </c>
      <c r="O16" s="17">
        <f>(A1L244C4 + A1L244C5)</f>
        <v>40352</v>
      </c>
      <c r="P16" s="16" t="s">
        <v>1537</v>
      </c>
      <c r="Q16" s="17">
        <f>(A1L209C7 + A1L225C7)</f>
        <v>19444</v>
      </c>
      <c r="R16" s="16" t="s">
        <v>1538</v>
      </c>
      <c r="S16" s="17">
        <f>(A1L209C8 + A1L225C8)</f>
        <v>15332</v>
      </c>
      <c r="T16" s="16" t="s">
        <v>1539</v>
      </c>
      <c r="U16" s="17">
        <f>(A1L244C7 + A1L244C8)</f>
        <v>34776</v>
      </c>
      <c r="V16" s="16" t="s">
        <v>1540</v>
      </c>
      <c r="W16" s="17">
        <f>(A1L209C10 + A1L225C10)</f>
        <v>19148</v>
      </c>
      <c r="X16" s="16" t="s">
        <v>1541</v>
      </c>
      <c r="Y16" s="17">
        <f>(A1L209C11 + A1L225C11)</f>
        <v>14359</v>
      </c>
      <c r="Z16" s="16" t="s">
        <v>1542</v>
      </c>
      <c r="AA16" s="17">
        <f>(A1L244C10 + A1L244C11)</f>
        <v>33507</v>
      </c>
      <c r="AB16" s="16" t="s">
        <v>1543</v>
      </c>
      <c r="AC16" s="17">
        <f>(A1L209C13 + A1L225C13)</f>
        <v>17732</v>
      </c>
      <c r="AD16" s="16" t="s">
        <v>1544</v>
      </c>
      <c r="AE16" s="17">
        <f>(A1L209C14 + A1L225C14)</f>
        <v>12925</v>
      </c>
      <c r="AF16" s="16" t="s">
        <v>1545</v>
      </c>
      <c r="AG16" s="17">
        <f>(A1L244C13 + A1L244C14)</f>
        <v>30657</v>
      </c>
      <c r="AH16" s="16" t="s">
        <v>1546</v>
      </c>
      <c r="AI16" s="17">
        <f>IF(RUN_YEARS &gt; 1,(A1L244C1 + A1L244C4) / 2, 0)</f>
        <v>20701.5</v>
      </c>
      <c r="AJ16" s="16" t="s">
        <v>1547</v>
      </c>
      <c r="AK16" s="17">
        <f>IF(RUN_YEARS &gt; 1,(A1L244C2 + A1L244C5) / 2, 0)</f>
        <v>19126.5</v>
      </c>
      <c r="AL16" s="16" t="s">
        <v>1548</v>
      </c>
      <c r="AM16" s="17">
        <f>(A1L244C16 + A1L244C17)</f>
        <v>39828</v>
      </c>
      <c r="AN16" s="16" t="s">
        <v>1549</v>
      </c>
      <c r="AO16" s="17">
        <f>IF(RUN_YEARS &gt; 2,(A1L244C1 + A1L244C4 + A1L244C7) / 3, 0)</f>
        <v>20282.333333333332</v>
      </c>
      <c r="AP16" s="16" t="s">
        <v>1550</v>
      </c>
      <c r="AQ16" s="17">
        <f>IF(RUN_YEARS &gt; 2,(A1L244C2 + A1L244C5 + A1L244C8) / 3, 0)</f>
        <v>17861.666666666668</v>
      </c>
      <c r="AR16" s="16" t="s">
        <v>1551</v>
      </c>
      <c r="AS16" s="17">
        <f>(A1L244C19 + A1L244C20)</f>
        <v>38144</v>
      </c>
      <c r="AT16" s="16" t="s">
        <v>1552</v>
      </c>
      <c r="AU16" s="17">
        <f>IF(RUN_YEARS &gt; 3,(A1L244C1 + A1L244C4 + A1L244C7 + A1L244C10) / 4, 0)</f>
        <v>19998.75</v>
      </c>
      <c r="AV16" s="16" t="s">
        <v>1553</v>
      </c>
      <c r="AW16" s="17">
        <f>IF(RUN_YEARS &gt; 3,(A1L244C2 + A1L244C5 + A1L244C8 + A1L244C11) / 4, 0)</f>
        <v>16986</v>
      </c>
      <c r="AX16" s="16" t="s">
        <v>1554</v>
      </c>
      <c r="AY16" s="17">
        <f>(A1L244C22 + A1L244C23)</f>
        <v>36984.75</v>
      </c>
      <c r="AZ16" s="16" t="s">
        <v>1555</v>
      </c>
      <c r="BA16" s="17">
        <f>IF(RUN_YEARS &gt; 4,(A1L244C1 + A1L244C4 + A1L244C7 + A1L244C10 + A1L244C13) / 5, 0)</f>
        <v>19545.400000000001</v>
      </c>
      <c r="BB16" s="16" t="s">
        <v>1556</v>
      </c>
      <c r="BC16" s="17">
        <f>IF(RUN_YEARS &gt; 4,(A1L244C2 + A1L244C5 + A1L244C8 + A1L244C11 + A1L244C14) / 5, 0)</f>
        <v>16173.8</v>
      </c>
      <c r="BD16" s="16" t="s">
        <v>1557</v>
      </c>
      <c r="BE16" s="17">
        <f>(A1L244C25 + A1L244C26)</f>
        <v>35719.199999999997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20448</v>
      </c>
      <c r="F17" s="16" t="s">
        <v>1559</v>
      </c>
      <c r="G17" s="17">
        <f>(A1L210C2 + A1L226C2)</f>
        <v>17643</v>
      </c>
      <c r="H17" s="16" t="s">
        <v>1560</v>
      </c>
      <c r="I17" s="17">
        <f>(A1L245C1 + A1L245C2)</f>
        <v>38091</v>
      </c>
      <c r="J17" s="16" t="s">
        <v>1561</v>
      </c>
      <c r="K17" s="17">
        <f>(A1L210C4 + A1L226C4)</f>
        <v>21485</v>
      </c>
      <c r="L17" s="16" t="s">
        <v>1562</v>
      </c>
      <c r="M17" s="17">
        <f>(A1L210C5 + A1L226C5)</f>
        <v>19273</v>
      </c>
      <c r="N17" s="16" t="s">
        <v>1563</v>
      </c>
      <c r="O17" s="17">
        <f>(A1L245C4 + A1L245C5)</f>
        <v>40758</v>
      </c>
      <c r="P17" s="16" t="s">
        <v>1564</v>
      </c>
      <c r="Q17" s="17">
        <f>(A1L210C7 + A1L226C7)</f>
        <v>18332</v>
      </c>
      <c r="R17" s="16" t="s">
        <v>1565</v>
      </c>
      <c r="S17" s="17">
        <f>(A1L210C8 + A1L226C8)</f>
        <v>16088</v>
      </c>
      <c r="T17" s="16" t="s">
        <v>1566</v>
      </c>
      <c r="U17" s="17">
        <f>(A1L245C7 + A1L245C8)</f>
        <v>34420</v>
      </c>
      <c r="V17" s="16" t="s">
        <v>1567</v>
      </c>
      <c r="W17" s="17">
        <f>(A1L210C10 + A1L226C10)</f>
        <v>19419</v>
      </c>
      <c r="X17" s="16" t="s">
        <v>1568</v>
      </c>
      <c r="Y17" s="17">
        <f>(A1L210C11 + A1L226C11)</f>
        <v>14917</v>
      </c>
      <c r="Z17" s="16" t="s">
        <v>1569</v>
      </c>
      <c r="AA17" s="17">
        <f>(A1L245C10 + A1L245C11)</f>
        <v>34336</v>
      </c>
      <c r="AB17" s="16" t="s">
        <v>1570</v>
      </c>
      <c r="AC17" s="17">
        <f>(A1L210C13 + A1L226C13)</f>
        <v>22893</v>
      </c>
      <c r="AD17" s="16" t="s">
        <v>1571</v>
      </c>
      <c r="AE17" s="17">
        <f>(A1L210C14 + A1L226C14)</f>
        <v>15690</v>
      </c>
      <c r="AF17" s="16" t="s">
        <v>1572</v>
      </c>
      <c r="AG17" s="17">
        <f>(A1L245C13 + A1L245C14)</f>
        <v>38583</v>
      </c>
      <c r="AH17" s="16" t="s">
        <v>1573</v>
      </c>
      <c r="AI17" s="17">
        <f>IF(RUN_YEARS &gt; 1,(A1L245C1 + A1L245C4) / 2, 0)</f>
        <v>20966.5</v>
      </c>
      <c r="AJ17" s="16" t="s">
        <v>1574</v>
      </c>
      <c r="AK17" s="17">
        <f>IF(RUN_YEARS &gt; 1,(A1L245C2 + A1L245C5) / 2, 0)</f>
        <v>18458</v>
      </c>
      <c r="AL17" s="16" t="s">
        <v>1575</v>
      </c>
      <c r="AM17" s="17">
        <f>(A1L245C16 + A1L245C17)</f>
        <v>39424.5</v>
      </c>
      <c r="AN17" s="16" t="s">
        <v>1576</v>
      </c>
      <c r="AO17" s="17">
        <f>IF(RUN_YEARS &gt; 2,(A1L245C1 + A1L245C4 + A1L245C7) / 3, 0)</f>
        <v>20088.333333333332</v>
      </c>
      <c r="AP17" s="16" t="s">
        <v>1577</v>
      </c>
      <c r="AQ17" s="17">
        <f>IF(RUN_YEARS &gt; 2,(A1L245C2 + A1L245C5 + A1L245C8) / 3, 0)</f>
        <v>17668</v>
      </c>
      <c r="AR17" s="16" t="s">
        <v>1578</v>
      </c>
      <c r="AS17" s="17">
        <f>(A1L245C19 + A1L245C20)</f>
        <v>37756.333333333328</v>
      </c>
      <c r="AT17" s="16" t="s">
        <v>1579</v>
      </c>
      <c r="AU17" s="17">
        <f>IF(RUN_YEARS &gt; 3,(A1L245C1 + A1L245C4 + A1L245C7 + A1L245C10) / 4, 0)</f>
        <v>19921</v>
      </c>
      <c r="AV17" s="16" t="s">
        <v>1580</v>
      </c>
      <c r="AW17" s="17">
        <f>IF(RUN_YEARS &gt; 3,(A1L245C2 + A1L245C5 + A1L245C8 + A1L245C11) / 4, 0)</f>
        <v>16980.25</v>
      </c>
      <c r="AX17" s="16" t="s">
        <v>1581</v>
      </c>
      <c r="AY17" s="17">
        <f>(A1L245C22 + A1L245C23)</f>
        <v>36901.25</v>
      </c>
      <c r="AZ17" s="16" t="s">
        <v>1582</v>
      </c>
      <c r="BA17" s="17">
        <f>IF(RUN_YEARS &gt; 4,(A1L245C1 + A1L245C4 + A1L245C7 + A1L245C10 + A1L245C13) / 5, 0)</f>
        <v>20515.400000000001</v>
      </c>
      <c r="BB17" s="16" t="s">
        <v>1583</v>
      </c>
      <c r="BC17" s="17">
        <f>IF(RUN_YEARS &gt; 4,(A1L245C2 + A1L245C5 + A1L245C8 + A1L245C11 + A1L245C14) / 5, 0)</f>
        <v>16722.2</v>
      </c>
      <c r="BD17" s="16" t="s">
        <v>1584</v>
      </c>
      <c r="BE17" s="17">
        <f>(A1L245C25 + A1L245C26)</f>
        <v>37237.600000000006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1662188</v>
      </c>
      <c r="F18" s="16" t="s">
        <v>1586</v>
      </c>
      <c r="G18" s="17">
        <f>(A1L211C2 + A1L227C2)</f>
        <v>266871</v>
      </c>
      <c r="H18" s="16" t="s">
        <v>1587</v>
      </c>
      <c r="I18" s="17">
        <f>(A1L246C1 + A1L246C2)</f>
        <v>1929059</v>
      </c>
      <c r="J18" s="16" t="s">
        <v>1588</v>
      </c>
      <c r="K18" s="17">
        <f>(A1L211C4 + A1L227C4)</f>
        <v>1785585</v>
      </c>
      <c r="L18" s="16" t="s">
        <v>1589</v>
      </c>
      <c r="M18" s="17">
        <f>(A1L211C5 + A1L227C5)</f>
        <v>289036</v>
      </c>
      <c r="N18" s="16" t="s">
        <v>1590</v>
      </c>
      <c r="O18" s="17">
        <f>(A1L246C4 + A1L246C5)</f>
        <v>2074621</v>
      </c>
      <c r="P18" s="16" t="s">
        <v>1591</v>
      </c>
      <c r="Q18" s="17">
        <f>(A1L211C7 + A1L227C7)</f>
        <v>1707852</v>
      </c>
      <c r="R18" s="16" t="s">
        <v>1592</v>
      </c>
      <c r="S18" s="17">
        <f>(A1L211C8 + A1L227C8)</f>
        <v>203061</v>
      </c>
      <c r="T18" s="16" t="s">
        <v>1593</v>
      </c>
      <c r="U18" s="17">
        <f>(A1L246C7 + A1L246C8)</f>
        <v>1910913</v>
      </c>
      <c r="V18" s="16" t="s">
        <v>1594</v>
      </c>
      <c r="W18" s="17">
        <f>(A1L211C10 + A1L227C10)</f>
        <v>1756081</v>
      </c>
      <c r="X18" s="16" t="s">
        <v>1595</v>
      </c>
      <c r="Y18" s="17">
        <f>(A1L211C11 + A1L227C11)</f>
        <v>215269</v>
      </c>
      <c r="Z18" s="16" t="s">
        <v>1596</v>
      </c>
      <c r="AA18" s="17">
        <f>(A1L246C10 + A1L246C11)</f>
        <v>1971350</v>
      </c>
      <c r="AB18" s="16" t="s">
        <v>1597</v>
      </c>
      <c r="AC18" s="17">
        <f>(A1L211C13 + A1L227C13)</f>
        <v>1833169</v>
      </c>
      <c r="AD18" s="16" t="s">
        <v>1598</v>
      </c>
      <c r="AE18" s="17">
        <f>(A1L211C14 + A1L227C14)</f>
        <v>212381</v>
      </c>
      <c r="AF18" s="16" t="s">
        <v>1599</v>
      </c>
      <c r="AG18" s="17">
        <f>(A1L246C13 + A1L246C14)</f>
        <v>2045550</v>
      </c>
      <c r="AH18" s="16" t="s">
        <v>1600</v>
      </c>
      <c r="AI18" s="17">
        <f>IF(RUN_YEARS &gt; 1,(A1L246C1 + A1L246C4) / 2, 0)</f>
        <v>1723886.5</v>
      </c>
      <c r="AJ18" s="16" t="s">
        <v>1601</v>
      </c>
      <c r="AK18" s="17">
        <f>IF(RUN_YEARS &gt; 1,(A1L246C2 + A1L246C5) / 2, 0)</f>
        <v>277953.5</v>
      </c>
      <c r="AL18" s="16" t="s">
        <v>1602</v>
      </c>
      <c r="AM18" s="17">
        <f>(A1L246C16 + A1L246C17)</f>
        <v>2001840</v>
      </c>
      <c r="AN18" s="16" t="s">
        <v>1603</v>
      </c>
      <c r="AO18" s="17">
        <f>IF(RUN_YEARS &gt; 2,(A1L246C1 + A1L246C4 + A1L246C7) / 3, 0)</f>
        <v>1718541.6666666667</v>
      </c>
      <c r="AP18" s="16" t="s">
        <v>1604</v>
      </c>
      <c r="AQ18" s="17">
        <f>IF(RUN_YEARS &gt; 2,(A1L246C2 + A1L246C5 + A1L246C8) / 3, 0)</f>
        <v>252989.33333333334</v>
      </c>
      <c r="AR18" s="16" t="s">
        <v>1605</v>
      </c>
      <c r="AS18" s="17">
        <f>(A1L246C19 + A1L246C20)</f>
        <v>1971531</v>
      </c>
      <c r="AT18" s="16" t="s">
        <v>1606</v>
      </c>
      <c r="AU18" s="17">
        <f>IF(RUN_YEARS &gt; 3,(A1L246C1 + A1L246C4 + A1L246C7 + A1L246C10) / 4, 0)</f>
        <v>1727926.5</v>
      </c>
      <c r="AV18" s="16" t="s">
        <v>1607</v>
      </c>
      <c r="AW18" s="17">
        <f>IF(RUN_YEARS &gt; 3,(A1L246C2 + A1L246C5 + A1L246C8 + A1L246C11) / 4, 0)</f>
        <v>243559.25</v>
      </c>
      <c r="AX18" s="16" t="s">
        <v>1608</v>
      </c>
      <c r="AY18" s="17">
        <f>(A1L246C22 + A1L246C23)</f>
        <v>1971485.75</v>
      </c>
      <c r="AZ18" s="16" t="s">
        <v>1609</v>
      </c>
      <c r="BA18" s="17">
        <f>IF(RUN_YEARS &gt; 4,(A1L246C1 + A1L246C4 + A1L246C7 + A1L246C10 + A1L246C13) / 5, 0)</f>
        <v>1748975</v>
      </c>
      <c r="BB18" s="16" t="s">
        <v>1610</v>
      </c>
      <c r="BC18" s="17">
        <f>IF(RUN_YEARS &gt; 4,(A1L246C2 + A1L246C5 + A1L246C8 + A1L246C11 + A1L246C14) / 5, 0)</f>
        <v>237323.6</v>
      </c>
      <c r="BD18" s="16" t="s">
        <v>1611</v>
      </c>
      <c r="BE18" s="17">
        <f>(A1L246C25 + A1L246C26)</f>
        <v>1986298.6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368006</v>
      </c>
      <c r="F19" s="16" t="s">
        <v>1613</v>
      </c>
      <c r="G19" s="17">
        <f>(A1L212C2 + A1L228C2)</f>
        <v>93318</v>
      </c>
      <c r="H19" s="16" t="s">
        <v>1614</v>
      </c>
      <c r="I19" s="17">
        <f>(A1L247C1 + A1L247C2)</f>
        <v>461324</v>
      </c>
      <c r="J19" s="16" t="s">
        <v>1615</v>
      </c>
      <c r="K19" s="17">
        <f>(A1L212C4 + A1L228C4)</f>
        <v>366109</v>
      </c>
      <c r="L19" s="16" t="s">
        <v>1616</v>
      </c>
      <c r="M19" s="17">
        <f>(A1L212C5 + A1L228C5)</f>
        <v>92305</v>
      </c>
      <c r="N19" s="16" t="s">
        <v>1617</v>
      </c>
      <c r="O19" s="17">
        <f>(A1L247C4 + A1L247C5)</f>
        <v>458414</v>
      </c>
      <c r="P19" s="16" t="s">
        <v>1618</v>
      </c>
      <c r="Q19" s="17">
        <f>(A1L212C7 + A1L228C7)</f>
        <v>361854</v>
      </c>
      <c r="R19" s="16" t="s">
        <v>1619</v>
      </c>
      <c r="S19" s="17">
        <f>(A1L212C8 + A1L228C8)</f>
        <v>111288</v>
      </c>
      <c r="T19" s="16" t="s">
        <v>1620</v>
      </c>
      <c r="U19" s="17">
        <f>(A1L247C7 + A1L247C8)</f>
        <v>473142</v>
      </c>
      <c r="V19" s="16" t="s">
        <v>1621</v>
      </c>
      <c r="W19" s="17">
        <f>(A1L212C10 + A1L228C10)</f>
        <v>418912</v>
      </c>
      <c r="X19" s="16" t="s">
        <v>1622</v>
      </c>
      <c r="Y19" s="17">
        <f>(A1L212C11 + A1L228C11)</f>
        <v>106298</v>
      </c>
      <c r="Z19" s="16" t="s">
        <v>1623</v>
      </c>
      <c r="AA19" s="17">
        <f>(A1L247C10 + A1L247C11)</f>
        <v>525210</v>
      </c>
      <c r="AB19" s="16" t="s">
        <v>1624</v>
      </c>
      <c r="AC19" s="17">
        <f>(A1L212C13 + A1L228C13)</f>
        <v>435289</v>
      </c>
      <c r="AD19" s="16" t="s">
        <v>1625</v>
      </c>
      <c r="AE19" s="17">
        <f>(A1L212C14 + A1L228C14)</f>
        <v>105084</v>
      </c>
      <c r="AF19" s="16" t="s">
        <v>1626</v>
      </c>
      <c r="AG19" s="17">
        <f>(A1L247C13 + A1L247C14)</f>
        <v>540373</v>
      </c>
      <c r="AH19" s="16" t="s">
        <v>1627</v>
      </c>
      <c r="AI19" s="17">
        <f>IF(RUN_YEARS &gt; 1,(A1L247C1 + A1L247C4) / 2, 0)</f>
        <v>367057.5</v>
      </c>
      <c r="AJ19" s="16" t="s">
        <v>1628</v>
      </c>
      <c r="AK19" s="17">
        <f>IF(RUN_YEARS &gt; 1,(A1L247C2 + A1L247C5) / 2, 0)</f>
        <v>92811.5</v>
      </c>
      <c r="AL19" s="16" t="s">
        <v>1629</v>
      </c>
      <c r="AM19" s="17">
        <f>(A1L247C16 + A1L247C17)</f>
        <v>459869</v>
      </c>
      <c r="AN19" s="16" t="s">
        <v>1630</v>
      </c>
      <c r="AO19" s="17">
        <f>IF(RUN_YEARS &gt; 2,(A1L247C1 + A1L247C4 + A1L247C7) / 3, 0)</f>
        <v>365323</v>
      </c>
      <c r="AP19" s="16" t="s">
        <v>1631</v>
      </c>
      <c r="AQ19" s="17">
        <f>IF(RUN_YEARS &gt; 2,(A1L247C2 + A1L247C5 + A1L247C8) / 3, 0)</f>
        <v>98970.333333333328</v>
      </c>
      <c r="AR19" s="16" t="s">
        <v>1632</v>
      </c>
      <c r="AS19" s="17">
        <f>(A1L247C19 + A1L247C20)</f>
        <v>464293.33333333331</v>
      </c>
      <c r="AT19" s="16" t="s">
        <v>1633</v>
      </c>
      <c r="AU19" s="17">
        <f>IF(RUN_YEARS &gt; 3,(A1L247C1 + A1L247C4 + A1L247C7 + A1L247C10) / 4, 0)</f>
        <v>378720.25</v>
      </c>
      <c r="AV19" s="16" t="s">
        <v>1634</v>
      </c>
      <c r="AW19" s="17">
        <f>IF(RUN_YEARS &gt; 3,(A1L247C2 + A1L247C5 + A1L247C8 + A1L247C11) / 4, 0)</f>
        <v>100802.25</v>
      </c>
      <c r="AX19" s="16" t="s">
        <v>1635</v>
      </c>
      <c r="AY19" s="17">
        <f>(A1L247C22 + A1L247C23)</f>
        <v>479522.5</v>
      </c>
      <c r="AZ19" s="16" t="s">
        <v>1636</v>
      </c>
      <c r="BA19" s="17">
        <f>IF(RUN_YEARS &gt; 4,(A1L247C1 + A1L247C4 + A1L247C7 + A1L247C10 + A1L247C13) / 5, 0)</f>
        <v>390034</v>
      </c>
      <c r="BB19" s="16" t="s">
        <v>1637</v>
      </c>
      <c r="BC19" s="17">
        <f>IF(RUN_YEARS &gt; 4,(A1L247C2 + A1L247C5 + A1L247C8 + A1L247C11 + A1L247C14) / 5, 0)</f>
        <v>101658.6</v>
      </c>
      <c r="BD19" s="16" t="s">
        <v>1638</v>
      </c>
      <c r="BE19" s="17">
        <f>(A1L247C25 + A1L247C26)</f>
        <v>491692.6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145</v>
      </c>
      <c r="F20" s="16" t="s">
        <v>1640</v>
      </c>
      <c r="G20" s="17">
        <f>(A1L213C2 + A1L229C2)</f>
        <v>443</v>
      </c>
      <c r="H20" s="16" t="s">
        <v>1641</v>
      </c>
      <c r="I20" s="17">
        <f>(A1L248C1 + A1L248C2)</f>
        <v>588</v>
      </c>
      <c r="J20" s="16" t="s">
        <v>1642</v>
      </c>
      <c r="K20" s="17">
        <f>(A1L213C4 + A1L229C4)</f>
        <v>275</v>
      </c>
      <c r="L20" s="16" t="s">
        <v>1643</v>
      </c>
      <c r="M20" s="17">
        <f>(A1L213C5 + A1L229C5)</f>
        <v>458</v>
      </c>
      <c r="N20" s="16" t="s">
        <v>1644</v>
      </c>
      <c r="O20" s="17">
        <f>(A1L248C4 + A1L248C5)</f>
        <v>733</v>
      </c>
      <c r="P20" s="16" t="s">
        <v>1645</v>
      </c>
      <c r="Q20" s="17">
        <f>(A1L213C7 + A1L229C7)</f>
        <v>451</v>
      </c>
      <c r="R20" s="16" t="s">
        <v>1646</v>
      </c>
      <c r="S20" s="17">
        <f>(A1L213C8 + A1L229C8)</f>
        <v>654</v>
      </c>
      <c r="T20" s="16" t="s">
        <v>1647</v>
      </c>
      <c r="U20" s="17">
        <f>(A1L248C7 + A1L248C8)</f>
        <v>1105</v>
      </c>
      <c r="V20" s="16" t="s">
        <v>1648</v>
      </c>
      <c r="W20" s="17">
        <f>(A1L213C10 + A1L229C10)</f>
        <v>459</v>
      </c>
      <c r="X20" s="16" t="s">
        <v>1649</v>
      </c>
      <c r="Y20" s="17">
        <f>(A1L213C11 + A1L229C11)</f>
        <v>856</v>
      </c>
      <c r="Z20" s="16" t="s">
        <v>1650</v>
      </c>
      <c r="AA20" s="17">
        <f>(A1L248C10 + A1L248C11)</f>
        <v>1315</v>
      </c>
      <c r="AB20" s="16" t="s">
        <v>1651</v>
      </c>
      <c r="AC20" s="17">
        <f>(A1L213C13 + A1L229C13)</f>
        <v>639</v>
      </c>
      <c r="AD20" s="16" t="s">
        <v>1652</v>
      </c>
      <c r="AE20" s="17">
        <f>(A1L213C14 + A1L229C14)</f>
        <v>979</v>
      </c>
      <c r="AF20" s="16" t="s">
        <v>1653</v>
      </c>
      <c r="AG20" s="17">
        <f>(A1L248C13 + A1L248C14)</f>
        <v>1618</v>
      </c>
      <c r="AH20" s="16" t="s">
        <v>1654</v>
      </c>
      <c r="AI20" s="17">
        <f>IF(RUN_YEARS &gt; 1,(A1L248C1 + A1L248C4) / 2, 0)</f>
        <v>210</v>
      </c>
      <c r="AJ20" s="16" t="s">
        <v>1655</v>
      </c>
      <c r="AK20" s="17">
        <f>IF(RUN_YEARS &gt; 1,(A1L248C2 + A1L248C5) / 2, 0)</f>
        <v>450.5</v>
      </c>
      <c r="AL20" s="16" t="s">
        <v>1656</v>
      </c>
      <c r="AM20" s="17">
        <f>(A1L248C16 + A1L248C17)</f>
        <v>660.5</v>
      </c>
      <c r="AN20" s="16" t="s">
        <v>1657</v>
      </c>
      <c r="AO20" s="17">
        <f>IF(RUN_YEARS &gt; 2,(A1L248C1 + A1L248C4 + A1L248C7) / 3, 0)</f>
        <v>290.33333333333331</v>
      </c>
      <c r="AP20" s="16" t="s">
        <v>1658</v>
      </c>
      <c r="AQ20" s="17">
        <f>IF(RUN_YEARS &gt; 2,(A1L248C2 + A1L248C5 + A1L248C8) / 3, 0)</f>
        <v>518.33333333333337</v>
      </c>
      <c r="AR20" s="16" t="s">
        <v>1659</v>
      </c>
      <c r="AS20" s="17">
        <f>(A1L248C19 + A1L248C20)</f>
        <v>808.66666666666674</v>
      </c>
      <c r="AT20" s="16" t="s">
        <v>1660</v>
      </c>
      <c r="AU20" s="17">
        <f>IF(RUN_YEARS &gt; 3,(A1L248C1 + A1L248C4 + A1L248C7 + A1L248C10) / 4, 0)</f>
        <v>332.5</v>
      </c>
      <c r="AV20" s="16" t="s">
        <v>1661</v>
      </c>
      <c r="AW20" s="17">
        <f>IF(RUN_YEARS &gt; 3,(A1L248C2 + A1L248C5 + A1L248C8 + A1L248C11) / 4, 0)</f>
        <v>602.75</v>
      </c>
      <c r="AX20" s="16" t="s">
        <v>1662</v>
      </c>
      <c r="AY20" s="17">
        <f>(A1L248C22 + A1L248C23)</f>
        <v>935.25</v>
      </c>
      <c r="AZ20" s="16" t="s">
        <v>1663</v>
      </c>
      <c r="BA20" s="17">
        <f>IF(RUN_YEARS &gt; 4,(A1L248C1 + A1L248C4 + A1L248C7 + A1L248C10 + A1L248C13) / 5, 0)</f>
        <v>393.8</v>
      </c>
      <c r="BB20" s="16" t="s">
        <v>1664</v>
      </c>
      <c r="BC20" s="17">
        <f>IF(RUN_YEARS &gt; 4,(A1L248C2 + A1L248C5 + A1L248C8 + A1L248C11 + A1L248C14) / 5, 0)</f>
        <v>678</v>
      </c>
      <c r="BD20" s="16" t="s">
        <v>1665</v>
      </c>
      <c r="BE20" s="17">
        <f>(A1L248C25 + A1L248C26)</f>
        <v>1071.8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146568</v>
      </c>
      <c r="F21" s="16" t="s">
        <v>1667</v>
      </c>
      <c r="G21" s="17">
        <f>(A1L214C2 + A1L230C2)</f>
        <v>140636</v>
      </c>
      <c r="H21" s="16" t="s">
        <v>1668</v>
      </c>
      <c r="I21" s="17">
        <f>(A1L249C1 + A1L249C2)</f>
        <v>287204</v>
      </c>
      <c r="J21" s="16" t="s">
        <v>1669</v>
      </c>
      <c r="K21" s="17">
        <f>(A1L214C4 + A1L230C4)</f>
        <v>159336</v>
      </c>
      <c r="L21" s="16" t="s">
        <v>1670</v>
      </c>
      <c r="M21" s="17">
        <f>(A1L214C5 + A1L230C5)</f>
        <v>151929</v>
      </c>
      <c r="N21" s="16" t="s">
        <v>1671</v>
      </c>
      <c r="O21" s="17">
        <f>(A1L249C4 + A1L249C5)</f>
        <v>311265</v>
      </c>
      <c r="P21" s="16" t="s">
        <v>1672</v>
      </c>
      <c r="Q21" s="17">
        <f>(A1L214C7 + A1L230C7)</f>
        <v>148239</v>
      </c>
      <c r="R21" s="16" t="s">
        <v>1673</v>
      </c>
      <c r="S21" s="17">
        <f>(A1L214C8 + A1L230C8)</f>
        <v>146472</v>
      </c>
      <c r="T21" s="16" t="s">
        <v>1674</v>
      </c>
      <c r="U21" s="17">
        <f>(A1L249C7 + A1L249C8)</f>
        <v>294711</v>
      </c>
      <c r="V21" s="16" t="s">
        <v>1675</v>
      </c>
      <c r="W21" s="17">
        <f>(A1L214C10 + A1L230C10)</f>
        <v>158278</v>
      </c>
      <c r="X21" s="16" t="s">
        <v>1676</v>
      </c>
      <c r="Y21" s="17">
        <f>(A1L214C11 + A1L230C11)</f>
        <v>147772</v>
      </c>
      <c r="Z21" s="16" t="s">
        <v>1677</v>
      </c>
      <c r="AA21" s="17">
        <f>(A1L249C10 + A1L249C11)</f>
        <v>306050</v>
      </c>
      <c r="AB21" s="16" t="s">
        <v>1678</v>
      </c>
      <c r="AC21" s="17">
        <f>(A1L214C13 + A1L230C13)</f>
        <v>161240</v>
      </c>
      <c r="AD21" s="16" t="s">
        <v>1679</v>
      </c>
      <c r="AE21" s="17">
        <f>(A1L214C14 + A1L230C14)</f>
        <v>144019</v>
      </c>
      <c r="AF21" s="16" t="s">
        <v>1680</v>
      </c>
      <c r="AG21" s="17">
        <f>(A1L249C13 + A1L249C14)</f>
        <v>305259</v>
      </c>
      <c r="AH21" s="16" t="s">
        <v>1681</v>
      </c>
      <c r="AI21" s="17">
        <f>IF(RUN_YEARS &gt; 1,(A1L249C1 + A1L249C4) / 2, 0)</f>
        <v>152952</v>
      </c>
      <c r="AJ21" s="16" t="s">
        <v>1682</v>
      </c>
      <c r="AK21" s="17">
        <f>IF(RUN_YEARS &gt; 1,(A1L249C2 + A1L249C5) / 2, 0)</f>
        <v>146282.5</v>
      </c>
      <c r="AL21" s="16" t="s">
        <v>1683</v>
      </c>
      <c r="AM21" s="17">
        <f>(A1L249C16 + A1L249C17)</f>
        <v>299234.5</v>
      </c>
      <c r="AN21" s="16" t="s">
        <v>1684</v>
      </c>
      <c r="AO21" s="17">
        <f>IF(RUN_YEARS &gt; 2,(A1L249C1 + A1L249C4 + A1L249C7) / 3, 0)</f>
        <v>151381</v>
      </c>
      <c r="AP21" s="16" t="s">
        <v>1685</v>
      </c>
      <c r="AQ21" s="17">
        <f>IF(RUN_YEARS &gt; 2,(A1L249C2 + A1L249C5 + A1L249C8) / 3, 0)</f>
        <v>146345.66666666666</v>
      </c>
      <c r="AR21" s="16" t="s">
        <v>1686</v>
      </c>
      <c r="AS21" s="17">
        <f>(A1L249C19 + A1L249C20)</f>
        <v>297726.66666666663</v>
      </c>
      <c r="AT21" s="16" t="s">
        <v>1687</v>
      </c>
      <c r="AU21" s="17">
        <f>IF(RUN_YEARS &gt; 3,(A1L249C1 + A1L249C4 + A1L249C7 + A1L249C10) / 4, 0)</f>
        <v>153105.25</v>
      </c>
      <c r="AV21" s="16" t="s">
        <v>1688</v>
      </c>
      <c r="AW21" s="17">
        <f>IF(RUN_YEARS &gt; 3,(A1L249C2 + A1L249C5 + A1L249C8 + A1L249C11) / 4, 0)</f>
        <v>146702.25</v>
      </c>
      <c r="AX21" s="16" t="s">
        <v>1689</v>
      </c>
      <c r="AY21" s="17">
        <f>(A1L249C22 + A1L249C23)</f>
        <v>299807.5</v>
      </c>
      <c r="AZ21" s="16" t="s">
        <v>1690</v>
      </c>
      <c r="BA21" s="17">
        <f>IF(RUN_YEARS &gt; 4,(A1L249C1 + A1L249C4 + A1L249C7 + A1L249C10 + A1L249C13) / 5, 0)</f>
        <v>154732.20000000001</v>
      </c>
      <c r="BB21" s="16" t="s">
        <v>1691</v>
      </c>
      <c r="BC21" s="17">
        <f>IF(RUN_YEARS &gt; 4,(A1L249C2 + A1L249C5 + A1L249C8 + A1L249C11 + A1L249C14) / 5, 0)</f>
        <v>146165.6</v>
      </c>
      <c r="BD21" s="16" t="s">
        <v>1692</v>
      </c>
      <c r="BE21" s="17">
        <f>(A1L249C25 + A1L249C26)</f>
        <v>300897.80000000005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118305</v>
      </c>
      <c r="F22" s="16" t="s">
        <v>1694</v>
      </c>
      <c r="G22" s="17">
        <f>(A1L231C2)</f>
        <v>122150</v>
      </c>
      <c r="H22" s="16" t="s">
        <v>1695</v>
      </c>
      <c r="I22" s="17">
        <f>(A1L250C1 + A1L250C2)</f>
        <v>240455</v>
      </c>
      <c r="J22" s="16" t="s">
        <v>1696</v>
      </c>
      <c r="K22" s="17">
        <f>(A1L231C4)</f>
        <v>131863</v>
      </c>
      <c r="L22" s="16" t="s">
        <v>1697</v>
      </c>
      <c r="M22" s="17">
        <f>(A1L231C5)</f>
        <v>135546</v>
      </c>
      <c r="N22" s="16" t="s">
        <v>1698</v>
      </c>
      <c r="O22" s="17">
        <f>(A1L250C4 + A1L250C5)</f>
        <v>267409</v>
      </c>
      <c r="P22" s="16" t="s">
        <v>1699</v>
      </c>
      <c r="Q22" s="17">
        <f>(A1L231C7)</f>
        <v>129600</v>
      </c>
      <c r="R22" s="16" t="s">
        <v>1700</v>
      </c>
      <c r="S22" s="17">
        <f>(A1L231C8)</f>
        <v>136905</v>
      </c>
      <c r="T22" s="16" t="s">
        <v>1701</v>
      </c>
      <c r="U22" s="17">
        <f>(A1L250C7 + A1L250C8)</f>
        <v>266505</v>
      </c>
      <c r="V22" s="16" t="s">
        <v>1702</v>
      </c>
      <c r="W22" s="17">
        <f>(A1L231C10)</f>
        <v>144260</v>
      </c>
      <c r="X22" s="16" t="s">
        <v>1703</v>
      </c>
      <c r="Y22" s="17">
        <f>(A1L231C11)</f>
        <v>150226</v>
      </c>
      <c r="Z22" s="16" t="s">
        <v>1704</v>
      </c>
      <c r="AA22" s="17">
        <f>(A1L250C10 + A1L250C11)</f>
        <v>294486</v>
      </c>
      <c r="AB22" s="16" t="s">
        <v>1705</v>
      </c>
      <c r="AC22" s="17">
        <f>(A1L231C13)</f>
        <v>144296</v>
      </c>
      <c r="AD22" s="16" t="s">
        <v>1706</v>
      </c>
      <c r="AE22" s="17">
        <f>(A1L231C14)</f>
        <v>150865</v>
      </c>
      <c r="AF22" s="16" t="s">
        <v>1707</v>
      </c>
      <c r="AG22" s="17">
        <f>(A1L250C13 + A1L250C14)</f>
        <v>295161</v>
      </c>
      <c r="AH22" s="16" t="s">
        <v>1708</v>
      </c>
      <c r="AI22" s="17">
        <f>IF(RUN_YEARS &gt; 1,(A1L250C1 + A1L250C4) / 2, 0)</f>
        <v>125084</v>
      </c>
      <c r="AJ22" s="16" t="s">
        <v>1709</v>
      </c>
      <c r="AK22" s="17">
        <f>IF(RUN_YEARS &gt; 1,(A1L250C2 + A1L250C5) / 2, 0)</f>
        <v>128848</v>
      </c>
      <c r="AL22" s="16" t="s">
        <v>1710</v>
      </c>
      <c r="AM22" s="17">
        <f>(A1L250C16 + A1L250C17)</f>
        <v>253932</v>
      </c>
      <c r="AN22" s="16" t="s">
        <v>1711</v>
      </c>
      <c r="AO22" s="17">
        <f>IF(RUN_YEARS &gt; 2,(A1L250C1 + A1L250C4 + A1L250C7) / 3, 0)</f>
        <v>126589.33333333333</v>
      </c>
      <c r="AP22" s="16" t="s">
        <v>1712</v>
      </c>
      <c r="AQ22" s="17">
        <f>IF(RUN_YEARS &gt; 2,(A1L250C2 + A1L250C5 + A1L250C8) / 3, 0)</f>
        <v>131533.66666666666</v>
      </c>
      <c r="AR22" s="16" t="s">
        <v>1713</v>
      </c>
      <c r="AS22" s="17">
        <f>(A1L250C19 + A1L250C20)</f>
        <v>258123</v>
      </c>
      <c r="AT22" s="16" t="s">
        <v>1714</v>
      </c>
      <c r="AU22" s="17">
        <f>IF(RUN_YEARS &gt; 3,(A1L250C1 + A1L250C4 + A1L250C7 + A1L250C10) / 4, 0)</f>
        <v>131007</v>
      </c>
      <c r="AV22" s="16" t="s">
        <v>1715</v>
      </c>
      <c r="AW22" s="17">
        <f>IF(RUN_YEARS &gt; 3,(A1L250C2 + A1L250C5 + A1L250C8 + A1L250C11) / 4, 0)</f>
        <v>136206.75</v>
      </c>
      <c r="AX22" s="16" t="s">
        <v>1716</v>
      </c>
      <c r="AY22" s="17">
        <f>(A1L250C22 + A1L250C23)</f>
        <v>267213.75</v>
      </c>
      <c r="AZ22" s="16" t="s">
        <v>1717</v>
      </c>
      <c r="BA22" s="17">
        <f>IF(RUN_YEARS &gt; 4,(A1L250C1 + A1L250C4 + A1L250C7 + A1L250C10 + A1L250C13) / 5, 0)</f>
        <v>133664.79999999999</v>
      </c>
      <c r="BB22" s="16" t="s">
        <v>1718</v>
      </c>
      <c r="BC22" s="17">
        <f>IF(RUN_YEARS &gt; 4,(A1L250C2 + A1L250C5 + A1L250C8 + A1L250C11 + A1L250C14) / 5, 0)</f>
        <v>139138.4</v>
      </c>
      <c r="BD22" s="16" t="s">
        <v>1719</v>
      </c>
      <c r="BE22" s="17">
        <f>(A1L250C25 + A1L250C26)</f>
        <v>272803.19999999995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503374</v>
      </c>
      <c r="F23" s="16" t="s">
        <v>1721</v>
      </c>
      <c r="G23" s="17">
        <f>(A1L232C2)</f>
        <v>528429</v>
      </c>
      <c r="H23" s="16" t="s">
        <v>1722</v>
      </c>
      <c r="I23" s="17">
        <f>(A1L251C1 + A1L251C2)</f>
        <v>1031803</v>
      </c>
      <c r="J23" s="16" t="s">
        <v>1723</v>
      </c>
      <c r="K23" s="17">
        <f>(A1L232C4)</f>
        <v>579796</v>
      </c>
      <c r="L23" s="16" t="s">
        <v>1724</v>
      </c>
      <c r="M23" s="17">
        <f>(A1L232C5)</f>
        <v>603028</v>
      </c>
      <c r="N23" s="16" t="s">
        <v>1725</v>
      </c>
      <c r="O23" s="17">
        <f>(A1L251C4 + A1L251C5)</f>
        <v>1182824</v>
      </c>
      <c r="P23" s="16" t="s">
        <v>1726</v>
      </c>
      <c r="Q23" s="17">
        <f>(A1L232C7)</f>
        <v>596313</v>
      </c>
      <c r="R23" s="16" t="s">
        <v>1727</v>
      </c>
      <c r="S23" s="17">
        <f>(A1L232C8)</f>
        <v>639072</v>
      </c>
      <c r="T23" s="16" t="s">
        <v>1728</v>
      </c>
      <c r="U23" s="17">
        <f>(A1L251C7 + A1L251C8)</f>
        <v>1235385</v>
      </c>
      <c r="V23" s="16" t="s">
        <v>1729</v>
      </c>
      <c r="W23" s="17">
        <f>(A1L232C10)</f>
        <v>752225</v>
      </c>
      <c r="X23" s="16" t="s">
        <v>1730</v>
      </c>
      <c r="Y23" s="17">
        <f>(A1L232C11)</f>
        <v>797463</v>
      </c>
      <c r="Z23" s="16" t="s">
        <v>1731</v>
      </c>
      <c r="AA23" s="17">
        <f>(A1L251C10 + A1L251C11)</f>
        <v>1549688</v>
      </c>
      <c r="AB23" s="16" t="s">
        <v>1732</v>
      </c>
      <c r="AC23" s="17">
        <f>(A1L232C13)</f>
        <v>676561</v>
      </c>
      <c r="AD23" s="16" t="s">
        <v>1733</v>
      </c>
      <c r="AE23" s="17">
        <f>(A1L232C14)</f>
        <v>708948</v>
      </c>
      <c r="AF23" s="16" t="s">
        <v>1734</v>
      </c>
      <c r="AG23" s="17">
        <f>(A1L251C13 + A1L251C14)</f>
        <v>1385509</v>
      </c>
      <c r="AH23" s="16" t="s">
        <v>1735</v>
      </c>
      <c r="AI23" s="17">
        <f>IF(RUN_YEARS &gt; 1,(A1L251C1 + A1L251C4) / 2, 0)</f>
        <v>541585</v>
      </c>
      <c r="AJ23" s="16" t="s">
        <v>1736</v>
      </c>
      <c r="AK23" s="17">
        <f>IF(RUN_YEARS &gt; 1,(A1L251C2 + A1L251C5) / 2, 0)</f>
        <v>565728.5</v>
      </c>
      <c r="AL23" s="16" t="s">
        <v>1737</v>
      </c>
      <c r="AM23" s="17">
        <f>(A1L251C16 + A1L251C17)</f>
        <v>1107313.5</v>
      </c>
      <c r="AN23" s="16" t="s">
        <v>1738</v>
      </c>
      <c r="AO23" s="17">
        <f>IF(RUN_YEARS &gt; 2,(A1L251C1 + A1L251C4 + A1L251C7) / 3, 0)</f>
        <v>559827.66666666663</v>
      </c>
      <c r="AP23" s="16" t="s">
        <v>1739</v>
      </c>
      <c r="AQ23" s="17">
        <f>IF(RUN_YEARS &gt; 2,(A1L251C2 + A1L251C5 + A1L251C8) / 3, 0)</f>
        <v>590176.33333333337</v>
      </c>
      <c r="AR23" s="16" t="s">
        <v>1740</v>
      </c>
      <c r="AS23" s="17">
        <f>(A1L251C19 + A1L251C20)</f>
        <v>1150004</v>
      </c>
      <c r="AT23" s="16" t="s">
        <v>1741</v>
      </c>
      <c r="AU23" s="17">
        <f>IF(RUN_YEARS &gt; 3,(A1L251C1 + A1L251C4 + A1L251C7 + A1L251C10) / 4, 0)</f>
        <v>607927</v>
      </c>
      <c r="AV23" s="16" t="s">
        <v>1742</v>
      </c>
      <c r="AW23" s="17">
        <f>IF(RUN_YEARS &gt; 3,(A1L251C2 + A1L251C5 + A1L251C8 + A1L251C11) / 4, 0)</f>
        <v>641998</v>
      </c>
      <c r="AX23" s="16" t="s">
        <v>1743</v>
      </c>
      <c r="AY23" s="17">
        <f>(A1L251C22 + A1L251C23)</f>
        <v>1249925</v>
      </c>
      <c r="AZ23" s="16" t="s">
        <v>1744</v>
      </c>
      <c r="BA23" s="17">
        <f>IF(RUN_YEARS &gt; 4,(A1L251C1 + A1L251C4 + A1L251C7 + A1L251C10 + A1L251C13) / 5, 0)</f>
        <v>621653.80000000005</v>
      </c>
      <c r="BB23" s="16" t="s">
        <v>1745</v>
      </c>
      <c r="BC23" s="17">
        <f>IF(RUN_YEARS &gt; 4,(A1L251C2 + A1L251C5 + A1L251C8 + A1L251C11 + A1L251C14) / 5, 0)</f>
        <v>655388</v>
      </c>
      <c r="BD23" s="16" t="s">
        <v>1746</v>
      </c>
      <c r="BE23" s="17">
        <f>(A1L251C25 + A1L251C26)</f>
        <v>1277041.8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980</v>
      </c>
      <c r="F24" s="16" t="s">
        <v>1748</v>
      </c>
      <c r="G24" s="17">
        <f>(A1L215C2 + A1L233C2)</f>
        <v>1011</v>
      </c>
      <c r="H24" s="16" t="s">
        <v>1749</v>
      </c>
      <c r="I24" s="17">
        <f>(A1L252C1 + A1L252C2)</f>
        <v>1991</v>
      </c>
      <c r="J24" s="16" t="s">
        <v>1750</v>
      </c>
      <c r="K24" s="17">
        <f>(A1L215C4 + A1L233C4)</f>
        <v>983</v>
      </c>
      <c r="L24" s="16" t="s">
        <v>1751</v>
      </c>
      <c r="M24" s="17">
        <f>(A1L215C5 + A1L233C5)</f>
        <v>1236</v>
      </c>
      <c r="N24" s="16" t="s">
        <v>1752</v>
      </c>
      <c r="O24" s="17">
        <f>(A1L252C4 + A1L252C5)</f>
        <v>2219</v>
      </c>
      <c r="P24" s="16" t="s">
        <v>1753</v>
      </c>
      <c r="Q24" s="17">
        <f>(A1L215C7 + A1L233C7)</f>
        <v>997</v>
      </c>
      <c r="R24" s="16" t="s">
        <v>1754</v>
      </c>
      <c r="S24" s="17">
        <f>(A1L215C8 + A1L233C8)</f>
        <v>1000</v>
      </c>
      <c r="T24" s="16" t="s">
        <v>1755</v>
      </c>
      <c r="U24" s="17">
        <f>(A1L252C7 + A1L252C8)</f>
        <v>1997</v>
      </c>
      <c r="V24" s="16" t="s">
        <v>1756</v>
      </c>
      <c r="W24" s="17">
        <f>(A1L215C10 + A1L233C10)</f>
        <v>1231</v>
      </c>
      <c r="X24" s="16" t="s">
        <v>1757</v>
      </c>
      <c r="Y24" s="17">
        <f>(A1L215C11 + A1L233C11)</f>
        <v>1218</v>
      </c>
      <c r="Z24" s="16" t="s">
        <v>1758</v>
      </c>
      <c r="AA24" s="17">
        <f>(A1L252C10 + A1L252C11)</f>
        <v>2449</v>
      </c>
      <c r="AB24" s="16" t="s">
        <v>1759</v>
      </c>
      <c r="AC24" s="17">
        <f>(A1L215C13 + A1L233C13)</f>
        <v>1120</v>
      </c>
      <c r="AD24" s="16" t="s">
        <v>1760</v>
      </c>
      <c r="AE24" s="17">
        <f>(A1L215C14 + A1L233C14)</f>
        <v>1575</v>
      </c>
      <c r="AF24" s="16" t="s">
        <v>1761</v>
      </c>
      <c r="AG24" s="17">
        <f>(A1L252C13 + A1L252C14)</f>
        <v>2695</v>
      </c>
      <c r="AH24" s="16" t="s">
        <v>1762</v>
      </c>
      <c r="AI24" s="17">
        <f>IF(RUN_YEARS &gt; 1,(A1L252C1 + A1L252C4) / 2, 0)</f>
        <v>981.5</v>
      </c>
      <c r="AJ24" s="16" t="s">
        <v>1763</v>
      </c>
      <c r="AK24" s="17">
        <f>IF(RUN_YEARS &gt; 1,(A1L252C2 + A1L252C5) / 2, 0)</f>
        <v>1123.5</v>
      </c>
      <c r="AL24" s="16" t="s">
        <v>1764</v>
      </c>
      <c r="AM24" s="17">
        <f>(A1L252C16 + A1L252C17)</f>
        <v>2105</v>
      </c>
      <c r="AN24" s="16" t="s">
        <v>1765</v>
      </c>
      <c r="AO24" s="17">
        <f>IF(RUN_YEARS &gt; 2,(A1L252C1 + A1L252C4 + A1L252C7) / 3, 0)</f>
        <v>986.66666666666663</v>
      </c>
      <c r="AP24" s="16" t="s">
        <v>1766</v>
      </c>
      <c r="AQ24" s="17">
        <f>IF(RUN_YEARS &gt; 2,(A1L252C2 + A1L252C5 + A1L252C8) / 3, 0)</f>
        <v>1082.3333333333333</v>
      </c>
      <c r="AR24" s="16" t="s">
        <v>1767</v>
      </c>
      <c r="AS24" s="17">
        <f>(A1L252C19 + A1L252C20)</f>
        <v>2069</v>
      </c>
      <c r="AT24" s="16" t="s">
        <v>1768</v>
      </c>
      <c r="AU24" s="17">
        <f>IF(RUN_YEARS &gt; 3,(A1L252C1 + A1L252C4 + A1L252C7 + A1L252C10) / 4, 0)</f>
        <v>1047.75</v>
      </c>
      <c r="AV24" s="16" t="s">
        <v>1769</v>
      </c>
      <c r="AW24" s="17">
        <f>IF(RUN_YEARS &gt; 3,(A1L252C2 + A1L252C5 + A1L252C8 + A1L252C11) / 4, 0)</f>
        <v>1116.25</v>
      </c>
      <c r="AX24" s="16" t="s">
        <v>1770</v>
      </c>
      <c r="AY24" s="17">
        <f>(A1L252C22 + A1L252C23)</f>
        <v>2164</v>
      </c>
      <c r="AZ24" s="16" t="s">
        <v>1771</v>
      </c>
      <c r="BA24" s="17">
        <f>IF(RUN_YEARS &gt; 4,(A1L252C1 + A1L252C4 + A1L252C7 + A1L252C10 + A1L252C13) / 5, 0)</f>
        <v>1062.2</v>
      </c>
      <c r="BB24" s="16" t="s">
        <v>1772</v>
      </c>
      <c r="BC24" s="17">
        <f>IF(RUN_YEARS &gt; 4,(A1L252C2 + A1L252C5 + A1L252C8 + A1L252C11 + A1L252C14) / 5, 0)</f>
        <v>1208</v>
      </c>
      <c r="BD24" s="16" t="s">
        <v>1773</v>
      </c>
      <c r="BE24" s="17">
        <f>(A1L252C25 + A1L252C26)</f>
        <v>2270.1999999999998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622659</v>
      </c>
      <c r="F25" s="16" t="s">
        <v>1775</v>
      </c>
      <c r="G25" s="17">
        <f>(A1L215C2 + A1L234C2)</f>
        <v>651590</v>
      </c>
      <c r="H25" s="16" t="s">
        <v>1776</v>
      </c>
      <c r="I25" s="17">
        <f>(A1L253C1 + A1L253C2)</f>
        <v>1274249</v>
      </c>
      <c r="J25" s="16" t="s">
        <v>1777</v>
      </c>
      <c r="K25" s="17">
        <f>(A1L215C4 + A1L234C4)</f>
        <v>712642</v>
      </c>
      <c r="L25" s="16" t="s">
        <v>1778</v>
      </c>
      <c r="M25" s="17">
        <f>(A1L215C5 + A1L234C5)</f>
        <v>739810</v>
      </c>
      <c r="N25" s="16" t="s">
        <v>1779</v>
      </c>
      <c r="O25" s="17">
        <f>(A1L253C4 + A1L253C5)</f>
        <v>1452452</v>
      </c>
      <c r="P25" s="16" t="s">
        <v>1780</v>
      </c>
      <c r="Q25" s="17">
        <f>(A1L215C7 + A1L234C7)</f>
        <v>726910</v>
      </c>
      <c r="R25" s="16" t="s">
        <v>1781</v>
      </c>
      <c r="S25" s="17">
        <f>(A1L215C8 + A1L234C8)</f>
        <v>776977</v>
      </c>
      <c r="T25" s="16" t="s">
        <v>1782</v>
      </c>
      <c r="U25" s="17">
        <f>(A1L253C7 + A1L253C8)</f>
        <v>1503887</v>
      </c>
      <c r="V25" s="16" t="s">
        <v>1783</v>
      </c>
      <c r="W25" s="17">
        <f>(A1L215C10 + A1L234C10)</f>
        <v>897716</v>
      </c>
      <c r="X25" s="16" t="s">
        <v>1784</v>
      </c>
      <c r="Y25" s="17">
        <f>(A1L215C11 + A1L234C11)</f>
        <v>948907</v>
      </c>
      <c r="Z25" s="16" t="s">
        <v>1785</v>
      </c>
      <c r="AA25" s="17">
        <f>(A1L253C10 + A1L253C11)</f>
        <v>1846623</v>
      </c>
      <c r="AB25" s="16" t="s">
        <v>1786</v>
      </c>
      <c r="AC25" s="17">
        <f>(A1L215C13 + A1L234C13)</f>
        <v>821977</v>
      </c>
      <c r="AD25" s="16" t="s">
        <v>1787</v>
      </c>
      <c r="AE25" s="17">
        <f>(A1L215C14 + A1L234C14)</f>
        <v>861388</v>
      </c>
      <c r="AF25" s="16" t="s">
        <v>1788</v>
      </c>
      <c r="AG25" s="17">
        <f>(A1L253C13 + A1L253C14)</f>
        <v>1683365</v>
      </c>
      <c r="AH25" s="16" t="s">
        <v>1789</v>
      </c>
      <c r="AI25" s="17">
        <f>IF(RUN_YEARS &gt; 1,(A1L253C1 + A1L253C4) / 2, 0)</f>
        <v>667650.5</v>
      </c>
      <c r="AJ25" s="16" t="s">
        <v>1790</v>
      </c>
      <c r="AK25" s="17">
        <f>IF(RUN_YEARS &gt; 1,(A1L253C2 + A1L253C5) / 2, 0)</f>
        <v>695700</v>
      </c>
      <c r="AL25" s="16" t="s">
        <v>1791</v>
      </c>
      <c r="AM25" s="17">
        <f>(A1L253C16 + A1L253C17)</f>
        <v>1363350.5</v>
      </c>
      <c r="AN25" s="16" t="s">
        <v>1792</v>
      </c>
      <c r="AO25" s="17">
        <f>IF(RUN_YEARS &gt; 2,(A1L253C1 + A1L253C4 + A1L253C7) / 3, 0)</f>
        <v>687403.66666666663</v>
      </c>
      <c r="AP25" s="16" t="s">
        <v>1793</v>
      </c>
      <c r="AQ25" s="17">
        <f>IF(RUN_YEARS &gt; 2,(A1L253C2 + A1L253C5 + A1L253C8) / 3, 0)</f>
        <v>722792.33333333337</v>
      </c>
      <c r="AR25" s="16" t="s">
        <v>1794</v>
      </c>
      <c r="AS25" s="17">
        <f>(A1L253C19 + A1L253C20)</f>
        <v>1410196</v>
      </c>
      <c r="AT25" s="16" t="s">
        <v>1795</v>
      </c>
      <c r="AU25" s="17">
        <f>IF(RUN_YEARS &gt; 3,(A1L253C1 + A1L253C4 + A1L253C7 + A1L253C10) / 4, 0)</f>
        <v>739981.75</v>
      </c>
      <c r="AV25" s="16" t="s">
        <v>1796</v>
      </c>
      <c r="AW25" s="17">
        <f>IF(RUN_YEARS &gt; 3,(A1L253C2 + A1L253C5 + A1L253C8 + A1L253C11) / 4, 0)</f>
        <v>779321</v>
      </c>
      <c r="AX25" s="16" t="s">
        <v>1797</v>
      </c>
      <c r="AY25" s="17">
        <f>(A1L253C22 + A1L253C23)</f>
        <v>1519302.75</v>
      </c>
      <c r="AZ25" s="16" t="s">
        <v>1798</v>
      </c>
      <c r="BA25" s="17">
        <f>IF(RUN_YEARS &gt; 4,(A1L253C1 + A1L253C4 + A1L253C7 + A1L253C10 + A1L253C13) / 5, 0)</f>
        <v>756380.8</v>
      </c>
      <c r="BB25" s="16" t="s">
        <v>1799</v>
      </c>
      <c r="BC25" s="17">
        <f>IF(RUN_YEARS &gt; 4,(A1L253C2 + A1L253C5 + A1L253C8 + A1L253C11 + A1L253C14) / 5, 0)</f>
        <v>795734.4</v>
      </c>
      <c r="BD25" s="16" t="s">
        <v>1800</v>
      </c>
      <c r="BE25" s="17">
        <f>(A1L253C25 + A1L253C26)</f>
        <v>1552115.2000000002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6024252</v>
      </c>
      <c r="F26" s="16" t="s">
        <v>1802</v>
      </c>
      <c r="G26" s="17">
        <f>(A1L216C2 + A1L235C2)</f>
        <v>4286183</v>
      </c>
      <c r="H26" s="16" t="s">
        <v>1803</v>
      </c>
      <c r="I26" s="17">
        <f>(A1L254C1 + A1L254C2)</f>
        <v>10310435</v>
      </c>
      <c r="J26" s="16" t="s">
        <v>1804</v>
      </c>
      <c r="K26" s="17">
        <f>(A1L216C4 + A1L235C4)</f>
        <v>6355323</v>
      </c>
      <c r="L26" s="16" t="s">
        <v>1805</v>
      </c>
      <c r="M26" s="17">
        <f>(A1L216C5 + A1L235C5)</f>
        <v>4503185</v>
      </c>
      <c r="N26" s="16" t="s">
        <v>1806</v>
      </c>
      <c r="O26" s="17">
        <f>(A1L254C4 + A1L254C5)</f>
        <v>10858508</v>
      </c>
      <c r="P26" s="16" t="s">
        <v>1807</v>
      </c>
      <c r="Q26" s="17">
        <f>(A1L216C7 + A1L235C7)</f>
        <v>6004138</v>
      </c>
      <c r="R26" s="16" t="s">
        <v>1808</v>
      </c>
      <c r="S26" s="17">
        <f>(A1L216C8 + A1L235C8)</f>
        <v>4242373</v>
      </c>
      <c r="T26" s="16" t="s">
        <v>1809</v>
      </c>
      <c r="U26" s="17">
        <f>(A1L254C7 + A1L254C8)</f>
        <v>10246511</v>
      </c>
      <c r="V26" s="16" t="s">
        <v>1810</v>
      </c>
      <c r="W26" s="17">
        <f>(A1L216C10 + A1L235C10)</f>
        <v>6732268</v>
      </c>
      <c r="X26" s="16" t="s">
        <v>1811</v>
      </c>
      <c r="Y26" s="17">
        <f>(A1L216C11 + A1L235C11)</f>
        <v>4946866</v>
      </c>
      <c r="Z26" s="16" t="s">
        <v>1812</v>
      </c>
      <c r="AA26" s="17">
        <f>(A1L254C10 + A1L254C11)</f>
        <v>11679134</v>
      </c>
      <c r="AB26" s="16" t="s">
        <v>1813</v>
      </c>
      <c r="AC26" s="17">
        <f>(A1L216C13 + A1L235C13)</f>
        <v>7053069</v>
      </c>
      <c r="AD26" s="16" t="s">
        <v>1814</v>
      </c>
      <c r="AE26" s="17">
        <f>(A1L216C14 + A1L235C14)</f>
        <v>5094884</v>
      </c>
      <c r="AF26" s="16" t="s">
        <v>1815</v>
      </c>
      <c r="AG26" s="17">
        <f>(A1L254C13 + A1L254C14)</f>
        <v>12147953</v>
      </c>
      <c r="AH26" s="16" t="s">
        <v>1816</v>
      </c>
      <c r="AI26" s="17">
        <f>IF(RUN_YEARS &gt; 1,(A1L254C1 + A1L254C4) / 2, 0)</f>
        <v>6189787.5</v>
      </c>
      <c r="AJ26" s="16" t="s">
        <v>1817</v>
      </c>
      <c r="AK26" s="17">
        <f>IF(RUN_YEARS &gt; 1,(A1L254C2 + A1L254C5) / 2, 0)</f>
        <v>4394684</v>
      </c>
      <c r="AL26" s="16" t="s">
        <v>1818</v>
      </c>
      <c r="AM26" s="17">
        <f>(A1L254C16 + A1L254C17)</f>
        <v>10584471.5</v>
      </c>
      <c r="AN26" s="16" t="s">
        <v>1819</v>
      </c>
      <c r="AO26" s="17">
        <f>IF(RUN_YEARS &gt; 2,(A1L254C1 + A1L254C4 + A1L254C7) / 3, 0)</f>
        <v>6127904.333333333</v>
      </c>
      <c r="AP26" s="16" t="s">
        <v>1820</v>
      </c>
      <c r="AQ26" s="17">
        <f>IF(RUN_YEARS &gt; 2,(A1L254C2 + A1L254C5 + A1L254C8) / 3, 0)</f>
        <v>4343913.666666667</v>
      </c>
      <c r="AR26" s="16" t="s">
        <v>1821</v>
      </c>
      <c r="AS26" s="17">
        <f>(A1L254C19 + A1L254C20)</f>
        <v>10471818</v>
      </c>
      <c r="AT26" s="16" t="s">
        <v>1822</v>
      </c>
      <c r="AU26" s="17">
        <f>IF(RUN_YEARS &gt; 3,(A1L254C1 + A1L254C4 + A1L254C7 + A1L254C10) / 4, 0)</f>
        <v>6278995.25</v>
      </c>
      <c r="AV26" s="16" t="s">
        <v>1823</v>
      </c>
      <c r="AW26" s="17">
        <f>IF(RUN_YEARS &gt; 3,(A1L254C2 + A1L254C5 + A1L254C8 + A1L254C11) / 4, 0)</f>
        <v>4494651.75</v>
      </c>
      <c r="AX26" s="16" t="s">
        <v>1824</v>
      </c>
      <c r="AY26" s="17">
        <f>(A1L254C22 + A1L254C23)</f>
        <v>10773647</v>
      </c>
      <c r="AZ26" s="16" t="s">
        <v>1825</v>
      </c>
      <c r="BA26" s="17">
        <f>IF(RUN_YEARS &gt; 4,(A1L254C1 + A1L254C4 + A1L254C7 + A1L254C10 + A1L254C13) / 5, 0)</f>
        <v>6433810</v>
      </c>
      <c r="BB26" s="16" t="s">
        <v>1826</v>
      </c>
      <c r="BC26" s="17">
        <f>IF(RUN_YEARS &gt; 4,(A1L254C2 + A1L254C5 + A1L254C8 + A1L254C11 + A1L254C14) / 5, 0)</f>
        <v>4614698.2</v>
      </c>
      <c r="BD26" s="16" t="s">
        <v>1827</v>
      </c>
      <c r="BE26" s="17">
        <f>(A1L254C25 + A1L254C26)</f>
        <v>11048508.199999999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E34D-D9C6-4C67-A474-6380D13F034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2.4E-2</v>
      </c>
      <c r="R8" s="16" t="s">
        <v>1875</v>
      </c>
      <c r="S8" s="15">
        <v>2.5000000000000001E-2</v>
      </c>
      <c r="T8" s="16" t="s">
        <v>1878</v>
      </c>
      <c r="U8" s="17">
        <f>(A1L301C7 + A1L301C8)</f>
        <v>4.9000000000000002E-2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1.225E-2</v>
      </c>
      <c r="AN8" s="16" t="s">
        <v>1884</v>
      </c>
      <c r="AO8" s="17">
        <f>IF(RUN_YEARS &gt; 4,(A1L301C3 + A1L301C6 + A1L301C9 + A1L301C12 + A1L301C15) / 5, 0 )</f>
        <v>9.7999999999999997E-3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2.9689999999999999</v>
      </c>
      <c r="F9" s="16" t="s">
        <v>1885</v>
      </c>
      <c r="G9" s="15">
        <v>2.4180000000000001</v>
      </c>
      <c r="H9" s="16" t="s">
        <v>1886</v>
      </c>
      <c r="I9" s="17">
        <f>(A1L302C1 + A1L302C2)</f>
        <v>5.3870000000000005</v>
      </c>
      <c r="J9" s="16" t="s">
        <v>1885</v>
      </c>
      <c r="K9" s="15">
        <v>2.835</v>
      </c>
      <c r="L9" s="16" t="s">
        <v>1885</v>
      </c>
      <c r="M9" s="15">
        <v>2.431</v>
      </c>
      <c r="N9" s="16" t="s">
        <v>1887</v>
      </c>
      <c r="O9" s="17">
        <f>(A1L302C4 + A1L302C5)</f>
        <v>5.266</v>
      </c>
      <c r="P9" s="16" t="s">
        <v>1885</v>
      </c>
      <c r="Q9" s="15">
        <v>2.5529999999999999</v>
      </c>
      <c r="R9" s="16" t="s">
        <v>1885</v>
      </c>
      <c r="S9" s="15">
        <v>2.7610000000000001</v>
      </c>
      <c r="T9" s="16" t="s">
        <v>1888</v>
      </c>
      <c r="U9" s="17">
        <f>(A1L302C7 + A1L302C8)</f>
        <v>5.3140000000000001</v>
      </c>
      <c r="V9" s="16" t="s">
        <v>1885</v>
      </c>
      <c r="W9" s="15">
        <v>2.3279999999999998</v>
      </c>
      <c r="X9" s="16" t="s">
        <v>1885</v>
      </c>
      <c r="Y9" s="15">
        <v>2.62</v>
      </c>
      <c r="Z9" s="16" t="s">
        <v>1889</v>
      </c>
      <c r="AA9" s="17">
        <f>(A1L302C10 + A1L302C11)</f>
        <v>4.9480000000000004</v>
      </c>
      <c r="AB9" s="16" t="s">
        <v>1885</v>
      </c>
      <c r="AC9" s="15">
        <v>0.76800000000000002</v>
      </c>
      <c r="AD9" s="16" t="s">
        <v>1885</v>
      </c>
      <c r="AE9" s="15">
        <v>1.147</v>
      </c>
      <c r="AF9" s="16" t="s">
        <v>1890</v>
      </c>
      <c r="AG9" s="17">
        <f>(A1L302C13 + A1L302C14)</f>
        <v>1.915</v>
      </c>
      <c r="AH9" s="16" t="s">
        <v>1891</v>
      </c>
      <c r="AI9" s="17">
        <f>IF(RUN_YEARS &gt; 1,(A1L302C3 + A1L302C6) / 2, 0 )</f>
        <v>5.3265000000000002</v>
      </c>
      <c r="AJ9" s="16" t="s">
        <v>1892</v>
      </c>
      <c r="AK9" s="17">
        <f>IF(RUN_YEARS &gt; 2,(A1L302C3 + A1L302C6 + A1L302C9) / 3, 0 )</f>
        <v>5.3223333333333338</v>
      </c>
      <c r="AL9" s="16" t="s">
        <v>1893</v>
      </c>
      <c r="AM9" s="17">
        <f>IF(RUN_YEARS &gt; 3,(A1L302C3 + A1L302C6 + A1L302C9 + A1L302C12) / 4, 0 )</f>
        <v>5.2287499999999998</v>
      </c>
      <c r="AN9" s="16" t="s">
        <v>1894</v>
      </c>
      <c r="AO9" s="17">
        <f>IF(RUN_YEARS &gt; 4,(A1L302C3 + A1L302C6 + A1L302C9 + A1L302C12 + A1L302C15) / 5, 0 )</f>
        <v>4.5659999999999998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9.6359999999999992</v>
      </c>
      <c r="F10" s="16" t="s">
        <v>1895</v>
      </c>
      <c r="G10" s="15">
        <v>7.8289999999999997</v>
      </c>
      <c r="H10" s="16" t="s">
        <v>1896</v>
      </c>
      <c r="I10" s="17">
        <f>(A1L303C1 + A1L303C2)</f>
        <v>17.465</v>
      </c>
      <c r="J10" s="16" t="s">
        <v>1895</v>
      </c>
      <c r="K10" s="15">
        <v>6.5720000000000001</v>
      </c>
      <c r="L10" s="16" t="s">
        <v>1895</v>
      </c>
      <c r="M10" s="15">
        <v>4.8789999999999996</v>
      </c>
      <c r="N10" s="16" t="s">
        <v>1897</v>
      </c>
      <c r="O10" s="17">
        <f>(A1L303C4 + A1L303C5)</f>
        <v>11.451000000000001</v>
      </c>
      <c r="P10" s="16" t="s">
        <v>1895</v>
      </c>
      <c r="Q10" s="15">
        <v>4.5419999999999998</v>
      </c>
      <c r="R10" s="16" t="s">
        <v>1895</v>
      </c>
      <c r="S10" s="15">
        <v>3.7919999999999998</v>
      </c>
      <c r="T10" s="16" t="s">
        <v>1898</v>
      </c>
      <c r="U10" s="17">
        <f>(A1L303C7 + A1L303C8)</f>
        <v>8.3339999999999996</v>
      </c>
      <c r="V10" s="16" t="s">
        <v>1895</v>
      </c>
      <c r="W10" s="15">
        <v>3.8719999999999999</v>
      </c>
      <c r="X10" s="16" t="s">
        <v>1895</v>
      </c>
      <c r="Y10" s="15">
        <v>3.198</v>
      </c>
      <c r="Z10" s="16" t="s">
        <v>1899</v>
      </c>
      <c r="AA10" s="17">
        <f>(A1L303C10 + A1L303C11)</f>
        <v>7.07</v>
      </c>
      <c r="AB10" s="16" t="s">
        <v>1895</v>
      </c>
      <c r="AC10" s="15">
        <v>4.7060000000000004</v>
      </c>
      <c r="AD10" s="16" t="s">
        <v>1895</v>
      </c>
      <c r="AE10" s="15">
        <v>3.827</v>
      </c>
      <c r="AF10" s="16" t="s">
        <v>1900</v>
      </c>
      <c r="AG10" s="17">
        <f>(A1L303C13 + A1L303C14)</f>
        <v>8.5330000000000013</v>
      </c>
      <c r="AH10" s="16" t="s">
        <v>1901</v>
      </c>
      <c r="AI10" s="17">
        <f>IF(RUN_YEARS &gt; 1,(A1L303C3 + A1L303C6) / 2, 0 )</f>
        <v>14.458</v>
      </c>
      <c r="AJ10" s="16" t="s">
        <v>1902</v>
      </c>
      <c r="AK10" s="17">
        <f>IF(RUN_YEARS &gt; 2,(A1L303C3 + A1L303C6 + A1L303C9) / 3, 0 )</f>
        <v>12.416666666666666</v>
      </c>
      <c r="AL10" s="16" t="s">
        <v>1903</v>
      </c>
      <c r="AM10" s="17">
        <f>IF(RUN_YEARS &gt; 3,(A1L303C3 + A1L303C6 + A1L303C9 + A1L303C12) / 4, 0 )</f>
        <v>11.08</v>
      </c>
      <c r="AN10" s="16" t="s">
        <v>1904</v>
      </c>
      <c r="AO10" s="17">
        <f>IF(RUN_YEARS &gt; 4,(A1L303C3 + A1L303C6 + A1L303C9 + A1L303C12 + A1L303C15) / 5, 0 )</f>
        <v>10.570600000000001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12.604999999999999</v>
      </c>
      <c r="F11" s="16" t="s">
        <v>1906</v>
      </c>
      <c r="G11" s="17">
        <f>(A1L302C2 + A1L303C2)</f>
        <v>10.247</v>
      </c>
      <c r="H11" s="16" t="s">
        <v>1907</v>
      </c>
      <c r="I11" s="17">
        <f>(_xlfn.SINGLE(A1L304C1) +_xlfn.SINGLE( A1L304C2))</f>
        <v>22.851999999999997</v>
      </c>
      <c r="J11" s="16" t="s">
        <v>1908</v>
      </c>
      <c r="K11" s="17">
        <f>(A1L302C4 + A1L303C4)</f>
        <v>9.407</v>
      </c>
      <c r="L11" s="16" t="s">
        <v>1909</v>
      </c>
      <c r="M11" s="17">
        <f>(A1L302C5 + A1L303C5)</f>
        <v>7.31</v>
      </c>
      <c r="N11" s="16" t="s">
        <v>1910</v>
      </c>
      <c r="O11" s="17">
        <f>(_xlfn.SINGLE(A1L304C4) +_xlfn.SINGLE( A1L304C5))</f>
        <v>16.716999999999999</v>
      </c>
      <c r="P11" s="16" t="s">
        <v>1911</v>
      </c>
      <c r="Q11" s="17">
        <f>(A1L302C7 + A1L303C7)</f>
        <v>7.0949999999999998</v>
      </c>
      <c r="R11" s="16" t="s">
        <v>1912</v>
      </c>
      <c r="S11" s="17">
        <f>(A1L302C8 + A1L303C8)</f>
        <v>6.5529999999999999</v>
      </c>
      <c r="T11" s="16" t="s">
        <v>1913</v>
      </c>
      <c r="U11" s="17">
        <f>(_xlfn.SINGLE(A1L304C7) +_xlfn.SINGLE( A1L304C8))</f>
        <v>13.648</v>
      </c>
      <c r="V11" s="16" t="s">
        <v>1914</v>
      </c>
      <c r="W11" s="17">
        <f>(A1L302C10 + A1L303C10)</f>
        <v>6.1999999999999993</v>
      </c>
      <c r="X11" s="16" t="s">
        <v>1915</v>
      </c>
      <c r="Y11" s="17">
        <f>(A1L302C11 + A1L303C11)</f>
        <v>5.8179999999999996</v>
      </c>
      <c r="Z11" s="16" t="s">
        <v>1916</v>
      </c>
      <c r="AA11" s="17">
        <f>(_xlfn.SINGLE(A1L304C10) +_xlfn.SINGLE( A1L304C11))</f>
        <v>12.017999999999999</v>
      </c>
      <c r="AB11" s="16" t="s">
        <v>1917</v>
      </c>
      <c r="AC11" s="17">
        <f>(A1L302C13 + A1L303C13)</f>
        <v>5.4740000000000002</v>
      </c>
      <c r="AD11" s="16" t="s">
        <v>1918</v>
      </c>
      <c r="AE11" s="17">
        <f>(A1L302C14 + A1L303C14)</f>
        <v>4.9740000000000002</v>
      </c>
      <c r="AF11" s="16" t="s">
        <v>1919</v>
      </c>
      <c r="AG11" s="17">
        <f>(_xlfn.SINGLE(A1L304C13) +_xlfn.SINGLE( A1L304C14))</f>
        <v>10.448</v>
      </c>
      <c r="AH11" s="16" t="s">
        <v>1920</v>
      </c>
      <c r="AI11" s="17">
        <f>IF(RUN_YEARS &gt; 1,(A1L304C3 + A1L304C6) / 2, 0 )</f>
        <v>19.784499999999998</v>
      </c>
      <c r="AJ11" s="16" t="s">
        <v>1921</v>
      </c>
      <c r="AK11" s="17">
        <f>IF(RUN_YEARS &gt; 2,(A1L304C3 + A1L304C6 + A1L304C9) / 3, 0 )</f>
        <v>17.739000000000001</v>
      </c>
      <c r="AL11" s="16" t="s">
        <v>1922</v>
      </c>
      <c r="AM11" s="17">
        <f>IF(RUN_YEARS &gt; 3,(A1L304C3 + A1L304C6 + A1L304C9 + A1L304C12) / 4, 0 )</f>
        <v>16.30875</v>
      </c>
      <c r="AN11" s="16" t="s">
        <v>1923</v>
      </c>
      <c r="AO11" s="17">
        <f>IF(RUN_YEARS &gt; 4,(A1L304C3 + A1L304C6 + A1L304C9 + A1L304C12 + A1L304C15) / 5, 0 )</f>
        <v>15.136599999999998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24.667999999999999</v>
      </c>
      <c r="F12" s="16" t="s">
        <v>1924</v>
      </c>
      <c r="G12" s="15">
        <v>24.225999999999999</v>
      </c>
      <c r="H12" s="16" t="s">
        <v>1925</v>
      </c>
      <c r="I12" s="17">
        <f>(A1L305C1 + A1L305C2)</f>
        <v>48.893999999999998</v>
      </c>
      <c r="J12" s="16" t="s">
        <v>1924</v>
      </c>
      <c r="K12" s="15">
        <v>27.635999999999999</v>
      </c>
      <c r="L12" s="16" t="s">
        <v>1924</v>
      </c>
      <c r="M12" s="15">
        <v>25.43</v>
      </c>
      <c r="N12" s="16" t="s">
        <v>1926</v>
      </c>
      <c r="O12" s="17">
        <f>(A1L305C4 + A1L305C5)</f>
        <v>53.066000000000003</v>
      </c>
      <c r="P12" s="16" t="s">
        <v>1924</v>
      </c>
      <c r="Q12" s="15">
        <v>24.696999999999999</v>
      </c>
      <c r="R12" s="16" t="s">
        <v>1924</v>
      </c>
      <c r="S12" s="15">
        <v>23.006</v>
      </c>
      <c r="T12" s="16" t="s">
        <v>1927</v>
      </c>
      <c r="U12" s="17">
        <f>(A1L305C7 + A1L305C8)</f>
        <v>47.703000000000003</v>
      </c>
      <c r="V12" s="16" t="s">
        <v>1924</v>
      </c>
      <c r="W12" s="15">
        <v>31.530999999999999</v>
      </c>
      <c r="X12" s="16" t="s">
        <v>1924</v>
      </c>
      <c r="Y12" s="15">
        <v>28.265000000000001</v>
      </c>
      <c r="Z12" s="16" t="s">
        <v>1928</v>
      </c>
      <c r="AA12" s="17">
        <f>(A1L305C10 + A1L305C11)</f>
        <v>59.795999999999999</v>
      </c>
      <c r="AB12" s="16" t="s">
        <v>1924</v>
      </c>
      <c r="AC12" s="15">
        <v>113.88800000000001</v>
      </c>
      <c r="AD12" s="16" t="s">
        <v>1924</v>
      </c>
      <c r="AE12" s="15">
        <v>70.680000000000007</v>
      </c>
      <c r="AF12" s="16" t="s">
        <v>1929</v>
      </c>
      <c r="AG12" s="17">
        <f>(A1L305C13 + A1L305C14)</f>
        <v>184.56800000000001</v>
      </c>
      <c r="AH12" s="16" t="s">
        <v>1930</v>
      </c>
      <c r="AI12" s="17">
        <f>IF(RUN_YEARS &gt; 1,(A1L305C3 + A1L305C6) / 2, 0 )</f>
        <v>50.980000000000004</v>
      </c>
      <c r="AJ12" s="16" t="s">
        <v>1931</v>
      </c>
      <c r="AK12" s="17">
        <f>IF(RUN_YEARS &gt; 2,(A1L305C3 + A1L305C6 + A1L305C9) / 3, 0 )</f>
        <v>49.887666666666668</v>
      </c>
      <c r="AL12" s="16" t="s">
        <v>1932</v>
      </c>
      <c r="AM12" s="17">
        <f>IF(RUN_YEARS &gt; 3,(A1L305C3 + A1L305C6 + A1L305C9 + A1L305C12) / 4, 0 )</f>
        <v>52.364750000000001</v>
      </c>
      <c r="AN12" s="16" t="s">
        <v>1933</v>
      </c>
      <c r="AO12" s="17">
        <f>IF(RUN_YEARS &gt; 4,(A1L305C3 + A1L305C6 + A1L305C9 + A1L305C12 + A1L305C15) / 5, 0 )</f>
        <v>78.805400000000006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184.85300000000001</v>
      </c>
      <c r="F13" s="16" t="s">
        <v>1934</v>
      </c>
      <c r="G13" s="15">
        <v>166.62799999999999</v>
      </c>
      <c r="H13" s="16" t="s">
        <v>1935</v>
      </c>
      <c r="I13" s="17">
        <f>(A1L306C1 + A1L306C2)</f>
        <v>351.48099999999999</v>
      </c>
      <c r="J13" s="16" t="s">
        <v>1934</v>
      </c>
      <c r="K13" s="15">
        <v>198.721</v>
      </c>
      <c r="L13" s="16" t="s">
        <v>1934</v>
      </c>
      <c r="M13" s="15">
        <v>169.43100000000001</v>
      </c>
      <c r="N13" s="16" t="s">
        <v>1936</v>
      </c>
      <c r="O13" s="17">
        <f>(A1L306C4 + A1L306C5)</f>
        <v>368.15200000000004</v>
      </c>
      <c r="P13" s="16" t="s">
        <v>1934</v>
      </c>
      <c r="Q13" s="15">
        <v>196.67</v>
      </c>
      <c r="R13" s="16" t="s">
        <v>1934</v>
      </c>
      <c r="S13" s="15">
        <v>162.672</v>
      </c>
      <c r="T13" s="16" t="s">
        <v>1937</v>
      </c>
      <c r="U13" s="17">
        <f>(A1L306C7 + A1L306C8)</f>
        <v>359.34199999999998</v>
      </c>
      <c r="V13" s="16" t="s">
        <v>1934</v>
      </c>
      <c r="W13" s="15">
        <v>233.268</v>
      </c>
      <c r="X13" s="16" t="s">
        <v>1934</v>
      </c>
      <c r="Y13" s="15">
        <v>196.625</v>
      </c>
      <c r="Z13" s="16" t="s">
        <v>1938</v>
      </c>
      <c r="AA13" s="17">
        <f>(A1L306C10 + A1L306C11)</f>
        <v>429.89300000000003</v>
      </c>
      <c r="AB13" s="16" t="s">
        <v>1934</v>
      </c>
      <c r="AC13" s="15">
        <v>261.78699999999998</v>
      </c>
      <c r="AD13" s="16" t="s">
        <v>1934</v>
      </c>
      <c r="AE13" s="15">
        <v>215.12700000000001</v>
      </c>
      <c r="AF13" s="16" t="s">
        <v>1939</v>
      </c>
      <c r="AG13" s="17">
        <f>(A1L306C13 + A1L306C14)</f>
        <v>476.91399999999999</v>
      </c>
      <c r="AH13" s="16" t="s">
        <v>1940</v>
      </c>
      <c r="AI13" s="17">
        <f>IF(RUN_YEARS &gt; 1,(A1L306C3 + A1L306C6) / 2, 0 )</f>
        <v>359.81650000000002</v>
      </c>
      <c r="AJ13" s="16" t="s">
        <v>1941</v>
      </c>
      <c r="AK13" s="17">
        <f>IF(RUN_YEARS &gt; 2,(A1L306C3 + A1L306C6 + A1L306C9) / 3, 0 )</f>
        <v>359.6583333333333</v>
      </c>
      <c r="AL13" s="16" t="s">
        <v>1942</v>
      </c>
      <c r="AM13" s="17">
        <f>IF(RUN_YEARS &gt; 3,(A1L306C3 + A1L306C6 + A1L306C9 + A1L306C12) / 4, 0 )</f>
        <v>377.21699999999998</v>
      </c>
      <c r="AN13" s="16" t="s">
        <v>1943</v>
      </c>
      <c r="AO13" s="17">
        <f>IF(RUN_YEARS &gt; 4,(A1L306C3 + A1L306C6 + A1L306C9 + A1L306C12 + A1L306C15) / 5, 0 )</f>
        <v>397.15639999999996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17.736000000000001</v>
      </c>
      <c r="F14" s="16" t="s">
        <v>1944</v>
      </c>
      <c r="G14" s="15">
        <v>12.484999999999999</v>
      </c>
      <c r="H14" s="16" t="s">
        <v>1945</v>
      </c>
      <c r="I14" s="17">
        <f>(A1L307C1 + A1L307C2)</f>
        <v>30.221</v>
      </c>
      <c r="J14" s="16" t="s">
        <v>1944</v>
      </c>
      <c r="K14" s="15">
        <v>18.559000000000001</v>
      </c>
      <c r="L14" s="16" t="s">
        <v>1944</v>
      </c>
      <c r="M14" s="15">
        <v>12.548999999999999</v>
      </c>
      <c r="N14" s="16" t="s">
        <v>1946</v>
      </c>
      <c r="O14" s="17">
        <f>(A1L307C4 + A1L307C5)</f>
        <v>31.108000000000001</v>
      </c>
      <c r="P14" s="16" t="s">
        <v>1944</v>
      </c>
      <c r="Q14" s="15">
        <v>12.590999999999999</v>
      </c>
      <c r="R14" s="16" t="s">
        <v>1944</v>
      </c>
      <c r="S14" s="15">
        <v>7.92</v>
      </c>
      <c r="T14" s="16" t="s">
        <v>1947</v>
      </c>
      <c r="U14" s="17">
        <f>(A1L307C7 + A1L307C8)</f>
        <v>20.510999999999999</v>
      </c>
      <c r="V14" s="16" t="s">
        <v>1944</v>
      </c>
      <c r="W14" s="15">
        <v>12.9</v>
      </c>
      <c r="X14" s="16" t="s">
        <v>1944</v>
      </c>
      <c r="Y14" s="15">
        <v>8.5250000000000004</v>
      </c>
      <c r="Z14" s="16" t="s">
        <v>1948</v>
      </c>
      <c r="AA14" s="17">
        <f>(A1L307C10 + A1L307C11)</f>
        <v>21.425000000000001</v>
      </c>
      <c r="AB14" s="16" t="s">
        <v>1944</v>
      </c>
      <c r="AC14" s="15">
        <v>13.996</v>
      </c>
      <c r="AD14" s="16" t="s">
        <v>1944</v>
      </c>
      <c r="AE14" s="15">
        <v>9.4019999999999992</v>
      </c>
      <c r="AF14" s="16" t="s">
        <v>1949</v>
      </c>
      <c r="AG14" s="17">
        <f>(A1L307C13 + A1L307C14)</f>
        <v>23.398</v>
      </c>
      <c r="AH14" s="16" t="s">
        <v>1950</v>
      </c>
      <c r="AI14" s="17">
        <f>IF(RUN_YEARS &gt; 1,(A1L307C3 + A1L307C6) / 2, 0 )</f>
        <v>30.6645</v>
      </c>
      <c r="AJ14" s="16" t="s">
        <v>1951</v>
      </c>
      <c r="AK14" s="17">
        <f>IF(RUN_YEARS &gt; 2,(A1L307C3 + A1L307C6 + A1L307C9) / 3, 0 )</f>
        <v>27.28</v>
      </c>
      <c r="AL14" s="16" t="s">
        <v>1952</v>
      </c>
      <c r="AM14" s="17">
        <f>IF(RUN_YEARS &gt; 3,(A1L307C3 + A1L307C6 + A1L307C9 + A1L307C12) / 4, 0 )</f>
        <v>25.81625</v>
      </c>
      <c r="AN14" s="16" t="s">
        <v>1953</v>
      </c>
      <c r="AO14" s="17">
        <f>IF(RUN_YEARS &gt; 4,(A1L307C3 + A1L307C6 + A1L307C9 + A1L307C12 + A1L307C15) / 5, 0 )</f>
        <v>25.332599999999999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202.589</v>
      </c>
      <c r="F15" s="16" t="s">
        <v>1955</v>
      </c>
      <c r="G15" s="17">
        <f>(A1L306C2 + A1L307C2)</f>
        <v>179.113</v>
      </c>
      <c r="H15" s="16" t="s">
        <v>1956</v>
      </c>
      <c r="I15" s="17">
        <f>(_xlfn.SINGLE(A1L308C1) +_xlfn.SINGLE( A1L308C2))</f>
        <v>381.702</v>
      </c>
      <c r="J15" s="16" t="s">
        <v>1957</v>
      </c>
      <c r="K15" s="17">
        <f>(A1L306C4 + A1L307C4)</f>
        <v>217.28</v>
      </c>
      <c r="L15" s="16" t="s">
        <v>1958</v>
      </c>
      <c r="M15" s="17">
        <f>(A1L306C5 + A1L307C5)</f>
        <v>181.98000000000002</v>
      </c>
      <c r="N15" s="16" t="s">
        <v>1959</v>
      </c>
      <c r="O15" s="17">
        <f>(_xlfn.SINGLE(A1L308C4) +_xlfn.SINGLE( A1L308C5))</f>
        <v>399.26</v>
      </c>
      <c r="P15" s="16" t="s">
        <v>1960</v>
      </c>
      <c r="Q15" s="17">
        <f>(A1L306C7 + A1L307C7)</f>
        <v>209.261</v>
      </c>
      <c r="R15" s="16" t="s">
        <v>1961</v>
      </c>
      <c r="S15" s="17">
        <f>(A1L306C8 + A1L307C8)</f>
        <v>170.59199999999998</v>
      </c>
      <c r="T15" s="16" t="s">
        <v>1962</v>
      </c>
      <c r="U15" s="17">
        <f>(_xlfn.SINGLE(A1L308C7) +_xlfn.SINGLE( A1L308C8))</f>
        <v>379.85299999999995</v>
      </c>
      <c r="V15" s="16" t="s">
        <v>1963</v>
      </c>
      <c r="W15" s="17">
        <f>(A1L306C10 + A1L307C10)</f>
        <v>246.16800000000001</v>
      </c>
      <c r="X15" s="16" t="s">
        <v>1964</v>
      </c>
      <c r="Y15" s="17">
        <f>(A1L306C11 + A1L307C11)</f>
        <v>205.15</v>
      </c>
      <c r="Z15" s="16" t="s">
        <v>1965</v>
      </c>
      <c r="AA15" s="17">
        <f>(_xlfn.SINGLE(A1L308C10) +_xlfn.SINGLE( A1L308C11))</f>
        <v>451.31799999999998</v>
      </c>
      <c r="AB15" s="16" t="s">
        <v>1966</v>
      </c>
      <c r="AC15" s="17">
        <f>(A1L306C13 + A1L307C13)</f>
        <v>275.78299999999996</v>
      </c>
      <c r="AD15" s="16" t="s">
        <v>1967</v>
      </c>
      <c r="AE15" s="17">
        <f>(A1L306C14 + A1L307C14)</f>
        <v>224.529</v>
      </c>
      <c r="AF15" s="16" t="s">
        <v>1968</v>
      </c>
      <c r="AG15" s="17">
        <f>(_xlfn.SINGLE(A1L308C13) +_xlfn.SINGLE( A1L308C14))</f>
        <v>500.31199999999995</v>
      </c>
      <c r="AH15" s="16" t="s">
        <v>1969</v>
      </c>
      <c r="AI15" s="17">
        <f>IF(RUN_YEARS &gt; 1,(A1L308C3 + A1L308C6) / 2, 0 )</f>
        <v>390.48099999999999</v>
      </c>
      <c r="AJ15" s="16" t="s">
        <v>1970</v>
      </c>
      <c r="AK15" s="17">
        <f>IF(RUN_YEARS &gt; 2,(A1L308C3 + A1L308C6 + A1L308C9) / 3, 0 )</f>
        <v>386.93833333333333</v>
      </c>
      <c r="AL15" s="16" t="s">
        <v>1971</v>
      </c>
      <c r="AM15" s="17">
        <f>IF(RUN_YEARS &gt; 3,(A1L308C3 + A1L308C6 + A1L308C9 + A1L308C12) / 4, 0 )</f>
        <v>403.03325000000001</v>
      </c>
      <c r="AN15" s="16" t="s">
        <v>1972</v>
      </c>
      <c r="AO15" s="17">
        <f>IF(RUN_YEARS &gt; 4,(A1L308C3 + A1L308C6 + A1L308C9 + A1L308C12 + A1L308C15) / 5, 0 )</f>
        <v>422.48900000000003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44.539000000000001</v>
      </c>
      <c r="F16" s="16" t="s">
        <v>1973</v>
      </c>
      <c r="G16" s="15">
        <v>44.371000000000002</v>
      </c>
      <c r="H16" s="16" t="s">
        <v>1974</v>
      </c>
      <c r="I16" s="17">
        <f>(A1L309C1 + A1L309C2)</f>
        <v>88.91</v>
      </c>
      <c r="J16" s="16" t="s">
        <v>1973</v>
      </c>
      <c r="K16" s="15">
        <v>52.03</v>
      </c>
      <c r="L16" s="16" t="s">
        <v>1973</v>
      </c>
      <c r="M16" s="15">
        <v>47.25</v>
      </c>
      <c r="N16" s="16" t="s">
        <v>1975</v>
      </c>
      <c r="O16" s="17">
        <f>(A1L309C4 + A1L309C5)</f>
        <v>99.28</v>
      </c>
      <c r="P16" s="16" t="s">
        <v>1973</v>
      </c>
      <c r="Q16" s="15">
        <v>41.332999999999998</v>
      </c>
      <c r="R16" s="16" t="s">
        <v>1973</v>
      </c>
      <c r="S16" s="15">
        <v>39.405000000000001</v>
      </c>
      <c r="T16" s="16" t="s">
        <v>1976</v>
      </c>
      <c r="U16" s="17">
        <f>(A1L309C7 + A1L309C8)</f>
        <v>80.738</v>
      </c>
      <c r="V16" s="16" t="s">
        <v>1973</v>
      </c>
      <c r="W16" s="15">
        <v>41.957999999999998</v>
      </c>
      <c r="X16" s="16" t="s">
        <v>1973</v>
      </c>
      <c r="Y16" s="15">
        <v>43.868000000000002</v>
      </c>
      <c r="Z16" s="16" t="s">
        <v>1977</v>
      </c>
      <c r="AA16" s="17">
        <f>(A1L309C10 + A1L309C11)</f>
        <v>85.825999999999993</v>
      </c>
      <c r="AB16" s="16" t="s">
        <v>1973</v>
      </c>
      <c r="AC16" s="15">
        <v>46.41</v>
      </c>
      <c r="AD16" s="16" t="s">
        <v>1973</v>
      </c>
      <c r="AE16" s="15">
        <v>45.404000000000003</v>
      </c>
      <c r="AF16" s="16" t="s">
        <v>1978</v>
      </c>
      <c r="AG16" s="17">
        <f>(A1L309C13 + A1L309C14)</f>
        <v>91.813999999999993</v>
      </c>
      <c r="AH16" s="16" t="s">
        <v>1979</v>
      </c>
      <c r="AI16" s="17">
        <f>IF(RUN_YEARS &gt; 1,(A1L309C3 + A1L309C6) / 2, 0 )</f>
        <v>94.094999999999999</v>
      </c>
      <c r="AJ16" s="16" t="s">
        <v>1980</v>
      </c>
      <c r="AK16" s="17">
        <f>IF(RUN_YEARS &gt; 2,(A1L309C3 + A1L309C6 + A1L309C9) / 3, 0 )</f>
        <v>89.64266666666667</v>
      </c>
      <c r="AL16" s="16" t="s">
        <v>1981</v>
      </c>
      <c r="AM16" s="17">
        <f>IF(RUN_YEARS &gt; 3,(A1L309C3 + A1L309C6 + A1L309C9 + A1L309C12) / 4, 0 )</f>
        <v>88.688500000000005</v>
      </c>
      <c r="AN16" s="16" t="s">
        <v>1982</v>
      </c>
      <c r="AO16" s="17">
        <f>IF(RUN_YEARS &gt; 4,(A1L309C3 + A1L309C6 + A1L309C9 + A1L309C12 + A1L309C15) / 5, 0 )</f>
        <v>89.313599999999994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4.3970000000000002</v>
      </c>
      <c r="F17" s="16" t="s">
        <v>1983</v>
      </c>
      <c r="G17" s="15">
        <v>1.5920000000000001</v>
      </c>
      <c r="H17" s="16" t="s">
        <v>1984</v>
      </c>
      <c r="I17" s="17">
        <f>(A1L310C1 + A1L310C2)</f>
        <v>5.9890000000000008</v>
      </c>
      <c r="J17" s="16" t="s">
        <v>1983</v>
      </c>
      <c r="K17" s="15">
        <v>5.9379999999999997</v>
      </c>
      <c r="L17" s="16" t="s">
        <v>1983</v>
      </c>
      <c r="M17" s="15">
        <v>2.7269999999999999</v>
      </c>
      <c r="N17" s="16" t="s">
        <v>1985</v>
      </c>
      <c r="O17" s="17">
        <f>(A1L310C4 + A1L310C5)</f>
        <v>8.6649999999999991</v>
      </c>
      <c r="P17" s="16" t="s">
        <v>1983</v>
      </c>
      <c r="Q17" s="15">
        <v>5.6760000000000002</v>
      </c>
      <c r="R17" s="16" t="s">
        <v>1983</v>
      </c>
      <c r="S17" s="15">
        <v>2.85</v>
      </c>
      <c r="T17" s="16" t="s">
        <v>1986</v>
      </c>
      <c r="U17" s="17">
        <f>(A1L310C7 + A1L310C8)</f>
        <v>8.5259999999999998</v>
      </c>
      <c r="V17" s="16" t="s">
        <v>1983</v>
      </c>
      <c r="W17" s="15">
        <v>5.83</v>
      </c>
      <c r="X17" s="16" t="s">
        <v>1983</v>
      </c>
      <c r="Y17" s="15">
        <v>3.1389999999999998</v>
      </c>
      <c r="Z17" s="16" t="s">
        <v>1987</v>
      </c>
      <c r="AA17" s="17">
        <f>(A1L310C10 + A1L310C11)</f>
        <v>8.9689999999999994</v>
      </c>
      <c r="AB17" s="16" t="s">
        <v>1983</v>
      </c>
      <c r="AC17" s="15">
        <v>6.3869999999999996</v>
      </c>
      <c r="AD17" s="16" t="s">
        <v>1983</v>
      </c>
      <c r="AE17" s="15">
        <v>3.319</v>
      </c>
      <c r="AF17" s="16" t="s">
        <v>1988</v>
      </c>
      <c r="AG17" s="17">
        <f>(A1L310C13 + A1L310C14)</f>
        <v>9.7059999999999995</v>
      </c>
      <c r="AH17" s="16" t="s">
        <v>1989</v>
      </c>
      <c r="AI17" s="17">
        <f>IF(RUN_YEARS &gt; 1,(A1L310C3 + A1L310C6) / 2, 0 )</f>
        <v>7.327</v>
      </c>
      <c r="AJ17" s="16" t="s">
        <v>1990</v>
      </c>
      <c r="AK17" s="17">
        <f>IF(RUN_YEARS &gt; 2,(A1L310C3 + A1L310C6 + A1L310C9) / 3, 0 )</f>
        <v>7.7266666666666666</v>
      </c>
      <c r="AL17" s="16" t="s">
        <v>1991</v>
      </c>
      <c r="AM17" s="17">
        <f>IF(RUN_YEARS &gt; 3,(A1L310C3 + A1L310C6 + A1L310C9 + A1L310C12) / 4, 0 )</f>
        <v>8.0372500000000002</v>
      </c>
      <c r="AN17" s="16" t="s">
        <v>1992</v>
      </c>
      <c r="AO17" s="17">
        <f>IF(RUN_YEARS &gt; 4,(A1L310C3 + A1L310C6 + A1L310C9 + A1L310C12 + A1L310C15) / 5, 0 )</f>
        <v>8.3710000000000004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580.05700000000002</v>
      </c>
      <c r="F18" s="16" t="s">
        <v>1993</v>
      </c>
      <c r="G18" s="15">
        <v>435.42099999999999</v>
      </c>
      <c r="H18" s="16" t="s">
        <v>1994</v>
      </c>
      <c r="I18" s="17">
        <f>(A1L311C1 + A1L311C2)</f>
        <v>1015.4780000000001</v>
      </c>
      <c r="J18" s="16" t="s">
        <v>1993</v>
      </c>
      <c r="K18" s="15">
        <v>614.97</v>
      </c>
      <c r="L18" s="16" t="s">
        <v>1993</v>
      </c>
      <c r="M18" s="15">
        <v>444.267</v>
      </c>
      <c r="N18" s="16" t="s">
        <v>1995</v>
      </c>
      <c r="O18" s="17">
        <f>(A1L311C4 + A1L311C5)</f>
        <v>1059.2370000000001</v>
      </c>
      <c r="P18" s="16" t="s">
        <v>1993</v>
      </c>
      <c r="Q18" s="15">
        <v>613.68600000000004</v>
      </c>
      <c r="R18" s="16" t="s">
        <v>1993</v>
      </c>
      <c r="S18" s="15">
        <v>445.07</v>
      </c>
      <c r="T18" s="16" t="s">
        <v>1996</v>
      </c>
      <c r="U18" s="17">
        <f>(A1L311C7 + A1L311C8)</f>
        <v>1058.7560000000001</v>
      </c>
      <c r="V18" s="16" t="s">
        <v>1993</v>
      </c>
      <c r="W18" s="15">
        <v>616.673</v>
      </c>
      <c r="X18" s="16" t="s">
        <v>1993</v>
      </c>
      <c r="Y18" s="15">
        <v>431.62900000000002</v>
      </c>
      <c r="Z18" s="16" t="s">
        <v>1997</v>
      </c>
      <c r="AA18" s="17">
        <f>(A1L311C10 + A1L311C11)</f>
        <v>1048.3020000000001</v>
      </c>
      <c r="AB18" s="16" t="s">
        <v>1993</v>
      </c>
      <c r="AC18" s="15">
        <v>656.32899999999995</v>
      </c>
      <c r="AD18" s="16" t="s">
        <v>1993</v>
      </c>
      <c r="AE18" s="15">
        <v>495.56700000000001</v>
      </c>
      <c r="AF18" s="16" t="s">
        <v>1998</v>
      </c>
      <c r="AG18" s="17">
        <f>(A1L311C13 + A1L311C14)</f>
        <v>1151.896</v>
      </c>
      <c r="AH18" s="16" t="s">
        <v>1999</v>
      </c>
      <c r="AI18" s="17">
        <f>IF(RUN_YEARS &gt; 1,(A1L311C3 + A1L311C6) / 2, 0 )</f>
        <v>1037.3575000000001</v>
      </c>
      <c r="AJ18" s="16" t="s">
        <v>2000</v>
      </c>
      <c r="AK18" s="17">
        <f>IF(RUN_YEARS &gt; 2,(A1L311C3 + A1L311C6 + A1L311C9) / 3, 0 )</f>
        <v>1044.4903333333334</v>
      </c>
      <c r="AL18" s="16" t="s">
        <v>2001</v>
      </c>
      <c r="AM18" s="17">
        <f>IF(RUN_YEARS &gt; 3,(A1L311C3 + A1L311C6 + A1L311C9 + A1L311C12) / 4, 0 )</f>
        <v>1045.4432500000003</v>
      </c>
      <c r="AN18" s="16" t="s">
        <v>2002</v>
      </c>
      <c r="AO18" s="17">
        <f>IF(RUN_YEARS &gt; 4,(A1L311C3 + A1L311C6 + A1L311C9 + A1L311C12 + A1L311C15) / 5, 0 )</f>
        <v>1066.7338000000002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584.45400000000006</v>
      </c>
      <c r="F19" s="16" t="s">
        <v>2004</v>
      </c>
      <c r="G19" s="17">
        <f>(A1L310C2 + A1L311C2)</f>
        <v>437.01299999999998</v>
      </c>
      <c r="H19" s="16" t="s">
        <v>2005</v>
      </c>
      <c r="I19" s="17">
        <f>(_xlfn.SINGLE(A1L312C1) +_xlfn.SINGLE( A1L312C2))</f>
        <v>1021.4670000000001</v>
      </c>
      <c r="J19" s="16" t="s">
        <v>2006</v>
      </c>
      <c r="K19" s="17">
        <f>(A1L310C4 + A1L311C4)</f>
        <v>620.90800000000002</v>
      </c>
      <c r="L19" s="16" t="s">
        <v>2007</v>
      </c>
      <c r="M19" s="17">
        <f>(A1L310C5 + A1L311C5)</f>
        <v>446.99399999999997</v>
      </c>
      <c r="N19" s="16" t="s">
        <v>2008</v>
      </c>
      <c r="O19" s="17">
        <f>(_xlfn.SINGLE(A1L312C4) +_xlfn.SINGLE( A1L312C5))</f>
        <v>1067.902</v>
      </c>
      <c r="P19" s="16" t="s">
        <v>2009</v>
      </c>
      <c r="Q19" s="17">
        <f>(A1L310C7 + A1L311C7)</f>
        <v>619.36200000000008</v>
      </c>
      <c r="R19" s="16" t="s">
        <v>2010</v>
      </c>
      <c r="S19" s="17">
        <f>(A1L310C8 + A1L311C8)</f>
        <v>447.92</v>
      </c>
      <c r="T19" s="16" t="s">
        <v>2011</v>
      </c>
      <c r="U19" s="17">
        <f>(_xlfn.SINGLE(A1L312C7) +_xlfn.SINGLE( A1L312C8))</f>
        <v>1067.2820000000002</v>
      </c>
      <c r="V19" s="16" t="s">
        <v>2012</v>
      </c>
      <c r="W19" s="17">
        <f>(A1L310C10 + A1L311C10)</f>
        <v>622.50300000000004</v>
      </c>
      <c r="X19" s="16" t="s">
        <v>2013</v>
      </c>
      <c r="Y19" s="17">
        <f>(A1L310C11 + A1L311C11)</f>
        <v>434.76800000000003</v>
      </c>
      <c r="Z19" s="16" t="s">
        <v>2014</v>
      </c>
      <c r="AA19" s="17">
        <f>(_xlfn.SINGLE(A1L312C10) +_xlfn.SINGLE( A1L312C11))</f>
        <v>1057.2710000000002</v>
      </c>
      <c r="AB19" s="16" t="s">
        <v>2015</v>
      </c>
      <c r="AC19" s="17">
        <f>(A1L310C13 + A1L311C13)</f>
        <v>662.71599999999989</v>
      </c>
      <c r="AD19" s="16" t="s">
        <v>2016</v>
      </c>
      <c r="AE19" s="17">
        <f>(A1L310C14 + A1L311C14)</f>
        <v>498.88600000000002</v>
      </c>
      <c r="AF19" s="16" t="s">
        <v>2017</v>
      </c>
      <c r="AG19" s="17">
        <f>(_xlfn.SINGLE(A1L312C13) +_xlfn.SINGLE( A1L312C14))</f>
        <v>1161.6019999999999</v>
      </c>
      <c r="AH19" s="16" t="s">
        <v>2018</v>
      </c>
      <c r="AI19" s="17">
        <f>IF(RUN_YEARS &gt; 1,(A1L312C3 + A1L312C6) / 2, 0 )</f>
        <v>1044.6845000000001</v>
      </c>
      <c r="AJ19" s="16" t="s">
        <v>2019</v>
      </c>
      <c r="AK19" s="17">
        <f>IF(RUN_YEARS &gt; 2,(A1L312C3 + A1L312C6 + A1L312C9) / 3, 0 )</f>
        <v>1052.2170000000001</v>
      </c>
      <c r="AL19" s="16" t="s">
        <v>2020</v>
      </c>
      <c r="AM19" s="17">
        <f>IF(RUN_YEARS &gt; 3,(A1L312C3 + A1L312C6 + A1L312C9 + A1L312C12) / 4, 0 )</f>
        <v>1053.4805000000001</v>
      </c>
      <c r="AN19" s="16" t="s">
        <v>2021</v>
      </c>
      <c r="AO19" s="17">
        <f>IF(RUN_YEARS &gt; 4,(A1L312C3 + A1L312C6 + A1L312C9 + A1L312C12 + A1L312C15) / 5, 0 )</f>
        <v>1075.1048000000001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21.696999999999999</v>
      </c>
      <c r="F20" s="16" t="s">
        <v>2022</v>
      </c>
      <c r="G20" s="15">
        <v>16.86</v>
      </c>
      <c r="H20" s="16" t="s">
        <v>2023</v>
      </c>
      <c r="I20" s="17">
        <f>(A1L313C1 + A1L313C2)</f>
        <v>38.557000000000002</v>
      </c>
      <c r="J20" s="16" t="s">
        <v>2022</v>
      </c>
      <c r="K20" s="15">
        <v>24.413</v>
      </c>
      <c r="L20" s="16" t="s">
        <v>2022</v>
      </c>
      <c r="M20" s="15">
        <v>21.001000000000001</v>
      </c>
      <c r="N20" s="16" t="s">
        <v>2024</v>
      </c>
      <c r="O20" s="17">
        <f>(A1L313C4 + A1L313C5)</f>
        <v>45.414000000000001</v>
      </c>
      <c r="P20" s="16" t="s">
        <v>2022</v>
      </c>
      <c r="Q20" s="15">
        <v>25.507000000000001</v>
      </c>
      <c r="R20" s="16" t="s">
        <v>2022</v>
      </c>
      <c r="S20" s="15">
        <v>21.777000000000001</v>
      </c>
      <c r="T20" s="16" t="s">
        <v>2025</v>
      </c>
      <c r="U20" s="17">
        <f>(A1L313C7 + A1L313C8)</f>
        <v>47.284000000000006</v>
      </c>
      <c r="V20" s="16" t="s">
        <v>2022</v>
      </c>
      <c r="W20" s="15">
        <v>26.72</v>
      </c>
      <c r="X20" s="16" t="s">
        <v>2022</v>
      </c>
      <c r="Y20" s="15">
        <v>21.620999999999999</v>
      </c>
      <c r="Z20" s="16" t="s">
        <v>2026</v>
      </c>
      <c r="AA20" s="17">
        <f>(A1L313C10 + A1L313C11)</f>
        <v>48.340999999999994</v>
      </c>
      <c r="AB20" s="16" t="s">
        <v>2022</v>
      </c>
      <c r="AC20" s="15">
        <v>31.744</v>
      </c>
      <c r="AD20" s="16" t="s">
        <v>2022</v>
      </c>
      <c r="AE20" s="15">
        <v>23.222000000000001</v>
      </c>
      <c r="AF20" s="16" t="s">
        <v>2027</v>
      </c>
      <c r="AG20" s="17">
        <f>(A1L313C13 + A1L313C14)</f>
        <v>54.966000000000001</v>
      </c>
      <c r="AH20" s="16" t="s">
        <v>2028</v>
      </c>
      <c r="AI20" s="17">
        <f>IF(RUN_YEARS &gt; 1,(A1L313C3 + A1L313C6) / 2, 0 )</f>
        <v>41.985500000000002</v>
      </c>
      <c r="AJ20" s="16" t="s">
        <v>2029</v>
      </c>
      <c r="AK20" s="17">
        <f>IF(RUN_YEARS &gt; 2,(A1L313C3 + A1L313C6 + A1L313C9) / 3, 0 )</f>
        <v>43.751666666666665</v>
      </c>
      <c r="AL20" s="16" t="s">
        <v>2030</v>
      </c>
      <c r="AM20" s="17">
        <f>IF(RUN_YEARS &gt; 3,(A1L313C3 + A1L313C6 + A1L313C9 + A1L313C12) / 4, 0 )</f>
        <v>44.899000000000001</v>
      </c>
      <c r="AN20" s="16" t="s">
        <v>2031</v>
      </c>
      <c r="AO20" s="17">
        <f>IF(RUN_YEARS &gt; 4,(A1L313C3 + A1L313C6 + A1L313C9 + A1L313C12 + A1L313C15) / 5, 0 )</f>
        <v>46.912400000000005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232.691</v>
      </c>
      <c r="F21" s="16" t="s">
        <v>2032</v>
      </c>
      <c r="G21" s="15">
        <v>190.041</v>
      </c>
      <c r="H21" s="16" t="s">
        <v>2033</v>
      </c>
      <c r="I21" s="17">
        <f>(A1L314C1 + A1L314C2)</f>
        <v>422.73199999999997</v>
      </c>
      <c r="J21" s="16" t="s">
        <v>2032</v>
      </c>
      <c r="K21" s="15">
        <v>231.49600000000001</v>
      </c>
      <c r="L21" s="16" t="s">
        <v>2032</v>
      </c>
      <c r="M21" s="15">
        <v>194.392</v>
      </c>
      <c r="N21" s="16" t="s">
        <v>2034</v>
      </c>
      <c r="O21" s="17">
        <f>(A1L314C4 + A1L314C5)</f>
        <v>425.88800000000003</v>
      </c>
      <c r="P21" s="16" t="s">
        <v>2032</v>
      </c>
      <c r="Q21" s="15">
        <v>175.786</v>
      </c>
      <c r="R21" s="16" t="s">
        <v>2032</v>
      </c>
      <c r="S21" s="15">
        <v>154.84800000000001</v>
      </c>
      <c r="T21" s="16" t="s">
        <v>2035</v>
      </c>
      <c r="U21" s="17">
        <f>(A1L314C7 + A1L314C8)</f>
        <v>330.63400000000001</v>
      </c>
      <c r="V21" s="16" t="s">
        <v>2032</v>
      </c>
      <c r="W21" s="15">
        <v>285.387</v>
      </c>
      <c r="X21" s="16" t="s">
        <v>2032</v>
      </c>
      <c r="Y21" s="15">
        <v>224.54499999999999</v>
      </c>
      <c r="Z21" s="16" t="s">
        <v>2036</v>
      </c>
      <c r="AA21" s="17">
        <f>(A1L314C10 + A1L314C11)</f>
        <v>509.93200000000002</v>
      </c>
      <c r="AB21" s="16" t="s">
        <v>2032</v>
      </c>
      <c r="AC21" s="15">
        <v>169.8</v>
      </c>
      <c r="AD21" s="16" t="s">
        <v>2032</v>
      </c>
      <c r="AE21" s="15">
        <v>119.182</v>
      </c>
      <c r="AF21" s="16" t="s">
        <v>2037</v>
      </c>
      <c r="AG21" s="17">
        <f>(A1L314C13 + A1L314C14)</f>
        <v>288.98200000000003</v>
      </c>
      <c r="AH21" s="16" t="s">
        <v>2038</v>
      </c>
      <c r="AI21" s="17">
        <f>IF(RUN_YEARS &gt; 1,(A1L314C3 + A1L314C6) / 2, 0 )</f>
        <v>424.31</v>
      </c>
      <c r="AJ21" s="16" t="s">
        <v>2039</v>
      </c>
      <c r="AK21" s="17">
        <f>IF(RUN_YEARS &gt; 2,(A1L314C3 + A1L314C6 + A1L314C9) / 3, 0 )</f>
        <v>393.08466666666664</v>
      </c>
      <c r="AL21" s="16" t="s">
        <v>2040</v>
      </c>
      <c r="AM21" s="17">
        <f>IF(RUN_YEARS &gt; 3,(A1L314C3 + A1L314C6 + A1L314C9 + A1L314C12) / 4, 0 )</f>
        <v>422.29649999999998</v>
      </c>
      <c r="AN21" s="16" t="s">
        <v>2041</v>
      </c>
      <c r="AO21" s="17">
        <f>IF(RUN_YEARS &gt; 4,(A1L314C3 + A1L314C6 + A1L314C9 + A1L314C12 + A1L314C15) / 5, 0 )</f>
        <v>395.6336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14.645</v>
      </c>
      <c r="F22" s="16" t="s">
        <v>2042</v>
      </c>
      <c r="G22" s="15">
        <v>0</v>
      </c>
      <c r="H22" s="16" t="s">
        <v>2043</v>
      </c>
      <c r="I22" s="17">
        <f>(A1L315C1 + A1L315C2)</f>
        <v>14.645</v>
      </c>
      <c r="J22" s="16" t="s">
        <v>2042</v>
      </c>
      <c r="K22" s="15">
        <v>16.606999999999999</v>
      </c>
      <c r="L22" s="16" t="s">
        <v>2042</v>
      </c>
      <c r="M22" s="15">
        <v>0</v>
      </c>
      <c r="N22" s="16" t="s">
        <v>2044</v>
      </c>
      <c r="O22" s="17">
        <f>(A1L315C4 + A1L315C5)</f>
        <v>16.606999999999999</v>
      </c>
      <c r="P22" s="16" t="s">
        <v>2042</v>
      </c>
      <c r="Q22" s="15">
        <v>14.984</v>
      </c>
      <c r="R22" s="16" t="s">
        <v>2042</v>
      </c>
      <c r="S22" s="15">
        <v>0</v>
      </c>
      <c r="T22" s="16" t="s">
        <v>2045</v>
      </c>
      <c r="U22" s="17">
        <f>(A1L315C7 + A1L315C8)</f>
        <v>14.984</v>
      </c>
      <c r="V22" s="16" t="s">
        <v>2042</v>
      </c>
      <c r="W22" s="15">
        <v>15.917999999999999</v>
      </c>
      <c r="X22" s="16" t="s">
        <v>2042</v>
      </c>
      <c r="Y22" s="15">
        <v>0</v>
      </c>
      <c r="Z22" s="16" t="s">
        <v>2046</v>
      </c>
      <c r="AA22" s="17">
        <f>(A1L315C10 + A1L315C11)</f>
        <v>15.917999999999999</v>
      </c>
      <c r="AB22" s="16" t="s">
        <v>2042</v>
      </c>
      <c r="AC22" s="15">
        <v>18.289000000000001</v>
      </c>
      <c r="AD22" s="16" t="s">
        <v>2042</v>
      </c>
      <c r="AE22" s="15">
        <v>0</v>
      </c>
      <c r="AF22" s="16" t="s">
        <v>2047</v>
      </c>
      <c r="AG22" s="17">
        <f>(A1L315C13 + A1L315C14)</f>
        <v>18.289000000000001</v>
      </c>
      <c r="AH22" s="16" t="s">
        <v>2048</v>
      </c>
      <c r="AI22" s="17">
        <f>IF(RUN_YEARS &gt; 1,(A1L315C3 + A1L315C6) / 2, 0 )</f>
        <v>15.625999999999999</v>
      </c>
      <c r="AJ22" s="16" t="s">
        <v>2049</v>
      </c>
      <c r="AK22" s="17">
        <f>IF(RUN_YEARS &gt; 2,(A1L315C3 + A1L315C6 + A1L315C9) / 3, 0 )</f>
        <v>15.411999999999999</v>
      </c>
      <c r="AL22" s="16" t="s">
        <v>2050</v>
      </c>
      <c r="AM22" s="17">
        <f>IF(RUN_YEARS &gt; 3,(A1L315C3 + A1L315C6 + A1L315C9 + A1L315C12) / 4, 0 )</f>
        <v>15.538499999999999</v>
      </c>
      <c r="AN22" s="16" t="s">
        <v>2051</v>
      </c>
      <c r="AO22" s="17">
        <f>IF(RUN_YEARS &gt; 4,(A1L315C3 + A1L315C6 + A1L315C9 + A1L315C12 + A1L315C15) / 5, 0 )</f>
        <v>16.0886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10.272</v>
      </c>
      <c r="F23" s="16" t="s">
        <v>2052</v>
      </c>
      <c r="G23" s="15">
        <v>0</v>
      </c>
      <c r="H23" s="16" t="s">
        <v>2053</v>
      </c>
      <c r="I23" s="17">
        <f>(A1L316C1 + A1L316C2)</f>
        <v>10.272</v>
      </c>
      <c r="J23" s="16" t="s">
        <v>2052</v>
      </c>
      <c r="K23" s="15">
        <v>11.334</v>
      </c>
      <c r="L23" s="16" t="s">
        <v>2052</v>
      </c>
      <c r="M23" s="15">
        <v>0</v>
      </c>
      <c r="N23" s="16" t="s">
        <v>2054</v>
      </c>
      <c r="O23" s="17">
        <f>(A1L316C4 + A1L316C5)</f>
        <v>11.334</v>
      </c>
      <c r="P23" s="16" t="s">
        <v>2052</v>
      </c>
      <c r="Q23" s="15">
        <v>10.912000000000001</v>
      </c>
      <c r="R23" s="16" t="s">
        <v>2052</v>
      </c>
      <c r="S23" s="15">
        <v>0</v>
      </c>
      <c r="T23" s="16" t="s">
        <v>2055</v>
      </c>
      <c r="U23" s="17">
        <f>(A1L316C7 + A1L316C8)</f>
        <v>10.912000000000001</v>
      </c>
      <c r="V23" s="16" t="s">
        <v>2052</v>
      </c>
      <c r="W23" s="15">
        <v>11.414</v>
      </c>
      <c r="X23" s="16" t="s">
        <v>2052</v>
      </c>
      <c r="Y23" s="15">
        <v>0</v>
      </c>
      <c r="Z23" s="16" t="s">
        <v>2056</v>
      </c>
      <c r="AA23" s="17">
        <f>(A1L316C10 + A1L316C11)</f>
        <v>11.414</v>
      </c>
      <c r="AB23" s="16" t="s">
        <v>2052</v>
      </c>
      <c r="AC23" s="15">
        <v>10.356999999999999</v>
      </c>
      <c r="AD23" s="16" t="s">
        <v>2052</v>
      </c>
      <c r="AE23" s="15">
        <v>0</v>
      </c>
      <c r="AF23" s="16" t="s">
        <v>2057</v>
      </c>
      <c r="AG23" s="17">
        <f>(A1L316C13 + A1L316C14)</f>
        <v>10.356999999999999</v>
      </c>
      <c r="AH23" s="16" t="s">
        <v>2058</v>
      </c>
      <c r="AI23" s="17">
        <f>IF(RUN_YEARS &gt; 1,(A1L316C3 + A1L316C6) / 2, 0 )</f>
        <v>10.803000000000001</v>
      </c>
      <c r="AJ23" s="16" t="s">
        <v>2059</v>
      </c>
      <c r="AK23" s="17">
        <f>IF(RUN_YEARS &gt; 2,(A1L316C3 + A1L316C6 + A1L316C9) / 3, 0 )</f>
        <v>10.839333333333334</v>
      </c>
      <c r="AL23" s="16" t="s">
        <v>2060</v>
      </c>
      <c r="AM23" s="17">
        <f>IF(RUN_YEARS &gt; 3,(A1L316C3 + A1L316C6 + A1L316C9 + A1L316C12) / 4, 0 )</f>
        <v>10.983000000000001</v>
      </c>
      <c r="AN23" s="16" t="s">
        <v>2061</v>
      </c>
      <c r="AO23" s="17">
        <f>IF(RUN_YEARS &gt; 4,(A1L316C3 + A1L316C6 + A1L316C9 + A1L316C12 + A1L316C15) / 5, 0 )</f>
        <v>10.857800000000001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232.11199999999999</v>
      </c>
      <c r="F24" s="16" t="s">
        <v>2062</v>
      </c>
      <c r="G24" s="15">
        <v>122.84399999999999</v>
      </c>
      <c r="H24" s="16" t="s">
        <v>2063</v>
      </c>
      <c r="I24" s="17">
        <f>(A1L317C1 + A1L317C2)</f>
        <v>354.95600000000002</v>
      </c>
      <c r="J24" s="16" t="s">
        <v>2062</v>
      </c>
      <c r="K24" s="15">
        <v>243.304</v>
      </c>
      <c r="L24" s="16" t="s">
        <v>2062</v>
      </c>
      <c r="M24" s="15">
        <v>128.64699999999999</v>
      </c>
      <c r="N24" s="16" t="s">
        <v>2064</v>
      </c>
      <c r="O24" s="17">
        <f>(A1L317C4 + A1L317C5)</f>
        <v>371.95100000000002</v>
      </c>
      <c r="P24" s="16" t="s">
        <v>2062</v>
      </c>
      <c r="Q24" s="15">
        <v>277.56400000000002</v>
      </c>
      <c r="R24" s="16" t="s">
        <v>2062</v>
      </c>
      <c r="S24" s="15">
        <v>153.858</v>
      </c>
      <c r="T24" s="16" t="s">
        <v>2065</v>
      </c>
      <c r="U24" s="17">
        <f>(A1L317C7 + A1L317C8)</f>
        <v>431.42200000000003</v>
      </c>
      <c r="V24" s="16" t="s">
        <v>2062</v>
      </c>
      <c r="W24" s="15">
        <v>298.56799999999998</v>
      </c>
      <c r="X24" s="16" t="s">
        <v>2062</v>
      </c>
      <c r="Y24" s="15">
        <v>181.46799999999999</v>
      </c>
      <c r="Z24" s="16" t="s">
        <v>2066</v>
      </c>
      <c r="AA24" s="17">
        <f>(A1L317C10 + A1L317C11)</f>
        <v>480.03599999999994</v>
      </c>
      <c r="AB24" s="16" t="s">
        <v>2062</v>
      </c>
      <c r="AC24" s="15">
        <v>74.932000000000002</v>
      </c>
      <c r="AD24" s="16" t="s">
        <v>2062</v>
      </c>
      <c r="AE24" s="15">
        <v>81.484999999999999</v>
      </c>
      <c r="AF24" s="16" t="s">
        <v>2067</v>
      </c>
      <c r="AG24" s="17">
        <f>(A1L317C13 + A1L317C14)</f>
        <v>156.417</v>
      </c>
      <c r="AH24" s="16" t="s">
        <v>2068</v>
      </c>
      <c r="AI24" s="17">
        <f>IF(RUN_YEARS &gt; 1,(A1L317C3 + A1L317C6) / 2, 0 )</f>
        <v>363.45350000000002</v>
      </c>
      <c r="AJ24" s="16" t="s">
        <v>2069</v>
      </c>
      <c r="AK24" s="17">
        <f>IF(RUN_YEARS &gt; 2,(A1L317C3 + A1L317C6 + A1L317C9) / 3, 0 )</f>
        <v>386.10966666666673</v>
      </c>
      <c r="AL24" s="16" t="s">
        <v>2070</v>
      </c>
      <c r="AM24" s="17">
        <f>IF(RUN_YEARS &gt; 3,(A1L317C3 + A1L317C6 + A1L317C9 + A1L317C12) / 4, 0 )</f>
        <v>409.59125000000006</v>
      </c>
      <c r="AN24" s="16" t="s">
        <v>2071</v>
      </c>
      <c r="AO24" s="17">
        <f>IF(RUN_YEARS &gt; 4,(A1L317C3 + A1L317C6 + A1L317C9 + A1L317C12 + A1L317C15) / 5, 0 )</f>
        <v>358.95640000000003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31.721</v>
      </c>
      <c r="F25" s="16" t="s">
        <v>2072</v>
      </c>
      <c r="G25" s="15">
        <v>41.634999999999998</v>
      </c>
      <c r="H25" s="16" t="s">
        <v>2073</v>
      </c>
      <c r="I25" s="17">
        <f>(A1L318C1 + A1L318C2)</f>
        <v>73.355999999999995</v>
      </c>
      <c r="J25" s="16" t="s">
        <v>2072</v>
      </c>
      <c r="K25" s="15">
        <v>18.779</v>
      </c>
      <c r="L25" s="16" t="s">
        <v>2072</v>
      </c>
      <c r="M25" s="15">
        <v>33.851999999999997</v>
      </c>
      <c r="N25" s="16" t="s">
        <v>2074</v>
      </c>
      <c r="O25" s="17">
        <f>(A1L318C4 + A1L318C5)</f>
        <v>52.631</v>
      </c>
      <c r="P25" s="16" t="s">
        <v>2072</v>
      </c>
      <c r="Q25" s="15">
        <v>19.998999999999999</v>
      </c>
      <c r="R25" s="16" t="s">
        <v>2072</v>
      </c>
      <c r="S25" s="15">
        <v>36.546999999999997</v>
      </c>
      <c r="T25" s="16" t="s">
        <v>2075</v>
      </c>
      <c r="U25" s="17">
        <f>(A1L318C7 + A1L318C8)</f>
        <v>56.545999999999992</v>
      </c>
      <c r="V25" s="16" t="s">
        <v>2072</v>
      </c>
      <c r="W25" s="15">
        <v>28.504000000000001</v>
      </c>
      <c r="X25" s="16" t="s">
        <v>2072</v>
      </c>
      <c r="Y25" s="15">
        <v>46.143999999999998</v>
      </c>
      <c r="Z25" s="16" t="s">
        <v>2076</v>
      </c>
      <c r="AA25" s="17">
        <f>(A1L318C10 + A1L318C11)</f>
        <v>74.647999999999996</v>
      </c>
      <c r="AB25" s="16" t="s">
        <v>2072</v>
      </c>
      <c r="AC25" s="15">
        <v>13.593</v>
      </c>
      <c r="AD25" s="16" t="s">
        <v>2072</v>
      </c>
      <c r="AE25" s="15">
        <v>26.065000000000001</v>
      </c>
      <c r="AF25" s="16" t="s">
        <v>2077</v>
      </c>
      <c r="AG25" s="17">
        <f>(A1L318C13 + A1L318C14)</f>
        <v>39.658000000000001</v>
      </c>
      <c r="AH25" s="16" t="s">
        <v>2078</v>
      </c>
      <c r="AI25" s="17">
        <f>IF(RUN_YEARS &gt; 1,(A1L318C3 + A1L318C6) / 2, 0 )</f>
        <v>62.993499999999997</v>
      </c>
      <c r="AJ25" s="16" t="s">
        <v>2079</v>
      </c>
      <c r="AK25" s="17">
        <f>IF(RUN_YEARS &gt; 2,(A1L318C3 + A1L318C6 + A1L318C9) / 3, 0 )</f>
        <v>60.844333333333331</v>
      </c>
      <c r="AL25" s="16" t="s">
        <v>2080</v>
      </c>
      <c r="AM25" s="17">
        <f>IF(RUN_YEARS &gt; 3,(A1L318C3 + A1L318C6 + A1L318C9 + A1L318C12) / 4, 0 )</f>
        <v>64.295249999999996</v>
      </c>
      <c r="AN25" s="16" t="s">
        <v>2081</v>
      </c>
      <c r="AO25" s="17">
        <f>IF(RUN_YEARS &gt; 4,(A1L318C3 + A1L318C6 + A1L318C9 + A1L318C12 + A1L318C15) / 5, 0 )</f>
        <v>59.367800000000003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4.5999999999999999E-2</v>
      </c>
      <c r="F26" s="16" t="s">
        <v>2082</v>
      </c>
      <c r="G26" s="15">
        <v>0.183</v>
      </c>
      <c r="H26" s="16" t="s">
        <v>2083</v>
      </c>
      <c r="I26" s="17">
        <f>(A1L319C1 + A1L319C2)</f>
        <v>0.22899999999999998</v>
      </c>
      <c r="J26" s="16" t="s">
        <v>2082</v>
      </c>
      <c r="K26" s="15">
        <v>0.04</v>
      </c>
      <c r="L26" s="16" t="s">
        <v>2082</v>
      </c>
      <c r="M26" s="15">
        <v>0.20499999999999999</v>
      </c>
      <c r="N26" s="16" t="s">
        <v>2084</v>
      </c>
      <c r="O26" s="17">
        <f>(A1L319C4 + A1L319C5)</f>
        <v>0.245</v>
      </c>
      <c r="P26" s="16" t="s">
        <v>2082</v>
      </c>
      <c r="Q26" s="15">
        <v>4.2999999999999997E-2</v>
      </c>
      <c r="R26" s="16" t="s">
        <v>2082</v>
      </c>
      <c r="S26" s="15">
        <v>0.193</v>
      </c>
      <c r="T26" s="16" t="s">
        <v>2085</v>
      </c>
      <c r="U26" s="17">
        <f>(A1L319C7 + A1L319C8)</f>
        <v>0.23599999999999999</v>
      </c>
      <c r="V26" s="16" t="s">
        <v>2082</v>
      </c>
      <c r="W26" s="15">
        <v>3.4000000000000002E-2</v>
      </c>
      <c r="X26" s="16" t="s">
        <v>2082</v>
      </c>
      <c r="Y26" s="15">
        <v>0.187</v>
      </c>
      <c r="Z26" s="16" t="s">
        <v>2086</v>
      </c>
      <c r="AA26" s="17">
        <f>(A1L319C10 + A1L319C11)</f>
        <v>0.221</v>
      </c>
      <c r="AB26" s="16" t="s">
        <v>2082</v>
      </c>
      <c r="AC26" s="15">
        <v>0.04</v>
      </c>
      <c r="AD26" s="16" t="s">
        <v>2082</v>
      </c>
      <c r="AE26" s="15">
        <v>0.19400000000000001</v>
      </c>
      <c r="AF26" s="16" t="s">
        <v>2087</v>
      </c>
      <c r="AG26" s="17">
        <f>(A1L319C13 + A1L319C14)</f>
        <v>0.23400000000000001</v>
      </c>
      <c r="AH26" s="16" t="s">
        <v>2088</v>
      </c>
      <c r="AI26" s="17">
        <f>IF(RUN_YEARS &gt; 1,(A1L319C3 + A1L319C6) / 2, 0 )</f>
        <v>0.23699999999999999</v>
      </c>
      <c r="AJ26" s="16" t="s">
        <v>2089</v>
      </c>
      <c r="AK26" s="17">
        <f>IF(RUN_YEARS &gt; 2,(A1L319C3 + A1L319C6 + A1L319C9) / 3, 0 )</f>
        <v>0.23666666666666666</v>
      </c>
      <c r="AL26" s="16" t="s">
        <v>2090</v>
      </c>
      <c r="AM26" s="17">
        <f>IF(RUN_YEARS &gt; 3,(A1L319C3 + A1L319C6 + A1L319C9 + A1L319C12) / 4, 0 )</f>
        <v>0.23274999999999998</v>
      </c>
      <c r="AN26" s="16" t="s">
        <v>2091</v>
      </c>
      <c r="AO26" s="17">
        <f>IF(RUN_YEARS &gt; 4,(A1L319C3 + A1L319C6 + A1L319C9 + A1L319C12 + A1L319C15) / 5, 0 )</f>
        <v>0.23300000000000001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45.064999999999998</v>
      </c>
      <c r="F27" s="16" t="s">
        <v>2092</v>
      </c>
      <c r="G27" s="15">
        <v>44.209000000000003</v>
      </c>
      <c r="H27" s="16" t="s">
        <v>2093</v>
      </c>
      <c r="I27" s="17">
        <f>(A1L320C1 + A1L320C2)</f>
        <v>89.274000000000001</v>
      </c>
      <c r="J27" s="16" t="s">
        <v>2092</v>
      </c>
      <c r="K27" s="15">
        <v>55.540999999999997</v>
      </c>
      <c r="L27" s="16" t="s">
        <v>2092</v>
      </c>
      <c r="M27" s="15">
        <v>53.332000000000001</v>
      </c>
      <c r="N27" s="16" t="s">
        <v>2094</v>
      </c>
      <c r="O27" s="17">
        <f>(A1L320C4 + A1L320C5)</f>
        <v>108.87299999999999</v>
      </c>
      <c r="P27" s="16" t="s">
        <v>2092</v>
      </c>
      <c r="Q27" s="15">
        <v>44.41</v>
      </c>
      <c r="R27" s="16" t="s">
        <v>2092</v>
      </c>
      <c r="S27" s="15">
        <v>43.79</v>
      </c>
      <c r="T27" s="16" t="s">
        <v>2095</v>
      </c>
      <c r="U27" s="17">
        <f>(A1L320C7 + A1L320C8)</f>
        <v>88.199999999999989</v>
      </c>
      <c r="V27" s="16" t="s">
        <v>2092</v>
      </c>
      <c r="W27" s="15">
        <v>56.905999999999999</v>
      </c>
      <c r="X27" s="16" t="s">
        <v>2092</v>
      </c>
      <c r="Y27" s="15">
        <v>52.411000000000001</v>
      </c>
      <c r="Z27" s="16" t="s">
        <v>2096</v>
      </c>
      <c r="AA27" s="17">
        <f>(A1L320C10 + A1L320C11)</f>
        <v>109.31700000000001</v>
      </c>
      <c r="AB27" s="16" t="s">
        <v>2092</v>
      </c>
      <c r="AC27" s="15">
        <v>59.207999999999998</v>
      </c>
      <c r="AD27" s="16" t="s">
        <v>2092</v>
      </c>
      <c r="AE27" s="15">
        <v>56.551000000000002</v>
      </c>
      <c r="AF27" s="16" t="s">
        <v>2097</v>
      </c>
      <c r="AG27" s="17">
        <f>(A1L320C13 + A1L320C14)</f>
        <v>115.759</v>
      </c>
      <c r="AH27" s="16" t="s">
        <v>2098</v>
      </c>
      <c r="AI27" s="17">
        <f>IF(RUN_YEARS &gt; 1,(A1L320C3 + A1L320C6) / 2, 0 )</f>
        <v>99.073499999999996</v>
      </c>
      <c r="AJ27" s="16" t="s">
        <v>2099</v>
      </c>
      <c r="AK27" s="17">
        <f>IF(RUN_YEARS &gt; 2,(A1L320C3 + A1L320C6 + A1L320C9) / 3, 0 )</f>
        <v>95.448999999999998</v>
      </c>
      <c r="AL27" s="16" t="s">
        <v>2100</v>
      </c>
      <c r="AM27" s="17">
        <f>IF(RUN_YEARS &gt; 3,(A1L320C3 + A1L320C6 + A1L320C9 + A1L320C12) / 4, 0 )</f>
        <v>98.915999999999997</v>
      </c>
      <c r="AN27" s="16" t="s">
        <v>2101</v>
      </c>
      <c r="AO27" s="17">
        <f>IF(RUN_YEARS &gt; 4,(A1L320C3 + A1L320C6 + A1L320C9 + A1L320C12 + A1L320C15) / 5, 0 )</f>
        <v>102.2846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1.0640000000000001</v>
      </c>
      <c r="F28" s="16" t="s">
        <v>2102</v>
      </c>
      <c r="G28" s="15">
        <v>1.052</v>
      </c>
      <c r="H28" s="16" t="s">
        <v>2103</v>
      </c>
      <c r="I28" s="17">
        <f>(A1L321C1 + A1L321C2)</f>
        <v>2.1160000000000001</v>
      </c>
      <c r="J28" s="16" t="s">
        <v>2102</v>
      </c>
      <c r="K28" s="15">
        <v>1.1080000000000001</v>
      </c>
      <c r="L28" s="16" t="s">
        <v>2102</v>
      </c>
      <c r="M28" s="15">
        <v>1.0940000000000001</v>
      </c>
      <c r="N28" s="16" t="s">
        <v>2104</v>
      </c>
      <c r="O28" s="17">
        <f>(A1L321C4 + A1L321C5)</f>
        <v>2.202</v>
      </c>
      <c r="P28" s="16" t="s">
        <v>2102</v>
      </c>
      <c r="Q28" s="15">
        <v>1.075</v>
      </c>
      <c r="R28" s="16" t="s">
        <v>2102</v>
      </c>
      <c r="S28" s="15">
        <v>1.071</v>
      </c>
      <c r="T28" s="16" t="s">
        <v>2105</v>
      </c>
      <c r="U28" s="17">
        <f>(A1L321C7 + A1L321C8)</f>
        <v>2.1459999999999999</v>
      </c>
      <c r="V28" s="16" t="s">
        <v>2102</v>
      </c>
      <c r="W28" s="15">
        <v>1.1719999999999999</v>
      </c>
      <c r="X28" s="16" t="s">
        <v>2102</v>
      </c>
      <c r="Y28" s="15">
        <v>1.141</v>
      </c>
      <c r="Z28" s="16" t="s">
        <v>2106</v>
      </c>
      <c r="AA28" s="17">
        <f>(A1L321C10 + A1L321C11)</f>
        <v>2.3129999999999997</v>
      </c>
      <c r="AB28" s="16" t="s">
        <v>2102</v>
      </c>
      <c r="AC28" s="15">
        <v>2.157</v>
      </c>
      <c r="AD28" s="16" t="s">
        <v>2102</v>
      </c>
      <c r="AE28" s="15">
        <v>2.1749999999999998</v>
      </c>
      <c r="AF28" s="16" t="s">
        <v>2107</v>
      </c>
      <c r="AG28" s="17">
        <f>(A1L321C13 + A1L321C14)</f>
        <v>4.3319999999999999</v>
      </c>
      <c r="AH28" s="16" t="s">
        <v>2108</v>
      </c>
      <c r="AI28" s="17">
        <f>IF(RUN_YEARS &gt; 1,(A1L321C3 + A1L321C6) / 2, 0 )</f>
        <v>2.1589999999999998</v>
      </c>
      <c r="AJ28" s="16" t="s">
        <v>2109</v>
      </c>
      <c r="AK28" s="17">
        <f>IF(RUN_YEARS &gt; 2,(A1L321C3 + A1L321C6 + A1L321C9) / 3, 0 )</f>
        <v>2.1546666666666665</v>
      </c>
      <c r="AL28" s="16" t="s">
        <v>2110</v>
      </c>
      <c r="AM28" s="17">
        <f>IF(RUN_YEARS &gt; 3,(A1L321C3 + A1L321C6 + A1L321C9 + A1L321C12) / 4, 0 )</f>
        <v>2.1942499999999998</v>
      </c>
      <c r="AN28" s="16" t="s">
        <v>2111</v>
      </c>
      <c r="AO28" s="17">
        <f>IF(RUN_YEARS &gt; 4,(A1L321C3 + A1L321C6 + A1L321C9 + A1L321C12 + A1L321C15) / 5, 0 )</f>
        <v>2.6217999999999995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55.723999999999997</v>
      </c>
      <c r="F29" s="16" t="s">
        <v>2112</v>
      </c>
      <c r="G29" s="15">
        <v>52.698999999999998</v>
      </c>
      <c r="H29" s="16" t="s">
        <v>2113</v>
      </c>
      <c r="I29" s="17">
        <f>(A1L322C1 + A1L322C2)</f>
        <v>108.423</v>
      </c>
      <c r="J29" s="16" t="s">
        <v>2112</v>
      </c>
      <c r="K29" s="15">
        <v>56.978000000000002</v>
      </c>
      <c r="L29" s="16" t="s">
        <v>2112</v>
      </c>
      <c r="M29" s="15">
        <v>52.752000000000002</v>
      </c>
      <c r="N29" s="16" t="s">
        <v>2114</v>
      </c>
      <c r="O29" s="17">
        <f>(A1L322C4 + A1L322C5)</f>
        <v>109.73</v>
      </c>
      <c r="P29" s="16" t="s">
        <v>2112</v>
      </c>
      <c r="Q29" s="15">
        <v>60.884999999999998</v>
      </c>
      <c r="R29" s="16" t="s">
        <v>2112</v>
      </c>
      <c r="S29" s="15">
        <v>56.457000000000001</v>
      </c>
      <c r="T29" s="16" t="s">
        <v>2115</v>
      </c>
      <c r="U29" s="17">
        <f>(A1L322C7 + A1L322C8)</f>
        <v>117.342</v>
      </c>
      <c r="V29" s="16" t="s">
        <v>2112</v>
      </c>
      <c r="W29" s="15">
        <v>70.33</v>
      </c>
      <c r="X29" s="16" t="s">
        <v>2112</v>
      </c>
      <c r="Y29" s="15">
        <v>65.05</v>
      </c>
      <c r="Z29" s="16" t="s">
        <v>2116</v>
      </c>
      <c r="AA29" s="17">
        <f>(A1L322C10 + A1L322C11)</f>
        <v>135.38</v>
      </c>
      <c r="AB29" s="16" t="s">
        <v>2112</v>
      </c>
      <c r="AC29" s="15">
        <v>298.85500000000002</v>
      </c>
      <c r="AD29" s="16" t="s">
        <v>2112</v>
      </c>
      <c r="AE29" s="15">
        <v>221.893</v>
      </c>
      <c r="AF29" s="16" t="s">
        <v>2117</v>
      </c>
      <c r="AG29" s="17">
        <f>(A1L322C13 + A1L322C14)</f>
        <v>520.74800000000005</v>
      </c>
      <c r="AH29" s="16" t="s">
        <v>2118</v>
      </c>
      <c r="AI29" s="17">
        <f>IF(RUN_YEARS &gt; 1,(A1L322C3 + A1L322C6) / 2, 0 )</f>
        <v>109.07650000000001</v>
      </c>
      <c r="AJ29" s="16" t="s">
        <v>2119</v>
      </c>
      <c r="AK29" s="17">
        <f>IF(RUN_YEARS &gt; 2,(A1L322C3 + A1L322C6 + A1L322C9) / 3, 0 )</f>
        <v>111.83166666666666</v>
      </c>
      <c r="AL29" s="16" t="s">
        <v>2120</v>
      </c>
      <c r="AM29" s="17">
        <f>IF(RUN_YEARS &gt; 3,(A1L322C3 + A1L322C6 + A1L322C9 + A1L322C12) / 4, 0 )</f>
        <v>117.71875</v>
      </c>
      <c r="AN29" s="16" t="s">
        <v>2121</v>
      </c>
      <c r="AO29" s="17">
        <f>IF(RUN_YEARS &gt; 4,(A1L322C3 + A1L322C6 + A1L322C9 + A1L322C12 + A1L322C15) / 5, 0 )</f>
        <v>198.3246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56.787999999999997</v>
      </c>
      <c r="F30" s="16" t="s">
        <v>2123</v>
      </c>
      <c r="G30" s="17">
        <f>(A1L321C2 + A1L322C2)</f>
        <v>53.750999999999998</v>
      </c>
      <c r="H30" s="16" t="s">
        <v>2124</v>
      </c>
      <c r="I30" s="17">
        <f>(_xlfn.SINGLE(A1L323C1) +_xlfn.SINGLE( A1L323C2))</f>
        <v>110.53899999999999</v>
      </c>
      <c r="J30" s="16" t="s">
        <v>2125</v>
      </c>
      <c r="K30" s="17">
        <f>(A1L321C4 + A1L322C4)</f>
        <v>58.085999999999999</v>
      </c>
      <c r="L30" s="16" t="s">
        <v>2126</v>
      </c>
      <c r="M30" s="17">
        <f>(A1L321C5 + A1L322C5)</f>
        <v>53.846000000000004</v>
      </c>
      <c r="N30" s="16" t="s">
        <v>2127</v>
      </c>
      <c r="O30" s="17">
        <f>(_xlfn.SINGLE(A1L323C4) +_xlfn.SINGLE( A1L323C5))</f>
        <v>111.932</v>
      </c>
      <c r="P30" s="16" t="s">
        <v>2128</v>
      </c>
      <c r="Q30" s="17">
        <f>(A1L321C7 + A1L322C7)</f>
        <v>61.96</v>
      </c>
      <c r="R30" s="16" t="s">
        <v>2129</v>
      </c>
      <c r="S30" s="17">
        <f>(A1L321C8 + A1L322C8)</f>
        <v>57.527999999999999</v>
      </c>
      <c r="T30" s="16" t="s">
        <v>2130</v>
      </c>
      <c r="U30" s="17">
        <f>(_xlfn.SINGLE(A1L323C7) +_xlfn.SINGLE( A1L323C8))</f>
        <v>119.488</v>
      </c>
      <c r="V30" s="16" t="s">
        <v>2131</v>
      </c>
      <c r="W30" s="17">
        <f>(A1L321C10 + A1L322C10)</f>
        <v>71.501999999999995</v>
      </c>
      <c r="X30" s="16" t="s">
        <v>2132</v>
      </c>
      <c r="Y30" s="17">
        <f>(A1L321C11 + A1L322C11)</f>
        <v>66.191000000000003</v>
      </c>
      <c r="Z30" s="16" t="s">
        <v>2133</v>
      </c>
      <c r="AA30" s="17">
        <f>(_xlfn.SINGLE(A1L323C10) +_xlfn.SINGLE( A1L323C11))</f>
        <v>137.69299999999998</v>
      </c>
      <c r="AB30" s="16" t="s">
        <v>2134</v>
      </c>
      <c r="AC30" s="17">
        <f>(A1L321C13 + A1L322C13)</f>
        <v>301.012</v>
      </c>
      <c r="AD30" s="16" t="s">
        <v>2135</v>
      </c>
      <c r="AE30" s="17">
        <f>(A1L321C14 + A1L322C14)</f>
        <v>224.06800000000001</v>
      </c>
      <c r="AF30" s="16" t="s">
        <v>2136</v>
      </c>
      <c r="AG30" s="17">
        <f>(_xlfn.SINGLE(A1L323C13) +_xlfn.SINGLE( A1L323C14))</f>
        <v>525.08000000000004</v>
      </c>
      <c r="AH30" s="16" t="s">
        <v>2137</v>
      </c>
      <c r="AI30" s="17">
        <f>IF(RUN_YEARS &gt; 1,(A1L323C3 + A1L323C6) / 2, 0 )</f>
        <v>111.2355</v>
      </c>
      <c r="AJ30" s="16" t="s">
        <v>2138</v>
      </c>
      <c r="AK30" s="17">
        <f>IF(RUN_YEARS &gt; 2,(A1L323C3 + A1L323C6 + A1L323C9) / 3, 0 )</f>
        <v>113.98633333333333</v>
      </c>
      <c r="AL30" s="16" t="s">
        <v>2139</v>
      </c>
      <c r="AM30" s="17">
        <f>IF(RUN_YEARS &gt; 3,(A1L323C3 + A1L323C6 + A1L323C9 + A1L323C12) / 4, 0 )</f>
        <v>119.913</v>
      </c>
      <c r="AN30" s="16" t="s">
        <v>2140</v>
      </c>
      <c r="AO30" s="17">
        <f>IF(RUN_YEARS &gt; 4,(A1L323C3 + A1L323C6 + A1L323C9 + A1L323C12 + A1L323C15) / 5, 0 )</f>
        <v>200.94639999999998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1513.8920000000003</v>
      </c>
      <c r="F31" s="16" t="s">
        <v>2142</v>
      </c>
      <c r="G31" s="17">
        <f>(A1L301C2 + A1L304C2 + A1L305C2 + A1L308C2 + A1L309C2 + SUM(A1L312C2:A1L322C2))</f>
        <v>1164.4929999999999</v>
      </c>
      <c r="H31" s="16" t="s">
        <v>2143</v>
      </c>
      <c r="I31" s="17">
        <f>(_xlfn.SINGLE(A1L324C1) +_xlfn.SINGLE( A1L324C2))</f>
        <v>2678.3850000000002</v>
      </c>
      <c r="J31" s="16" t="s">
        <v>2144</v>
      </c>
      <c r="K31" s="17">
        <f>(A1L301C4 + A1L304C4 + A1L305C4 + A1L308C4 + A1L309C4 + SUM(A1L312C4:A1L322C4))</f>
        <v>1586.8609999999999</v>
      </c>
      <c r="L31" s="16" t="s">
        <v>2145</v>
      </c>
      <c r="M31" s="17">
        <f>(A1L301C5 + A1L304C5 + A1L305C5 + A1L308C5 + A1L309C5 + SUM(A1L312C5:A1L322C5))</f>
        <v>1194.239</v>
      </c>
      <c r="N31" s="16" t="s">
        <v>2146</v>
      </c>
      <c r="O31" s="17">
        <f>(_xlfn.SINGLE(A1L324C4) +_xlfn.SINGLE( A1L324C5))</f>
        <v>2781.1</v>
      </c>
      <c r="P31" s="16" t="s">
        <v>2147</v>
      </c>
      <c r="Q31" s="17">
        <f>(A1L301C7 + A1L304C7 + A1L305C7 + A1L308C7 + A1L309C7 + SUM(A1L312C7:A1L322C7))</f>
        <v>1532.9369999999999</v>
      </c>
      <c r="R31" s="16" t="s">
        <v>2148</v>
      </c>
      <c r="S31" s="17">
        <f>(A1L301C8 + A1L304C8 + A1L305C8 + A1L308C8 + A1L309C8 + SUM(A1L312C8:A1L322C8))</f>
        <v>1156.0419999999999</v>
      </c>
      <c r="T31" s="16" t="s">
        <v>2149</v>
      </c>
      <c r="U31" s="17">
        <f>(_xlfn.SINGLE(A1L324C7) +_xlfn.SINGLE( A1L324C8))</f>
        <v>2688.9789999999998</v>
      </c>
      <c r="V31" s="16" t="s">
        <v>2150</v>
      </c>
      <c r="W31" s="17">
        <f>(A1L301C10 + A1L304C10 + A1L305C10 + A1L308C10 + A1L309C10 + SUM(A1L312C10:A1L322C10))</f>
        <v>1743.3130000000001</v>
      </c>
      <c r="X31" s="16" t="s">
        <v>2151</v>
      </c>
      <c r="Y31" s="17">
        <f>(A1L301C11 + A1L304C11 + A1L305C11 + A1L308C11 + A1L309C11 + SUM(A1L312C11:A1L322C11))</f>
        <v>1310.4360000000001</v>
      </c>
      <c r="Z31" s="16" t="s">
        <v>2152</v>
      </c>
      <c r="AA31" s="17">
        <f>(_xlfn.SINGLE(A1L324C10) +_xlfn.SINGLE( A1L324C11))</f>
        <v>3053.7490000000003</v>
      </c>
      <c r="AB31" s="16" t="s">
        <v>2153</v>
      </c>
      <c r="AC31" s="17">
        <f>(A1L301C13 + A1L304C13 + A1L305C13 + A1L308C13 + A1L309C13 + SUM(A1L312C13:A1L322C13))</f>
        <v>1783.2459999999996</v>
      </c>
      <c r="AD31" s="16" t="s">
        <v>2154</v>
      </c>
      <c r="AE31" s="17">
        <f>(A1L301C14 + A1L304C14 + A1L305C14 + A1L308C14 + A1L309C14 + SUM(A1L312C14:A1L322C14))</f>
        <v>1375.24</v>
      </c>
      <c r="AF31" s="16" t="s">
        <v>2155</v>
      </c>
      <c r="AG31" s="17">
        <f>(_xlfn.SINGLE(A1L324C13) +_xlfn.SINGLE( A1L324C14))</f>
        <v>3158.4859999999999</v>
      </c>
      <c r="AH31" s="16" t="s">
        <v>2156</v>
      </c>
      <c r="AI31" s="17">
        <f>IF(RUN_YEARS &gt; 1,(A1L324C3 + A1L324C6) / 2, 0 )</f>
        <v>2729.7425000000003</v>
      </c>
      <c r="AJ31" s="16" t="s">
        <v>2157</v>
      </c>
      <c r="AK31" s="17">
        <f>IF(RUN_YEARS &gt; 2,(A1L324C3 + A1L324C6 + A1L324C9) / 3, 0 )</f>
        <v>2716.1546666666668</v>
      </c>
      <c r="AL31" s="16" t="s">
        <v>2158</v>
      </c>
      <c r="AM31" s="17">
        <f>IF(RUN_YEARS &gt; 3,(A1L324C3 + A1L324C6 + A1L324C9 + A1L324C12) / 4, 0 )</f>
        <v>2800.5532499999999</v>
      </c>
      <c r="AN31" s="16" t="s">
        <v>2159</v>
      </c>
      <c r="AO31" s="17">
        <f>IF(RUN_YEARS &gt; 4,(A1L324C3 + A1L324C6 + A1L324C9 + A1L324C12 + A1L324C15) / 5, 0 )</f>
        <v>2872.1397999999999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0F5FA-89A8-4646-A433-7C603EBBC49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2.5999999999999999E-2</v>
      </c>
      <c r="R8" s="16" t="s">
        <v>2185</v>
      </c>
      <c r="S8" s="15">
        <v>2.7E-2</v>
      </c>
      <c r="T8" s="16" t="s">
        <v>2188</v>
      </c>
      <c r="U8" s="17">
        <f>(A1L341C7 + A1L341C8)</f>
        <v>5.2999999999999999E-2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1.325E-2</v>
      </c>
      <c r="AN8" s="16" t="s">
        <v>2194</v>
      </c>
      <c r="AO8" s="17">
        <f>IF(RUN_YEARS &gt; 4,(A1L341C3 + A1L341C6 + A1L341C9 + A1L341C12 + A1L341C15) / 5, 0 )</f>
        <v>1.06E-2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4.2519999999999998</v>
      </c>
      <c r="F9" s="16" t="s">
        <v>1885</v>
      </c>
      <c r="G9" s="15">
        <v>4.5250000000000004</v>
      </c>
      <c r="H9" s="16" t="s">
        <v>2195</v>
      </c>
      <c r="I9" s="17">
        <f>(A1L342C1 + A1L342C2)</f>
        <v>8.777000000000001</v>
      </c>
      <c r="J9" s="16" t="s">
        <v>1885</v>
      </c>
      <c r="K9" s="15">
        <v>4.7649999999999997</v>
      </c>
      <c r="L9" s="16" t="s">
        <v>1885</v>
      </c>
      <c r="M9" s="15">
        <v>4.5960000000000001</v>
      </c>
      <c r="N9" s="16" t="s">
        <v>2196</v>
      </c>
      <c r="O9" s="17">
        <f>(A1L342C4 + A1L342C5)</f>
        <v>9.3610000000000007</v>
      </c>
      <c r="P9" s="16" t="s">
        <v>1885</v>
      </c>
      <c r="Q9" s="15">
        <v>3.72</v>
      </c>
      <c r="R9" s="16" t="s">
        <v>1885</v>
      </c>
      <c r="S9" s="15">
        <v>4.2149999999999999</v>
      </c>
      <c r="T9" s="16" t="s">
        <v>2197</v>
      </c>
      <c r="U9" s="17">
        <f>(A1L342C7 + A1L342C8)</f>
        <v>7.9350000000000005</v>
      </c>
      <c r="V9" s="16" t="s">
        <v>1885</v>
      </c>
      <c r="W9" s="15">
        <v>3.1869999999999998</v>
      </c>
      <c r="X9" s="16" t="s">
        <v>1885</v>
      </c>
      <c r="Y9" s="15">
        <v>3.9820000000000002</v>
      </c>
      <c r="Z9" s="16" t="s">
        <v>2198</v>
      </c>
      <c r="AA9" s="17">
        <f>(A1L342C10 + A1L342C11)</f>
        <v>7.1690000000000005</v>
      </c>
      <c r="AB9" s="16" t="s">
        <v>1885</v>
      </c>
      <c r="AC9" s="15">
        <v>2.7709999999999999</v>
      </c>
      <c r="AD9" s="16" t="s">
        <v>1885</v>
      </c>
      <c r="AE9" s="15">
        <v>3.5019999999999998</v>
      </c>
      <c r="AF9" s="16" t="s">
        <v>2199</v>
      </c>
      <c r="AG9" s="17">
        <f>(A1L342C13 + A1L342C14)</f>
        <v>6.2729999999999997</v>
      </c>
      <c r="AH9" s="16" t="s">
        <v>2200</v>
      </c>
      <c r="AI9" s="17">
        <f>IF(RUN_YEARS &gt; 1,(A1L342C3 + A1L342C6) / 2, 0 )</f>
        <v>9.0690000000000008</v>
      </c>
      <c r="AJ9" s="16" t="s">
        <v>2201</v>
      </c>
      <c r="AK9" s="17">
        <f>IF(RUN_YEARS &gt; 2,(A1L342C3 + A1L342C6 + A1L342C9) / 3, 0 )</f>
        <v>8.6910000000000007</v>
      </c>
      <c r="AL9" s="16" t="s">
        <v>2202</v>
      </c>
      <c r="AM9" s="17">
        <f>IF(RUN_YEARS &gt; 3,(A1L342C3 + A1L342C6 + A1L342C9 + A1L342C12) / 4, 0 )</f>
        <v>8.3105000000000011</v>
      </c>
      <c r="AN9" s="16" t="s">
        <v>2203</v>
      </c>
      <c r="AO9" s="17">
        <f>IF(RUN_YEARS &gt; 4,(A1L342C3 + A1L342C6 + A1L342C9 + A1L342C12 + A1L342C15) / 5, 0 )</f>
        <v>7.9030000000000005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9.8450000000000006</v>
      </c>
      <c r="F10" s="16" t="s">
        <v>1895</v>
      </c>
      <c r="G10" s="15">
        <v>7.9189999999999996</v>
      </c>
      <c r="H10" s="16" t="s">
        <v>2204</v>
      </c>
      <c r="I10" s="17">
        <f>(A1L343C1 + A1L343C2)</f>
        <v>17.763999999999999</v>
      </c>
      <c r="J10" s="16" t="s">
        <v>1895</v>
      </c>
      <c r="K10" s="15">
        <v>6.7919999999999998</v>
      </c>
      <c r="L10" s="16" t="s">
        <v>1895</v>
      </c>
      <c r="M10" s="15">
        <v>4.96</v>
      </c>
      <c r="N10" s="16" t="s">
        <v>2205</v>
      </c>
      <c r="O10" s="17">
        <f>(A1L343C4 + A1L343C5)</f>
        <v>11.751999999999999</v>
      </c>
      <c r="P10" s="16" t="s">
        <v>1895</v>
      </c>
      <c r="Q10" s="15">
        <v>6.181</v>
      </c>
      <c r="R10" s="16" t="s">
        <v>1895</v>
      </c>
      <c r="S10" s="15">
        <v>5.444</v>
      </c>
      <c r="T10" s="16" t="s">
        <v>2206</v>
      </c>
      <c r="U10" s="17">
        <f>(A1L343C7 + A1L343C8)</f>
        <v>11.625</v>
      </c>
      <c r="V10" s="16" t="s">
        <v>1895</v>
      </c>
      <c r="W10" s="15">
        <v>3.9740000000000002</v>
      </c>
      <c r="X10" s="16" t="s">
        <v>1895</v>
      </c>
      <c r="Y10" s="15">
        <v>3.2610000000000001</v>
      </c>
      <c r="Z10" s="16" t="s">
        <v>2207</v>
      </c>
      <c r="AA10" s="17">
        <f>(A1L343C10 + A1L343C11)</f>
        <v>7.2350000000000003</v>
      </c>
      <c r="AB10" s="16" t="s">
        <v>1895</v>
      </c>
      <c r="AC10" s="15">
        <v>4.8220000000000001</v>
      </c>
      <c r="AD10" s="16" t="s">
        <v>1895</v>
      </c>
      <c r="AE10" s="15">
        <v>3.93</v>
      </c>
      <c r="AF10" s="16" t="s">
        <v>2208</v>
      </c>
      <c r="AG10" s="17">
        <f>(A1L343C13 + A1L343C14)</f>
        <v>8.7520000000000007</v>
      </c>
      <c r="AH10" s="16" t="s">
        <v>2209</v>
      </c>
      <c r="AI10" s="17">
        <f>IF(RUN_YEARS &gt; 1,(A1L343C3 + A1L343C6) / 2, 0 )</f>
        <v>14.757999999999999</v>
      </c>
      <c r="AJ10" s="16" t="s">
        <v>2210</v>
      </c>
      <c r="AK10" s="17">
        <f>IF(RUN_YEARS &gt; 2,(A1L343C3 + A1L343C6 + A1L343C9) / 3, 0 )</f>
        <v>13.713666666666667</v>
      </c>
      <c r="AL10" s="16" t="s">
        <v>2211</v>
      </c>
      <c r="AM10" s="17">
        <f>IF(RUN_YEARS &gt; 3,(A1L343C3 + A1L343C6 + A1L343C9 + A1L343C12) / 4, 0 )</f>
        <v>12.093999999999999</v>
      </c>
      <c r="AN10" s="16" t="s">
        <v>2212</v>
      </c>
      <c r="AO10" s="17">
        <f>IF(RUN_YEARS &gt; 4,(A1L343C3 + A1L343C6 + A1L343C9 + A1L343C12 + A1L343C15) / 5, 0 )</f>
        <v>11.425599999999999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14.097000000000001</v>
      </c>
      <c r="F11" s="16" t="s">
        <v>2214</v>
      </c>
      <c r="G11" s="17">
        <f>(A1L342C2 + A1L343C2)</f>
        <v>12.443999999999999</v>
      </c>
      <c r="H11" s="16" t="s">
        <v>2215</v>
      </c>
      <c r="I11" s="17">
        <f>(_xlfn.SINGLE(A1L344C1) +_xlfn.SINGLE( A1L344C2))</f>
        <v>26.541</v>
      </c>
      <c r="J11" s="16" t="s">
        <v>2216</v>
      </c>
      <c r="K11" s="17">
        <f>(A1L342C4 + A1L343C4)</f>
        <v>11.556999999999999</v>
      </c>
      <c r="L11" s="16" t="s">
        <v>2217</v>
      </c>
      <c r="M11" s="17">
        <f>(A1L342C5 + A1L343C5)</f>
        <v>9.5560000000000009</v>
      </c>
      <c r="N11" s="16" t="s">
        <v>2218</v>
      </c>
      <c r="O11" s="17">
        <f>(_xlfn.SINGLE(A1L344C4) +_xlfn.SINGLE( A1L344C5))</f>
        <v>21.113</v>
      </c>
      <c r="P11" s="16" t="s">
        <v>2219</v>
      </c>
      <c r="Q11" s="17">
        <f>(A1L342C7 + A1L343C7)</f>
        <v>9.9009999999999998</v>
      </c>
      <c r="R11" s="16" t="s">
        <v>2220</v>
      </c>
      <c r="S11" s="17">
        <f>(A1L342C8 + A1L343C8)</f>
        <v>9.6589999999999989</v>
      </c>
      <c r="T11" s="16" t="s">
        <v>2221</v>
      </c>
      <c r="U11" s="17">
        <f>(_xlfn.SINGLE(A1L344C7) +_xlfn.SINGLE( A1L344C8))</f>
        <v>19.559999999999999</v>
      </c>
      <c r="V11" s="16" t="s">
        <v>2222</v>
      </c>
      <c r="W11" s="17">
        <f>(A1L342C10 + A1L343C10)</f>
        <v>7.1609999999999996</v>
      </c>
      <c r="X11" s="16" t="s">
        <v>2223</v>
      </c>
      <c r="Y11" s="17">
        <f>(A1L342C11 + A1L343C11)</f>
        <v>7.2430000000000003</v>
      </c>
      <c r="Z11" s="16" t="s">
        <v>2224</v>
      </c>
      <c r="AA11" s="17">
        <f>(_xlfn.SINGLE(A1L344C10) +_xlfn.SINGLE( A1L344C11))</f>
        <v>14.404</v>
      </c>
      <c r="AB11" s="16" t="s">
        <v>2225</v>
      </c>
      <c r="AC11" s="17">
        <f>(A1L342C13 + A1L343C13)</f>
        <v>7.593</v>
      </c>
      <c r="AD11" s="16" t="s">
        <v>2226</v>
      </c>
      <c r="AE11" s="17">
        <f>(A1L342C14 + A1L343C14)</f>
        <v>7.4320000000000004</v>
      </c>
      <c r="AF11" s="16" t="s">
        <v>2227</v>
      </c>
      <c r="AG11" s="17">
        <f>(_xlfn.SINGLE(A1L344C13) +_xlfn.SINGLE( A1L344C14))</f>
        <v>15.025</v>
      </c>
      <c r="AH11" s="16" t="s">
        <v>2228</v>
      </c>
      <c r="AI11" s="17">
        <f>IF(RUN_YEARS &gt; 1,(A1L344C3 + A1L344C6) / 2, 0 )</f>
        <v>23.826999999999998</v>
      </c>
      <c r="AJ11" s="16" t="s">
        <v>2229</v>
      </c>
      <c r="AK11" s="17">
        <f>IF(RUN_YEARS &gt; 2,(A1L344C3 + A1L344C6 + A1L344C9) / 3, 0 )</f>
        <v>22.404666666666667</v>
      </c>
      <c r="AL11" s="16" t="s">
        <v>2230</v>
      </c>
      <c r="AM11" s="17">
        <f>IF(RUN_YEARS &gt; 3,(A1L344C3 + A1L344C6 + A1L344C9 + A1L344C12) / 4, 0 )</f>
        <v>20.404499999999999</v>
      </c>
      <c r="AN11" s="16" t="s">
        <v>2231</v>
      </c>
      <c r="AO11" s="17">
        <f>IF(RUN_YEARS &gt; 4,(A1L344C3 + A1L344C6 + A1L344C9 + A1L344C12 + A1L344C15) / 5, 0 )</f>
        <v>19.328600000000002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28.75</v>
      </c>
      <c r="F12" s="16" t="s">
        <v>1924</v>
      </c>
      <c r="G12" s="15">
        <v>27.786999999999999</v>
      </c>
      <c r="H12" s="16" t="s">
        <v>2232</v>
      </c>
      <c r="I12" s="17">
        <f>(A1L345C1 + A1L345C2)</f>
        <v>56.536999999999999</v>
      </c>
      <c r="J12" s="16" t="s">
        <v>1924</v>
      </c>
      <c r="K12" s="15">
        <v>32.564999999999998</v>
      </c>
      <c r="L12" s="16" t="s">
        <v>1924</v>
      </c>
      <c r="M12" s="15">
        <v>29.433</v>
      </c>
      <c r="N12" s="16" t="s">
        <v>2233</v>
      </c>
      <c r="O12" s="17">
        <f>(A1L345C4 + A1L345C5)</f>
        <v>61.997999999999998</v>
      </c>
      <c r="P12" s="16" t="s">
        <v>1924</v>
      </c>
      <c r="Q12" s="15">
        <v>29.154</v>
      </c>
      <c r="R12" s="16" t="s">
        <v>1924</v>
      </c>
      <c r="S12" s="15">
        <v>27.408000000000001</v>
      </c>
      <c r="T12" s="16" t="s">
        <v>2234</v>
      </c>
      <c r="U12" s="17">
        <f>(A1L345C7 + A1L345C8)</f>
        <v>56.561999999999998</v>
      </c>
      <c r="V12" s="16" t="s">
        <v>1924</v>
      </c>
      <c r="W12" s="15">
        <v>36.479999999999997</v>
      </c>
      <c r="X12" s="16" t="s">
        <v>1924</v>
      </c>
      <c r="Y12" s="15">
        <v>32.052999999999997</v>
      </c>
      <c r="Z12" s="16" t="s">
        <v>2235</v>
      </c>
      <c r="AA12" s="17">
        <f>(A1L345C10 + A1L345C11)</f>
        <v>68.532999999999987</v>
      </c>
      <c r="AB12" s="16" t="s">
        <v>1924</v>
      </c>
      <c r="AC12" s="15">
        <v>244.27099999999999</v>
      </c>
      <c r="AD12" s="16" t="s">
        <v>1924</v>
      </c>
      <c r="AE12" s="15">
        <v>145.87799999999999</v>
      </c>
      <c r="AF12" s="16" t="s">
        <v>2236</v>
      </c>
      <c r="AG12" s="17">
        <f>(A1L345C13 + A1L345C14)</f>
        <v>390.149</v>
      </c>
      <c r="AH12" s="16" t="s">
        <v>2237</v>
      </c>
      <c r="AI12" s="17">
        <f>IF(RUN_YEARS &gt; 1,(A1L345C3 + A1L345C6) / 2, 0 )</f>
        <v>59.267499999999998</v>
      </c>
      <c r="AJ12" s="16" t="s">
        <v>2238</v>
      </c>
      <c r="AK12" s="17">
        <f>IF(RUN_YEARS &gt; 2,(A1L345C3 + A1L345C6 + A1L345C9) / 3, 0 )</f>
        <v>58.365666666666662</v>
      </c>
      <c r="AL12" s="16" t="s">
        <v>2239</v>
      </c>
      <c r="AM12" s="17">
        <f>IF(RUN_YEARS &gt; 3,(A1L345C3 + A1L345C6 + A1L345C9 + A1L345C12) / 4, 0 )</f>
        <v>60.907499999999992</v>
      </c>
      <c r="AN12" s="16" t="s">
        <v>2240</v>
      </c>
      <c r="AO12" s="17">
        <f>IF(RUN_YEARS &gt; 4,(A1L345C3 + A1L345C6 + A1L345C9 + A1L345C12 + A1L345C15) / 5, 0 )</f>
        <v>126.75579999999999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845.63</v>
      </c>
      <c r="F13" s="16" t="s">
        <v>1934</v>
      </c>
      <c r="G13" s="15">
        <v>724.33</v>
      </c>
      <c r="H13" s="16" t="s">
        <v>2241</v>
      </c>
      <c r="I13" s="17">
        <f>(A1L346C1 + A1L346C2)</f>
        <v>1569.96</v>
      </c>
      <c r="J13" s="16" t="s">
        <v>1934</v>
      </c>
      <c r="K13" s="15">
        <v>877.22199999999998</v>
      </c>
      <c r="L13" s="16" t="s">
        <v>1934</v>
      </c>
      <c r="M13" s="15">
        <v>695.97900000000004</v>
      </c>
      <c r="N13" s="16" t="s">
        <v>2242</v>
      </c>
      <c r="O13" s="17">
        <f>(A1L346C4 + A1L346C5)</f>
        <v>1573.201</v>
      </c>
      <c r="P13" s="16" t="s">
        <v>1934</v>
      </c>
      <c r="Q13" s="15">
        <v>874.57</v>
      </c>
      <c r="R13" s="16" t="s">
        <v>1934</v>
      </c>
      <c r="S13" s="15">
        <v>674.57500000000005</v>
      </c>
      <c r="T13" s="16" t="s">
        <v>2243</v>
      </c>
      <c r="U13" s="17">
        <f>(A1L346C7 + A1L346C8)</f>
        <v>1549.145</v>
      </c>
      <c r="V13" s="16" t="s">
        <v>1934</v>
      </c>
      <c r="W13" s="15">
        <v>1143.893</v>
      </c>
      <c r="X13" s="16" t="s">
        <v>1934</v>
      </c>
      <c r="Y13" s="15">
        <v>888.73400000000004</v>
      </c>
      <c r="Z13" s="16" t="s">
        <v>2244</v>
      </c>
      <c r="AA13" s="17">
        <f>(A1L346C10 + A1L346C11)</f>
        <v>2032.627</v>
      </c>
      <c r="AB13" s="16" t="s">
        <v>1934</v>
      </c>
      <c r="AC13" s="15">
        <v>1165.048</v>
      </c>
      <c r="AD13" s="16" t="s">
        <v>1934</v>
      </c>
      <c r="AE13" s="15">
        <v>903.24900000000002</v>
      </c>
      <c r="AF13" s="16" t="s">
        <v>2245</v>
      </c>
      <c r="AG13" s="17">
        <f>(A1L346C13 + A1L346C14)</f>
        <v>2068.297</v>
      </c>
      <c r="AH13" s="16" t="s">
        <v>2246</v>
      </c>
      <c r="AI13" s="17">
        <f>IF(RUN_YEARS &gt; 1,(A1L346C3 + A1L346C6) / 2, 0 )</f>
        <v>1571.5805</v>
      </c>
      <c r="AJ13" s="16" t="s">
        <v>2247</v>
      </c>
      <c r="AK13" s="17">
        <f>IF(RUN_YEARS &gt; 2,(A1L346C3 + A1L346C6 + A1L346C9) / 3, 0 )</f>
        <v>1564.1020000000001</v>
      </c>
      <c r="AL13" s="16" t="s">
        <v>2248</v>
      </c>
      <c r="AM13" s="17">
        <f>IF(RUN_YEARS &gt; 3,(A1L346C3 + A1L346C6 + A1L346C9 + A1L346C12) / 4, 0 )</f>
        <v>1681.2332500000002</v>
      </c>
      <c r="AN13" s="16" t="s">
        <v>2249</v>
      </c>
      <c r="AO13" s="17">
        <f>IF(RUN_YEARS &gt; 4,(A1L346C3 + A1L346C6 + A1L346C9 + A1L346C12 + A1L346C15) / 5, 0 )</f>
        <v>1758.6460000000002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24.542999999999999</v>
      </c>
      <c r="F14" s="16" t="s">
        <v>1944</v>
      </c>
      <c r="G14" s="15">
        <v>18.356000000000002</v>
      </c>
      <c r="H14" s="16" t="s">
        <v>2250</v>
      </c>
      <c r="I14" s="17">
        <f>(A1L347C1 + A1L347C2)</f>
        <v>42.899000000000001</v>
      </c>
      <c r="J14" s="16" t="s">
        <v>1944</v>
      </c>
      <c r="K14" s="15">
        <v>26.611999999999998</v>
      </c>
      <c r="L14" s="16" t="s">
        <v>1944</v>
      </c>
      <c r="M14" s="15">
        <v>19.414999999999999</v>
      </c>
      <c r="N14" s="16" t="s">
        <v>2251</v>
      </c>
      <c r="O14" s="17">
        <f>(A1L347C4 + A1L347C5)</f>
        <v>46.027000000000001</v>
      </c>
      <c r="P14" s="16" t="s">
        <v>1944</v>
      </c>
      <c r="Q14" s="15">
        <v>18.904</v>
      </c>
      <c r="R14" s="16" t="s">
        <v>1944</v>
      </c>
      <c r="S14" s="15">
        <v>12.993</v>
      </c>
      <c r="T14" s="16" t="s">
        <v>2252</v>
      </c>
      <c r="U14" s="17">
        <f>(A1L347C7 + A1L347C8)</f>
        <v>31.896999999999998</v>
      </c>
      <c r="V14" s="16" t="s">
        <v>1944</v>
      </c>
      <c r="W14" s="15">
        <v>19.748999999999999</v>
      </c>
      <c r="X14" s="16" t="s">
        <v>1944</v>
      </c>
      <c r="Y14" s="15">
        <v>14.887</v>
      </c>
      <c r="Z14" s="16" t="s">
        <v>2253</v>
      </c>
      <c r="AA14" s="17">
        <f>(A1L347C10 + A1L347C11)</f>
        <v>34.635999999999996</v>
      </c>
      <c r="AB14" s="16" t="s">
        <v>1944</v>
      </c>
      <c r="AC14" s="15">
        <v>182.334</v>
      </c>
      <c r="AD14" s="16" t="s">
        <v>1944</v>
      </c>
      <c r="AE14" s="15">
        <v>107.806</v>
      </c>
      <c r="AF14" s="16" t="s">
        <v>2254</v>
      </c>
      <c r="AG14" s="17">
        <f>(A1L347C13 + A1L347C14)</f>
        <v>290.14</v>
      </c>
      <c r="AH14" s="16" t="s">
        <v>2255</v>
      </c>
      <c r="AI14" s="17">
        <f>IF(RUN_YEARS &gt; 1,(A1L347C3 + A1L347C6) / 2, 0 )</f>
        <v>44.463000000000001</v>
      </c>
      <c r="AJ14" s="16" t="s">
        <v>2256</v>
      </c>
      <c r="AK14" s="17">
        <f>IF(RUN_YEARS &gt; 2,(A1L347C3 + A1L347C6 + A1L347C9) / 3, 0 )</f>
        <v>40.274333333333338</v>
      </c>
      <c r="AL14" s="16" t="s">
        <v>2257</v>
      </c>
      <c r="AM14" s="17">
        <f>IF(RUN_YEARS &gt; 3,(A1L347C3 + A1L347C6 + A1L347C9 + A1L347C12) / 4, 0 )</f>
        <v>38.864750000000001</v>
      </c>
      <c r="AN14" s="16" t="s">
        <v>2258</v>
      </c>
      <c r="AO14" s="17">
        <f>IF(RUN_YEARS &gt; 4,(A1L347C3 + A1L347C6 + A1L347C9 + A1L347C12 + A1L347C15) / 5, 0 )</f>
        <v>89.119799999999998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870.173</v>
      </c>
      <c r="F15" s="16" t="s">
        <v>2260</v>
      </c>
      <c r="G15" s="17">
        <f>(A1L346C2 + A1L347C2)</f>
        <v>742.68600000000004</v>
      </c>
      <c r="H15" s="16" t="s">
        <v>2261</v>
      </c>
      <c r="I15" s="17">
        <f>(_xlfn.SINGLE(A1L348C1) +_xlfn.SINGLE( A1L348C2))</f>
        <v>1612.8589999999999</v>
      </c>
      <c r="J15" s="16" t="s">
        <v>2262</v>
      </c>
      <c r="K15" s="17">
        <f>(A1L346C4 + A1L347C4)</f>
        <v>903.83399999999995</v>
      </c>
      <c r="L15" s="16" t="s">
        <v>2263</v>
      </c>
      <c r="M15" s="17">
        <f>(A1L346C5 + A1L347C5)</f>
        <v>715.39400000000001</v>
      </c>
      <c r="N15" s="16" t="s">
        <v>2264</v>
      </c>
      <c r="O15" s="17">
        <f>(_xlfn.SINGLE(A1L348C4) +_xlfn.SINGLE( A1L348C5))</f>
        <v>1619.2280000000001</v>
      </c>
      <c r="P15" s="16" t="s">
        <v>2265</v>
      </c>
      <c r="Q15" s="17">
        <f>(A1L346C7 + A1L347C7)</f>
        <v>893.47400000000005</v>
      </c>
      <c r="R15" s="16" t="s">
        <v>2266</v>
      </c>
      <c r="S15" s="17">
        <f>(A1L346C8 + A1L347C8)</f>
        <v>687.5680000000001</v>
      </c>
      <c r="T15" s="16" t="s">
        <v>2267</v>
      </c>
      <c r="U15" s="17">
        <f>(_xlfn.SINGLE(A1L348C7) +_xlfn.SINGLE( A1L348C8))</f>
        <v>1581.0420000000001</v>
      </c>
      <c r="V15" s="16" t="s">
        <v>2268</v>
      </c>
      <c r="W15" s="17">
        <f>(A1L346C10 + A1L347C10)</f>
        <v>1163.6420000000001</v>
      </c>
      <c r="X15" s="16" t="s">
        <v>2269</v>
      </c>
      <c r="Y15" s="17">
        <f>(A1L346C11 + A1L347C11)</f>
        <v>903.62100000000009</v>
      </c>
      <c r="Z15" s="16" t="s">
        <v>2270</v>
      </c>
      <c r="AA15" s="17">
        <f>(_xlfn.SINGLE(A1L348C10) +_xlfn.SINGLE( A1L348C11))</f>
        <v>2067.2629999999999</v>
      </c>
      <c r="AB15" s="16" t="s">
        <v>2271</v>
      </c>
      <c r="AC15" s="17">
        <f>(A1L346C13 + A1L347C13)</f>
        <v>1347.3820000000001</v>
      </c>
      <c r="AD15" s="16" t="s">
        <v>2272</v>
      </c>
      <c r="AE15" s="17">
        <f>(A1L346C14 + A1L347C14)</f>
        <v>1011.0550000000001</v>
      </c>
      <c r="AF15" s="16" t="s">
        <v>2273</v>
      </c>
      <c r="AG15" s="17">
        <f>(_xlfn.SINGLE(A1L348C13) +_xlfn.SINGLE( A1L348C14))</f>
        <v>2358.4369999999999</v>
      </c>
      <c r="AH15" s="16" t="s">
        <v>2274</v>
      </c>
      <c r="AI15" s="17">
        <f>IF(RUN_YEARS &gt; 1,(A1L348C3 + A1L348C6) / 2, 0 )</f>
        <v>1616.0435</v>
      </c>
      <c r="AJ15" s="16" t="s">
        <v>2275</v>
      </c>
      <c r="AK15" s="17">
        <f>IF(RUN_YEARS &gt; 2,(A1L348C3 + A1L348C6 + A1L348C9) / 3, 0 )</f>
        <v>1604.3763333333334</v>
      </c>
      <c r="AL15" s="16" t="s">
        <v>2276</v>
      </c>
      <c r="AM15" s="17">
        <f>IF(RUN_YEARS &gt; 3,(A1L348C3 + A1L348C6 + A1L348C9 + A1L348C12) / 4, 0 )</f>
        <v>1720.098</v>
      </c>
      <c r="AN15" s="16" t="s">
        <v>2277</v>
      </c>
      <c r="AO15" s="17">
        <f>IF(RUN_YEARS &gt; 4,(A1L348C3 + A1L348C6 + A1L348C9 + A1L348C12 + A1L348C15) / 5, 0 )</f>
        <v>1847.7657999999999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63.296999999999997</v>
      </c>
      <c r="F16" s="16" t="s">
        <v>1973</v>
      </c>
      <c r="G16" s="15">
        <v>60.496000000000002</v>
      </c>
      <c r="H16" s="16" t="s">
        <v>2278</v>
      </c>
      <c r="I16" s="17">
        <f>(A1L349C1 + A1L349C2)</f>
        <v>123.79300000000001</v>
      </c>
      <c r="J16" s="16" t="s">
        <v>1973</v>
      </c>
      <c r="K16" s="15">
        <v>70.289000000000001</v>
      </c>
      <c r="L16" s="16" t="s">
        <v>1973</v>
      </c>
      <c r="M16" s="15">
        <v>61.701999999999998</v>
      </c>
      <c r="N16" s="16" t="s">
        <v>2279</v>
      </c>
      <c r="O16" s="17">
        <f>(A1L349C4 + A1L349C5)</f>
        <v>131.99099999999999</v>
      </c>
      <c r="P16" s="16" t="s">
        <v>1973</v>
      </c>
      <c r="Q16" s="15">
        <v>57.683999999999997</v>
      </c>
      <c r="R16" s="16" t="s">
        <v>1973</v>
      </c>
      <c r="S16" s="15">
        <v>51.265000000000001</v>
      </c>
      <c r="T16" s="16" t="s">
        <v>2280</v>
      </c>
      <c r="U16" s="17">
        <f>(A1L349C7 + A1L349C8)</f>
        <v>108.949</v>
      </c>
      <c r="V16" s="16" t="s">
        <v>1973</v>
      </c>
      <c r="W16" s="15">
        <v>54.704000000000001</v>
      </c>
      <c r="X16" s="16" t="s">
        <v>1973</v>
      </c>
      <c r="Y16" s="15">
        <v>57.44</v>
      </c>
      <c r="Z16" s="16" t="s">
        <v>2281</v>
      </c>
      <c r="AA16" s="17">
        <f>(A1L349C10 + A1L349C11)</f>
        <v>112.14400000000001</v>
      </c>
      <c r="AB16" s="16" t="s">
        <v>1973</v>
      </c>
      <c r="AC16" s="15">
        <v>61.036000000000001</v>
      </c>
      <c r="AD16" s="16" t="s">
        <v>1973</v>
      </c>
      <c r="AE16" s="15">
        <v>61.151000000000003</v>
      </c>
      <c r="AF16" s="16" t="s">
        <v>2282</v>
      </c>
      <c r="AG16" s="17">
        <f>(A1L349C13 + A1L349C14)</f>
        <v>122.18700000000001</v>
      </c>
      <c r="AH16" s="16" t="s">
        <v>2283</v>
      </c>
      <c r="AI16" s="17">
        <f>IF(RUN_YEARS &gt; 1,(A1L349C3 + A1L349C6) / 2, 0 )</f>
        <v>127.892</v>
      </c>
      <c r="AJ16" s="16" t="s">
        <v>2284</v>
      </c>
      <c r="AK16" s="17">
        <f>IF(RUN_YEARS &gt; 2,(A1L349C3 + A1L349C6 + A1L349C9) / 3, 0 )</f>
        <v>121.57766666666667</v>
      </c>
      <c r="AL16" s="16" t="s">
        <v>2285</v>
      </c>
      <c r="AM16" s="17">
        <f>IF(RUN_YEARS &gt; 3,(A1L349C3 + A1L349C6 + A1L349C9 + A1L349C12) / 4, 0 )</f>
        <v>119.21925</v>
      </c>
      <c r="AN16" s="16" t="s">
        <v>2286</v>
      </c>
      <c r="AO16" s="17">
        <f>IF(RUN_YEARS &gt; 4,(A1L349C3 + A1L349C6 + A1L349C9 + A1L349C12 + A1L349C15) / 5, 0 )</f>
        <v>119.81280000000001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152.191</v>
      </c>
      <c r="F17" s="16" t="s">
        <v>1983</v>
      </c>
      <c r="G17" s="15">
        <v>105.44</v>
      </c>
      <c r="H17" s="16" t="s">
        <v>2287</v>
      </c>
      <c r="I17" s="17">
        <f>(A1L350C1 + A1L350C2)</f>
        <v>257.63099999999997</v>
      </c>
      <c r="J17" s="16" t="s">
        <v>1983</v>
      </c>
      <c r="K17" s="15">
        <v>151.34200000000001</v>
      </c>
      <c r="L17" s="16" t="s">
        <v>1983</v>
      </c>
      <c r="M17" s="15">
        <v>96.760999999999996</v>
      </c>
      <c r="N17" s="16" t="s">
        <v>2288</v>
      </c>
      <c r="O17" s="17">
        <f>(A1L350C4 + A1L350C5)</f>
        <v>248.10300000000001</v>
      </c>
      <c r="P17" s="16" t="s">
        <v>1983</v>
      </c>
      <c r="Q17" s="15">
        <v>131.726</v>
      </c>
      <c r="R17" s="16" t="s">
        <v>1983</v>
      </c>
      <c r="S17" s="15">
        <v>83.231999999999999</v>
      </c>
      <c r="T17" s="16" t="s">
        <v>2289</v>
      </c>
      <c r="U17" s="17">
        <f>(A1L350C7 + A1L350C8)</f>
        <v>214.958</v>
      </c>
      <c r="V17" s="16" t="s">
        <v>1983</v>
      </c>
      <c r="W17" s="15">
        <v>193.23099999999999</v>
      </c>
      <c r="X17" s="16" t="s">
        <v>1983</v>
      </c>
      <c r="Y17" s="15">
        <v>145.52000000000001</v>
      </c>
      <c r="Z17" s="16" t="s">
        <v>2290</v>
      </c>
      <c r="AA17" s="17">
        <f>(A1L350C10 + A1L350C11)</f>
        <v>338.75099999999998</v>
      </c>
      <c r="AB17" s="16" t="s">
        <v>1983</v>
      </c>
      <c r="AC17" s="15">
        <v>224.72300000000001</v>
      </c>
      <c r="AD17" s="16" t="s">
        <v>1983</v>
      </c>
      <c r="AE17" s="15">
        <v>186.696</v>
      </c>
      <c r="AF17" s="16" t="s">
        <v>2291</v>
      </c>
      <c r="AG17" s="17">
        <f>(A1L350C13 + A1L350C14)</f>
        <v>411.41899999999998</v>
      </c>
      <c r="AH17" s="16" t="s">
        <v>2292</v>
      </c>
      <c r="AI17" s="17">
        <f>IF(RUN_YEARS &gt; 1,(A1L350C3 + A1L350C6) / 2, 0 )</f>
        <v>252.86699999999999</v>
      </c>
      <c r="AJ17" s="16" t="s">
        <v>2293</v>
      </c>
      <c r="AK17" s="17">
        <f>IF(RUN_YEARS &gt; 2,(A1L350C3 + A1L350C6 + A1L350C9) / 3, 0 )</f>
        <v>240.23066666666668</v>
      </c>
      <c r="AL17" s="16" t="s">
        <v>2294</v>
      </c>
      <c r="AM17" s="17">
        <f>IF(RUN_YEARS &gt; 3,(A1L350C3 + A1L350C6 + A1L350C9 + A1L350C12) / 4, 0 )</f>
        <v>264.86075</v>
      </c>
      <c r="AN17" s="16" t="s">
        <v>2295</v>
      </c>
      <c r="AO17" s="17">
        <f>IF(RUN_YEARS &gt; 4,(A1L350C3 + A1L350C6 + A1L350C9 + A1L350C12 + A1L350C15) / 5, 0 )</f>
        <v>294.17240000000004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885.803</v>
      </c>
      <c r="F18" s="16" t="s">
        <v>1993</v>
      </c>
      <c r="G18" s="15">
        <v>621.822</v>
      </c>
      <c r="H18" s="16" t="s">
        <v>2296</v>
      </c>
      <c r="I18" s="17">
        <f>(A1L351C1 + A1L351C2)</f>
        <v>1507.625</v>
      </c>
      <c r="J18" s="16" t="s">
        <v>1993</v>
      </c>
      <c r="K18" s="15">
        <v>928.55600000000004</v>
      </c>
      <c r="L18" s="16" t="s">
        <v>1993</v>
      </c>
      <c r="M18" s="15">
        <v>636.44399999999996</v>
      </c>
      <c r="N18" s="16" t="s">
        <v>2297</v>
      </c>
      <c r="O18" s="17">
        <f>(A1L351C4 + A1L351C5)</f>
        <v>1565</v>
      </c>
      <c r="P18" s="16" t="s">
        <v>1993</v>
      </c>
      <c r="Q18" s="15">
        <v>885.29100000000005</v>
      </c>
      <c r="R18" s="16" t="s">
        <v>1993</v>
      </c>
      <c r="S18" s="15">
        <v>601.976</v>
      </c>
      <c r="T18" s="16" t="s">
        <v>2298</v>
      </c>
      <c r="U18" s="17">
        <f>(A1L351C7 + A1L351C8)</f>
        <v>1487.2670000000001</v>
      </c>
      <c r="V18" s="16" t="s">
        <v>1993</v>
      </c>
      <c r="W18" s="15">
        <v>901.28800000000001</v>
      </c>
      <c r="X18" s="16" t="s">
        <v>1993</v>
      </c>
      <c r="Y18" s="15">
        <v>606.50199999999995</v>
      </c>
      <c r="Z18" s="16" t="s">
        <v>2299</v>
      </c>
      <c r="AA18" s="17">
        <f>(A1L351C10 + A1L351C11)</f>
        <v>1507.79</v>
      </c>
      <c r="AB18" s="16" t="s">
        <v>1993</v>
      </c>
      <c r="AC18" s="15">
        <v>950.41099999999994</v>
      </c>
      <c r="AD18" s="16" t="s">
        <v>1993</v>
      </c>
      <c r="AE18" s="15">
        <v>671.17399999999998</v>
      </c>
      <c r="AF18" s="16" t="s">
        <v>2300</v>
      </c>
      <c r="AG18" s="17">
        <f>(A1L351C13 + A1L351C14)</f>
        <v>1621.585</v>
      </c>
      <c r="AH18" s="16" t="s">
        <v>2301</v>
      </c>
      <c r="AI18" s="17">
        <f>IF(RUN_YEARS &gt; 1,(A1L351C3 + A1L351C6) / 2, 0 )</f>
        <v>1536.3125</v>
      </c>
      <c r="AJ18" s="16" t="s">
        <v>2302</v>
      </c>
      <c r="AK18" s="17">
        <f>IF(RUN_YEARS &gt; 2,(A1L351C3 + A1L351C6 + A1L351C9) / 3, 0 )</f>
        <v>1519.9639999999999</v>
      </c>
      <c r="AL18" s="16" t="s">
        <v>2303</v>
      </c>
      <c r="AM18" s="17">
        <f>IF(RUN_YEARS &gt; 3,(A1L351C3 + A1L351C6 + A1L351C9 + A1L351C12) / 4, 0 )</f>
        <v>1516.9204999999999</v>
      </c>
      <c r="AN18" s="16" t="s">
        <v>2304</v>
      </c>
      <c r="AO18" s="17">
        <f>IF(RUN_YEARS &gt; 4,(A1L351C3 + A1L351C6 + A1L351C9 + A1L351C12 + A1L351C15) / 5, 0 )</f>
        <v>1537.8534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1037.9939999999999</v>
      </c>
      <c r="F19" s="16" t="s">
        <v>2306</v>
      </c>
      <c r="G19" s="17">
        <f>(A1L350C2 + A1L351C2)</f>
        <v>727.26199999999994</v>
      </c>
      <c r="H19" s="16" t="s">
        <v>2307</v>
      </c>
      <c r="I19" s="17">
        <f>(_xlfn.SINGLE(A1L352C1) +_xlfn.SINGLE( A1L352C2))</f>
        <v>1765.2559999999999</v>
      </c>
      <c r="J19" s="16" t="s">
        <v>2308</v>
      </c>
      <c r="K19" s="17">
        <f>(A1L350C4 + A1L351C4)</f>
        <v>1079.8980000000001</v>
      </c>
      <c r="L19" s="16" t="s">
        <v>2309</v>
      </c>
      <c r="M19" s="17">
        <f>(A1L350C5 + A1L351C5)</f>
        <v>733.20499999999993</v>
      </c>
      <c r="N19" s="16" t="s">
        <v>2310</v>
      </c>
      <c r="O19" s="17">
        <f>(_xlfn.SINGLE(A1L352C4) +_xlfn.SINGLE( A1L352C5))</f>
        <v>1813.1030000000001</v>
      </c>
      <c r="P19" s="16" t="s">
        <v>2311</v>
      </c>
      <c r="Q19" s="17">
        <f>(A1L350C7 + A1L351C7)</f>
        <v>1017.0170000000001</v>
      </c>
      <c r="R19" s="16" t="s">
        <v>2312</v>
      </c>
      <c r="S19" s="17">
        <f>(A1L350C8 + A1L351C8)</f>
        <v>685.20799999999997</v>
      </c>
      <c r="T19" s="16" t="s">
        <v>2313</v>
      </c>
      <c r="U19" s="17">
        <f>(_xlfn.SINGLE(A1L352C7) +_xlfn.SINGLE( A1L352C8))</f>
        <v>1702.2249999999999</v>
      </c>
      <c r="V19" s="16" t="s">
        <v>2314</v>
      </c>
      <c r="W19" s="17">
        <f>(A1L350C10 + A1L351C10)</f>
        <v>1094.519</v>
      </c>
      <c r="X19" s="16" t="s">
        <v>2315</v>
      </c>
      <c r="Y19" s="17">
        <f>(A1L350C11 + A1L351C11)</f>
        <v>752.02199999999993</v>
      </c>
      <c r="Z19" s="16" t="s">
        <v>2316</v>
      </c>
      <c r="AA19" s="17">
        <f>(_xlfn.SINGLE(A1L352C10) +_xlfn.SINGLE( A1L352C11))</f>
        <v>1846.5409999999999</v>
      </c>
      <c r="AB19" s="16" t="s">
        <v>2317</v>
      </c>
      <c r="AC19" s="17">
        <f>(A1L350C13 + A1L351C13)</f>
        <v>1175.134</v>
      </c>
      <c r="AD19" s="16" t="s">
        <v>2318</v>
      </c>
      <c r="AE19" s="17">
        <f>(A1L350C14 + A1L351C14)</f>
        <v>857.87</v>
      </c>
      <c r="AF19" s="16" t="s">
        <v>2319</v>
      </c>
      <c r="AG19" s="17">
        <f>(_xlfn.SINGLE(A1L352C13) +_xlfn.SINGLE( A1L352C14))</f>
        <v>2033.0039999999999</v>
      </c>
      <c r="AH19" s="16" t="s">
        <v>2320</v>
      </c>
      <c r="AI19" s="17">
        <f>IF(RUN_YEARS &gt; 1,(A1L352C3 + A1L352C6) / 2, 0 )</f>
        <v>1789.1795</v>
      </c>
      <c r="AJ19" s="16" t="s">
        <v>2321</v>
      </c>
      <c r="AK19" s="17">
        <f>IF(RUN_YEARS &gt; 2,(A1L352C3 + A1L352C6 + A1L352C9) / 3, 0 )</f>
        <v>1760.1946666666665</v>
      </c>
      <c r="AL19" s="16" t="s">
        <v>2322</v>
      </c>
      <c r="AM19" s="17">
        <f>IF(RUN_YEARS &gt; 3,(A1L352C3 + A1L352C6 + A1L352C9 + A1L352C12) / 4, 0 )</f>
        <v>1781.78125</v>
      </c>
      <c r="AN19" s="16" t="s">
        <v>2323</v>
      </c>
      <c r="AO19" s="17">
        <f>IF(RUN_YEARS &gt; 4,(A1L352C3 + A1L352C6 + A1L352C9 + A1L352C12 + A1L352C15) / 5, 0 )</f>
        <v>1832.0258000000001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95.082999999999998</v>
      </c>
      <c r="F20" s="16" t="s">
        <v>2022</v>
      </c>
      <c r="G20" s="15">
        <v>77.119</v>
      </c>
      <c r="H20" s="16" t="s">
        <v>2324</v>
      </c>
      <c r="I20" s="17">
        <f>(A1L353C1 + A1L353C2)</f>
        <v>172.202</v>
      </c>
      <c r="J20" s="16" t="s">
        <v>2022</v>
      </c>
      <c r="K20" s="15">
        <v>97.876999999999995</v>
      </c>
      <c r="L20" s="16" t="s">
        <v>2022</v>
      </c>
      <c r="M20" s="15">
        <v>82.007000000000005</v>
      </c>
      <c r="N20" s="16" t="s">
        <v>2325</v>
      </c>
      <c r="O20" s="17">
        <f>(A1L353C4 + A1L353C5)</f>
        <v>179.88400000000001</v>
      </c>
      <c r="P20" s="16" t="s">
        <v>2022</v>
      </c>
      <c r="Q20" s="15">
        <v>88.399000000000001</v>
      </c>
      <c r="R20" s="16" t="s">
        <v>2022</v>
      </c>
      <c r="S20" s="15">
        <v>74.338999999999999</v>
      </c>
      <c r="T20" s="16" t="s">
        <v>2326</v>
      </c>
      <c r="U20" s="17">
        <f>(A1L353C7 + A1L353C8)</f>
        <v>162.738</v>
      </c>
      <c r="V20" s="16" t="s">
        <v>2022</v>
      </c>
      <c r="W20" s="15">
        <v>98.796999999999997</v>
      </c>
      <c r="X20" s="16" t="s">
        <v>2022</v>
      </c>
      <c r="Y20" s="15">
        <v>80.173000000000002</v>
      </c>
      <c r="Z20" s="16" t="s">
        <v>2327</v>
      </c>
      <c r="AA20" s="17">
        <f>(A1L353C10 + A1L353C11)</f>
        <v>178.97</v>
      </c>
      <c r="AB20" s="16" t="s">
        <v>2022</v>
      </c>
      <c r="AC20" s="15">
        <v>106.76900000000001</v>
      </c>
      <c r="AD20" s="16" t="s">
        <v>2022</v>
      </c>
      <c r="AE20" s="15">
        <v>88.2</v>
      </c>
      <c r="AF20" s="16" t="s">
        <v>2328</v>
      </c>
      <c r="AG20" s="17">
        <f>(A1L353C13 + A1L353C14)</f>
        <v>194.96899999999999</v>
      </c>
      <c r="AH20" s="16" t="s">
        <v>2329</v>
      </c>
      <c r="AI20" s="17">
        <f>IF(RUN_YEARS &gt; 1,(A1L353C3 + A1L353C6) / 2, 0 )</f>
        <v>176.04300000000001</v>
      </c>
      <c r="AJ20" s="16" t="s">
        <v>2330</v>
      </c>
      <c r="AK20" s="17">
        <f>IF(RUN_YEARS &gt; 2,(A1L353C3 + A1L353C6 + A1L353C9) / 3, 0 )</f>
        <v>171.60800000000003</v>
      </c>
      <c r="AL20" s="16" t="s">
        <v>2331</v>
      </c>
      <c r="AM20" s="17">
        <f>IF(RUN_YEARS &gt; 3,(A1L353C3 + A1L353C6 + A1L353C9 + A1L353C12) / 4, 0 )</f>
        <v>173.44850000000002</v>
      </c>
      <c r="AN20" s="16" t="s">
        <v>2332</v>
      </c>
      <c r="AO20" s="17">
        <f>IF(RUN_YEARS &gt; 4,(A1L353C3 + A1L353C6 + A1L353C9 + A1L353C12 + A1L353C15) / 5, 0 )</f>
        <v>177.75260000000003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796.56299999999999</v>
      </c>
      <c r="F21" s="16" t="s">
        <v>2032</v>
      </c>
      <c r="G21" s="15">
        <v>640.90800000000002</v>
      </c>
      <c r="H21" s="16" t="s">
        <v>2333</v>
      </c>
      <c r="I21" s="17">
        <f>(A1L354C1 + A1L354C2)</f>
        <v>1437.471</v>
      </c>
      <c r="J21" s="16" t="s">
        <v>2032</v>
      </c>
      <c r="K21" s="15">
        <v>783.15</v>
      </c>
      <c r="L21" s="16" t="s">
        <v>2032</v>
      </c>
      <c r="M21" s="15">
        <v>652.41</v>
      </c>
      <c r="N21" s="16" t="s">
        <v>2334</v>
      </c>
      <c r="O21" s="17">
        <f>(A1L354C4 + A1L354C5)</f>
        <v>1435.56</v>
      </c>
      <c r="P21" s="16" t="s">
        <v>2032</v>
      </c>
      <c r="Q21" s="15">
        <v>603.149</v>
      </c>
      <c r="R21" s="16" t="s">
        <v>2032</v>
      </c>
      <c r="S21" s="15">
        <v>515.74</v>
      </c>
      <c r="T21" s="16" t="s">
        <v>2335</v>
      </c>
      <c r="U21" s="17">
        <f>(A1L354C7 + A1L354C8)</f>
        <v>1118.8890000000001</v>
      </c>
      <c r="V21" s="16" t="s">
        <v>2032</v>
      </c>
      <c r="W21" s="15">
        <v>874.34699999999998</v>
      </c>
      <c r="X21" s="16" t="s">
        <v>2032</v>
      </c>
      <c r="Y21" s="15">
        <v>662.95799999999997</v>
      </c>
      <c r="Z21" s="16" t="s">
        <v>2336</v>
      </c>
      <c r="AA21" s="17">
        <f>(A1L354C10 + A1L354C11)</f>
        <v>1537.3049999999998</v>
      </c>
      <c r="AB21" s="16" t="s">
        <v>2032</v>
      </c>
      <c r="AC21" s="15">
        <v>680.14</v>
      </c>
      <c r="AD21" s="16" t="s">
        <v>2032</v>
      </c>
      <c r="AE21" s="15">
        <v>496.81400000000002</v>
      </c>
      <c r="AF21" s="16" t="s">
        <v>2337</v>
      </c>
      <c r="AG21" s="17">
        <f>(A1L354C13 + A1L354C14)</f>
        <v>1176.954</v>
      </c>
      <c r="AH21" s="16" t="s">
        <v>2338</v>
      </c>
      <c r="AI21" s="17">
        <f>IF(RUN_YEARS &gt; 1,(A1L354C3 + A1L354C6) / 2, 0 )</f>
        <v>1436.5155</v>
      </c>
      <c r="AJ21" s="16" t="s">
        <v>2339</v>
      </c>
      <c r="AK21" s="17">
        <f>IF(RUN_YEARS &gt; 2,(A1L354C3 + A1L354C6 + A1L354C9) / 3, 0 )</f>
        <v>1330.64</v>
      </c>
      <c r="AL21" s="16" t="s">
        <v>2340</v>
      </c>
      <c r="AM21" s="17">
        <f>IF(RUN_YEARS &gt; 3,(A1L354C3 + A1L354C6 + A1L354C9 + A1L354C12) / 4, 0 )</f>
        <v>1382.3062500000001</v>
      </c>
      <c r="AN21" s="16" t="s">
        <v>2341</v>
      </c>
      <c r="AO21" s="17">
        <f>IF(RUN_YEARS &gt; 4,(A1L354C3 + A1L354C6 + A1L354C9 + A1L354C12 + A1L354C15) / 5, 0 )</f>
        <v>1341.2357999999999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14.75</v>
      </c>
      <c r="F22" s="16" t="s">
        <v>2042</v>
      </c>
      <c r="G22" s="15">
        <v>7.9000000000000001E-2</v>
      </c>
      <c r="H22" s="16" t="s">
        <v>2342</v>
      </c>
      <c r="I22" s="17">
        <f>(A1L355C1 + A1L355C2)</f>
        <v>14.829000000000001</v>
      </c>
      <c r="J22" s="16" t="s">
        <v>2042</v>
      </c>
      <c r="K22" s="15">
        <v>16.859000000000002</v>
      </c>
      <c r="L22" s="16" t="s">
        <v>2042</v>
      </c>
      <c r="M22" s="15">
        <v>0.22800000000000001</v>
      </c>
      <c r="N22" s="16" t="s">
        <v>2343</v>
      </c>
      <c r="O22" s="17">
        <f>(A1L355C4 + A1L355C5)</f>
        <v>17.087000000000003</v>
      </c>
      <c r="P22" s="16" t="s">
        <v>2042</v>
      </c>
      <c r="Q22" s="15">
        <v>15.066000000000001</v>
      </c>
      <c r="R22" s="16" t="s">
        <v>2042</v>
      </c>
      <c r="S22" s="15">
        <v>1.9E-2</v>
      </c>
      <c r="T22" s="16" t="s">
        <v>2344</v>
      </c>
      <c r="U22" s="17">
        <f>(A1L355C7 + A1L355C8)</f>
        <v>15.085000000000001</v>
      </c>
      <c r="V22" s="16" t="s">
        <v>2042</v>
      </c>
      <c r="W22" s="15">
        <v>16.015999999999998</v>
      </c>
      <c r="X22" s="16" t="s">
        <v>2042</v>
      </c>
      <c r="Y22" s="15">
        <v>1.0999999999999999E-2</v>
      </c>
      <c r="Z22" s="16" t="s">
        <v>2345</v>
      </c>
      <c r="AA22" s="17">
        <f>(A1L355C10 + A1L355C11)</f>
        <v>16.026999999999997</v>
      </c>
      <c r="AB22" s="16" t="s">
        <v>2042</v>
      </c>
      <c r="AC22" s="15">
        <v>18.739000000000001</v>
      </c>
      <c r="AD22" s="16" t="s">
        <v>2042</v>
      </c>
      <c r="AE22" s="15">
        <v>8.8999999999999996E-2</v>
      </c>
      <c r="AF22" s="16" t="s">
        <v>2346</v>
      </c>
      <c r="AG22" s="17">
        <f>(A1L355C13 + A1L355C14)</f>
        <v>18.827999999999999</v>
      </c>
      <c r="AH22" s="16" t="s">
        <v>2347</v>
      </c>
      <c r="AI22" s="17">
        <f>IF(RUN_YEARS &gt; 1,(A1L355C3 + A1L355C6) / 2, 0 )</f>
        <v>15.958000000000002</v>
      </c>
      <c r="AJ22" s="16" t="s">
        <v>2348</v>
      </c>
      <c r="AK22" s="17">
        <f>IF(RUN_YEARS &gt; 2,(A1L355C3 + A1L355C6 + A1L355C9) / 3, 0 )</f>
        <v>15.667000000000002</v>
      </c>
      <c r="AL22" s="16" t="s">
        <v>2349</v>
      </c>
      <c r="AM22" s="17">
        <f>IF(RUN_YEARS &gt; 3,(A1L355C3 + A1L355C6 + A1L355C9 + A1L355C12) / 4, 0 )</f>
        <v>15.757000000000001</v>
      </c>
      <c r="AN22" s="16" t="s">
        <v>2350</v>
      </c>
      <c r="AO22" s="17">
        <f>IF(RUN_YEARS &gt; 4,(A1L355C3 + A1L355C6 + A1L355C9 + A1L355C12 + A1L355C15) / 5, 0 )</f>
        <v>16.371200000000002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13.189</v>
      </c>
      <c r="F23" s="16" t="s">
        <v>2052</v>
      </c>
      <c r="G23" s="15">
        <v>1.095</v>
      </c>
      <c r="H23" s="16" t="s">
        <v>2351</v>
      </c>
      <c r="I23" s="17">
        <f>(A1L356C1 + A1L356C2)</f>
        <v>14.284000000000001</v>
      </c>
      <c r="J23" s="16" t="s">
        <v>2052</v>
      </c>
      <c r="K23" s="15">
        <v>14.382</v>
      </c>
      <c r="L23" s="16" t="s">
        <v>2052</v>
      </c>
      <c r="M23" s="15">
        <v>0.876</v>
      </c>
      <c r="N23" s="16" t="s">
        <v>2352</v>
      </c>
      <c r="O23" s="17">
        <f>(A1L356C4 + A1L356C5)</f>
        <v>15.257999999999999</v>
      </c>
      <c r="P23" s="16" t="s">
        <v>2052</v>
      </c>
      <c r="Q23" s="15">
        <v>13.212999999999999</v>
      </c>
      <c r="R23" s="16" t="s">
        <v>2052</v>
      </c>
      <c r="S23" s="15">
        <v>0.69599999999999995</v>
      </c>
      <c r="T23" s="16" t="s">
        <v>2353</v>
      </c>
      <c r="U23" s="17">
        <f>(A1L356C7 + A1L356C8)</f>
        <v>13.908999999999999</v>
      </c>
      <c r="V23" s="16" t="s">
        <v>2052</v>
      </c>
      <c r="W23" s="15">
        <v>13.443</v>
      </c>
      <c r="X23" s="16" t="s">
        <v>2052</v>
      </c>
      <c r="Y23" s="15">
        <v>0.77200000000000002</v>
      </c>
      <c r="Z23" s="16" t="s">
        <v>2354</v>
      </c>
      <c r="AA23" s="17">
        <f>(A1L356C10 + A1L356C11)</f>
        <v>14.215</v>
      </c>
      <c r="AB23" s="16" t="s">
        <v>2052</v>
      </c>
      <c r="AC23" s="15">
        <v>12.592000000000001</v>
      </c>
      <c r="AD23" s="16" t="s">
        <v>2052</v>
      </c>
      <c r="AE23" s="15">
        <v>0.94099999999999995</v>
      </c>
      <c r="AF23" s="16" t="s">
        <v>2355</v>
      </c>
      <c r="AG23" s="17">
        <f>(A1L356C13 + A1L356C14)</f>
        <v>13.533000000000001</v>
      </c>
      <c r="AH23" s="16" t="s">
        <v>2356</v>
      </c>
      <c r="AI23" s="17">
        <f>IF(RUN_YEARS &gt; 1,(A1L356C3 + A1L356C6) / 2, 0 )</f>
        <v>14.771000000000001</v>
      </c>
      <c r="AJ23" s="16" t="s">
        <v>2357</v>
      </c>
      <c r="AK23" s="17">
        <f>IF(RUN_YEARS &gt; 2,(A1L356C3 + A1L356C6 + A1L356C9) / 3, 0 )</f>
        <v>14.483666666666666</v>
      </c>
      <c r="AL23" s="16" t="s">
        <v>2358</v>
      </c>
      <c r="AM23" s="17">
        <f>IF(RUN_YEARS &gt; 3,(A1L356C3 + A1L356C6 + A1L356C9 + A1L356C12) / 4, 0 )</f>
        <v>14.416499999999999</v>
      </c>
      <c r="AN23" s="16" t="s">
        <v>2359</v>
      </c>
      <c r="AO23" s="17">
        <f>IF(RUN_YEARS &gt; 4,(A1L356C3 + A1L356C6 + A1L356C9 + A1L356C12 + A1L356C15) / 5, 0 )</f>
        <v>14.239799999999999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815.95500000000004</v>
      </c>
      <c r="F24" s="16" t="s">
        <v>2062</v>
      </c>
      <c r="G24" s="15">
        <v>352.62799999999999</v>
      </c>
      <c r="H24" s="16" t="s">
        <v>2360</v>
      </c>
      <c r="I24" s="17">
        <f>(A1L357C1 + A1L357C2)</f>
        <v>1168.5830000000001</v>
      </c>
      <c r="J24" s="16" t="s">
        <v>2062</v>
      </c>
      <c r="K24" s="15">
        <v>881.78200000000004</v>
      </c>
      <c r="L24" s="16" t="s">
        <v>2062</v>
      </c>
      <c r="M24" s="15">
        <v>377.214</v>
      </c>
      <c r="N24" s="16" t="s">
        <v>2361</v>
      </c>
      <c r="O24" s="17">
        <f>(A1L357C4 + A1L357C5)</f>
        <v>1258.9960000000001</v>
      </c>
      <c r="P24" s="16" t="s">
        <v>2062</v>
      </c>
      <c r="Q24" s="15">
        <v>826.71400000000006</v>
      </c>
      <c r="R24" s="16" t="s">
        <v>2062</v>
      </c>
      <c r="S24" s="15">
        <v>369.89</v>
      </c>
      <c r="T24" s="16" t="s">
        <v>2362</v>
      </c>
      <c r="U24" s="17">
        <f>(A1L357C7 + A1L357C8)</f>
        <v>1196.604</v>
      </c>
      <c r="V24" s="16" t="s">
        <v>2062</v>
      </c>
      <c r="W24" s="15">
        <v>890.06500000000005</v>
      </c>
      <c r="X24" s="16" t="s">
        <v>2062</v>
      </c>
      <c r="Y24" s="15">
        <v>446.32</v>
      </c>
      <c r="Z24" s="16" t="s">
        <v>2363</v>
      </c>
      <c r="AA24" s="17">
        <f>(A1L357C10 + A1L357C11)</f>
        <v>1336.385</v>
      </c>
      <c r="AB24" s="16" t="s">
        <v>2062</v>
      </c>
      <c r="AC24" s="15">
        <v>201.57900000000001</v>
      </c>
      <c r="AD24" s="16" t="s">
        <v>2062</v>
      </c>
      <c r="AE24" s="15">
        <v>152.76</v>
      </c>
      <c r="AF24" s="16" t="s">
        <v>2364</v>
      </c>
      <c r="AG24" s="17">
        <f>(A1L357C13 + A1L357C14)</f>
        <v>354.339</v>
      </c>
      <c r="AH24" s="16" t="s">
        <v>2365</v>
      </c>
      <c r="AI24" s="17">
        <f>IF(RUN_YEARS &gt; 1,(A1L357C3 + A1L357C6) / 2, 0 )</f>
        <v>1213.7895000000001</v>
      </c>
      <c r="AJ24" s="16" t="s">
        <v>2366</v>
      </c>
      <c r="AK24" s="17">
        <f>IF(RUN_YEARS &gt; 2,(A1L357C3 + A1L357C6 + A1L357C9) / 3, 0 )</f>
        <v>1208.0609999999999</v>
      </c>
      <c r="AL24" s="16" t="s">
        <v>2367</v>
      </c>
      <c r="AM24" s="17">
        <f>IF(RUN_YEARS &gt; 3,(A1L357C3 + A1L357C6 + A1L357C9 + A1L357C12) / 4, 0 )</f>
        <v>1240.1420000000001</v>
      </c>
      <c r="AN24" s="16" t="s">
        <v>2368</v>
      </c>
      <c r="AO24" s="17">
        <f>IF(RUN_YEARS &gt; 4,(A1L357C3 + A1L357C6 + A1L357C9 + A1L357C12 + A1L357C15) / 5, 0 )</f>
        <v>1062.9814000000001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211.07499999999999</v>
      </c>
      <c r="F25" s="16" t="s">
        <v>2072</v>
      </c>
      <c r="G25" s="15">
        <v>274.61799999999999</v>
      </c>
      <c r="H25" s="16" t="s">
        <v>2369</v>
      </c>
      <c r="I25" s="17">
        <f>(A1L358C1 + A1L358C2)</f>
        <v>485.69299999999998</v>
      </c>
      <c r="J25" s="16" t="s">
        <v>2072</v>
      </c>
      <c r="K25" s="15">
        <v>184.23</v>
      </c>
      <c r="L25" s="16" t="s">
        <v>2072</v>
      </c>
      <c r="M25" s="15">
        <v>278.33</v>
      </c>
      <c r="N25" s="16" t="s">
        <v>2370</v>
      </c>
      <c r="O25" s="17">
        <f>(A1L358C4 + A1L358C5)</f>
        <v>462.55999999999995</v>
      </c>
      <c r="P25" s="16" t="s">
        <v>2072</v>
      </c>
      <c r="Q25" s="15">
        <v>192.64400000000001</v>
      </c>
      <c r="R25" s="16" t="s">
        <v>2072</v>
      </c>
      <c r="S25" s="15">
        <v>284.46499999999997</v>
      </c>
      <c r="T25" s="16" t="s">
        <v>2371</v>
      </c>
      <c r="U25" s="17">
        <f>(A1L358C7 + A1L358C8)</f>
        <v>477.10899999999998</v>
      </c>
      <c r="V25" s="16" t="s">
        <v>2072</v>
      </c>
      <c r="W25" s="15">
        <v>265.31400000000002</v>
      </c>
      <c r="X25" s="16" t="s">
        <v>2072</v>
      </c>
      <c r="Y25" s="15">
        <v>359.32600000000002</v>
      </c>
      <c r="Z25" s="16" t="s">
        <v>2372</v>
      </c>
      <c r="AA25" s="17">
        <f>(A1L358C10 + A1L358C11)</f>
        <v>624.6400000000001</v>
      </c>
      <c r="AB25" s="16" t="s">
        <v>2072</v>
      </c>
      <c r="AC25" s="15">
        <v>128.04</v>
      </c>
      <c r="AD25" s="16" t="s">
        <v>2072</v>
      </c>
      <c r="AE25" s="15">
        <v>187.167</v>
      </c>
      <c r="AF25" s="16" t="s">
        <v>2373</v>
      </c>
      <c r="AG25" s="17">
        <f>(A1L358C13 + A1L358C14)</f>
        <v>315.20699999999999</v>
      </c>
      <c r="AH25" s="16" t="s">
        <v>2374</v>
      </c>
      <c r="AI25" s="17">
        <f>IF(RUN_YEARS &gt; 1,(A1L358C3 + A1L358C6) / 2, 0 )</f>
        <v>474.12649999999996</v>
      </c>
      <c r="AJ25" s="16" t="s">
        <v>2375</v>
      </c>
      <c r="AK25" s="17">
        <f>IF(RUN_YEARS &gt; 2,(A1L358C3 + A1L358C6 + A1L358C9) / 3, 0 )</f>
        <v>475.12066666666664</v>
      </c>
      <c r="AL25" s="16" t="s">
        <v>2376</v>
      </c>
      <c r="AM25" s="17">
        <f>IF(RUN_YEARS &gt; 3,(A1L358C3 + A1L358C6 + A1L358C9 + A1L358C12) / 4, 0 )</f>
        <v>512.50049999999999</v>
      </c>
      <c r="AN25" s="16" t="s">
        <v>2377</v>
      </c>
      <c r="AO25" s="17">
        <f>IF(RUN_YEARS &gt; 4,(A1L358C3 + A1L358C6 + A1L358C9 + A1L358C12 + A1L358C15) / 5, 0 )</f>
        <v>473.04179999999997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7.4999999999999997E-2</v>
      </c>
      <c r="F26" s="16" t="s">
        <v>2082</v>
      </c>
      <c r="G26" s="15">
        <v>0.24299999999999999</v>
      </c>
      <c r="H26" s="16" t="s">
        <v>2378</v>
      </c>
      <c r="I26" s="17">
        <f>(A1L359C1 + A1L359C2)</f>
        <v>0.318</v>
      </c>
      <c r="J26" s="16" t="s">
        <v>2082</v>
      </c>
      <c r="K26" s="15">
        <v>0.16900000000000001</v>
      </c>
      <c r="L26" s="16" t="s">
        <v>2082</v>
      </c>
      <c r="M26" s="15">
        <v>0.26700000000000002</v>
      </c>
      <c r="N26" s="16" t="s">
        <v>2379</v>
      </c>
      <c r="O26" s="17">
        <f>(A1L359C4 + A1L359C5)</f>
        <v>0.43600000000000005</v>
      </c>
      <c r="P26" s="16" t="s">
        <v>2082</v>
      </c>
      <c r="Q26" s="15">
        <v>0.34699999999999998</v>
      </c>
      <c r="R26" s="16" t="s">
        <v>2082</v>
      </c>
      <c r="S26" s="15">
        <v>0.54700000000000004</v>
      </c>
      <c r="T26" s="16" t="s">
        <v>2380</v>
      </c>
      <c r="U26" s="17">
        <f>(A1L359C7 + A1L359C8)</f>
        <v>0.89400000000000002</v>
      </c>
      <c r="V26" s="16" t="s">
        <v>2082</v>
      </c>
      <c r="W26" s="15">
        <v>0.51600000000000001</v>
      </c>
      <c r="X26" s="16" t="s">
        <v>2082</v>
      </c>
      <c r="Y26" s="15">
        <v>0.54200000000000004</v>
      </c>
      <c r="Z26" s="16" t="s">
        <v>2381</v>
      </c>
      <c r="AA26" s="17">
        <f>(A1L359C10 + A1L359C11)</f>
        <v>1.0580000000000001</v>
      </c>
      <c r="AB26" s="16" t="s">
        <v>2082</v>
      </c>
      <c r="AC26" s="15">
        <v>0.52500000000000002</v>
      </c>
      <c r="AD26" s="16" t="s">
        <v>2082</v>
      </c>
      <c r="AE26" s="15">
        <v>0.86099999999999999</v>
      </c>
      <c r="AF26" s="16" t="s">
        <v>2382</v>
      </c>
      <c r="AG26" s="17">
        <f>(A1L359C13 + A1L359C14)</f>
        <v>1.3860000000000001</v>
      </c>
      <c r="AH26" s="16" t="s">
        <v>2383</v>
      </c>
      <c r="AI26" s="17">
        <f>IF(RUN_YEARS &gt; 1,(A1L359C3 + A1L359C6) / 2, 0 )</f>
        <v>0.377</v>
      </c>
      <c r="AJ26" s="16" t="s">
        <v>2384</v>
      </c>
      <c r="AK26" s="17">
        <f>IF(RUN_YEARS &gt; 2,(A1L359C3 + A1L359C6 + A1L359C9) / 3, 0 )</f>
        <v>0.54933333333333334</v>
      </c>
      <c r="AL26" s="16" t="s">
        <v>2385</v>
      </c>
      <c r="AM26" s="17">
        <f>IF(RUN_YEARS &gt; 3,(A1L359C3 + A1L359C6 + A1L359C9 + A1L359C12) / 4, 0 )</f>
        <v>0.6765000000000001</v>
      </c>
      <c r="AN26" s="16" t="s">
        <v>2386</v>
      </c>
      <c r="AO26" s="17">
        <f>IF(RUN_YEARS &gt; 4,(A1L359C3 + A1L359C6 + A1L359C9 + A1L359C12 + A1L359C15) / 5, 0 )</f>
        <v>0.81840000000000013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99.688000000000002</v>
      </c>
      <c r="F27" s="16" t="s">
        <v>2092</v>
      </c>
      <c r="G27" s="15">
        <v>90.263000000000005</v>
      </c>
      <c r="H27" s="16" t="s">
        <v>2387</v>
      </c>
      <c r="I27" s="17">
        <f>(A1L360C1 + A1L360C2)</f>
        <v>189.95100000000002</v>
      </c>
      <c r="J27" s="16" t="s">
        <v>2092</v>
      </c>
      <c r="K27" s="15">
        <v>124.77200000000001</v>
      </c>
      <c r="L27" s="16" t="s">
        <v>2092</v>
      </c>
      <c r="M27" s="15">
        <v>106.828</v>
      </c>
      <c r="N27" s="16" t="s">
        <v>2388</v>
      </c>
      <c r="O27" s="17">
        <f>(A1L360C4 + A1L360C5)</f>
        <v>231.60000000000002</v>
      </c>
      <c r="P27" s="16" t="s">
        <v>2092</v>
      </c>
      <c r="Q27" s="15">
        <v>114.16800000000001</v>
      </c>
      <c r="R27" s="16" t="s">
        <v>2092</v>
      </c>
      <c r="S27" s="15">
        <v>99.021000000000001</v>
      </c>
      <c r="T27" s="16" t="s">
        <v>2389</v>
      </c>
      <c r="U27" s="17">
        <f>(A1L360C7 + A1L360C8)</f>
        <v>213.18900000000002</v>
      </c>
      <c r="V27" s="16" t="s">
        <v>2092</v>
      </c>
      <c r="W27" s="15">
        <v>127.369</v>
      </c>
      <c r="X27" s="16" t="s">
        <v>2092</v>
      </c>
      <c r="Y27" s="15">
        <v>107.639</v>
      </c>
      <c r="Z27" s="16" t="s">
        <v>2390</v>
      </c>
      <c r="AA27" s="17">
        <f>(A1L360C10 + A1L360C11)</f>
        <v>235.00799999999998</v>
      </c>
      <c r="AB27" s="16" t="s">
        <v>2092</v>
      </c>
      <c r="AC27" s="15">
        <v>126.584</v>
      </c>
      <c r="AD27" s="16" t="s">
        <v>2092</v>
      </c>
      <c r="AE27" s="15">
        <v>112.244</v>
      </c>
      <c r="AF27" s="16" t="s">
        <v>2391</v>
      </c>
      <c r="AG27" s="17">
        <f>(A1L360C13 + A1L360C14)</f>
        <v>238.828</v>
      </c>
      <c r="AH27" s="16" t="s">
        <v>2392</v>
      </c>
      <c r="AI27" s="17">
        <f>IF(RUN_YEARS &gt; 1,(A1L360C3 + A1L360C6) / 2, 0 )</f>
        <v>210.77550000000002</v>
      </c>
      <c r="AJ27" s="16" t="s">
        <v>2393</v>
      </c>
      <c r="AK27" s="17">
        <f>IF(RUN_YEARS &gt; 2,(A1L360C3 + A1L360C6 + A1L360C9) / 3, 0 )</f>
        <v>211.58</v>
      </c>
      <c r="AL27" s="16" t="s">
        <v>2394</v>
      </c>
      <c r="AM27" s="17">
        <f>IF(RUN_YEARS &gt; 3,(A1L360C3 + A1L360C6 + A1L360C9 + A1L360C12) / 4, 0 )</f>
        <v>217.43700000000001</v>
      </c>
      <c r="AN27" s="16" t="s">
        <v>2395</v>
      </c>
      <c r="AO27" s="17">
        <f>IF(RUN_YEARS &gt; 4,(A1L360C3 + A1L360C6 + A1L360C9 + A1L360C12 + A1L360C15) / 5, 0 )</f>
        <v>221.71520000000001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517.548</v>
      </c>
      <c r="F28" s="16" t="s">
        <v>2102</v>
      </c>
      <c r="G28" s="15">
        <v>351.63600000000002</v>
      </c>
      <c r="H28" s="16" t="s">
        <v>2396</v>
      </c>
      <c r="I28" s="17">
        <f>(A1L361C1 + A1L361C2)</f>
        <v>869.18399999999997</v>
      </c>
      <c r="J28" s="16" t="s">
        <v>2102</v>
      </c>
      <c r="K28" s="15">
        <v>532.14800000000002</v>
      </c>
      <c r="L28" s="16" t="s">
        <v>2102</v>
      </c>
      <c r="M28" s="15">
        <v>362.125</v>
      </c>
      <c r="N28" s="16" t="s">
        <v>2397</v>
      </c>
      <c r="O28" s="17">
        <f>(A1L361C4 + A1L361C5)</f>
        <v>894.27300000000002</v>
      </c>
      <c r="P28" s="16" t="s">
        <v>2102</v>
      </c>
      <c r="Q28" s="15">
        <v>558.26599999999996</v>
      </c>
      <c r="R28" s="16" t="s">
        <v>2102</v>
      </c>
      <c r="S28" s="15">
        <v>356.23200000000003</v>
      </c>
      <c r="T28" s="16" t="s">
        <v>2398</v>
      </c>
      <c r="U28" s="17">
        <f>(A1L361C7 + A1L361C8)</f>
        <v>914.49800000000005</v>
      </c>
      <c r="V28" s="16" t="s">
        <v>2102</v>
      </c>
      <c r="W28" s="15">
        <v>674.76700000000005</v>
      </c>
      <c r="X28" s="16" t="s">
        <v>2102</v>
      </c>
      <c r="Y28" s="15">
        <v>445.04599999999999</v>
      </c>
      <c r="Z28" s="16" t="s">
        <v>2399</v>
      </c>
      <c r="AA28" s="17">
        <f>(A1L361C10 + A1L361C11)</f>
        <v>1119.8130000000001</v>
      </c>
      <c r="AB28" s="16" t="s">
        <v>2102</v>
      </c>
      <c r="AC28" s="15">
        <v>413.74799999999999</v>
      </c>
      <c r="AD28" s="16" t="s">
        <v>2102</v>
      </c>
      <c r="AE28" s="15">
        <v>288.30900000000003</v>
      </c>
      <c r="AF28" s="16" t="s">
        <v>2400</v>
      </c>
      <c r="AG28" s="17">
        <f>(A1L361C13 + A1L361C14)</f>
        <v>702.05700000000002</v>
      </c>
      <c r="AH28" s="16" t="s">
        <v>2401</v>
      </c>
      <c r="AI28" s="17">
        <f>IF(RUN_YEARS &gt; 1,(A1L361C3 + A1L361C6) / 2, 0 )</f>
        <v>881.72849999999994</v>
      </c>
      <c r="AJ28" s="16" t="s">
        <v>2402</v>
      </c>
      <c r="AK28" s="17">
        <f>IF(RUN_YEARS &gt; 2,(A1L361C3 + A1L361C6 + A1L361C9) / 3, 0 )</f>
        <v>892.65166666666664</v>
      </c>
      <c r="AL28" s="16" t="s">
        <v>2403</v>
      </c>
      <c r="AM28" s="17">
        <f>IF(RUN_YEARS &gt; 3,(A1L361C3 + A1L361C6 + A1L361C9 + A1L361C12) / 4, 0 )</f>
        <v>949.44200000000001</v>
      </c>
      <c r="AN28" s="16" t="s">
        <v>2404</v>
      </c>
      <c r="AO28" s="17">
        <f>IF(RUN_YEARS &gt; 4,(A1L361C3 + A1L361C6 + A1L361C9 + A1L361C12 + A1L361C15) / 5, 0 )</f>
        <v>899.96499999999992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128.52500000000001</v>
      </c>
      <c r="F29" s="16" t="s">
        <v>2112</v>
      </c>
      <c r="G29" s="15">
        <v>113.869</v>
      </c>
      <c r="H29" s="16" t="s">
        <v>2405</v>
      </c>
      <c r="I29" s="17">
        <f>(A1L362C1 + A1L362C2)</f>
        <v>242.39400000000001</v>
      </c>
      <c r="J29" s="16" t="s">
        <v>2112</v>
      </c>
      <c r="K29" s="15">
        <v>133.27600000000001</v>
      </c>
      <c r="L29" s="16" t="s">
        <v>2112</v>
      </c>
      <c r="M29" s="15">
        <v>116.54</v>
      </c>
      <c r="N29" s="16" t="s">
        <v>2406</v>
      </c>
      <c r="O29" s="17">
        <f>(A1L362C4 + A1L362C5)</f>
        <v>249.81600000000003</v>
      </c>
      <c r="P29" s="16" t="s">
        <v>2112</v>
      </c>
      <c r="Q29" s="15">
        <v>132.44300000000001</v>
      </c>
      <c r="R29" s="16" t="s">
        <v>2112</v>
      </c>
      <c r="S29" s="15">
        <v>116.215</v>
      </c>
      <c r="T29" s="16" t="s">
        <v>2407</v>
      </c>
      <c r="U29" s="17">
        <f>(A1L362C7 + A1L362C8)</f>
        <v>248.65800000000002</v>
      </c>
      <c r="V29" s="16" t="s">
        <v>2112</v>
      </c>
      <c r="W29" s="15">
        <v>143.62700000000001</v>
      </c>
      <c r="X29" s="16" t="s">
        <v>2112</v>
      </c>
      <c r="Y29" s="15">
        <v>124.41500000000001</v>
      </c>
      <c r="Z29" s="16" t="s">
        <v>2408</v>
      </c>
      <c r="AA29" s="17">
        <f>(A1L362C10 + A1L362C11)</f>
        <v>268.04200000000003</v>
      </c>
      <c r="AB29" s="16" t="s">
        <v>2112</v>
      </c>
      <c r="AC29" s="15">
        <v>893.35</v>
      </c>
      <c r="AD29" s="16" t="s">
        <v>2112</v>
      </c>
      <c r="AE29" s="15">
        <v>610.62400000000002</v>
      </c>
      <c r="AF29" s="16" t="s">
        <v>2409</v>
      </c>
      <c r="AG29" s="17">
        <f>(A1L362C13 + A1L362C14)</f>
        <v>1503.9740000000002</v>
      </c>
      <c r="AH29" s="16" t="s">
        <v>2410</v>
      </c>
      <c r="AI29" s="17">
        <f>IF(RUN_YEARS &gt; 1,(A1L362C3 + A1L362C6) / 2, 0 )</f>
        <v>246.10500000000002</v>
      </c>
      <c r="AJ29" s="16" t="s">
        <v>2411</v>
      </c>
      <c r="AK29" s="17">
        <f>IF(RUN_YEARS &gt; 2,(A1L362C3 + A1L362C6 + A1L362C9) / 3, 0 )</f>
        <v>246.95600000000002</v>
      </c>
      <c r="AL29" s="16" t="s">
        <v>2412</v>
      </c>
      <c r="AM29" s="17">
        <f>IF(RUN_YEARS &gt; 3,(A1L362C3 + A1L362C6 + A1L362C9 + A1L362C12) / 4, 0 )</f>
        <v>252.22750000000002</v>
      </c>
      <c r="AN29" s="16" t="s">
        <v>2413</v>
      </c>
      <c r="AO29" s="17">
        <f>IF(RUN_YEARS &gt; 4,(A1L362C3 + A1L362C6 + A1L362C9 + A1L362C12 + A1L362C15) / 5, 0 )</f>
        <v>502.57679999999999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646.07299999999998</v>
      </c>
      <c r="F30" s="16" t="s">
        <v>2415</v>
      </c>
      <c r="G30" s="17">
        <f>(A1L361C2 + A1L362C2)</f>
        <v>465.505</v>
      </c>
      <c r="H30" s="16" t="s">
        <v>2416</v>
      </c>
      <c r="I30" s="17">
        <f>(_xlfn.SINGLE(A1L363C1) +_xlfn.SINGLE( A1L363C2))</f>
        <v>1111.578</v>
      </c>
      <c r="J30" s="16" t="s">
        <v>2417</v>
      </c>
      <c r="K30" s="17">
        <f>(A1L361C4 + A1L362C4)</f>
        <v>665.42399999999998</v>
      </c>
      <c r="L30" s="16" t="s">
        <v>2418</v>
      </c>
      <c r="M30" s="17">
        <f>(A1L361C5 + A1L362C5)</f>
        <v>478.66500000000002</v>
      </c>
      <c r="N30" s="16" t="s">
        <v>2419</v>
      </c>
      <c r="O30" s="17">
        <f>(_xlfn.SINGLE(A1L363C4) +_xlfn.SINGLE( A1L363C5))</f>
        <v>1144.0889999999999</v>
      </c>
      <c r="P30" s="16" t="s">
        <v>2420</v>
      </c>
      <c r="Q30" s="17">
        <f>(A1L361C7 + A1L362C7)</f>
        <v>690.70899999999995</v>
      </c>
      <c r="R30" s="16" t="s">
        <v>2421</v>
      </c>
      <c r="S30" s="17">
        <f>(A1L361C8 + A1L362C8)</f>
        <v>472.447</v>
      </c>
      <c r="T30" s="16" t="s">
        <v>2422</v>
      </c>
      <c r="U30" s="17">
        <f>(_xlfn.SINGLE(A1L363C7) +_xlfn.SINGLE( A1L363C8))</f>
        <v>1163.1559999999999</v>
      </c>
      <c r="V30" s="16" t="s">
        <v>2423</v>
      </c>
      <c r="W30" s="17">
        <f>(A1L361C10 + A1L362C10)</f>
        <v>818.39400000000001</v>
      </c>
      <c r="X30" s="16" t="s">
        <v>2424</v>
      </c>
      <c r="Y30" s="17">
        <f>(A1L361C11 + A1L362C11)</f>
        <v>569.46100000000001</v>
      </c>
      <c r="Z30" s="16" t="s">
        <v>2425</v>
      </c>
      <c r="AA30" s="17">
        <f>(_xlfn.SINGLE(A1L363C10) +_xlfn.SINGLE( A1L363C11))</f>
        <v>1387.855</v>
      </c>
      <c r="AB30" s="16" t="s">
        <v>2426</v>
      </c>
      <c r="AC30" s="17">
        <f>(A1L361C13 + A1L362C13)</f>
        <v>1307.098</v>
      </c>
      <c r="AD30" s="16" t="s">
        <v>2427</v>
      </c>
      <c r="AE30" s="17">
        <f>(A1L361C14 + A1L362C14)</f>
        <v>898.93299999999999</v>
      </c>
      <c r="AF30" s="16" t="s">
        <v>2428</v>
      </c>
      <c r="AG30" s="17">
        <f>(_xlfn.SINGLE(A1L363C13) +_xlfn.SINGLE( A1L363C14))</f>
        <v>2206.0309999999999</v>
      </c>
      <c r="AH30" s="16" t="s">
        <v>2429</v>
      </c>
      <c r="AI30" s="17">
        <f>IF(RUN_YEARS &gt; 1,(A1L363C3 + A1L363C6) / 2, 0 )</f>
        <v>1127.8335</v>
      </c>
      <c r="AJ30" s="16" t="s">
        <v>2430</v>
      </c>
      <c r="AK30" s="17">
        <f>IF(RUN_YEARS &gt; 2,(A1L363C3 + A1L363C6 + A1L363C9) / 3, 0 )</f>
        <v>1139.6076666666665</v>
      </c>
      <c r="AL30" s="16" t="s">
        <v>2431</v>
      </c>
      <c r="AM30" s="17">
        <f>IF(RUN_YEARS &gt; 3,(A1L363C3 + A1L363C6 + A1L363C9 + A1L363C12) / 4, 0 )</f>
        <v>1201.6695</v>
      </c>
      <c r="AN30" s="16" t="s">
        <v>2432</v>
      </c>
      <c r="AO30" s="17">
        <f>IF(RUN_YEARS &gt; 4,(A1L363C3 + A1L363C6 + A1L363C9 + A1L363C12 + A1L363C15) / 5, 0 )</f>
        <v>1402.5418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4706.7620000000006</v>
      </c>
      <c r="F31" s="16" t="s">
        <v>2434</v>
      </c>
      <c r="G31" s="17">
        <f>(A1L341C2 + A1L344C2 + A1L345C2 + A1L348C2 + A1L349C2 + SUM(A1L352C2:A1L362C2))</f>
        <v>3473.1329999999998</v>
      </c>
      <c r="H31" s="16" t="s">
        <v>2435</v>
      </c>
      <c r="I31" s="17">
        <f>(_xlfn.SINGLE(A1L364C1) +_xlfn.SINGLE( A1L364C2))</f>
        <v>8179.8950000000004</v>
      </c>
      <c r="J31" s="16" t="s">
        <v>2436</v>
      </c>
      <c r="K31" s="17">
        <f>(A1L341C4 + A1L344C4 + A1L345C4 + A1L348C4 + A1L349C4 + SUM(A1L352C4:A1L362C4))</f>
        <v>4866.7880000000005</v>
      </c>
      <c r="L31" s="16" t="s">
        <v>2437</v>
      </c>
      <c r="M31" s="17">
        <f>(A1L341C5 + A1L344C5 + A1L345C5 + A1L348C5 + A1L349C5 + SUM(A1L352C5:A1L362C5))</f>
        <v>3526.1149999999998</v>
      </c>
      <c r="N31" s="16" t="s">
        <v>2438</v>
      </c>
      <c r="O31" s="17">
        <f>(_xlfn.SINGLE(A1L364C4) +_xlfn.SINGLE( A1L364C5))</f>
        <v>8392.9030000000002</v>
      </c>
      <c r="P31" s="16" t="s">
        <v>2439</v>
      </c>
      <c r="Q31" s="17">
        <f>(A1L341C7 + A1L344C7 + A1L345C7 + A1L348C7 + A1L349C7 + SUM(A1L352C7:A1L362C7))</f>
        <v>4551.6650000000009</v>
      </c>
      <c r="R31" s="16" t="s">
        <v>2440</v>
      </c>
      <c r="S31" s="17">
        <f>(A1L341C8 + A1L344C8 + A1L345C8 + A1L348C8 + A1L349C8 + SUM(A1L352C8:A1L362C8))</f>
        <v>3278.299</v>
      </c>
      <c r="T31" s="16" t="s">
        <v>2441</v>
      </c>
      <c r="U31" s="17">
        <f>(_xlfn.SINGLE(A1L364C7) +_xlfn.SINGLE( A1L364C8))</f>
        <v>7829.9640000000009</v>
      </c>
      <c r="V31" s="16" t="s">
        <v>2442</v>
      </c>
      <c r="W31" s="17">
        <f>(A1L341C10 + A1L344C10 + A1L345C10 + A1L348C10 + A1L349C10 + SUM(A1L352C10:A1L362C10))</f>
        <v>5460.7670000000007</v>
      </c>
      <c r="X31" s="16" t="s">
        <v>2443</v>
      </c>
      <c r="Y31" s="17">
        <f>(A1L341C11 + A1L344C11 + A1L345C11 + A1L348C11 + A1L349C11 + SUM(A1L352C11:A1L362C11))</f>
        <v>3979.5809999999992</v>
      </c>
      <c r="Z31" s="16" t="s">
        <v>2444</v>
      </c>
      <c r="AA31" s="17">
        <f>(_xlfn.SINGLE(A1L364C10) +_xlfn.SINGLE( A1L364C11))</f>
        <v>9440.348</v>
      </c>
      <c r="AB31" s="16" t="s">
        <v>2445</v>
      </c>
      <c r="AC31" s="17">
        <f>(A1L341C13 + A1L344C13 + A1L345C13 + A1L348C13 + A1L349C13 + SUM(A1L352C13:A1L362C13))</f>
        <v>5417.482</v>
      </c>
      <c r="AD31" s="16" t="s">
        <v>2446</v>
      </c>
      <c r="AE31" s="17">
        <f>(A1L341C14 + A1L344C14 + A1L345C14 + A1L348C14 + A1L349C14 + SUM(A1L352C14:A1L362C14))</f>
        <v>4021.395</v>
      </c>
      <c r="AF31" s="16" t="s">
        <v>2447</v>
      </c>
      <c r="AG31" s="17">
        <f>(_xlfn.SINGLE(A1L364C13) +_xlfn.SINGLE( A1L364C14))</f>
        <v>9438.8770000000004</v>
      </c>
      <c r="AH31" s="16" t="s">
        <v>2448</v>
      </c>
      <c r="AI31" s="17">
        <f>IF(RUN_YEARS &gt; 1,(A1L364C3 + A1L364C6) / 2, 0 )</f>
        <v>8286.3990000000013</v>
      </c>
      <c r="AJ31" s="16" t="s">
        <v>2449</v>
      </c>
      <c r="AK31" s="17">
        <f>IF(RUN_YEARS &gt; 2,(A1L364C3 + A1L364C6 + A1L364C9) / 3, 0 )</f>
        <v>8134.2540000000008</v>
      </c>
      <c r="AL31" s="16" t="s">
        <v>2450</v>
      </c>
      <c r="AM31" s="17">
        <f>IF(RUN_YEARS &gt; 3,(A1L364C3 + A1L364C6 + A1L364C9 + A1L364C12) / 4, 0 )</f>
        <v>8460.7775000000001</v>
      </c>
      <c r="AN31" s="16" t="s">
        <v>2451</v>
      </c>
      <c r="AO31" s="17">
        <f>IF(RUN_YEARS &gt; 4,(A1L364C3 + A1L364C6 + A1L364C9 + A1L364C12 + A1L364C15) / 5, 0 )</f>
        <v>8656.3973999999998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40599-E0E6-4396-B315-028B68F3786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BEF2E-E93C-400E-A01F-ABF0FDE04B5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A6F97-AC4C-4BFE-9047-F06687EF16E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8C047-6A19-453E-9835-7FB9AF169107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0.14385449907257014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0.13767781800254758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0.13631729483539318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0.14922684993986182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0.14627211050109973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0.14066580388127103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0.13924854758190466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0.14182126048551147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0.14276903645222089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7.7610000000000001</v>
      </c>
      <c r="F9" s="16" t="s">
        <v>2959</v>
      </c>
      <c r="G9" s="6">
        <v>7.665</v>
      </c>
      <c r="H9" s="16" t="s">
        <v>2959</v>
      </c>
      <c r="I9" s="6">
        <v>13.711</v>
      </c>
      <c r="J9" s="16" t="s">
        <v>2959</v>
      </c>
      <c r="K9" s="6">
        <v>3.5590000000000002</v>
      </c>
      <c r="L9" s="16" t="s">
        <v>3025</v>
      </c>
      <c r="M9" s="1">
        <f>(A1L542C1 * 2 + A1L542C2 + A1L542C3)</f>
        <v>36.898000000000003</v>
      </c>
      <c r="N9" s="16" t="s">
        <v>3026</v>
      </c>
      <c r="O9" s="1">
        <f>(A1L542C4 * 2 + A1L542C2 + A1L542C3)</f>
        <v>28.494</v>
      </c>
      <c r="P9" s="16" t="s">
        <v>3027</v>
      </c>
      <c r="Q9" s="1">
        <f>(A1L542C1 + A1L542C2 + A1L542C3 + A1L542C4)</f>
        <v>32.695999999999998</v>
      </c>
      <c r="R9" s="16" t="s">
        <v>3028</v>
      </c>
      <c r="S9" s="18">
        <f>IF(A1L542C5 &lt;&gt; 0,A1L542C6 / A1L542C5,0)</f>
        <v>0.77223697761396271</v>
      </c>
      <c r="T9" s="16" t="s">
        <v>3029</v>
      </c>
      <c r="U9" s="18">
        <f>_xlfn.SINGLE(IF(A1L542C8 = 0,A1L556C8, A1L542C8))</f>
        <v>0.77223697761396271</v>
      </c>
      <c r="V9" s="16" t="s">
        <v>2965</v>
      </c>
      <c r="W9" s="6">
        <v>6.718</v>
      </c>
      <c r="X9" s="16" t="s">
        <v>2965</v>
      </c>
      <c r="Y9" s="6">
        <v>5.6029999999999998</v>
      </c>
      <c r="Z9" s="16" t="s">
        <v>2965</v>
      </c>
      <c r="AA9" s="6">
        <v>13.766</v>
      </c>
      <c r="AB9" s="16" t="s">
        <v>2965</v>
      </c>
      <c r="AC9" s="6">
        <v>3.9140000000000001</v>
      </c>
      <c r="AD9" s="16" t="s">
        <v>3030</v>
      </c>
      <c r="AE9" s="1">
        <f>(A1L542C10 * 2 + A1L542C11 + A1L542C12)</f>
        <v>32.805</v>
      </c>
      <c r="AF9" s="16" t="s">
        <v>3031</v>
      </c>
      <c r="AG9" s="1">
        <f>(A1L542C13 * 2 + A1L542C11 + A1L542C12)</f>
        <v>27.197000000000003</v>
      </c>
      <c r="AH9" s="16" t="s">
        <v>3032</v>
      </c>
      <c r="AI9" s="1">
        <f>(A1L542C10 + A1L542C11 + A1L542C12 + A1L542C13)</f>
        <v>30.001000000000001</v>
      </c>
      <c r="AJ9" s="16" t="s">
        <v>3033</v>
      </c>
      <c r="AK9" s="18">
        <f>IF(A1L542C14 &lt;&gt; 0,A1L542C15 / A1L542C14,0)</f>
        <v>0.82905044962658136</v>
      </c>
      <c r="AL9" s="16" t="s">
        <v>3034</v>
      </c>
      <c r="AM9" s="18">
        <f>_xlfn.SINGLE(IF(A1L542C17 = 0,A1L556C17, A1L542C17))</f>
        <v>0.82905044962658136</v>
      </c>
      <c r="AN9" s="16" t="s">
        <v>2971</v>
      </c>
      <c r="AO9" s="6">
        <v>4.8550000000000004</v>
      </c>
      <c r="AP9" s="16" t="s">
        <v>2971</v>
      </c>
      <c r="AQ9" s="6">
        <v>4.0709999999999997</v>
      </c>
      <c r="AR9" s="16" t="s">
        <v>2971</v>
      </c>
      <c r="AS9" s="6">
        <v>10.305</v>
      </c>
      <c r="AT9" s="16" t="s">
        <v>2971</v>
      </c>
      <c r="AU9" s="6">
        <v>5.0289999999999999</v>
      </c>
      <c r="AV9" s="16" t="s">
        <v>3035</v>
      </c>
      <c r="AW9" s="1">
        <f>(A1L542C19 * 2 + A1L542C20 + A1L542C21)</f>
        <v>24.085999999999999</v>
      </c>
      <c r="AX9" s="16" t="s">
        <v>3036</v>
      </c>
      <c r="AY9" s="1">
        <f>(A1L542C22 * 2 + A1L542C20 + A1L542C21)</f>
        <v>24.433999999999997</v>
      </c>
      <c r="AZ9" s="16" t="s">
        <v>3037</v>
      </c>
      <c r="BA9" s="1">
        <f>(A1L542C19 + A1L542C20 + A1L542C21 + A1L542C22)</f>
        <v>24.26</v>
      </c>
      <c r="BB9" s="16" t="s">
        <v>3038</v>
      </c>
      <c r="BC9" s="18">
        <f>IF(A1L542C23 &lt;&gt; 0,A1L542C24 / A1L542C23,0)</f>
        <v>1.014448227185917</v>
      </c>
      <c r="BD9" s="16" t="s">
        <v>3039</v>
      </c>
      <c r="BE9" s="18">
        <f>_xlfn.SINGLE(IF(A1L542C26 = 0,A1L556C26, A1L542C26))</f>
        <v>1.014448227185917</v>
      </c>
      <c r="BF9" s="16" t="s">
        <v>2977</v>
      </c>
      <c r="BG9" s="6">
        <v>6.1619999999999999</v>
      </c>
      <c r="BH9" s="16" t="s">
        <v>2977</v>
      </c>
      <c r="BI9" s="6">
        <v>4.8600000000000003</v>
      </c>
      <c r="BJ9" s="16" t="s">
        <v>2977</v>
      </c>
      <c r="BK9" s="6">
        <v>6.8079999999999998</v>
      </c>
      <c r="BL9" s="16" t="s">
        <v>2977</v>
      </c>
      <c r="BM9" s="6">
        <v>2.7629999999999999</v>
      </c>
      <c r="BN9" s="16" t="s">
        <v>3040</v>
      </c>
      <c r="BO9" s="1">
        <f>(A1L542C28 * 2 + A1L542C29 + A1L542C30)</f>
        <v>23.992000000000001</v>
      </c>
      <c r="BP9" s="16" t="s">
        <v>3041</v>
      </c>
      <c r="BQ9" s="1">
        <f>(A1L542C31 * 2 + A1L542C29 + A1L542C30)</f>
        <v>17.193999999999999</v>
      </c>
      <c r="BR9" s="16" t="s">
        <v>3042</v>
      </c>
      <c r="BS9" s="1">
        <f>(A1L542C28 + A1L542C29 + A1L542C30 + A1L542C31)</f>
        <v>20.592999999999996</v>
      </c>
      <c r="BT9" s="16" t="s">
        <v>3043</v>
      </c>
      <c r="BU9" s="18">
        <f>IF(A1L542C32 &lt;&gt; 0,A1L542C33 / A1L542C32,0)</f>
        <v>0.7166555518506168</v>
      </c>
      <c r="BV9" s="16" t="s">
        <v>3044</v>
      </c>
      <c r="BW9" s="18">
        <f>_xlfn.SINGLE(IF(A1L542C35 = 0,A1L556C35, A1L542C35))</f>
        <v>0.7166555518506168</v>
      </c>
      <c r="BX9" s="16" t="s">
        <v>2983</v>
      </c>
      <c r="BY9" s="6">
        <v>6.1139999999999999</v>
      </c>
      <c r="BZ9" s="16" t="s">
        <v>2983</v>
      </c>
      <c r="CA9" s="6">
        <v>5.1639999999999997</v>
      </c>
      <c r="CB9" s="16" t="s">
        <v>2983</v>
      </c>
      <c r="CC9" s="6">
        <v>7.2789999999999999</v>
      </c>
      <c r="CD9" s="16" t="s">
        <v>2983</v>
      </c>
      <c r="CE9" s="6">
        <v>1.4690000000000001</v>
      </c>
      <c r="CF9" s="16" t="s">
        <v>3045</v>
      </c>
      <c r="CG9" s="1">
        <f>(A1L542C37 * 2 + A1L542C38 + A1L542C39)</f>
        <v>24.670999999999999</v>
      </c>
      <c r="CH9" s="16" t="s">
        <v>3046</v>
      </c>
      <c r="CI9" s="1">
        <f>(A1L542C40 * 2 + A1L542C38 + A1L542C39)</f>
        <v>15.381</v>
      </c>
      <c r="CJ9" s="16" t="s">
        <v>3047</v>
      </c>
      <c r="CK9" s="1">
        <f>(A1L542C37 + A1L542C38 + A1L542C39 + A1L542C40)</f>
        <v>20.026</v>
      </c>
      <c r="CL9" s="16" t="s">
        <v>3048</v>
      </c>
      <c r="CM9" s="18">
        <f>IF(A1L542C41 &lt;&gt; 0,A1L542C42 / A1L542C41,0)</f>
        <v>0.62344453001499744</v>
      </c>
      <c r="CN9" s="16" t="s">
        <v>3049</v>
      </c>
      <c r="CO9" s="18">
        <f>_xlfn.SINGLE(IF(A1L542C44 = 0,A1L556C44, A1L542C44))</f>
        <v>0.62344453001499744</v>
      </c>
      <c r="CP9" s="16" t="s">
        <v>3050</v>
      </c>
      <c r="CQ9" s="18">
        <f>IF(RUN_YEARS &gt; 1,(A1L542C1 + A1L542C10) / 2, 0)</f>
        <v>7.2394999999999996</v>
      </c>
      <c r="CR9" s="16" t="s">
        <v>3051</v>
      </c>
      <c r="CS9" s="18">
        <f>IF(RUN_YEARS &gt; 1,(A1L542C2 + A1L542C11) / 2, 0)</f>
        <v>6.6340000000000003</v>
      </c>
      <c r="CT9" s="16" t="s">
        <v>3052</v>
      </c>
      <c r="CU9" s="18">
        <f>IF(RUN_YEARS &gt; 1,(A1L542C3 + A1L542C12) / 2, 0)</f>
        <v>13.7385</v>
      </c>
      <c r="CV9" s="16" t="s">
        <v>3053</v>
      </c>
      <c r="CW9" s="18">
        <f>IF(RUN_YEARS &gt; 1,(A1L542C4 + A1L542C13) / 2, 0)</f>
        <v>3.7365000000000004</v>
      </c>
      <c r="CX9" s="16" t="s">
        <v>3054</v>
      </c>
      <c r="CY9" s="18">
        <f>IF(RUN_YEARS &gt; 1,(A1L542C5 + A1L542C14) / 2, 0)</f>
        <v>34.851500000000001</v>
      </c>
      <c r="CZ9" s="16" t="s">
        <v>3055</v>
      </c>
      <c r="DA9" s="18">
        <f>IF(RUN_YEARS &gt; 1,(A1L542C6 + A1L542C15) / 2, 0)</f>
        <v>27.845500000000001</v>
      </c>
      <c r="DB9" s="16" t="s">
        <v>3056</v>
      </c>
      <c r="DC9" s="18">
        <f>IF(RUN_YEARS &gt; 1,(A1L542C7 + A1L542C16) / 2, 0)</f>
        <v>31.348500000000001</v>
      </c>
      <c r="DD9" s="16" t="s">
        <v>3057</v>
      </c>
      <c r="DE9" s="18">
        <f>IF(A1L542C50 &lt;&gt; 0,A1L542C51 / A1L542C50,0)</f>
        <v>0.7989756538456021</v>
      </c>
      <c r="DF9" s="16" t="s">
        <v>3058</v>
      </c>
      <c r="DG9" s="18">
        <f>_xlfn.SINGLE(IF(A1L542C53 = 0,A1L556C53, A1L542C53))</f>
        <v>0.7989756538456021</v>
      </c>
      <c r="DH9" s="16" t="s">
        <v>3059</v>
      </c>
      <c r="DI9" s="18">
        <f>IF(RUN_YEARS &gt; 2,(A1L542C1 + A1L542C10 + A1L542C19) / 3, 0)</f>
        <v>6.4446666666666665</v>
      </c>
      <c r="DJ9" s="16" t="s">
        <v>3060</v>
      </c>
      <c r="DK9" s="18">
        <f>IF(RUN_YEARS &gt; 2,(A1L542C2 + A1L542C11 + A1L542C20) / 3, 0)</f>
        <v>5.7796666666666665</v>
      </c>
      <c r="DL9" s="16" t="s">
        <v>3061</v>
      </c>
      <c r="DM9" s="18">
        <f>IF(RUN_YEARS &gt; 2,(A1L542C3 + A1L542C12 + A1L542C21) / 3, 0)</f>
        <v>12.593999999999999</v>
      </c>
      <c r="DN9" s="16" t="s">
        <v>3062</v>
      </c>
      <c r="DO9" s="18">
        <f>IF(RUN_YEARS &gt; 2,(A1L542C4 + A1L542C13 + A1L542C22) / 3, 0)</f>
        <v>4.1673333333333336</v>
      </c>
      <c r="DP9" s="16" t="s">
        <v>3063</v>
      </c>
      <c r="DQ9" s="18">
        <f>IF(RUN_YEARS &gt; 2,(A1L542C5 + A1L542C14 + A1L542C23) / 3, 0)</f>
        <v>31.263000000000002</v>
      </c>
      <c r="DR9" s="16" t="s">
        <v>3064</v>
      </c>
      <c r="DS9" s="18">
        <f>IF(RUN_YEARS &gt; 2,(A1L542C6 + A1L542C15 + A1L542C24) / 3, 0)</f>
        <v>26.708333333333332</v>
      </c>
      <c r="DT9" s="16" t="s">
        <v>3065</v>
      </c>
      <c r="DU9" s="18">
        <f>IF(RUN_YEARS &gt; 2,(A1L542C7 + A1L542C16 + A1L542C25) / 3, 0)</f>
        <v>28.98566666666667</v>
      </c>
      <c r="DV9" s="16" t="s">
        <v>3066</v>
      </c>
      <c r="DW9" s="18">
        <f>IF(A1L542C59 &lt;&gt; 0,A1L542C60 / A1L542C59,0)</f>
        <v>0.85431127317702493</v>
      </c>
      <c r="DX9" s="16" t="s">
        <v>3067</v>
      </c>
      <c r="DY9" s="18">
        <f>_xlfn.SINGLE(IF(A1L542C62 = 0,A1L556C62, A1L542C62))</f>
        <v>0.85431127317702493</v>
      </c>
      <c r="DZ9" s="16" t="s">
        <v>3068</v>
      </c>
      <c r="EA9" s="18">
        <f>IF(RUN_YEARS &gt; 3,(A1L542C1 + A1L542C10 + A1L542C19 + A1L542C28) / 4, 0)</f>
        <v>6.3739999999999997</v>
      </c>
      <c r="EB9" s="16" t="s">
        <v>3069</v>
      </c>
      <c r="EC9" s="18">
        <f>IF(RUN_YEARS &gt; 3,(A1L542C2 + A1L542C11 + A1L542C20 + A1L542C29) / 4, 0)</f>
        <v>5.5497499999999995</v>
      </c>
      <c r="ED9" s="16" t="s">
        <v>3070</v>
      </c>
      <c r="EE9" s="18">
        <f>IF(RUN_YEARS &gt; 3,(A1L542C3 + A1L542C12 + A1L542C21 + A1L542C30) / 4, 0)</f>
        <v>11.147499999999999</v>
      </c>
      <c r="EF9" s="16" t="s">
        <v>3071</v>
      </c>
      <c r="EG9" s="18">
        <f>IF(RUN_YEARS &gt; 3,(A1L542C4 + A1L542C13 + A1L542C22 + A1L542C31) / 4, 0)</f>
        <v>3.8162500000000001</v>
      </c>
      <c r="EH9" s="16" t="s">
        <v>3072</v>
      </c>
      <c r="EI9" s="18">
        <f>IF(RUN_YEARS &gt; 3,(A1L542C5 + A1L542C14 + A1L542C23 + A1L542C32) / 4, 0)</f>
        <v>29.445250000000001</v>
      </c>
      <c r="EJ9" s="16" t="s">
        <v>3073</v>
      </c>
      <c r="EK9" s="18">
        <f>IF(RUN_YEARS &gt; 3,(A1L542C6 + A1L542C15 + A1L542C24 + A1L542C33) / 4, 0)</f>
        <v>24.329750000000001</v>
      </c>
      <c r="EL9" s="16" t="s">
        <v>3074</v>
      </c>
      <c r="EM9" s="18">
        <f>IF(RUN_YEARS &gt; 3,(A1L542C7 + A1L542C16 + A1L542C25 + A1L542C34) / 4, 0)</f>
        <v>26.887500000000003</v>
      </c>
      <c r="EN9" s="16" t="s">
        <v>3075</v>
      </c>
      <c r="EO9" s="18">
        <f>IF(A1L542C68 &lt;&gt; 0,A1L542C69 / A1L542C68,0)</f>
        <v>0.8262707907047826</v>
      </c>
      <c r="EP9" s="16" t="s">
        <v>3076</v>
      </c>
      <c r="EQ9" s="18">
        <f>_xlfn.SINGLE(IF(A1L542C71 = 0,A1L556C71, A1L542C71))</f>
        <v>0.8262707907047826</v>
      </c>
      <c r="ER9" s="16" t="s">
        <v>3077</v>
      </c>
      <c r="ES9" s="18">
        <f>IF(RUN_YEARS &gt; 4,(A1L542C1 + A1L542C10 + A1L542C19 + A1L542C28 + A1L542C37) / 5, 0)</f>
        <v>6.3220000000000001</v>
      </c>
      <c r="ET9" s="16" t="s">
        <v>3078</v>
      </c>
      <c r="EU9" s="18">
        <f>IF(RUN_YEARS &gt; 4,(A1L542C2 + A1L542C11 + A1L542C20 + A1L542C29 + A1L542C38) / 5, 0)</f>
        <v>5.4725999999999999</v>
      </c>
      <c r="EV9" s="16" t="s">
        <v>3079</v>
      </c>
      <c r="EW9" s="18">
        <f>IF(RUN_YEARS &gt; 4,(A1L542C3 + A1L542C12 + A1L542C21 + A1L542C30 + A1L542C39) / 5, 0)</f>
        <v>10.373799999999999</v>
      </c>
      <c r="EX9" s="16" t="s">
        <v>3080</v>
      </c>
      <c r="EY9" s="18">
        <f>IF(RUN_YEARS &gt; 4,(A1L542C4 + A1L542C13 + A1L542C22 + A1L542C31 + A1L542C40) / 5, 0)</f>
        <v>3.3468000000000004</v>
      </c>
      <c r="EZ9" s="16" t="s">
        <v>3081</v>
      </c>
      <c r="FA9" s="18">
        <f>IF(RUN_YEARS &gt; 4,(A1L542C5 + A1L542C14 + A1L542C23 + A1L542C32 + A1L542C41) / 5, 0)</f>
        <v>28.490400000000001</v>
      </c>
      <c r="FB9" s="16" t="s">
        <v>3082</v>
      </c>
      <c r="FC9" s="18">
        <f>IF(RUN_YEARS &gt; 4,(A1L542C6 + A1L542C15 + A1L542C24 + A1L542C33 + A1L542C42) / 5, 0)</f>
        <v>22.54</v>
      </c>
      <c r="FD9" s="16" t="s">
        <v>3083</v>
      </c>
      <c r="FE9" s="18">
        <f>IF(RUN_YEARS &gt; 4,(A1L542C7 + A1L542C16 + A1L542C25 + A1L542C34 + A1L542C43) / 5, 0)</f>
        <v>25.5152</v>
      </c>
      <c r="FF9" s="16" t="s">
        <v>3084</v>
      </c>
      <c r="FG9" s="18">
        <f>IF(A1L542C77 &lt;&gt; 0,A1L542C78 / A1L542C77,0)</f>
        <v>0.79114368348636732</v>
      </c>
      <c r="FH9" s="16" t="s">
        <v>3085</v>
      </c>
      <c r="FI9" s="18">
        <f>_xlfn.SINGLE(IF(A1L542C80 = 0,A1L556C80, A1L542C80))</f>
        <v>0.79114368348636732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59.838999999999999</v>
      </c>
      <c r="F10" s="16" t="s">
        <v>2959</v>
      </c>
      <c r="G10" s="6">
        <v>60.713999999999999</v>
      </c>
      <c r="H10" s="16" t="s">
        <v>2959</v>
      </c>
      <c r="I10" s="6">
        <v>94.504999999999995</v>
      </c>
      <c r="J10" s="16" t="s">
        <v>2959</v>
      </c>
      <c r="K10" s="6">
        <v>19.541</v>
      </c>
      <c r="L10" s="16" t="s">
        <v>3086</v>
      </c>
      <c r="M10" s="1">
        <f>(A1L543C1 * 2 + A1L543C2 + A1L543C3)</f>
        <v>274.89699999999999</v>
      </c>
      <c r="N10" s="16" t="s">
        <v>3087</v>
      </c>
      <c r="O10" s="1">
        <f>(A1L543C4 * 2 + A1L543C2 + A1L543C3)</f>
        <v>194.30099999999999</v>
      </c>
      <c r="P10" s="16" t="s">
        <v>3088</v>
      </c>
      <c r="Q10" s="1">
        <f>(A1L543C1 + A1L543C2 + A1L543C3 + A1L543C4)</f>
        <v>234.59899999999999</v>
      </c>
      <c r="R10" s="16" t="s">
        <v>3089</v>
      </c>
      <c r="S10" s="18">
        <f>IF(A1L543C5 &lt;&gt; 0,A1L543C6 / A1L543C5,0)</f>
        <v>0.70681382481438504</v>
      </c>
      <c r="T10" s="16" t="s">
        <v>3090</v>
      </c>
      <c r="U10" s="18">
        <f>_xlfn.SINGLE(IF(A1L543C8 = 0,A1L556C8, A1L543C8))</f>
        <v>0.70681382481438504</v>
      </c>
      <c r="V10" s="16" t="s">
        <v>2965</v>
      </c>
      <c r="W10" s="6">
        <v>60.963000000000001</v>
      </c>
      <c r="X10" s="16" t="s">
        <v>2965</v>
      </c>
      <c r="Y10" s="6">
        <v>48.534999999999997</v>
      </c>
      <c r="Z10" s="16" t="s">
        <v>2965</v>
      </c>
      <c r="AA10" s="6">
        <v>103.601</v>
      </c>
      <c r="AB10" s="16" t="s">
        <v>2965</v>
      </c>
      <c r="AC10" s="6">
        <v>7.2530000000000001</v>
      </c>
      <c r="AD10" s="16" t="s">
        <v>3091</v>
      </c>
      <c r="AE10" s="1">
        <f>(A1L543C10 * 2 + A1L543C11 + A1L543C12)</f>
        <v>274.06200000000001</v>
      </c>
      <c r="AF10" s="16" t="s">
        <v>3092</v>
      </c>
      <c r="AG10" s="1">
        <f>(A1L543C13 * 2 + A1L543C11 + A1L543C12)</f>
        <v>166.642</v>
      </c>
      <c r="AH10" s="16" t="s">
        <v>3093</v>
      </c>
      <c r="AI10" s="1">
        <f>(A1L543C10 + A1L543C11 + A1L543C12 + A1L543C13)</f>
        <v>220.35199999999998</v>
      </c>
      <c r="AJ10" s="16" t="s">
        <v>3094</v>
      </c>
      <c r="AK10" s="18">
        <f>IF(A1L543C14 &lt;&gt; 0,A1L543C15 / A1L543C14,0)</f>
        <v>0.60804489495077751</v>
      </c>
      <c r="AL10" s="16" t="s">
        <v>3095</v>
      </c>
      <c r="AM10" s="18">
        <f>_xlfn.SINGLE(IF(A1L543C17 = 0,A1L556C17, A1L543C17))</f>
        <v>0.60804489495077751</v>
      </c>
      <c r="AN10" s="16" t="s">
        <v>2971</v>
      </c>
      <c r="AO10" s="6">
        <v>60.453000000000003</v>
      </c>
      <c r="AP10" s="16" t="s">
        <v>2971</v>
      </c>
      <c r="AQ10" s="6">
        <v>48.848999999999997</v>
      </c>
      <c r="AR10" s="16" t="s">
        <v>2971</v>
      </c>
      <c r="AS10" s="6">
        <v>89.698999999999998</v>
      </c>
      <c r="AT10" s="16" t="s">
        <v>2971</v>
      </c>
      <c r="AU10" s="6">
        <v>8.8740000000000006</v>
      </c>
      <c r="AV10" s="16" t="s">
        <v>3096</v>
      </c>
      <c r="AW10" s="1">
        <f>(A1L543C19 * 2 + A1L543C20 + A1L543C21)</f>
        <v>259.45400000000001</v>
      </c>
      <c r="AX10" s="16" t="s">
        <v>3097</v>
      </c>
      <c r="AY10" s="1">
        <f>(A1L543C22 * 2 + A1L543C20 + A1L543C21)</f>
        <v>156.29599999999999</v>
      </c>
      <c r="AZ10" s="16" t="s">
        <v>3098</v>
      </c>
      <c r="BA10" s="1">
        <f>(A1L543C19 + A1L543C20 + A1L543C21 + A1L543C22)</f>
        <v>207.87499999999997</v>
      </c>
      <c r="BB10" s="16" t="s">
        <v>3099</v>
      </c>
      <c r="BC10" s="18">
        <f>IF(A1L543C23 &lt;&gt; 0,A1L543C24 / A1L543C23,0)</f>
        <v>0.60240350890716654</v>
      </c>
      <c r="BD10" s="16" t="s">
        <v>3100</v>
      </c>
      <c r="BE10" s="18">
        <f>_xlfn.SINGLE(IF(A1L543C26 = 0,A1L556C26, A1L543C26))</f>
        <v>0.60240350890716654</v>
      </c>
      <c r="BF10" s="16" t="s">
        <v>2977</v>
      </c>
      <c r="BG10" s="6">
        <v>62.624000000000002</v>
      </c>
      <c r="BH10" s="16" t="s">
        <v>2977</v>
      </c>
      <c r="BI10" s="6">
        <v>65.185000000000002</v>
      </c>
      <c r="BJ10" s="16" t="s">
        <v>2977</v>
      </c>
      <c r="BK10" s="6">
        <v>92.135000000000005</v>
      </c>
      <c r="BL10" s="16" t="s">
        <v>2977</v>
      </c>
      <c r="BM10" s="6">
        <v>16.579999999999998</v>
      </c>
      <c r="BN10" s="16" t="s">
        <v>3101</v>
      </c>
      <c r="BO10" s="1">
        <f>(A1L543C28 * 2 + A1L543C29 + A1L543C30)</f>
        <v>282.56799999999998</v>
      </c>
      <c r="BP10" s="16" t="s">
        <v>3102</v>
      </c>
      <c r="BQ10" s="1">
        <f>(A1L543C31 * 2 + A1L543C29 + A1L543C30)</f>
        <v>190.48000000000002</v>
      </c>
      <c r="BR10" s="16" t="s">
        <v>3103</v>
      </c>
      <c r="BS10" s="1">
        <f>(A1L543C28 + A1L543C29 + A1L543C30 + A1L543C31)</f>
        <v>236.524</v>
      </c>
      <c r="BT10" s="16" t="s">
        <v>3104</v>
      </c>
      <c r="BU10" s="18">
        <f>IF(A1L543C32 &lt;&gt; 0,A1L543C33 / A1L543C32,0)</f>
        <v>0.67410322471051232</v>
      </c>
      <c r="BV10" s="16" t="s">
        <v>3105</v>
      </c>
      <c r="BW10" s="18">
        <f>_xlfn.SINGLE(IF(A1L543C35 = 0,A1L556C35, A1L543C35))</f>
        <v>0.67410322471051232</v>
      </c>
      <c r="BX10" s="16" t="s">
        <v>2983</v>
      </c>
      <c r="BY10" s="6">
        <v>68.67</v>
      </c>
      <c r="BZ10" s="16" t="s">
        <v>2983</v>
      </c>
      <c r="CA10" s="6">
        <v>65.656000000000006</v>
      </c>
      <c r="CB10" s="16" t="s">
        <v>2983</v>
      </c>
      <c r="CC10" s="6">
        <v>90.021000000000001</v>
      </c>
      <c r="CD10" s="16" t="s">
        <v>2983</v>
      </c>
      <c r="CE10" s="6">
        <v>15.909000000000001</v>
      </c>
      <c r="CF10" s="16" t="s">
        <v>3106</v>
      </c>
      <c r="CG10" s="1">
        <f>(A1L543C37 * 2 + A1L543C38 + A1L543C39)</f>
        <v>293.017</v>
      </c>
      <c r="CH10" s="16" t="s">
        <v>3107</v>
      </c>
      <c r="CI10" s="1">
        <f>(A1L543C40 * 2 + A1L543C38 + A1L543C39)</f>
        <v>187.495</v>
      </c>
      <c r="CJ10" s="16" t="s">
        <v>3108</v>
      </c>
      <c r="CK10" s="1">
        <f>(A1L543C37 + A1L543C38 + A1L543C39 + A1L543C40)</f>
        <v>240.25600000000003</v>
      </c>
      <c r="CL10" s="16" t="s">
        <v>3109</v>
      </c>
      <c r="CM10" s="18">
        <f>IF(A1L543C41 &lt;&gt; 0,A1L543C42 / A1L543C41,0)</f>
        <v>0.63987754976673705</v>
      </c>
      <c r="CN10" s="16" t="s">
        <v>3110</v>
      </c>
      <c r="CO10" s="18">
        <f>_xlfn.SINGLE(IF(A1L543C44 = 0,A1L556C44, A1L543C44))</f>
        <v>0.63987754976673705</v>
      </c>
      <c r="CP10" s="16" t="s">
        <v>3111</v>
      </c>
      <c r="CQ10" s="18">
        <f>IF(RUN_YEARS &gt; 1,(A1L543C1 + A1L543C10) / 2, 0)</f>
        <v>60.400999999999996</v>
      </c>
      <c r="CR10" s="16" t="s">
        <v>3112</v>
      </c>
      <c r="CS10" s="18">
        <f>IF(RUN_YEARS &gt; 1,(A1L543C2 + A1L543C11) / 2, 0)</f>
        <v>54.624499999999998</v>
      </c>
      <c r="CT10" s="16" t="s">
        <v>3113</v>
      </c>
      <c r="CU10" s="18">
        <f>IF(RUN_YEARS &gt; 1,(A1L543C3 + A1L543C12) / 2, 0)</f>
        <v>99.052999999999997</v>
      </c>
      <c r="CV10" s="16" t="s">
        <v>3114</v>
      </c>
      <c r="CW10" s="18">
        <f>IF(RUN_YEARS &gt; 1,(A1L543C4 + A1L543C13) / 2, 0)</f>
        <v>13.397</v>
      </c>
      <c r="CX10" s="16" t="s">
        <v>3115</v>
      </c>
      <c r="CY10" s="18">
        <f>IF(RUN_YEARS &gt; 1,(A1L543C5 + A1L543C14) / 2, 0)</f>
        <v>274.47950000000003</v>
      </c>
      <c r="CZ10" s="16" t="s">
        <v>3116</v>
      </c>
      <c r="DA10" s="18">
        <f>IF(RUN_YEARS &gt; 1,(A1L543C6 + A1L543C15) / 2, 0)</f>
        <v>180.47149999999999</v>
      </c>
      <c r="DB10" s="16" t="s">
        <v>3117</v>
      </c>
      <c r="DC10" s="18">
        <f>IF(RUN_YEARS &gt; 1,(A1L543C7 + A1L543C16) / 2, 0)</f>
        <v>227.47549999999998</v>
      </c>
      <c r="DD10" s="16" t="s">
        <v>3118</v>
      </c>
      <c r="DE10" s="18">
        <f>IF(A1L543C50 &lt;&gt; 0,A1L543C51 / A1L543C50,0)</f>
        <v>0.65750447665490486</v>
      </c>
      <c r="DF10" s="16" t="s">
        <v>3119</v>
      </c>
      <c r="DG10" s="18">
        <f>_xlfn.SINGLE(IF(A1L543C53 = 0,A1L556C53, A1L543C53))</f>
        <v>0.65750447665490486</v>
      </c>
      <c r="DH10" s="16" t="s">
        <v>3120</v>
      </c>
      <c r="DI10" s="18">
        <f>IF(RUN_YEARS &gt; 2,(A1L543C1 + A1L543C10 + A1L543C19) / 3, 0)</f>
        <v>60.418333333333329</v>
      </c>
      <c r="DJ10" s="16" t="s">
        <v>3121</v>
      </c>
      <c r="DK10" s="18">
        <f>IF(RUN_YEARS &gt; 2,(A1L543C2 + A1L543C11 + A1L543C20) / 3, 0)</f>
        <v>52.699333333333328</v>
      </c>
      <c r="DL10" s="16" t="s">
        <v>3122</v>
      </c>
      <c r="DM10" s="18">
        <f>IF(RUN_YEARS &gt; 2,(A1L543C3 + A1L543C12 + A1L543C21) / 3, 0)</f>
        <v>95.935000000000002</v>
      </c>
      <c r="DN10" s="16" t="s">
        <v>3123</v>
      </c>
      <c r="DO10" s="18">
        <f>IF(RUN_YEARS &gt; 2,(A1L543C4 + A1L543C13 + A1L543C22) / 3, 0)</f>
        <v>11.889333333333333</v>
      </c>
      <c r="DP10" s="16" t="s">
        <v>3124</v>
      </c>
      <c r="DQ10" s="18">
        <f>IF(RUN_YEARS &gt; 2,(A1L543C5 + A1L543C14 + A1L543C23) / 3, 0)</f>
        <v>269.471</v>
      </c>
      <c r="DR10" s="16" t="s">
        <v>3125</v>
      </c>
      <c r="DS10" s="18">
        <f>IF(RUN_YEARS &gt; 2,(A1L543C6 + A1L543C15 + A1L543C24) / 3, 0)</f>
        <v>172.41300000000001</v>
      </c>
      <c r="DT10" s="16" t="s">
        <v>3126</v>
      </c>
      <c r="DU10" s="18">
        <f>IF(RUN_YEARS &gt; 2,(A1L543C7 + A1L543C16 + A1L543C25) / 3, 0)</f>
        <v>220.94199999999998</v>
      </c>
      <c r="DV10" s="16" t="s">
        <v>3127</v>
      </c>
      <c r="DW10" s="18">
        <f>IF(A1L543C59 &lt;&gt; 0,A1L543C60 / A1L543C59,0)</f>
        <v>0.63982024039692587</v>
      </c>
      <c r="DX10" s="16" t="s">
        <v>3128</v>
      </c>
      <c r="DY10" s="18">
        <f>_xlfn.SINGLE(IF(A1L543C62 = 0,A1L556C62, A1L543C62))</f>
        <v>0.63982024039692587</v>
      </c>
      <c r="DZ10" s="16" t="s">
        <v>3129</v>
      </c>
      <c r="EA10" s="18">
        <f>IF(RUN_YEARS &gt; 3,(A1L543C1 + A1L543C10 + A1L543C19 + A1L543C28) / 4, 0)</f>
        <v>60.969749999999998</v>
      </c>
      <c r="EB10" s="16" t="s">
        <v>3130</v>
      </c>
      <c r="EC10" s="18">
        <f>IF(RUN_YEARS &gt; 3,(A1L543C2 + A1L543C11 + A1L543C20 + A1L543C29) / 4, 0)</f>
        <v>55.820749999999997</v>
      </c>
      <c r="ED10" s="16" t="s">
        <v>3131</v>
      </c>
      <c r="EE10" s="18">
        <f>IF(RUN_YEARS &gt; 3,(A1L543C3 + A1L543C12 + A1L543C21 + A1L543C30) / 4, 0)</f>
        <v>94.984999999999999</v>
      </c>
      <c r="EF10" s="16" t="s">
        <v>3132</v>
      </c>
      <c r="EG10" s="18">
        <f>IF(RUN_YEARS &gt; 3,(A1L543C4 + A1L543C13 + A1L543C22 + A1L543C31) / 4, 0)</f>
        <v>13.061999999999999</v>
      </c>
      <c r="EH10" s="16" t="s">
        <v>3133</v>
      </c>
      <c r="EI10" s="18">
        <f>IF(RUN_YEARS &gt; 3,(A1L543C5 + A1L543C14 + A1L543C23 + A1L543C32) / 4, 0)</f>
        <v>272.74525</v>
      </c>
      <c r="EJ10" s="16" t="s">
        <v>3134</v>
      </c>
      <c r="EK10" s="18">
        <f>IF(RUN_YEARS &gt; 3,(A1L543C6 + A1L543C15 + A1L543C24 + A1L543C33) / 4, 0)</f>
        <v>176.92975000000001</v>
      </c>
      <c r="EL10" s="16" t="s">
        <v>3135</v>
      </c>
      <c r="EM10" s="18">
        <f>IF(RUN_YEARS &gt; 3,(A1L543C7 + A1L543C16 + A1L543C25 + A1L543C34) / 4, 0)</f>
        <v>224.83749999999998</v>
      </c>
      <c r="EN10" s="16" t="s">
        <v>3136</v>
      </c>
      <c r="EO10" s="18">
        <f>IF(A1L543C68 &lt;&gt; 0,A1L543C69 / A1L543C68,0)</f>
        <v>0.64869965654763928</v>
      </c>
      <c r="EP10" s="16" t="s">
        <v>3137</v>
      </c>
      <c r="EQ10" s="18">
        <f>_xlfn.SINGLE(IF(A1L543C71 = 0,A1L556C71, A1L543C71))</f>
        <v>0.64869965654763928</v>
      </c>
      <c r="ER10" s="16" t="s">
        <v>3138</v>
      </c>
      <c r="ES10" s="18">
        <f>IF(RUN_YEARS &gt; 4,(A1L543C1 + A1L543C10 + A1L543C19 + A1L543C28 + A1L543C37) / 5, 0)</f>
        <v>62.509799999999998</v>
      </c>
      <c r="ET10" s="16" t="s">
        <v>3139</v>
      </c>
      <c r="EU10" s="18">
        <f>IF(RUN_YEARS &gt; 4,(A1L543C2 + A1L543C11 + A1L543C20 + A1L543C29 + A1L543C38) / 5, 0)</f>
        <v>57.78779999999999</v>
      </c>
      <c r="EV10" s="16" t="s">
        <v>3140</v>
      </c>
      <c r="EW10" s="18">
        <f>IF(RUN_YEARS &gt; 4,(A1L543C3 + A1L543C12 + A1L543C21 + A1L543C30 + A1L543C39) / 5, 0)</f>
        <v>93.992199999999997</v>
      </c>
      <c r="EX10" s="16" t="s">
        <v>3141</v>
      </c>
      <c r="EY10" s="18">
        <f>IF(RUN_YEARS &gt; 4,(A1L543C4 + A1L543C13 + A1L543C22 + A1L543C31 + A1L543C40) / 5, 0)</f>
        <v>13.631399999999999</v>
      </c>
      <c r="EZ10" s="16" t="s">
        <v>3142</v>
      </c>
      <c r="FA10" s="18">
        <f>IF(RUN_YEARS &gt; 4,(A1L543C5 + A1L543C14 + A1L543C23 + A1L543C32 + A1L543C41) / 5, 0)</f>
        <v>276.7996</v>
      </c>
      <c r="FB10" s="16" t="s">
        <v>3143</v>
      </c>
      <c r="FC10" s="18">
        <f>IF(RUN_YEARS &gt; 4,(A1L543C6 + A1L543C15 + A1L543C24 + A1L543C33 + A1L543C42) / 5, 0)</f>
        <v>179.0428</v>
      </c>
      <c r="FD10" s="16" t="s">
        <v>3144</v>
      </c>
      <c r="FE10" s="18">
        <f>IF(RUN_YEARS &gt; 4,(A1L543C7 + A1L543C16 + A1L543C25 + A1L543C34 + A1L543C43) / 5, 0)</f>
        <v>227.9212</v>
      </c>
      <c r="FF10" s="16" t="s">
        <v>3145</v>
      </c>
      <c r="FG10" s="18">
        <f>IF(A1L543C77 &lt;&gt; 0,A1L543C78 / A1L543C77,0)</f>
        <v>0.64683185958361211</v>
      </c>
      <c r="FH10" s="16" t="s">
        <v>3146</v>
      </c>
      <c r="FI10" s="18">
        <f>_xlfn.SINGLE(IF(A1L543C80 = 0,A1L556C80, A1L543C80))</f>
        <v>0.64683185958361211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704.55600000000004</v>
      </c>
      <c r="F11" s="16" t="s">
        <v>2959</v>
      </c>
      <c r="G11" s="6">
        <v>12.467000000000001</v>
      </c>
      <c r="H11" s="16" t="s">
        <v>2959</v>
      </c>
      <c r="I11" s="6">
        <v>13.47</v>
      </c>
      <c r="J11" s="16" t="s">
        <v>2959</v>
      </c>
      <c r="K11" s="6">
        <v>4.5289999999999999</v>
      </c>
      <c r="L11" s="16" t="s">
        <v>3147</v>
      </c>
      <c r="M11" s="1">
        <f>(A1L544C1 * 2 + A1L544C2 + A1L544C3)</f>
        <v>1435.0490000000002</v>
      </c>
      <c r="N11" s="16" t="s">
        <v>3148</v>
      </c>
      <c r="O11" s="1">
        <f>(A1L544C4 * 2 + A1L544C2 + A1L544C3)</f>
        <v>34.994999999999997</v>
      </c>
      <c r="P11" s="16" t="s">
        <v>3149</v>
      </c>
      <c r="Q11" s="1">
        <f>(A1L544C1 + A1L544C2 + A1L544C3 + A1L544C4)</f>
        <v>735.02200000000005</v>
      </c>
      <c r="R11" s="16" t="s">
        <v>3150</v>
      </c>
      <c r="S11" s="18">
        <f>IF(A1L544C5 &lt;&gt; 0,A1L544C6 / A1L544C5,0)</f>
        <v>2.438592689169498E-2</v>
      </c>
      <c r="T11" s="16" t="s">
        <v>3151</v>
      </c>
      <c r="U11" s="18">
        <f>_xlfn.SINGLE(IF(A1L544C8 = 0,A1L556C8, A1L544C8))</f>
        <v>2.438592689169498E-2</v>
      </c>
      <c r="V11" s="16" t="s">
        <v>2965</v>
      </c>
      <c r="W11" s="6">
        <v>748.60799999999995</v>
      </c>
      <c r="X11" s="16" t="s">
        <v>2965</v>
      </c>
      <c r="Y11" s="6">
        <v>275.43099999999998</v>
      </c>
      <c r="Z11" s="16" t="s">
        <v>2965</v>
      </c>
      <c r="AA11" s="6">
        <v>11.558</v>
      </c>
      <c r="AB11" s="16" t="s">
        <v>2965</v>
      </c>
      <c r="AC11" s="6">
        <v>2.101</v>
      </c>
      <c r="AD11" s="16" t="s">
        <v>3152</v>
      </c>
      <c r="AE11" s="1">
        <f>(A1L544C10 * 2 + A1L544C11 + A1L544C12)</f>
        <v>1784.2049999999999</v>
      </c>
      <c r="AF11" s="16" t="s">
        <v>3153</v>
      </c>
      <c r="AG11" s="1">
        <f>(A1L544C13 * 2 + A1L544C11 + A1L544C12)</f>
        <v>291.19099999999997</v>
      </c>
      <c r="AH11" s="16" t="s">
        <v>3154</v>
      </c>
      <c r="AI11" s="1">
        <f>(A1L544C10 + A1L544C11 + A1L544C12 + A1L544C13)</f>
        <v>1037.6980000000001</v>
      </c>
      <c r="AJ11" s="16" t="s">
        <v>3155</v>
      </c>
      <c r="AK11" s="18">
        <f>IF(A1L544C14 &lt;&gt; 0,A1L544C15 / A1L544C14,0)</f>
        <v>0.16320490078214106</v>
      </c>
      <c r="AL11" s="16" t="s">
        <v>3156</v>
      </c>
      <c r="AM11" s="18">
        <f>_xlfn.SINGLE(IF(A1L544C17 = 0,A1L556C17, A1L544C17))</f>
        <v>0.16320490078214106</v>
      </c>
      <c r="AN11" s="16" t="s">
        <v>2971</v>
      </c>
      <c r="AO11" s="6">
        <v>745.98199999999997</v>
      </c>
      <c r="AP11" s="16" t="s">
        <v>2971</v>
      </c>
      <c r="AQ11" s="6">
        <v>271.20400000000001</v>
      </c>
      <c r="AR11" s="16" t="s">
        <v>2971</v>
      </c>
      <c r="AS11" s="6">
        <v>9.4570000000000007</v>
      </c>
      <c r="AT11" s="16" t="s">
        <v>2971</v>
      </c>
      <c r="AU11" s="6">
        <v>2.9580000000000002</v>
      </c>
      <c r="AV11" s="16" t="s">
        <v>3157</v>
      </c>
      <c r="AW11" s="1">
        <f>(A1L544C19 * 2 + A1L544C20 + A1L544C21)</f>
        <v>1772.625</v>
      </c>
      <c r="AX11" s="16" t="s">
        <v>3158</v>
      </c>
      <c r="AY11" s="1">
        <f>(A1L544C22 * 2 + A1L544C20 + A1L544C21)</f>
        <v>286.577</v>
      </c>
      <c r="AZ11" s="16" t="s">
        <v>3159</v>
      </c>
      <c r="BA11" s="1">
        <f>(A1L544C19 + A1L544C20 + A1L544C21 + A1L544C22)</f>
        <v>1029.6010000000001</v>
      </c>
      <c r="BB11" s="16" t="s">
        <v>3160</v>
      </c>
      <c r="BC11" s="18">
        <f>IF(A1L544C23 &lt;&gt; 0,A1L544C24 / A1L544C23,0)</f>
        <v>0.16166814752133135</v>
      </c>
      <c r="BD11" s="16" t="s">
        <v>3161</v>
      </c>
      <c r="BE11" s="18">
        <f>_xlfn.SINGLE(IF(A1L544C26 = 0,A1L556C26, A1L544C26))</f>
        <v>0.16166814752133135</v>
      </c>
      <c r="BF11" s="16" t="s">
        <v>2977</v>
      </c>
      <c r="BG11" s="6">
        <v>914.85199999999998</v>
      </c>
      <c r="BH11" s="16" t="s">
        <v>2977</v>
      </c>
      <c r="BI11" s="6">
        <v>325.93299999999999</v>
      </c>
      <c r="BJ11" s="16" t="s">
        <v>2977</v>
      </c>
      <c r="BK11" s="6">
        <v>11.48</v>
      </c>
      <c r="BL11" s="16" t="s">
        <v>2977</v>
      </c>
      <c r="BM11" s="6">
        <v>5.7750000000000004</v>
      </c>
      <c r="BN11" s="16" t="s">
        <v>3162</v>
      </c>
      <c r="BO11" s="1">
        <f>(A1L544C28 * 2 + A1L544C29 + A1L544C30)</f>
        <v>2167.1169999999997</v>
      </c>
      <c r="BP11" s="16" t="s">
        <v>3163</v>
      </c>
      <c r="BQ11" s="1">
        <f>(A1L544C31 * 2 + A1L544C29 + A1L544C30)</f>
        <v>348.96300000000002</v>
      </c>
      <c r="BR11" s="16" t="s">
        <v>3164</v>
      </c>
      <c r="BS11" s="1">
        <f>(A1L544C28 + A1L544C29 + A1L544C30 + A1L544C31)</f>
        <v>1258.04</v>
      </c>
      <c r="BT11" s="16" t="s">
        <v>3165</v>
      </c>
      <c r="BU11" s="18">
        <f>IF(A1L544C32 &lt;&gt; 0,A1L544C33 / A1L544C32,0)</f>
        <v>0.16102637744062737</v>
      </c>
      <c r="BV11" s="16" t="s">
        <v>3166</v>
      </c>
      <c r="BW11" s="18">
        <f>_xlfn.SINGLE(IF(A1L544C35 = 0,A1L556C35, A1L544C35))</f>
        <v>0.16102637744062737</v>
      </c>
      <c r="BX11" s="16" t="s">
        <v>2983</v>
      </c>
      <c r="BY11" s="6">
        <v>993.93499999999995</v>
      </c>
      <c r="BZ11" s="16" t="s">
        <v>2983</v>
      </c>
      <c r="CA11" s="6">
        <v>379.08800000000002</v>
      </c>
      <c r="CB11" s="16" t="s">
        <v>2983</v>
      </c>
      <c r="CC11" s="6">
        <v>14.611000000000001</v>
      </c>
      <c r="CD11" s="16" t="s">
        <v>2983</v>
      </c>
      <c r="CE11" s="6">
        <v>1.1499999999999999</v>
      </c>
      <c r="CF11" s="16" t="s">
        <v>3167</v>
      </c>
      <c r="CG11" s="1">
        <f>(A1L544C37 * 2 + A1L544C38 + A1L544C39)</f>
        <v>2381.569</v>
      </c>
      <c r="CH11" s="16" t="s">
        <v>3168</v>
      </c>
      <c r="CI11" s="1">
        <f>(A1L544C40 * 2 + A1L544C38 + A1L544C39)</f>
        <v>395.99900000000002</v>
      </c>
      <c r="CJ11" s="16" t="s">
        <v>3169</v>
      </c>
      <c r="CK11" s="1">
        <f>(A1L544C37 + A1L544C38 + A1L544C39 + A1L544C40)</f>
        <v>1388.7840000000001</v>
      </c>
      <c r="CL11" s="16" t="s">
        <v>3170</v>
      </c>
      <c r="CM11" s="18">
        <f>IF(A1L544C41 &lt;&gt; 0,A1L544C42 / A1L544C41,0)</f>
        <v>0.16627651770744414</v>
      </c>
      <c r="CN11" s="16" t="s">
        <v>3171</v>
      </c>
      <c r="CO11" s="18">
        <f>_xlfn.SINGLE(IF(A1L544C44 = 0,A1L556C44, A1L544C44))</f>
        <v>0.16627651770744414</v>
      </c>
      <c r="CP11" s="16" t="s">
        <v>3172</v>
      </c>
      <c r="CQ11" s="18">
        <f>IF(RUN_YEARS &gt; 1,(A1L544C1 + A1L544C10) / 2, 0)</f>
        <v>726.58199999999999</v>
      </c>
      <c r="CR11" s="16" t="s">
        <v>3173</v>
      </c>
      <c r="CS11" s="18">
        <f>IF(RUN_YEARS &gt; 1,(A1L544C2 + A1L544C11) / 2, 0)</f>
        <v>143.94899999999998</v>
      </c>
      <c r="CT11" s="16" t="s">
        <v>3174</v>
      </c>
      <c r="CU11" s="18">
        <f>IF(RUN_YEARS &gt; 1,(A1L544C3 + A1L544C12) / 2, 0)</f>
        <v>12.513999999999999</v>
      </c>
      <c r="CV11" s="16" t="s">
        <v>3175</v>
      </c>
      <c r="CW11" s="18">
        <f>IF(RUN_YEARS &gt; 1,(A1L544C4 + A1L544C13) / 2, 0)</f>
        <v>3.3149999999999999</v>
      </c>
      <c r="CX11" s="16" t="s">
        <v>3176</v>
      </c>
      <c r="CY11" s="18">
        <f>IF(RUN_YEARS &gt; 1,(A1L544C5 + A1L544C14) / 2, 0)</f>
        <v>1609.627</v>
      </c>
      <c r="CZ11" s="16" t="s">
        <v>3177</v>
      </c>
      <c r="DA11" s="18">
        <f>IF(RUN_YEARS &gt; 1,(A1L544C6 + A1L544C15) / 2, 0)</f>
        <v>163.09299999999999</v>
      </c>
      <c r="DB11" s="16" t="s">
        <v>3178</v>
      </c>
      <c r="DC11" s="18">
        <f>IF(RUN_YEARS &gt; 1,(A1L544C7 + A1L544C16) / 2, 0)</f>
        <v>886.36000000000013</v>
      </c>
      <c r="DD11" s="16" t="s">
        <v>3179</v>
      </c>
      <c r="DE11" s="18">
        <f>IF(A1L544C50 &lt;&gt; 0,A1L544C51 / A1L544C50,0)</f>
        <v>0.10132347432044815</v>
      </c>
      <c r="DF11" s="16" t="s">
        <v>3180</v>
      </c>
      <c r="DG11" s="18">
        <f>_xlfn.SINGLE(IF(A1L544C53 = 0,A1L556C53, A1L544C53))</f>
        <v>0.10132347432044815</v>
      </c>
      <c r="DH11" s="16" t="s">
        <v>3181</v>
      </c>
      <c r="DI11" s="18">
        <f>IF(RUN_YEARS &gt; 2,(A1L544C1 + A1L544C10 + A1L544C19) / 3, 0)</f>
        <v>733.04866666666658</v>
      </c>
      <c r="DJ11" s="16" t="s">
        <v>3182</v>
      </c>
      <c r="DK11" s="18">
        <f>IF(RUN_YEARS &gt; 2,(A1L544C2 + A1L544C11 + A1L544C20) / 3, 0)</f>
        <v>186.36733333333333</v>
      </c>
      <c r="DL11" s="16" t="s">
        <v>3183</v>
      </c>
      <c r="DM11" s="18">
        <f>IF(RUN_YEARS &gt; 2,(A1L544C3 + A1L544C12 + A1L544C21) / 3, 0)</f>
        <v>11.494999999999999</v>
      </c>
      <c r="DN11" s="16" t="s">
        <v>3184</v>
      </c>
      <c r="DO11" s="18">
        <f>IF(RUN_YEARS &gt; 2,(A1L544C4 + A1L544C13 + A1L544C22) / 3, 0)</f>
        <v>3.1960000000000002</v>
      </c>
      <c r="DP11" s="16" t="s">
        <v>3185</v>
      </c>
      <c r="DQ11" s="18">
        <f>IF(RUN_YEARS &gt; 2,(A1L544C5 + A1L544C14 + A1L544C23) / 3, 0)</f>
        <v>1663.9596666666666</v>
      </c>
      <c r="DR11" s="16" t="s">
        <v>3186</v>
      </c>
      <c r="DS11" s="18">
        <f>IF(RUN_YEARS &gt; 2,(A1L544C6 + A1L544C15 + A1L544C24) / 3, 0)</f>
        <v>204.25433333333331</v>
      </c>
      <c r="DT11" s="16" t="s">
        <v>3187</v>
      </c>
      <c r="DU11" s="18">
        <f>IF(RUN_YEARS &gt; 2,(A1L544C7 + A1L544C16 + A1L544C25) / 3, 0)</f>
        <v>934.10700000000008</v>
      </c>
      <c r="DV11" s="16" t="s">
        <v>3188</v>
      </c>
      <c r="DW11" s="18">
        <f>IF(A1L544C59 &lt;&gt; 0,A1L544C60 / A1L544C59,0)</f>
        <v>0.12275197375577411</v>
      </c>
      <c r="DX11" s="16" t="s">
        <v>3189</v>
      </c>
      <c r="DY11" s="18">
        <f>_xlfn.SINGLE(IF(A1L544C62 = 0,A1L556C62, A1L544C62))</f>
        <v>0.12275197375577411</v>
      </c>
      <c r="DZ11" s="16" t="s">
        <v>3190</v>
      </c>
      <c r="EA11" s="18">
        <f>IF(RUN_YEARS &gt; 3,(A1L544C1 + A1L544C10 + A1L544C19 + A1L544C28) / 4, 0)</f>
        <v>778.4994999999999</v>
      </c>
      <c r="EB11" s="16" t="s">
        <v>3191</v>
      </c>
      <c r="EC11" s="18">
        <f>IF(RUN_YEARS &gt; 3,(A1L544C2 + A1L544C11 + A1L544C20 + A1L544C29) / 4, 0)</f>
        <v>221.25874999999999</v>
      </c>
      <c r="ED11" s="16" t="s">
        <v>3192</v>
      </c>
      <c r="EE11" s="18">
        <f>IF(RUN_YEARS &gt; 3,(A1L544C3 + A1L544C12 + A1L544C21 + A1L544C30) / 4, 0)</f>
        <v>11.491250000000001</v>
      </c>
      <c r="EF11" s="16" t="s">
        <v>3193</v>
      </c>
      <c r="EG11" s="18">
        <f>IF(RUN_YEARS &gt; 3,(A1L544C4 + A1L544C13 + A1L544C22 + A1L544C31) / 4, 0)</f>
        <v>3.8407500000000003</v>
      </c>
      <c r="EH11" s="16" t="s">
        <v>3194</v>
      </c>
      <c r="EI11" s="18">
        <f>IF(RUN_YEARS &gt; 3,(A1L544C5 + A1L544C14 + A1L544C23 + A1L544C32) / 4, 0)</f>
        <v>1789.7489999999998</v>
      </c>
      <c r="EJ11" s="16" t="s">
        <v>3195</v>
      </c>
      <c r="EK11" s="18">
        <f>IF(RUN_YEARS &gt; 3,(A1L544C6 + A1L544C15 + A1L544C24 + A1L544C33) / 4, 0)</f>
        <v>240.43149999999997</v>
      </c>
      <c r="EL11" s="16" t="s">
        <v>3196</v>
      </c>
      <c r="EM11" s="18">
        <f>IF(RUN_YEARS &gt; 3,(A1L544C7 + A1L544C16 + A1L544C25 + A1L544C34) / 4, 0)</f>
        <v>1015.0902500000001</v>
      </c>
      <c r="EN11" s="16" t="s">
        <v>3197</v>
      </c>
      <c r="EO11" s="18">
        <f>IF(A1L544C68 &lt;&gt; 0,A1L544C69 / A1L544C68,0)</f>
        <v>0.13433811109826016</v>
      </c>
      <c r="EP11" s="16" t="s">
        <v>3198</v>
      </c>
      <c r="EQ11" s="18">
        <f>_xlfn.SINGLE(IF(A1L544C71 = 0,A1L556C71, A1L544C71))</f>
        <v>0.13433811109826016</v>
      </c>
      <c r="ER11" s="16" t="s">
        <v>3199</v>
      </c>
      <c r="ES11" s="18">
        <f>IF(RUN_YEARS &gt; 4,(A1L544C1 + A1L544C10 + A1L544C19 + A1L544C28 + A1L544C37) / 5, 0)</f>
        <v>821.58659999999986</v>
      </c>
      <c r="ET11" s="16" t="s">
        <v>3200</v>
      </c>
      <c r="EU11" s="18">
        <f>IF(RUN_YEARS &gt; 4,(A1L544C2 + A1L544C11 + A1L544C20 + A1L544C29 + A1L544C38) / 5, 0)</f>
        <v>252.8246</v>
      </c>
      <c r="EV11" s="16" t="s">
        <v>3201</v>
      </c>
      <c r="EW11" s="18">
        <f>IF(RUN_YEARS &gt; 4,(A1L544C3 + A1L544C12 + A1L544C21 + A1L544C30 + A1L544C39) / 5, 0)</f>
        <v>12.115200000000002</v>
      </c>
      <c r="EX11" s="16" t="s">
        <v>3202</v>
      </c>
      <c r="EY11" s="18">
        <f>IF(RUN_YEARS &gt; 4,(A1L544C4 + A1L544C13 + A1L544C22 + A1L544C31 + A1L544C40) / 5, 0)</f>
        <v>3.3026000000000004</v>
      </c>
      <c r="EZ11" s="16" t="s">
        <v>3203</v>
      </c>
      <c r="FA11" s="18">
        <f>IF(RUN_YEARS &gt; 4,(A1L544C5 + A1L544C14 + A1L544C23 + A1L544C32 + A1L544C41) / 5, 0)</f>
        <v>1908.1129999999998</v>
      </c>
      <c r="FB11" s="16" t="s">
        <v>3204</v>
      </c>
      <c r="FC11" s="18">
        <f>IF(RUN_YEARS &gt; 4,(A1L544C6 + A1L544C15 + A1L544C24 + A1L544C33 + A1L544C42) / 5, 0)</f>
        <v>271.54499999999996</v>
      </c>
      <c r="FD11" s="16" t="s">
        <v>3205</v>
      </c>
      <c r="FE11" s="18">
        <f>IF(RUN_YEARS &gt; 4,(A1L544C7 + A1L544C16 + A1L544C25 + A1L544C34 + A1L544C43) / 5, 0)</f>
        <v>1089.8290000000002</v>
      </c>
      <c r="FF11" s="16" t="s">
        <v>3206</v>
      </c>
      <c r="FG11" s="18">
        <f>IF(A1L544C77 &lt;&gt; 0,A1L544C78 / A1L544C77,0)</f>
        <v>0.14231075413248587</v>
      </c>
      <c r="FH11" s="16" t="s">
        <v>3207</v>
      </c>
      <c r="FI11" s="18">
        <f>_xlfn.SINGLE(IF(A1L544C80 = 0,A1L556C80, A1L544C80))</f>
        <v>0.14231075413248587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46.509</v>
      </c>
      <c r="F12" s="16" t="s">
        <v>2959</v>
      </c>
      <c r="G12" s="6">
        <v>6.4610000000000003</v>
      </c>
      <c r="H12" s="16" t="s">
        <v>2959</v>
      </c>
      <c r="I12" s="6">
        <v>58.845999999999997</v>
      </c>
      <c r="J12" s="16" t="s">
        <v>2959</v>
      </c>
      <c r="K12" s="6">
        <v>5.8239999999999998</v>
      </c>
      <c r="L12" s="16" t="s">
        <v>3208</v>
      </c>
      <c r="M12" s="1">
        <f>(A1L545C1 * 2 + A1L545C2 + A1L545C3)</f>
        <v>158.32499999999999</v>
      </c>
      <c r="N12" s="16" t="s">
        <v>3209</v>
      </c>
      <c r="O12" s="1">
        <f>(A1L545C4 * 2 + A1L545C2 + A1L545C3)</f>
        <v>76.954999999999998</v>
      </c>
      <c r="P12" s="16" t="s">
        <v>3210</v>
      </c>
      <c r="Q12" s="1">
        <f>(A1L545C1 + A1L545C2 + A1L545C3 + A1L545C4)</f>
        <v>117.64</v>
      </c>
      <c r="R12" s="16" t="s">
        <v>3211</v>
      </c>
      <c r="S12" s="18">
        <f>IF(A1L545C5 &lt;&gt; 0,A1L545C6 / A1L545C5,0)</f>
        <v>0.48605716090320544</v>
      </c>
      <c r="T12" s="16" t="s">
        <v>3212</v>
      </c>
      <c r="U12" s="18">
        <f>_xlfn.SINGLE(IF(A1L545C8 = 0,A1L556C8, A1L545C8))</f>
        <v>0.48605716090320544</v>
      </c>
      <c r="V12" s="16" t="s">
        <v>2965</v>
      </c>
      <c r="W12" s="6">
        <v>47.6</v>
      </c>
      <c r="X12" s="16" t="s">
        <v>2965</v>
      </c>
      <c r="Y12" s="6">
        <v>8.6549999999999994</v>
      </c>
      <c r="Z12" s="16" t="s">
        <v>2965</v>
      </c>
      <c r="AA12" s="6">
        <v>63.143999999999998</v>
      </c>
      <c r="AB12" s="16" t="s">
        <v>2965</v>
      </c>
      <c r="AC12" s="6">
        <v>3.1080000000000001</v>
      </c>
      <c r="AD12" s="16" t="s">
        <v>3213</v>
      </c>
      <c r="AE12" s="1">
        <f>(A1L545C10 * 2 + A1L545C11 + A1L545C12)</f>
        <v>166.999</v>
      </c>
      <c r="AF12" s="16" t="s">
        <v>3214</v>
      </c>
      <c r="AG12" s="1">
        <f>(A1L545C13 * 2 + A1L545C11 + A1L545C12)</f>
        <v>78.015000000000001</v>
      </c>
      <c r="AH12" s="16" t="s">
        <v>3215</v>
      </c>
      <c r="AI12" s="1">
        <f>(A1L545C10 + A1L545C11 + A1L545C12 + A1L545C13)</f>
        <v>122.50700000000001</v>
      </c>
      <c r="AJ12" s="16" t="s">
        <v>3216</v>
      </c>
      <c r="AK12" s="18">
        <f>IF(A1L545C14 &lt;&gt; 0,A1L545C15 / A1L545C14,0)</f>
        <v>0.46715848597895798</v>
      </c>
      <c r="AL12" s="16" t="s">
        <v>3217</v>
      </c>
      <c r="AM12" s="18">
        <f>_xlfn.SINGLE(IF(A1L545C17 = 0,A1L556C17, A1L545C17))</f>
        <v>0.46715848597895798</v>
      </c>
      <c r="AN12" s="16" t="s">
        <v>2971</v>
      </c>
      <c r="AO12" s="6">
        <v>41.819000000000003</v>
      </c>
      <c r="AP12" s="16" t="s">
        <v>2971</v>
      </c>
      <c r="AQ12" s="6">
        <v>7.9379999999999997</v>
      </c>
      <c r="AR12" s="16" t="s">
        <v>2971</v>
      </c>
      <c r="AS12" s="6">
        <v>50.08</v>
      </c>
      <c r="AT12" s="16" t="s">
        <v>2971</v>
      </c>
      <c r="AU12" s="6">
        <v>0.88700000000000001</v>
      </c>
      <c r="AV12" s="16" t="s">
        <v>3218</v>
      </c>
      <c r="AW12" s="1">
        <f>(A1L545C19 * 2 + A1L545C20 + A1L545C21)</f>
        <v>141.65600000000001</v>
      </c>
      <c r="AX12" s="16" t="s">
        <v>3219</v>
      </c>
      <c r="AY12" s="1">
        <f>(A1L545C22 * 2 + A1L545C20 + A1L545C21)</f>
        <v>59.792000000000002</v>
      </c>
      <c r="AZ12" s="16" t="s">
        <v>3220</v>
      </c>
      <c r="BA12" s="1">
        <f>(A1L545C19 + A1L545C20 + A1L545C21 + A1L545C22)</f>
        <v>100.724</v>
      </c>
      <c r="BB12" s="16" t="s">
        <v>3221</v>
      </c>
      <c r="BC12" s="18">
        <f>IF(A1L545C23 &lt;&gt; 0,A1L545C24 / A1L545C23,0)</f>
        <v>0.42209295758739479</v>
      </c>
      <c r="BD12" s="16" t="s">
        <v>3222</v>
      </c>
      <c r="BE12" s="18">
        <f>_xlfn.SINGLE(IF(A1L545C26 = 0,A1L556C26, A1L545C26))</f>
        <v>0.42209295758739479</v>
      </c>
      <c r="BF12" s="16" t="s">
        <v>2977</v>
      </c>
      <c r="BG12" s="6">
        <v>40.502000000000002</v>
      </c>
      <c r="BH12" s="16" t="s">
        <v>2977</v>
      </c>
      <c r="BI12" s="6">
        <v>8.1150000000000002</v>
      </c>
      <c r="BJ12" s="16" t="s">
        <v>2977</v>
      </c>
      <c r="BK12" s="6">
        <v>61.216999999999999</v>
      </c>
      <c r="BL12" s="16" t="s">
        <v>2977</v>
      </c>
      <c r="BM12" s="6">
        <v>1.6579999999999999</v>
      </c>
      <c r="BN12" s="16" t="s">
        <v>3223</v>
      </c>
      <c r="BO12" s="1">
        <f>(A1L545C28 * 2 + A1L545C29 + A1L545C30)</f>
        <v>150.33600000000001</v>
      </c>
      <c r="BP12" s="16" t="s">
        <v>3224</v>
      </c>
      <c r="BQ12" s="1">
        <f>(A1L545C31 * 2 + A1L545C29 + A1L545C30)</f>
        <v>72.647999999999996</v>
      </c>
      <c r="BR12" s="16" t="s">
        <v>3225</v>
      </c>
      <c r="BS12" s="1">
        <f>(A1L545C28 + A1L545C29 + A1L545C30 + A1L545C31)</f>
        <v>111.492</v>
      </c>
      <c r="BT12" s="16" t="s">
        <v>3226</v>
      </c>
      <c r="BU12" s="18">
        <f>IF(A1L545C32 &lt;&gt; 0,A1L545C33 / A1L545C32,0)</f>
        <v>0.48323754789272022</v>
      </c>
      <c r="BV12" s="16" t="s">
        <v>3227</v>
      </c>
      <c r="BW12" s="18">
        <f>_xlfn.SINGLE(IF(A1L545C35 = 0,A1L556C35, A1L545C35))</f>
        <v>0.48323754789272022</v>
      </c>
      <c r="BX12" s="16" t="s">
        <v>2983</v>
      </c>
      <c r="BY12" s="6">
        <v>45.563000000000002</v>
      </c>
      <c r="BZ12" s="16" t="s">
        <v>2983</v>
      </c>
      <c r="CA12" s="6">
        <v>8.2189999999999994</v>
      </c>
      <c r="CB12" s="16" t="s">
        <v>2983</v>
      </c>
      <c r="CC12" s="6">
        <v>58.298000000000002</v>
      </c>
      <c r="CD12" s="16" t="s">
        <v>2983</v>
      </c>
      <c r="CE12" s="6">
        <v>2.448</v>
      </c>
      <c r="CF12" s="16" t="s">
        <v>3228</v>
      </c>
      <c r="CG12" s="1">
        <f>(A1L545C37 * 2 + A1L545C38 + A1L545C39)</f>
        <v>157.643</v>
      </c>
      <c r="CH12" s="16" t="s">
        <v>3229</v>
      </c>
      <c r="CI12" s="1">
        <f>(A1L545C40 * 2 + A1L545C38 + A1L545C39)</f>
        <v>71.412999999999997</v>
      </c>
      <c r="CJ12" s="16" t="s">
        <v>3230</v>
      </c>
      <c r="CK12" s="1">
        <f>(A1L545C37 + A1L545C38 + A1L545C39 + A1L545C40)</f>
        <v>114.52800000000001</v>
      </c>
      <c r="CL12" s="16" t="s">
        <v>3231</v>
      </c>
      <c r="CM12" s="18">
        <f>IF(A1L545C41 &lt;&gt; 0,A1L545C42 / A1L545C41,0)</f>
        <v>0.45300457362521646</v>
      </c>
      <c r="CN12" s="16" t="s">
        <v>3232</v>
      </c>
      <c r="CO12" s="18">
        <f>_xlfn.SINGLE(IF(A1L545C44 = 0,A1L556C44, A1L545C44))</f>
        <v>0.45300457362521646</v>
      </c>
      <c r="CP12" s="16" t="s">
        <v>3233</v>
      </c>
      <c r="CQ12" s="18">
        <f>IF(RUN_YEARS &gt; 1,(A1L545C1 + A1L545C10) / 2, 0)</f>
        <v>47.054500000000004</v>
      </c>
      <c r="CR12" s="16" t="s">
        <v>3234</v>
      </c>
      <c r="CS12" s="18">
        <f>IF(RUN_YEARS &gt; 1,(A1L545C2 + A1L545C11) / 2, 0)</f>
        <v>7.5579999999999998</v>
      </c>
      <c r="CT12" s="16" t="s">
        <v>3235</v>
      </c>
      <c r="CU12" s="18">
        <f>IF(RUN_YEARS &gt; 1,(A1L545C3 + A1L545C12) / 2, 0)</f>
        <v>60.994999999999997</v>
      </c>
      <c r="CV12" s="16" t="s">
        <v>3236</v>
      </c>
      <c r="CW12" s="18">
        <f>IF(RUN_YEARS &gt; 1,(A1L545C4 + A1L545C13) / 2, 0)</f>
        <v>4.4660000000000002</v>
      </c>
      <c r="CX12" s="16" t="s">
        <v>3237</v>
      </c>
      <c r="CY12" s="18">
        <f>IF(RUN_YEARS &gt; 1,(A1L545C5 + A1L545C14) / 2, 0)</f>
        <v>162.66199999999998</v>
      </c>
      <c r="CZ12" s="16" t="s">
        <v>3238</v>
      </c>
      <c r="DA12" s="18">
        <f>IF(RUN_YEARS &gt; 1,(A1L545C6 + A1L545C15) / 2, 0)</f>
        <v>77.484999999999999</v>
      </c>
      <c r="DB12" s="16" t="s">
        <v>3239</v>
      </c>
      <c r="DC12" s="18">
        <f>IF(RUN_YEARS &gt; 1,(A1L545C7 + A1L545C16) / 2, 0)</f>
        <v>120.0735</v>
      </c>
      <c r="DD12" s="16" t="s">
        <v>3240</v>
      </c>
      <c r="DE12" s="18">
        <f>IF(A1L545C50 &lt;&gt; 0,A1L545C51 / A1L545C50,0)</f>
        <v>0.4763558790621043</v>
      </c>
      <c r="DF12" s="16" t="s">
        <v>3241</v>
      </c>
      <c r="DG12" s="18">
        <f>_xlfn.SINGLE(IF(A1L545C53 = 0,A1L556C53, A1L545C53))</f>
        <v>0.4763558790621043</v>
      </c>
      <c r="DH12" s="16" t="s">
        <v>3242</v>
      </c>
      <c r="DI12" s="18">
        <f>IF(RUN_YEARS &gt; 2,(A1L545C1 + A1L545C10 + A1L545C19) / 3, 0)</f>
        <v>45.309333333333335</v>
      </c>
      <c r="DJ12" s="16" t="s">
        <v>3243</v>
      </c>
      <c r="DK12" s="18">
        <f>IF(RUN_YEARS &gt; 2,(A1L545C2 + A1L545C11 + A1L545C20) / 3, 0)</f>
        <v>7.6846666666666659</v>
      </c>
      <c r="DL12" s="16" t="s">
        <v>3244</v>
      </c>
      <c r="DM12" s="18">
        <f>IF(RUN_YEARS &gt; 2,(A1L545C3 + A1L545C12 + A1L545C21) / 3, 0)</f>
        <v>57.356666666666662</v>
      </c>
      <c r="DN12" s="16" t="s">
        <v>3245</v>
      </c>
      <c r="DO12" s="18">
        <f>IF(RUN_YEARS &gt; 2,(A1L545C4 + A1L545C13 + A1L545C22) / 3, 0)</f>
        <v>3.2730000000000001</v>
      </c>
      <c r="DP12" s="16" t="s">
        <v>3246</v>
      </c>
      <c r="DQ12" s="18">
        <f>IF(RUN_YEARS &gt; 2,(A1L545C5 + A1L545C14 + A1L545C23) / 3, 0)</f>
        <v>155.66</v>
      </c>
      <c r="DR12" s="16" t="s">
        <v>3247</v>
      </c>
      <c r="DS12" s="18">
        <f>IF(RUN_YEARS &gt; 2,(A1L545C6 + A1L545C15 + A1L545C24) / 3, 0)</f>
        <v>71.587333333333333</v>
      </c>
      <c r="DT12" s="16" t="s">
        <v>3248</v>
      </c>
      <c r="DU12" s="18">
        <f>IF(RUN_YEARS &gt; 2,(A1L545C7 + A1L545C16 + A1L545C25) / 3, 0)</f>
        <v>113.62366666666667</v>
      </c>
      <c r="DV12" s="16" t="s">
        <v>3249</v>
      </c>
      <c r="DW12" s="18">
        <f>IF(A1L545C59 &lt;&gt; 0,A1L545C60 / A1L545C59,0)</f>
        <v>0.4598954987365626</v>
      </c>
      <c r="DX12" s="16" t="s">
        <v>3250</v>
      </c>
      <c r="DY12" s="18">
        <f>_xlfn.SINGLE(IF(A1L545C62 = 0,A1L556C62, A1L545C62))</f>
        <v>0.4598954987365626</v>
      </c>
      <c r="DZ12" s="16" t="s">
        <v>3251</v>
      </c>
      <c r="EA12" s="18">
        <f>IF(RUN_YEARS &gt; 3,(A1L545C1 + A1L545C10 + A1L545C19 + A1L545C28) / 4, 0)</f>
        <v>44.107500000000002</v>
      </c>
      <c r="EB12" s="16" t="s">
        <v>3252</v>
      </c>
      <c r="EC12" s="18">
        <f>IF(RUN_YEARS &gt; 3,(A1L545C2 + A1L545C11 + A1L545C20 + A1L545C29) / 4, 0)</f>
        <v>7.7922499999999992</v>
      </c>
      <c r="ED12" s="16" t="s">
        <v>3253</v>
      </c>
      <c r="EE12" s="18">
        <f>IF(RUN_YEARS &gt; 3,(A1L545C3 + A1L545C12 + A1L545C21 + A1L545C30) / 4, 0)</f>
        <v>58.321749999999994</v>
      </c>
      <c r="EF12" s="16" t="s">
        <v>3254</v>
      </c>
      <c r="EG12" s="18">
        <f>IF(RUN_YEARS &gt; 3,(A1L545C4 + A1L545C13 + A1L545C22 + A1L545C31) / 4, 0)</f>
        <v>2.8692500000000001</v>
      </c>
      <c r="EH12" s="16" t="s">
        <v>3255</v>
      </c>
      <c r="EI12" s="18">
        <f>IF(RUN_YEARS &gt; 3,(A1L545C5 + A1L545C14 + A1L545C23 + A1L545C32) / 4, 0)</f>
        <v>154.32900000000001</v>
      </c>
      <c r="EJ12" s="16" t="s">
        <v>3256</v>
      </c>
      <c r="EK12" s="18">
        <f>IF(RUN_YEARS &gt; 3,(A1L545C6 + A1L545C15 + A1L545C24 + A1L545C33) / 4, 0)</f>
        <v>71.852499999999992</v>
      </c>
      <c r="EL12" s="16" t="s">
        <v>3257</v>
      </c>
      <c r="EM12" s="18">
        <f>IF(RUN_YEARS &gt; 3,(A1L545C7 + A1L545C16 + A1L545C25 + A1L545C34) / 4, 0)</f>
        <v>113.09075</v>
      </c>
      <c r="EN12" s="16" t="s">
        <v>3258</v>
      </c>
      <c r="EO12" s="18">
        <f>IF(A1L545C68 &lt;&gt; 0,A1L545C69 / A1L545C68,0)</f>
        <v>0.46558002708499369</v>
      </c>
      <c r="EP12" s="16" t="s">
        <v>3259</v>
      </c>
      <c r="EQ12" s="18">
        <f>_xlfn.SINGLE(IF(A1L545C71 = 0,A1L556C71, A1L545C71))</f>
        <v>0.46558002708499369</v>
      </c>
      <c r="ER12" s="16" t="s">
        <v>3260</v>
      </c>
      <c r="ES12" s="18">
        <f>IF(RUN_YEARS &gt; 4,(A1L545C1 + A1L545C10 + A1L545C19 + A1L545C28 + A1L545C37) / 5, 0)</f>
        <v>44.398600000000002</v>
      </c>
      <c r="ET12" s="16" t="s">
        <v>3261</v>
      </c>
      <c r="EU12" s="18">
        <f>IF(RUN_YEARS &gt; 4,(A1L545C2 + A1L545C11 + A1L545C20 + A1L545C29 + A1L545C38) / 5, 0)</f>
        <v>7.8775999999999993</v>
      </c>
      <c r="EV12" s="16" t="s">
        <v>3262</v>
      </c>
      <c r="EW12" s="18">
        <f>IF(RUN_YEARS &gt; 4,(A1L545C3 + A1L545C12 + A1L545C21 + A1L545C30 + A1L545C39) / 5, 0)</f>
        <v>58.316999999999993</v>
      </c>
      <c r="EX12" s="16" t="s">
        <v>3263</v>
      </c>
      <c r="EY12" s="18">
        <f>IF(RUN_YEARS &gt; 4,(A1L545C4 + A1L545C13 + A1L545C22 + A1L545C31 + A1L545C40) / 5, 0)</f>
        <v>2.7850000000000001</v>
      </c>
      <c r="EZ12" s="16" t="s">
        <v>3264</v>
      </c>
      <c r="FA12" s="18">
        <f>IF(RUN_YEARS &gt; 4,(A1L545C5 + A1L545C14 + A1L545C23 + A1L545C32 + A1L545C41) / 5, 0)</f>
        <v>154.99180000000001</v>
      </c>
      <c r="FB12" s="16" t="s">
        <v>3265</v>
      </c>
      <c r="FC12" s="18">
        <f>IF(RUN_YEARS &gt; 4,(A1L545C6 + A1L545C15 + A1L545C24 + A1L545C33 + A1L545C42) / 5, 0)</f>
        <v>71.764600000000002</v>
      </c>
      <c r="FD12" s="16" t="s">
        <v>3266</v>
      </c>
      <c r="FE12" s="18">
        <f>IF(RUN_YEARS &gt; 4,(A1L545C7 + A1L545C16 + A1L545C25 + A1L545C34 + A1L545C43) / 5, 0)</f>
        <v>113.37819999999999</v>
      </c>
      <c r="FF12" s="16" t="s">
        <v>3267</v>
      </c>
      <c r="FG12" s="18">
        <f>IF(A1L545C77 &lt;&gt; 0,A1L545C78 / A1L545C77,0)</f>
        <v>0.46302191470774579</v>
      </c>
      <c r="FH12" s="16" t="s">
        <v>3268</v>
      </c>
      <c r="FI12" s="18">
        <f>_xlfn.SINGLE(IF(A1L545C80 = 0,A1L556C80, A1L545C80))</f>
        <v>0.46302191470774579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973.31899999999996</v>
      </c>
      <c r="F13" s="16" t="s">
        <v>2959</v>
      </c>
      <c r="G13" s="6">
        <v>262.755</v>
      </c>
      <c r="H13" s="16" t="s">
        <v>2959</v>
      </c>
      <c r="I13" s="6">
        <v>137.636</v>
      </c>
      <c r="J13" s="16" t="s">
        <v>2959</v>
      </c>
      <c r="K13" s="6">
        <v>28.742000000000001</v>
      </c>
      <c r="L13" s="16" t="s">
        <v>3269</v>
      </c>
      <c r="M13" s="1">
        <f>(A1L546C1 * 2 + A1L546C2 + A1L546C3)</f>
        <v>2347.029</v>
      </c>
      <c r="N13" s="16" t="s">
        <v>3270</v>
      </c>
      <c r="O13" s="1">
        <f>(A1L546C4 * 2 + A1L546C2 + A1L546C3)</f>
        <v>457.875</v>
      </c>
      <c r="P13" s="16" t="s">
        <v>3271</v>
      </c>
      <c r="Q13" s="1">
        <f>(A1L546C1 + A1L546C2 + A1L546C3 + A1L546C4)</f>
        <v>1402.452</v>
      </c>
      <c r="R13" s="16" t="s">
        <v>3272</v>
      </c>
      <c r="S13" s="18">
        <f>IF(A1L546C5 &lt;&gt; 0,A1L546C6 / A1L546C5,0)</f>
        <v>0.19508706539203394</v>
      </c>
      <c r="T13" s="16" t="s">
        <v>3273</v>
      </c>
      <c r="U13" s="18">
        <f>_xlfn.SINGLE(IF(A1L546C8 = 0,A1L556C8, A1L546C8))</f>
        <v>0.19508706539203394</v>
      </c>
      <c r="V13" s="16" t="s">
        <v>2965</v>
      </c>
      <c r="W13" s="6">
        <v>956.77099999999996</v>
      </c>
      <c r="X13" s="16" t="s">
        <v>2965</v>
      </c>
      <c r="Y13" s="6">
        <v>219.10599999999999</v>
      </c>
      <c r="Z13" s="16" t="s">
        <v>2965</v>
      </c>
      <c r="AA13" s="6">
        <v>101.306</v>
      </c>
      <c r="AB13" s="16" t="s">
        <v>2965</v>
      </c>
      <c r="AC13" s="6">
        <v>22.518999999999998</v>
      </c>
      <c r="AD13" s="16" t="s">
        <v>3274</v>
      </c>
      <c r="AE13" s="1">
        <f>(A1L546C10 * 2 + A1L546C11 + A1L546C12)</f>
        <v>2233.9540000000002</v>
      </c>
      <c r="AF13" s="16" t="s">
        <v>3275</v>
      </c>
      <c r="AG13" s="1">
        <f>(A1L546C13 * 2 + A1L546C11 + A1L546C12)</f>
        <v>365.45</v>
      </c>
      <c r="AH13" s="16" t="s">
        <v>3276</v>
      </c>
      <c r="AI13" s="1">
        <f>(A1L546C10 + A1L546C11 + A1L546C12 + A1L546C13)</f>
        <v>1299.702</v>
      </c>
      <c r="AJ13" s="16" t="s">
        <v>3277</v>
      </c>
      <c r="AK13" s="18">
        <f>IF(A1L546C14 &lt;&gt; 0,A1L546C15 / A1L546C14,0)</f>
        <v>0.16358886530340372</v>
      </c>
      <c r="AL13" s="16" t="s">
        <v>3278</v>
      </c>
      <c r="AM13" s="18">
        <f>_xlfn.SINGLE(IF(A1L546C17 = 0,A1L556C17, A1L546C17))</f>
        <v>0.16358886530340372</v>
      </c>
      <c r="AN13" s="16" t="s">
        <v>2971</v>
      </c>
      <c r="AO13" s="6">
        <v>943.47699999999998</v>
      </c>
      <c r="AP13" s="16" t="s">
        <v>2971</v>
      </c>
      <c r="AQ13" s="6">
        <v>227.559</v>
      </c>
      <c r="AR13" s="16" t="s">
        <v>2971</v>
      </c>
      <c r="AS13" s="6">
        <v>77.834999999999994</v>
      </c>
      <c r="AT13" s="16" t="s">
        <v>2971</v>
      </c>
      <c r="AU13" s="6">
        <v>18.902000000000001</v>
      </c>
      <c r="AV13" s="16" t="s">
        <v>3279</v>
      </c>
      <c r="AW13" s="1">
        <f>(A1L546C19 * 2 + A1L546C20 + A1L546C21)</f>
        <v>2192.348</v>
      </c>
      <c r="AX13" s="16" t="s">
        <v>3280</v>
      </c>
      <c r="AY13" s="1">
        <f>(A1L546C22 * 2 + A1L546C20 + A1L546C21)</f>
        <v>343.19799999999998</v>
      </c>
      <c r="AZ13" s="16" t="s">
        <v>3281</v>
      </c>
      <c r="BA13" s="1">
        <f>(A1L546C19 + A1L546C20 + A1L546C21 + A1L546C22)</f>
        <v>1267.7730000000001</v>
      </c>
      <c r="BB13" s="16" t="s">
        <v>3282</v>
      </c>
      <c r="BC13" s="18">
        <f>IF(A1L546C23 &lt;&gt; 0,A1L546C24 / A1L546C23,0)</f>
        <v>0.15654357793561971</v>
      </c>
      <c r="BD13" s="16" t="s">
        <v>3283</v>
      </c>
      <c r="BE13" s="18">
        <f>_xlfn.SINGLE(IF(A1L546C26 = 0,A1L556C26, A1L546C26))</f>
        <v>0.15654357793561971</v>
      </c>
      <c r="BF13" s="16" t="s">
        <v>2977</v>
      </c>
      <c r="BG13" s="6">
        <v>942.245</v>
      </c>
      <c r="BH13" s="16" t="s">
        <v>2977</v>
      </c>
      <c r="BI13" s="6">
        <v>239.86699999999999</v>
      </c>
      <c r="BJ13" s="16" t="s">
        <v>2977</v>
      </c>
      <c r="BK13" s="6">
        <v>127.67400000000001</v>
      </c>
      <c r="BL13" s="16" t="s">
        <v>2977</v>
      </c>
      <c r="BM13" s="6">
        <v>24.289000000000001</v>
      </c>
      <c r="BN13" s="16" t="s">
        <v>3284</v>
      </c>
      <c r="BO13" s="1">
        <f>(A1L546C28 * 2 + A1L546C29 + A1L546C30)</f>
        <v>2252.0309999999999</v>
      </c>
      <c r="BP13" s="16" t="s">
        <v>3285</v>
      </c>
      <c r="BQ13" s="1">
        <f>(A1L546C31 * 2 + A1L546C29 + A1L546C30)</f>
        <v>416.11900000000003</v>
      </c>
      <c r="BR13" s="16" t="s">
        <v>3286</v>
      </c>
      <c r="BS13" s="1">
        <f>(A1L546C28 + A1L546C29 + A1L546C30 + A1L546C31)</f>
        <v>1334.075</v>
      </c>
      <c r="BT13" s="16" t="s">
        <v>3287</v>
      </c>
      <c r="BU13" s="18">
        <f>IF(A1L546C32 &lt;&gt; 0,A1L546C33 / A1L546C32,0)</f>
        <v>0.18477498755567753</v>
      </c>
      <c r="BV13" s="16" t="s">
        <v>3288</v>
      </c>
      <c r="BW13" s="18">
        <f>_xlfn.SINGLE(IF(A1L546C35 = 0,A1L556C35, A1L546C35))</f>
        <v>0.18477498755567753</v>
      </c>
      <c r="BX13" s="16" t="s">
        <v>2983</v>
      </c>
      <c r="BY13" s="6">
        <v>1033.67</v>
      </c>
      <c r="BZ13" s="16" t="s">
        <v>2983</v>
      </c>
      <c r="CA13" s="6">
        <v>221.58699999999999</v>
      </c>
      <c r="CB13" s="16" t="s">
        <v>2983</v>
      </c>
      <c r="CC13" s="6">
        <v>206.09899999999999</v>
      </c>
      <c r="CD13" s="16" t="s">
        <v>2983</v>
      </c>
      <c r="CE13" s="6">
        <v>33.286999999999999</v>
      </c>
      <c r="CF13" s="16" t="s">
        <v>3289</v>
      </c>
      <c r="CG13" s="1">
        <f>(A1L546C37 * 2 + A1L546C38 + A1L546C39)</f>
        <v>2495.0260000000003</v>
      </c>
      <c r="CH13" s="16" t="s">
        <v>3290</v>
      </c>
      <c r="CI13" s="1">
        <f>(A1L546C40 * 2 + A1L546C38 + A1L546C39)</f>
        <v>494.26</v>
      </c>
      <c r="CJ13" s="16" t="s">
        <v>3291</v>
      </c>
      <c r="CK13" s="1">
        <f>(A1L546C37 + A1L546C38 + A1L546C39 + A1L546C40)</f>
        <v>1494.643</v>
      </c>
      <c r="CL13" s="16" t="s">
        <v>3292</v>
      </c>
      <c r="CM13" s="18">
        <f>IF(A1L546C41 &lt;&gt; 0,A1L546C42 / A1L546C41,0)</f>
        <v>0.19809813605148802</v>
      </c>
      <c r="CN13" s="16" t="s">
        <v>3293</v>
      </c>
      <c r="CO13" s="18">
        <f>_xlfn.SINGLE(IF(A1L546C44 = 0,A1L556C44, A1L546C44))</f>
        <v>0.19809813605148802</v>
      </c>
      <c r="CP13" s="16" t="s">
        <v>3294</v>
      </c>
      <c r="CQ13" s="18">
        <f>IF(RUN_YEARS &gt; 1,(A1L546C1 + A1L546C10) / 2, 0)</f>
        <v>965.04499999999996</v>
      </c>
      <c r="CR13" s="16" t="s">
        <v>3295</v>
      </c>
      <c r="CS13" s="18">
        <f>IF(RUN_YEARS &gt; 1,(A1L546C2 + A1L546C11) / 2, 0)</f>
        <v>240.93049999999999</v>
      </c>
      <c r="CT13" s="16" t="s">
        <v>3296</v>
      </c>
      <c r="CU13" s="18">
        <f>IF(RUN_YEARS &gt; 1,(A1L546C3 + A1L546C12) / 2, 0)</f>
        <v>119.471</v>
      </c>
      <c r="CV13" s="16" t="s">
        <v>3297</v>
      </c>
      <c r="CW13" s="18">
        <f>IF(RUN_YEARS &gt; 1,(A1L546C4 + A1L546C13) / 2, 0)</f>
        <v>25.630499999999998</v>
      </c>
      <c r="CX13" s="16" t="s">
        <v>3298</v>
      </c>
      <c r="CY13" s="18">
        <f>IF(RUN_YEARS &gt; 1,(A1L546C5 + A1L546C14) / 2, 0)</f>
        <v>2290.4915000000001</v>
      </c>
      <c r="CZ13" s="16" t="s">
        <v>3299</v>
      </c>
      <c r="DA13" s="18">
        <f>IF(RUN_YEARS &gt; 1,(A1L546C6 + A1L546C15) / 2, 0)</f>
        <v>411.66250000000002</v>
      </c>
      <c r="DB13" s="16" t="s">
        <v>3300</v>
      </c>
      <c r="DC13" s="18">
        <f>IF(RUN_YEARS &gt; 1,(A1L546C7 + A1L546C16) / 2, 0)</f>
        <v>1351.077</v>
      </c>
      <c r="DD13" s="16" t="s">
        <v>3301</v>
      </c>
      <c r="DE13" s="18">
        <f>IF(A1L546C50 &lt;&gt; 0,A1L546C51 / A1L546C50,0)</f>
        <v>0.17972670931108017</v>
      </c>
      <c r="DF13" s="16" t="s">
        <v>3302</v>
      </c>
      <c r="DG13" s="18">
        <f>_xlfn.SINGLE(IF(A1L546C53 = 0,A1L556C53, A1L546C53))</f>
        <v>0.17972670931108017</v>
      </c>
      <c r="DH13" s="16" t="s">
        <v>3303</v>
      </c>
      <c r="DI13" s="18">
        <f>IF(RUN_YEARS &gt; 2,(A1L546C1 + A1L546C10 + A1L546C19) / 3, 0)</f>
        <v>957.85566666666671</v>
      </c>
      <c r="DJ13" s="16" t="s">
        <v>3304</v>
      </c>
      <c r="DK13" s="18">
        <f>IF(RUN_YEARS &gt; 2,(A1L546C2 + A1L546C11 + A1L546C20) / 3, 0)</f>
        <v>236.47333333333333</v>
      </c>
      <c r="DL13" s="16" t="s">
        <v>3305</v>
      </c>
      <c r="DM13" s="18">
        <f>IF(RUN_YEARS &gt; 2,(A1L546C3 + A1L546C12 + A1L546C21) / 3, 0)</f>
        <v>105.59233333333333</v>
      </c>
      <c r="DN13" s="16" t="s">
        <v>3306</v>
      </c>
      <c r="DO13" s="18">
        <f>IF(RUN_YEARS &gt; 2,(A1L546C4 + A1L546C13 + A1L546C22) / 3, 0)</f>
        <v>23.387666666666664</v>
      </c>
      <c r="DP13" s="16" t="s">
        <v>3307</v>
      </c>
      <c r="DQ13" s="18">
        <f>IF(RUN_YEARS &gt; 2,(A1L546C5 + A1L546C14 + A1L546C23) / 3, 0)</f>
        <v>2257.777</v>
      </c>
      <c r="DR13" s="16" t="s">
        <v>3308</v>
      </c>
      <c r="DS13" s="18">
        <f>IF(RUN_YEARS &gt; 2,(A1L546C6 + A1L546C15 + A1L546C24) / 3, 0)</f>
        <v>388.84100000000007</v>
      </c>
      <c r="DT13" s="16" t="s">
        <v>3309</v>
      </c>
      <c r="DU13" s="18">
        <f>IF(RUN_YEARS &gt; 2,(A1L546C7 + A1L546C16 + A1L546C25) / 3, 0)</f>
        <v>1323.309</v>
      </c>
      <c r="DV13" s="16" t="s">
        <v>3310</v>
      </c>
      <c r="DW13" s="18">
        <f>IF(A1L546C59 &lt;&gt; 0,A1L546C60 / A1L546C59,0)</f>
        <v>0.17222294318703754</v>
      </c>
      <c r="DX13" s="16" t="s">
        <v>3311</v>
      </c>
      <c r="DY13" s="18">
        <f>_xlfn.SINGLE(IF(A1L546C62 = 0,A1L556C62, A1L546C62))</f>
        <v>0.17222294318703754</v>
      </c>
      <c r="DZ13" s="16" t="s">
        <v>3312</v>
      </c>
      <c r="EA13" s="18">
        <f>IF(RUN_YEARS &gt; 3,(A1L546C1 + A1L546C10 + A1L546C19 + A1L546C28) / 4, 0)</f>
        <v>953.95299999999997</v>
      </c>
      <c r="EB13" s="16" t="s">
        <v>3313</v>
      </c>
      <c r="EC13" s="18">
        <f>IF(RUN_YEARS &gt; 3,(A1L546C2 + A1L546C11 + A1L546C20 + A1L546C29) / 4, 0)</f>
        <v>237.32174999999998</v>
      </c>
      <c r="ED13" s="16" t="s">
        <v>3314</v>
      </c>
      <c r="EE13" s="18">
        <f>IF(RUN_YEARS &gt; 3,(A1L546C3 + A1L546C12 + A1L546C21 + A1L546C30) / 4, 0)</f>
        <v>111.11275000000001</v>
      </c>
      <c r="EF13" s="16" t="s">
        <v>3315</v>
      </c>
      <c r="EG13" s="18">
        <f>IF(RUN_YEARS &gt; 3,(A1L546C4 + A1L546C13 + A1L546C22 + A1L546C31) / 4, 0)</f>
        <v>23.613</v>
      </c>
      <c r="EH13" s="16" t="s">
        <v>3316</v>
      </c>
      <c r="EI13" s="18">
        <f>IF(RUN_YEARS &gt; 3,(A1L546C5 + A1L546C14 + A1L546C23 + A1L546C32) / 4, 0)</f>
        <v>2256.3405000000002</v>
      </c>
      <c r="EJ13" s="16" t="s">
        <v>3317</v>
      </c>
      <c r="EK13" s="18">
        <f>IF(RUN_YEARS &gt; 3,(A1L546C6 + A1L546C15 + A1L546C24 + A1L546C33) / 4, 0)</f>
        <v>395.66050000000007</v>
      </c>
      <c r="EL13" s="16" t="s">
        <v>3318</v>
      </c>
      <c r="EM13" s="18">
        <f>IF(RUN_YEARS &gt; 3,(A1L546C7 + A1L546C16 + A1L546C25 + A1L546C34) / 4, 0)</f>
        <v>1326.0005000000001</v>
      </c>
      <c r="EN13" s="16" t="s">
        <v>3319</v>
      </c>
      <c r="EO13" s="18">
        <f>IF(A1L546C68 &lt;&gt; 0,A1L546C69 / A1L546C68,0)</f>
        <v>0.17535496083148799</v>
      </c>
      <c r="EP13" s="16" t="s">
        <v>3320</v>
      </c>
      <c r="EQ13" s="18">
        <f>_xlfn.SINGLE(IF(A1L546C71 = 0,A1L556C71, A1L546C71))</f>
        <v>0.17535496083148799</v>
      </c>
      <c r="ER13" s="16" t="s">
        <v>3321</v>
      </c>
      <c r="ES13" s="18">
        <f>IF(RUN_YEARS &gt; 4,(A1L546C1 + A1L546C10 + A1L546C19 + A1L546C28 + A1L546C37) / 5, 0)</f>
        <v>969.89639999999997</v>
      </c>
      <c r="ET13" s="16" t="s">
        <v>3322</v>
      </c>
      <c r="EU13" s="18">
        <f>IF(RUN_YEARS &gt; 4,(A1L546C2 + A1L546C11 + A1L546C20 + A1L546C29 + A1L546C38) / 5, 0)</f>
        <v>234.17479999999995</v>
      </c>
      <c r="EV13" s="16" t="s">
        <v>3323</v>
      </c>
      <c r="EW13" s="18">
        <f>IF(RUN_YEARS &gt; 4,(A1L546C3 + A1L546C12 + A1L546C21 + A1L546C30 + A1L546C39) / 5, 0)</f>
        <v>130.10999999999999</v>
      </c>
      <c r="EX13" s="16" t="s">
        <v>3324</v>
      </c>
      <c r="EY13" s="18">
        <f>IF(RUN_YEARS &gt; 4,(A1L546C4 + A1L546C13 + A1L546C22 + A1L546C31 + A1L546C40) / 5, 0)</f>
        <v>25.547800000000002</v>
      </c>
      <c r="EZ13" s="16" t="s">
        <v>3325</v>
      </c>
      <c r="FA13" s="18">
        <f>IF(RUN_YEARS &gt; 4,(A1L546C5 + A1L546C14 + A1L546C23 + A1L546C32 + A1L546C41) / 5, 0)</f>
        <v>2304.0776000000001</v>
      </c>
      <c r="FB13" s="16" t="s">
        <v>3326</v>
      </c>
      <c r="FC13" s="18">
        <f>IF(RUN_YEARS &gt; 4,(A1L546C6 + A1L546C15 + A1L546C24 + A1L546C33 + A1L546C42) / 5, 0)</f>
        <v>415.38040000000001</v>
      </c>
      <c r="FD13" s="16" t="s">
        <v>3327</v>
      </c>
      <c r="FE13" s="18">
        <f>IF(RUN_YEARS &gt; 4,(A1L546C7 + A1L546C16 + A1L546C25 + A1L546C34 + A1L546C43) / 5, 0)</f>
        <v>1359.729</v>
      </c>
      <c r="FF13" s="16" t="s">
        <v>3328</v>
      </c>
      <c r="FG13" s="18">
        <f>IF(A1L546C77 &lt;&gt; 0,A1L546C78 / A1L546C77,0)</f>
        <v>0.18028055999502796</v>
      </c>
      <c r="FH13" s="16" t="s">
        <v>3329</v>
      </c>
      <c r="FI13" s="18">
        <f>_xlfn.SINGLE(IF(A1L546C80 = 0,A1L556C80, A1L546C80))</f>
        <v>0.18028055999502796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62.893000000000001</v>
      </c>
      <c r="F14" s="16" t="s">
        <v>2959</v>
      </c>
      <c r="G14" s="6">
        <v>5.298</v>
      </c>
      <c r="H14" s="16" t="s">
        <v>2959</v>
      </c>
      <c r="I14" s="6">
        <v>3.6930000000000001</v>
      </c>
      <c r="J14" s="16" t="s">
        <v>2959</v>
      </c>
      <c r="K14" s="6">
        <v>0.25900000000000001</v>
      </c>
      <c r="L14" s="16" t="s">
        <v>3330</v>
      </c>
      <c r="M14" s="1">
        <f>(A1L547C1 * 2 + A1L547C2 + A1L547C3)</f>
        <v>134.77700000000002</v>
      </c>
      <c r="N14" s="16" t="s">
        <v>3331</v>
      </c>
      <c r="O14" s="1">
        <f>(A1L547C4 * 2 + A1L547C2 + A1L547C3)</f>
        <v>9.5090000000000003</v>
      </c>
      <c r="P14" s="16" t="s">
        <v>3332</v>
      </c>
      <c r="Q14" s="1">
        <f>(A1L547C1 + A1L547C2 + A1L547C3 + A1L547C4)</f>
        <v>72.143000000000001</v>
      </c>
      <c r="R14" s="16" t="s">
        <v>3333</v>
      </c>
      <c r="S14" s="18">
        <f>IF(A1L547C5 &lt;&gt; 0,A1L547C6 / A1L547C5,0)</f>
        <v>7.0553581100632895E-2</v>
      </c>
      <c r="T14" s="16" t="s">
        <v>3334</v>
      </c>
      <c r="U14" s="18">
        <f>_xlfn.SINGLE(IF(A1L547C8 = 0,A1L556C8, A1L547C8))</f>
        <v>7.0553581100632895E-2</v>
      </c>
      <c r="V14" s="16" t="s">
        <v>2965</v>
      </c>
      <c r="W14" s="6">
        <v>61.503</v>
      </c>
      <c r="X14" s="16" t="s">
        <v>2965</v>
      </c>
      <c r="Y14" s="6">
        <v>17.47</v>
      </c>
      <c r="Z14" s="16" t="s">
        <v>2965</v>
      </c>
      <c r="AA14" s="6">
        <v>0.92</v>
      </c>
      <c r="AB14" s="16" t="s">
        <v>2965</v>
      </c>
      <c r="AC14" s="6">
        <v>3.085</v>
      </c>
      <c r="AD14" s="16" t="s">
        <v>3335</v>
      </c>
      <c r="AE14" s="1">
        <f>(A1L547C10 * 2 + A1L547C11 + A1L547C12)</f>
        <v>141.39599999999999</v>
      </c>
      <c r="AF14" s="16" t="s">
        <v>3336</v>
      </c>
      <c r="AG14" s="1">
        <f>(A1L547C13 * 2 + A1L547C11 + A1L547C12)</f>
        <v>24.560000000000002</v>
      </c>
      <c r="AH14" s="16" t="s">
        <v>3337</v>
      </c>
      <c r="AI14" s="1">
        <f>(A1L547C10 + A1L547C11 + A1L547C12 + A1L547C13)</f>
        <v>82.977999999999994</v>
      </c>
      <c r="AJ14" s="16" t="s">
        <v>3338</v>
      </c>
      <c r="AK14" s="18">
        <f>IF(A1L547C14 &lt;&gt; 0,A1L547C15 / A1L547C14,0)</f>
        <v>0.17369656850264509</v>
      </c>
      <c r="AL14" s="16" t="s">
        <v>3339</v>
      </c>
      <c r="AM14" s="18">
        <f>_xlfn.SINGLE(IF(A1L547C17 = 0,A1L556C17, A1L547C17))</f>
        <v>0.17369656850264509</v>
      </c>
      <c r="AN14" s="16" t="s">
        <v>2971</v>
      </c>
      <c r="AO14" s="6">
        <v>59.158999999999999</v>
      </c>
      <c r="AP14" s="16" t="s">
        <v>2971</v>
      </c>
      <c r="AQ14" s="6">
        <v>13.8</v>
      </c>
      <c r="AR14" s="16" t="s">
        <v>2971</v>
      </c>
      <c r="AS14" s="6">
        <v>2.2360000000000002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134.35399999999998</v>
      </c>
      <c r="AX14" s="16" t="s">
        <v>3341</v>
      </c>
      <c r="AY14" s="1">
        <f>(A1L547C22 * 2 + A1L547C20 + A1L547C21)</f>
        <v>16.036000000000001</v>
      </c>
      <c r="AZ14" s="16" t="s">
        <v>3342</v>
      </c>
      <c r="BA14" s="1">
        <f>(A1L547C19 + A1L547C20 + A1L547C21 + A1L547C22)</f>
        <v>75.195000000000007</v>
      </c>
      <c r="BB14" s="16" t="s">
        <v>3343</v>
      </c>
      <c r="BC14" s="18">
        <f>IF(A1L547C23 &lt;&gt; 0,A1L547C24 / A1L547C23,0)</f>
        <v>0.11935632731440823</v>
      </c>
      <c r="BD14" s="16" t="s">
        <v>3344</v>
      </c>
      <c r="BE14" s="18">
        <f>_xlfn.SINGLE(IF(A1L547C26 = 0,A1L556C26, A1L547C26))</f>
        <v>0.11935632731440823</v>
      </c>
      <c r="BF14" s="16" t="s">
        <v>2977</v>
      </c>
      <c r="BG14" s="6">
        <v>64.430000000000007</v>
      </c>
      <c r="BH14" s="16" t="s">
        <v>2977</v>
      </c>
      <c r="BI14" s="6">
        <v>19.027999999999999</v>
      </c>
      <c r="BJ14" s="16" t="s">
        <v>2977</v>
      </c>
      <c r="BK14" s="6">
        <v>1.841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149.72900000000001</v>
      </c>
      <c r="BP14" s="16" t="s">
        <v>3346</v>
      </c>
      <c r="BQ14" s="1">
        <f>(A1L547C31 * 2 + A1L547C29 + A1L547C30)</f>
        <v>20.869</v>
      </c>
      <c r="BR14" s="16" t="s">
        <v>3347</v>
      </c>
      <c r="BS14" s="1">
        <f>(A1L547C28 + A1L547C29 + A1L547C30 + A1L547C31)</f>
        <v>85.298999999999992</v>
      </c>
      <c r="BT14" s="16" t="s">
        <v>3348</v>
      </c>
      <c r="BU14" s="18">
        <f>IF(A1L547C32 &lt;&gt; 0,A1L547C33 / A1L547C32,0)</f>
        <v>0.13937847711532167</v>
      </c>
      <c r="BV14" s="16" t="s">
        <v>3349</v>
      </c>
      <c r="BW14" s="18">
        <f>_xlfn.SINGLE(IF(A1L547C35 = 0,A1L556C35, A1L547C35))</f>
        <v>0.13937847711532167</v>
      </c>
      <c r="BX14" s="16" t="s">
        <v>2983</v>
      </c>
      <c r="BY14" s="6">
        <v>75.988</v>
      </c>
      <c r="BZ14" s="16" t="s">
        <v>2983</v>
      </c>
      <c r="CA14" s="6">
        <v>12.257999999999999</v>
      </c>
      <c r="CB14" s="16" t="s">
        <v>2983</v>
      </c>
      <c r="CC14" s="6">
        <v>9.3309999999999995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173.565</v>
      </c>
      <c r="CH14" s="16" t="s">
        <v>3351</v>
      </c>
      <c r="CI14" s="1">
        <f>(A1L547C40 * 2 + A1L547C38 + A1L547C39)</f>
        <v>21.588999999999999</v>
      </c>
      <c r="CJ14" s="16" t="s">
        <v>3352</v>
      </c>
      <c r="CK14" s="1">
        <f>(A1L547C37 + A1L547C38 + A1L547C39 + A1L547C40)</f>
        <v>97.576999999999998</v>
      </c>
      <c r="CL14" s="16" t="s">
        <v>3353</v>
      </c>
      <c r="CM14" s="18">
        <f>IF(A1L547C41 &lt;&gt; 0,A1L547C42 / A1L547C41,0)</f>
        <v>0.12438567683576757</v>
      </c>
      <c r="CN14" s="16" t="s">
        <v>3354</v>
      </c>
      <c r="CO14" s="18">
        <f>_xlfn.SINGLE(IF(A1L547C44 = 0,A1L556C44, A1L547C44))</f>
        <v>0.12438567683576757</v>
      </c>
      <c r="CP14" s="16" t="s">
        <v>3355</v>
      </c>
      <c r="CQ14" s="18">
        <f>IF(RUN_YEARS &gt; 1,(A1L547C1 + A1L547C10) / 2, 0)</f>
        <v>62.198</v>
      </c>
      <c r="CR14" s="16" t="s">
        <v>3356</v>
      </c>
      <c r="CS14" s="18">
        <f>IF(RUN_YEARS &gt; 1,(A1L547C2 + A1L547C11) / 2, 0)</f>
        <v>11.384</v>
      </c>
      <c r="CT14" s="16" t="s">
        <v>3357</v>
      </c>
      <c r="CU14" s="18">
        <f>IF(RUN_YEARS &gt; 1,(A1L547C3 + A1L547C12) / 2, 0)</f>
        <v>2.3065000000000002</v>
      </c>
      <c r="CV14" s="16" t="s">
        <v>3358</v>
      </c>
      <c r="CW14" s="18">
        <f>IF(RUN_YEARS &gt; 1,(A1L547C4 + A1L547C13) / 2, 0)</f>
        <v>1.6719999999999999</v>
      </c>
      <c r="CX14" s="16" t="s">
        <v>3359</v>
      </c>
      <c r="CY14" s="18">
        <f>IF(RUN_YEARS &gt; 1,(A1L547C5 + A1L547C14) / 2, 0)</f>
        <v>138.0865</v>
      </c>
      <c r="CZ14" s="16" t="s">
        <v>3360</v>
      </c>
      <c r="DA14" s="18">
        <f>IF(RUN_YEARS &gt; 1,(A1L547C6 + A1L547C15) / 2, 0)</f>
        <v>17.034500000000001</v>
      </c>
      <c r="DB14" s="16" t="s">
        <v>3361</v>
      </c>
      <c r="DC14" s="18">
        <f>IF(RUN_YEARS &gt; 1,(A1L547C7 + A1L547C16) / 2, 0)</f>
        <v>77.56049999999999</v>
      </c>
      <c r="DD14" s="16" t="s">
        <v>3362</v>
      </c>
      <c r="DE14" s="18">
        <f>IF(A1L547C50 &lt;&gt; 0,A1L547C51 / A1L547C50,0)</f>
        <v>0.12336108164085556</v>
      </c>
      <c r="DF14" s="16" t="s">
        <v>3363</v>
      </c>
      <c r="DG14" s="18">
        <f>_xlfn.SINGLE(IF(A1L547C53 = 0,A1L556C53, A1L547C53))</f>
        <v>0.12336108164085556</v>
      </c>
      <c r="DH14" s="16" t="s">
        <v>3364</v>
      </c>
      <c r="DI14" s="18">
        <f>IF(RUN_YEARS &gt; 2,(A1L547C1 + A1L547C10 + A1L547C19) / 3, 0)</f>
        <v>61.185000000000002</v>
      </c>
      <c r="DJ14" s="16" t="s">
        <v>3365</v>
      </c>
      <c r="DK14" s="18">
        <f>IF(RUN_YEARS &gt; 2,(A1L547C2 + A1L547C11 + A1L547C20) / 3, 0)</f>
        <v>12.189333333333332</v>
      </c>
      <c r="DL14" s="16" t="s">
        <v>3366</v>
      </c>
      <c r="DM14" s="18">
        <f>IF(RUN_YEARS &gt; 2,(A1L547C3 + A1L547C12 + A1L547C21) / 3, 0)</f>
        <v>2.2829999999999999</v>
      </c>
      <c r="DN14" s="16" t="s">
        <v>3367</v>
      </c>
      <c r="DO14" s="18">
        <f>IF(RUN_YEARS &gt; 2,(A1L547C4 + A1L547C13 + A1L547C22) / 3, 0)</f>
        <v>1.1146666666666667</v>
      </c>
      <c r="DP14" s="16" t="s">
        <v>3368</v>
      </c>
      <c r="DQ14" s="18">
        <f>IF(RUN_YEARS &gt; 2,(A1L547C5 + A1L547C14 + A1L547C23) / 3, 0)</f>
        <v>136.84233333333333</v>
      </c>
      <c r="DR14" s="16" t="s">
        <v>3369</v>
      </c>
      <c r="DS14" s="18">
        <f>IF(RUN_YEARS &gt; 2,(A1L547C6 + A1L547C15 + A1L547C24) / 3, 0)</f>
        <v>16.701666666666668</v>
      </c>
      <c r="DT14" s="16" t="s">
        <v>3370</v>
      </c>
      <c r="DU14" s="18">
        <f>IF(RUN_YEARS &gt; 2,(A1L547C7 + A1L547C16 + A1L547C25) / 3, 0)</f>
        <v>76.771999999999991</v>
      </c>
      <c r="DV14" s="16" t="s">
        <v>3371</v>
      </c>
      <c r="DW14" s="18">
        <f>IF(A1L547C59 &lt;&gt; 0,A1L547C60 / A1L547C59,0)</f>
        <v>0.12205043760824502</v>
      </c>
      <c r="DX14" s="16" t="s">
        <v>3372</v>
      </c>
      <c r="DY14" s="18">
        <f>_xlfn.SINGLE(IF(A1L547C62 = 0,A1L556C62, A1L547C62))</f>
        <v>0.12205043760824502</v>
      </c>
      <c r="DZ14" s="16" t="s">
        <v>3373</v>
      </c>
      <c r="EA14" s="18">
        <f>IF(RUN_YEARS &gt; 3,(A1L547C1 + A1L547C10 + A1L547C19 + A1L547C28) / 4, 0)</f>
        <v>61.996250000000003</v>
      </c>
      <c r="EB14" s="16" t="s">
        <v>3374</v>
      </c>
      <c r="EC14" s="18">
        <f>IF(RUN_YEARS &gt; 3,(A1L547C2 + A1L547C11 + A1L547C20 + A1L547C29) / 4, 0)</f>
        <v>13.898999999999999</v>
      </c>
      <c r="ED14" s="16" t="s">
        <v>3375</v>
      </c>
      <c r="EE14" s="18">
        <f>IF(RUN_YEARS &gt; 3,(A1L547C3 + A1L547C12 + A1L547C21 + A1L547C30) / 4, 0)</f>
        <v>2.1724999999999999</v>
      </c>
      <c r="EF14" s="16" t="s">
        <v>3376</v>
      </c>
      <c r="EG14" s="18">
        <f>IF(RUN_YEARS &gt; 3,(A1L547C4 + A1L547C13 + A1L547C22 + A1L547C31) / 4, 0)</f>
        <v>0.83599999999999997</v>
      </c>
      <c r="EH14" s="16" t="s">
        <v>3377</v>
      </c>
      <c r="EI14" s="18">
        <f>IF(RUN_YEARS &gt; 3,(A1L547C5 + A1L547C14 + A1L547C23 + A1L547C32) / 4, 0)</f>
        <v>140.06399999999999</v>
      </c>
      <c r="EJ14" s="16" t="s">
        <v>3378</v>
      </c>
      <c r="EK14" s="18">
        <f>IF(RUN_YEARS &gt; 3,(A1L547C6 + A1L547C15 + A1L547C24 + A1L547C33) / 4, 0)</f>
        <v>17.743500000000001</v>
      </c>
      <c r="EL14" s="16" t="s">
        <v>3379</v>
      </c>
      <c r="EM14" s="18">
        <f>IF(RUN_YEARS &gt; 3,(A1L547C7 + A1L547C16 + A1L547C25 + A1L547C34) / 4, 0)</f>
        <v>78.903749999999988</v>
      </c>
      <c r="EN14" s="16" t="s">
        <v>3380</v>
      </c>
      <c r="EO14" s="18">
        <f>IF(A1L547C68 &lt;&gt; 0,A1L547C69 / A1L547C68,0)</f>
        <v>0.12668137422892392</v>
      </c>
      <c r="EP14" s="16" t="s">
        <v>3381</v>
      </c>
      <c r="EQ14" s="18">
        <f>_xlfn.SINGLE(IF(A1L547C71 = 0,A1L556C71, A1L547C71))</f>
        <v>0.12668137422892392</v>
      </c>
      <c r="ER14" s="16" t="s">
        <v>3382</v>
      </c>
      <c r="ES14" s="18">
        <f>IF(RUN_YEARS &gt; 4,(A1L547C1 + A1L547C10 + A1L547C19 + A1L547C28 + A1L547C37) / 5, 0)</f>
        <v>64.794600000000003</v>
      </c>
      <c r="ET14" s="16" t="s">
        <v>3383</v>
      </c>
      <c r="EU14" s="18">
        <f>IF(RUN_YEARS &gt; 4,(A1L547C2 + A1L547C11 + A1L547C20 + A1L547C29 + A1L547C38) / 5, 0)</f>
        <v>13.5708</v>
      </c>
      <c r="EV14" s="16" t="s">
        <v>3384</v>
      </c>
      <c r="EW14" s="18">
        <f>IF(RUN_YEARS &gt; 4,(A1L547C3 + A1L547C12 + A1L547C21 + A1L547C30 + A1L547C39) / 5, 0)</f>
        <v>3.6042000000000001</v>
      </c>
      <c r="EX14" s="16" t="s">
        <v>3385</v>
      </c>
      <c r="EY14" s="18">
        <f>IF(RUN_YEARS &gt; 4,(A1L547C4 + A1L547C13 + A1L547C22 + A1L547C31 + A1L547C40) / 5, 0)</f>
        <v>0.66879999999999995</v>
      </c>
      <c r="EZ14" s="16" t="s">
        <v>3386</v>
      </c>
      <c r="FA14" s="18">
        <f>IF(RUN_YEARS &gt; 4,(A1L547C5 + A1L547C14 + A1L547C23 + A1L547C32 + A1L547C41) / 5, 0)</f>
        <v>146.76419999999999</v>
      </c>
      <c r="FB14" s="16" t="s">
        <v>3387</v>
      </c>
      <c r="FC14" s="18">
        <f>IF(RUN_YEARS &gt; 4,(A1L547C6 + A1L547C15 + A1L547C24 + A1L547C33 + A1L547C42) / 5, 0)</f>
        <v>18.512599999999999</v>
      </c>
      <c r="FD14" s="16" t="s">
        <v>3388</v>
      </c>
      <c r="FE14" s="18">
        <f>IF(RUN_YEARS &gt; 4,(A1L547C7 + A1L547C16 + A1L547C25 + A1L547C34 + A1L547C43) / 5, 0)</f>
        <v>82.63839999999999</v>
      </c>
      <c r="FF14" s="16" t="s">
        <v>3389</v>
      </c>
      <c r="FG14" s="18">
        <f>IF(A1L547C77 &lt;&gt; 0,A1L547C78 / A1L547C77,0)</f>
        <v>0.12613839069745891</v>
      </c>
      <c r="FH14" s="16" t="s">
        <v>3390</v>
      </c>
      <c r="FI14" s="18">
        <f>_xlfn.SINGLE(IF(A1L547C80 = 0,A1L556C80, A1L547C80))</f>
        <v>0.12613839069745891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584.35</v>
      </c>
      <c r="F15" s="16" t="s">
        <v>2959</v>
      </c>
      <c r="G15" s="6">
        <v>430.82400000000001</v>
      </c>
      <c r="H15" s="16" t="s">
        <v>2959</v>
      </c>
      <c r="I15" s="6">
        <v>213.42599999999999</v>
      </c>
      <c r="J15" s="16" t="s">
        <v>2959</v>
      </c>
      <c r="K15" s="6">
        <v>11.750999999999999</v>
      </c>
      <c r="L15" s="16" t="s">
        <v>3391</v>
      </c>
      <c r="M15" s="1">
        <f>(A1L548C1 * 2 + A1L548C2 + A1L548C3)</f>
        <v>1812.95</v>
      </c>
      <c r="N15" s="16" t="s">
        <v>3392</v>
      </c>
      <c r="O15" s="1">
        <f>(A1L548C4 * 2 + A1L548C2 + A1L548C3)</f>
        <v>667.75199999999995</v>
      </c>
      <c r="P15" s="16" t="s">
        <v>3393</v>
      </c>
      <c r="Q15" s="1">
        <f>(A1L548C1 + A1L548C2 + A1L548C3 + A1L548C4)</f>
        <v>1240.3509999999999</v>
      </c>
      <c r="R15" s="16" t="s">
        <v>3394</v>
      </c>
      <c r="S15" s="18">
        <f>IF(A1L548C5 &lt;&gt; 0,A1L548C6 / A1L548C5,0)</f>
        <v>0.36832345072947403</v>
      </c>
      <c r="T15" s="16" t="s">
        <v>3395</v>
      </c>
      <c r="U15" s="18">
        <f>_xlfn.SINGLE(IF(A1L548C8 = 0,A1L556C8, A1L548C8))</f>
        <v>0.36832345072947403</v>
      </c>
      <c r="V15" s="16" t="s">
        <v>2965</v>
      </c>
      <c r="W15" s="6">
        <v>624.00099999999998</v>
      </c>
      <c r="X15" s="16" t="s">
        <v>2965</v>
      </c>
      <c r="Y15" s="6">
        <v>333.88799999999998</v>
      </c>
      <c r="Z15" s="16" t="s">
        <v>2965</v>
      </c>
      <c r="AA15" s="6">
        <v>226.16900000000001</v>
      </c>
      <c r="AB15" s="16" t="s">
        <v>2965</v>
      </c>
      <c r="AC15" s="6">
        <v>5.3650000000000002</v>
      </c>
      <c r="AD15" s="16" t="s">
        <v>3396</v>
      </c>
      <c r="AE15" s="1">
        <f>(A1L548C10 * 2 + A1L548C11 + A1L548C12)</f>
        <v>1808.059</v>
      </c>
      <c r="AF15" s="16" t="s">
        <v>3397</v>
      </c>
      <c r="AG15" s="1">
        <f>(A1L548C13 * 2 + A1L548C11 + A1L548C12)</f>
        <v>570.78700000000003</v>
      </c>
      <c r="AH15" s="16" t="s">
        <v>3398</v>
      </c>
      <c r="AI15" s="1">
        <f>(A1L548C10 + A1L548C11 + A1L548C12 + A1L548C13)</f>
        <v>1189.423</v>
      </c>
      <c r="AJ15" s="16" t="s">
        <v>3399</v>
      </c>
      <c r="AK15" s="18">
        <f>IF(A1L548C14 &lt;&gt; 0,A1L548C15 / A1L548C14,0)</f>
        <v>0.31569047249011234</v>
      </c>
      <c r="AL15" s="16" t="s">
        <v>3400</v>
      </c>
      <c r="AM15" s="18">
        <f>_xlfn.SINGLE(IF(A1L548C17 = 0,A1L556C17, A1L548C17))</f>
        <v>0.31569047249011234</v>
      </c>
      <c r="AN15" s="16" t="s">
        <v>2971</v>
      </c>
      <c r="AO15" s="6">
        <v>472.16199999999998</v>
      </c>
      <c r="AP15" s="16" t="s">
        <v>2971</v>
      </c>
      <c r="AQ15" s="6">
        <v>283.83699999999999</v>
      </c>
      <c r="AR15" s="16" t="s">
        <v>2971</v>
      </c>
      <c r="AS15" s="6">
        <v>176.51900000000001</v>
      </c>
      <c r="AT15" s="16" t="s">
        <v>2971</v>
      </c>
      <c r="AU15" s="6">
        <v>4.0229999999999997</v>
      </c>
      <c r="AV15" s="16" t="s">
        <v>3401</v>
      </c>
      <c r="AW15" s="1">
        <f>(A1L548C19 * 2 + A1L548C20 + A1L548C21)</f>
        <v>1404.68</v>
      </c>
      <c r="AX15" s="16" t="s">
        <v>3402</v>
      </c>
      <c r="AY15" s="1">
        <f>(A1L548C22 * 2 + A1L548C20 + A1L548C21)</f>
        <v>468.40199999999999</v>
      </c>
      <c r="AZ15" s="16" t="s">
        <v>3403</v>
      </c>
      <c r="BA15" s="1">
        <f>(A1L548C19 + A1L548C20 + A1L548C21 + A1L548C22)</f>
        <v>936.54100000000005</v>
      </c>
      <c r="BB15" s="16" t="s">
        <v>3404</v>
      </c>
      <c r="BC15" s="18">
        <f>IF(A1L548C23 &lt;&gt; 0,A1L548C24 / A1L548C23,0)</f>
        <v>0.3334581541703448</v>
      </c>
      <c r="BD15" s="16" t="s">
        <v>3405</v>
      </c>
      <c r="BE15" s="18">
        <f>_xlfn.SINGLE(IF(A1L548C26 = 0,A1L556C26, A1L548C26))</f>
        <v>0.3334581541703448</v>
      </c>
      <c r="BF15" s="16" t="s">
        <v>2977</v>
      </c>
      <c r="BG15" s="6">
        <v>646.40899999999999</v>
      </c>
      <c r="BH15" s="16" t="s">
        <v>2977</v>
      </c>
      <c r="BI15" s="6">
        <v>381.15499999999997</v>
      </c>
      <c r="BJ15" s="16" t="s">
        <v>2977</v>
      </c>
      <c r="BK15" s="6">
        <v>145.13399999999999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1819.107</v>
      </c>
      <c r="BP15" s="16" t="s">
        <v>3407</v>
      </c>
      <c r="BQ15" s="1">
        <f>(A1L548C31 * 2 + A1L548C29 + A1L548C30)</f>
        <v>526.28899999999999</v>
      </c>
      <c r="BR15" s="16" t="s">
        <v>3408</v>
      </c>
      <c r="BS15" s="1">
        <f>(A1L548C28 + A1L548C29 + A1L548C30 + A1L548C31)</f>
        <v>1172.6979999999999</v>
      </c>
      <c r="BT15" s="16" t="s">
        <v>3409</v>
      </c>
      <c r="BU15" s="18">
        <f>IF(A1L548C32 &lt;&gt; 0,A1L548C33 / A1L548C32,0)</f>
        <v>0.28931173372429442</v>
      </c>
      <c r="BV15" s="16" t="s">
        <v>3410</v>
      </c>
      <c r="BW15" s="18">
        <f>_xlfn.SINGLE(IF(A1L548C35 = 0,A1L556C35, A1L548C35))</f>
        <v>0.28931173372429442</v>
      </c>
      <c r="BX15" s="16" t="s">
        <v>2983</v>
      </c>
      <c r="BY15" s="6">
        <v>648.64</v>
      </c>
      <c r="BZ15" s="16" t="s">
        <v>2983</v>
      </c>
      <c r="CA15" s="6">
        <v>355.63900000000001</v>
      </c>
      <c r="CB15" s="16" t="s">
        <v>2983</v>
      </c>
      <c r="CC15" s="6">
        <v>107.43300000000001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1760.3519999999999</v>
      </c>
      <c r="CH15" s="16" t="s">
        <v>3412</v>
      </c>
      <c r="CI15" s="1">
        <f>(A1L548C40 * 2 + A1L548C38 + A1L548C39)</f>
        <v>463.072</v>
      </c>
      <c r="CJ15" s="16" t="s">
        <v>3413</v>
      </c>
      <c r="CK15" s="1">
        <f>(A1L548C37 + A1L548C38 + A1L548C39 + A1L548C40)</f>
        <v>1111.712</v>
      </c>
      <c r="CL15" s="16" t="s">
        <v>3414</v>
      </c>
      <c r="CM15" s="18">
        <f>IF(A1L548C41 &lt;&gt; 0,A1L548C42 / A1L548C41,0)</f>
        <v>0.2630564796131683</v>
      </c>
      <c r="CN15" s="16" t="s">
        <v>3415</v>
      </c>
      <c r="CO15" s="18">
        <f>_xlfn.SINGLE(IF(A1L548C44 = 0,A1L556C44, A1L548C44))</f>
        <v>0.2630564796131683</v>
      </c>
      <c r="CP15" s="16" t="s">
        <v>3416</v>
      </c>
      <c r="CQ15" s="18">
        <f>IF(RUN_YEARS &gt; 1,(A1L548C1 + A1L548C10) / 2, 0)</f>
        <v>604.17550000000006</v>
      </c>
      <c r="CR15" s="16" t="s">
        <v>3417</v>
      </c>
      <c r="CS15" s="18">
        <f>IF(RUN_YEARS &gt; 1,(A1L548C2 + A1L548C11) / 2, 0)</f>
        <v>382.35599999999999</v>
      </c>
      <c r="CT15" s="16" t="s">
        <v>3418</v>
      </c>
      <c r="CU15" s="18">
        <f>IF(RUN_YEARS &gt; 1,(A1L548C3 + A1L548C12) / 2, 0)</f>
        <v>219.79750000000001</v>
      </c>
      <c r="CV15" s="16" t="s">
        <v>3419</v>
      </c>
      <c r="CW15" s="18">
        <f>IF(RUN_YEARS &gt; 1,(A1L548C4 + A1L548C13) / 2, 0)</f>
        <v>8.5579999999999998</v>
      </c>
      <c r="CX15" s="16" t="s">
        <v>3420</v>
      </c>
      <c r="CY15" s="18">
        <f>IF(RUN_YEARS &gt; 1,(A1L548C5 + A1L548C14) / 2, 0)</f>
        <v>1810.5045</v>
      </c>
      <c r="CZ15" s="16" t="s">
        <v>3421</v>
      </c>
      <c r="DA15" s="18">
        <f>IF(RUN_YEARS &gt; 1,(A1L548C6 + A1L548C15) / 2, 0)</f>
        <v>619.26949999999999</v>
      </c>
      <c r="DB15" s="16" t="s">
        <v>3422</v>
      </c>
      <c r="DC15" s="18">
        <f>IF(RUN_YEARS &gt; 1,(A1L548C7 + A1L548C16) / 2, 0)</f>
        <v>1214.8869999999999</v>
      </c>
      <c r="DD15" s="16" t="s">
        <v>3423</v>
      </c>
      <c r="DE15" s="18">
        <f>IF(A1L548C50 &lt;&gt; 0,A1L548C51 / A1L548C50,0)</f>
        <v>0.34204250804126696</v>
      </c>
      <c r="DF15" s="16" t="s">
        <v>3424</v>
      </c>
      <c r="DG15" s="18">
        <f>_xlfn.SINGLE(IF(A1L548C53 = 0,A1L556C53, A1L548C53))</f>
        <v>0.34204250804126696</v>
      </c>
      <c r="DH15" s="16" t="s">
        <v>3425</v>
      </c>
      <c r="DI15" s="18">
        <f>IF(RUN_YEARS &gt; 2,(A1L548C1 + A1L548C10 + A1L548C19) / 3, 0)</f>
        <v>560.17100000000005</v>
      </c>
      <c r="DJ15" s="16" t="s">
        <v>3426</v>
      </c>
      <c r="DK15" s="18">
        <f>IF(RUN_YEARS &gt; 2,(A1L548C2 + A1L548C11 + A1L548C20) / 3, 0)</f>
        <v>349.51633333333331</v>
      </c>
      <c r="DL15" s="16" t="s">
        <v>3427</v>
      </c>
      <c r="DM15" s="18">
        <f>IF(RUN_YEARS &gt; 2,(A1L548C3 + A1L548C12 + A1L548C21) / 3, 0)</f>
        <v>205.37133333333335</v>
      </c>
      <c r="DN15" s="16" t="s">
        <v>3428</v>
      </c>
      <c r="DO15" s="18">
        <f>IF(RUN_YEARS &gt; 2,(A1L548C4 + A1L548C13 + A1L548C22) / 3, 0)</f>
        <v>7.0463333333333331</v>
      </c>
      <c r="DP15" s="16" t="s">
        <v>3429</v>
      </c>
      <c r="DQ15" s="18">
        <f>IF(RUN_YEARS &gt; 2,(A1L548C5 + A1L548C14 + A1L548C23) / 3, 0)</f>
        <v>1675.2296666666668</v>
      </c>
      <c r="DR15" s="16" t="s">
        <v>3430</v>
      </c>
      <c r="DS15" s="18">
        <f>IF(RUN_YEARS &gt; 2,(A1L548C6 + A1L548C15 + A1L548C24) / 3, 0)</f>
        <v>568.98033333333331</v>
      </c>
      <c r="DT15" s="16" t="s">
        <v>3431</v>
      </c>
      <c r="DU15" s="18">
        <f>IF(RUN_YEARS &gt; 2,(A1L548C7 + A1L548C16 + A1L548C25) / 3, 0)</f>
        <v>1122.105</v>
      </c>
      <c r="DV15" s="16" t="s">
        <v>3432</v>
      </c>
      <c r="DW15" s="18">
        <f>IF(A1L548C59 &lt;&gt; 0,A1L548C60 / A1L548C59,0)</f>
        <v>0.33964318126330534</v>
      </c>
      <c r="DX15" s="16" t="s">
        <v>3433</v>
      </c>
      <c r="DY15" s="18">
        <f>_xlfn.SINGLE(IF(A1L548C62 = 0,A1L556C62, A1L548C62))</f>
        <v>0.33964318126330534</v>
      </c>
      <c r="DZ15" s="16" t="s">
        <v>3434</v>
      </c>
      <c r="EA15" s="18">
        <f>IF(RUN_YEARS &gt; 3,(A1L548C1 + A1L548C10 + A1L548C19 + A1L548C28) / 4, 0)</f>
        <v>581.73050000000001</v>
      </c>
      <c r="EB15" s="16" t="s">
        <v>3435</v>
      </c>
      <c r="EC15" s="18">
        <f>IF(RUN_YEARS &gt; 3,(A1L548C2 + A1L548C11 + A1L548C20 + A1L548C29) / 4, 0)</f>
        <v>357.42599999999999</v>
      </c>
      <c r="ED15" s="16" t="s">
        <v>3436</v>
      </c>
      <c r="EE15" s="18">
        <f>IF(RUN_YEARS &gt; 3,(A1L548C3 + A1L548C12 + A1L548C21 + A1L548C30) / 4, 0)</f>
        <v>190.31200000000001</v>
      </c>
      <c r="EF15" s="16" t="s">
        <v>3437</v>
      </c>
      <c r="EG15" s="18">
        <f>IF(RUN_YEARS &gt; 3,(A1L548C4 + A1L548C13 + A1L548C22 + A1L548C31) / 4, 0)</f>
        <v>5.2847499999999998</v>
      </c>
      <c r="EH15" s="16" t="s">
        <v>3438</v>
      </c>
      <c r="EI15" s="18">
        <f>IF(RUN_YEARS &gt; 3,(A1L548C5 + A1L548C14 + A1L548C23 + A1L548C32) / 4, 0)</f>
        <v>1711.1990000000001</v>
      </c>
      <c r="EJ15" s="16" t="s">
        <v>3439</v>
      </c>
      <c r="EK15" s="18">
        <f>IF(RUN_YEARS &gt; 3,(A1L548C6 + A1L548C15 + A1L548C24 + A1L548C33) / 4, 0)</f>
        <v>558.3075</v>
      </c>
      <c r="EL15" s="16" t="s">
        <v>3440</v>
      </c>
      <c r="EM15" s="18">
        <f>IF(RUN_YEARS &gt; 3,(A1L548C7 + A1L548C16 + A1L548C25 + A1L548C34) / 4, 0)</f>
        <v>1134.75325</v>
      </c>
      <c r="EN15" s="16" t="s">
        <v>3441</v>
      </c>
      <c r="EO15" s="18">
        <f>IF(A1L548C68 &lt;&gt; 0,A1L548C69 / A1L548C68,0)</f>
        <v>0.32626684564448671</v>
      </c>
      <c r="EP15" s="16" t="s">
        <v>3442</v>
      </c>
      <c r="EQ15" s="18">
        <f>_xlfn.SINGLE(IF(A1L548C71 = 0,A1L556C71, A1L548C71))</f>
        <v>0.32626684564448671</v>
      </c>
      <c r="ER15" s="16" t="s">
        <v>3443</v>
      </c>
      <c r="ES15" s="18">
        <f>IF(RUN_YEARS &gt; 4,(A1L548C1 + A1L548C10 + A1L548C19 + A1L548C28 + A1L548C37) / 5, 0)</f>
        <v>595.11239999999998</v>
      </c>
      <c r="ET15" s="16" t="s">
        <v>3444</v>
      </c>
      <c r="EU15" s="18">
        <f>IF(RUN_YEARS &gt; 4,(A1L548C2 + A1L548C11 + A1L548C20 + A1L548C29 + A1L548C38) / 5, 0)</f>
        <v>357.06859999999995</v>
      </c>
      <c r="EV15" s="16" t="s">
        <v>3445</v>
      </c>
      <c r="EW15" s="18">
        <f>IF(RUN_YEARS &gt; 4,(A1L548C3 + A1L548C12 + A1L548C21 + A1L548C30 + A1L548C39) / 5, 0)</f>
        <v>173.7362</v>
      </c>
      <c r="EX15" s="16" t="s">
        <v>3446</v>
      </c>
      <c r="EY15" s="18">
        <f>IF(RUN_YEARS &gt; 4,(A1L548C4 + A1L548C13 + A1L548C22 + A1L548C31 + A1L548C40) / 5, 0)</f>
        <v>4.2278000000000002</v>
      </c>
      <c r="EZ15" s="16" t="s">
        <v>3447</v>
      </c>
      <c r="FA15" s="18">
        <f>IF(RUN_YEARS &gt; 4,(A1L548C5 + A1L548C14 + A1L548C23 + A1L548C32 + A1L548C41) / 5, 0)</f>
        <v>1721.0296000000003</v>
      </c>
      <c r="FB15" s="16" t="s">
        <v>3448</v>
      </c>
      <c r="FC15" s="18">
        <f>IF(RUN_YEARS &gt; 4,(A1L548C6 + A1L548C15 + A1L548C24 + A1L548C33 + A1L548C42) / 5, 0)</f>
        <v>539.2604</v>
      </c>
      <c r="FD15" s="16" t="s">
        <v>3449</v>
      </c>
      <c r="FE15" s="18">
        <f>IF(RUN_YEARS &gt; 4,(A1L548C7 + A1L548C16 + A1L548C25 + A1L548C34 + A1L548C43) / 5, 0)</f>
        <v>1130.145</v>
      </c>
      <c r="FF15" s="16" t="s">
        <v>3450</v>
      </c>
      <c r="FG15" s="18">
        <f>IF(A1L548C77 &lt;&gt; 0,A1L548C78 / A1L548C77,0)</f>
        <v>0.31333592403059185</v>
      </c>
      <c r="FH15" s="16" t="s">
        <v>3451</v>
      </c>
      <c r="FI15" s="18">
        <f>_xlfn.SINGLE(IF(A1L548C80 = 0,A1L556C80, A1L548C80))</f>
        <v>0.31333592403059185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4.601</v>
      </c>
      <c r="F16" s="16" t="s">
        <v>2959</v>
      </c>
      <c r="G16" s="6">
        <v>21.936</v>
      </c>
      <c r="H16" s="16" t="s">
        <v>2959</v>
      </c>
      <c r="I16" s="6">
        <v>2.4009999999999998</v>
      </c>
      <c r="J16" s="16" t="s">
        <v>2959</v>
      </c>
      <c r="K16" s="6">
        <v>0.90600000000000003</v>
      </c>
      <c r="L16" s="16" t="s">
        <v>3452</v>
      </c>
      <c r="M16" s="1">
        <f>(A1L549C1 * 2 + A1L549C2 + A1L549C3)</f>
        <v>33.539000000000001</v>
      </c>
      <c r="N16" s="16" t="s">
        <v>3453</v>
      </c>
      <c r="O16" s="1">
        <f>(A1L549C4 * 2 + A1L549C2 + A1L549C3)</f>
        <v>26.149000000000001</v>
      </c>
      <c r="P16" s="16" t="s">
        <v>3454</v>
      </c>
      <c r="Q16" s="1">
        <f>(A1L549C1 + A1L549C2 + A1L549C3 + A1L549C4)</f>
        <v>29.843999999999998</v>
      </c>
      <c r="R16" s="16" t="s">
        <v>3455</v>
      </c>
      <c r="S16" s="18">
        <f>IF(A1L549C5 &lt;&gt; 0,A1L549C6 / A1L549C5,0)</f>
        <v>0.77965950087957303</v>
      </c>
      <c r="T16" s="16" t="s">
        <v>3456</v>
      </c>
      <c r="U16" s="18">
        <f>_xlfn.SINGLE(IF(A1L549C8 = 0,A1L556C8, A1L549C8))</f>
        <v>0.77965950087957303</v>
      </c>
      <c r="V16" s="16" t="s">
        <v>2965</v>
      </c>
      <c r="W16" s="6">
        <v>4.6079999999999997</v>
      </c>
      <c r="X16" s="16" t="s">
        <v>2965</v>
      </c>
      <c r="Y16" s="6">
        <v>17.904</v>
      </c>
      <c r="Z16" s="16" t="s">
        <v>2965</v>
      </c>
      <c r="AA16" s="6">
        <v>2.843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29.962999999999997</v>
      </c>
      <c r="AF16" s="16" t="s">
        <v>3458</v>
      </c>
      <c r="AG16" s="1">
        <f>(A1L549C13 * 2 + A1L549C11 + A1L549C12)</f>
        <v>20.747</v>
      </c>
      <c r="AH16" s="16" t="s">
        <v>3459</v>
      </c>
      <c r="AI16" s="1">
        <f>(A1L549C10 + A1L549C11 + A1L549C12 + A1L549C13)</f>
        <v>25.355</v>
      </c>
      <c r="AJ16" s="16" t="s">
        <v>3460</v>
      </c>
      <c r="AK16" s="18">
        <f>IF(A1L549C14 &lt;&gt; 0,A1L549C15 / A1L549C14,0)</f>
        <v>0.69242065213763648</v>
      </c>
      <c r="AL16" s="16" t="s">
        <v>3461</v>
      </c>
      <c r="AM16" s="18">
        <f>_xlfn.SINGLE(IF(A1L549C17 = 0,A1L556C17, A1L549C17))</f>
        <v>0.69242065213763648</v>
      </c>
      <c r="AN16" s="16" t="s">
        <v>2971</v>
      </c>
      <c r="AO16" s="6">
        <v>5.0090000000000003</v>
      </c>
      <c r="AP16" s="16" t="s">
        <v>2971</v>
      </c>
      <c r="AQ16" s="6">
        <v>16.283000000000001</v>
      </c>
      <c r="AR16" s="16" t="s">
        <v>2971</v>
      </c>
      <c r="AS16" s="6">
        <v>0.96199999999999997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27.263000000000002</v>
      </c>
      <c r="AX16" s="16" t="s">
        <v>3463</v>
      </c>
      <c r="AY16" s="1">
        <f>(A1L549C22 * 2 + A1L549C20 + A1L549C21)</f>
        <v>17.245000000000001</v>
      </c>
      <c r="AZ16" s="16" t="s">
        <v>3464</v>
      </c>
      <c r="BA16" s="1">
        <f>(A1L549C19 + A1L549C20 + A1L549C21 + A1L549C22)</f>
        <v>22.254000000000001</v>
      </c>
      <c r="BB16" s="16" t="s">
        <v>3465</v>
      </c>
      <c r="BC16" s="18">
        <f>IF(A1L549C23 &lt;&gt; 0,A1L549C24 / A1L549C23,0)</f>
        <v>0.6325422734108499</v>
      </c>
      <c r="BD16" s="16" t="s">
        <v>3466</v>
      </c>
      <c r="BE16" s="18">
        <f>_xlfn.SINGLE(IF(A1L549C26 = 0,A1L556C26, A1L549C26))</f>
        <v>0.6325422734108499</v>
      </c>
      <c r="BF16" s="16" t="s">
        <v>2977</v>
      </c>
      <c r="BG16" s="6">
        <v>4.4550000000000001</v>
      </c>
      <c r="BH16" s="16" t="s">
        <v>2977</v>
      </c>
      <c r="BI16" s="6">
        <v>16.641999999999999</v>
      </c>
      <c r="BJ16" s="16" t="s">
        <v>2977</v>
      </c>
      <c r="BK16" s="6">
        <v>0.90600000000000003</v>
      </c>
      <c r="BL16" s="16" t="s">
        <v>2977</v>
      </c>
      <c r="BM16" s="6">
        <v>0.27600000000000002</v>
      </c>
      <c r="BN16" s="16" t="s">
        <v>3467</v>
      </c>
      <c r="BO16" s="1">
        <f>(A1L549C28 * 2 + A1L549C29 + A1L549C30)</f>
        <v>26.457999999999998</v>
      </c>
      <c r="BP16" s="16" t="s">
        <v>3468</v>
      </c>
      <c r="BQ16" s="1">
        <f>(A1L549C31 * 2 + A1L549C29 + A1L549C30)</f>
        <v>18.099999999999998</v>
      </c>
      <c r="BR16" s="16" t="s">
        <v>3469</v>
      </c>
      <c r="BS16" s="1">
        <f>(A1L549C28 + A1L549C29 + A1L549C30 + A1L549C31)</f>
        <v>22.279</v>
      </c>
      <c r="BT16" s="16" t="s">
        <v>3470</v>
      </c>
      <c r="BU16" s="18">
        <f>IF(A1L549C32 &lt;&gt; 0,A1L549C33 / A1L549C32,0)</f>
        <v>0.68410310681079445</v>
      </c>
      <c r="BV16" s="16" t="s">
        <v>3471</v>
      </c>
      <c r="BW16" s="18">
        <f>_xlfn.SINGLE(IF(A1L549C35 = 0,A1L556C35, A1L549C35))</f>
        <v>0.68410310681079445</v>
      </c>
      <c r="BX16" s="16" t="s">
        <v>2983</v>
      </c>
      <c r="BY16" s="6">
        <v>4.75</v>
      </c>
      <c r="BZ16" s="16" t="s">
        <v>2983</v>
      </c>
      <c r="CA16" s="6">
        <v>17.824999999999999</v>
      </c>
      <c r="CB16" s="16" t="s">
        <v>2983</v>
      </c>
      <c r="CC16" s="6">
        <v>2.532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29.856999999999999</v>
      </c>
      <c r="CH16" s="16" t="s">
        <v>3473</v>
      </c>
      <c r="CI16" s="1">
        <f>(A1L549C40 * 2 + A1L549C38 + A1L549C39)</f>
        <v>20.356999999999999</v>
      </c>
      <c r="CJ16" s="16" t="s">
        <v>3474</v>
      </c>
      <c r="CK16" s="1">
        <f>(A1L549C37 + A1L549C38 + A1L549C39 + A1L549C40)</f>
        <v>25.106999999999999</v>
      </c>
      <c r="CL16" s="16" t="s">
        <v>3475</v>
      </c>
      <c r="CM16" s="18">
        <f>IF(A1L549C41 &lt;&gt; 0,A1L549C42 / A1L549C41,0)</f>
        <v>0.68181665940985359</v>
      </c>
      <c r="CN16" s="16" t="s">
        <v>3476</v>
      </c>
      <c r="CO16" s="18">
        <f>_xlfn.SINGLE(IF(A1L549C44 = 0,A1L556C44, A1L549C44))</f>
        <v>0.68181665940985359</v>
      </c>
      <c r="CP16" s="16" t="s">
        <v>3477</v>
      </c>
      <c r="CQ16" s="18">
        <f>IF(RUN_YEARS &gt; 1,(A1L549C1 + A1L549C10) / 2, 0)</f>
        <v>4.6044999999999998</v>
      </c>
      <c r="CR16" s="16" t="s">
        <v>3478</v>
      </c>
      <c r="CS16" s="18">
        <f>IF(RUN_YEARS &gt; 1,(A1L549C2 + A1L549C11) / 2, 0)</f>
        <v>19.920000000000002</v>
      </c>
      <c r="CT16" s="16" t="s">
        <v>3479</v>
      </c>
      <c r="CU16" s="18">
        <f>IF(RUN_YEARS &gt; 1,(A1L549C3 + A1L549C12) / 2, 0)</f>
        <v>2.6219999999999999</v>
      </c>
      <c r="CV16" s="16" t="s">
        <v>3480</v>
      </c>
      <c r="CW16" s="18">
        <f>IF(RUN_YEARS &gt; 1,(A1L549C4 + A1L549C13) / 2, 0)</f>
        <v>0.45300000000000001</v>
      </c>
      <c r="CX16" s="16" t="s">
        <v>3481</v>
      </c>
      <c r="CY16" s="18">
        <f>IF(RUN_YEARS &gt; 1,(A1L549C5 + A1L549C14) / 2, 0)</f>
        <v>31.750999999999998</v>
      </c>
      <c r="CZ16" s="16" t="s">
        <v>3482</v>
      </c>
      <c r="DA16" s="18">
        <f>IF(RUN_YEARS &gt; 1,(A1L549C6 + A1L549C15) / 2, 0)</f>
        <v>23.448</v>
      </c>
      <c r="DB16" s="16" t="s">
        <v>3483</v>
      </c>
      <c r="DC16" s="18">
        <f>IF(RUN_YEARS &gt; 1,(A1L549C7 + A1L549C16) / 2, 0)</f>
        <v>27.599499999999999</v>
      </c>
      <c r="DD16" s="16" t="s">
        <v>3484</v>
      </c>
      <c r="DE16" s="18">
        <f>IF(A1L549C50 &lt;&gt; 0,A1L549C51 / A1L549C50,0)</f>
        <v>0.73849642530943915</v>
      </c>
      <c r="DF16" s="16" t="s">
        <v>3485</v>
      </c>
      <c r="DG16" s="18">
        <f>_xlfn.SINGLE(IF(A1L549C53 = 0,A1L556C53, A1L549C53))</f>
        <v>0.73849642530943915</v>
      </c>
      <c r="DH16" s="16" t="s">
        <v>3486</v>
      </c>
      <c r="DI16" s="18">
        <f>IF(RUN_YEARS &gt; 2,(A1L549C1 + A1L549C10 + A1L549C19) / 3, 0)</f>
        <v>4.7393333333333336</v>
      </c>
      <c r="DJ16" s="16" t="s">
        <v>3487</v>
      </c>
      <c r="DK16" s="18">
        <f>IF(RUN_YEARS &gt; 2,(A1L549C2 + A1L549C11 + A1L549C20) / 3, 0)</f>
        <v>18.707666666666668</v>
      </c>
      <c r="DL16" s="16" t="s">
        <v>3488</v>
      </c>
      <c r="DM16" s="18">
        <f>IF(RUN_YEARS &gt; 2,(A1L549C3 + A1L549C12 + A1L549C21) / 3, 0)</f>
        <v>2.0686666666666667</v>
      </c>
      <c r="DN16" s="16" t="s">
        <v>3489</v>
      </c>
      <c r="DO16" s="18">
        <f>IF(RUN_YEARS &gt; 2,(A1L549C4 + A1L549C13 + A1L549C22) / 3, 0)</f>
        <v>0.30199999999999999</v>
      </c>
      <c r="DP16" s="16" t="s">
        <v>3490</v>
      </c>
      <c r="DQ16" s="18">
        <f>IF(RUN_YEARS &gt; 2,(A1L549C5 + A1L549C14 + A1L549C23) / 3, 0)</f>
        <v>30.254999999999999</v>
      </c>
      <c r="DR16" s="16" t="s">
        <v>3491</v>
      </c>
      <c r="DS16" s="18">
        <f>IF(RUN_YEARS &gt; 2,(A1L549C6 + A1L549C15 + A1L549C24) / 3, 0)</f>
        <v>21.380333333333336</v>
      </c>
      <c r="DT16" s="16" t="s">
        <v>3492</v>
      </c>
      <c r="DU16" s="18">
        <f>IF(RUN_YEARS &gt; 2,(A1L549C7 + A1L549C16 + A1L549C25) / 3, 0)</f>
        <v>25.817666666666668</v>
      </c>
      <c r="DV16" s="16" t="s">
        <v>3493</v>
      </c>
      <c r="DW16" s="18">
        <f>IF(A1L549C59 &lt;&gt; 0,A1L549C60 / A1L549C59,0)</f>
        <v>0.70667107365173809</v>
      </c>
      <c r="DX16" s="16" t="s">
        <v>3494</v>
      </c>
      <c r="DY16" s="18">
        <f>_xlfn.SINGLE(IF(A1L549C62 = 0,A1L556C62, A1L549C62))</f>
        <v>0.70667107365173809</v>
      </c>
      <c r="DZ16" s="16" t="s">
        <v>3495</v>
      </c>
      <c r="EA16" s="18">
        <f>IF(RUN_YEARS &gt; 3,(A1L549C1 + A1L549C10 + A1L549C19 + A1L549C28) / 4, 0)</f>
        <v>4.6682500000000005</v>
      </c>
      <c r="EB16" s="16" t="s">
        <v>3496</v>
      </c>
      <c r="EC16" s="18">
        <f>IF(RUN_YEARS &gt; 3,(A1L549C2 + A1L549C11 + A1L549C20 + A1L549C29) / 4, 0)</f>
        <v>18.19125</v>
      </c>
      <c r="ED16" s="16" t="s">
        <v>3497</v>
      </c>
      <c r="EE16" s="18">
        <f>IF(RUN_YEARS &gt; 3,(A1L549C3 + A1L549C12 + A1L549C21 + A1L549C30) / 4, 0)</f>
        <v>1.7779999999999998</v>
      </c>
      <c r="EF16" s="16" t="s">
        <v>3498</v>
      </c>
      <c r="EG16" s="18">
        <f>IF(RUN_YEARS &gt; 3,(A1L549C4 + A1L549C13 + A1L549C22 + A1L549C31) / 4, 0)</f>
        <v>0.29549999999999998</v>
      </c>
      <c r="EH16" s="16" t="s">
        <v>3499</v>
      </c>
      <c r="EI16" s="18">
        <f>IF(RUN_YEARS &gt; 3,(A1L549C5 + A1L549C14 + A1L549C23 + A1L549C32) / 4, 0)</f>
        <v>29.30575</v>
      </c>
      <c r="EJ16" s="16" t="s">
        <v>3500</v>
      </c>
      <c r="EK16" s="18">
        <f>IF(RUN_YEARS &gt; 3,(A1L549C6 + A1L549C15 + A1L549C24 + A1L549C33) / 4, 0)</f>
        <v>20.56025</v>
      </c>
      <c r="EL16" s="16" t="s">
        <v>3501</v>
      </c>
      <c r="EM16" s="18">
        <f>IF(RUN_YEARS &gt; 3,(A1L549C7 + A1L549C16 + A1L549C25 + A1L549C34) / 4, 0)</f>
        <v>24.933</v>
      </c>
      <c r="EN16" s="16" t="s">
        <v>3502</v>
      </c>
      <c r="EO16" s="18">
        <f>IF(A1L549C68 &lt;&gt; 0,A1L549C69 / A1L549C68,0)</f>
        <v>0.70157733550583079</v>
      </c>
      <c r="EP16" s="16" t="s">
        <v>3503</v>
      </c>
      <c r="EQ16" s="18">
        <f>_xlfn.SINGLE(IF(A1L549C71 = 0,A1L556C71, A1L549C71))</f>
        <v>0.70157733550583079</v>
      </c>
      <c r="ER16" s="16" t="s">
        <v>3504</v>
      </c>
      <c r="ES16" s="18">
        <f>IF(RUN_YEARS &gt; 4,(A1L549C1 + A1L549C10 + A1L549C19 + A1L549C28 + A1L549C37) / 5, 0)</f>
        <v>4.6846000000000005</v>
      </c>
      <c r="ET16" s="16" t="s">
        <v>3505</v>
      </c>
      <c r="EU16" s="18">
        <f>IF(RUN_YEARS &gt; 4,(A1L549C2 + A1L549C11 + A1L549C20 + A1L549C29 + A1L549C38) / 5, 0)</f>
        <v>18.118000000000002</v>
      </c>
      <c r="EV16" s="16" t="s">
        <v>3506</v>
      </c>
      <c r="EW16" s="18">
        <f>IF(RUN_YEARS &gt; 4,(A1L549C3 + A1L549C12 + A1L549C21 + A1L549C30 + A1L549C39) / 5, 0)</f>
        <v>1.9287999999999996</v>
      </c>
      <c r="EX16" s="16" t="s">
        <v>3507</v>
      </c>
      <c r="EY16" s="18">
        <f>IF(RUN_YEARS &gt; 4,(A1L549C4 + A1L549C13 + A1L549C22 + A1L549C31 + A1L549C40) / 5, 0)</f>
        <v>0.2364</v>
      </c>
      <c r="EZ16" s="16" t="s">
        <v>3508</v>
      </c>
      <c r="FA16" s="18">
        <f>IF(RUN_YEARS &gt; 4,(A1L549C5 + A1L549C14 + A1L549C23 + A1L549C32 + A1L549C41) / 5, 0)</f>
        <v>29.415999999999997</v>
      </c>
      <c r="FB16" s="16" t="s">
        <v>3509</v>
      </c>
      <c r="FC16" s="18">
        <f>IF(RUN_YEARS &gt; 4,(A1L549C6 + A1L549C15 + A1L549C24 + A1L549C33 + A1L549C42) / 5, 0)</f>
        <v>20.519600000000001</v>
      </c>
      <c r="FD16" s="16" t="s">
        <v>3510</v>
      </c>
      <c r="FE16" s="18">
        <f>IF(RUN_YEARS &gt; 4,(A1L549C7 + A1L549C16 + A1L549C25 + A1L549C34 + A1L549C43) / 5, 0)</f>
        <v>24.9678</v>
      </c>
      <c r="FF16" s="16" t="s">
        <v>3511</v>
      </c>
      <c r="FG16" s="18">
        <f>IF(A1L549C77 &lt;&gt; 0,A1L549C78 / A1L549C77,0)</f>
        <v>0.69756595050312764</v>
      </c>
      <c r="FH16" s="16" t="s">
        <v>3512</v>
      </c>
      <c r="FI16" s="18">
        <f>_xlfn.SINGLE(IF(A1L549C80 = 0,A1L556C80, A1L549C80))</f>
        <v>0.69756595050312764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8.23</v>
      </c>
      <c r="F17" s="16" t="s">
        <v>2959</v>
      </c>
      <c r="G17" s="6">
        <v>1.1719999999999999</v>
      </c>
      <c r="H17" s="16" t="s">
        <v>2959</v>
      </c>
      <c r="I17" s="6">
        <v>3.3000000000000002E-2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17.665000000000003</v>
      </c>
      <c r="N17" s="16" t="s">
        <v>3514</v>
      </c>
      <c r="O17" s="1">
        <f>(A1L550C4 * 2 + A1L550C2 + A1L550C3)</f>
        <v>1.2049999999999998</v>
      </c>
      <c r="P17" s="16" t="s">
        <v>3515</v>
      </c>
      <c r="Q17" s="1">
        <f>(A1L550C1 + A1L550C2 + A1L550C3 + A1L550C4)</f>
        <v>9.4350000000000005</v>
      </c>
      <c r="R17" s="16" t="s">
        <v>3516</v>
      </c>
      <c r="S17" s="18">
        <f>IF(A1L550C5 &lt;&gt; 0,A1L550C6 / A1L550C5,0)</f>
        <v>6.8213982451174618E-2</v>
      </c>
      <c r="T17" s="16" t="s">
        <v>3517</v>
      </c>
      <c r="U17" s="18">
        <f>_xlfn.SINGLE(IF(A1L550C8 = 0,A1L556C8, A1L550C8))</f>
        <v>6.8213982451174618E-2</v>
      </c>
      <c r="V17" s="16" t="s">
        <v>2965</v>
      </c>
      <c r="W17" s="6">
        <v>9.1829999999999998</v>
      </c>
      <c r="X17" s="16" t="s">
        <v>2965</v>
      </c>
      <c r="Y17" s="6">
        <v>1.913</v>
      </c>
      <c r="Z17" s="16" t="s">
        <v>2965</v>
      </c>
      <c r="AA17" s="6">
        <v>0.05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20.329000000000001</v>
      </c>
      <c r="AF17" s="16" t="s">
        <v>3519</v>
      </c>
      <c r="AG17" s="1">
        <f>(A1L550C13 * 2 + A1L550C11 + A1L550C12)</f>
        <v>1.9630000000000001</v>
      </c>
      <c r="AH17" s="16" t="s">
        <v>3520</v>
      </c>
      <c r="AI17" s="1">
        <f>(A1L550C10 + A1L550C11 + A1L550C12 + A1L550C13)</f>
        <v>11.146000000000001</v>
      </c>
      <c r="AJ17" s="16" t="s">
        <v>3521</v>
      </c>
      <c r="AK17" s="18">
        <f>IF(A1L550C14 &lt;&gt; 0,A1L550C15 / A1L550C14,0)</f>
        <v>9.6561562300162329E-2</v>
      </c>
      <c r="AL17" s="16" t="s">
        <v>3522</v>
      </c>
      <c r="AM17" s="18">
        <f>_xlfn.SINGLE(IF(A1L550C17 = 0,A1L556C17, A1L550C17))</f>
        <v>9.6561562300162329E-2</v>
      </c>
      <c r="AN17" s="16" t="s">
        <v>2971</v>
      </c>
      <c r="AO17" s="6">
        <v>8.1969999999999992</v>
      </c>
      <c r="AP17" s="16" t="s">
        <v>2971</v>
      </c>
      <c r="AQ17" s="6">
        <v>1.0580000000000001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17.451999999999998</v>
      </c>
      <c r="AX17" s="16" t="s">
        <v>3524</v>
      </c>
      <c r="AY17" s="1">
        <f>(A1L550C22 * 2 + A1L550C20 + A1L550C21)</f>
        <v>1.0580000000000001</v>
      </c>
      <c r="AZ17" s="16" t="s">
        <v>3525</v>
      </c>
      <c r="BA17" s="1">
        <f>(A1L550C19 + A1L550C20 + A1L550C21 + A1L550C22)</f>
        <v>9.254999999999999</v>
      </c>
      <c r="BB17" s="16" t="s">
        <v>3526</v>
      </c>
      <c r="BC17" s="18">
        <f>IF(A1L550C23 &lt;&gt; 0,A1L550C24 / A1L550C23,0)</f>
        <v>6.0623424249369708E-2</v>
      </c>
      <c r="BD17" s="16" t="s">
        <v>3527</v>
      </c>
      <c r="BE17" s="18">
        <f>_xlfn.SINGLE(IF(A1L550C26 = 0,A1L556C26, A1L550C26))</f>
        <v>6.0623424249369708E-2</v>
      </c>
      <c r="BF17" s="16" t="s">
        <v>2977</v>
      </c>
      <c r="BG17" s="6">
        <v>9.8190000000000008</v>
      </c>
      <c r="BH17" s="16" t="s">
        <v>2977</v>
      </c>
      <c r="BI17" s="6">
        <v>0.95699999999999996</v>
      </c>
      <c r="BJ17" s="16" t="s">
        <v>2977</v>
      </c>
      <c r="BK17" s="6">
        <v>0.113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20.708000000000002</v>
      </c>
      <c r="BP17" s="16" t="s">
        <v>3529</v>
      </c>
      <c r="BQ17" s="1">
        <f>(A1L550C31 * 2 + A1L550C29 + A1L550C30)</f>
        <v>1.07</v>
      </c>
      <c r="BR17" s="16" t="s">
        <v>3530</v>
      </c>
      <c r="BS17" s="1">
        <f>(A1L550C28 + A1L550C29 + A1L550C30 + A1L550C31)</f>
        <v>10.889000000000001</v>
      </c>
      <c r="BT17" s="16" t="s">
        <v>3531</v>
      </c>
      <c r="BU17" s="18">
        <f>IF(A1L550C32 &lt;&gt; 0,A1L550C33 / A1L550C32,0)</f>
        <v>5.1670851844697697E-2</v>
      </c>
      <c r="BV17" s="16" t="s">
        <v>3532</v>
      </c>
      <c r="BW17" s="18">
        <f>_xlfn.SINGLE(IF(A1L550C35 = 0,A1L556C35, A1L550C35))</f>
        <v>5.1670851844697697E-2</v>
      </c>
      <c r="BX17" s="16" t="s">
        <v>2983</v>
      </c>
      <c r="BY17" s="6">
        <v>10.545</v>
      </c>
      <c r="BZ17" s="16" t="s">
        <v>2983</v>
      </c>
      <c r="CA17" s="6">
        <v>1.698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22.788</v>
      </c>
      <c r="CH17" s="16" t="s">
        <v>3534</v>
      </c>
      <c r="CI17" s="1">
        <f>(A1L550C40 * 2 + A1L550C38 + A1L550C39)</f>
        <v>1.698</v>
      </c>
      <c r="CJ17" s="16" t="s">
        <v>3535</v>
      </c>
      <c r="CK17" s="1">
        <f>(A1L550C37 + A1L550C38 + A1L550C39 + A1L550C40)</f>
        <v>12.243</v>
      </c>
      <c r="CL17" s="16" t="s">
        <v>3536</v>
      </c>
      <c r="CM17" s="18">
        <f>IF(A1L550C41 &lt;&gt; 0,A1L550C42 / A1L550C41,0)</f>
        <v>7.4512901527119535E-2</v>
      </c>
      <c r="CN17" s="16" t="s">
        <v>3537</v>
      </c>
      <c r="CO17" s="18">
        <f>_xlfn.SINGLE(IF(A1L550C44 = 0,A1L556C44, A1L550C44))</f>
        <v>7.4512901527119535E-2</v>
      </c>
      <c r="CP17" s="16" t="s">
        <v>3538</v>
      </c>
      <c r="CQ17" s="18">
        <f>IF(RUN_YEARS &gt; 1,(A1L550C1 + A1L550C10) / 2, 0)</f>
        <v>8.7065000000000001</v>
      </c>
      <c r="CR17" s="16" t="s">
        <v>3539</v>
      </c>
      <c r="CS17" s="18">
        <f>IF(RUN_YEARS &gt; 1,(A1L550C2 + A1L550C11) / 2, 0)</f>
        <v>1.5425</v>
      </c>
      <c r="CT17" s="16" t="s">
        <v>3540</v>
      </c>
      <c r="CU17" s="18">
        <f>IF(RUN_YEARS &gt; 1,(A1L550C3 + A1L550C12) / 2, 0)</f>
        <v>4.1500000000000002E-2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18.997</v>
      </c>
      <c r="CZ17" s="16" t="s">
        <v>3543</v>
      </c>
      <c r="DA17" s="18">
        <f>IF(RUN_YEARS &gt; 1,(A1L550C6 + A1L550C15) / 2, 0)</f>
        <v>1.5840000000000001</v>
      </c>
      <c r="DB17" s="16" t="s">
        <v>3544</v>
      </c>
      <c r="DC17" s="18">
        <f>IF(RUN_YEARS &gt; 1,(A1L550C7 + A1L550C16) / 2, 0)</f>
        <v>10.290500000000002</v>
      </c>
      <c r="DD17" s="16" t="s">
        <v>3545</v>
      </c>
      <c r="DE17" s="18">
        <f>IF(A1L550C50 &lt;&gt; 0,A1L550C51 / A1L550C50,0)</f>
        <v>8.3381586566299945E-2</v>
      </c>
      <c r="DF17" s="16" t="s">
        <v>3546</v>
      </c>
      <c r="DG17" s="18">
        <f>_xlfn.SINGLE(IF(A1L550C53 = 0,A1L556C53, A1L550C53))</f>
        <v>8.3381586566299945E-2</v>
      </c>
      <c r="DH17" s="16" t="s">
        <v>3547</v>
      </c>
      <c r="DI17" s="18">
        <f>IF(RUN_YEARS &gt; 2,(A1L550C1 + A1L550C10 + A1L550C19) / 3, 0)</f>
        <v>8.5366666666666671</v>
      </c>
      <c r="DJ17" s="16" t="s">
        <v>3548</v>
      </c>
      <c r="DK17" s="18">
        <f>IF(RUN_YEARS &gt; 2,(A1L550C2 + A1L550C11 + A1L550C20) / 3, 0)</f>
        <v>1.381</v>
      </c>
      <c r="DL17" s="16" t="s">
        <v>3549</v>
      </c>
      <c r="DM17" s="18">
        <f>IF(RUN_YEARS &gt; 2,(A1L550C3 + A1L550C12 + A1L550C21) / 3, 0)</f>
        <v>2.7666666666666669E-2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18.481999999999999</v>
      </c>
      <c r="DR17" s="16" t="s">
        <v>3552</v>
      </c>
      <c r="DS17" s="18">
        <f>IF(RUN_YEARS &gt; 2,(A1L550C6 + A1L550C15 + A1L550C24) / 3, 0)</f>
        <v>1.4086666666666667</v>
      </c>
      <c r="DT17" s="16" t="s">
        <v>3553</v>
      </c>
      <c r="DU17" s="18">
        <f>IF(RUN_YEARS &gt; 2,(A1L550C7 + A1L550C16 + A1L550C25) / 3, 0)</f>
        <v>9.945333333333334</v>
      </c>
      <c r="DV17" s="16" t="s">
        <v>3554</v>
      </c>
      <c r="DW17" s="18">
        <f>IF(A1L550C59 &lt;&gt; 0,A1L550C60 / A1L550C59,0)</f>
        <v>7.6218302492515252E-2</v>
      </c>
      <c r="DX17" s="16" t="s">
        <v>3555</v>
      </c>
      <c r="DY17" s="18">
        <f>_xlfn.SINGLE(IF(A1L550C62 = 0,A1L556C62, A1L550C62))</f>
        <v>7.6218302492515252E-2</v>
      </c>
      <c r="DZ17" s="16" t="s">
        <v>3556</v>
      </c>
      <c r="EA17" s="18">
        <f>IF(RUN_YEARS &gt; 3,(A1L550C1 + A1L550C10 + A1L550C19 + A1L550C28) / 4, 0)</f>
        <v>8.8572500000000005</v>
      </c>
      <c r="EB17" s="16" t="s">
        <v>3557</v>
      </c>
      <c r="EC17" s="18">
        <f>IF(RUN_YEARS &gt; 3,(A1L550C2 + A1L550C11 + A1L550C20 + A1L550C29) / 4, 0)</f>
        <v>1.2749999999999999</v>
      </c>
      <c r="ED17" s="16" t="s">
        <v>3558</v>
      </c>
      <c r="EE17" s="18">
        <f>IF(RUN_YEARS &gt; 3,(A1L550C3 + A1L550C12 + A1L550C21 + A1L550C30) / 4, 0)</f>
        <v>4.9000000000000002E-2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19.038499999999999</v>
      </c>
      <c r="EJ17" s="16" t="s">
        <v>3561</v>
      </c>
      <c r="EK17" s="18">
        <f>IF(RUN_YEARS &gt; 3,(A1L550C6 + A1L550C15 + A1L550C24 + A1L550C33) / 4, 0)</f>
        <v>1.3240000000000001</v>
      </c>
      <c r="EL17" s="16" t="s">
        <v>3562</v>
      </c>
      <c r="EM17" s="18">
        <f>IF(RUN_YEARS &gt; 3,(A1L550C7 + A1L550C16 + A1L550C25 + A1L550C34) / 4, 0)</f>
        <v>10.18125</v>
      </c>
      <c r="EN17" s="16" t="s">
        <v>3563</v>
      </c>
      <c r="EO17" s="18">
        <f>IF(A1L550C68 &lt;&gt; 0,A1L550C69 / A1L550C68,0)</f>
        <v>6.9543293851931615E-2</v>
      </c>
      <c r="EP17" s="16" t="s">
        <v>3564</v>
      </c>
      <c r="EQ17" s="18">
        <f>_xlfn.SINGLE(IF(A1L550C71 = 0,A1L556C71, A1L550C71))</f>
        <v>6.9543293851931615E-2</v>
      </c>
      <c r="ER17" s="16" t="s">
        <v>3565</v>
      </c>
      <c r="ES17" s="18">
        <f>IF(RUN_YEARS &gt; 4,(A1L550C1 + A1L550C10 + A1L550C19 + A1L550C28 + A1L550C37) / 5, 0)</f>
        <v>9.1948000000000008</v>
      </c>
      <c r="ET17" s="16" t="s">
        <v>3566</v>
      </c>
      <c r="EU17" s="18">
        <f>IF(RUN_YEARS &gt; 4,(A1L550C2 + A1L550C11 + A1L550C20 + A1L550C29 + A1L550C38) / 5, 0)</f>
        <v>1.3595999999999999</v>
      </c>
      <c r="EV17" s="16" t="s">
        <v>3567</v>
      </c>
      <c r="EW17" s="18">
        <f>IF(RUN_YEARS &gt; 4,(A1L550C3 + A1L550C12 + A1L550C21 + A1L550C30 + A1L550C39) / 5, 0)</f>
        <v>3.9199999999999999E-2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19.788399999999999</v>
      </c>
      <c r="FB17" s="16" t="s">
        <v>3570</v>
      </c>
      <c r="FC17" s="18">
        <f>IF(RUN_YEARS &gt; 4,(A1L550C6 + A1L550C15 + A1L550C24 + A1L550C33 + A1L550C42) / 5, 0)</f>
        <v>1.3988</v>
      </c>
      <c r="FD17" s="16" t="s">
        <v>3571</v>
      </c>
      <c r="FE17" s="18">
        <f>IF(RUN_YEARS &gt; 4,(A1L550C7 + A1L550C16 + A1L550C25 + A1L550C34 + A1L550C43) / 5, 0)</f>
        <v>10.5936</v>
      </c>
      <c r="FF17" s="16" t="s">
        <v>3572</v>
      </c>
      <c r="FG17" s="18">
        <f>IF(A1L550C77 &lt;&gt; 0,A1L550C78 / A1L550C77,0)</f>
        <v>7.0687877746558589E-2</v>
      </c>
      <c r="FH17" s="16" t="s">
        <v>3573</v>
      </c>
      <c r="FI17" s="18">
        <f>_xlfn.SINGLE(IF(A1L550C80 = 0,A1L556C80, A1L550C80))</f>
        <v>7.0687877746558589E-2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3976.8090000000002</v>
      </c>
      <c r="F18" s="16" t="s">
        <v>2959</v>
      </c>
      <c r="G18" s="6">
        <v>389.42200000000003</v>
      </c>
      <c r="H18" s="16" t="s">
        <v>2959</v>
      </c>
      <c r="I18" s="6">
        <v>221.63300000000001</v>
      </c>
      <c r="J18" s="16" t="s">
        <v>2959</v>
      </c>
      <c r="K18" s="6">
        <v>3.1059999999999999</v>
      </c>
      <c r="L18" s="16" t="s">
        <v>3574</v>
      </c>
      <c r="M18" s="1">
        <f>(A1L551C1 * 2 + A1L551C2 + A1L551C3)</f>
        <v>8564.6730000000007</v>
      </c>
      <c r="N18" s="16" t="s">
        <v>3575</v>
      </c>
      <c r="O18" s="1">
        <f>(A1L551C4 * 2 + A1L551C2 + A1L551C3)</f>
        <v>617.26700000000005</v>
      </c>
      <c r="P18" s="16" t="s">
        <v>3576</v>
      </c>
      <c r="Q18" s="1">
        <f>(A1L551C1 + A1L551C2 + A1L551C3 + A1L551C4)</f>
        <v>4590.9699999999993</v>
      </c>
      <c r="R18" s="16" t="s">
        <v>3577</v>
      </c>
      <c r="S18" s="18">
        <f>IF(A1L551C5 &lt;&gt; 0,A1L551C6 / A1L551C5,0)</f>
        <v>7.2071286317644589E-2</v>
      </c>
      <c r="T18" s="16" t="s">
        <v>3578</v>
      </c>
      <c r="U18" s="18">
        <f>_xlfn.SINGLE(IF(A1L551C8 = 0,A1L556C8, A1L551C8))</f>
        <v>7.2071286317644589E-2</v>
      </c>
      <c r="V18" s="16" t="s">
        <v>2965</v>
      </c>
      <c r="W18" s="6">
        <v>4410.1769999999997</v>
      </c>
      <c r="X18" s="16" t="s">
        <v>2965</v>
      </c>
      <c r="Y18" s="6">
        <v>314.887</v>
      </c>
      <c r="Z18" s="16" t="s">
        <v>2965</v>
      </c>
      <c r="AA18" s="6">
        <v>232.82599999999999</v>
      </c>
      <c r="AB18" s="16" t="s">
        <v>2965</v>
      </c>
      <c r="AC18" s="6">
        <v>13.585000000000001</v>
      </c>
      <c r="AD18" s="16" t="s">
        <v>3579</v>
      </c>
      <c r="AE18" s="1">
        <f>(A1L551C10 * 2 + A1L551C11 + A1L551C12)</f>
        <v>9368.0669999999991</v>
      </c>
      <c r="AF18" s="16" t="s">
        <v>3580</v>
      </c>
      <c r="AG18" s="1">
        <f>(A1L551C13 * 2 + A1L551C11 + A1L551C12)</f>
        <v>574.88300000000004</v>
      </c>
      <c r="AH18" s="16" t="s">
        <v>3581</v>
      </c>
      <c r="AI18" s="1">
        <f>(A1L551C10 + A1L551C11 + A1L551C12 + A1L551C13)</f>
        <v>4971.4749999999995</v>
      </c>
      <c r="AJ18" s="16" t="s">
        <v>3582</v>
      </c>
      <c r="AK18" s="18">
        <f>IF(A1L551C14 &lt;&gt; 0,A1L551C15 / A1L551C14,0)</f>
        <v>6.13662348913602E-2</v>
      </c>
      <c r="AL18" s="16" t="s">
        <v>3583</v>
      </c>
      <c r="AM18" s="18">
        <f>_xlfn.SINGLE(IF(A1L551C17 = 0,A1L556C17, A1L551C17))</f>
        <v>6.13662348913602E-2</v>
      </c>
      <c r="AN18" s="16" t="s">
        <v>2971</v>
      </c>
      <c r="AO18" s="6">
        <v>4116.6570000000002</v>
      </c>
      <c r="AP18" s="16" t="s">
        <v>2971</v>
      </c>
      <c r="AQ18" s="6">
        <v>285.00400000000002</v>
      </c>
      <c r="AR18" s="16" t="s">
        <v>2971</v>
      </c>
      <c r="AS18" s="6">
        <v>185.411</v>
      </c>
      <c r="AT18" s="16" t="s">
        <v>2971</v>
      </c>
      <c r="AU18" s="6">
        <v>2.3660000000000001</v>
      </c>
      <c r="AV18" s="16" t="s">
        <v>3584</v>
      </c>
      <c r="AW18" s="1">
        <f>(A1L551C19 * 2 + A1L551C20 + A1L551C21)</f>
        <v>8703.7290000000012</v>
      </c>
      <c r="AX18" s="16" t="s">
        <v>3585</v>
      </c>
      <c r="AY18" s="1">
        <f>(A1L551C22 * 2 + A1L551C20 + A1L551C21)</f>
        <v>475.14700000000005</v>
      </c>
      <c r="AZ18" s="16" t="s">
        <v>3586</v>
      </c>
      <c r="BA18" s="1">
        <f>(A1L551C19 + A1L551C20 + A1L551C21 + A1L551C22)</f>
        <v>4589.4380000000001</v>
      </c>
      <c r="BB18" s="16" t="s">
        <v>3587</v>
      </c>
      <c r="BC18" s="18">
        <f>IF(A1L551C23 &lt;&gt; 0,A1L551C24 / A1L551C23,0)</f>
        <v>5.4591198783877574E-2</v>
      </c>
      <c r="BD18" s="16" t="s">
        <v>3588</v>
      </c>
      <c r="BE18" s="18">
        <f>_xlfn.SINGLE(IF(A1L551C26 = 0,A1L556C26, A1L551C26))</f>
        <v>5.4591198783877574E-2</v>
      </c>
      <c r="BF18" s="16" t="s">
        <v>2977</v>
      </c>
      <c r="BG18" s="6">
        <v>4054.1469999999999</v>
      </c>
      <c r="BH18" s="16" t="s">
        <v>2977</v>
      </c>
      <c r="BI18" s="6">
        <v>273.495</v>
      </c>
      <c r="BJ18" s="16" t="s">
        <v>2977</v>
      </c>
      <c r="BK18" s="6">
        <v>163.33699999999999</v>
      </c>
      <c r="BL18" s="16" t="s">
        <v>2977</v>
      </c>
      <c r="BM18" s="6">
        <v>0.82899999999999996</v>
      </c>
      <c r="BN18" s="16" t="s">
        <v>3589</v>
      </c>
      <c r="BO18" s="1">
        <f>(A1L551C28 * 2 + A1L551C29 + A1L551C30)</f>
        <v>8545.1260000000002</v>
      </c>
      <c r="BP18" s="16" t="s">
        <v>3590</v>
      </c>
      <c r="BQ18" s="1">
        <f>(A1L551C31 * 2 + A1L551C29 + A1L551C30)</f>
        <v>438.49</v>
      </c>
      <c r="BR18" s="16" t="s">
        <v>3591</v>
      </c>
      <c r="BS18" s="1">
        <f>(A1L551C28 + A1L551C29 + A1L551C30 + A1L551C31)</f>
        <v>4491.8079999999991</v>
      </c>
      <c r="BT18" s="16" t="s">
        <v>3592</v>
      </c>
      <c r="BU18" s="18">
        <f>IF(A1L551C32 &lt;&gt; 0,A1L551C33 / A1L551C32,0)</f>
        <v>5.1314632458316002E-2</v>
      </c>
      <c r="BV18" s="16" t="s">
        <v>3593</v>
      </c>
      <c r="BW18" s="18">
        <f>_xlfn.SINGLE(IF(A1L551C35 = 0,A1L556C35, A1L551C35))</f>
        <v>5.1314632458316002E-2</v>
      </c>
      <c r="BX18" s="16" t="s">
        <v>2983</v>
      </c>
      <c r="BY18" s="6">
        <v>4315.384</v>
      </c>
      <c r="BZ18" s="16" t="s">
        <v>2983</v>
      </c>
      <c r="CA18" s="6">
        <v>240.73099999999999</v>
      </c>
      <c r="CB18" s="16" t="s">
        <v>2983</v>
      </c>
      <c r="CC18" s="6">
        <v>142.738</v>
      </c>
      <c r="CD18" s="16" t="s">
        <v>2983</v>
      </c>
      <c r="CE18" s="6">
        <v>0</v>
      </c>
      <c r="CF18" s="16" t="s">
        <v>3594</v>
      </c>
      <c r="CG18" s="1">
        <f>(A1L551C37 * 2 + A1L551C38 + A1L551C39)</f>
        <v>9014.2369999999992</v>
      </c>
      <c r="CH18" s="16" t="s">
        <v>3595</v>
      </c>
      <c r="CI18" s="1">
        <f>(A1L551C40 * 2 + A1L551C38 + A1L551C39)</f>
        <v>383.46899999999999</v>
      </c>
      <c r="CJ18" s="16" t="s">
        <v>3596</v>
      </c>
      <c r="CK18" s="1">
        <f>(A1L551C37 + A1L551C38 + A1L551C39 + A1L551C40)</f>
        <v>4698.8530000000001</v>
      </c>
      <c r="CL18" s="16" t="s">
        <v>3597</v>
      </c>
      <c r="CM18" s="18">
        <f>IF(A1L551C41 &lt;&gt; 0,A1L551C42 / A1L551C41,0)</f>
        <v>4.2540372524041692E-2</v>
      </c>
      <c r="CN18" s="16" t="s">
        <v>3598</v>
      </c>
      <c r="CO18" s="18">
        <f>_xlfn.SINGLE(IF(A1L551C44 = 0,A1L556C44, A1L551C44))</f>
        <v>4.2540372524041692E-2</v>
      </c>
      <c r="CP18" s="16" t="s">
        <v>3599</v>
      </c>
      <c r="CQ18" s="18">
        <f>IF(RUN_YEARS &gt; 1,(A1L551C1 + A1L551C10) / 2, 0)</f>
        <v>4193.4930000000004</v>
      </c>
      <c r="CR18" s="16" t="s">
        <v>3600</v>
      </c>
      <c r="CS18" s="18">
        <f>IF(RUN_YEARS &gt; 1,(A1L551C2 + A1L551C11) / 2, 0)</f>
        <v>352.15449999999998</v>
      </c>
      <c r="CT18" s="16" t="s">
        <v>3601</v>
      </c>
      <c r="CU18" s="18">
        <f>IF(RUN_YEARS &gt; 1,(A1L551C3 + A1L551C12) / 2, 0)</f>
        <v>227.2295</v>
      </c>
      <c r="CV18" s="16" t="s">
        <v>3602</v>
      </c>
      <c r="CW18" s="18">
        <f>IF(RUN_YEARS &gt; 1,(A1L551C4 + A1L551C13) / 2, 0)</f>
        <v>8.3455000000000013</v>
      </c>
      <c r="CX18" s="16" t="s">
        <v>3603</v>
      </c>
      <c r="CY18" s="18">
        <f>IF(RUN_YEARS &gt; 1,(A1L551C5 + A1L551C14) / 2, 0)</f>
        <v>8966.369999999999</v>
      </c>
      <c r="CZ18" s="16" t="s">
        <v>3604</v>
      </c>
      <c r="DA18" s="18">
        <f>IF(RUN_YEARS &gt; 1,(A1L551C6 + A1L551C15) / 2, 0)</f>
        <v>596.07500000000005</v>
      </c>
      <c r="DB18" s="16" t="s">
        <v>3605</v>
      </c>
      <c r="DC18" s="18">
        <f>IF(RUN_YEARS &gt; 1,(A1L551C7 + A1L551C16) / 2, 0)</f>
        <v>4781.2224999999999</v>
      </c>
      <c r="DD18" s="16" t="s">
        <v>3606</v>
      </c>
      <c r="DE18" s="18">
        <f>IF(A1L551C50 &lt;&gt; 0,A1L551C51 / A1L551C50,0)</f>
        <v>6.6478965289186162E-2</v>
      </c>
      <c r="DF18" s="16" t="s">
        <v>3607</v>
      </c>
      <c r="DG18" s="18">
        <f>_xlfn.SINGLE(IF(A1L551C53 = 0,A1L556C53, A1L551C53))</f>
        <v>6.6478965289186162E-2</v>
      </c>
      <c r="DH18" s="16" t="s">
        <v>3608</v>
      </c>
      <c r="DI18" s="18">
        <f>IF(RUN_YEARS &gt; 2,(A1L551C1 + A1L551C10 + A1L551C19) / 3, 0)</f>
        <v>4167.8810000000003</v>
      </c>
      <c r="DJ18" s="16" t="s">
        <v>3609</v>
      </c>
      <c r="DK18" s="18">
        <f>IF(RUN_YEARS &gt; 2,(A1L551C2 + A1L551C11 + A1L551C20) / 3, 0)</f>
        <v>329.77100000000002</v>
      </c>
      <c r="DL18" s="16" t="s">
        <v>3610</v>
      </c>
      <c r="DM18" s="18">
        <f>IF(RUN_YEARS &gt; 2,(A1L551C3 + A1L551C12 + A1L551C21) / 3, 0)</f>
        <v>213.29</v>
      </c>
      <c r="DN18" s="16" t="s">
        <v>3611</v>
      </c>
      <c r="DO18" s="18">
        <f>IF(RUN_YEARS &gt; 2,(A1L551C4 + A1L551C13 + A1L551C22) / 3, 0)</f>
        <v>6.3523333333333341</v>
      </c>
      <c r="DP18" s="16" t="s">
        <v>3612</v>
      </c>
      <c r="DQ18" s="18">
        <f>IF(RUN_YEARS &gt; 2,(A1L551C5 + A1L551C14 + A1L551C23) / 3, 0)</f>
        <v>8878.8229999999985</v>
      </c>
      <c r="DR18" s="16" t="s">
        <v>3613</v>
      </c>
      <c r="DS18" s="18">
        <f>IF(RUN_YEARS &gt; 2,(A1L551C6 + A1L551C15 + A1L551C24) / 3, 0)</f>
        <v>555.76566666666668</v>
      </c>
      <c r="DT18" s="16" t="s">
        <v>3614</v>
      </c>
      <c r="DU18" s="18">
        <f>IF(RUN_YEARS &gt; 2,(A1L551C7 + A1L551C16 + A1L551C25) / 3, 0)</f>
        <v>4717.2943333333333</v>
      </c>
      <c r="DV18" s="16" t="s">
        <v>3615</v>
      </c>
      <c r="DW18" s="18">
        <f>IF(A1L551C59 &lt;&gt; 0,A1L551C60 / A1L551C59,0)</f>
        <v>6.259452031723875E-2</v>
      </c>
      <c r="DX18" s="16" t="s">
        <v>3616</v>
      </c>
      <c r="DY18" s="18">
        <f>_xlfn.SINGLE(IF(A1L551C62 = 0,A1L556C62, A1L551C62))</f>
        <v>6.259452031723875E-2</v>
      </c>
      <c r="DZ18" s="16" t="s">
        <v>3617</v>
      </c>
      <c r="EA18" s="18">
        <f>IF(RUN_YEARS &gt; 3,(A1L551C1 + A1L551C10 + A1L551C19 + A1L551C28) / 4, 0)</f>
        <v>4139.4475000000002</v>
      </c>
      <c r="EB18" s="16" t="s">
        <v>3618</v>
      </c>
      <c r="EC18" s="18">
        <f>IF(RUN_YEARS &gt; 3,(A1L551C2 + A1L551C11 + A1L551C20 + A1L551C29) / 4, 0)</f>
        <v>315.702</v>
      </c>
      <c r="ED18" s="16" t="s">
        <v>3619</v>
      </c>
      <c r="EE18" s="18">
        <f>IF(RUN_YEARS &gt; 3,(A1L551C3 + A1L551C12 + A1L551C21 + A1L551C30) / 4, 0)</f>
        <v>200.80175</v>
      </c>
      <c r="EF18" s="16" t="s">
        <v>3620</v>
      </c>
      <c r="EG18" s="18">
        <f>IF(RUN_YEARS &gt; 3,(A1L551C4 + A1L551C13 + A1L551C22 + A1L551C31) / 4, 0)</f>
        <v>4.9715000000000007</v>
      </c>
      <c r="EH18" s="16" t="s">
        <v>3621</v>
      </c>
      <c r="EI18" s="18">
        <f>IF(RUN_YEARS &gt; 3,(A1L551C5 + A1L551C14 + A1L551C23 + A1L551C32) / 4, 0)</f>
        <v>8795.3987500000003</v>
      </c>
      <c r="EJ18" s="16" t="s">
        <v>3622</v>
      </c>
      <c r="EK18" s="18">
        <f>IF(RUN_YEARS &gt; 3,(A1L551C6 + A1L551C15 + A1L551C24 + A1L551C33) / 4, 0)</f>
        <v>526.44675000000007</v>
      </c>
      <c r="EL18" s="16" t="s">
        <v>3623</v>
      </c>
      <c r="EM18" s="18">
        <f>IF(RUN_YEARS &gt; 3,(A1L551C7 + A1L551C16 + A1L551C25 + A1L551C34) / 4, 0)</f>
        <v>4660.9227499999997</v>
      </c>
      <c r="EN18" s="16" t="s">
        <v>3624</v>
      </c>
      <c r="EO18" s="18">
        <f>IF(A1L551C68 &lt;&gt; 0,A1L551C69 / A1L551C68,0)</f>
        <v>5.9854790551707511E-2</v>
      </c>
      <c r="EP18" s="16" t="s">
        <v>3625</v>
      </c>
      <c r="EQ18" s="18">
        <f>_xlfn.SINGLE(IF(A1L551C71 = 0,A1L556C71, A1L551C71))</f>
        <v>5.9854790551707511E-2</v>
      </c>
      <c r="ER18" s="16" t="s">
        <v>3626</v>
      </c>
      <c r="ES18" s="18">
        <f>IF(RUN_YEARS &gt; 4,(A1L551C1 + A1L551C10 + A1L551C19 + A1L551C28 + A1L551C37) / 5, 0)</f>
        <v>4174.6347999999998</v>
      </c>
      <c r="ET18" s="16" t="s">
        <v>3627</v>
      </c>
      <c r="EU18" s="18">
        <f>IF(RUN_YEARS &gt; 4,(A1L551C2 + A1L551C11 + A1L551C20 + A1L551C29 + A1L551C38) / 5, 0)</f>
        <v>300.70780000000002</v>
      </c>
      <c r="EV18" s="16" t="s">
        <v>3628</v>
      </c>
      <c r="EW18" s="18">
        <f>IF(RUN_YEARS &gt; 4,(A1L551C3 + A1L551C12 + A1L551C21 + A1L551C30 + A1L551C39) / 5, 0)</f>
        <v>189.18899999999999</v>
      </c>
      <c r="EX18" s="16" t="s">
        <v>3629</v>
      </c>
      <c r="EY18" s="18">
        <f>IF(RUN_YEARS &gt; 4,(A1L551C4 + A1L551C13 + A1L551C22 + A1L551C31 + A1L551C40) / 5, 0)</f>
        <v>3.9772000000000007</v>
      </c>
      <c r="EZ18" s="16" t="s">
        <v>3630</v>
      </c>
      <c r="FA18" s="18">
        <f>IF(RUN_YEARS &gt; 4,(A1L551C5 + A1L551C14 + A1L551C23 + A1L551C32 + A1L551C41) / 5, 0)</f>
        <v>8839.1664000000001</v>
      </c>
      <c r="FB18" s="16" t="s">
        <v>3631</v>
      </c>
      <c r="FC18" s="18">
        <f>IF(RUN_YEARS &gt; 4,(A1L551C6 + A1L551C15 + A1L551C24 + A1L551C33 + A1L551C42) / 5, 0)</f>
        <v>497.85120000000006</v>
      </c>
      <c r="FD18" s="16" t="s">
        <v>3632</v>
      </c>
      <c r="FE18" s="18">
        <f>IF(RUN_YEARS &gt; 4,(A1L551C7 + A1L551C16 + A1L551C25 + A1L551C34 + A1L551C43) / 5, 0)</f>
        <v>4668.5087999999996</v>
      </c>
      <c r="FF18" s="16" t="s">
        <v>3633</v>
      </c>
      <c r="FG18" s="18">
        <f>IF(A1L551C77 &lt;&gt; 0,A1L551C78 / A1L551C77,0)</f>
        <v>5.6323320262417514E-2</v>
      </c>
      <c r="FH18" s="16" t="s">
        <v>3634</v>
      </c>
      <c r="FI18" s="18">
        <f>_xlfn.SINGLE(IF(A1L551C80 = 0,A1L556C80, A1L551C80))</f>
        <v>5.6323320262417514E-2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189.696</v>
      </c>
      <c r="F19" s="16" t="s">
        <v>2959</v>
      </c>
      <c r="G19" s="6">
        <v>1.8939999999999999</v>
      </c>
      <c r="H19" s="16" t="s">
        <v>2959</v>
      </c>
      <c r="I19" s="6">
        <v>5.2</v>
      </c>
      <c r="J19" s="16" t="s">
        <v>2959</v>
      </c>
      <c r="K19" s="6">
        <v>0</v>
      </c>
      <c r="L19" s="16" t="s">
        <v>3635</v>
      </c>
      <c r="M19" s="1">
        <f>(A1L552C1 * 2 + A1L552C2 + A1L552C3)</f>
        <v>386.48599999999999</v>
      </c>
      <c r="N19" s="16" t="s">
        <v>3636</v>
      </c>
      <c r="O19" s="1">
        <f>(A1L552C4 * 2 + A1L552C2 + A1L552C3)</f>
        <v>7.0940000000000003</v>
      </c>
      <c r="P19" s="16" t="s">
        <v>3637</v>
      </c>
      <c r="Q19" s="1">
        <f>(A1L552C1 + A1L552C2 + A1L552C3 + A1L552C4)</f>
        <v>196.79</v>
      </c>
      <c r="R19" s="16" t="s">
        <v>3638</v>
      </c>
      <c r="S19" s="18">
        <f>IF(A1L552C5 &lt;&gt; 0,A1L552C6 / A1L552C5,0)</f>
        <v>1.8355127999461818E-2</v>
      </c>
      <c r="T19" s="16" t="s">
        <v>3639</v>
      </c>
      <c r="U19" s="18">
        <f>_xlfn.SINGLE(IF(A1L552C8 = 0,A1L556C8, A1L552C8))</f>
        <v>1.8355127999461818E-2</v>
      </c>
      <c r="V19" s="16" t="s">
        <v>2965</v>
      </c>
      <c r="W19" s="6">
        <v>181.90700000000001</v>
      </c>
      <c r="X19" s="16" t="s">
        <v>2965</v>
      </c>
      <c r="Y19" s="6">
        <v>2.7679999999999998</v>
      </c>
      <c r="Z19" s="16" t="s">
        <v>2965</v>
      </c>
      <c r="AA19" s="6">
        <v>3.3279999999999998</v>
      </c>
      <c r="AB19" s="16" t="s">
        <v>2965</v>
      </c>
      <c r="AC19" s="6">
        <v>15.772</v>
      </c>
      <c r="AD19" s="16" t="s">
        <v>3640</v>
      </c>
      <c r="AE19" s="1">
        <f>(A1L552C10 * 2 + A1L552C11 + A1L552C12)</f>
        <v>369.90999999999997</v>
      </c>
      <c r="AF19" s="16" t="s">
        <v>3641</v>
      </c>
      <c r="AG19" s="1">
        <f>(A1L552C13 * 2 + A1L552C11 + A1L552C12)</f>
        <v>37.64</v>
      </c>
      <c r="AH19" s="16" t="s">
        <v>3642</v>
      </c>
      <c r="AI19" s="1">
        <f>(A1L552C10 + A1L552C11 + A1L552C12 + A1L552C13)</f>
        <v>203.77500000000001</v>
      </c>
      <c r="AJ19" s="16" t="s">
        <v>3643</v>
      </c>
      <c r="AK19" s="18">
        <f>IF(A1L552C14 &lt;&gt; 0,A1L552C15 / A1L552C14,0)</f>
        <v>0.10175448081965885</v>
      </c>
      <c r="AL19" s="16" t="s">
        <v>3644</v>
      </c>
      <c r="AM19" s="18">
        <f>_xlfn.SINGLE(IF(A1L552C17 = 0,A1L556C17, A1L552C17))</f>
        <v>0.10175448081965885</v>
      </c>
      <c r="AN19" s="16" t="s">
        <v>2971</v>
      </c>
      <c r="AO19" s="6">
        <v>182.32599999999999</v>
      </c>
      <c r="AP19" s="16" t="s">
        <v>2971</v>
      </c>
      <c r="AQ19" s="6">
        <v>3.6640000000000001</v>
      </c>
      <c r="AR19" s="16" t="s">
        <v>2971</v>
      </c>
      <c r="AS19" s="6">
        <v>2.8860000000000001</v>
      </c>
      <c r="AT19" s="16" t="s">
        <v>2971</v>
      </c>
      <c r="AU19" s="6">
        <v>17.748000000000001</v>
      </c>
      <c r="AV19" s="16" t="s">
        <v>3645</v>
      </c>
      <c r="AW19" s="1">
        <f>(A1L552C19 * 2 + A1L552C20 + A1L552C21)</f>
        <v>371.202</v>
      </c>
      <c r="AX19" s="16" t="s">
        <v>3646</v>
      </c>
      <c r="AY19" s="1">
        <f>(A1L552C22 * 2 + A1L552C20 + A1L552C21)</f>
        <v>42.046000000000006</v>
      </c>
      <c r="AZ19" s="16" t="s">
        <v>3647</v>
      </c>
      <c r="BA19" s="1">
        <f>(A1L552C19 + A1L552C20 + A1L552C21 + A1L552C22)</f>
        <v>206.62399999999997</v>
      </c>
      <c r="BB19" s="16" t="s">
        <v>3648</v>
      </c>
      <c r="BC19" s="18">
        <f>IF(A1L552C23 &lt;&gt; 0,A1L552C24 / A1L552C23,0)</f>
        <v>0.11326986384771635</v>
      </c>
      <c r="BD19" s="16" t="s">
        <v>3649</v>
      </c>
      <c r="BE19" s="18">
        <f>_xlfn.SINGLE(IF(A1L552C26 = 0,A1L556C26, A1L552C26))</f>
        <v>0.11326986384771635</v>
      </c>
      <c r="BF19" s="16" t="s">
        <v>2977</v>
      </c>
      <c r="BG19" s="6">
        <v>206.339</v>
      </c>
      <c r="BH19" s="16" t="s">
        <v>2977</v>
      </c>
      <c r="BI19" s="6">
        <v>4.6689999999999996</v>
      </c>
      <c r="BJ19" s="16" t="s">
        <v>2977</v>
      </c>
      <c r="BK19" s="6">
        <v>3.1720000000000002</v>
      </c>
      <c r="BL19" s="16" t="s">
        <v>2977</v>
      </c>
      <c r="BM19" s="6">
        <v>26.251000000000001</v>
      </c>
      <c r="BN19" s="16" t="s">
        <v>3650</v>
      </c>
      <c r="BO19" s="1">
        <f>(A1L552C28 * 2 + A1L552C29 + A1L552C30)</f>
        <v>420.51900000000001</v>
      </c>
      <c r="BP19" s="16" t="s">
        <v>3651</v>
      </c>
      <c r="BQ19" s="1">
        <f>(A1L552C31 * 2 + A1L552C29 + A1L552C30)</f>
        <v>60.342999999999996</v>
      </c>
      <c r="BR19" s="16" t="s">
        <v>3652</v>
      </c>
      <c r="BS19" s="1">
        <f>(A1L552C28 + A1L552C29 + A1L552C30 + A1L552C31)</f>
        <v>240.43100000000001</v>
      </c>
      <c r="BT19" s="16" t="s">
        <v>3653</v>
      </c>
      <c r="BU19" s="18">
        <f>IF(A1L552C32 &lt;&gt; 0,A1L552C33 / A1L552C32,0)</f>
        <v>0.14349648886257219</v>
      </c>
      <c r="BV19" s="16" t="s">
        <v>3654</v>
      </c>
      <c r="BW19" s="18">
        <f>_xlfn.SINGLE(IF(A1L552C35 = 0,A1L556C35, A1L552C35))</f>
        <v>0.14349648886257219</v>
      </c>
      <c r="BX19" s="16" t="s">
        <v>2983</v>
      </c>
      <c r="BY19" s="6">
        <v>214.52</v>
      </c>
      <c r="BZ19" s="16" t="s">
        <v>2983</v>
      </c>
      <c r="CA19" s="6">
        <v>11.318</v>
      </c>
      <c r="CB19" s="16" t="s">
        <v>2983</v>
      </c>
      <c r="CC19" s="6">
        <v>5.1689999999999996</v>
      </c>
      <c r="CD19" s="16" t="s">
        <v>2983</v>
      </c>
      <c r="CE19" s="6">
        <v>24.231000000000002</v>
      </c>
      <c r="CF19" s="16" t="s">
        <v>3655</v>
      </c>
      <c r="CG19" s="1">
        <f>(A1L552C37 * 2 + A1L552C38 + A1L552C39)</f>
        <v>445.52699999999999</v>
      </c>
      <c r="CH19" s="16" t="s">
        <v>3656</v>
      </c>
      <c r="CI19" s="1">
        <f>(A1L552C40 * 2 + A1L552C38 + A1L552C39)</f>
        <v>64.948999999999998</v>
      </c>
      <c r="CJ19" s="16" t="s">
        <v>3657</v>
      </c>
      <c r="CK19" s="1">
        <f>(A1L552C37 + A1L552C38 + A1L552C39 + A1L552C40)</f>
        <v>255.23800000000003</v>
      </c>
      <c r="CL19" s="16" t="s">
        <v>3658</v>
      </c>
      <c r="CM19" s="18">
        <f>IF(A1L552C41 &lt;&gt; 0,A1L552C42 / A1L552C41,0)</f>
        <v>0.14578016596076107</v>
      </c>
      <c r="CN19" s="16" t="s">
        <v>3659</v>
      </c>
      <c r="CO19" s="18">
        <f>_xlfn.SINGLE(IF(A1L552C44 = 0,A1L556C44, A1L552C44))</f>
        <v>0.14578016596076107</v>
      </c>
      <c r="CP19" s="16" t="s">
        <v>3660</v>
      </c>
      <c r="CQ19" s="18">
        <f>IF(RUN_YEARS &gt; 1,(A1L552C1 + A1L552C10) / 2, 0)</f>
        <v>185.8015</v>
      </c>
      <c r="CR19" s="16" t="s">
        <v>3661</v>
      </c>
      <c r="CS19" s="18">
        <f>IF(RUN_YEARS &gt; 1,(A1L552C2 + A1L552C11) / 2, 0)</f>
        <v>2.331</v>
      </c>
      <c r="CT19" s="16" t="s">
        <v>3662</v>
      </c>
      <c r="CU19" s="18">
        <f>IF(RUN_YEARS &gt; 1,(A1L552C3 + A1L552C12) / 2, 0)</f>
        <v>4.2640000000000002</v>
      </c>
      <c r="CV19" s="16" t="s">
        <v>3663</v>
      </c>
      <c r="CW19" s="18">
        <f>IF(RUN_YEARS &gt; 1,(A1L552C4 + A1L552C13) / 2, 0)</f>
        <v>7.8860000000000001</v>
      </c>
      <c r="CX19" s="16" t="s">
        <v>3664</v>
      </c>
      <c r="CY19" s="18">
        <f>IF(RUN_YEARS &gt; 1,(A1L552C5 + A1L552C14) / 2, 0)</f>
        <v>378.19799999999998</v>
      </c>
      <c r="CZ19" s="16" t="s">
        <v>3665</v>
      </c>
      <c r="DA19" s="18">
        <f>IF(RUN_YEARS &gt; 1,(A1L552C6 + A1L552C15) / 2, 0)</f>
        <v>22.367000000000001</v>
      </c>
      <c r="DB19" s="16" t="s">
        <v>3666</v>
      </c>
      <c r="DC19" s="18">
        <f>IF(RUN_YEARS &gt; 1,(A1L552C7 + A1L552C16) / 2, 0)</f>
        <v>200.2825</v>
      </c>
      <c r="DD19" s="16" t="s">
        <v>3667</v>
      </c>
      <c r="DE19" s="18">
        <f>IF(A1L552C50 &lt;&gt; 0,A1L552C51 / A1L552C50,0)</f>
        <v>5.9140979063876602E-2</v>
      </c>
      <c r="DF19" s="16" t="s">
        <v>3668</v>
      </c>
      <c r="DG19" s="18">
        <f>_xlfn.SINGLE(IF(A1L552C53 = 0,A1L556C53, A1L552C53))</f>
        <v>5.9140979063876602E-2</v>
      </c>
      <c r="DH19" s="16" t="s">
        <v>3669</v>
      </c>
      <c r="DI19" s="18">
        <f>IF(RUN_YEARS &gt; 2,(A1L552C1 + A1L552C10 + A1L552C19) / 3, 0)</f>
        <v>184.643</v>
      </c>
      <c r="DJ19" s="16" t="s">
        <v>3670</v>
      </c>
      <c r="DK19" s="18">
        <f>IF(RUN_YEARS &gt; 2,(A1L552C2 + A1L552C11 + A1L552C20) / 3, 0)</f>
        <v>2.7753333333333337</v>
      </c>
      <c r="DL19" s="16" t="s">
        <v>3671</v>
      </c>
      <c r="DM19" s="18">
        <f>IF(RUN_YEARS &gt; 2,(A1L552C3 + A1L552C12 + A1L552C21) / 3, 0)</f>
        <v>3.8046666666666673</v>
      </c>
      <c r="DN19" s="16" t="s">
        <v>3672</v>
      </c>
      <c r="DO19" s="18">
        <f>IF(RUN_YEARS &gt; 2,(A1L552C4 + A1L552C13 + A1L552C22) / 3, 0)</f>
        <v>11.173333333333334</v>
      </c>
      <c r="DP19" s="16" t="s">
        <v>3673</v>
      </c>
      <c r="DQ19" s="18">
        <f>IF(RUN_YEARS &gt; 2,(A1L552C5 + A1L552C14 + A1L552C23) / 3, 0)</f>
        <v>375.86599999999999</v>
      </c>
      <c r="DR19" s="16" t="s">
        <v>3674</v>
      </c>
      <c r="DS19" s="18">
        <f>IF(RUN_YEARS &gt; 2,(A1L552C6 + A1L552C15 + A1L552C24) / 3, 0)</f>
        <v>28.926666666666666</v>
      </c>
      <c r="DT19" s="16" t="s">
        <v>3675</v>
      </c>
      <c r="DU19" s="18">
        <f>IF(RUN_YEARS &gt; 2,(A1L552C7 + A1L552C16 + A1L552C25) / 3, 0)</f>
        <v>202.39633333333333</v>
      </c>
      <c r="DV19" s="16" t="s">
        <v>3676</v>
      </c>
      <c r="DW19" s="18">
        <f>IF(A1L552C59 &lt;&gt; 0,A1L552C60 / A1L552C59,0)</f>
        <v>7.6960051365823637E-2</v>
      </c>
      <c r="DX19" s="16" t="s">
        <v>3677</v>
      </c>
      <c r="DY19" s="18">
        <f>_xlfn.SINGLE(IF(A1L552C62 = 0,A1L556C62, A1L552C62))</f>
        <v>7.6960051365823637E-2</v>
      </c>
      <c r="DZ19" s="16" t="s">
        <v>3678</v>
      </c>
      <c r="EA19" s="18">
        <f>IF(RUN_YEARS &gt; 3,(A1L552C1 + A1L552C10 + A1L552C19 + A1L552C28) / 4, 0)</f>
        <v>190.06700000000001</v>
      </c>
      <c r="EB19" s="16" t="s">
        <v>3679</v>
      </c>
      <c r="EC19" s="18">
        <f>IF(RUN_YEARS &gt; 3,(A1L552C2 + A1L552C11 + A1L552C20 + A1L552C29) / 4, 0)</f>
        <v>3.2487500000000002</v>
      </c>
      <c r="ED19" s="16" t="s">
        <v>3680</v>
      </c>
      <c r="EE19" s="18">
        <f>IF(RUN_YEARS &gt; 3,(A1L552C3 + A1L552C12 + A1L552C21 + A1L552C30) / 4, 0)</f>
        <v>3.6465000000000005</v>
      </c>
      <c r="EF19" s="16" t="s">
        <v>3681</v>
      </c>
      <c r="EG19" s="18">
        <f>IF(RUN_YEARS &gt; 3,(A1L552C4 + A1L552C13 + A1L552C22 + A1L552C31) / 4, 0)</f>
        <v>14.94275</v>
      </c>
      <c r="EH19" s="16" t="s">
        <v>3682</v>
      </c>
      <c r="EI19" s="18">
        <f>IF(RUN_YEARS &gt; 3,(A1L552C5 + A1L552C14 + A1L552C23 + A1L552C32) / 4, 0)</f>
        <v>387.02924999999999</v>
      </c>
      <c r="EJ19" s="16" t="s">
        <v>3683</v>
      </c>
      <c r="EK19" s="18">
        <f>IF(RUN_YEARS &gt; 3,(A1L552C6 + A1L552C15 + A1L552C24 + A1L552C33) / 4, 0)</f>
        <v>36.780749999999998</v>
      </c>
      <c r="EL19" s="16" t="s">
        <v>3684</v>
      </c>
      <c r="EM19" s="18">
        <f>IF(RUN_YEARS &gt; 3,(A1L552C7 + A1L552C16 + A1L552C25 + A1L552C34) / 4, 0)</f>
        <v>211.905</v>
      </c>
      <c r="EN19" s="16" t="s">
        <v>3685</v>
      </c>
      <c r="EO19" s="18">
        <f>IF(A1L552C68 &lt;&gt; 0,A1L552C69 / A1L552C68,0)</f>
        <v>9.5033514908756889E-2</v>
      </c>
      <c r="EP19" s="16" t="s">
        <v>3686</v>
      </c>
      <c r="EQ19" s="18">
        <f>_xlfn.SINGLE(IF(A1L552C71 = 0,A1L556C71, A1L552C71))</f>
        <v>9.5033514908756889E-2</v>
      </c>
      <c r="ER19" s="16" t="s">
        <v>3687</v>
      </c>
      <c r="ES19" s="18">
        <f>IF(RUN_YEARS &gt; 4,(A1L552C1 + A1L552C10 + A1L552C19 + A1L552C28 + A1L552C37) / 5, 0)</f>
        <v>194.95760000000001</v>
      </c>
      <c r="ET19" s="16" t="s">
        <v>3688</v>
      </c>
      <c r="EU19" s="18">
        <f>IF(RUN_YEARS &gt; 4,(A1L552C2 + A1L552C11 + A1L552C20 + A1L552C29 + A1L552C38) / 5, 0)</f>
        <v>4.8626000000000005</v>
      </c>
      <c r="EV19" s="16" t="s">
        <v>3689</v>
      </c>
      <c r="EW19" s="18">
        <f>IF(RUN_YEARS &gt; 4,(A1L552C3 + A1L552C12 + A1L552C21 + A1L552C30 + A1L552C39) / 5, 0)</f>
        <v>3.9510000000000005</v>
      </c>
      <c r="EX19" s="16" t="s">
        <v>3690</v>
      </c>
      <c r="EY19" s="18">
        <f>IF(RUN_YEARS &gt; 4,(A1L552C4 + A1L552C13 + A1L552C22 + A1L552C31 + A1L552C40) / 5, 0)</f>
        <v>16.800400000000003</v>
      </c>
      <c r="EZ19" s="16" t="s">
        <v>3691</v>
      </c>
      <c r="FA19" s="18">
        <f>IF(RUN_YEARS &gt; 4,(A1L552C5 + A1L552C14 + A1L552C23 + A1L552C32 + A1L552C41) / 5, 0)</f>
        <v>398.72879999999998</v>
      </c>
      <c r="FB19" s="16" t="s">
        <v>3692</v>
      </c>
      <c r="FC19" s="18">
        <f>IF(RUN_YEARS &gt; 4,(A1L552C6 + A1L552C15 + A1L552C24 + A1L552C33 + A1L552C42) / 5, 0)</f>
        <v>42.414400000000001</v>
      </c>
      <c r="FD19" s="16" t="s">
        <v>3693</v>
      </c>
      <c r="FE19" s="18">
        <f>IF(RUN_YEARS &gt; 4,(A1L552C7 + A1L552C16 + A1L552C25 + A1L552C34 + A1L552C43) / 5, 0)</f>
        <v>220.57159999999999</v>
      </c>
      <c r="FF19" s="16" t="s">
        <v>3694</v>
      </c>
      <c r="FG19" s="18">
        <f>IF(A1L552C77 &lt;&gt; 0,A1L552C78 / A1L552C77,0)</f>
        <v>0.106374056752359</v>
      </c>
      <c r="FH19" s="16" t="s">
        <v>3695</v>
      </c>
      <c r="FI19" s="18">
        <f>_xlfn.SINGLE(IF(A1L552C80 = 0,A1L556C80, A1L552C80))</f>
        <v>0.106374056752359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0.67900000000000005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0.67900000000000005</v>
      </c>
      <c r="N20" s="16" t="s">
        <v>3697</v>
      </c>
      <c r="O20" s="1">
        <f>(A1L553C4 * 2 + A1L553C2 + A1L553C3)</f>
        <v>0.67900000000000005</v>
      </c>
      <c r="P20" s="16" t="s">
        <v>3698</v>
      </c>
      <c r="Q20" s="1">
        <f>(A1L553C1 + A1L553C2 + A1L553C3 + A1L553C4)</f>
        <v>0.67900000000000005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4.0000000000000001E-3</v>
      </c>
      <c r="X20" s="16" t="s">
        <v>2965</v>
      </c>
      <c r="Y20" s="6">
        <v>0</v>
      </c>
      <c r="Z20" s="16" t="s">
        <v>2965</v>
      </c>
      <c r="AA20" s="6">
        <v>0.60199999999999998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0.61</v>
      </c>
      <c r="AF20" s="16" t="s">
        <v>3702</v>
      </c>
      <c r="AG20" s="1">
        <f>(A1L553C13 * 2 + A1L553C11 + A1L553C12)</f>
        <v>0.60199999999999998</v>
      </c>
      <c r="AH20" s="16" t="s">
        <v>3703</v>
      </c>
      <c r="AI20" s="1">
        <f>(A1L553C10 + A1L553C11 + A1L553C12 + A1L553C13)</f>
        <v>0.60599999999999998</v>
      </c>
      <c r="AJ20" s="16" t="s">
        <v>3704</v>
      </c>
      <c r="AK20" s="18">
        <f>IF(A1L553C14 &lt;&gt; 0,A1L553C15 / A1L553C14,0)</f>
        <v>0.98688524590163929</v>
      </c>
      <c r="AL20" s="16" t="s">
        <v>3705</v>
      </c>
      <c r="AM20" s="18">
        <f>_xlfn.SINGLE(IF(A1L553C17 = 0,A1L556C17, A1L553C17))</f>
        <v>0.98688524590163929</v>
      </c>
      <c r="AN20" s="16" t="s">
        <v>2971</v>
      </c>
      <c r="AO20" s="6">
        <v>0.35099999999999998</v>
      </c>
      <c r="AP20" s="16" t="s">
        <v>2971</v>
      </c>
      <c r="AQ20" s="6">
        <v>0</v>
      </c>
      <c r="AR20" s="16" t="s">
        <v>2971</v>
      </c>
      <c r="AS20" s="6">
        <v>0.24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0.94199999999999995</v>
      </c>
      <c r="AX20" s="16" t="s">
        <v>3707</v>
      </c>
      <c r="AY20" s="1">
        <f>(A1L553C22 * 2 + A1L553C20 + A1L553C21)</f>
        <v>0.24</v>
      </c>
      <c r="AZ20" s="16" t="s">
        <v>3708</v>
      </c>
      <c r="BA20" s="1">
        <f>(A1L553C19 + A1L553C20 + A1L553C21 + A1L553C22)</f>
        <v>0.59099999999999997</v>
      </c>
      <c r="BB20" s="16" t="s">
        <v>3709</v>
      </c>
      <c r="BC20" s="18">
        <f>IF(A1L553C23 &lt;&gt; 0,A1L553C24 / A1L553C23,0)</f>
        <v>0.25477707006369427</v>
      </c>
      <c r="BD20" s="16" t="s">
        <v>3710</v>
      </c>
      <c r="BE20" s="18">
        <f>_xlfn.SINGLE(IF(A1L553C26 = 0,A1L556C26, A1L553C26))</f>
        <v>0.25477707006369427</v>
      </c>
      <c r="BF20" s="16" t="s">
        <v>2977</v>
      </c>
      <c r="BG20" s="6">
        <v>3.3000000000000002E-2</v>
      </c>
      <c r="BH20" s="16" t="s">
        <v>2977</v>
      </c>
      <c r="BI20" s="6">
        <v>0</v>
      </c>
      <c r="BJ20" s="16" t="s">
        <v>2977</v>
      </c>
      <c r="BK20" s="6">
        <v>0.45300000000000001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0.51900000000000002</v>
      </c>
      <c r="BP20" s="16" t="s">
        <v>3712</v>
      </c>
      <c r="BQ20" s="1">
        <f>(A1L553C31 * 2 + A1L553C29 + A1L553C30)</f>
        <v>0.45300000000000001</v>
      </c>
      <c r="BR20" s="16" t="s">
        <v>3713</v>
      </c>
      <c r="BS20" s="1">
        <f>(A1L553C28 + A1L553C29 + A1L553C30 + A1L553C31)</f>
        <v>0.48599999999999999</v>
      </c>
      <c r="BT20" s="16" t="s">
        <v>3714</v>
      </c>
      <c r="BU20" s="18">
        <f>IF(A1L553C32 &lt;&gt; 0,A1L553C33 / A1L553C32,0)</f>
        <v>0.87283236994219648</v>
      </c>
      <c r="BV20" s="16" t="s">
        <v>3715</v>
      </c>
      <c r="BW20" s="18">
        <f>_xlfn.SINGLE(IF(A1L553C35 = 0,A1L556C35, A1L553C35))</f>
        <v>0.87283236994219648</v>
      </c>
      <c r="BX20" s="16" t="s">
        <v>2983</v>
      </c>
      <c r="BY20" s="6">
        <v>0.376</v>
      </c>
      <c r="BZ20" s="16" t="s">
        <v>2983</v>
      </c>
      <c r="CA20" s="6">
        <v>0</v>
      </c>
      <c r="CB20" s="16" t="s">
        <v>2983</v>
      </c>
      <c r="CC20" s="6">
        <v>0.52700000000000002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1.2789999999999999</v>
      </c>
      <c r="CH20" s="16" t="s">
        <v>3717</v>
      </c>
      <c r="CI20" s="1">
        <f>(A1L553C40 * 2 + A1L553C38 + A1L553C39)</f>
        <v>0.52700000000000002</v>
      </c>
      <c r="CJ20" s="16" t="s">
        <v>3718</v>
      </c>
      <c r="CK20" s="1">
        <f>(A1L553C37 + A1L553C38 + A1L553C39 + A1L553C40)</f>
        <v>0.90300000000000002</v>
      </c>
      <c r="CL20" s="16" t="s">
        <v>3719</v>
      </c>
      <c r="CM20" s="18">
        <f>IF(A1L553C41 &lt;&gt; 0,A1L553C42 / A1L553C41,0)</f>
        <v>0.4120406567630962</v>
      </c>
      <c r="CN20" s="16" t="s">
        <v>3720</v>
      </c>
      <c r="CO20" s="18">
        <f>_xlfn.SINGLE(IF(A1L553C44 = 0,A1L556C44, A1L553C44))</f>
        <v>0.4120406567630962</v>
      </c>
      <c r="CP20" s="16" t="s">
        <v>3721</v>
      </c>
      <c r="CQ20" s="18">
        <f>IF(RUN_YEARS &gt; 1,(A1L553C1 + A1L553C10) / 2, 0)</f>
        <v>2E-3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0.64050000000000007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0.64450000000000007</v>
      </c>
      <c r="CZ20" s="16" t="s">
        <v>3726</v>
      </c>
      <c r="DA20" s="18">
        <f>IF(RUN_YEARS &gt; 1,(A1L553C6 + A1L553C15) / 2, 0)</f>
        <v>0.64050000000000007</v>
      </c>
      <c r="DB20" s="16" t="s">
        <v>3727</v>
      </c>
      <c r="DC20" s="18">
        <f>IF(RUN_YEARS &gt; 1,(A1L553C7 + A1L553C16) / 2, 0)</f>
        <v>0.64250000000000007</v>
      </c>
      <c r="DD20" s="16" t="s">
        <v>3728</v>
      </c>
      <c r="DE20" s="18">
        <f>IF(A1L553C50 &lt;&gt; 0,A1L553C51 / A1L553C50,0)</f>
        <v>0.99379363847944147</v>
      </c>
      <c r="DF20" s="16" t="s">
        <v>3729</v>
      </c>
      <c r="DG20" s="18">
        <f>_xlfn.SINGLE(IF(A1L553C53 = 0,A1L556C53, A1L553C53))</f>
        <v>0.99379363847944147</v>
      </c>
      <c r="DH20" s="16" t="s">
        <v>3730</v>
      </c>
      <c r="DI20" s="18">
        <f>IF(RUN_YEARS &gt; 2,(A1L553C1 + A1L553C10 + A1L553C19) / 3, 0)</f>
        <v>0.11833333333333333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0.50700000000000001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0.74366666666666659</v>
      </c>
      <c r="DR20" s="16" t="s">
        <v>3735</v>
      </c>
      <c r="DS20" s="18">
        <f>IF(RUN_YEARS &gt; 2,(A1L553C6 + A1L553C15 + A1L553C24) / 3, 0)</f>
        <v>0.50700000000000001</v>
      </c>
      <c r="DT20" s="16" t="s">
        <v>3736</v>
      </c>
      <c r="DU20" s="18">
        <f>IF(RUN_YEARS &gt; 2,(A1L553C7 + A1L553C16 + A1L553C25) / 3, 0)</f>
        <v>0.62533333333333341</v>
      </c>
      <c r="DV20" s="16" t="s">
        <v>3737</v>
      </c>
      <c r="DW20" s="18">
        <f>IF(A1L553C59 &lt;&gt; 0,A1L553C60 / A1L553C59,0)</f>
        <v>0.68175705961452271</v>
      </c>
      <c r="DX20" s="16" t="s">
        <v>3738</v>
      </c>
      <c r="DY20" s="18">
        <f>_xlfn.SINGLE(IF(A1L553C62 = 0,A1L556C62, A1L553C62))</f>
        <v>0.68175705961452271</v>
      </c>
      <c r="DZ20" s="16" t="s">
        <v>3739</v>
      </c>
      <c r="EA20" s="18">
        <f>IF(RUN_YEARS &gt; 3,(A1L553C1 + A1L553C10 + A1L553C19 + A1L553C28) / 4, 0)</f>
        <v>9.7000000000000003E-2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0.49350000000000005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0.6875</v>
      </c>
      <c r="EJ20" s="16" t="s">
        <v>3744</v>
      </c>
      <c r="EK20" s="18">
        <f>IF(RUN_YEARS &gt; 3,(A1L553C6 + A1L553C15 + A1L553C24 + A1L553C33) / 4, 0)</f>
        <v>0.49350000000000005</v>
      </c>
      <c r="EL20" s="16" t="s">
        <v>3745</v>
      </c>
      <c r="EM20" s="18">
        <f>IF(RUN_YEARS &gt; 3,(A1L553C7 + A1L553C16 + A1L553C25 + A1L553C34) / 4, 0)</f>
        <v>0.59050000000000002</v>
      </c>
      <c r="EN20" s="16" t="s">
        <v>3746</v>
      </c>
      <c r="EO20" s="18">
        <f>IF(A1L553C68 &lt;&gt; 0,A1L553C69 / A1L553C68,0)</f>
        <v>0.71781818181818191</v>
      </c>
      <c r="EP20" s="16" t="s">
        <v>3747</v>
      </c>
      <c r="EQ20" s="18">
        <f>_xlfn.SINGLE(IF(A1L553C71 = 0,A1L556C71, A1L553C71))</f>
        <v>0.71781818181818191</v>
      </c>
      <c r="ER20" s="16" t="s">
        <v>3748</v>
      </c>
      <c r="ES20" s="18">
        <f>IF(RUN_YEARS &gt; 4,(A1L553C1 + A1L553C10 + A1L553C19 + A1L553C28 + A1L553C37) / 5, 0)</f>
        <v>0.15279999999999999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0.50020000000000009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0.80579999999999996</v>
      </c>
      <c r="FB20" s="16" t="s">
        <v>3753</v>
      </c>
      <c r="FC20" s="18">
        <f>IF(RUN_YEARS &gt; 4,(A1L553C6 + A1L553C15 + A1L553C24 + A1L553C33 + A1L553C42) / 5, 0)</f>
        <v>0.50020000000000009</v>
      </c>
      <c r="FD20" s="16" t="s">
        <v>3754</v>
      </c>
      <c r="FE20" s="18">
        <f>IF(RUN_YEARS &gt; 4,(A1L553C7 + A1L553C16 + A1L553C25 + A1L553C34 + A1L553C43) / 5, 0)</f>
        <v>0.65300000000000002</v>
      </c>
      <c r="FF20" s="16" t="s">
        <v>3755</v>
      </c>
      <c r="FG20" s="18">
        <f>IF(A1L553C77 &lt;&gt; 0,A1L553C78 / A1L553C77,0)</f>
        <v>0.6207495656490446</v>
      </c>
      <c r="FH20" s="16" t="s">
        <v>3756</v>
      </c>
      <c r="FI20" s="18">
        <f>_xlfn.SINGLE(IF(A1L553C80 = 0,A1L556C80, A1L553C80))</f>
        <v>0.6207495656490446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79.680000000000007</v>
      </c>
      <c r="F21" s="16" t="s">
        <v>2959</v>
      </c>
      <c r="G21" s="6">
        <v>16.129000000000001</v>
      </c>
      <c r="H21" s="16" t="s">
        <v>2959</v>
      </c>
      <c r="I21" s="6">
        <v>46.218000000000004</v>
      </c>
      <c r="J21" s="16" t="s">
        <v>2959</v>
      </c>
      <c r="K21" s="6">
        <v>1.6819999999999999</v>
      </c>
      <c r="L21" s="16" t="s">
        <v>3757</v>
      </c>
      <c r="M21" s="1">
        <f>(A1L554C1 * 2 + A1L554C2 + A1L554C3)</f>
        <v>221.70699999999999</v>
      </c>
      <c r="N21" s="16" t="s">
        <v>3758</v>
      </c>
      <c r="O21" s="1">
        <f>(A1L554C4 * 2 + A1L554C2 + A1L554C3)</f>
        <v>65.711000000000013</v>
      </c>
      <c r="P21" s="16" t="s">
        <v>3759</v>
      </c>
      <c r="Q21" s="1">
        <f>(A1L554C1 + A1L554C2 + A1L554C3 + A1L554C4)</f>
        <v>143.709</v>
      </c>
      <c r="R21" s="16" t="s">
        <v>3760</v>
      </c>
      <c r="S21" s="18">
        <f>IF(A1L554C5 &lt;&gt; 0,A1L554C6 / A1L554C5,0)</f>
        <v>0.29638667250019174</v>
      </c>
      <c r="T21" s="16" t="s">
        <v>3761</v>
      </c>
      <c r="U21" s="18">
        <f>_xlfn.SINGLE(IF(A1L554C8 = 0,A1L556C8, A1L554C8))</f>
        <v>0.29638667250019174</v>
      </c>
      <c r="V21" s="16" t="s">
        <v>2965</v>
      </c>
      <c r="W21" s="6">
        <v>97.257000000000005</v>
      </c>
      <c r="X21" s="16" t="s">
        <v>2965</v>
      </c>
      <c r="Y21" s="6">
        <v>15.628</v>
      </c>
      <c r="Z21" s="16" t="s">
        <v>2965</v>
      </c>
      <c r="AA21" s="6">
        <v>51.231999999999999</v>
      </c>
      <c r="AB21" s="16" t="s">
        <v>2965</v>
      </c>
      <c r="AC21" s="6">
        <v>0.97899999999999998</v>
      </c>
      <c r="AD21" s="16" t="s">
        <v>3762</v>
      </c>
      <c r="AE21" s="1">
        <f>(A1L554C10 * 2 + A1L554C11 + A1L554C12)</f>
        <v>261.37400000000002</v>
      </c>
      <c r="AF21" s="16" t="s">
        <v>3763</v>
      </c>
      <c r="AG21" s="1">
        <f>(A1L554C13 * 2 + A1L554C11 + A1L554C12)</f>
        <v>68.817999999999998</v>
      </c>
      <c r="AH21" s="16" t="s">
        <v>3764</v>
      </c>
      <c r="AI21" s="1">
        <f>(A1L554C10 + A1L554C11 + A1L554C12 + A1L554C13)</f>
        <v>165.09600000000003</v>
      </c>
      <c r="AJ21" s="16" t="s">
        <v>3765</v>
      </c>
      <c r="AK21" s="18">
        <f>IF(A1L554C14 &lt;&gt; 0,A1L554C15 / A1L554C14,0)</f>
        <v>0.26329321202567962</v>
      </c>
      <c r="AL21" s="16" t="s">
        <v>3766</v>
      </c>
      <c r="AM21" s="18">
        <f>_xlfn.SINGLE(IF(A1L554C17 = 0,A1L556C17, A1L554C17))</f>
        <v>0.26329321202567962</v>
      </c>
      <c r="AN21" s="16" t="s">
        <v>2971</v>
      </c>
      <c r="AO21" s="6">
        <v>88.296000000000006</v>
      </c>
      <c r="AP21" s="16" t="s">
        <v>2971</v>
      </c>
      <c r="AQ21" s="6">
        <v>17.928000000000001</v>
      </c>
      <c r="AR21" s="16" t="s">
        <v>2971</v>
      </c>
      <c r="AS21" s="6">
        <v>43.406999999999996</v>
      </c>
      <c r="AT21" s="16" t="s">
        <v>2971</v>
      </c>
      <c r="AU21" s="6">
        <v>2.9580000000000002</v>
      </c>
      <c r="AV21" s="16" t="s">
        <v>3767</v>
      </c>
      <c r="AW21" s="1">
        <f>(A1L554C19 * 2 + A1L554C20 + A1L554C21)</f>
        <v>237.92700000000002</v>
      </c>
      <c r="AX21" s="16" t="s">
        <v>3768</v>
      </c>
      <c r="AY21" s="1">
        <f>(A1L554C22 * 2 + A1L554C20 + A1L554C21)</f>
        <v>67.251000000000005</v>
      </c>
      <c r="AZ21" s="16" t="s">
        <v>3769</v>
      </c>
      <c r="BA21" s="1">
        <f>(A1L554C19 + A1L554C20 + A1L554C21 + A1L554C22)</f>
        <v>152.589</v>
      </c>
      <c r="BB21" s="16" t="s">
        <v>3770</v>
      </c>
      <c r="BC21" s="18">
        <f>IF(A1L554C23 &lt;&gt; 0,A1L554C24 / A1L554C23,0)</f>
        <v>0.28265392326217703</v>
      </c>
      <c r="BD21" s="16" t="s">
        <v>3771</v>
      </c>
      <c r="BE21" s="18">
        <f>_xlfn.SINGLE(IF(A1L554C26 = 0,A1L556C26, A1L554C26))</f>
        <v>0.28265392326217703</v>
      </c>
      <c r="BF21" s="16" t="s">
        <v>2977</v>
      </c>
      <c r="BG21" s="6">
        <v>86.501999999999995</v>
      </c>
      <c r="BH21" s="16" t="s">
        <v>2977</v>
      </c>
      <c r="BI21" s="6">
        <v>27.367999999999999</v>
      </c>
      <c r="BJ21" s="16" t="s">
        <v>2977</v>
      </c>
      <c r="BK21" s="6">
        <v>49.034999999999997</v>
      </c>
      <c r="BL21" s="16" t="s">
        <v>2977</v>
      </c>
      <c r="BM21" s="6">
        <v>1.105</v>
      </c>
      <c r="BN21" s="16" t="s">
        <v>3772</v>
      </c>
      <c r="BO21" s="1">
        <f>(A1L554C28 * 2 + A1L554C29 + A1L554C30)</f>
        <v>249.40699999999998</v>
      </c>
      <c r="BP21" s="16" t="s">
        <v>3773</v>
      </c>
      <c r="BQ21" s="1">
        <f>(A1L554C31 * 2 + A1L554C29 + A1L554C30)</f>
        <v>78.613</v>
      </c>
      <c r="BR21" s="16" t="s">
        <v>3774</v>
      </c>
      <c r="BS21" s="1">
        <f>(A1L554C28 + A1L554C29 + A1L554C30 + A1L554C31)</f>
        <v>164.00999999999996</v>
      </c>
      <c r="BT21" s="16" t="s">
        <v>3775</v>
      </c>
      <c r="BU21" s="18">
        <f>IF(A1L554C32 &lt;&gt; 0,A1L554C33 / A1L554C32,0)</f>
        <v>0.31519965357828772</v>
      </c>
      <c r="BV21" s="16" t="s">
        <v>3776</v>
      </c>
      <c r="BW21" s="18">
        <f>_xlfn.SINGLE(IF(A1L554C35 = 0,A1L556C35, A1L554C35))</f>
        <v>0.31519965357828772</v>
      </c>
      <c r="BX21" s="16" t="s">
        <v>2983</v>
      </c>
      <c r="BY21" s="6">
        <v>85.331999999999994</v>
      </c>
      <c r="BZ21" s="16" t="s">
        <v>2983</v>
      </c>
      <c r="CA21" s="6">
        <v>35.438000000000002</v>
      </c>
      <c r="CB21" s="16" t="s">
        <v>2983</v>
      </c>
      <c r="CC21" s="6">
        <v>54.088000000000001</v>
      </c>
      <c r="CD21" s="16" t="s">
        <v>2983</v>
      </c>
      <c r="CE21" s="6">
        <v>2.7959999999999998</v>
      </c>
      <c r="CF21" s="16" t="s">
        <v>3777</v>
      </c>
      <c r="CG21" s="1">
        <f>(A1L554C37 * 2 + A1L554C38 + A1L554C39)</f>
        <v>260.19</v>
      </c>
      <c r="CH21" s="16" t="s">
        <v>3778</v>
      </c>
      <c r="CI21" s="1">
        <f>(A1L554C40 * 2 + A1L554C38 + A1L554C39)</f>
        <v>95.117999999999995</v>
      </c>
      <c r="CJ21" s="16" t="s">
        <v>3779</v>
      </c>
      <c r="CK21" s="1">
        <f>(A1L554C37 + A1L554C38 + A1L554C39 + A1L554C40)</f>
        <v>177.654</v>
      </c>
      <c r="CL21" s="16" t="s">
        <v>3780</v>
      </c>
      <c r="CM21" s="18">
        <f>IF(A1L554C41 &lt;&gt; 0,A1L554C42 / A1L554C41,0)</f>
        <v>0.36557131327107112</v>
      </c>
      <c r="CN21" s="16" t="s">
        <v>3781</v>
      </c>
      <c r="CO21" s="18">
        <f>_xlfn.SINGLE(IF(A1L554C44 = 0,A1L556C44, A1L554C44))</f>
        <v>0.36557131327107112</v>
      </c>
      <c r="CP21" s="16" t="s">
        <v>3782</v>
      </c>
      <c r="CQ21" s="18">
        <f>IF(RUN_YEARS &gt; 1,(A1L554C1 + A1L554C10) / 2, 0)</f>
        <v>88.468500000000006</v>
      </c>
      <c r="CR21" s="16" t="s">
        <v>3783</v>
      </c>
      <c r="CS21" s="18">
        <f>IF(RUN_YEARS &gt; 1,(A1L554C2 + A1L554C11) / 2, 0)</f>
        <v>15.878500000000001</v>
      </c>
      <c r="CT21" s="16" t="s">
        <v>3784</v>
      </c>
      <c r="CU21" s="18">
        <f>IF(RUN_YEARS &gt; 1,(A1L554C3 + A1L554C12) / 2, 0)</f>
        <v>48.725000000000001</v>
      </c>
      <c r="CV21" s="16" t="s">
        <v>3785</v>
      </c>
      <c r="CW21" s="18">
        <f>IF(RUN_YEARS &gt; 1,(A1L554C4 + A1L554C13) / 2, 0)</f>
        <v>1.3305</v>
      </c>
      <c r="CX21" s="16" t="s">
        <v>3786</v>
      </c>
      <c r="CY21" s="18">
        <f>IF(RUN_YEARS &gt; 1,(A1L554C5 + A1L554C14) / 2, 0)</f>
        <v>241.54050000000001</v>
      </c>
      <c r="CZ21" s="16" t="s">
        <v>3787</v>
      </c>
      <c r="DA21" s="18">
        <f>IF(RUN_YEARS &gt; 1,(A1L554C6 + A1L554C15) / 2, 0)</f>
        <v>67.264499999999998</v>
      </c>
      <c r="DB21" s="16" t="s">
        <v>3788</v>
      </c>
      <c r="DC21" s="18">
        <f>IF(RUN_YEARS &gt; 1,(A1L554C7 + A1L554C16) / 2, 0)</f>
        <v>154.40250000000003</v>
      </c>
      <c r="DD21" s="16" t="s">
        <v>3789</v>
      </c>
      <c r="DE21" s="18">
        <f>IF(A1L554C50 &lt;&gt; 0,A1L554C51 / A1L554C50,0)</f>
        <v>0.2784812484862787</v>
      </c>
      <c r="DF21" s="16" t="s">
        <v>3790</v>
      </c>
      <c r="DG21" s="18">
        <f>_xlfn.SINGLE(IF(A1L554C53 = 0,A1L556C53, A1L554C53))</f>
        <v>0.2784812484862787</v>
      </c>
      <c r="DH21" s="16" t="s">
        <v>3791</v>
      </c>
      <c r="DI21" s="18">
        <f>IF(RUN_YEARS &gt; 2,(A1L554C1 + A1L554C10 + A1L554C19) / 3, 0)</f>
        <v>88.411000000000001</v>
      </c>
      <c r="DJ21" s="16" t="s">
        <v>3792</v>
      </c>
      <c r="DK21" s="18">
        <f>IF(RUN_YEARS &gt; 2,(A1L554C2 + A1L554C11 + A1L554C20) / 3, 0)</f>
        <v>16.561666666666667</v>
      </c>
      <c r="DL21" s="16" t="s">
        <v>3793</v>
      </c>
      <c r="DM21" s="18">
        <f>IF(RUN_YEARS &gt; 2,(A1L554C3 + A1L554C12 + A1L554C21) / 3, 0)</f>
        <v>46.952333333333335</v>
      </c>
      <c r="DN21" s="16" t="s">
        <v>3794</v>
      </c>
      <c r="DO21" s="18">
        <f>IF(RUN_YEARS &gt; 2,(A1L554C4 + A1L554C13 + A1L554C22) / 3, 0)</f>
        <v>1.873</v>
      </c>
      <c r="DP21" s="16" t="s">
        <v>3795</v>
      </c>
      <c r="DQ21" s="18">
        <f>IF(RUN_YEARS &gt; 2,(A1L554C5 + A1L554C14 + A1L554C23) / 3, 0)</f>
        <v>240.33600000000001</v>
      </c>
      <c r="DR21" s="16" t="s">
        <v>3796</v>
      </c>
      <c r="DS21" s="18">
        <f>IF(RUN_YEARS &gt; 2,(A1L554C6 + A1L554C15 + A1L554C24) / 3, 0)</f>
        <v>67.260000000000005</v>
      </c>
      <c r="DT21" s="16" t="s">
        <v>3797</v>
      </c>
      <c r="DU21" s="18">
        <f>IF(RUN_YEARS &gt; 2,(A1L554C7 + A1L554C16 + A1L554C25) / 3, 0)</f>
        <v>153.79800000000003</v>
      </c>
      <c r="DV21" s="16" t="s">
        <v>3798</v>
      </c>
      <c r="DW21" s="18">
        <f>IF(A1L554C59 &lt;&gt; 0,A1L554C60 / A1L554C59,0)</f>
        <v>0.27985819852206911</v>
      </c>
      <c r="DX21" s="16" t="s">
        <v>3799</v>
      </c>
      <c r="DY21" s="18">
        <f>_xlfn.SINGLE(IF(A1L554C62 = 0,A1L556C62, A1L554C62))</f>
        <v>0.27985819852206911</v>
      </c>
      <c r="DZ21" s="16" t="s">
        <v>3800</v>
      </c>
      <c r="EA21" s="18">
        <f>IF(RUN_YEARS &gt; 3,(A1L554C1 + A1L554C10 + A1L554C19 + A1L554C28) / 4, 0)</f>
        <v>87.933750000000003</v>
      </c>
      <c r="EB21" s="16" t="s">
        <v>3801</v>
      </c>
      <c r="EC21" s="18">
        <f>IF(RUN_YEARS &gt; 3,(A1L554C2 + A1L554C11 + A1L554C20 + A1L554C29) / 4, 0)</f>
        <v>19.263249999999999</v>
      </c>
      <c r="ED21" s="16" t="s">
        <v>3802</v>
      </c>
      <c r="EE21" s="18">
        <f>IF(RUN_YEARS &gt; 3,(A1L554C3 + A1L554C12 + A1L554C21 + A1L554C30) / 4, 0)</f>
        <v>47.472999999999999</v>
      </c>
      <c r="EF21" s="16" t="s">
        <v>3803</v>
      </c>
      <c r="EG21" s="18">
        <f>IF(RUN_YEARS &gt; 3,(A1L554C4 + A1L554C13 + A1L554C22 + A1L554C31) / 4, 0)</f>
        <v>1.681</v>
      </c>
      <c r="EH21" s="16" t="s">
        <v>3804</v>
      </c>
      <c r="EI21" s="18">
        <f>IF(RUN_YEARS &gt; 3,(A1L554C5 + A1L554C14 + A1L554C23 + A1L554C32) / 4, 0)</f>
        <v>242.60374999999999</v>
      </c>
      <c r="EJ21" s="16" t="s">
        <v>3805</v>
      </c>
      <c r="EK21" s="18">
        <f>IF(RUN_YEARS &gt; 3,(A1L554C6 + A1L554C15 + A1L554C24 + A1L554C33) / 4, 0)</f>
        <v>70.098250000000007</v>
      </c>
      <c r="EL21" s="16" t="s">
        <v>3806</v>
      </c>
      <c r="EM21" s="18">
        <f>IF(RUN_YEARS &gt; 3,(A1L554C7 + A1L554C16 + A1L554C25 + A1L554C34) / 4, 0)</f>
        <v>156.351</v>
      </c>
      <c r="EN21" s="16" t="s">
        <v>3807</v>
      </c>
      <c r="EO21" s="18">
        <f>IF(A1L554C68 &lt;&gt; 0,A1L554C69 / A1L554C68,0)</f>
        <v>0.28894132922512539</v>
      </c>
      <c r="EP21" s="16" t="s">
        <v>3808</v>
      </c>
      <c r="EQ21" s="18">
        <f>_xlfn.SINGLE(IF(A1L554C71 = 0,A1L556C71, A1L554C71))</f>
        <v>0.28894132922512539</v>
      </c>
      <c r="ER21" s="16" t="s">
        <v>3809</v>
      </c>
      <c r="ES21" s="18">
        <f>IF(RUN_YEARS &gt; 4,(A1L554C1 + A1L554C10 + A1L554C19 + A1L554C28 + A1L554C37) / 5, 0)</f>
        <v>87.413399999999996</v>
      </c>
      <c r="ET21" s="16" t="s">
        <v>3810</v>
      </c>
      <c r="EU21" s="18">
        <f>IF(RUN_YEARS &gt; 4,(A1L554C2 + A1L554C11 + A1L554C20 + A1L554C29 + A1L554C38) / 5, 0)</f>
        <v>22.498200000000001</v>
      </c>
      <c r="EV21" s="16" t="s">
        <v>3811</v>
      </c>
      <c r="EW21" s="18">
        <f>IF(RUN_YEARS &gt; 4,(A1L554C3 + A1L554C12 + A1L554C21 + A1L554C30 + A1L554C39) / 5, 0)</f>
        <v>48.795999999999999</v>
      </c>
      <c r="EX21" s="16" t="s">
        <v>3812</v>
      </c>
      <c r="EY21" s="18">
        <f>IF(RUN_YEARS &gt; 4,(A1L554C4 + A1L554C13 + A1L554C22 + A1L554C31 + A1L554C40) / 5, 0)</f>
        <v>1.9039999999999999</v>
      </c>
      <c r="EZ21" s="16" t="s">
        <v>3813</v>
      </c>
      <c r="FA21" s="18">
        <f>IF(RUN_YEARS &gt; 4,(A1L554C5 + A1L554C14 + A1L554C23 + A1L554C32 + A1L554C41) / 5, 0)</f>
        <v>246.12100000000001</v>
      </c>
      <c r="FB21" s="16" t="s">
        <v>3814</v>
      </c>
      <c r="FC21" s="18">
        <f>IF(RUN_YEARS &gt; 4,(A1L554C6 + A1L554C15 + A1L554C24 + A1L554C33 + A1L554C42) / 5, 0)</f>
        <v>75.102200000000011</v>
      </c>
      <c r="FD21" s="16" t="s">
        <v>3815</v>
      </c>
      <c r="FE21" s="18">
        <f>IF(RUN_YEARS &gt; 4,(A1L554C7 + A1L554C16 + A1L554C25 + A1L554C34 + A1L554C43) / 5, 0)</f>
        <v>160.61160000000001</v>
      </c>
      <c r="FF21" s="16" t="s">
        <v>3816</v>
      </c>
      <c r="FG21" s="18">
        <f>IF(A1L554C77 &lt;&gt; 0,A1L554C78 / A1L554C77,0)</f>
        <v>0.30514340507311449</v>
      </c>
      <c r="FH21" s="16" t="s">
        <v>3817</v>
      </c>
      <c r="FI21" s="18">
        <f>_xlfn.SINGLE(IF(A1L554C80 = 0,A1L556C80, A1L554C80))</f>
        <v>0.30514340507311449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533.09100000000001</v>
      </c>
      <c r="F22" s="16" t="s">
        <v>2959</v>
      </c>
      <c r="G22" s="6">
        <v>84.116</v>
      </c>
      <c r="H22" s="16" t="s">
        <v>2959</v>
      </c>
      <c r="I22" s="6">
        <v>121.173</v>
      </c>
      <c r="J22" s="16" t="s">
        <v>2959</v>
      </c>
      <c r="K22" s="6">
        <v>4.2709999999999999</v>
      </c>
      <c r="L22" s="16" t="s">
        <v>3818</v>
      </c>
      <c r="M22" s="1">
        <f>(A1L555C1 * 2 + A1L555C2 + A1L555C3)</f>
        <v>1271.471</v>
      </c>
      <c r="N22" s="16" t="s">
        <v>3819</v>
      </c>
      <c r="O22" s="1">
        <f>(A1L555C4 * 2 + A1L555C2 + A1L555C3)</f>
        <v>213.83100000000002</v>
      </c>
      <c r="P22" s="16" t="s">
        <v>3820</v>
      </c>
      <c r="Q22" s="1">
        <f>(A1L555C1 + A1L555C2 + A1L555C3 + A1L555C4)</f>
        <v>742.65099999999995</v>
      </c>
      <c r="R22" s="16" t="s">
        <v>3821</v>
      </c>
      <c r="S22" s="18">
        <f>IF(A1L555C5 &lt;&gt; 0,A1L555C6 / A1L555C5,0)</f>
        <v>0.16817607322542158</v>
      </c>
      <c r="T22" s="16" t="s">
        <v>3822</v>
      </c>
      <c r="U22" s="18">
        <f>_xlfn.SINGLE(IF(A1L555C8 = 0,A1L556C8, A1L555C8))</f>
        <v>0.16817607322542158</v>
      </c>
      <c r="V22" s="16" t="s">
        <v>2965</v>
      </c>
      <c r="W22" s="6">
        <v>556.53200000000004</v>
      </c>
      <c r="X22" s="16" t="s">
        <v>2965</v>
      </c>
      <c r="Y22" s="6">
        <v>104.23099999999999</v>
      </c>
      <c r="Z22" s="16" t="s">
        <v>2965</v>
      </c>
      <c r="AA22" s="6">
        <v>108.625</v>
      </c>
      <c r="AB22" s="16" t="s">
        <v>2965</v>
      </c>
      <c r="AC22" s="6">
        <v>5.8710000000000004</v>
      </c>
      <c r="AD22" s="16" t="s">
        <v>3823</v>
      </c>
      <c r="AE22" s="1">
        <f>(A1L555C10 * 2 + A1L555C11 + A1L555C12)</f>
        <v>1325.92</v>
      </c>
      <c r="AF22" s="16" t="s">
        <v>3824</v>
      </c>
      <c r="AG22" s="1">
        <f>(A1L555C13 * 2 + A1L555C11 + A1L555C12)</f>
        <v>224.59800000000001</v>
      </c>
      <c r="AH22" s="16" t="s">
        <v>3825</v>
      </c>
      <c r="AI22" s="1">
        <f>(A1L555C10 + A1L555C11 + A1L555C12 + A1L555C13)</f>
        <v>775.25900000000001</v>
      </c>
      <c r="AJ22" s="16" t="s">
        <v>3826</v>
      </c>
      <c r="AK22" s="18">
        <f>IF(A1L555C14 &lt;&gt; 0,A1L555C15 / A1L555C14,0)</f>
        <v>0.16939031012429107</v>
      </c>
      <c r="AL22" s="16" t="s">
        <v>3827</v>
      </c>
      <c r="AM22" s="18">
        <f>_xlfn.SINGLE(IF(A1L555C17 = 0,A1L556C17, A1L555C17))</f>
        <v>0.16939031012429107</v>
      </c>
      <c r="AN22" s="16" t="s">
        <v>2971</v>
      </c>
      <c r="AO22" s="6">
        <v>548.39700000000005</v>
      </c>
      <c r="AP22" s="16" t="s">
        <v>2971</v>
      </c>
      <c r="AQ22" s="6">
        <v>134.45599999999999</v>
      </c>
      <c r="AR22" s="16" t="s">
        <v>2971</v>
      </c>
      <c r="AS22" s="6">
        <v>168.4</v>
      </c>
      <c r="AT22" s="16" t="s">
        <v>2971</v>
      </c>
      <c r="AU22" s="6">
        <v>7.0990000000000002</v>
      </c>
      <c r="AV22" s="16" t="s">
        <v>3828</v>
      </c>
      <c r="AW22" s="1">
        <f>(A1L555C19 * 2 + A1L555C20 + A1L555C21)</f>
        <v>1399.65</v>
      </c>
      <c r="AX22" s="16" t="s">
        <v>3829</v>
      </c>
      <c r="AY22" s="1">
        <f>(A1L555C22 * 2 + A1L555C20 + A1L555C21)</f>
        <v>317.05399999999997</v>
      </c>
      <c r="AZ22" s="16" t="s">
        <v>3830</v>
      </c>
      <c r="BA22" s="1">
        <f>(A1L555C19 + A1L555C20 + A1L555C21 + A1L555C22)</f>
        <v>858.35200000000009</v>
      </c>
      <c r="BB22" s="16" t="s">
        <v>3831</v>
      </c>
      <c r="BC22" s="18">
        <f>IF(A1L555C23 &lt;&gt; 0,A1L555C24 / A1L555C23,0)</f>
        <v>0.22652377380059296</v>
      </c>
      <c r="BD22" s="16" t="s">
        <v>3832</v>
      </c>
      <c r="BE22" s="18">
        <f>_xlfn.SINGLE(IF(A1L555C26 = 0,A1L556C26, A1L555C26))</f>
        <v>0.22652377380059296</v>
      </c>
      <c r="BF22" s="16" t="s">
        <v>2977</v>
      </c>
      <c r="BG22" s="6">
        <v>616.46400000000006</v>
      </c>
      <c r="BH22" s="16" t="s">
        <v>2977</v>
      </c>
      <c r="BI22" s="6">
        <v>175.584</v>
      </c>
      <c r="BJ22" s="16" t="s">
        <v>2977</v>
      </c>
      <c r="BK22" s="6">
        <v>271.22800000000001</v>
      </c>
      <c r="BL22" s="16" t="s">
        <v>2977</v>
      </c>
      <c r="BM22" s="6">
        <v>8.9529999999999994</v>
      </c>
      <c r="BN22" s="16" t="s">
        <v>3833</v>
      </c>
      <c r="BO22" s="1">
        <f>(A1L555C28 * 2 + A1L555C29 + A1L555C30)</f>
        <v>1679.7400000000002</v>
      </c>
      <c r="BP22" s="16" t="s">
        <v>3834</v>
      </c>
      <c r="BQ22" s="1">
        <f>(A1L555C31 * 2 + A1L555C29 + A1L555C30)</f>
        <v>464.71800000000002</v>
      </c>
      <c r="BR22" s="16" t="s">
        <v>3835</v>
      </c>
      <c r="BS22" s="1">
        <f>(A1L555C28 + A1L555C29 + A1L555C30 + A1L555C31)</f>
        <v>1072.229</v>
      </c>
      <c r="BT22" s="16" t="s">
        <v>3836</v>
      </c>
      <c r="BU22" s="18">
        <f>IF(A1L555C32 &lt;&gt; 0,A1L555C33 / A1L555C32,0)</f>
        <v>0.27666067367568786</v>
      </c>
      <c r="BV22" s="16" t="s">
        <v>3837</v>
      </c>
      <c r="BW22" s="18">
        <f>_xlfn.SINGLE(IF(A1L555C35 = 0,A1L556C35, A1L555C35))</f>
        <v>0.27666067367568786</v>
      </c>
      <c r="BX22" s="16" t="s">
        <v>2983</v>
      </c>
      <c r="BY22" s="6">
        <v>555.66899999999998</v>
      </c>
      <c r="BZ22" s="16" t="s">
        <v>2983</v>
      </c>
      <c r="CA22" s="6">
        <v>222.732</v>
      </c>
      <c r="CB22" s="16" t="s">
        <v>2983</v>
      </c>
      <c r="CC22" s="6">
        <v>271.43400000000003</v>
      </c>
      <c r="CD22" s="16" t="s">
        <v>2983</v>
      </c>
      <c r="CE22" s="6">
        <v>10.353</v>
      </c>
      <c r="CF22" s="16" t="s">
        <v>3838</v>
      </c>
      <c r="CG22" s="1">
        <f>(A1L555C37 * 2 + A1L555C38 + A1L555C39)</f>
        <v>1605.5039999999999</v>
      </c>
      <c r="CH22" s="16" t="s">
        <v>3839</v>
      </c>
      <c r="CI22" s="1">
        <f>(A1L555C40 * 2 + A1L555C38 + A1L555C39)</f>
        <v>514.87200000000007</v>
      </c>
      <c r="CJ22" s="16" t="s">
        <v>3840</v>
      </c>
      <c r="CK22" s="1">
        <f>(A1L555C37 + A1L555C38 + A1L555C39 + A1L555C40)</f>
        <v>1060.1880000000001</v>
      </c>
      <c r="CL22" s="16" t="s">
        <v>3841</v>
      </c>
      <c r="CM22" s="18">
        <f>IF(A1L555C41 &lt;&gt; 0,A1L555C42 / A1L555C41,0)</f>
        <v>0.32069182013872288</v>
      </c>
      <c r="CN22" s="16" t="s">
        <v>3842</v>
      </c>
      <c r="CO22" s="18">
        <f>_xlfn.SINGLE(IF(A1L555C44 = 0,A1L556C44, A1L555C44))</f>
        <v>0.32069182013872288</v>
      </c>
      <c r="CP22" s="16" t="s">
        <v>3843</v>
      </c>
      <c r="CQ22" s="18">
        <f>IF(RUN_YEARS &gt; 1,(A1L555C1 + A1L555C10) / 2, 0)</f>
        <v>544.81150000000002</v>
      </c>
      <c r="CR22" s="16" t="s">
        <v>3844</v>
      </c>
      <c r="CS22" s="18">
        <f>IF(RUN_YEARS &gt; 1,(A1L555C2 + A1L555C11) / 2, 0)</f>
        <v>94.17349999999999</v>
      </c>
      <c r="CT22" s="16" t="s">
        <v>3845</v>
      </c>
      <c r="CU22" s="18">
        <f>IF(RUN_YEARS &gt; 1,(A1L555C3 + A1L555C12) / 2, 0)</f>
        <v>114.899</v>
      </c>
      <c r="CV22" s="16" t="s">
        <v>3846</v>
      </c>
      <c r="CW22" s="18">
        <f>IF(RUN_YEARS &gt; 1,(A1L555C4 + A1L555C13) / 2, 0)</f>
        <v>5.0709999999999997</v>
      </c>
      <c r="CX22" s="16" t="s">
        <v>3847</v>
      </c>
      <c r="CY22" s="18">
        <f>IF(RUN_YEARS &gt; 1,(A1L555C5 + A1L555C14) / 2, 0)</f>
        <v>1298.6955</v>
      </c>
      <c r="CZ22" s="16" t="s">
        <v>3848</v>
      </c>
      <c r="DA22" s="18">
        <f>IF(RUN_YEARS &gt; 1,(A1L555C6 + A1L555C15) / 2, 0)</f>
        <v>219.21450000000002</v>
      </c>
      <c r="DB22" s="16" t="s">
        <v>3849</v>
      </c>
      <c r="DC22" s="18">
        <f>IF(RUN_YEARS &gt; 1,(A1L555C7 + A1L555C16) / 2, 0)</f>
        <v>758.95499999999993</v>
      </c>
      <c r="DD22" s="16" t="s">
        <v>3850</v>
      </c>
      <c r="DE22" s="18">
        <f>IF(A1L555C50 &lt;&gt; 0,A1L555C51 / A1L555C50,0)</f>
        <v>0.16879591867377688</v>
      </c>
      <c r="DF22" s="16" t="s">
        <v>3851</v>
      </c>
      <c r="DG22" s="18">
        <f>_xlfn.SINGLE(IF(A1L555C53 = 0,A1L556C53, A1L555C53))</f>
        <v>0.16879591867377688</v>
      </c>
      <c r="DH22" s="16" t="s">
        <v>3852</v>
      </c>
      <c r="DI22" s="18">
        <f>IF(RUN_YEARS &gt; 2,(A1L555C1 + A1L555C10 + A1L555C19) / 3, 0)</f>
        <v>546.00666666666666</v>
      </c>
      <c r="DJ22" s="16" t="s">
        <v>3853</v>
      </c>
      <c r="DK22" s="18">
        <f>IF(RUN_YEARS &gt; 2,(A1L555C2 + A1L555C11 + A1L555C20) / 3, 0)</f>
        <v>107.601</v>
      </c>
      <c r="DL22" s="16" t="s">
        <v>3854</v>
      </c>
      <c r="DM22" s="18">
        <f>IF(RUN_YEARS &gt; 2,(A1L555C3 + A1L555C12 + A1L555C21) / 3, 0)</f>
        <v>132.73266666666666</v>
      </c>
      <c r="DN22" s="16" t="s">
        <v>3855</v>
      </c>
      <c r="DO22" s="18">
        <f>IF(RUN_YEARS &gt; 2,(A1L555C4 + A1L555C13 + A1L555C22) / 3, 0)</f>
        <v>5.7469999999999999</v>
      </c>
      <c r="DP22" s="16" t="s">
        <v>3856</v>
      </c>
      <c r="DQ22" s="18">
        <f>IF(RUN_YEARS &gt; 2,(A1L555C5 + A1L555C14 + A1L555C23) / 3, 0)</f>
        <v>1332.347</v>
      </c>
      <c r="DR22" s="16" t="s">
        <v>3857</v>
      </c>
      <c r="DS22" s="18">
        <f>IF(RUN_YEARS &gt; 2,(A1L555C6 + A1L555C15 + A1L555C24) / 3, 0)</f>
        <v>251.82766666666666</v>
      </c>
      <c r="DT22" s="16" t="s">
        <v>3858</v>
      </c>
      <c r="DU22" s="18">
        <f>IF(RUN_YEARS &gt; 2,(A1L555C7 + A1L555C16 + A1L555C25) / 3, 0)</f>
        <v>792.08733333333328</v>
      </c>
      <c r="DV22" s="16" t="s">
        <v>3859</v>
      </c>
      <c r="DW22" s="18">
        <f>IF(A1L555C59 &lt;&gt; 0,A1L555C60 / A1L555C59,0)</f>
        <v>0.18901057056957885</v>
      </c>
      <c r="DX22" s="16" t="s">
        <v>3860</v>
      </c>
      <c r="DY22" s="18">
        <f>_xlfn.SINGLE(IF(A1L555C62 = 0,A1L556C62, A1L555C62))</f>
        <v>0.18901057056957885</v>
      </c>
      <c r="DZ22" s="16" t="s">
        <v>3861</v>
      </c>
      <c r="EA22" s="18">
        <f>IF(RUN_YEARS &gt; 3,(A1L555C1 + A1L555C10 + A1L555C19 + A1L555C28) / 4, 0)</f>
        <v>563.62099999999998</v>
      </c>
      <c r="EB22" s="16" t="s">
        <v>3862</v>
      </c>
      <c r="EC22" s="18">
        <f>IF(RUN_YEARS &gt; 3,(A1L555C2 + A1L555C11 + A1L555C20 + A1L555C29) / 4, 0)</f>
        <v>124.59675</v>
      </c>
      <c r="ED22" s="16" t="s">
        <v>3863</v>
      </c>
      <c r="EE22" s="18">
        <f>IF(RUN_YEARS &gt; 3,(A1L555C3 + A1L555C12 + A1L555C21 + A1L555C30) / 4, 0)</f>
        <v>167.35649999999998</v>
      </c>
      <c r="EF22" s="16" t="s">
        <v>3864</v>
      </c>
      <c r="EG22" s="18">
        <f>IF(RUN_YEARS &gt; 3,(A1L555C4 + A1L555C13 + A1L555C22 + A1L555C31) / 4, 0)</f>
        <v>6.5484999999999998</v>
      </c>
      <c r="EH22" s="16" t="s">
        <v>3865</v>
      </c>
      <c r="EI22" s="18">
        <f>IF(RUN_YEARS &gt; 3,(A1L555C5 + A1L555C14 + A1L555C23 + A1L555C32) / 4, 0)</f>
        <v>1419.1952500000002</v>
      </c>
      <c r="EJ22" s="16" t="s">
        <v>3866</v>
      </c>
      <c r="EK22" s="18">
        <f>IF(RUN_YEARS &gt; 3,(A1L555C6 + A1L555C15 + A1L555C24 + A1L555C33) / 4, 0)</f>
        <v>305.05025000000001</v>
      </c>
      <c r="EL22" s="16" t="s">
        <v>3867</v>
      </c>
      <c r="EM22" s="18">
        <f>IF(RUN_YEARS &gt; 3,(A1L555C7 + A1L555C16 + A1L555C25 + A1L555C34) / 4, 0)</f>
        <v>862.12275</v>
      </c>
      <c r="EN22" s="16" t="s">
        <v>3868</v>
      </c>
      <c r="EO22" s="18">
        <f>IF(A1L555C68 &lt;&gt; 0,A1L555C69 / A1L555C68,0)</f>
        <v>0.21494593502902434</v>
      </c>
      <c r="EP22" s="16" t="s">
        <v>3869</v>
      </c>
      <c r="EQ22" s="18">
        <f>_xlfn.SINGLE(IF(A1L555C71 = 0,A1L556C71, A1L555C71))</f>
        <v>0.21494593502902434</v>
      </c>
      <c r="ER22" s="16" t="s">
        <v>3870</v>
      </c>
      <c r="ES22" s="18">
        <f>IF(RUN_YEARS &gt; 4,(A1L555C1 + A1L555C10 + A1L555C19 + A1L555C28 + A1L555C37) / 5, 0)</f>
        <v>562.03059999999994</v>
      </c>
      <c r="ET22" s="16" t="s">
        <v>3871</v>
      </c>
      <c r="EU22" s="18">
        <f>IF(RUN_YEARS &gt; 4,(A1L555C2 + A1L555C11 + A1L555C20 + A1L555C29 + A1L555C38) / 5, 0)</f>
        <v>144.22380000000001</v>
      </c>
      <c r="EV22" s="16" t="s">
        <v>3872</v>
      </c>
      <c r="EW22" s="18">
        <f>IF(RUN_YEARS &gt; 4,(A1L555C3 + A1L555C12 + A1L555C21 + A1L555C30 + A1L555C39) / 5, 0)</f>
        <v>188.17199999999997</v>
      </c>
      <c r="EX22" s="16" t="s">
        <v>3873</v>
      </c>
      <c r="EY22" s="18">
        <f>IF(RUN_YEARS &gt; 4,(A1L555C4 + A1L555C13 + A1L555C22 + A1L555C31 + A1L555C40) / 5, 0)</f>
        <v>7.3093999999999992</v>
      </c>
      <c r="EZ22" s="16" t="s">
        <v>3874</v>
      </c>
      <c r="FA22" s="18">
        <f>IF(RUN_YEARS &gt; 4,(A1L555C5 + A1L555C14 + A1L555C23 + A1L555C32 + A1L555C41) / 5, 0)</f>
        <v>1456.4570000000001</v>
      </c>
      <c r="FB22" s="16" t="s">
        <v>3875</v>
      </c>
      <c r="FC22" s="18">
        <f>IF(RUN_YEARS &gt; 4,(A1L555C6 + A1L555C15 + A1L555C24 + A1L555C33 + A1L555C42) / 5, 0)</f>
        <v>347.01460000000003</v>
      </c>
      <c r="FD22" s="16" t="s">
        <v>3876</v>
      </c>
      <c r="FE22" s="18">
        <f>IF(RUN_YEARS &gt; 4,(A1L555C7 + A1L555C16 + A1L555C25 + A1L555C34 + A1L555C43) / 5, 0)</f>
        <v>901.73580000000004</v>
      </c>
      <c r="FF22" s="16" t="s">
        <v>3877</v>
      </c>
      <c r="FG22" s="18">
        <f>IF(A1L555C77 &lt;&gt; 0,A1L555C78 / A1L555C77,0)</f>
        <v>0.23825941994854638</v>
      </c>
      <c r="FH22" s="16" t="s">
        <v>3878</v>
      </c>
      <c r="FI22" s="18">
        <f>_xlfn.SINGLE(IF(A1L555C80 = 0,A1L556C80, A1L555C80))</f>
        <v>0.23825941994854638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7231.3320000000003</v>
      </c>
      <c r="F23" s="16" t="s">
        <v>2959</v>
      </c>
      <c r="G23" s="6">
        <v>1300.855</v>
      </c>
      <c r="H23" s="16" t="s">
        <v>2959</v>
      </c>
      <c r="I23" s="6">
        <v>932.62199999999996</v>
      </c>
      <c r="J23" s="16" t="s">
        <v>2959</v>
      </c>
      <c r="K23" s="6">
        <v>84.168999999999997</v>
      </c>
      <c r="L23" s="16" t="s">
        <v>3879</v>
      </c>
      <c r="M23" s="1">
        <f>(A1L556C1 * 2 + A1L556C2 + A1L556C3)</f>
        <v>16696.141</v>
      </c>
      <c r="N23" s="16" t="s">
        <v>3880</v>
      </c>
      <c r="O23" s="1">
        <f>(A1L556C4 * 2 + A1L556C2 + A1L556C3)</f>
        <v>2401.8150000000001</v>
      </c>
      <c r="P23" s="16" t="s">
        <v>3881</v>
      </c>
      <c r="Q23" s="1">
        <f>(A1L556C1 + A1L556C2 + A1L556C3 + A1L556C4)</f>
        <v>9548.9779999999992</v>
      </c>
      <c r="R23" s="16" t="s">
        <v>3882</v>
      </c>
      <c r="S23" s="18">
        <f>IF(A1L556C5 &lt;&gt; 0,A1L556C6 / A1L556C5,0)</f>
        <v>0.14385449907257014</v>
      </c>
      <c r="T23" s="16" t="s">
        <v>3883</v>
      </c>
      <c r="U23" s="18">
        <f>IF(A1L556C8 = 0,A1L556C8, A1L556C8)</f>
        <v>0.14385449907257014</v>
      </c>
      <c r="V23" s="16" t="s">
        <v>2965</v>
      </c>
      <c r="W23" s="6">
        <v>7765.8329999999996</v>
      </c>
      <c r="X23" s="16" t="s">
        <v>2965</v>
      </c>
      <c r="Y23" s="6">
        <v>1366.019</v>
      </c>
      <c r="Z23" s="16" t="s">
        <v>2965</v>
      </c>
      <c r="AA23" s="6">
        <v>919.971</v>
      </c>
      <c r="AB23" s="16" t="s">
        <v>2965</v>
      </c>
      <c r="AC23" s="6">
        <v>83.552999999999997</v>
      </c>
      <c r="AD23" s="16" t="s">
        <v>3884</v>
      </c>
      <c r="AE23" s="1">
        <f>(A1L556C10 * 2 + A1L556C11 + A1L556C12)</f>
        <v>17817.655999999999</v>
      </c>
      <c r="AF23" s="16" t="s">
        <v>3885</v>
      </c>
      <c r="AG23" s="1">
        <f>(A1L556C13 * 2 + A1L556C11 + A1L556C12)</f>
        <v>2453.096</v>
      </c>
      <c r="AH23" s="16" t="s">
        <v>3886</v>
      </c>
      <c r="AI23" s="1">
        <f>(A1L556C10 + A1L556C11 + A1L556C12 + A1L556C13)</f>
        <v>10135.375999999998</v>
      </c>
      <c r="AJ23" s="16" t="s">
        <v>3887</v>
      </c>
      <c r="AK23" s="18">
        <f>IF(A1L556C14 &lt;&gt; 0,A1L556C15 / A1L556C14,0)</f>
        <v>0.13767781800254758</v>
      </c>
      <c r="AL23" s="16" t="s">
        <v>3888</v>
      </c>
      <c r="AM23" s="18">
        <f>IF(A1L556C17 = 0,A1L556C17, A1L556C17)</f>
        <v>0.13767781800254758</v>
      </c>
      <c r="AN23" s="16" t="s">
        <v>2971</v>
      </c>
      <c r="AO23" s="6">
        <v>7277.1409999999996</v>
      </c>
      <c r="AP23" s="16" t="s">
        <v>2971</v>
      </c>
      <c r="AQ23" s="6">
        <v>1315.65</v>
      </c>
      <c r="AR23" s="16" t="s">
        <v>2971</v>
      </c>
      <c r="AS23" s="6">
        <v>817.43700000000001</v>
      </c>
      <c r="AT23" s="16" t="s">
        <v>2971</v>
      </c>
      <c r="AU23" s="6">
        <v>70.844999999999999</v>
      </c>
      <c r="AV23" s="16" t="s">
        <v>3889</v>
      </c>
      <c r="AW23" s="1">
        <f>(A1L556C19 * 2 + A1L556C20 + A1L556C21)</f>
        <v>16687.368999999999</v>
      </c>
      <c r="AX23" s="16" t="s">
        <v>3890</v>
      </c>
      <c r="AY23" s="1">
        <f>(A1L556C22 * 2 + A1L556C20 + A1L556C21)</f>
        <v>2274.777</v>
      </c>
      <c r="AZ23" s="16" t="s">
        <v>3891</v>
      </c>
      <c r="BA23" s="1">
        <f>(A1L556C19 + A1L556C20 + A1L556C21 + A1L556C22)</f>
        <v>9481.0729999999985</v>
      </c>
      <c r="BB23" s="16" t="s">
        <v>3892</v>
      </c>
      <c r="BC23" s="18">
        <f>IF(A1L556C23 &lt;&gt; 0,A1L556C24 / A1L556C23,0)</f>
        <v>0.13631729483539318</v>
      </c>
      <c r="BD23" s="16" t="s">
        <v>3893</v>
      </c>
      <c r="BE23" s="18">
        <f>IF(A1L556C26 = 0,A1L556C26, A1L556C26)</f>
        <v>0.13631729483539318</v>
      </c>
      <c r="BF23" s="16" t="s">
        <v>2977</v>
      </c>
      <c r="BG23" s="6">
        <v>7654.9849999999997</v>
      </c>
      <c r="BH23" s="16" t="s">
        <v>2977</v>
      </c>
      <c r="BI23" s="6">
        <v>1542.8589999999999</v>
      </c>
      <c r="BJ23" s="16" t="s">
        <v>2977</v>
      </c>
      <c r="BK23" s="6">
        <v>934.53300000000002</v>
      </c>
      <c r="BL23" s="16" t="s">
        <v>2977</v>
      </c>
      <c r="BM23" s="6">
        <v>88.48</v>
      </c>
      <c r="BN23" s="16" t="s">
        <v>3894</v>
      </c>
      <c r="BO23" s="1">
        <f>(A1L556C28 * 2 + A1L556C29 + A1L556C30)</f>
        <v>17787.361999999997</v>
      </c>
      <c r="BP23" s="16" t="s">
        <v>3895</v>
      </c>
      <c r="BQ23" s="1">
        <f>(A1L556C31 * 2 + A1L556C29 + A1L556C30)</f>
        <v>2654.3519999999999</v>
      </c>
      <c r="BR23" s="16" t="s">
        <v>3896</v>
      </c>
      <c r="BS23" s="1">
        <f>(A1L556C28 + A1L556C29 + A1L556C30 + A1L556C31)</f>
        <v>10220.856999999998</v>
      </c>
      <c r="BT23" s="16" t="s">
        <v>3897</v>
      </c>
      <c r="BU23" s="18">
        <f>IF(A1L556C32 &lt;&gt; 0,A1L556C33 / A1L556C32,0)</f>
        <v>0.14922684993986182</v>
      </c>
      <c r="BV23" s="16" t="s">
        <v>3898</v>
      </c>
      <c r="BW23" s="18">
        <f>IF(A1L556C35 = 0,A1L556C35, A1L556C35)</f>
        <v>0.14922684993986182</v>
      </c>
      <c r="BX23" s="16" t="s">
        <v>2983</v>
      </c>
      <c r="BY23" s="6">
        <v>8059.1559999999999</v>
      </c>
      <c r="BZ23" s="16" t="s">
        <v>2983</v>
      </c>
      <c r="CA23" s="6">
        <v>1577.3520000000001</v>
      </c>
      <c r="CB23" s="16" t="s">
        <v>2983</v>
      </c>
      <c r="CC23" s="6">
        <v>969.56200000000001</v>
      </c>
      <c r="CD23" s="16" t="s">
        <v>2983</v>
      </c>
      <c r="CE23" s="6">
        <v>91.644000000000005</v>
      </c>
      <c r="CF23" s="16" t="s">
        <v>3899</v>
      </c>
      <c r="CG23" s="1">
        <f>(A1L556C37 * 2 + A1L556C38 + A1L556C39)</f>
        <v>18665.226000000002</v>
      </c>
      <c r="CH23" s="16" t="s">
        <v>3900</v>
      </c>
      <c r="CI23" s="1">
        <f>(A1L556C40 * 2 + A1L556C38 + A1L556C39)</f>
        <v>2730.2020000000002</v>
      </c>
      <c r="CJ23" s="16" t="s">
        <v>3901</v>
      </c>
      <c r="CK23" s="1">
        <f>(A1L556C37 + A1L556C38 + A1L556C39 + A1L556C40)</f>
        <v>10697.714</v>
      </c>
      <c r="CL23" s="16" t="s">
        <v>3902</v>
      </c>
      <c r="CM23" s="18">
        <f>IF(A1L556C41 &lt;&gt; 0,A1L556C42 / A1L556C41,0)</f>
        <v>0.14627211050109973</v>
      </c>
      <c r="CN23" s="16" t="s">
        <v>3903</v>
      </c>
      <c r="CO23" s="18">
        <f>IF(A1L556C44 = 0,A1L556C44, A1L556C44)</f>
        <v>0.14627211050109973</v>
      </c>
      <c r="CP23" s="16" t="s">
        <v>3904</v>
      </c>
      <c r="CQ23" s="18">
        <f>IF(RUN_YEARS &gt; 1,(A1L556C1 + A1L556C10) / 2, 0)</f>
        <v>7498.5825000000004</v>
      </c>
      <c r="CR23" s="16" t="s">
        <v>3905</v>
      </c>
      <c r="CS23" s="18">
        <f>IF(RUN_YEARS &gt; 1,(A1L556C2 + A1L556C11) / 2, 0)</f>
        <v>1333.4369999999999</v>
      </c>
      <c r="CT23" s="16" t="s">
        <v>3906</v>
      </c>
      <c r="CU23" s="18">
        <f>IF(RUN_YEARS &gt; 1,(A1L556C3 + A1L556C12) / 2, 0)</f>
        <v>926.29649999999992</v>
      </c>
      <c r="CV23" s="16" t="s">
        <v>3907</v>
      </c>
      <c r="CW23" s="18">
        <f>IF(RUN_YEARS &gt; 1,(A1L556C4 + A1L556C13) / 2, 0)</f>
        <v>83.86099999999999</v>
      </c>
      <c r="CX23" s="16" t="s">
        <v>3908</v>
      </c>
      <c r="CY23" s="18">
        <f>IF(RUN_YEARS &gt; 1,(A1L556C5 + A1L556C14) / 2, 0)</f>
        <v>17256.898499999999</v>
      </c>
      <c r="CZ23" s="16" t="s">
        <v>3909</v>
      </c>
      <c r="DA23" s="18">
        <f>IF(RUN_YEARS &gt; 1,(A1L556C6 + A1L556C15) / 2, 0)</f>
        <v>2427.4555</v>
      </c>
      <c r="DB23" s="16" t="s">
        <v>3910</v>
      </c>
      <c r="DC23" s="18">
        <f>IF(RUN_YEARS &gt; 1,(A1L556C7 + A1L556C16) / 2, 0)</f>
        <v>9842.1769999999997</v>
      </c>
      <c r="DD23" s="16" t="s">
        <v>3911</v>
      </c>
      <c r="DE23" s="18">
        <f>IF(A1L556C50 &lt;&gt; 0,A1L556C51 / A1L556C50,0)</f>
        <v>0.14066580388127103</v>
      </c>
      <c r="DF23" s="16" t="s">
        <v>3912</v>
      </c>
      <c r="DG23" s="18">
        <f>IF(A1L556C53 = 0,A1L556C53, A1L556C53)</f>
        <v>0.14066580388127103</v>
      </c>
      <c r="DH23" s="16" t="s">
        <v>3913</v>
      </c>
      <c r="DI23" s="18">
        <f>IF(RUN_YEARS &gt; 2,(A1L556C1 + A1L556C10 + A1L556C19) / 3, 0)</f>
        <v>7424.7686666666668</v>
      </c>
      <c r="DJ23" s="16" t="s">
        <v>3914</v>
      </c>
      <c r="DK23" s="18">
        <f>IF(RUN_YEARS &gt; 2,(A1L556C2 + A1L556C11 + A1L556C20) / 3, 0)</f>
        <v>1327.508</v>
      </c>
      <c r="DL23" s="16" t="s">
        <v>3915</v>
      </c>
      <c r="DM23" s="18">
        <f>IF(RUN_YEARS &gt; 2,(A1L556C3 + A1L556C12 + A1L556C21) / 3, 0)</f>
        <v>890.00999999999988</v>
      </c>
      <c r="DN23" s="16" t="s">
        <v>3916</v>
      </c>
      <c r="DO23" s="18">
        <f>IF(RUN_YEARS &gt; 2,(A1L556C4 + A1L556C13 + A1L556C22) / 3, 0)</f>
        <v>79.522333333333322</v>
      </c>
      <c r="DP23" s="16" t="s">
        <v>3917</v>
      </c>
      <c r="DQ23" s="18">
        <f>IF(RUN_YEARS &gt; 2,(A1L556C5 + A1L556C14 + A1L556C23) / 3, 0)</f>
        <v>17067.055333333334</v>
      </c>
      <c r="DR23" s="16" t="s">
        <v>3918</v>
      </c>
      <c r="DS23" s="18">
        <f>IF(RUN_YEARS &gt; 2,(A1L556C6 + A1L556C15 + A1L556C24) / 3, 0)</f>
        <v>2376.5626666666667</v>
      </c>
      <c r="DT23" s="16" t="s">
        <v>3919</v>
      </c>
      <c r="DU23" s="18">
        <f>IF(RUN_YEARS &gt; 2,(A1L556C7 + A1L556C16 + A1L556C25) / 3, 0)</f>
        <v>9721.8089999999993</v>
      </c>
      <c r="DV23" s="16" t="s">
        <v>3920</v>
      </c>
      <c r="DW23" s="18">
        <f>IF(A1L556C59 &lt;&gt; 0,A1L556C60 / A1L556C59,0)</f>
        <v>0.13924854758190466</v>
      </c>
      <c r="DX23" s="16" t="s">
        <v>3921</v>
      </c>
      <c r="DY23" s="18">
        <f>IF(A1L556C62 = 0,A1L556C62, A1L556C62)</f>
        <v>0.13924854758190466</v>
      </c>
      <c r="DZ23" s="16" t="s">
        <v>3922</v>
      </c>
      <c r="EA23" s="18">
        <f>IF(RUN_YEARS &gt; 3,(A1L556C1 + A1L556C10 + A1L556C19 + A1L556C28) / 4, 0)</f>
        <v>7482.3227500000003</v>
      </c>
      <c r="EB23" s="16" t="s">
        <v>3923</v>
      </c>
      <c r="EC23" s="18">
        <f>IF(RUN_YEARS &gt; 3,(A1L556C2 + A1L556C11 + A1L556C20 + A1L556C29) / 4, 0)</f>
        <v>1381.34575</v>
      </c>
      <c r="ED23" s="16" t="s">
        <v>3924</v>
      </c>
      <c r="EE23" s="18">
        <f>IF(RUN_YEARS &gt; 3,(A1L556C3 + A1L556C12 + A1L556C21 + A1L556C30) / 4, 0)</f>
        <v>901.14074999999991</v>
      </c>
      <c r="EF23" s="16" t="s">
        <v>3925</v>
      </c>
      <c r="EG23" s="18">
        <f>IF(RUN_YEARS &gt; 3,(A1L556C4 + A1L556C13 + A1L556C22 + A1L556C31) / 4, 0)</f>
        <v>81.761749999999992</v>
      </c>
      <c r="EH23" s="16" t="s">
        <v>3926</v>
      </c>
      <c r="EI23" s="18">
        <f>IF(RUN_YEARS &gt; 3,(A1L556C5 + A1L556C14 + A1L556C23 + A1L556C32) / 4, 0)</f>
        <v>17247.131999999998</v>
      </c>
      <c r="EJ23" s="16" t="s">
        <v>3927</v>
      </c>
      <c r="EK23" s="18">
        <f>IF(RUN_YEARS &gt; 3,(A1L556C6 + A1L556C15 + A1L556C24 + A1L556C33) / 4, 0)</f>
        <v>2446.0100000000002</v>
      </c>
      <c r="EL23" s="16" t="s">
        <v>3928</v>
      </c>
      <c r="EM23" s="18">
        <f>IF(RUN_YEARS &gt; 3,(A1L556C7 + A1L556C16 + A1L556C25 + A1L556C34) / 4, 0)</f>
        <v>9846.5709999999981</v>
      </c>
      <c r="EN23" s="16" t="s">
        <v>3929</v>
      </c>
      <c r="EO23" s="18">
        <f>IF(A1L556C68 &lt;&gt; 0,A1L556C69 / A1L556C68,0)</f>
        <v>0.14182126048551147</v>
      </c>
      <c r="EP23" s="16" t="s">
        <v>3930</v>
      </c>
      <c r="EQ23" s="18">
        <f>IF(A1L556C71 = 0,A1L556C71, A1L556C71)</f>
        <v>0.14182126048551147</v>
      </c>
      <c r="ER23" s="16" t="s">
        <v>3931</v>
      </c>
      <c r="ES23" s="18">
        <f>IF(RUN_YEARS &gt; 4,(A1L556C1 + A1L556C10 + A1L556C19 + A1L556C28 + A1L556C37) / 5, 0)</f>
        <v>7597.6894000000002</v>
      </c>
      <c r="ET23" s="16" t="s">
        <v>3932</v>
      </c>
      <c r="EU23" s="18">
        <f>IF(RUN_YEARS &gt; 4,(A1L556C2 + A1L556C11 + A1L556C20 + A1L556C29 + A1L556C38) / 5, 0)</f>
        <v>1420.547</v>
      </c>
      <c r="EV23" s="16" t="s">
        <v>3933</v>
      </c>
      <c r="EW23" s="18">
        <f>IF(RUN_YEARS &gt; 4,(A1L556C3 + A1L556C12 + A1L556C21 + A1L556C30 + A1L556C39) / 5, 0)</f>
        <v>914.82500000000005</v>
      </c>
      <c r="EX23" s="16" t="s">
        <v>3934</v>
      </c>
      <c r="EY23" s="18">
        <f>IF(RUN_YEARS &gt; 4,(A1L556C4 + A1L556C13 + A1L556C22 + A1L556C31 + A1L556C40) / 5, 0)</f>
        <v>83.738199999999992</v>
      </c>
      <c r="EZ23" s="16" t="s">
        <v>3935</v>
      </c>
      <c r="FA23" s="18">
        <f>IF(RUN_YEARS &gt; 4,(A1L556C5 + A1L556C14 + A1L556C23 + A1L556C32 + A1L556C41) / 5, 0)</f>
        <v>17530.750799999998</v>
      </c>
      <c r="FB23" s="16" t="s">
        <v>3936</v>
      </c>
      <c r="FC23" s="18">
        <f>IF(RUN_YEARS &gt; 4,(A1L556C6 + A1L556C15 + A1L556C24 + A1L556C33 + A1L556C42) / 5, 0)</f>
        <v>2502.8484000000003</v>
      </c>
      <c r="FD23" s="16" t="s">
        <v>3937</v>
      </c>
      <c r="FE23" s="18">
        <f>IF(RUN_YEARS &gt; 4,(A1L556C7 + A1L556C16 + A1L556C25 + A1L556C34 + A1L556C43) / 5, 0)</f>
        <v>10016.799599999998</v>
      </c>
      <c r="FF23" s="16" t="s">
        <v>3938</v>
      </c>
      <c r="FG23" s="18">
        <f>IF(A1L556C77 &lt;&gt; 0,A1L556C78 / A1L556C77,0)</f>
        <v>0.14276903645222089</v>
      </c>
      <c r="FH23" s="16" t="s">
        <v>3939</v>
      </c>
      <c r="FI23" s="18">
        <f>IF(A1L556C80 = 0,A1L556C80, A1L556C80)</f>
        <v>0.14276903645222089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F0CF2-30E1-4EE5-9BFA-9902DB07FBA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FBF9E-F7BD-4F58-8DB4-7B506FE604D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F749F-2618-4602-B21F-5ED6E3B911B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2.0689852201243895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2.1457835633947324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2.1391306570022572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2.1508122967806687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2.177012122194995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4970.0500882557644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5154.5326109127982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5138.5512120697986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5166.6124733330253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5229.5488555489073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4970.0500882557644</v>
      </c>
      <c r="F18" s="16" t="s">
        <v>4022</v>
      </c>
      <c r="G18" s="15">
        <f>SUM(A1L906C2:A1L910C2)</f>
        <v>5154.5326109127982</v>
      </c>
      <c r="H18" s="16" t="s">
        <v>4023</v>
      </c>
      <c r="I18" s="15">
        <f>SUM(A1L906C3:A1L910C3)</f>
        <v>5138.5512120697986</v>
      </c>
      <c r="J18" s="16" t="s">
        <v>4024</v>
      </c>
      <c r="K18" s="15">
        <f>SUM(A1L906C4:A1L910C4)</f>
        <v>5166.6124733330253</v>
      </c>
      <c r="L18" s="16" t="s">
        <v>4025</v>
      </c>
      <c r="M18" s="15">
        <f>SUM(A1L906C5:A1L910C5)</f>
        <v>5229.5488555489073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19064.124305693735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19771.762595390715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19710.461125845821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19818.09854667601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20059.509999801889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19064.124305693735</v>
      </c>
      <c r="F24" s="16" t="s">
        <v>4032</v>
      </c>
      <c r="G24" s="15">
        <f>SUM(A1L912C2:A1L916C2)</f>
        <v>19771.762595390715</v>
      </c>
      <c r="H24" s="16" t="s">
        <v>4033</v>
      </c>
      <c r="I24" s="15">
        <f>SUM(A1L912C3:A1L916C3)</f>
        <v>19710.461125845821</v>
      </c>
      <c r="J24" s="16" t="s">
        <v>4034</v>
      </c>
      <c r="K24" s="15">
        <f>SUM(A1L912C4:A1L916C4)</f>
        <v>19818.09854667601</v>
      </c>
      <c r="L24" s="16" t="s">
        <v>4035</v>
      </c>
      <c r="M24" s="15">
        <f>SUM(A1L912C5:A1L916C5)</f>
        <v>20059.509999801889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105.19799999999999</v>
      </c>
      <c r="F25" s="16" t="s">
        <v>4037</v>
      </c>
      <c r="G25" s="1">
        <f>A1L159C6</f>
        <v>135.09950000000001</v>
      </c>
      <c r="H25" s="16" t="s">
        <v>4038</v>
      </c>
      <c r="I25" s="1">
        <f>A1L159C7</f>
        <v>133.75233333333333</v>
      </c>
      <c r="J25" s="16" t="s">
        <v>4039</v>
      </c>
      <c r="K25" s="1">
        <f>A1L159C8</f>
        <v>141.488</v>
      </c>
      <c r="L25" s="16" t="s">
        <v>4040</v>
      </c>
      <c r="M25" s="1">
        <f>A1L159C9</f>
        <v>153.16140000000001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9148A-CEE5-4A36-A4A6-7CFECBE6DF0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79723</v>
      </c>
      <c r="H8" s="16" t="s">
        <v>4253</v>
      </c>
      <c r="I8" s="20">
        <v>1</v>
      </c>
      <c r="J8" s="16" t="s">
        <v>4252</v>
      </c>
      <c r="K8" s="15">
        <v>34345</v>
      </c>
      <c r="L8" s="16" t="s">
        <v>4253</v>
      </c>
      <c r="M8" s="20">
        <v>1</v>
      </c>
      <c r="N8" s="16" t="s">
        <v>4252</v>
      </c>
      <c r="O8" s="15">
        <v>21445</v>
      </c>
      <c r="P8" s="16" t="s">
        <v>4253</v>
      </c>
      <c r="Q8" s="20">
        <v>1</v>
      </c>
      <c r="R8" s="16" t="s">
        <v>4252</v>
      </c>
      <c r="S8" s="15">
        <v>17112</v>
      </c>
      <c r="T8" s="16" t="s">
        <v>4253</v>
      </c>
      <c r="U8" s="20">
        <v>1</v>
      </c>
      <c r="V8" s="16" t="s">
        <v>4252</v>
      </c>
      <c r="W8" s="15">
        <v>152625</v>
      </c>
      <c r="X8" s="16" t="s">
        <v>4252</v>
      </c>
      <c r="Y8" s="15">
        <v>152625</v>
      </c>
      <c r="Z8" s="16" t="s">
        <v>4254</v>
      </c>
      <c r="AA8" s="15">
        <v>75139</v>
      </c>
      <c r="AB8" s="16" t="s">
        <v>4255</v>
      </c>
      <c r="AC8" s="20">
        <v>1.074921</v>
      </c>
      <c r="AD8" s="16" t="s">
        <v>4254</v>
      </c>
      <c r="AE8" s="15">
        <v>21256</v>
      </c>
      <c r="AF8" s="16" t="s">
        <v>4255</v>
      </c>
      <c r="AG8" s="20">
        <v>1.0936159999999999</v>
      </c>
      <c r="AH8" s="16" t="s">
        <v>4254</v>
      </c>
      <c r="AI8" s="15">
        <v>16334</v>
      </c>
      <c r="AJ8" s="16" t="s">
        <v>4255</v>
      </c>
      <c r="AK8" s="20">
        <v>1.3120339999999999</v>
      </c>
      <c r="AL8" s="16" t="s">
        <v>4254</v>
      </c>
      <c r="AM8" s="15">
        <v>10128</v>
      </c>
      <c r="AN8" s="16" t="s">
        <v>4255</v>
      </c>
      <c r="AO8" s="20">
        <v>1.077521</v>
      </c>
      <c r="AP8" s="16" t="s">
        <v>4256</v>
      </c>
      <c r="AQ8" s="15">
        <v>91603</v>
      </c>
      <c r="AR8" s="16" t="s">
        <v>4257</v>
      </c>
      <c r="AS8" s="20">
        <v>1.0948329999999999</v>
      </c>
      <c r="AT8" s="16" t="s">
        <v>4256</v>
      </c>
      <c r="AU8" s="15">
        <v>14625</v>
      </c>
      <c r="AV8" s="16" t="s">
        <v>4257</v>
      </c>
      <c r="AW8" s="20">
        <v>1.1254219999999999</v>
      </c>
      <c r="AX8" s="16" t="s">
        <v>4256</v>
      </c>
      <c r="AY8" s="15">
        <v>16848</v>
      </c>
      <c r="AZ8" s="16" t="s">
        <v>4257</v>
      </c>
      <c r="BA8" s="20">
        <v>1.490022</v>
      </c>
      <c r="BB8" s="16" t="s">
        <v>4256</v>
      </c>
      <c r="BC8" s="15">
        <v>7161</v>
      </c>
      <c r="BD8" s="16" t="s">
        <v>4257</v>
      </c>
      <c r="BE8" s="20">
        <v>1.0990629999999999</v>
      </c>
      <c r="BF8" s="16" t="s">
        <v>4258</v>
      </c>
      <c r="BG8" s="15">
        <v>97285</v>
      </c>
      <c r="BH8" s="16" t="s">
        <v>4259</v>
      </c>
      <c r="BI8" s="20">
        <v>1.128987</v>
      </c>
      <c r="BJ8" s="16" t="s">
        <v>4258</v>
      </c>
      <c r="BK8" s="15">
        <v>18952</v>
      </c>
      <c r="BL8" s="16" t="s">
        <v>4259</v>
      </c>
      <c r="BM8" s="20">
        <v>1.1053299999999999</v>
      </c>
      <c r="BN8" s="16" t="s">
        <v>4258</v>
      </c>
      <c r="BO8" s="15">
        <v>15625</v>
      </c>
      <c r="BP8" s="16" t="s">
        <v>4259</v>
      </c>
      <c r="BQ8" s="20">
        <v>1.3469390000000001</v>
      </c>
      <c r="BR8" s="16" t="s">
        <v>4258</v>
      </c>
      <c r="BS8" s="15">
        <v>13585</v>
      </c>
      <c r="BT8" s="16" t="s">
        <v>4259</v>
      </c>
      <c r="BU8" s="20">
        <v>1.1260380000000001</v>
      </c>
      <c r="BV8" s="16" t="s">
        <v>4260</v>
      </c>
      <c r="BW8" s="15">
        <v>95313</v>
      </c>
      <c r="BX8" s="16" t="s">
        <v>4261</v>
      </c>
      <c r="BY8" s="20">
        <v>1.128196</v>
      </c>
      <c r="BZ8" s="16" t="s">
        <v>4260</v>
      </c>
      <c r="CA8" s="15">
        <v>19959</v>
      </c>
      <c r="CB8" s="16" t="s">
        <v>4261</v>
      </c>
      <c r="CC8" s="20">
        <v>1.133961</v>
      </c>
      <c r="CD8" s="16" t="s">
        <v>4260</v>
      </c>
      <c r="CE8" s="15">
        <v>21470</v>
      </c>
      <c r="CF8" s="16" t="s">
        <v>4261</v>
      </c>
      <c r="CG8" s="20">
        <v>1.3039339999999999</v>
      </c>
      <c r="CH8" s="16" t="s">
        <v>4260</v>
      </c>
      <c r="CI8" s="15">
        <v>17762</v>
      </c>
      <c r="CJ8" s="16" t="s">
        <v>4261</v>
      </c>
      <c r="CK8" s="20">
        <v>1.1289549999999999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156808.82976079994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27543</v>
      </c>
      <c r="H9" s="16" t="s">
        <v>4253</v>
      </c>
      <c r="I9" s="20">
        <v>1</v>
      </c>
      <c r="J9" s="16" t="s">
        <v>4252</v>
      </c>
      <c r="K9" s="15">
        <v>11863</v>
      </c>
      <c r="L9" s="16" t="s">
        <v>4253</v>
      </c>
      <c r="M9" s="20">
        <v>1</v>
      </c>
      <c r="N9" s="16" t="s">
        <v>4252</v>
      </c>
      <c r="O9" s="15">
        <v>6877</v>
      </c>
      <c r="P9" s="16" t="s">
        <v>4253</v>
      </c>
      <c r="Q9" s="20">
        <v>1</v>
      </c>
      <c r="R9" s="16" t="s">
        <v>4252</v>
      </c>
      <c r="S9" s="15">
        <v>5873</v>
      </c>
      <c r="T9" s="16" t="s">
        <v>4253</v>
      </c>
      <c r="U9" s="20">
        <v>1</v>
      </c>
      <c r="V9" s="16" t="s">
        <v>4252</v>
      </c>
      <c r="W9" s="15">
        <v>52156</v>
      </c>
      <c r="X9" s="16" t="s">
        <v>4252</v>
      </c>
      <c r="Y9" s="15">
        <v>52156</v>
      </c>
      <c r="Z9" s="16" t="s">
        <v>4254</v>
      </c>
      <c r="AA9" s="15">
        <v>25958</v>
      </c>
      <c r="AB9" s="16" t="s">
        <v>4255</v>
      </c>
      <c r="AC9" s="20">
        <v>1.074921</v>
      </c>
      <c r="AD9" s="16" t="s">
        <v>4254</v>
      </c>
      <c r="AE9" s="15">
        <v>7338</v>
      </c>
      <c r="AF9" s="16" t="s">
        <v>4255</v>
      </c>
      <c r="AG9" s="20">
        <v>1.0936159999999999</v>
      </c>
      <c r="AH9" s="16" t="s">
        <v>4254</v>
      </c>
      <c r="AI9" s="15">
        <v>5581</v>
      </c>
      <c r="AJ9" s="16" t="s">
        <v>4255</v>
      </c>
      <c r="AK9" s="20">
        <v>1.3120339999999999</v>
      </c>
      <c r="AL9" s="16" t="s">
        <v>4254</v>
      </c>
      <c r="AM9" s="15">
        <v>3472</v>
      </c>
      <c r="AN9" s="16" t="s">
        <v>4255</v>
      </c>
      <c r="AO9" s="20">
        <v>1.077521</v>
      </c>
      <c r="AP9" s="16" t="s">
        <v>4256</v>
      </c>
      <c r="AQ9" s="15">
        <v>24843</v>
      </c>
      <c r="AR9" s="16" t="s">
        <v>4257</v>
      </c>
      <c r="AS9" s="20">
        <v>1.0948329999999999</v>
      </c>
      <c r="AT9" s="16" t="s">
        <v>4256</v>
      </c>
      <c r="AU9" s="15">
        <v>3964</v>
      </c>
      <c r="AV9" s="16" t="s">
        <v>4257</v>
      </c>
      <c r="AW9" s="20">
        <v>1.1254219999999999</v>
      </c>
      <c r="AX9" s="16" t="s">
        <v>4256</v>
      </c>
      <c r="AY9" s="15">
        <v>3983</v>
      </c>
      <c r="AZ9" s="16" t="s">
        <v>4257</v>
      </c>
      <c r="BA9" s="20">
        <v>1.490022</v>
      </c>
      <c r="BB9" s="16" t="s">
        <v>4256</v>
      </c>
      <c r="BC9" s="15">
        <v>1910</v>
      </c>
      <c r="BD9" s="16" t="s">
        <v>4257</v>
      </c>
      <c r="BE9" s="20">
        <v>1.0990629999999999</v>
      </c>
      <c r="BF9" s="16" t="s">
        <v>4258</v>
      </c>
      <c r="BG9" s="15">
        <v>26411</v>
      </c>
      <c r="BH9" s="16" t="s">
        <v>4259</v>
      </c>
      <c r="BI9" s="20">
        <v>1.128987</v>
      </c>
      <c r="BJ9" s="16" t="s">
        <v>4258</v>
      </c>
      <c r="BK9" s="15">
        <v>5119</v>
      </c>
      <c r="BL9" s="16" t="s">
        <v>4259</v>
      </c>
      <c r="BM9" s="20">
        <v>1.1053299999999999</v>
      </c>
      <c r="BN9" s="16" t="s">
        <v>4258</v>
      </c>
      <c r="BO9" s="15">
        <v>4916</v>
      </c>
      <c r="BP9" s="16" t="s">
        <v>4259</v>
      </c>
      <c r="BQ9" s="20">
        <v>1.3469390000000001</v>
      </c>
      <c r="BR9" s="16" t="s">
        <v>4258</v>
      </c>
      <c r="BS9" s="15">
        <v>3619</v>
      </c>
      <c r="BT9" s="16" t="s">
        <v>4259</v>
      </c>
      <c r="BU9" s="20">
        <v>1.1260380000000001</v>
      </c>
      <c r="BV9" s="16" t="s">
        <v>4260</v>
      </c>
      <c r="BW9" s="15">
        <v>25848</v>
      </c>
      <c r="BX9" s="16" t="s">
        <v>4261</v>
      </c>
      <c r="BY9" s="20">
        <v>1.128196</v>
      </c>
      <c r="BZ9" s="16" t="s">
        <v>4260</v>
      </c>
      <c r="CA9" s="15">
        <v>5413</v>
      </c>
      <c r="CB9" s="16" t="s">
        <v>4261</v>
      </c>
      <c r="CC9" s="20">
        <v>1.133961</v>
      </c>
      <c r="CD9" s="16" t="s">
        <v>4260</v>
      </c>
      <c r="CE9" s="15">
        <v>5820</v>
      </c>
      <c r="CF9" s="16" t="s">
        <v>4261</v>
      </c>
      <c r="CG9" s="20">
        <v>1.3039339999999999</v>
      </c>
      <c r="CH9" s="16" t="s">
        <v>4260</v>
      </c>
      <c r="CI9" s="15">
        <v>4817</v>
      </c>
      <c r="CJ9" s="16" t="s">
        <v>4261</v>
      </c>
      <c r="CK9" s="20">
        <v>1.1289549999999999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46668.160392799997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18843</v>
      </c>
      <c r="H10" s="16" t="s">
        <v>4253</v>
      </c>
      <c r="I10" s="20">
        <v>1</v>
      </c>
      <c r="J10" s="16" t="s">
        <v>4252</v>
      </c>
      <c r="K10" s="15">
        <v>8117</v>
      </c>
      <c r="L10" s="16" t="s">
        <v>4253</v>
      </c>
      <c r="M10" s="20">
        <v>1</v>
      </c>
      <c r="N10" s="16" t="s">
        <v>4252</v>
      </c>
      <c r="O10" s="15">
        <v>4706</v>
      </c>
      <c r="P10" s="16" t="s">
        <v>4253</v>
      </c>
      <c r="Q10" s="20">
        <v>1</v>
      </c>
      <c r="R10" s="16" t="s">
        <v>4252</v>
      </c>
      <c r="S10" s="15">
        <v>4017</v>
      </c>
      <c r="T10" s="16" t="s">
        <v>4253</v>
      </c>
      <c r="U10" s="20">
        <v>1</v>
      </c>
      <c r="V10" s="16" t="s">
        <v>4252</v>
      </c>
      <c r="W10" s="15">
        <v>35683</v>
      </c>
      <c r="X10" s="16" t="s">
        <v>4252</v>
      </c>
      <c r="Y10" s="15">
        <v>35683</v>
      </c>
      <c r="Z10" s="16" t="s">
        <v>4254</v>
      </c>
      <c r="AA10" s="15">
        <v>17760</v>
      </c>
      <c r="AB10" s="16" t="s">
        <v>4255</v>
      </c>
      <c r="AC10" s="20">
        <v>1.074921</v>
      </c>
      <c r="AD10" s="16" t="s">
        <v>4254</v>
      </c>
      <c r="AE10" s="15">
        <v>5020</v>
      </c>
      <c r="AF10" s="16" t="s">
        <v>4255</v>
      </c>
      <c r="AG10" s="20">
        <v>1.0936159999999999</v>
      </c>
      <c r="AH10" s="16" t="s">
        <v>4254</v>
      </c>
      <c r="AI10" s="15">
        <v>3820</v>
      </c>
      <c r="AJ10" s="16" t="s">
        <v>4255</v>
      </c>
      <c r="AK10" s="20">
        <v>1.3120339999999999</v>
      </c>
      <c r="AL10" s="16" t="s">
        <v>4254</v>
      </c>
      <c r="AM10" s="15">
        <v>2375</v>
      </c>
      <c r="AN10" s="16" t="s">
        <v>4255</v>
      </c>
      <c r="AO10" s="20">
        <v>1.077521</v>
      </c>
      <c r="AP10" s="16" t="s">
        <v>4256</v>
      </c>
      <c r="AQ10" s="15">
        <v>23290</v>
      </c>
      <c r="AR10" s="16" t="s">
        <v>4257</v>
      </c>
      <c r="AS10" s="20">
        <v>1.0948329999999999</v>
      </c>
      <c r="AT10" s="16" t="s">
        <v>4256</v>
      </c>
      <c r="AU10" s="15">
        <v>3716</v>
      </c>
      <c r="AV10" s="16" t="s">
        <v>4257</v>
      </c>
      <c r="AW10" s="20">
        <v>1.1254219999999999</v>
      </c>
      <c r="AX10" s="16" t="s">
        <v>4256</v>
      </c>
      <c r="AY10" s="15">
        <v>3734</v>
      </c>
      <c r="AZ10" s="16" t="s">
        <v>4257</v>
      </c>
      <c r="BA10" s="20">
        <v>1.490022</v>
      </c>
      <c r="BB10" s="16" t="s">
        <v>4256</v>
      </c>
      <c r="BC10" s="15">
        <v>1790</v>
      </c>
      <c r="BD10" s="16" t="s">
        <v>4257</v>
      </c>
      <c r="BE10" s="20">
        <v>1.0990629999999999</v>
      </c>
      <c r="BF10" s="16" t="s">
        <v>4258</v>
      </c>
      <c r="BG10" s="15">
        <v>24761</v>
      </c>
      <c r="BH10" s="16" t="s">
        <v>4259</v>
      </c>
      <c r="BI10" s="20">
        <v>1.128987</v>
      </c>
      <c r="BJ10" s="16" t="s">
        <v>4258</v>
      </c>
      <c r="BK10" s="15">
        <v>4799</v>
      </c>
      <c r="BL10" s="16" t="s">
        <v>4259</v>
      </c>
      <c r="BM10" s="20">
        <v>1.1053299999999999</v>
      </c>
      <c r="BN10" s="16" t="s">
        <v>4258</v>
      </c>
      <c r="BO10" s="15">
        <v>4611</v>
      </c>
      <c r="BP10" s="16" t="s">
        <v>4259</v>
      </c>
      <c r="BQ10" s="20">
        <v>1.3469390000000001</v>
      </c>
      <c r="BR10" s="16" t="s">
        <v>4258</v>
      </c>
      <c r="BS10" s="15">
        <v>3392</v>
      </c>
      <c r="BT10" s="16" t="s">
        <v>4259</v>
      </c>
      <c r="BU10" s="20">
        <v>1.1260380000000001</v>
      </c>
      <c r="BV10" s="16" t="s">
        <v>4260</v>
      </c>
      <c r="BW10" s="15">
        <v>24233</v>
      </c>
      <c r="BX10" s="16" t="s">
        <v>4261</v>
      </c>
      <c r="BY10" s="20">
        <v>1.128196</v>
      </c>
      <c r="BZ10" s="16" t="s">
        <v>4260</v>
      </c>
      <c r="CA10" s="15">
        <v>5074</v>
      </c>
      <c r="CB10" s="16" t="s">
        <v>4261</v>
      </c>
      <c r="CC10" s="20">
        <v>1.133961</v>
      </c>
      <c r="CD10" s="16" t="s">
        <v>4260</v>
      </c>
      <c r="CE10" s="15">
        <v>5457</v>
      </c>
      <c r="CF10" s="16" t="s">
        <v>4261</v>
      </c>
      <c r="CG10" s="20">
        <v>1.3039339999999999</v>
      </c>
      <c r="CH10" s="16" t="s">
        <v>4260</v>
      </c>
      <c r="CI10" s="15">
        <v>4516</v>
      </c>
      <c r="CJ10" s="16" t="s">
        <v>4261</v>
      </c>
      <c r="CK10" s="20">
        <v>1.1289549999999999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38728.645595399998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4348</v>
      </c>
      <c r="H11" s="16" t="s">
        <v>4253</v>
      </c>
      <c r="I11" s="20">
        <v>1</v>
      </c>
      <c r="J11" s="16" t="s">
        <v>4252</v>
      </c>
      <c r="K11" s="15">
        <v>1874</v>
      </c>
      <c r="L11" s="16" t="s">
        <v>4253</v>
      </c>
      <c r="M11" s="20">
        <v>1</v>
      </c>
      <c r="N11" s="16" t="s">
        <v>4252</v>
      </c>
      <c r="O11" s="15">
        <v>1086</v>
      </c>
      <c r="P11" s="16" t="s">
        <v>4253</v>
      </c>
      <c r="Q11" s="20">
        <v>1</v>
      </c>
      <c r="R11" s="16" t="s">
        <v>4252</v>
      </c>
      <c r="S11" s="15">
        <v>934</v>
      </c>
      <c r="T11" s="16" t="s">
        <v>4253</v>
      </c>
      <c r="U11" s="20">
        <v>1</v>
      </c>
      <c r="V11" s="16" t="s">
        <v>4252</v>
      </c>
      <c r="W11" s="15">
        <v>8242</v>
      </c>
      <c r="X11" s="16" t="s">
        <v>4252</v>
      </c>
      <c r="Y11" s="15">
        <v>8242</v>
      </c>
      <c r="Z11" s="16" t="s">
        <v>4254</v>
      </c>
      <c r="AA11" s="15">
        <v>4099</v>
      </c>
      <c r="AB11" s="16" t="s">
        <v>4255</v>
      </c>
      <c r="AC11" s="20">
        <v>1.074921</v>
      </c>
      <c r="AD11" s="16" t="s">
        <v>4254</v>
      </c>
      <c r="AE11" s="15">
        <v>1159</v>
      </c>
      <c r="AF11" s="16" t="s">
        <v>4255</v>
      </c>
      <c r="AG11" s="20">
        <v>1.0936159999999999</v>
      </c>
      <c r="AH11" s="16" t="s">
        <v>4254</v>
      </c>
      <c r="AI11" s="15">
        <v>881</v>
      </c>
      <c r="AJ11" s="16" t="s">
        <v>4255</v>
      </c>
      <c r="AK11" s="20">
        <v>1.3120339999999999</v>
      </c>
      <c r="AL11" s="16" t="s">
        <v>4254</v>
      </c>
      <c r="AM11" s="15">
        <v>557</v>
      </c>
      <c r="AN11" s="16" t="s">
        <v>4255</v>
      </c>
      <c r="AO11" s="20">
        <v>1.077521</v>
      </c>
      <c r="AP11" s="16" t="s">
        <v>4256</v>
      </c>
      <c r="AQ11" s="15">
        <v>6211</v>
      </c>
      <c r="AR11" s="16" t="s">
        <v>4257</v>
      </c>
      <c r="AS11" s="20">
        <v>1.0948329999999999</v>
      </c>
      <c r="AT11" s="16" t="s">
        <v>4256</v>
      </c>
      <c r="AU11" s="15">
        <v>991</v>
      </c>
      <c r="AV11" s="16" t="s">
        <v>4257</v>
      </c>
      <c r="AW11" s="20">
        <v>1.1254219999999999</v>
      </c>
      <c r="AX11" s="16" t="s">
        <v>4256</v>
      </c>
      <c r="AY11" s="15">
        <v>995</v>
      </c>
      <c r="AZ11" s="16" t="s">
        <v>4257</v>
      </c>
      <c r="BA11" s="20">
        <v>1.490022</v>
      </c>
      <c r="BB11" s="16" t="s">
        <v>4256</v>
      </c>
      <c r="BC11" s="15">
        <v>485</v>
      </c>
      <c r="BD11" s="16" t="s">
        <v>4257</v>
      </c>
      <c r="BE11" s="20">
        <v>1.0990629999999999</v>
      </c>
      <c r="BF11" s="16" t="s">
        <v>4258</v>
      </c>
      <c r="BG11" s="15">
        <v>6603</v>
      </c>
      <c r="BH11" s="16" t="s">
        <v>4259</v>
      </c>
      <c r="BI11" s="20">
        <v>1.128987</v>
      </c>
      <c r="BJ11" s="16" t="s">
        <v>4258</v>
      </c>
      <c r="BK11" s="15">
        <v>1279</v>
      </c>
      <c r="BL11" s="16" t="s">
        <v>4259</v>
      </c>
      <c r="BM11" s="20">
        <v>1.1053299999999999</v>
      </c>
      <c r="BN11" s="16" t="s">
        <v>4258</v>
      </c>
      <c r="BO11" s="15">
        <v>1228</v>
      </c>
      <c r="BP11" s="16" t="s">
        <v>4259</v>
      </c>
      <c r="BQ11" s="20">
        <v>1.3469390000000001</v>
      </c>
      <c r="BR11" s="16" t="s">
        <v>4258</v>
      </c>
      <c r="BS11" s="15">
        <v>907</v>
      </c>
      <c r="BT11" s="16" t="s">
        <v>4259</v>
      </c>
      <c r="BU11" s="20">
        <v>1.1260380000000001</v>
      </c>
      <c r="BV11" s="16" t="s">
        <v>4260</v>
      </c>
      <c r="BW11" s="15">
        <v>6462</v>
      </c>
      <c r="BX11" s="16" t="s">
        <v>4261</v>
      </c>
      <c r="BY11" s="20">
        <v>1.128196</v>
      </c>
      <c r="BZ11" s="16" t="s">
        <v>4260</v>
      </c>
      <c r="CA11" s="15">
        <v>1354</v>
      </c>
      <c r="CB11" s="16" t="s">
        <v>4261</v>
      </c>
      <c r="CC11" s="20">
        <v>1.133961</v>
      </c>
      <c r="CD11" s="16" t="s">
        <v>4260</v>
      </c>
      <c r="CE11" s="15">
        <v>1455</v>
      </c>
      <c r="CF11" s="16" t="s">
        <v>4261</v>
      </c>
      <c r="CG11" s="20">
        <v>1.3039339999999999</v>
      </c>
      <c r="CH11" s="16" t="s">
        <v>4260</v>
      </c>
      <c r="CI11" s="15">
        <v>1208</v>
      </c>
      <c r="CJ11" s="16" t="s">
        <v>4261</v>
      </c>
      <c r="CK11" s="20">
        <v>1.1289549999999999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9846.6329657999995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14494</v>
      </c>
      <c r="H12" s="16" t="s">
        <v>4253</v>
      </c>
      <c r="I12" s="20">
        <v>1</v>
      </c>
      <c r="J12" s="16" t="s">
        <v>4252</v>
      </c>
      <c r="K12" s="15">
        <v>6246</v>
      </c>
      <c r="L12" s="16" t="s">
        <v>4253</v>
      </c>
      <c r="M12" s="20">
        <v>1</v>
      </c>
      <c r="N12" s="16" t="s">
        <v>4252</v>
      </c>
      <c r="O12" s="15">
        <v>3619</v>
      </c>
      <c r="P12" s="16" t="s">
        <v>4253</v>
      </c>
      <c r="Q12" s="20">
        <v>1</v>
      </c>
      <c r="R12" s="16" t="s">
        <v>4252</v>
      </c>
      <c r="S12" s="15">
        <v>3091</v>
      </c>
      <c r="T12" s="16" t="s">
        <v>4253</v>
      </c>
      <c r="U12" s="20">
        <v>1</v>
      </c>
      <c r="V12" s="16" t="s">
        <v>4252</v>
      </c>
      <c r="W12" s="15">
        <v>27450</v>
      </c>
      <c r="X12" s="16" t="s">
        <v>4252</v>
      </c>
      <c r="Y12" s="15">
        <v>27450</v>
      </c>
      <c r="Z12" s="16" t="s">
        <v>4254</v>
      </c>
      <c r="AA12" s="15">
        <v>13661</v>
      </c>
      <c r="AB12" s="16" t="s">
        <v>4255</v>
      </c>
      <c r="AC12" s="20">
        <v>1.074921</v>
      </c>
      <c r="AD12" s="16" t="s">
        <v>4254</v>
      </c>
      <c r="AE12" s="15">
        <v>3861</v>
      </c>
      <c r="AF12" s="16" t="s">
        <v>4255</v>
      </c>
      <c r="AG12" s="20">
        <v>1.0936159999999999</v>
      </c>
      <c r="AH12" s="16" t="s">
        <v>4254</v>
      </c>
      <c r="AI12" s="15">
        <v>2937</v>
      </c>
      <c r="AJ12" s="16" t="s">
        <v>4255</v>
      </c>
      <c r="AK12" s="20">
        <v>1.3120339999999999</v>
      </c>
      <c r="AL12" s="16" t="s">
        <v>4254</v>
      </c>
      <c r="AM12" s="15">
        <v>1828</v>
      </c>
      <c r="AN12" s="16" t="s">
        <v>4255</v>
      </c>
      <c r="AO12" s="20">
        <v>1.077521</v>
      </c>
      <c r="AP12" s="16" t="s">
        <v>4256</v>
      </c>
      <c r="AQ12" s="15">
        <v>9315</v>
      </c>
      <c r="AR12" s="16" t="s">
        <v>4257</v>
      </c>
      <c r="AS12" s="20">
        <v>1.0948329999999999</v>
      </c>
      <c r="AT12" s="16" t="s">
        <v>4256</v>
      </c>
      <c r="AU12" s="15">
        <v>1486</v>
      </c>
      <c r="AV12" s="16" t="s">
        <v>4257</v>
      </c>
      <c r="AW12" s="20">
        <v>1.1254219999999999</v>
      </c>
      <c r="AX12" s="16" t="s">
        <v>4256</v>
      </c>
      <c r="AY12" s="15">
        <v>1493</v>
      </c>
      <c r="AZ12" s="16" t="s">
        <v>4257</v>
      </c>
      <c r="BA12" s="20">
        <v>1.490022</v>
      </c>
      <c r="BB12" s="16" t="s">
        <v>4256</v>
      </c>
      <c r="BC12" s="15">
        <v>716</v>
      </c>
      <c r="BD12" s="16" t="s">
        <v>4257</v>
      </c>
      <c r="BE12" s="20">
        <v>1.0990629999999999</v>
      </c>
      <c r="BF12" s="16" t="s">
        <v>4258</v>
      </c>
      <c r="BG12" s="15">
        <v>9904</v>
      </c>
      <c r="BH12" s="16" t="s">
        <v>4259</v>
      </c>
      <c r="BI12" s="20">
        <v>1.128987</v>
      </c>
      <c r="BJ12" s="16" t="s">
        <v>4258</v>
      </c>
      <c r="BK12" s="15">
        <v>1919</v>
      </c>
      <c r="BL12" s="16" t="s">
        <v>4259</v>
      </c>
      <c r="BM12" s="20">
        <v>1.1053299999999999</v>
      </c>
      <c r="BN12" s="16" t="s">
        <v>4258</v>
      </c>
      <c r="BO12" s="15">
        <v>1844</v>
      </c>
      <c r="BP12" s="16" t="s">
        <v>4259</v>
      </c>
      <c r="BQ12" s="20">
        <v>1.3469390000000001</v>
      </c>
      <c r="BR12" s="16" t="s">
        <v>4258</v>
      </c>
      <c r="BS12" s="15">
        <v>1357</v>
      </c>
      <c r="BT12" s="16" t="s">
        <v>4259</v>
      </c>
      <c r="BU12" s="20">
        <v>1.1260380000000001</v>
      </c>
      <c r="BV12" s="16" t="s">
        <v>4260</v>
      </c>
      <c r="BW12" s="15">
        <v>9694</v>
      </c>
      <c r="BX12" s="16" t="s">
        <v>4261</v>
      </c>
      <c r="BY12" s="20">
        <v>1.128196</v>
      </c>
      <c r="BZ12" s="16" t="s">
        <v>4260</v>
      </c>
      <c r="CA12" s="15">
        <v>2030</v>
      </c>
      <c r="CB12" s="16" t="s">
        <v>4261</v>
      </c>
      <c r="CC12" s="20">
        <v>1.133961</v>
      </c>
      <c r="CD12" s="16" t="s">
        <v>4260</v>
      </c>
      <c r="CE12" s="15">
        <v>2184</v>
      </c>
      <c r="CF12" s="16" t="s">
        <v>4261</v>
      </c>
      <c r="CG12" s="20">
        <v>1.3039339999999999</v>
      </c>
      <c r="CH12" s="16" t="s">
        <v>4260</v>
      </c>
      <c r="CI12" s="15">
        <v>1807</v>
      </c>
      <c r="CJ12" s="16" t="s">
        <v>4261</v>
      </c>
      <c r="CK12" s="20">
        <v>1.1289549999999999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20500.653767799999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61711</v>
      </c>
      <c r="H13" s="16" t="s">
        <v>4253</v>
      </c>
      <c r="I13" s="20">
        <v>1</v>
      </c>
      <c r="J13" s="16" t="s">
        <v>4252</v>
      </c>
      <c r="K13" s="15">
        <v>10621</v>
      </c>
      <c r="L13" s="16" t="s">
        <v>4253</v>
      </c>
      <c r="M13" s="20">
        <v>1</v>
      </c>
      <c r="N13" s="16" t="s">
        <v>4252</v>
      </c>
      <c r="O13" s="15">
        <v>13166</v>
      </c>
      <c r="P13" s="16" t="s">
        <v>4253</v>
      </c>
      <c r="Q13" s="20">
        <v>1</v>
      </c>
      <c r="R13" s="16" t="s">
        <v>4252</v>
      </c>
      <c r="S13" s="15">
        <v>1370</v>
      </c>
      <c r="T13" s="16" t="s">
        <v>4253</v>
      </c>
      <c r="U13" s="20">
        <v>1</v>
      </c>
      <c r="V13" s="16" t="s">
        <v>4252</v>
      </c>
      <c r="W13" s="15">
        <v>86868</v>
      </c>
      <c r="X13" s="16" t="s">
        <v>4252</v>
      </c>
      <c r="Y13" s="15">
        <v>86868</v>
      </c>
      <c r="Z13" s="16" t="s">
        <v>4254</v>
      </c>
      <c r="AA13" s="15">
        <v>53574</v>
      </c>
      <c r="AB13" s="16" t="s">
        <v>4255</v>
      </c>
      <c r="AC13" s="20">
        <v>1.074921</v>
      </c>
      <c r="AD13" s="16" t="s">
        <v>4254</v>
      </c>
      <c r="AE13" s="15">
        <v>12390</v>
      </c>
      <c r="AF13" s="16" t="s">
        <v>4255</v>
      </c>
      <c r="AG13" s="20">
        <v>1.0936159999999999</v>
      </c>
      <c r="AH13" s="16" t="s">
        <v>4254</v>
      </c>
      <c r="AI13" s="15">
        <v>14648</v>
      </c>
      <c r="AJ13" s="16" t="s">
        <v>4255</v>
      </c>
      <c r="AK13" s="20">
        <v>1.3120339999999999</v>
      </c>
      <c r="AL13" s="16" t="s">
        <v>4254</v>
      </c>
      <c r="AM13" s="15">
        <v>1043</v>
      </c>
      <c r="AN13" s="16" t="s">
        <v>4255</v>
      </c>
      <c r="AO13" s="20">
        <v>1.077521</v>
      </c>
      <c r="AP13" s="16" t="s">
        <v>4256</v>
      </c>
      <c r="AQ13" s="15">
        <v>59848</v>
      </c>
      <c r="AR13" s="16" t="s">
        <v>4257</v>
      </c>
      <c r="AS13" s="20">
        <v>1.0948329999999999</v>
      </c>
      <c r="AT13" s="16" t="s">
        <v>4256</v>
      </c>
      <c r="AU13" s="15">
        <v>14680</v>
      </c>
      <c r="AV13" s="16" t="s">
        <v>4257</v>
      </c>
      <c r="AW13" s="20">
        <v>1.1254219999999999</v>
      </c>
      <c r="AX13" s="16" t="s">
        <v>4256</v>
      </c>
      <c r="AY13" s="15">
        <v>16463</v>
      </c>
      <c r="AZ13" s="16" t="s">
        <v>4257</v>
      </c>
      <c r="BA13" s="20">
        <v>1.490022</v>
      </c>
      <c r="BB13" s="16" t="s">
        <v>4256</v>
      </c>
      <c r="BC13" s="15">
        <v>971</v>
      </c>
      <c r="BD13" s="16" t="s">
        <v>4257</v>
      </c>
      <c r="BE13" s="20">
        <v>1.0990629999999999</v>
      </c>
      <c r="BF13" s="16" t="s">
        <v>4258</v>
      </c>
      <c r="BG13" s="15">
        <v>65372</v>
      </c>
      <c r="BH13" s="16" t="s">
        <v>4259</v>
      </c>
      <c r="BI13" s="20">
        <v>1.128987</v>
      </c>
      <c r="BJ13" s="16" t="s">
        <v>4258</v>
      </c>
      <c r="BK13" s="15">
        <v>15518</v>
      </c>
      <c r="BL13" s="16" t="s">
        <v>4259</v>
      </c>
      <c r="BM13" s="20">
        <v>1.1053299999999999</v>
      </c>
      <c r="BN13" s="16" t="s">
        <v>4258</v>
      </c>
      <c r="BO13" s="15">
        <v>14171</v>
      </c>
      <c r="BP13" s="16" t="s">
        <v>4259</v>
      </c>
      <c r="BQ13" s="20">
        <v>1.3469390000000001</v>
      </c>
      <c r="BR13" s="16" t="s">
        <v>4258</v>
      </c>
      <c r="BS13" s="15">
        <v>928</v>
      </c>
      <c r="BT13" s="16" t="s">
        <v>4259</v>
      </c>
      <c r="BU13" s="20">
        <v>1.1260380000000001</v>
      </c>
      <c r="BV13" s="16" t="s">
        <v>4260</v>
      </c>
      <c r="BW13" s="15">
        <v>54391</v>
      </c>
      <c r="BX13" s="16" t="s">
        <v>4261</v>
      </c>
      <c r="BY13" s="20">
        <v>1.128196</v>
      </c>
      <c r="BZ13" s="16" t="s">
        <v>4260</v>
      </c>
      <c r="CA13" s="15">
        <v>15185</v>
      </c>
      <c r="CB13" s="16" t="s">
        <v>4261</v>
      </c>
      <c r="CC13" s="20">
        <v>1.133961</v>
      </c>
      <c r="CD13" s="16" t="s">
        <v>4260</v>
      </c>
      <c r="CE13" s="15">
        <v>10829</v>
      </c>
      <c r="CF13" s="16" t="s">
        <v>4261</v>
      </c>
      <c r="CG13" s="20">
        <v>1.3039339999999999</v>
      </c>
      <c r="CH13" s="16" t="s">
        <v>4260</v>
      </c>
      <c r="CI13" s="15">
        <v>895</v>
      </c>
      <c r="CJ13" s="16" t="s">
        <v>4261</v>
      </c>
      <c r="CK13" s="20">
        <v>1.1289549999999999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98158.627680200007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18426</v>
      </c>
      <c r="H14" s="16" t="s">
        <v>4253</v>
      </c>
      <c r="I14" s="20">
        <v>1</v>
      </c>
      <c r="J14" s="16" t="s">
        <v>4252</v>
      </c>
      <c r="K14" s="15">
        <v>3140</v>
      </c>
      <c r="L14" s="16" t="s">
        <v>4253</v>
      </c>
      <c r="M14" s="20">
        <v>1</v>
      </c>
      <c r="N14" s="16" t="s">
        <v>4252</v>
      </c>
      <c r="O14" s="15">
        <v>3932</v>
      </c>
      <c r="P14" s="16" t="s">
        <v>4253</v>
      </c>
      <c r="Q14" s="20">
        <v>1</v>
      </c>
      <c r="R14" s="16" t="s">
        <v>4252</v>
      </c>
      <c r="S14" s="15">
        <v>409</v>
      </c>
      <c r="T14" s="16" t="s">
        <v>4253</v>
      </c>
      <c r="U14" s="20">
        <v>1</v>
      </c>
      <c r="V14" s="16" t="s">
        <v>4252</v>
      </c>
      <c r="W14" s="15">
        <v>25907</v>
      </c>
      <c r="X14" s="16" t="s">
        <v>4252</v>
      </c>
      <c r="Y14" s="15">
        <v>25907</v>
      </c>
      <c r="Z14" s="16" t="s">
        <v>4254</v>
      </c>
      <c r="AA14" s="15">
        <v>15996</v>
      </c>
      <c r="AB14" s="16" t="s">
        <v>4255</v>
      </c>
      <c r="AC14" s="20">
        <v>1.074921</v>
      </c>
      <c r="AD14" s="16" t="s">
        <v>4254</v>
      </c>
      <c r="AE14" s="15">
        <v>3701</v>
      </c>
      <c r="AF14" s="16" t="s">
        <v>4255</v>
      </c>
      <c r="AG14" s="20">
        <v>1.0936159999999999</v>
      </c>
      <c r="AH14" s="16" t="s">
        <v>4254</v>
      </c>
      <c r="AI14" s="15">
        <v>4375</v>
      </c>
      <c r="AJ14" s="16" t="s">
        <v>4255</v>
      </c>
      <c r="AK14" s="20">
        <v>1.3120339999999999</v>
      </c>
      <c r="AL14" s="16" t="s">
        <v>4254</v>
      </c>
      <c r="AM14" s="15">
        <v>312</v>
      </c>
      <c r="AN14" s="16" t="s">
        <v>4255</v>
      </c>
      <c r="AO14" s="20">
        <v>1.077521</v>
      </c>
      <c r="AP14" s="16" t="s">
        <v>4256</v>
      </c>
      <c r="AQ14" s="15">
        <v>18891</v>
      </c>
      <c r="AR14" s="16" t="s">
        <v>4257</v>
      </c>
      <c r="AS14" s="20">
        <v>1.0948329999999999</v>
      </c>
      <c r="AT14" s="16" t="s">
        <v>4256</v>
      </c>
      <c r="AU14" s="15">
        <v>4636</v>
      </c>
      <c r="AV14" s="16" t="s">
        <v>4257</v>
      </c>
      <c r="AW14" s="20">
        <v>1.1254219999999999</v>
      </c>
      <c r="AX14" s="16" t="s">
        <v>4256</v>
      </c>
      <c r="AY14" s="15">
        <v>5199</v>
      </c>
      <c r="AZ14" s="16" t="s">
        <v>4257</v>
      </c>
      <c r="BA14" s="20">
        <v>1.490022</v>
      </c>
      <c r="BB14" s="16" t="s">
        <v>4256</v>
      </c>
      <c r="BC14" s="15">
        <v>307</v>
      </c>
      <c r="BD14" s="16" t="s">
        <v>4257</v>
      </c>
      <c r="BE14" s="20">
        <v>1.0990629999999999</v>
      </c>
      <c r="BF14" s="16" t="s">
        <v>4258</v>
      </c>
      <c r="BG14" s="15">
        <v>20637</v>
      </c>
      <c r="BH14" s="16" t="s">
        <v>4259</v>
      </c>
      <c r="BI14" s="20">
        <v>1.128987</v>
      </c>
      <c r="BJ14" s="16" t="s">
        <v>4258</v>
      </c>
      <c r="BK14" s="15">
        <v>4900</v>
      </c>
      <c r="BL14" s="16" t="s">
        <v>4259</v>
      </c>
      <c r="BM14" s="20">
        <v>1.1053299999999999</v>
      </c>
      <c r="BN14" s="16" t="s">
        <v>4258</v>
      </c>
      <c r="BO14" s="15">
        <v>4474</v>
      </c>
      <c r="BP14" s="16" t="s">
        <v>4259</v>
      </c>
      <c r="BQ14" s="20">
        <v>1.3469390000000001</v>
      </c>
      <c r="BR14" s="16" t="s">
        <v>4258</v>
      </c>
      <c r="BS14" s="15">
        <v>293</v>
      </c>
      <c r="BT14" s="16" t="s">
        <v>4259</v>
      </c>
      <c r="BU14" s="20">
        <v>1.1260380000000001</v>
      </c>
      <c r="BV14" s="16" t="s">
        <v>4260</v>
      </c>
      <c r="BW14" s="15">
        <v>17168</v>
      </c>
      <c r="BX14" s="16" t="s">
        <v>4261</v>
      </c>
      <c r="BY14" s="20">
        <v>1.128196</v>
      </c>
      <c r="BZ14" s="16" t="s">
        <v>4260</v>
      </c>
      <c r="CA14" s="15">
        <v>4796</v>
      </c>
      <c r="CB14" s="16" t="s">
        <v>4261</v>
      </c>
      <c r="CC14" s="20">
        <v>1.133961</v>
      </c>
      <c r="CD14" s="16" t="s">
        <v>4260</v>
      </c>
      <c r="CE14" s="15">
        <v>3420</v>
      </c>
      <c r="CF14" s="16" t="s">
        <v>4261</v>
      </c>
      <c r="CG14" s="20">
        <v>1.3039339999999999</v>
      </c>
      <c r="CH14" s="16" t="s">
        <v>4260</v>
      </c>
      <c r="CI14" s="15">
        <v>283</v>
      </c>
      <c r="CJ14" s="16" t="s">
        <v>4261</v>
      </c>
      <c r="CK14" s="20">
        <v>1.1289549999999999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30373.335623200001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176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176</v>
      </c>
      <c r="X15" s="16" t="s">
        <v>4252</v>
      </c>
      <c r="Y15" s="15">
        <v>176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165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161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35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42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146.857449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52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52</v>
      </c>
      <c r="X16" s="16" t="s">
        <v>4252</v>
      </c>
      <c r="Y16" s="15">
        <v>52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49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51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11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13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44.809651799999997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31792</v>
      </c>
      <c r="H17" s="16" t="s">
        <v>4253</v>
      </c>
      <c r="I17" s="20">
        <v>1</v>
      </c>
      <c r="J17" s="16" t="s">
        <v>4252</v>
      </c>
      <c r="K17" s="15">
        <v>598</v>
      </c>
      <c r="L17" s="16" t="s">
        <v>4253</v>
      </c>
      <c r="M17" s="20">
        <v>1</v>
      </c>
      <c r="N17" s="16" t="s">
        <v>4252</v>
      </c>
      <c r="O17" s="15">
        <v>12959</v>
      </c>
      <c r="P17" s="16" t="s">
        <v>4253</v>
      </c>
      <c r="Q17" s="20">
        <v>1</v>
      </c>
      <c r="R17" s="16" t="s">
        <v>4252</v>
      </c>
      <c r="S17" s="15">
        <v>5080</v>
      </c>
      <c r="T17" s="16" t="s">
        <v>4253</v>
      </c>
      <c r="U17" s="20">
        <v>1</v>
      </c>
      <c r="V17" s="16" t="s">
        <v>4252</v>
      </c>
      <c r="W17" s="15">
        <v>50429</v>
      </c>
      <c r="X17" s="16" t="s">
        <v>4252</v>
      </c>
      <c r="Y17" s="15">
        <v>50429</v>
      </c>
      <c r="Z17" s="16" t="s">
        <v>4254</v>
      </c>
      <c r="AA17" s="15">
        <v>21357</v>
      </c>
      <c r="AB17" s="16" t="s">
        <v>4255</v>
      </c>
      <c r="AC17" s="20">
        <v>1.074921</v>
      </c>
      <c r="AD17" s="16" t="s">
        <v>4254</v>
      </c>
      <c r="AE17" s="15">
        <v>584</v>
      </c>
      <c r="AF17" s="16" t="s">
        <v>4255</v>
      </c>
      <c r="AG17" s="20">
        <v>1.0936159999999999</v>
      </c>
      <c r="AH17" s="16" t="s">
        <v>4254</v>
      </c>
      <c r="AI17" s="15">
        <v>9320</v>
      </c>
      <c r="AJ17" s="16" t="s">
        <v>4255</v>
      </c>
      <c r="AK17" s="20">
        <v>1.3120339999999999</v>
      </c>
      <c r="AL17" s="16" t="s">
        <v>4254</v>
      </c>
      <c r="AM17" s="15">
        <v>4783</v>
      </c>
      <c r="AN17" s="16" t="s">
        <v>4255</v>
      </c>
      <c r="AO17" s="20">
        <v>1.077521</v>
      </c>
      <c r="AP17" s="16" t="s">
        <v>4256</v>
      </c>
      <c r="AQ17" s="15">
        <v>14039</v>
      </c>
      <c r="AR17" s="16" t="s">
        <v>4257</v>
      </c>
      <c r="AS17" s="20">
        <v>1.0948329999999999</v>
      </c>
      <c r="AT17" s="16" t="s">
        <v>4256</v>
      </c>
      <c r="AU17" s="15">
        <v>262</v>
      </c>
      <c r="AV17" s="16" t="s">
        <v>4257</v>
      </c>
      <c r="AW17" s="20">
        <v>1.1254219999999999</v>
      </c>
      <c r="AX17" s="16" t="s">
        <v>4256</v>
      </c>
      <c r="AY17" s="15">
        <v>7664</v>
      </c>
      <c r="AZ17" s="16" t="s">
        <v>4257</v>
      </c>
      <c r="BA17" s="20">
        <v>1.490022</v>
      </c>
      <c r="BB17" s="16" t="s">
        <v>4256</v>
      </c>
      <c r="BC17" s="15">
        <v>4940</v>
      </c>
      <c r="BD17" s="16" t="s">
        <v>4257</v>
      </c>
      <c r="BE17" s="20">
        <v>1.0990629999999999</v>
      </c>
      <c r="BF17" s="16" t="s">
        <v>4258</v>
      </c>
      <c r="BG17" s="15">
        <v>15827</v>
      </c>
      <c r="BH17" s="16" t="s">
        <v>4259</v>
      </c>
      <c r="BI17" s="20">
        <v>1.128987</v>
      </c>
      <c r="BJ17" s="16" t="s">
        <v>4258</v>
      </c>
      <c r="BK17" s="15">
        <v>678</v>
      </c>
      <c r="BL17" s="16" t="s">
        <v>4259</v>
      </c>
      <c r="BM17" s="20">
        <v>1.1053299999999999</v>
      </c>
      <c r="BN17" s="16" t="s">
        <v>4258</v>
      </c>
      <c r="BO17" s="15">
        <v>8740</v>
      </c>
      <c r="BP17" s="16" t="s">
        <v>4259</v>
      </c>
      <c r="BQ17" s="20">
        <v>1.3469390000000001</v>
      </c>
      <c r="BR17" s="16" t="s">
        <v>4258</v>
      </c>
      <c r="BS17" s="15">
        <v>5448</v>
      </c>
      <c r="BT17" s="16" t="s">
        <v>4259</v>
      </c>
      <c r="BU17" s="20">
        <v>1.1260380000000001</v>
      </c>
      <c r="BV17" s="16" t="s">
        <v>4260</v>
      </c>
      <c r="BW17" s="15">
        <v>17503</v>
      </c>
      <c r="BX17" s="16" t="s">
        <v>4261</v>
      </c>
      <c r="BY17" s="20">
        <v>1.128196</v>
      </c>
      <c r="BZ17" s="16" t="s">
        <v>4260</v>
      </c>
      <c r="CA17" s="15">
        <v>2093</v>
      </c>
      <c r="CB17" s="16" t="s">
        <v>4261</v>
      </c>
      <c r="CC17" s="20">
        <v>1.133961</v>
      </c>
      <c r="CD17" s="16" t="s">
        <v>4260</v>
      </c>
      <c r="CE17" s="15">
        <v>15253</v>
      </c>
      <c r="CF17" s="16" t="s">
        <v>4261</v>
      </c>
      <c r="CG17" s="20">
        <v>1.3039339999999999</v>
      </c>
      <c r="CH17" s="16" t="s">
        <v>4260</v>
      </c>
      <c r="CI17" s="15">
        <v>4993</v>
      </c>
      <c r="CJ17" s="16" t="s">
        <v>4261</v>
      </c>
      <c r="CK17" s="20">
        <v>1.1289549999999999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41618.317138799997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9470</v>
      </c>
      <c r="H18" s="16" t="s">
        <v>4253</v>
      </c>
      <c r="I18" s="20">
        <v>1</v>
      </c>
      <c r="J18" s="16" t="s">
        <v>4252</v>
      </c>
      <c r="K18" s="15">
        <v>211</v>
      </c>
      <c r="L18" s="16" t="s">
        <v>4253</v>
      </c>
      <c r="M18" s="20">
        <v>1</v>
      </c>
      <c r="N18" s="16" t="s">
        <v>4252</v>
      </c>
      <c r="O18" s="15">
        <v>3870</v>
      </c>
      <c r="P18" s="16" t="s">
        <v>4253</v>
      </c>
      <c r="Q18" s="20">
        <v>1</v>
      </c>
      <c r="R18" s="16" t="s">
        <v>4252</v>
      </c>
      <c r="S18" s="15">
        <v>1517</v>
      </c>
      <c r="T18" s="16" t="s">
        <v>4253</v>
      </c>
      <c r="U18" s="20">
        <v>1</v>
      </c>
      <c r="V18" s="16" t="s">
        <v>4252</v>
      </c>
      <c r="W18" s="15">
        <v>15068</v>
      </c>
      <c r="X18" s="16" t="s">
        <v>4252</v>
      </c>
      <c r="Y18" s="15">
        <v>15068</v>
      </c>
      <c r="Z18" s="16" t="s">
        <v>4254</v>
      </c>
      <c r="AA18" s="15">
        <v>6353</v>
      </c>
      <c r="AB18" s="16" t="s">
        <v>4255</v>
      </c>
      <c r="AC18" s="20">
        <v>1.074921</v>
      </c>
      <c r="AD18" s="16" t="s">
        <v>4254</v>
      </c>
      <c r="AE18" s="15">
        <v>175</v>
      </c>
      <c r="AF18" s="16" t="s">
        <v>4255</v>
      </c>
      <c r="AG18" s="20">
        <v>1.0936159999999999</v>
      </c>
      <c r="AH18" s="16" t="s">
        <v>4254</v>
      </c>
      <c r="AI18" s="15">
        <v>2783</v>
      </c>
      <c r="AJ18" s="16" t="s">
        <v>4255</v>
      </c>
      <c r="AK18" s="20">
        <v>1.3120339999999999</v>
      </c>
      <c r="AL18" s="16" t="s">
        <v>4254</v>
      </c>
      <c r="AM18" s="15">
        <v>1429</v>
      </c>
      <c r="AN18" s="16" t="s">
        <v>4255</v>
      </c>
      <c r="AO18" s="20">
        <v>1.077521</v>
      </c>
      <c r="AP18" s="16" t="s">
        <v>4256</v>
      </c>
      <c r="AQ18" s="15">
        <v>4400</v>
      </c>
      <c r="AR18" s="16" t="s">
        <v>4257</v>
      </c>
      <c r="AS18" s="20">
        <v>1.0948329999999999</v>
      </c>
      <c r="AT18" s="16" t="s">
        <v>4256</v>
      </c>
      <c r="AU18" s="15">
        <v>83</v>
      </c>
      <c r="AV18" s="16" t="s">
        <v>4257</v>
      </c>
      <c r="AW18" s="20">
        <v>1.1254219999999999</v>
      </c>
      <c r="AX18" s="16" t="s">
        <v>4256</v>
      </c>
      <c r="AY18" s="15">
        <v>2419</v>
      </c>
      <c r="AZ18" s="16" t="s">
        <v>4257</v>
      </c>
      <c r="BA18" s="20">
        <v>1.490022</v>
      </c>
      <c r="BB18" s="16" t="s">
        <v>4256</v>
      </c>
      <c r="BC18" s="15">
        <v>1560</v>
      </c>
      <c r="BD18" s="16" t="s">
        <v>4257</v>
      </c>
      <c r="BE18" s="20">
        <v>1.0990629999999999</v>
      </c>
      <c r="BF18" s="16" t="s">
        <v>4258</v>
      </c>
      <c r="BG18" s="15">
        <v>4962</v>
      </c>
      <c r="BH18" s="16" t="s">
        <v>4259</v>
      </c>
      <c r="BI18" s="20">
        <v>1.128987</v>
      </c>
      <c r="BJ18" s="16" t="s">
        <v>4258</v>
      </c>
      <c r="BK18" s="15">
        <v>213</v>
      </c>
      <c r="BL18" s="16" t="s">
        <v>4259</v>
      </c>
      <c r="BM18" s="20">
        <v>1.1053299999999999</v>
      </c>
      <c r="BN18" s="16" t="s">
        <v>4258</v>
      </c>
      <c r="BO18" s="15">
        <v>2759</v>
      </c>
      <c r="BP18" s="16" t="s">
        <v>4259</v>
      </c>
      <c r="BQ18" s="20">
        <v>1.3469390000000001</v>
      </c>
      <c r="BR18" s="16" t="s">
        <v>4258</v>
      </c>
      <c r="BS18" s="15">
        <v>1721</v>
      </c>
      <c r="BT18" s="16" t="s">
        <v>4259</v>
      </c>
      <c r="BU18" s="20">
        <v>1.1260380000000001</v>
      </c>
      <c r="BV18" s="16" t="s">
        <v>4260</v>
      </c>
      <c r="BW18" s="15">
        <v>5488</v>
      </c>
      <c r="BX18" s="16" t="s">
        <v>4261</v>
      </c>
      <c r="BY18" s="20">
        <v>1.128196</v>
      </c>
      <c r="BZ18" s="16" t="s">
        <v>4260</v>
      </c>
      <c r="CA18" s="15">
        <v>661</v>
      </c>
      <c r="CB18" s="16" t="s">
        <v>4261</v>
      </c>
      <c r="CC18" s="20">
        <v>1.133961</v>
      </c>
      <c r="CD18" s="16" t="s">
        <v>4260</v>
      </c>
      <c r="CE18" s="15">
        <v>4817</v>
      </c>
      <c r="CF18" s="16" t="s">
        <v>4261</v>
      </c>
      <c r="CG18" s="20">
        <v>1.3039339999999999</v>
      </c>
      <c r="CH18" s="16" t="s">
        <v>4260</v>
      </c>
      <c r="CI18" s="15">
        <v>1577</v>
      </c>
      <c r="CJ18" s="16" t="s">
        <v>4261</v>
      </c>
      <c r="CK18" s="20">
        <v>1.1289549999999999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12800.637126600001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20573</v>
      </c>
      <c r="H19" s="16" t="s">
        <v>4253</v>
      </c>
      <c r="I19" s="20">
        <v>1</v>
      </c>
      <c r="J19" s="16" t="s">
        <v>4252</v>
      </c>
      <c r="K19" s="15">
        <v>133</v>
      </c>
      <c r="L19" s="16" t="s">
        <v>4253</v>
      </c>
      <c r="M19" s="20">
        <v>1</v>
      </c>
      <c r="N19" s="16" t="s">
        <v>4252</v>
      </c>
      <c r="O19" s="15">
        <v>3021</v>
      </c>
      <c r="P19" s="16" t="s">
        <v>4253</v>
      </c>
      <c r="Q19" s="20">
        <v>1</v>
      </c>
      <c r="R19" s="16" t="s">
        <v>4252</v>
      </c>
      <c r="S19" s="15">
        <v>202</v>
      </c>
      <c r="T19" s="16" t="s">
        <v>4253</v>
      </c>
      <c r="U19" s="20">
        <v>1</v>
      </c>
      <c r="V19" s="16" t="s">
        <v>4252</v>
      </c>
      <c r="W19" s="15">
        <v>23929</v>
      </c>
      <c r="X19" s="16" t="s">
        <v>4252</v>
      </c>
      <c r="Y19" s="15">
        <v>23929</v>
      </c>
      <c r="Z19" s="16" t="s">
        <v>4254</v>
      </c>
      <c r="AA19" s="15">
        <v>15492</v>
      </c>
      <c r="AB19" s="16" t="s">
        <v>4255</v>
      </c>
      <c r="AC19" s="20">
        <v>1.074921</v>
      </c>
      <c r="AD19" s="16" t="s">
        <v>4254</v>
      </c>
      <c r="AE19" s="15">
        <v>462</v>
      </c>
      <c r="AF19" s="16" t="s">
        <v>4255</v>
      </c>
      <c r="AG19" s="20">
        <v>1.0936159999999999</v>
      </c>
      <c r="AH19" s="16" t="s">
        <v>4254</v>
      </c>
      <c r="AI19" s="15">
        <v>2494</v>
      </c>
      <c r="AJ19" s="16" t="s">
        <v>4255</v>
      </c>
      <c r="AK19" s="20">
        <v>1.3120339999999999</v>
      </c>
      <c r="AL19" s="16" t="s">
        <v>4254</v>
      </c>
      <c r="AM19" s="15">
        <v>182</v>
      </c>
      <c r="AN19" s="16" t="s">
        <v>4255</v>
      </c>
      <c r="AO19" s="20">
        <v>1.077521</v>
      </c>
      <c r="AP19" s="16" t="s">
        <v>4256</v>
      </c>
      <c r="AQ19" s="15">
        <v>6867</v>
      </c>
      <c r="AR19" s="16" t="s">
        <v>4257</v>
      </c>
      <c r="AS19" s="20">
        <v>1.0948329999999999</v>
      </c>
      <c r="AT19" s="16" t="s">
        <v>4256</v>
      </c>
      <c r="AU19" s="15">
        <v>523</v>
      </c>
      <c r="AV19" s="16" t="s">
        <v>4257</v>
      </c>
      <c r="AW19" s="20">
        <v>1.1254219999999999</v>
      </c>
      <c r="AX19" s="16" t="s">
        <v>4256</v>
      </c>
      <c r="AY19" s="15">
        <v>1783</v>
      </c>
      <c r="AZ19" s="16" t="s">
        <v>4257</v>
      </c>
      <c r="BA19" s="20">
        <v>1.490022</v>
      </c>
      <c r="BB19" s="16" t="s">
        <v>4256</v>
      </c>
      <c r="BC19" s="15">
        <v>251</v>
      </c>
      <c r="BD19" s="16" t="s">
        <v>4257</v>
      </c>
      <c r="BE19" s="20">
        <v>1.0990629999999999</v>
      </c>
      <c r="BF19" s="16" t="s">
        <v>4258</v>
      </c>
      <c r="BG19" s="15">
        <v>9574</v>
      </c>
      <c r="BH19" s="16" t="s">
        <v>4259</v>
      </c>
      <c r="BI19" s="20">
        <v>1.128987</v>
      </c>
      <c r="BJ19" s="16" t="s">
        <v>4258</v>
      </c>
      <c r="BK19" s="15">
        <v>491</v>
      </c>
      <c r="BL19" s="16" t="s">
        <v>4259</v>
      </c>
      <c r="BM19" s="20">
        <v>1.1053299999999999</v>
      </c>
      <c r="BN19" s="16" t="s">
        <v>4258</v>
      </c>
      <c r="BO19" s="15">
        <v>1384</v>
      </c>
      <c r="BP19" s="16" t="s">
        <v>4259</v>
      </c>
      <c r="BQ19" s="20">
        <v>1.3469390000000001</v>
      </c>
      <c r="BR19" s="16" t="s">
        <v>4258</v>
      </c>
      <c r="BS19" s="15">
        <v>304</v>
      </c>
      <c r="BT19" s="16" t="s">
        <v>4259</v>
      </c>
      <c r="BU19" s="20">
        <v>1.1260380000000001</v>
      </c>
      <c r="BV19" s="16" t="s">
        <v>4260</v>
      </c>
      <c r="BW19" s="15">
        <v>7628</v>
      </c>
      <c r="BX19" s="16" t="s">
        <v>4261</v>
      </c>
      <c r="BY19" s="20">
        <v>1.128196</v>
      </c>
      <c r="BZ19" s="16" t="s">
        <v>4260</v>
      </c>
      <c r="CA19" s="15">
        <v>425</v>
      </c>
      <c r="CB19" s="16" t="s">
        <v>4261</v>
      </c>
      <c r="CC19" s="20">
        <v>1.133961</v>
      </c>
      <c r="CD19" s="16" t="s">
        <v>4260</v>
      </c>
      <c r="CE19" s="15">
        <v>649</v>
      </c>
      <c r="CF19" s="16" t="s">
        <v>4261</v>
      </c>
      <c r="CG19" s="20">
        <v>1.3039339999999999</v>
      </c>
      <c r="CH19" s="16" t="s">
        <v>4260</v>
      </c>
      <c r="CI19" s="15">
        <v>235</v>
      </c>
      <c r="CJ19" s="16" t="s">
        <v>4261</v>
      </c>
      <c r="CK19" s="20">
        <v>1.1289549999999999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15870.424819599997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6139</v>
      </c>
      <c r="H20" s="16" t="s">
        <v>4253</v>
      </c>
      <c r="I20" s="20">
        <v>1</v>
      </c>
      <c r="J20" s="16" t="s">
        <v>4252</v>
      </c>
      <c r="K20" s="15">
        <v>28</v>
      </c>
      <c r="L20" s="16" t="s">
        <v>4253</v>
      </c>
      <c r="M20" s="20">
        <v>1</v>
      </c>
      <c r="N20" s="16" t="s">
        <v>4252</v>
      </c>
      <c r="O20" s="15">
        <v>779</v>
      </c>
      <c r="P20" s="16" t="s">
        <v>4253</v>
      </c>
      <c r="Q20" s="20">
        <v>1</v>
      </c>
      <c r="R20" s="16" t="s">
        <v>4252</v>
      </c>
      <c r="S20" s="15">
        <v>60</v>
      </c>
      <c r="T20" s="16" t="s">
        <v>4253</v>
      </c>
      <c r="U20" s="20">
        <v>1</v>
      </c>
      <c r="V20" s="16" t="s">
        <v>4252</v>
      </c>
      <c r="W20" s="15">
        <v>7006</v>
      </c>
      <c r="X20" s="16" t="s">
        <v>4252</v>
      </c>
      <c r="Y20" s="15">
        <v>7006</v>
      </c>
      <c r="Z20" s="16" t="s">
        <v>4254</v>
      </c>
      <c r="AA20" s="15">
        <v>4620</v>
      </c>
      <c r="AB20" s="16" t="s">
        <v>4255</v>
      </c>
      <c r="AC20" s="20">
        <v>1.074921</v>
      </c>
      <c r="AD20" s="16" t="s">
        <v>4254</v>
      </c>
      <c r="AE20" s="15">
        <v>131</v>
      </c>
      <c r="AF20" s="16" t="s">
        <v>4255</v>
      </c>
      <c r="AG20" s="20">
        <v>1.0936159999999999</v>
      </c>
      <c r="AH20" s="16" t="s">
        <v>4254</v>
      </c>
      <c r="AI20" s="15">
        <v>645</v>
      </c>
      <c r="AJ20" s="16" t="s">
        <v>4255</v>
      </c>
      <c r="AK20" s="20">
        <v>1.3120339999999999</v>
      </c>
      <c r="AL20" s="16" t="s">
        <v>4254</v>
      </c>
      <c r="AM20" s="15">
        <v>54</v>
      </c>
      <c r="AN20" s="16" t="s">
        <v>4255</v>
      </c>
      <c r="AO20" s="20">
        <v>1.077521</v>
      </c>
      <c r="AP20" s="16" t="s">
        <v>4256</v>
      </c>
      <c r="AQ20" s="15">
        <v>2161</v>
      </c>
      <c r="AR20" s="16" t="s">
        <v>4257</v>
      </c>
      <c r="AS20" s="20">
        <v>1.0948329999999999</v>
      </c>
      <c r="AT20" s="16" t="s">
        <v>4256</v>
      </c>
      <c r="AU20" s="15">
        <v>151</v>
      </c>
      <c r="AV20" s="16" t="s">
        <v>4257</v>
      </c>
      <c r="AW20" s="20">
        <v>1.1254219999999999</v>
      </c>
      <c r="AX20" s="16" t="s">
        <v>4256</v>
      </c>
      <c r="AY20" s="15">
        <v>467</v>
      </c>
      <c r="AZ20" s="16" t="s">
        <v>4257</v>
      </c>
      <c r="BA20" s="20">
        <v>1.490022</v>
      </c>
      <c r="BB20" s="16" t="s">
        <v>4256</v>
      </c>
      <c r="BC20" s="15">
        <v>79</v>
      </c>
      <c r="BD20" s="16" t="s">
        <v>4257</v>
      </c>
      <c r="BE20" s="20">
        <v>1.0990629999999999</v>
      </c>
      <c r="BF20" s="16" t="s">
        <v>4258</v>
      </c>
      <c r="BG20" s="15">
        <v>3013</v>
      </c>
      <c r="BH20" s="16" t="s">
        <v>4259</v>
      </c>
      <c r="BI20" s="20">
        <v>1.128987</v>
      </c>
      <c r="BJ20" s="16" t="s">
        <v>4258</v>
      </c>
      <c r="BK20" s="15">
        <v>146</v>
      </c>
      <c r="BL20" s="16" t="s">
        <v>4259</v>
      </c>
      <c r="BM20" s="20">
        <v>1.1053299999999999</v>
      </c>
      <c r="BN20" s="16" t="s">
        <v>4258</v>
      </c>
      <c r="BO20" s="15">
        <v>369</v>
      </c>
      <c r="BP20" s="16" t="s">
        <v>4259</v>
      </c>
      <c r="BQ20" s="20">
        <v>1.3469390000000001</v>
      </c>
      <c r="BR20" s="16" t="s">
        <v>4258</v>
      </c>
      <c r="BS20" s="15">
        <v>96</v>
      </c>
      <c r="BT20" s="16" t="s">
        <v>4259</v>
      </c>
      <c r="BU20" s="20">
        <v>1.1260380000000001</v>
      </c>
      <c r="BV20" s="16" t="s">
        <v>4260</v>
      </c>
      <c r="BW20" s="15">
        <v>2397</v>
      </c>
      <c r="BX20" s="16" t="s">
        <v>4261</v>
      </c>
      <c r="BY20" s="20">
        <v>1.128196</v>
      </c>
      <c r="BZ20" s="16" t="s">
        <v>4260</v>
      </c>
      <c r="CA20" s="15">
        <v>133</v>
      </c>
      <c r="CB20" s="16" t="s">
        <v>4261</v>
      </c>
      <c r="CC20" s="20">
        <v>1.133961</v>
      </c>
      <c r="CD20" s="16" t="s">
        <v>4260</v>
      </c>
      <c r="CE20" s="15">
        <v>181</v>
      </c>
      <c r="CF20" s="16" t="s">
        <v>4261</v>
      </c>
      <c r="CG20" s="20">
        <v>1.3039339999999999</v>
      </c>
      <c r="CH20" s="16" t="s">
        <v>4260</v>
      </c>
      <c r="CI20" s="15">
        <v>74</v>
      </c>
      <c r="CJ20" s="16" t="s">
        <v>4261</v>
      </c>
      <c r="CK20" s="20">
        <v>1.1289549999999999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4736.2358729999996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153711</v>
      </c>
      <c r="H21" s="16" t="s">
        <v>4253</v>
      </c>
      <c r="I21" s="20">
        <v>1</v>
      </c>
      <c r="J21" s="16" t="s">
        <v>4252</v>
      </c>
      <c r="K21" s="15">
        <v>21105</v>
      </c>
      <c r="L21" s="16" t="s">
        <v>4253</v>
      </c>
      <c r="M21" s="20">
        <v>1</v>
      </c>
      <c r="N21" s="16" t="s">
        <v>4252</v>
      </c>
      <c r="O21" s="15">
        <v>54847</v>
      </c>
      <c r="P21" s="16" t="s">
        <v>4253</v>
      </c>
      <c r="Q21" s="20">
        <v>1</v>
      </c>
      <c r="R21" s="16" t="s">
        <v>4252</v>
      </c>
      <c r="S21" s="15">
        <v>6963</v>
      </c>
      <c r="T21" s="16" t="s">
        <v>4253</v>
      </c>
      <c r="U21" s="20">
        <v>1</v>
      </c>
      <c r="V21" s="16" t="s">
        <v>4252</v>
      </c>
      <c r="W21" s="15">
        <v>236626</v>
      </c>
      <c r="X21" s="16" t="s">
        <v>4252</v>
      </c>
      <c r="Y21" s="15">
        <v>236626</v>
      </c>
      <c r="Z21" s="16" t="s">
        <v>4254</v>
      </c>
      <c r="AA21" s="15">
        <v>107218</v>
      </c>
      <c r="AB21" s="16" t="s">
        <v>4255</v>
      </c>
      <c r="AC21" s="20">
        <v>1.074921</v>
      </c>
      <c r="AD21" s="16" t="s">
        <v>4254</v>
      </c>
      <c r="AE21" s="15">
        <v>17733</v>
      </c>
      <c r="AF21" s="16" t="s">
        <v>4255</v>
      </c>
      <c r="AG21" s="20">
        <v>1.0936159999999999</v>
      </c>
      <c r="AH21" s="16" t="s">
        <v>4254</v>
      </c>
      <c r="AI21" s="15">
        <v>53041</v>
      </c>
      <c r="AJ21" s="16" t="s">
        <v>4255</v>
      </c>
      <c r="AK21" s="20">
        <v>1.3120339999999999</v>
      </c>
      <c r="AL21" s="16" t="s">
        <v>4254</v>
      </c>
      <c r="AM21" s="15">
        <v>6373</v>
      </c>
      <c r="AN21" s="16" t="s">
        <v>4255</v>
      </c>
      <c r="AO21" s="20">
        <v>1.077521</v>
      </c>
      <c r="AP21" s="16" t="s">
        <v>4256</v>
      </c>
      <c r="AQ21" s="15">
        <v>67867</v>
      </c>
      <c r="AR21" s="16" t="s">
        <v>4257</v>
      </c>
      <c r="AS21" s="20">
        <v>1.0948329999999999</v>
      </c>
      <c r="AT21" s="16" t="s">
        <v>4256</v>
      </c>
      <c r="AU21" s="15">
        <v>18907</v>
      </c>
      <c r="AV21" s="16" t="s">
        <v>4257</v>
      </c>
      <c r="AW21" s="20">
        <v>1.1254219999999999</v>
      </c>
      <c r="AX21" s="16" t="s">
        <v>4256</v>
      </c>
      <c r="AY21" s="15">
        <v>49669</v>
      </c>
      <c r="AZ21" s="16" t="s">
        <v>4257</v>
      </c>
      <c r="BA21" s="20">
        <v>1.490022</v>
      </c>
      <c r="BB21" s="16" t="s">
        <v>4256</v>
      </c>
      <c r="BC21" s="15">
        <v>7224</v>
      </c>
      <c r="BD21" s="16" t="s">
        <v>4257</v>
      </c>
      <c r="BE21" s="20">
        <v>1.0990629999999999</v>
      </c>
      <c r="BF21" s="16" t="s">
        <v>4258</v>
      </c>
      <c r="BG21" s="15">
        <v>77373</v>
      </c>
      <c r="BH21" s="16" t="s">
        <v>4259</v>
      </c>
      <c r="BI21" s="20">
        <v>1.128987</v>
      </c>
      <c r="BJ21" s="16" t="s">
        <v>4258</v>
      </c>
      <c r="BK21" s="15">
        <v>18180</v>
      </c>
      <c r="BL21" s="16" t="s">
        <v>4259</v>
      </c>
      <c r="BM21" s="20">
        <v>1.1053299999999999</v>
      </c>
      <c r="BN21" s="16" t="s">
        <v>4258</v>
      </c>
      <c r="BO21" s="15">
        <v>55102</v>
      </c>
      <c r="BP21" s="16" t="s">
        <v>4259</v>
      </c>
      <c r="BQ21" s="20">
        <v>1.3469390000000001</v>
      </c>
      <c r="BR21" s="16" t="s">
        <v>4258</v>
      </c>
      <c r="BS21" s="15">
        <v>7843</v>
      </c>
      <c r="BT21" s="16" t="s">
        <v>4259</v>
      </c>
      <c r="BU21" s="20">
        <v>1.1260380000000001</v>
      </c>
      <c r="BV21" s="16" t="s">
        <v>4260</v>
      </c>
      <c r="BW21" s="15">
        <v>94698</v>
      </c>
      <c r="BX21" s="16" t="s">
        <v>4261</v>
      </c>
      <c r="BY21" s="20">
        <v>1.128196</v>
      </c>
      <c r="BZ21" s="16" t="s">
        <v>4260</v>
      </c>
      <c r="CA21" s="15">
        <v>25219</v>
      </c>
      <c r="CB21" s="16" t="s">
        <v>4261</v>
      </c>
      <c r="CC21" s="20">
        <v>1.133961</v>
      </c>
      <c r="CD21" s="16" t="s">
        <v>4260</v>
      </c>
      <c r="CE21" s="15">
        <v>61992</v>
      </c>
      <c r="CF21" s="16" t="s">
        <v>4261</v>
      </c>
      <c r="CG21" s="20">
        <v>1.3039339999999999</v>
      </c>
      <c r="CH21" s="16" t="s">
        <v>4260</v>
      </c>
      <c r="CI21" s="15">
        <v>10439</v>
      </c>
      <c r="CJ21" s="16" t="s">
        <v>4261</v>
      </c>
      <c r="CK21" s="20">
        <v>1.1289549999999999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208761.99844619998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45884</v>
      </c>
      <c r="H22" s="16" t="s">
        <v>4253</v>
      </c>
      <c r="I22" s="20">
        <v>1</v>
      </c>
      <c r="J22" s="16" t="s">
        <v>4252</v>
      </c>
      <c r="K22" s="15">
        <v>6300</v>
      </c>
      <c r="L22" s="16" t="s">
        <v>4253</v>
      </c>
      <c r="M22" s="20">
        <v>1</v>
      </c>
      <c r="N22" s="16" t="s">
        <v>4252</v>
      </c>
      <c r="O22" s="15">
        <v>16347</v>
      </c>
      <c r="P22" s="16" t="s">
        <v>4253</v>
      </c>
      <c r="Q22" s="20">
        <v>1</v>
      </c>
      <c r="R22" s="16" t="s">
        <v>4252</v>
      </c>
      <c r="S22" s="15">
        <v>2080</v>
      </c>
      <c r="T22" s="16" t="s">
        <v>4253</v>
      </c>
      <c r="U22" s="20">
        <v>1</v>
      </c>
      <c r="V22" s="16" t="s">
        <v>4252</v>
      </c>
      <c r="W22" s="15">
        <v>70611</v>
      </c>
      <c r="X22" s="16" t="s">
        <v>4252</v>
      </c>
      <c r="Y22" s="15">
        <v>70611</v>
      </c>
      <c r="Z22" s="16" t="s">
        <v>4254</v>
      </c>
      <c r="AA22" s="15">
        <v>31999</v>
      </c>
      <c r="AB22" s="16" t="s">
        <v>4255</v>
      </c>
      <c r="AC22" s="20">
        <v>1.074921</v>
      </c>
      <c r="AD22" s="16" t="s">
        <v>4254</v>
      </c>
      <c r="AE22" s="15">
        <v>5294</v>
      </c>
      <c r="AF22" s="16" t="s">
        <v>4255</v>
      </c>
      <c r="AG22" s="20">
        <v>1.0936159999999999</v>
      </c>
      <c r="AH22" s="16" t="s">
        <v>4254</v>
      </c>
      <c r="AI22" s="15">
        <v>15815</v>
      </c>
      <c r="AJ22" s="16" t="s">
        <v>4255</v>
      </c>
      <c r="AK22" s="20">
        <v>1.3120339999999999</v>
      </c>
      <c r="AL22" s="16" t="s">
        <v>4254</v>
      </c>
      <c r="AM22" s="15">
        <v>1904</v>
      </c>
      <c r="AN22" s="16" t="s">
        <v>4255</v>
      </c>
      <c r="AO22" s="20">
        <v>1.077521</v>
      </c>
      <c r="AP22" s="16" t="s">
        <v>4256</v>
      </c>
      <c r="AQ22" s="15">
        <v>21391</v>
      </c>
      <c r="AR22" s="16" t="s">
        <v>4257</v>
      </c>
      <c r="AS22" s="20">
        <v>1.0948329999999999</v>
      </c>
      <c r="AT22" s="16" t="s">
        <v>4256</v>
      </c>
      <c r="AU22" s="15">
        <v>5966</v>
      </c>
      <c r="AV22" s="16" t="s">
        <v>4257</v>
      </c>
      <c r="AW22" s="20">
        <v>1.1254219999999999</v>
      </c>
      <c r="AX22" s="16" t="s">
        <v>4256</v>
      </c>
      <c r="AY22" s="15">
        <v>15647</v>
      </c>
      <c r="AZ22" s="16" t="s">
        <v>4257</v>
      </c>
      <c r="BA22" s="20">
        <v>1.490022</v>
      </c>
      <c r="BB22" s="16" t="s">
        <v>4256</v>
      </c>
      <c r="BC22" s="15">
        <v>2281</v>
      </c>
      <c r="BD22" s="16" t="s">
        <v>4257</v>
      </c>
      <c r="BE22" s="20">
        <v>1.0990629999999999</v>
      </c>
      <c r="BF22" s="16" t="s">
        <v>4258</v>
      </c>
      <c r="BG22" s="15">
        <v>24390</v>
      </c>
      <c r="BH22" s="16" t="s">
        <v>4259</v>
      </c>
      <c r="BI22" s="20">
        <v>1.128987</v>
      </c>
      <c r="BJ22" s="16" t="s">
        <v>4258</v>
      </c>
      <c r="BK22" s="15">
        <v>5738</v>
      </c>
      <c r="BL22" s="16" t="s">
        <v>4259</v>
      </c>
      <c r="BM22" s="20">
        <v>1.1053299999999999</v>
      </c>
      <c r="BN22" s="16" t="s">
        <v>4258</v>
      </c>
      <c r="BO22" s="15">
        <v>17376</v>
      </c>
      <c r="BP22" s="16" t="s">
        <v>4259</v>
      </c>
      <c r="BQ22" s="20">
        <v>1.3469390000000001</v>
      </c>
      <c r="BR22" s="16" t="s">
        <v>4258</v>
      </c>
      <c r="BS22" s="15">
        <v>2477</v>
      </c>
      <c r="BT22" s="16" t="s">
        <v>4259</v>
      </c>
      <c r="BU22" s="20">
        <v>1.1260380000000001</v>
      </c>
      <c r="BV22" s="16" t="s">
        <v>4260</v>
      </c>
      <c r="BW22" s="15">
        <v>29857</v>
      </c>
      <c r="BX22" s="16" t="s">
        <v>4261</v>
      </c>
      <c r="BY22" s="20">
        <v>1.128196</v>
      </c>
      <c r="BZ22" s="16" t="s">
        <v>4260</v>
      </c>
      <c r="CA22" s="15">
        <v>7964</v>
      </c>
      <c r="CB22" s="16" t="s">
        <v>4261</v>
      </c>
      <c r="CC22" s="20">
        <v>1.133961</v>
      </c>
      <c r="CD22" s="16" t="s">
        <v>4260</v>
      </c>
      <c r="CE22" s="15">
        <v>19567</v>
      </c>
      <c r="CF22" s="16" t="s">
        <v>4261</v>
      </c>
      <c r="CG22" s="20">
        <v>1.3039339999999999</v>
      </c>
      <c r="CH22" s="16" t="s">
        <v>4260</v>
      </c>
      <c r="CI22" s="15">
        <v>3297</v>
      </c>
      <c r="CJ22" s="16" t="s">
        <v>4261</v>
      </c>
      <c r="CK22" s="20">
        <v>1.1289549999999999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64315.446883599994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43509</v>
      </c>
      <c r="H23" s="16" t="s">
        <v>4253</v>
      </c>
      <c r="I23" s="20">
        <v>1</v>
      </c>
      <c r="J23" s="16" t="s">
        <v>4252</v>
      </c>
      <c r="K23" s="15">
        <v>228</v>
      </c>
      <c r="L23" s="16" t="s">
        <v>4253</v>
      </c>
      <c r="M23" s="20">
        <v>1</v>
      </c>
      <c r="N23" s="16" t="s">
        <v>4252</v>
      </c>
      <c r="O23" s="15">
        <v>16267</v>
      </c>
      <c r="P23" s="16" t="s">
        <v>4253</v>
      </c>
      <c r="Q23" s="20">
        <v>1</v>
      </c>
      <c r="R23" s="16" t="s">
        <v>4252</v>
      </c>
      <c r="S23" s="15">
        <v>227</v>
      </c>
      <c r="T23" s="16" t="s">
        <v>4253</v>
      </c>
      <c r="U23" s="20">
        <v>1</v>
      </c>
      <c r="V23" s="16" t="s">
        <v>4252</v>
      </c>
      <c r="W23" s="15">
        <v>60231</v>
      </c>
      <c r="X23" s="16" t="s">
        <v>4252</v>
      </c>
      <c r="Y23" s="15">
        <v>60231</v>
      </c>
      <c r="Z23" s="16" t="s">
        <v>4254</v>
      </c>
      <c r="AA23" s="15">
        <v>29929</v>
      </c>
      <c r="AB23" s="16" t="s">
        <v>4255</v>
      </c>
      <c r="AC23" s="20">
        <v>1.074921</v>
      </c>
      <c r="AD23" s="16" t="s">
        <v>4254</v>
      </c>
      <c r="AE23" s="15">
        <v>209</v>
      </c>
      <c r="AF23" s="16" t="s">
        <v>4255</v>
      </c>
      <c r="AG23" s="20">
        <v>1.0936159999999999</v>
      </c>
      <c r="AH23" s="16" t="s">
        <v>4254</v>
      </c>
      <c r="AI23" s="15">
        <v>12563</v>
      </c>
      <c r="AJ23" s="16" t="s">
        <v>4255</v>
      </c>
      <c r="AK23" s="20">
        <v>1.3120339999999999</v>
      </c>
      <c r="AL23" s="16" t="s">
        <v>4254</v>
      </c>
      <c r="AM23" s="15">
        <v>225</v>
      </c>
      <c r="AN23" s="16" t="s">
        <v>4255</v>
      </c>
      <c r="AO23" s="20">
        <v>1.077521</v>
      </c>
      <c r="AP23" s="16" t="s">
        <v>4256</v>
      </c>
      <c r="AQ23" s="15">
        <v>5928</v>
      </c>
      <c r="AR23" s="16" t="s">
        <v>4257</v>
      </c>
      <c r="AS23" s="20">
        <v>1.0948329999999999</v>
      </c>
      <c r="AT23" s="16" t="s">
        <v>4256</v>
      </c>
      <c r="AU23" s="15">
        <v>323</v>
      </c>
      <c r="AV23" s="16" t="s">
        <v>4257</v>
      </c>
      <c r="AW23" s="20">
        <v>1.1254219999999999</v>
      </c>
      <c r="AX23" s="16" t="s">
        <v>4256</v>
      </c>
      <c r="AY23" s="15">
        <v>10600</v>
      </c>
      <c r="AZ23" s="16" t="s">
        <v>4257</v>
      </c>
      <c r="BA23" s="20">
        <v>1.490022</v>
      </c>
      <c r="BB23" s="16" t="s">
        <v>4256</v>
      </c>
      <c r="BC23" s="15">
        <v>205</v>
      </c>
      <c r="BD23" s="16" t="s">
        <v>4257</v>
      </c>
      <c r="BE23" s="20">
        <v>1.0990629999999999</v>
      </c>
      <c r="BF23" s="16" t="s">
        <v>4258</v>
      </c>
      <c r="BG23" s="15">
        <v>10170</v>
      </c>
      <c r="BH23" s="16" t="s">
        <v>4259</v>
      </c>
      <c r="BI23" s="20">
        <v>1.128987</v>
      </c>
      <c r="BJ23" s="16" t="s">
        <v>4258</v>
      </c>
      <c r="BK23" s="15">
        <v>224</v>
      </c>
      <c r="BL23" s="16" t="s">
        <v>4259</v>
      </c>
      <c r="BM23" s="20">
        <v>1.1053299999999999</v>
      </c>
      <c r="BN23" s="16" t="s">
        <v>4258</v>
      </c>
      <c r="BO23" s="15">
        <v>8902</v>
      </c>
      <c r="BP23" s="16" t="s">
        <v>4259</v>
      </c>
      <c r="BQ23" s="20">
        <v>1.3469390000000001</v>
      </c>
      <c r="BR23" s="16" t="s">
        <v>4258</v>
      </c>
      <c r="BS23" s="15">
        <v>203</v>
      </c>
      <c r="BT23" s="16" t="s">
        <v>4259</v>
      </c>
      <c r="BU23" s="20">
        <v>1.1260380000000001</v>
      </c>
      <c r="BV23" s="16" t="s">
        <v>4260</v>
      </c>
      <c r="BW23" s="15">
        <v>7375</v>
      </c>
      <c r="BX23" s="16" t="s">
        <v>4261</v>
      </c>
      <c r="BY23" s="20">
        <v>1.128196</v>
      </c>
      <c r="BZ23" s="16" t="s">
        <v>4260</v>
      </c>
      <c r="CA23" s="15">
        <v>160</v>
      </c>
      <c r="CB23" s="16" t="s">
        <v>4261</v>
      </c>
      <c r="CC23" s="20">
        <v>1.133961</v>
      </c>
      <c r="CD23" s="16" t="s">
        <v>4260</v>
      </c>
      <c r="CE23" s="15">
        <v>10130</v>
      </c>
      <c r="CF23" s="16" t="s">
        <v>4261</v>
      </c>
      <c r="CG23" s="20">
        <v>1.3039339999999999</v>
      </c>
      <c r="CH23" s="16" t="s">
        <v>4260</v>
      </c>
      <c r="CI23" s="15">
        <v>203</v>
      </c>
      <c r="CJ23" s="16" t="s">
        <v>4261</v>
      </c>
      <c r="CK23" s="20">
        <v>1.1289549999999999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35623.592222400017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13000</v>
      </c>
      <c r="H24" s="16" t="s">
        <v>4253</v>
      </c>
      <c r="I24" s="20">
        <v>1</v>
      </c>
      <c r="J24" s="16" t="s">
        <v>4252</v>
      </c>
      <c r="K24" s="15">
        <v>69</v>
      </c>
      <c r="L24" s="16" t="s">
        <v>4253</v>
      </c>
      <c r="M24" s="20">
        <v>1</v>
      </c>
      <c r="N24" s="16" t="s">
        <v>4252</v>
      </c>
      <c r="O24" s="15">
        <v>4859</v>
      </c>
      <c r="P24" s="16" t="s">
        <v>4253</v>
      </c>
      <c r="Q24" s="20">
        <v>1</v>
      </c>
      <c r="R24" s="16" t="s">
        <v>4252</v>
      </c>
      <c r="S24" s="15">
        <v>68</v>
      </c>
      <c r="T24" s="16" t="s">
        <v>4253</v>
      </c>
      <c r="U24" s="20">
        <v>1</v>
      </c>
      <c r="V24" s="16" t="s">
        <v>4252</v>
      </c>
      <c r="W24" s="15">
        <v>17996</v>
      </c>
      <c r="X24" s="16" t="s">
        <v>4252</v>
      </c>
      <c r="Y24" s="15">
        <v>17996</v>
      </c>
      <c r="Z24" s="16" t="s">
        <v>4254</v>
      </c>
      <c r="AA24" s="15">
        <v>8943</v>
      </c>
      <c r="AB24" s="16" t="s">
        <v>4255</v>
      </c>
      <c r="AC24" s="20">
        <v>1.074921</v>
      </c>
      <c r="AD24" s="16" t="s">
        <v>4254</v>
      </c>
      <c r="AE24" s="15">
        <v>63</v>
      </c>
      <c r="AF24" s="16" t="s">
        <v>4255</v>
      </c>
      <c r="AG24" s="20">
        <v>1.0936159999999999</v>
      </c>
      <c r="AH24" s="16" t="s">
        <v>4254</v>
      </c>
      <c r="AI24" s="15">
        <v>3752</v>
      </c>
      <c r="AJ24" s="16" t="s">
        <v>4255</v>
      </c>
      <c r="AK24" s="20">
        <v>1.3120339999999999</v>
      </c>
      <c r="AL24" s="16" t="s">
        <v>4254</v>
      </c>
      <c r="AM24" s="15">
        <v>67</v>
      </c>
      <c r="AN24" s="16" t="s">
        <v>4255</v>
      </c>
      <c r="AO24" s="20">
        <v>1.077521</v>
      </c>
      <c r="AP24" s="16" t="s">
        <v>4256</v>
      </c>
      <c r="AQ24" s="15">
        <v>1876</v>
      </c>
      <c r="AR24" s="16" t="s">
        <v>4257</v>
      </c>
      <c r="AS24" s="20">
        <v>1.0948329999999999</v>
      </c>
      <c r="AT24" s="16" t="s">
        <v>4256</v>
      </c>
      <c r="AU24" s="15">
        <v>101</v>
      </c>
      <c r="AV24" s="16" t="s">
        <v>4257</v>
      </c>
      <c r="AW24" s="20">
        <v>1.1254219999999999</v>
      </c>
      <c r="AX24" s="16" t="s">
        <v>4256</v>
      </c>
      <c r="AY24" s="15">
        <v>3346</v>
      </c>
      <c r="AZ24" s="16" t="s">
        <v>4257</v>
      </c>
      <c r="BA24" s="20">
        <v>1.490022</v>
      </c>
      <c r="BB24" s="16" t="s">
        <v>4256</v>
      </c>
      <c r="BC24" s="15">
        <v>65</v>
      </c>
      <c r="BD24" s="16" t="s">
        <v>4257</v>
      </c>
      <c r="BE24" s="20">
        <v>1.0990629999999999</v>
      </c>
      <c r="BF24" s="16" t="s">
        <v>4258</v>
      </c>
      <c r="BG24" s="15">
        <v>3216</v>
      </c>
      <c r="BH24" s="16" t="s">
        <v>4259</v>
      </c>
      <c r="BI24" s="20">
        <v>1.128987</v>
      </c>
      <c r="BJ24" s="16" t="s">
        <v>4258</v>
      </c>
      <c r="BK24" s="15">
        <v>71</v>
      </c>
      <c r="BL24" s="16" t="s">
        <v>4259</v>
      </c>
      <c r="BM24" s="20">
        <v>1.1053299999999999</v>
      </c>
      <c r="BN24" s="16" t="s">
        <v>4258</v>
      </c>
      <c r="BO24" s="15">
        <v>2811</v>
      </c>
      <c r="BP24" s="16" t="s">
        <v>4259</v>
      </c>
      <c r="BQ24" s="20">
        <v>1.3469390000000001</v>
      </c>
      <c r="BR24" s="16" t="s">
        <v>4258</v>
      </c>
      <c r="BS24" s="15">
        <v>64</v>
      </c>
      <c r="BT24" s="16" t="s">
        <v>4259</v>
      </c>
      <c r="BU24" s="20">
        <v>1.1260380000000001</v>
      </c>
      <c r="BV24" s="16" t="s">
        <v>4260</v>
      </c>
      <c r="BW24" s="15">
        <v>2334</v>
      </c>
      <c r="BX24" s="16" t="s">
        <v>4261</v>
      </c>
      <c r="BY24" s="20">
        <v>1.128196</v>
      </c>
      <c r="BZ24" s="16" t="s">
        <v>4260</v>
      </c>
      <c r="CA24" s="15">
        <v>51</v>
      </c>
      <c r="CB24" s="16" t="s">
        <v>4261</v>
      </c>
      <c r="CC24" s="20">
        <v>1.133961</v>
      </c>
      <c r="CD24" s="16" t="s">
        <v>4260</v>
      </c>
      <c r="CE24" s="15">
        <v>3199</v>
      </c>
      <c r="CF24" s="16" t="s">
        <v>4261</v>
      </c>
      <c r="CG24" s="20">
        <v>1.3039339999999999</v>
      </c>
      <c r="CH24" s="16" t="s">
        <v>4260</v>
      </c>
      <c r="CI24" s="15">
        <v>64</v>
      </c>
      <c r="CJ24" s="16" t="s">
        <v>4261</v>
      </c>
      <c r="CK24" s="20">
        <v>1.1289549999999999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10879.936173400001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84105</v>
      </c>
      <c r="H28" s="16" t="s">
        <v>4253</v>
      </c>
      <c r="I28" s="20">
        <v>1</v>
      </c>
      <c r="J28" s="16" t="s">
        <v>4252</v>
      </c>
      <c r="K28" s="15">
        <v>15420</v>
      </c>
      <c r="L28" s="16" t="s">
        <v>4253</v>
      </c>
      <c r="M28" s="20">
        <v>1</v>
      </c>
      <c r="N28" s="16" t="s">
        <v>4252</v>
      </c>
      <c r="O28" s="15">
        <v>7859</v>
      </c>
      <c r="P28" s="16" t="s">
        <v>4253</v>
      </c>
      <c r="Q28" s="20">
        <v>1</v>
      </c>
      <c r="R28" s="16" t="s">
        <v>4252</v>
      </c>
      <c r="S28" s="15">
        <v>2115</v>
      </c>
      <c r="T28" s="16" t="s">
        <v>4253</v>
      </c>
      <c r="U28" s="20">
        <v>1</v>
      </c>
      <c r="V28" s="16" t="s">
        <v>4252</v>
      </c>
      <c r="W28" s="15">
        <v>109499</v>
      </c>
      <c r="X28" s="16" t="s">
        <v>4252</v>
      </c>
      <c r="Y28" s="15">
        <v>109499</v>
      </c>
      <c r="Z28" s="16" t="s">
        <v>4254</v>
      </c>
      <c r="AA28" s="15">
        <v>67869</v>
      </c>
      <c r="AB28" s="16" t="s">
        <v>4255</v>
      </c>
      <c r="AC28" s="20">
        <v>1.074921</v>
      </c>
      <c r="AD28" s="16" t="s">
        <v>4254</v>
      </c>
      <c r="AE28" s="15">
        <v>12212</v>
      </c>
      <c r="AF28" s="16" t="s">
        <v>4255</v>
      </c>
      <c r="AG28" s="20">
        <v>1.0936159999999999</v>
      </c>
      <c r="AH28" s="16" t="s">
        <v>4254</v>
      </c>
      <c r="AI28" s="15">
        <v>8207</v>
      </c>
      <c r="AJ28" s="16" t="s">
        <v>4255</v>
      </c>
      <c r="AK28" s="20">
        <v>1.3120339999999999</v>
      </c>
      <c r="AL28" s="16" t="s">
        <v>4254</v>
      </c>
      <c r="AM28" s="15">
        <v>1900</v>
      </c>
      <c r="AN28" s="16" t="s">
        <v>4255</v>
      </c>
      <c r="AO28" s="20">
        <v>1.077521</v>
      </c>
      <c r="AP28" s="16" t="s">
        <v>4256</v>
      </c>
      <c r="AQ28" s="15">
        <v>52285</v>
      </c>
      <c r="AR28" s="16" t="s">
        <v>4257</v>
      </c>
      <c r="AS28" s="20">
        <v>1.0948329999999999</v>
      </c>
      <c r="AT28" s="16" t="s">
        <v>4256</v>
      </c>
      <c r="AU28" s="15">
        <v>11353</v>
      </c>
      <c r="AV28" s="16" t="s">
        <v>4257</v>
      </c>
      <c r="AW28" s="20">
        <v>1.1254219999999999</v>
      </c>
      <c r="AX28" s="16" t="s">
        <v>4256</v>
      </c>
      <c r="AY28" s="15">
        <v>11912</v>
      </c>
      <c r="AZ28" s="16" t="s">
        <v>4257</v>
      </c>
      <c r="BA28" s="20">
        <v>1.490022</v>
      </c>
      <c r="BB28" s="16" t="s">
        <v>4256</v>
      </c>
      <c r="BC28" s="15">
        <v>4006</v>
      </c>
      <c r="BD28" s="16" t="s">
        <v>4257</v>
      </c>
      <c r="BE28" s="20">
        <v>1.0990629999999999</v>
      </c>
      <c r="BF28" s="16" t="s">
        <v>4258</v>
      </c>
      <c r="BG28" s="15">
        <v>48894</v>
      </c>
      <c r="BH28" s="16" t="s">
        <v>4259</v>
      </c>
      <c r="BI28" s="20">
        <v>1.128987</v>
      </c>
      <c r="BJ28" s="16" t="s">
        <v>4258</v>
      </c>
      <c r="BK28" s="15">
        <v>12615</v>
      </c>
      <c r="BL28" s="16" t="s">
        <v>4259</v>
      </c>
      <c r="BM28" s="20">
        <v>1.1053299999999999</v>
      </c>
      <c r="BN28" s="16" t="s">
        <v>4258</v>
      </c>
      <c r="BO28" s="15">
        <v>14629</v>
      </c>
      <c r="BP28" s="16" t="s">
        <v>4259</v>
      </c>
      <c r="BQ28" s="20">
        <v>1.3469390000000001</v>
      </c>
      <c r="BR28" s="16" t="s">
        <v>4258</v>
      </c>
      <c r="BS28" s="15">
        <v>5079</v>
      </c>
      <c r="BT28" s="16" t="s">
        <v>4259</v>
      </c>
      <c r="BU28" s="20">
        <v>1.1260380000000001</v>
      </c>
      <c r="BV28" s="16" t="s">
        <v>4260</v>
      </c>
      <c r="BW28" s="15">
        <v>54957</v>
      </c>
      <c r="BX28" s="16" t="s">
        <v>4261</v>
      </c>
      <c r="BY28" s="20">
        <v>1.128196</v>
      </c>
      <c r="BZ28" s="16" t="s">
        <v>4260</v>
      </c>
      <c r="CA28" s="15">
        <v>15659</v>
      </c>
      <c r="CB28" s="16" t="s">
        <v>4261</v>
      </c>
      <c r="CC28" s="20">
        <v>1.133961</v>
      </c>
      <c r="CD28" s="16" t="s">
        <v>4260</v>
      </c>
      <c r="CE28" s="15">
        <v>13364</v>
      </c>
      <c r="CF28" s="16" t="s">
        <v>4261</v>
      </c>
      <c r="CG28" s="20">
        <v>1.3039339999999999</v>
      </c>
      <c r="CH28" s="16" t="s">
        <v>4260</v>
      </c>
      <c r="CI28" s="15">
        <v>4225</v>
      </c>
      <c r="CJ28" s="16" t="s">
        <v>4261</v>
      </c>
      <c r="CK28" s="20">
        <v>1.1289549999999999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99463.594075000001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25116</v>
      </c>
      <c r="H29" s="16" t="s">
        <v>4253</v>
      </c>
      <c r="I29" s="20">
        <v>1</v>
      </c>
      <c r="J29" s="16" t="s">
        <v>4252</v>
      </c>
      <c r="K29" s="15">
        <v>4606</v>
      </c>
      <c r="L29" s="16" t="s">
        <v>4253</v>
      </c>
      <c r="M29" s="20">
        <v>1</v>
      </c>
      <c r="N29" s="16" t="s">
        <v>4252</v>
      </c>
      <c r="O29" s="15">
        <v>2592</v>
      </c>
      <c r="P29" s="16" t="s">
        <v>4253</v>
      </c>
      <c r="Q29" s="20">
        <v>1</v>
      </c>
      <c r="R29" s="16" t="s">
        <v>4252</v>
      </c>
      <c r="S29" s="15">
        <v>387</v>
      </c>
      <c r="T29" s="16" t="s">
        <v>4253</v>
      </c>
      <c r="U29" s="20">
        <v>1</v>
      </c>
      <c r="V29" s="16" t="s">
        <v>4252</v>
      </c>
      <c r="W29" s="15">
        <v>32701</v>
      </c>
      <c r="X29" s="16" t="s">
        <v>4252</v>
      </c>
      <c r="Y29" s="15">
        <v>32701</v>
      </c>
      <c r="Z29" s="16" t="s">
        <v>4254</v>
      </c>
      <c r="AA29" s="15">
        <v>20264</v>
      </c>
      <c r="AB29" s="16" t="s">
        <v>4255</v>
      </c>
      <c r="AC29" s="20">
        <v>1.074921</v>
      </c>
      <c r="AD29" s="16" t="s">
        <v>4254</v>
      </c>
      <c r="AE29" s="15">
        <v>3647</v>
      </c>
      <c r="AF29" s="16" t="s">
        <v>4255</v>
      </c>
      <c r="AG29" s="20">
        <v>1.0936159999999999</v>
      </c>
      <c r="AH29" s="16" t="s">
        <v>4254</v>
      </c>
      <c r="AI29" s="15">
        <v>2766</v>
      </c>
      <c r="AJ29" s="16" t="s">
        <v>4255</v>
      </c>
      <c r="AK29" s="20">
        <v>1.3120339999999999</v>
      </c>
      <c r="AL29" s="16" t="s">
        <v>4254</v>
      </c>
      <c r="AM29" s="15">
        <v>252</v>
      </c>
      <c r="AN29" s="16" t="s">
        <v>4255</v>
      </c>
      <c r="AO29" s="20">
        <v>1.077521</v>
      </c>
      <c r="AP29" s="16" t="s">
        <v>4256</v>
      </c>
      <c r="AQ29" s="15">
        <v>16501</v>
      </c>
      <c r="AR29" s="16" t="s">
        <v>4257</v>
      </c>
      <c r="AS29" s="20">
        <v>1.0948329999999999</v>
      </c>
      <c r="AT29" s="16" t="s">
        <v>4256</v>
      </c>
      <c r="AU29" s="15">
        <v>3583</v>
      </c>
      <c r="AV29" s="16" t="s">
        <v>4257</v>
      </c>
      <c r="AW29" s="20">
        <v>1.1254219999999999</v>
      </c>
      <c r="AX29" s="16" t="s">
        <v>4256</v>
      </c>
      <c r="AY29" s="15">
        <v>4234</v>
      </c>
      <c r="AZ29" s="16" t="s">
        <v>4257</v>
      </c>
      <c r="BA29" s="20">
        <v>1.490022</v>
      </c>
      <c r="BB29" s="16" t="s">
        <v>4256</v>
      </c>
      <c r="BC29" s="15">
        <v>792</v>
      </c>
      <c r="BD29" s="16" t="s">
        <v>4257</v>
      </c>
      <c r="BE29" s="20">
        <v>1.0990629999999999</v>
      </c>
      <c r="BF29" s="16" t="s">
        <v>4258</v>
      </c>
      <c r="BG29" s="15">
        <v>15428</v>
      </c>
      <c r="BH29" s="16" t="s">
        <v>4259</v>
      </c>
      <c r="BI29" s="20">
        <v>1.128987</v>
      </c>
      <c r="BJ29" s="16" t="s">
        <v>4258</v>
      </c>
      <c r="BK29" s="15">
        <v>3982</v>
      </c>
      <c r="BL29" s="16" t="s">
        <v>4259</v>
      </c>
      <c r="BM29" s="20">
        <v>1.1053299999999999</v>
      </c>
      <c r="BN29" s="16" t="s">
        <v>4258</v>
      </c>
      <c r="BO29" s="15">
        <v>5089</v>
      </c>
      <c r="BP29" s="16" t="s">
        <v>4259</v>
      </c>
      <c r="BQ29" s="20">
        <v>1.3469390000000001</v>
      </c>
      <c r="BR29" s="16" t="s">
        <v>4258</v>
      </c>
      <c r="BS29" s="15">
        <v>1134</v>
      </c>
      <c r="BT29" s="16" t="s">
        <v>4259</v>
      </c>
      <c r="BU29" s="20">
        <v>1.1260380000000001</v>
      </c>
      <c r="BV29" s="16" t="s">
        <v>4260</v>
      </c>
      <c r="BW29" s="15">
        <v>17342</v>
      </c>
      <c r="BX29" s="16" t="s">
        <v>4261</v>
      </c>
      <c r="BY29" s="20">
        <v>1.128196</v>
      </c>
      <c r="BZ29" s="16" t="s">
        <v>4260</v>
      </c>
      <c r="CA29" s="15">
        <v>4956</v>
      </c>
      <c r="CB29" s="16" t="s">
        <v>4261</v>
      </c>
      <c r="CC29" s="20">
        <v>1.133961</v>
      </c>
      <c r="CD29" s="16" t="s">
        <v>4260</v>
      </c>
      <c r="CE29" s="15">
        <v>4207</v>
      </c>
      <c r="CF29" s="16" t="s">
        <v>4261</v>
      </c>
      <c r="CG29" s="20">
        <v>1.3039339999999999</v>
      </c>
      <c r="CH29" s="16" t="s">
        <v>4260</v>
      </c>
      <c r="CI29" s="15">
        <v>1334</v>
      </c>
      <c r="CJ29" s="16" t="s">
        <v>4261</v>
      </c>
      <c r="CK29" s="20">
        <v>1.1289549999999999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30755.474529999996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25553</v>
      </c>
      <c r="H30" s="16" t="s">
        <v>4253</v>
      </c>
      <c r="I30" s="20">
        <v>1</v>
      </c>
      <c r="J30" s="16" t="s">
        <v>4252</v>
      </c>
      <c r="K30" s="15">
        <v>8766</v>
      </c>
      <c r="L30" s="16" t="s">
        <v>4253</v>
      </c>
      <c r="M30" s="20">
        <v>1</v>
      </c>
      <c r="N30" s="16" t="s">
        <v>4252</v>
      </c>
      <c r="O30" s="15">
        <v>-4737</v>
      </c>
      <c r="P30" s="16" t="s">
        <v>4253</v>
      </c>
      <c r="Q30" s="20">
        <v>1</v>
      </c>
      <c r="R30" s="16" t="s">
        <v>4252</v>
      </c>
      <c r="S30" s="15">
        <v>3</v>
      </c>
      <c r="T30" s="16" t="s">
        <v>4253</v>
      </c>
      <c r="U30" s="20">
        <v>1</v>
      </c>
      <c r="V30" s="16" t="s">
        <v>4252</v>
      </c>
      <c r="W30" s="15">
        <v>29585</v>
      </c>
      <c r="X30" s="16" t="s">
        <v>4252</v>
      </c>
      <c r="Y30" s="15">
        <v>29585</v>
      </c>
      <c r="Z30" s="16" t="s">
        <v>4254</v>
      </c>
      <c r="AA30" s="15">
        <v>22753</v>
      </c>
      <c r="AB30" s="16" t="s">
        <v>4255</v>
      </c>
      <c r="AC30" s="20">
        <v>1.074921</v>
      </c>
      <c r="AD30" s="16" t="s">
        <v>4254</v>
      </c>
      <c r="AE30" s="15">
        <v>9035</v>
      </c>
      <c r="AF30" s="16" t="s">
        <v>4255</v>
      </c>
      <c r="AG30" s="20">
        <v>1.0936159999999999</v>
      </c>
      <c r="AH30" s="16" t="s">
        <v>4254</v>
      </c>
      <c r="AI30" s="15">
        <v>-6278</v>
      </c>
      <c r="AJ30" s="16" t="s">
        <v>4255</v>
      </c>
      <c r="AK30" s="20">
        <v>1.3120339999999999</v>
      </c>
      <c r="AL30" s="16" t="s">
        <v>4254</v>
      </c>
      <c r="AM30" s="15">
        <v>4</v>
      </c>
      <c r="AN30" s="16" t="s">
        <v>4255</v>
      </c>
      <c r="AO30" s="20">
        <v>1.077521</v>
      </c>
      <c r="AP30" s="16" t="s">
        <v>4256</v>
      </c>
      <c r="AQ30" s="15">
        <v>26211</v>
      </c>
      <c r="AR30" s="16" t="s">
        <v>4257</v>
      </c>
      <c r="AS30" s="20">
        <v>1.0948329999999999</v>
      </c>
      <c r="AT30" s="16" t="s">
        <v>4256</v>
      </c>
      <c r="AU30" s="15">
        <v>9079</v>
      </c>
      <c r="AV30" s="16" t="s">
        <v>4257</v>
      </c>
      <c r="AW30" s="20">
        <v>1.1254219999999999</v>
      </c>
      <c r="AX30" s="16" t="s">
        <v>4256</v>
      </c>
      <c r="AY30" s="15">
        <v>-4699</v>
      </c>
      <c r="AZ30" s="16" t="s">
        <v>4257</v>
      </c>
      <c r="BA30" s="20">
        <v>1.490022</v>
      </c>
      <c r="BB30" s="16" t="s">
        <v>4256</v>
      </c>
      <c r="BC30" s="15">
        <v>7</v>
      </c>
      <c r="BD30" s="16" t="s">
        <v>4257</v>
      </c>
      <c r="BE30" s="20">
        <v>1.0990629999999999</v>
      </c>
      <c r="BF30" s="16" t="s">
        <v>4258</v>
      </c>
      <c r="BG30" s="15">
        <v>21479</v>
      </c>
      <c r="BH30" s="16" t="s">
        <v>4259</v>
      </c>
      <c r="BI30" s="20">
        <v>1.128987</v>
      </c>
      <c r="BJ30" s="16" t="s">
        <v>4258</v>
      </c>
      <c r="BK30" s="15">
        <v>9858</v>
      </c>
      <c r="BL30" s="16" t="s">
        <v>4259</v>
      </c>
      <c r="BM30" s="20">
        <v>1.1053299999999999</v>
      </c>
      <c r="BN30" s="16" t="s">
        <v>4258</v>
      </c>
      <c r="BO30" s="15">
        <v>-6487</v>
      </c>
      <c r="BP30" s="16" t="s">
        <v>4259</v>
      </c>
      <c r="BQ30" s="20">
        <v>1.3469390000000001</v>
      </c>
      <c r="BR30" s="16" t="s">
        <v>4258</v>
      </c>
      <c r="BS30" s="15">
        <v>10</v>
      </c>
      <c r="BT30" s="16" t="s">
        <v>4259</v>
      </c>
      <c r="BU30" s="20">
        <v>1.1260380000000001</v>
      </c>
      <c r="BV30" s="16" t="s">
        <v>4260</v>
      </c>
      <c r="BW30" s="15">
        <v>23204</v>
      </c>
      <c r="BX30" s="16" t="s">
        <v>4261</v>
      </c>
      <c r="BY30" s="20">
        <v>1.128196</v>
      </c>
      <c r="BZ30" s="16" t="s">
        <v>4260</v>
      </c>
      <c r="CA30" s="15">
        <v>10326</v>
      </c>
      <c r="CB30" s="16" t="s">
        <v>4261</v>
      </c>
      <c r="CC30" s="20">
        <v>1.133961</v>
      </c>
      <c r="CD30" s="16" t="s">
        <v>4260</v>
      </c>
      <c r="CE30" s="15">
        <v>-4503</v>
      </c>
      <c r="CF30" s="16" t="s">
        <v>4261</v>
      </c>
      <c r="CG30" s="20">
        <v>1.3039339999999999</v>
      </c>
      <c r="CH30" s="16" t="s">
        <v>4260</v>
      </c>
      <c r="CI30" s="15">
        <v>11</v>
      </c>
      <c r="CJ30" s="16" t="s">
        <v>4261</v>
      </c>
      <c r="CK30" s="20">
        <v>1.1289549999999999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29211.915968400001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5796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2786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8582</v>
      </c>
      <c r="X31" s="16" t="s">
        <v>4252</v>
      </c>
      <c r="Y31" s="15">
        <v>8582</v>
      </c>
      <c r="Z31" s="16" t="s">
        <v>4254</v>
      </c>
      <c r="AA31" s="15">
        <v>6471</v>
      </c>
      <c r="AB31" s="16" t="s">
        <v>4255</v>
      </c>
      <c r="AC31" s="20">
        <v>1.074921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2288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6155</v>
      </c>
      <c r="AR31" s="16" t="s">
        <v>4257</v>
      </c>
      <c r="AS31" s="20">
        <v>1.0948329999999999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1837</v>
      </c>
      <c r="AZ31" s="16" t="s">
        <v>4257</v>
      </c>
      <c r="BA31" s="20">
        <v>1.490022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498</v>
      </c>
      <c r="BH31" s="16" t="s">
        <v>4259</v>
      </c>
      <c r="BI31" s="20">
        <v>1.128987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2291</v>
      </c>
      <c r="BP31" s="16" t="s">
        <v>4259</v>
      </c>
      <c r="BQ31" s="20">
        <v>1.3469390000000001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359</v>
      </c>
      <c r="BX31" s="16" t="s">
        <v>4261</v>
      </c>
      <c r="BY31" s="20">
        <v>1.128196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2330</v>
      </c>
      <c r="CF31" s="16" t="s">
        <v>4261</v>
      </c>
      <c r="CG31" s="20">
        <v>1.3039339999999999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7021.375294200001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3373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2020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5393</v>
      </c>
      <c r="X32" s="16" t="s">
        <v>4252</v>
      </c>
      <c r="Y32" s="15">
        <v>5393</v>
      </c>
      <c r="Z32" s="16" t="s">
        <v>4254</v>
      </c>
      <c r="AA32" s="15">
        <v>2633</v>
      </c>
      <c r="AB32" s="16" t="s">
        <v>4255</v>
      </c>
      <c r="AC32" s="20">
        <v>1.074921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921</v>
      </c>
      <c r="AJ32" s="16" t="s">
        <v>4255</v>
      </c>
      <c r="AK32" s="20">
        <v>1.3120339999999999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2660</v>
      </c>
      <c r="AR32" s="16" t="s">
        <v>4257</v>
      </c>
      <c r="AS32" s="20">
        <v>1.0948329999999999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536</v>
      </c>
      <c r="AZ32" s="16" t="s">
        <v>4257</v>
      </c>
      <c r="BA32" s="20">
        <v>1.490022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2951</v>
      </c>
      <c r="BH32" s="16" t="s">
        <v>4259</v>
      </c>
      <c r="BI32" s="20">
        <v>1.128987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728</v>
      </c>
      <c r="BP32" s="16" t="s">
        <v>4259</v>
      </c>
      <c r="BQ32" s="20">
        <v>1.3469390000000001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1890</v>
      </c>
      <c r="BX32" s="16" t="s">
        <v>4261</v>
      </c>
      <c r="BY32" s="20">
        <v>1.128196</v>
      </c>
      <c r="BZ32" s="16" t="s">
        <v>4260</v>
      </c>
      <c r="CA32" s="15">
        <v>0</v>
      </c>
      <c r="CB32" s="16" t="s">
        <v>4261</v>
      </c>
      <c r="CC32" s="20">
        <v>0</v>
      </c>
      <c r="CD32" s="16" t="s">
        <v>4260</v>
      </c>
      <c r="CE32" s="15">
        <v>603</v>
      </c>
      <c r="CF32" s="16" t="s">
        <v>4261</v>
      </c>
      <c r="CG32" s="20">
        <v>1.3039339999999999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4074.6665500000004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1007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603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1610</v>
      </c>
      <c r="X33" s="16" t="s">
        <v>4252</v>
      </c>
      <c r="Y33" s="15">
        <v>1610</v>
      </c>
      <c r="Z33" s="16" t="s">
        <v>4254</v>
      </c>
      <c r="AA33" s="15">
        <v>786</v>
      </c>
      <c r="AB33" s="16" t="s">
        <v>4255</v>
      </c>
      <c r="AC33" s="20">
        <v>1.074921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275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841</v>
      </c>
      <c r="AR33" s="16" t="s">
        <v>4257</v>
      </c>
      <c r="AS33" s="20">
        <v>1.0948329999999999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169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932</v>
      </c>
      <c r="BH33" s="16" t="s">
        <v>4259</v>
      </c>
      <c r="BI33" s="20">
        <v>1.128987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230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598</v>
      </c>
      <c r="BX33" s="16" t="s">
        <v>4261</v>
      </c>
      <c r="BY33" s="20">
        <v>1.128196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191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1254.7979965999998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5935</v>
      </c>
      <c r="H34" s="16" t="s">
        <v>4253</v>
      </c>
      <c r="I34" s="20">
        <v>1</v>
      </c>
      <c r="J34" s="16" t="s">
        <v>4252</v>
      </c>
      <c r="K34" s="15">
        <v>963</v>
      </c>
      <c r="L34" s="16" t="s">
        <v>4253</v>
      </c>
      <c r="M34" s="20">
        <v>1</v>
      </c>
      <c r="N34" s="16" t="s">
        <v>4252</v>
      </c>
      <c r="O34" s="15">
        <v>58713</v>
      </c>
      <c r="P34" s="16" t="s">
        <v>4253</v>
      </c>
      <c r="Q34" s="20">
        <v>1</v>
      </c>
      <c r="R34" s="16" t="s">
        <v>4252</v>
      </c>
      <c r="S34" s="15">
        <v>8</v>
      </c>
      <c r="T34" s="16" t="s">
        <v>4253</v>
      </c>
      <c r="U34" s="20">
        <v>1</v>
      </c>
      <c r="V34" s="16" t="s">
        <v>4252</v>
      </c>
      <c r="W34" s="15">
        <v>65619</v>
      </c>
      <c r="X34" s="16" t="s">
        <v>4252</v>
      </c>
      <c r="Y34" s="15">
        <v>65619</v>
      </c>
      <c r="Z34" s="16" t="s">
        <v>4254</v>
      </c>
      <c r="AA34" s="15">
        <v>5823</v>
      </c>
      <c r="AB34" s="16" t="s">
        <v>4255</v>
      </c>
      <c r="AC34" s="20">
        <v>1.074921</v>
      </c>
      <c r="AD34" s="16" t="s">
        <v>4254</v>
      </c>
      <c r="AE34" s="15">
        <v>814</v>
      </c>
      <c r="AF34" s="16" t="s">
        <v>4255</v>
      </c>
      <c r="AG34" s="20">
        <v>1.0936159999999999</v>
      </c>
      <c r="AH34" s="16" t="s">
        <v>4254</v>
      </c>
      <c r="AI34" s="15">
        <v>47319</v>
      </c>
      <c r="AJ34" s="16" t="s">
        <v>4255</v>
      </c>
      <c r="AK34" s="20">
        <v>1.3120339999999999</v>
      </c>
      <c r="AL34" s="16" t="s">
        <v>4254</v>
      </c>
      <c r="AM34" s="15">
        <v>5</v>
      </c>
      <c r="AN34" s="16" t="s">
        <v>4255</v>
      </c>
      <c r="AO34" s="20">
        <v>1.077521</v>
      </c>
      <c r="AP34" s="16" t="s">
        <v>4256</v>
      </c>
      <c r="AQ34" s="15">
        <v>5243</v>
      </c>
      <c r="AR34" s="16" t="s">
        <v>4257</v>
      </c>
      <c r="AS34" s="20">
        <v>1.0948329999999999</v>
      </c>
      <c r="AT34" s="16" t="s">
        <v>4256</v>
      </c>
      <c r="AU34" s="15">
        <v>684</v>
      </c>
      <c r="AV34" s="16" t="s">
        <v>4257</v>
      </c>
      <c r="AW34" s="20">
        <v>1.1254219999999999</v>
      </c>
      <c r="AX34" s="16" t="s">
        <v>4256</v>
      </c>
      <c r="AY34" s="15">
        <v>43078</v>
      </c>
      <c r="AZ34" s="16" t="s">
        <v>4257</v>
      </c>
      <c r="BA34" s="20">
        <v>1.490022</v>
      </c>
      <c r="BB34" s="16" t="s">
        <v>4256</v>
      </c>
      <c r="BC34" s="15">
        <v>3</v>
      </c>
      <c r="BD34" s="16" t="s">
        <v>4257</v>
      </c>
      <c r="BE34" s="20">
        <v>1.0990629999999999</v>
      </c>
      <c r="BF34" s="16" t="s">
        <v>4258</v>
      </c>
      <c r="BG34" s="15">
        <v>4094</v>
      </c>
      <c r="BH34" s="16" t="s">
        <v>4259</v>
      </c>
      <c r="BI34" s="20">
        <v>1.128987</v>
      </c>
      <c r="BJ34" s="16" t="s">
        <v>4258</v>
      </c>
      <c r="BK34" s="15">
        <v>584</v>
      </c>
      <c r="BL34" s="16" t="s">
        <v>4259</v>
      </c>
      <c r="BM34" s="20">
        <v>1.1053299999999999</v>
      </c>
      <c r="BN34" s="16" t="s">
        <v>4258</v>
      </c>
      <c r="BO34" s="15">
        <v>43807</v>
      </c>
      <c r="BP34" s="16" t="s">
        <v>4259</v>
      </c>
      <c r="BQ34" s="20">
        <v>1.3469390000000001</v>
      </c>
      <c r="BR34" s="16" t="s">
        <v>4258</v>
      </c>
      <c r="BS34" s="15">
        <v>9</v>
      </c>
      <c r="BT34" s="16" t="s">
        <v>4259</v>
      </c>
      <c r="BU34" s="20">
        <v>1.1260380000000001</v>
      </c>
      <c r="BV34" s="16" t="s">
        <v>4260</v>
      </c>
      <c r="BW34" s="15">
        <v>1977</v>
      </c>
      <c r="BX34" s="16" t="s">
        <v>4261</v>
      </c>
      <c r="BY34" s="20">
        <v>1.128196</v>
      </c>
      <c r="BZ34" s="16" t="s">
        <v>4260</v>
      </c>
      <c r="CA34" s="15">
        <v>417</v>
      </c>
      <c r="CB34" s="16" t="s">
        <v>4261</v>
      </c>
      <c r="CC34" s="20">
        <v>1.133961</v>
      </c>
      <c r="CD34" s="16" t="s">
        <v>4260</v>
      </c>
      <c r="CE34" s="15">
        <v>41648</v>
      </c>
      <c r="CF34" s="16" t="s">
        <v>4261</v>
      </c>
      <c r="CG34" s="20">
        <v>1.3039339999999999</v>
      </c>
      <c r="CH34" s="16" t="s">
        <v>4260</v>
      </c>
      <c r="CI34" s="15">
        <v>12</v>
      </c>
      <c r="CJ34" s="16" t="s">
        <v>4261</v>
      </c>
      <c r="CK34" s="20">
        <v>1.1289549999999999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65372.925672799989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2206</v>
      </c>
      <c r="H35" s="16" t="s">
        <v>4253</v>
      </c>
      <c r="I35" s="20">
        <v>1</v>
      </c>
      <c r="J35" s="16" t="s">
        <v>4252</v>
      </c>
      <c r="K35" s="15">
        <v>1406</v>
      </c>
      <c r="L35" s="16" t="s">
        <v>4253</v>
      </c>
      <c r="M35" s="20">
        <v>1</v>
      </c>
      <c r="N35" s="16" t="s">
        <v>4252</v>
      </c>
      <c r="O35" s="15">
        <v>9582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13194</v>
      </c>
      <c r="X35" s="16" t="s">
        <v>4252</v>
      </c>
      <c r="Y35" s="15">
        <v>13194</v>
      </c>
      <c r="Z35" s="16" t="s">
        <v>4254</v>
      </c>
      <c r="AA35" s="15">
        <v>1922</v>
      </c>
      <c r="AB35" s="16" t="s">
        <v>4255</v>
      </c>
      <c r="AC35" s="20">
        <v>1.074921</v>
      </c>
      <c r="AD35" s="16" t="s">
        <v>4254</v>
      </c>
      <c r="AE35" s="15">
        <v>1235</v>
      </c>
      <c r="AF35" s="16" t="s">
        <v>4255</v>
      </c>
      <c r="AG35" s="20">
        <v>1.0936159999999999</v>
      </c>
      <c r="AH35" s="16" t="s">
        <v>4254</v>
      </c>
      <c r="AI35" s="15">
        <v>8458</v>
      </c>
      <c r="AJ35" s="16" t="s">
        <v>4255</v>
      </c>
      <c r="AK35" s="20">
        <v>1.3120339999999999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3602</v>
      </c>
      <c r="AR35" s="16" t="s">
        <v>4257</v>
      </c>
      <c r="AS35" s="20">
        <v>1.0948329999999999</v>
      </c>
      <c r="AT35" s="16" t="s">
        <v>4256</v>
      </c>
      <c r="AU35" s="15">
        <v>2463</v>
      </c>
      <c r="AV35" s="16" t="s">
        <v>4257</v>
      </c>
      <c r="AW35" s="20">
        <v>1.1254219999999999</v>
      </c>
      <c r="AX35" s="16" t="s">
        <v>4256</v>
      </c>
      <c r="AY35" s="15">
        <v>14150</v>
      </c>
      <c r="AZ35" s="16" t="s">
        <v>4257</v>
      </c>
      <c r="BA35" s="20">
        <v>1.490022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3788</v>
      </c>
      <c r="BH35" s="16" t="s">
        <v>4259</v>
      </c>
      <c r="BI35" s="20">
        <v>1.128987</v>
      </c>
      <c r="BJ35" s="16" t="s">
        <v>4258</v>
      </c>
      <c r="BK35" s="15">
        <v>3285</v>
      </c>
      <c r="BL35" s="16" t="s">
        <v>4259</v>
      </c>
      <c r="BM35" s="20">
        <v>1.1053299999999999</v>
      </c>
      <c r="BN35" s="16" t="s">
        <v>4258</v>
      </c>
      <c r="BO35" s="15">
        <v>15351</v>
      </c>
      <c r="BP35" s="16" t="s">
        <v>4259</v>
      </c>
      <c r="BQ35" s="20">
        <v>1.3469390000000001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3722</v>
      </c>
      <c r="BX35" s="16" t="s">
        <v>4261</v>
      </c>
      <c r="BY35" s="20">
        <v>1.128196</v>
      </c>
      <c r="BZ35" s="16" t="s">
        <v>4260</v>
      </c>
      <c r="CA35" s="15">
        <v>3458</v>
      </c>
      <c r="CB35" s="16" t="s">
        <v>4261</v>
      </c>
      <c r="CC35" s="20">
        <v>1.133961</v>
      </c>
      <c r="CD35" s="16" t="s">
        <v>4260</v>
      </c>
      <c r="CE35" s="15">
        <v>15851</v>
      </c>
      <c r="CF35" s="16" t="s">
        <v>4261</v>
      </c>
      <c r="CG35" s="20">
        <v>1.3039339999999999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22576.124904999997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1907</v>
      </c>
      <c r="H36" s="16" t="s">
        <v>4253</v>
      </c>
      <c r="I36" s="20">
        <v>1</v>
      </c>
      <c r="J36" s="16" t="s">
        <v>4252</v>
      </c>
      <c r="K36" s="15">
        <v>1216</v>
      </c>
      <c r="L36" s="16" t="s">
        <v>4253</v>
      </c>
      <c r="M36" s="20">
        <v>1</v>
      </c>
      <c r="N36" s="16" t="s">
        <v>4252</v>
      </c>
      <c r="O36" s="15">
        <v>8289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11412</v>
      </c>
      <c r="X36" s="16" t="s">
        <v>4252</v>
      </c>
      <c r="Y36" s="15">
        <v>11412</v>
      </c>
      <c r="Z36" s="16" t="s">
        <v>4254</v>
      </c>
      <c r="AA36" s="15">
        <v>1660</v>
      </c>
      <c r="AB36" s="16" t="s">
        <v>4255</v>
      </c>
      <c r="AC36" s="20">
        <v>1.074921</v>
      </c>
      <c r="AD36" s="16" t="s">
        <v>4254</v>
      </c>
      <c r="AE36" s="15">
        <v>1065</v>
      </c>
      <c r="AF36" s="16" t="s">
        <v>4255</v>
      </c>
      <c r="AG36" s="20">
        <v>1.0936159999999999</v>
      </c>
      <c r="AH36" s="16" t="s">
        <v>4254</v>
      </c>
      <c r="AI36" s="15">
        <v>7374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720</v>
      </c>
      <c r="AR36" s="16" t="s">
        <v>4257</v>
      </c>
      <c r="AS36" s="20">
        <v>1.0948329999999999</v>
      </c>
      <c r="AT36" s="16" t="s">
        <v>4256</v>
      </c>
      <c r="AU36" s="15">
        <v>492</v>
      </c>
      <c r="AV36" s="16" t="s">
        <v>4257</v>
      </c>
      <c r="AW36" s="20">
        <v>1.1254219999999999</v>
      </c>
      <c r="AX36" s="16" t="s">
        <v>4256</v>
      </c>
      <c r="AY36" s="15">
        <v>3105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758</v>
      </c>
      <c r="BH36" s="16" t="s">
        <v>4259</v>
      </c>
      <c r="BI36" s="20">
        <v>1.128987</v>
      </c>
      <c r="BJ36" s="16" t="s">
        <v>4258</v>
      </c>
      <c r="BK36" s="15">
        <v>656</v>
      </c>
      <c r="BL36" s="16" t="s">
        <v>4259</v>
      </c>
      <c r="BM36" s="20">
        <v>1.1053299999999999</v>
      </c>
      <c r="BN36" s="16" t="s">
        <v>4258</v>
      </c>
      <c r="BO36" s="15">
        <v>3425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744</v>
      </c>
      <c r="BX36" s="16" t="s">
        <v>4261</v>
      </c>
      <c r="BY36" s="20">
        <v>1.128196</v>
      </c>
      <c r="BZ36" s="16" t="s">
        <v>4260</v>
      </c>
      <c r="CA36" s="15">
        <v>692</v>
      </c>
      <c r="CB36" s="16" t="s">
        <v>4261</v>
      </c>
      <c r="CC36" s="20">
        <v>1.133961</v>
      </c>
      <c r="CD36" s="16" t="s">
        <v>4260</v>
      </c>
      <c r="CE36" s="15">
        <v>3176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8392.8044461999998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5918</v>
      </c>
      <c r="H37" s="16" t="s">
        <v>4253</v>
      </c>
      <c r="I37" s="20">
        <v>1</v>
      </c>
      <c r="J37" s="16" t="s">
        <v>4252</v>
      </c>
      <c r="K37" s="15">
        <v>3772</v>
      </c>
      <c r="L37" s="16" t="s">
        <v>4253</v>
      </c>
      <c r="M37" s="20">
        <v>1</v>
      </c>
      <c r="N37" s="16" t="s">
        <v>4252</v>
      </c>
      <c r="O37" s="15">
        <v>25698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35388</v>
      </c>
      <c r="X37" s="16" t="s">
        <v>4252</v>
      </c>
      <c r="Y37" s="15">
        <v>35388</v>
      </c>
      <c r="Z37" s="16" t="s">
        <v>4254</v>
      </c>
      <c r="AA37" s="15">
        <v>5155</v>
      </c>
      <c r="AB37" s="16" t="s">
        <v>4255</v>
      </c>
      <c r="AC37" s="20">
        <v>1.074921</v>
      </c>
      <c r="AD37" s="16" t="s">
        <v>4254</v>
      </c>
      <c r="AE37" s="15">
        <v>3310</v>
      </c>
      <c r="AF37" s="16" t="s">
        <v>4255</v>
      </c>
      <c r="AG37" s="20">
        <v>1.0936159999999999</v>
      </c>
      <c r="AH37" s="16" t="s">
        <v>4254</v>
      </c>
      <c r="AI37" s="15">
        <v>22681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4682</v>
      </c>
      <c r="AR37" s="16" t="s">
        <v>4257</v>
      </c>
      <c r="AS37" s="20">
        <v>1.0948329999999999</v>
      </c>
      <c r="AT37" s="16" t="s">
        <v>4256</v>
      </c>
      <c r="AU37" s="15">
        <v>3202</v>
      </c>
      <c r="AV37" s="16" t="s">
        <v>4257</v>
      </c>
      <c r="AW37" s="20">
        <v>1.1254219999999999</v>
      </c>
      <c r="AX37" s="16" t="s">
        <v>4256</v>
      </c>
      <c r="AY37" s="15">
        <v>18394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4926</v>
      </c>
      <c r="BH37" s="16" t="s">
        <v>4259</v>
      </c>
      <c r="BI37" s="20">
        <v>1.128987</v>
      </c>
      <c r="BJ37" s="16" t="s">
        <v>4258</v>
      </c>
      <c r="BK37" s="15">
        <v>4269</v>
      </c>
      <c r="BL37" s="16" t="s">
        <v>4259</v>
      </c>
      <c r="BM37" s="20">
        <v>1.1053299999999999</v>
      </c>
      <c r="BN37" s="16" t="s">
        <v>4258</v>
      </c>
      <c r="BO37" s="15">
        <v>19955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4841</v>
      </c>
      <c r="BX37" s="16" t="s">
        <v>4261</v>
      </c>
      <c r="BY37" s="20">
        <v>1.128196</v>
      </c>
      <c r="BZ37" s="16" t="s">
        <v>4260</v>
      </c>
      <c r="CA37" s="15">
        <v>4495</v>
      </c>
      <c r="CB37" s="16" t="s">
        <v>4261</v>
      </c>
      <c r="CC37" s="20">
        <v>1.133961</v>
      </c>
      <c r="CD37" s="16" t="s">
        <v>4260</v>
      </c>
      <c r="CE37" s="15">
        <v>20609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37006.828540200004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1238</v>
      </c>
      <c r="H38" s="16" t="s">
        <v>4253</v>
      </c>
      <c r="I38" s="20">
        <v>1</v>
      </c>
      <c r="J38" s="16" t="s">
        <v>4252</v>
      </c>
      <c r="K38" s="15">
        <v>602</v>
      </c>
      <c r="L38" s="16" t="s">
        <v>4253</v>
      </c>
      <c r="M38" s="20">
        <v>1</v>
      </c>
      <c r="N38" s="16" t="s">
        <v>4252</v>
      </c>
      <c r="O38" s="15">
        <v>19872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21712</v>
      </c>
      <c r="X38" s="16" t="s">
        <v>4252</v>
      </c>
      <c r="Y38" s="15">
        <v>21712</v>
      </c>
      <c r="Z38" s="16" t="s">
        <v>4254</v>
      </c>
      <c r="AA38" s="15">
        <v>1144</v>
      </c>
      <c r="AB38" s="16" t="s">
        <v>4255</v>
      </c>
      <c r="AC38" s="20">
        <v>1.074921</v>
      </c>
      <c r="AD38" s="16" t="s">
        <v>4254</v>
      </c>
      <c r="AE38" s="15">
        <v>340</v>
      </c>
      <c r="AF38" s="16" t="s">
        <v>4255</v>
      </c>
      <c r="AG38" s="20">
        <v>1.0936159999999999</v>
      </c>
      <c r="AH38" s="16" t="s">
        <v>4254</v>
      </c>
      <c r="AI38" s="15">
        <v>17246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1185</v>
      </c>
      <c r="AR38" s="16" t="s">
        <v>4257</v>
      </c>
      <c r="AS38" s="20">
        <v>1.0948329999999999</v>
      </c>
      <c r="AT38" s="16" t="s">
        <v>4256</v>
      </c>
      <c r="AU38" s="15">
        <v>487</v>
      </c>
      <c r="AV38" s="16" t="s">
        <v>4257</v>
      </c>
      <c r="AW38" s="20">
        <v>1.1254219999999999</v>
      </c>
      <c r="AX38" s="16" t="s">
        <v>4256</v>
      </c>
      <c r="AY38" s="15">
        <v>16706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1371</v>
      </c>
      <c r="BH38" s="16" t="s">
        <v>4259</v>
      </c>
      <c r="BI38" s="20">
        <v>1.128987</v>
      </c>
      <c r="BJ38" s="16" t="s">
        <v>4258</v>
      </c>
      <c r="BK38" s="15">
        <v>956</v>
      </c>
      <c r="BL38" s="16" t="s">
        <v>4259</v>
      </c>
      <c r="BM38" s="20">
        <v>1.1053299999999999</v>
      </c>
      <c r="BN38" s="16" t="s">
        <v>4258</v>
      </c>
      <c r="BO38" s="15">
        <v>13835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1210</v>
      </c>
      <c r="BX38" s="16" t="s">
        <v>4261</v>
      </c>
      <c r="BY38" s="20">
        <v>1.128196</v>
      </c>
      <c r="BZ38" s="16" t="s">
        <v>4260</v>
      </c>
      <c r="CA38" s="15">
        <v>896</v>
      </c>
      <c r="CB38" s="16" t="s">
        <v>4261</v>
      </c>
      <c r="CC38" s="20">
        <v>1.133961</v>
      </c>
      <c r="CD38" s="16" t="s">
        <v>4260</v>
      </c>
      <c r="CE38" s="15">
        <v>8915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21584.759625399998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1644</v>
      </c>
      <c r="H39" s="16" t="s">
        <v>4253</v>
      </c>
      <c r="I39" s="20">
        <v>1</v>
      </c>
      <c r="J39" s="16" t="s">
        <v>4252</v>
      </c>
      <c r="K39" s="15">
        <v>2031</v>
      </c>
      <c r="L39" s="16" t="s">
        <v>4253</v>
      </c>
      <c r="M39" s="20">
        <v>1</v>
      </c>
      <c r="N39" s="16" t="s">
        <v>4252</v>
      </c>
      <c r="O39" s="15">
        <v>2799</v>
      </c>
      <c r="P39" s="16" t="s">
        <v>4253</v>
      </c>
      <c r="Q39" s="20">
        <v>1</v>
      </c>
      <c r="R39" s="16" t="s">
        <v>4252</v>
      </c>
      <c r="S39" s="15">
        <v>1</v>
      </c>
      <c r="T39" s="16" t="s">
        <v>4253</v>
      </c>
      <c r="U39" s="20">
        <v>1</v>
      </c>
      <c r="V39" s="16" t="s">
        <v>4252</v>
      </c>
      <c r="W39" s="15">
        <v>6475</v>
      </c>
      <c r="X39" s="16" t="s">
        <v>4252</v>
      </c>
      <c r="Y39" s="15">
        <v>6475</v>
      </c>
      <c r="Z39" s="16" t="s">
        <v>4254</v>
      </c>
      <c r="AA39" s="15">
        <v>915</v>
      </c>
      <c r="AB39" s="16" t="s">
        <v>4255</v>
      </c>
      <c r="AC39" s="20">
        <v>1.074921</v>
      </c>
      <c r="AD39" s="16" t="s">
        <v>4254</v>
      </c>
      <c r="AE39" s="15">
        <v>1219</v>
      </c>
      <c r="AF39" s="16" t="s">
        <v>4255</v>
      </c>
      <c r="AG39" s="20">
        <v>1.0936159999999999</v>
      </c>
      <c r="AH39" s="16" t="s">
        <v>4254</v>
      </c>
      <c r="AI39" s="15">
        <v>2322</v>
      </c>
      <c r="AJ39" s="16" t="s">
        <v>4255</v>
      </c>
      <c r="AK39" s="20">
        <v>1.3120339999999999</v>
      </c>
      <c r="AL39" s="16" t="s">
        <v>4254</v>
      </c>
      <c r="AM39" s="15">
        <v>15</v>
      </c>
      <c r="AN39" s="16" t="s">
        <v>4255</v>
      </c>
      <c r="AO39" s="20">
        <v>1.077521</v>
      </c>
      <c r="AP39" s="16" t="s">
        <v>4256</v>
      </c>
      <c r="AQ39" s="15">
        <v>1030</v>
      </c>
      <c r="AR39" s="16" t="s">
        <v>4257</v>
      </c>
      <c r="AS39" s="20">
        <v>1.0948329999999999</v>
      </c>
      <c r="AT39" s="16" t="s">
        <v>4256</v>
      </c>
      <c r="AU39" s="15">
        <v>707</v>
      </c>
      <c r="AV39" s="16" t="s">
        <v>4257</v>
      </c>
      <c r="AW39" s="20">
        <v>1.1254219999999999</v>
      </c>
      <c r="AX39" s="16" t="s">
        <v>4256</v>
      </c>
      <c r="AY39" s="15">
        <v>2447</v>
      </c>
      <c r="AZ39" s="16" t="s">
        <v>4257</v>
      </c>
      <c r="BA39" s="20">
        <v>1.490022</v>
      </c>
      <c r="BB39" s="16" t="s">
        <v>4256</v>
      </c>
      <c r="BC39" s="15">
        <v>10</v>
      </c>
      <c r="BD39" s="16" t="s">
        <v>4257</v>
      </c>
      <c r="BE39" s="20">
        <v>1.0990629999999999</v>
      </c>
      <c r="BF39" s="16" t="s">
        <v>4258</v>
      </c>
      <c r="BG39" s="15">
        <v>6647</v>
      </c>
      <c r="BH39" s="16" t="s">
        <v>4259</v>
      </c>
      <c r="BI39" s="20">
        <v>1.128987</v>
      </c>
      <c r="BJ39" s="16" t="s">
        <v>4258</v>
      </c>
      <c r="BK39" s="15">
        <v>1148</v>
      </c>
      <c r="BL39" s="16" t="s">
        <v>4259</v>
      </c>
      <c r="BM39" s="20">
        <v>1.1053299999999999</v>
      </c>
      <c r="BN39" s="16" t="s">
        <v>4258</v>
      </c>
      <c r="BO39" s="15">
        <v>2994</v>
      </c>
      <c r="BP39" s="16" t="s">
        <v>4259</v>
      </c>
      <c r="BQ39" s="20">
        <v>1.3469390000000001</v>
      </c>
      <c r="BR39" s="16" t="s">
        <v>4258</v>
      </c>
      <c r="BS39" s="15">
        <v>10</v>
      </c>
      <c r="BT39" s="16" t="s">
        <v>4259</v>
      </c>
      <c r="BU39" s="20">
        <v>1.1260380000000001</v>
      </c>
      <c r="BV39" s="16" t="s">
        <v>4260</v>
      </c>
      <c r="BW39" s="15">
        <v>7620</v>
      </c>
      <c r="BX39" s="16" t="s">
        <v>4261</v>
      </c>
      <c r="BY39" s="20">
        <v>1.128196</v>
      </c>
      <c r="BZ39" s="16" t="s">
        <v>4260</v>
      </c>
      <c r="CA39" s="15">
        <v>1227</v>
      </c>
      <c r="CB39" s="16" t="s">
        <v>4261</v>
      </c>
      <c r="CC39" s="20">
        <v>1.133961</v>
      </c>
      <c r="CD39" s="16" t="s">
        <v>4260</v>
      </c>
      <c r="CE39" s="15">
        <v>2824</v>
      </c>
      <c r="CF39" s="16" t="s">
        <v>4261</v>
      </c>
      <c r="CG39" s="20">
        <v>1.3039339999999999</v>
      </c>
      <c r="CH39" s="16" t="s">
        <v>4260</v>
      </c>
      <c r="CI39" s="15">
        <v>18</v>
      </c>
      <c r="CJ39" s="16" t="s">
        <v>4261</v>
      </c>
      <c r="CK39" s="20">
        <v>1.1289549999999999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8788.5895676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209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209</v>
      </c>
      <c r="X41" s="16" t="s">
        <v>4252</v>
      </c>
      <c r="Y41" s="15">
        <v>209</v>
      </c>
      <c r="Z41" s="16" t="s">
        <v>4254</v>
      </c>
      <c r="AA41" s="15">
        <v>217</v>
      </c>
      <c r="AB41" s="16" t="s">
        <v>4255</v>
      </c>
      <c r="AC41" s="20">
        <v>1.074921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255</v>
      </c>
      <c r="AR41" s="16" t="s">
        <v>4257</v>
      </c>
      <c r="AS41" s="20">
        <v>1.0948329999999999</v>
      </c>
      <c r="AT41" s="16" t="s">
        <v>4256</v>
      </c>
      <c r="AU41" s="15">
        <v>1</v>
      </c>
      <c r="AV41" s="16" t="s">
        <v>4257</v>
      </c>
      <c r="AW41" s="20">
        <v>1.1254219999999999</v>
      </c>
      <c r="AX41" s="16" t="s">
        <v>4256</v>
      </c>
      <c r="AY41" s="15">
        <v>8</v>
      </c>
      <c r="AZ41" s="16" t="s">
        <v>4257</v>
      </c>
      <c r="BA41" s="20">
        <v>1.490022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272</v>
      </c>
      <c r="BH41" s="16" t="s">
        <v>4259</v>
      </c>
      <c r="BI41" s="20">
        <v>1.128987</v>
      </c>
      <c r="BJ41" s="16" t="s">
        <v>4258</v>
      </c>
      <c r="BK41" s="15">
        <v>6</v>
      </c>
      <c r="BL41" s="16" t="s">
        <v>4259</v>
      </c>
      <c r="BM41" s="20">
        <v>1.1053299999999999</v>
      </c>
      <c r="BN41" s="16" t="s">
        <v>4258</v>
      </c>
      <c r="BO41" s="15">
        <v>7</v>
      </c>
      <c r="BP41" s="16" t="s">
        <v>4259</v>
      </c>
      <c r="BQ41" s="20">
        <v>1.3469390000000001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296</v>
      </c>
      <c r="BX41" s="16" t="s">
        <v>4261</v>
      </c>
      <c r="BY41" s="20">
        <v>1.128196</v>
      </c>
      <c r="BZ41" s="16" t="s">
        <v>4260</v>
      </c>
      <c r="CA41" s="15">
        <v>14</v>
      </c>
      <c r="CB41" s="16" t="s">
        <v>4261</v>
      </c>
      <c r="CC41" s="20">
        <v>1.133961</v>
      </c>
      <c r="CD41" s="16" t="s">
        <v>4260</v>
      </c>
      <c r="CE41" s="15">
        <v>6</v>
      </c>
      <c r="CF41" s="16" t="s">
        <v>4261</v>
      </c>
      <c r="CG41" s="20">
        <v>1.3039339999999999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283.05519220000002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6045</v>
      </c>
      <c r="H42" s="16" t="s">
        <v>4253</v>
      </c>
      <c r="I42" s="20">
        <v>1</v>
      </c>
      <c r="J42" s="16" t="s">
        <v>4252</v>
      </c>
      <c r="K42" s="15">
        <v>429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6474</v>
      </c>
      <c r="X42" s="16" t="s">
        <v>4252</v>
      </c>
      <c r="Y42" s="15">
        <v>6474</v>
      </c>
      <c r="Z42" s="16" t="s">
        <v>4254</v>
      </c>
      <c r="AA42" s="15">
        <v>5203</v>
      </c>
      <c r="AB42" s="16" t="s">
        <v>4255</v>
      </c>
      <c r="AC42" s="20">
        <v>1.074921</v>
      </c>
      <c r="AD42" s="16" t="s">
        <v>4254</v>
      </c>
      <c r="AE42" s="15">
        <v>473</v>
      </c>
      <c r="AF42" s="16" t="s">
        <v>4255</v>
      </c>
      <c r="AG42" s="20">
        <v>1.0936159999999999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4833</v>
      </c>
      <c r="AR42" s="16" t="s">
        <v>4257</v>
      </c>
      <c r="AS42" s="20">
        <v>1.0948329999999999</v>
      </c>
      <c r="AT42" s="16" t="s">
        <v>4256</v>
      </c>
      <c r="AU42" s="15">
        <v>179</v>
      </c>
      <c r="AV42" s="16" t="s">
        <v>4257</v>
      </c>
      <c r="AW42" s="20">
        <v>1.1254219999999999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4771</v>
      </c>
      <c r="BH42" s="16" t="s">
        <v>4259</v>
      </c>
      <c r="BI42" s="20">
        <v>1.128987</v>
      </c>
      <c r="BJ42" s="16" t="s">
        <v>4258</v>
      </c>
      <c r="BK42" s="15">
        <v>1222</v>
      </c>
      <c r="BL42" s="16" t="s">
        <v>4259</v>
      </c>
      <c r="BM42" s="20">
        <v>1.1053299999999999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5204</v>
      </c>
      <c r="BX42" s="16" t="s">
        <v>4261</v>
      </c>
      <c r="BY42" s="20">
        <v>1.128196</v>
      </c>
      <c r="BZ42" s="16" t="s">
        <v>4260</v>
      </c>
      <c r="CA42" s="15">
        <v>439</v>
      </c>
      <c r="CB42" s="16" t="s">
        <v>4261</v>
      </c>
      <c r="CC42" s="20">
        <v>1.133961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6236.5847716000007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946</v>
      </c>
      <c r="L43" s="16" t="s">
        <v>4253</v>
      </c>
      <c r="M43" s="20">
        <v>1</v>
      </c>
      <c r="N43" s="16" t="s">
        <v>4252</v>
      </c>
      <c r="O43" s="15">
        <v>22956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23902</v>
      </c>
      <c r="X43" s="16" t="s">
        <v>4252</v>
      </c>
      <c r="Y43" s="15">
        <v>23902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570</v>
      </c>
      <c r="AF43" s="16" t="s">
        <v>4255</v>
      </c>
      <c r="AG43" s="20">
        <v>1.0936159999999999</v>
      </c>
      <c r="AH43" s="16" t="s">
        <v>4254</v>
      </c>
      <c r="AI43" s="15">
        <v>21123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357</v>
      </c>
      <c r="AV43" s="16" t="s">
        <v>4257</v>
      </c>
      <c r="AW43" s="20">
        <v>1.1254219999999999</v>
      </c>
      <c r="AX43" s="16" t="s">
        <v>4256</v>
      </c>
      <c r="AY43" s="15">
        <v>18939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549</v>
      </c>
      <c r="BL43" s="16" t="s">
        <v>4259</v>
      </c>
      <c r="BM43" s="20">
        <v>1.1053299999999999</v>
      </c>
      <c r="BN43" s="16" t="s">
        <v>4258</v>
      </c>
      <c r="BO43" s="15">
        <v>20366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541</v>
      </c>
      <c r="CB43" s="16" t="s">
        <v>4261</v>
      </c>
      <c r="CC43" s="20">
        <v>1.133961</v>
      </c>
      <c r="CD43" s="16" t="s">
        <v>4260</v>
      </c>
      <c r="CE43" s="15">
        <v>21287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27453.931883400004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4154</v>
      </c>
      <c r="H46" s="16" t="s">
        <v>4253</v>
      </c>
      <c r="I46" s="20">
        <v>1</v>
      </c>
      <c r="J46" s="16" t="s">
        <v>4252</v>
      </c>
      <c r="K46" s="15">
        <v>16013</v>
      </c>
      <c r="L46" s="16" t="s">
        <v>4253</v>
      </c>
      <c r="M46" s="20">
        <v>1</v>
      </c>
      <c r="N46" s="16" t="s">
        <v>4252</v>
      </c>
      <c r="O46" s="15">
        <v>4142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24309</v>
      </c>
      <c r="X46" s="16" t="s">
        <v>4252</v>
      </c>
      <c r="Y46" s="15">
        <v>24309</v>
      </c>
      <c r="Z46" s="16" t="s">
        <v>4254</v>
      </c>
      <c r="AA46" s="15">
        <v>3979</v>
      </c>
      <c r="AB46" s="16" t="s">
        <v>4255</v>
      </c>
      <c r="AC46" s="20">
        <v>1.074921</v>
      </c>
      <c r="AD46" s="16" t="s">
        <v>4254</v>
      </c>
      <c r="AE46" s="15">
        <v>19998</v>
      </c>
      <c r="AF46" s="16" t="s">
        <v>4255</v>
      </c>
      <c r="AG46" s="20">
        <v>1.0936159999999999</v>
      </c>
      <c r="AH46" s="16" t="s">
        <v>4254</v>
      </c>
      <c r="AI46" s="15">
        <v>4200</v>
      </c>
      <c r="AJ46" s="16" t="s">
        <v>4255</v>
      </c>
      <c r="AK46" s="20">
        <v>1.3120339999999999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588</v>
      </c>
      <c r="AR46" s="16" t="s">
        <v>4257</v>
      </c>
      <c r="AS46" s="20">
        <v>1.0948329999999999</v>
      </c>
      <c r="AT46" s="16" t="s">
        <v>4256</v>
      </c>
      <c r="AU46" s="15">
        <v>13614</v>
      </c>
      <c r="AV46" s="16" t="s">
        <v>4257</v>
      </c>
      <c r="AW46" s="20">
        <v>1.1254219999999999</v>
      </c>
      <c r="AX46" s="16" t="s">
        <v>4256</v>
      </c>
      <c r="AY46" s="15">
        <v>5127</v>
      </c>
      <c r="AZ46" s="16" t="s">
        <v>4257</v>
      </c>
      <c r="BA46" s="20">
        <v>1.490022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4232</v>
      </c>
      <c r="BH46" s="16" t="s">
        <v>4259</v>
      </c>
      <c r="BI46" s="20">
        <v>1.128987</v>
      </c>
      <c r="BJ46" s="16" t="s">
        <v>4258</v>
      </c>
      <c r="BK46" s="15">
        <v>20054</v>
      </c>
      <c r="BL46" s="16" t="s">
        <v>4259</v>
      </c>
      <c r="BM46" s="20">
        <v>1.1053299999999999</v>
      </c>
      <c r="BN46" s="16" t="s">
        <v>4258</v>
      </c>
      <c r="BO46" s="15">
        <v>7194</v>
      </c>
      <c r="BP46" s="16" t="s">
        <v>4259</v>
      </c>
      <c r="BQ46" s="20">
        <v>1.3469390000000001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5126</v>
      </c>
      <c r="BX46" s="16" t="s">
        <v>4261</v>
      </c>
      <c r="BY46" s="20">
        <v>1.128196</v>
      </c>
      <c r="BZ46" s="16" t="s">
        <v>4260</v>
      </c>
      <c r="CA46" s="15">
        <v>23639</v>
      </c>
      <c r="CB46" s="16" t="s">
        <v>4261</v>
      </c>
      <c r="CC46" s="20">
        <v>1.133961</v>
      </c>
      <c r="CD46" s="16" t="s">
        <v>4260</v>
      </c>
      <c r="CE46" s="15">
        <v>7216</v>
      </c>
      <c r="CF46" s="16" t="s">
        <v>4261</v>
      </c>
      <c r="CG46" s="20">
        <v>1.3039339999999999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31640.690084399994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46836</v>
      </c>
      <c r="L47" s="16" t="s">
        <v>4253</v>
      </c>
      <c r="M47" s="20">
        <v>1</v>
      </c>
      <c r="N47" s="16" t="s">
        <v>4252</v>
      </c>
      <c r="O47" s="15">
        <v>4469</v>
      </c>
      <c r="P47" s="16" t="s">
        <v>4253</v>
      </c>
      <c r="Q47" s="20">
        <v>1</v>
      </c>
      <c r="R47" s="16" t="s">
        <v>4252</v>
      </c>
      <c r="S47" s="15">
        <v>2271</v>
      </c>
      <c r="T47" s="16" t="s">
        <v>4253</v>
      </c>
      <c r="U47" s="20">
        <v>1</v>
      </c>
      <c r="V47" s="16" t="s">
        <v>4252</v>
      </c>
      <c r="W47" s="15">
        <v>53576</v>
      </c>
      <c r="X47" s="16" t="s">
        <v>4252</v>
      </c>
      <c r="Y47" s="15">
        <v>53576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32993</v>
      </c>
      <c r="AF47" s="16" t="s">
        <v>4255</v>
      </c>
      <c r="AG47" s="20">
        <v>1.0936159999999999</v>
      </c>
      <c r="AH47" s="16" t="s">
        <v>4254</v>
      </c>
      <c r="AI47" s="15">
        <v>5588</v>
      </c>
      <c r="AJ47" s="16" t="s">
        <v>4255</v>
      </c>
      <c r="AK47" s="20">
        <v>1.3120339999999999</v>
      </c>
      <c r="AL47" s="16" t="s">
        <v>4254</v>
      </c>
      <c r="AM47" s="15">
        <v>2784</v>
      </c>
      <c r="AN47" s="16" t="s">
        <v>4255</v>
      </c>
      <c r="AO47" s="20">
        <v>1.077521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26967</v>
      </c>
      <c r="AV47" s="16" t="s">
        <v>4257</v>
      </c>
      <c r="AW47" s="20">
        <v>1.1254219999999999</v>
      </c>
      <c r="AX47" s="16" t="s">
        <v>4256</v>
      </c>
      <c r="AY47" s="15">
        <v>4564</v>
      </c>
      <c r="AZ47" s="16" t="s">
        <v>4257</v>
      </c>
      <c r="BA47" s="20">
        <v>1.490022</v>
      </c>
      <c r="BB47" s="16" t="s">
        <v>4256</v>
      </c>
      <c r="BC47" s="15">
        <v>2057</v>
      </c>
      <c r="BD47" s="16" t="s">
        <v>4257</v>
      </c>
      <c r="BE47" s="20">
        <v>1.0990629999999999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35233</v>
      </c>
      <c r="BL47" s="16" t="s">
        <v>4259</v>
      </c>
      <c r="BM47" s="20">
        <v>1.1053299999999999</v>
      </c>
      <c r="BN47" s="16" t="s">
        <v>4258</v>
      </c>
      <c r="BO47" s="15">
        <v>4846</v>
      </c>
      <c r="BP47" s="16" t="s">
        <v>4259</v>
      </c>
      <c r="BQ47" s="20">
        <v>1.3469390000000001</v>
      </c>
      <c r="BR47" s="16" t="s">
        <v>4258</v>
      </c>
      <c r="BS47" s="15">
        <v>2793</v>
      </c>
      <c r="BT47" s="16" t="s">
        <v>4259</v>
      </c>
      <c r="BU47" s="20">
        <v>1.1260380000000001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41115</v>
      </c>
      <c r="CB47" s="16" t="s">
        <v>4261</v>
      </c>
      <c r="CC47" s="20">
        <v>1.133961</v>
      </c>
      <c r="CD47" s="16" t="s">
        <v>4260</v>
      </c>
      <c r="CE47" s="15">
        <v>4151</v>
      </c>
      <c r="CF47" s="16" t="s">
        <v>4261</v>
      </c>
      <c r="CG47" s="20">
        <v>1.3039339999999999</v>
      </c>
      <c r="CH47" s="16" t="s">
        <v>4260</v>
      </c>
      <c r="CI47" s="15">
        <v>3704</v>
      </c>
      <c r="CJ47" s="16" t="s">
        <v>4261</v>
      </c>
      <c r="CK47" s="20">
        <v>1.1289549999999999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48846.618700800005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1053</v>
      </c>
      <c r="H48" s="16" t="s">
        <v>4253</v>
      </c>
      <c r="I48" s="20">
        <v>1</v>
      </c>
      <c r="J48" s="16" t="s">
        <v>4252</v>
      </c>
      <c r="K48" s="15">
        <v>1410</v>
      </c>
      <c r="L48" s="16" t="s">
        <v>4253</v>
      </c>
      <c r="M48" s="20">
        <v>1</v>
      </c>
      <c r="N48" s="16" t="s">
        <v>4252</v>
      </c>
      <c r="O48" s="15">
        <v>799</v>
      </c>
      <c r="P48" s="16" t="s">
        <v>4253</v>
      </c>
      <c r="Q48" s="20">
        <v>1</v>
      </c>
      <c r="R48" s="16" t="s">
        <v>4252</v>
      </c>
      <c r="S48" s="15">
        <v>394</v>
      </c>
      <c r="T48" s="16" t="s">
        <v>4253</v>
      </c>
      <c r="U48" s="20">
        <v>1</v>
      </c>
      <c r="V48" s="16" t="s">
        <v>4252</v>
      </c>
      <c r="W48" s="15">
        <v>3656</v>
      </c>
      <c r="X48" s="16" t="s">
        <v>4252</v>
      </c>
      <c r="Y48" s="15">
        <v>3656</v>
      </c>
      <c r="Z48" s="16" t="s">
        <v>4254</v>
      </c>
      <c r="AA48" s="15">
        <v>9234</v>
      </c>
      <c r="AB48" s="16" t="s">
        <v>4255</v>
      </c>
      <c r="AC48" s="20">
        <v>1.074921</v>
      </c>
      <c r="AD48" s="16" t="s">
        <v>4254</v>
      </c>
      <c r="AE48" s="15">
        <v>1202</v>
      </c>
      <c r="AF48" s="16" t="s">
        <v>4255</v>
      </c>
      <c r="AG48" s="20">
        <v>1.0936159999999999</v>
      </c>
      <c r="AH48" s="16" t="s">
        <v>4254</v>
      </c>
      <c r="AI48" s="15">
        <v>615</v>
      </c>
      <c r="AJ48" s="16" t="s">
        <v>4255</v>
      </c>
      <c r="AK48" s="20">
        <v>1.3120339999999999</v>
      </c>
      <c r="AL48" s="16" t="s">
        <v>4254</v>
      </c>
      <c r="AM48" s="15">
        <v>313</v>
      </c>
      <c r="AN48" s="16" t="s">
        <v>4255</v>
      </c>
      <c r="AO48" s="20">
        <v>1.077521</v>
      </c>
      <c r="AP48" s="16" t="s">
        <v>4256</v>
      </c>
      <c r="AQ48" s="15">
        <v>7315</v>
      </c>
      <c r="AR48" s="16" t="s">
        <v>4257</v>
      </c>
      <c r="AS48" s="20">
        <v>1.0948329999999999</v>
      </c>
      <c r="AT48" s="16" t="s">
        <v>4256</v>
      </c>
      <c r="AU48" s="15">
        <v>1374</v>
      </c>
      <c r="AV48" s="16" t="s">
        <v>4257</v>
      </c>
      <c r="AW48" s="20">
        <v>1.1254219999999999</v>
      </c>
      <c r="AX48" s="16" t="s">
        <v>4256</v>
      </c>
      <c r="AY48" s="15">
        <v>344</v>
      </c>
      <c r="AZ48" s="16" t="s">
        <v>4257</v>
      </c>
      <c r="BA48" s="20">
        <v>1.490022</v>
      </c>
      <c r="BB48" s="16" t="s">
        <v>4256</v>
      </c>
      <c r="BC48" s="15">
        <v>365</v>
      </c>
      <c r="BD48" s="16" t="s">
        <v>4257</v>
      </c>
      <c r="BE48" s="20">
        <v>1.0990629999999999</v>
      </c>
      <c r="BF48" s="16" t="s">
        <v>4258</v>
      </c>
      <c r="BG48" s="15">
        <v>13211</v>
      </c>
      <c r="BH48" s="16" t="s">
        <v>4259</v>
      </c>
      <c r="BI48" s="20">
        <v>1.128987</v>
      </c>
      <c r="BJ48" s="16" t="s">
        <v>4258</v>
      </c>
      <c r="BK48" s="15">
        <v>1492</v>
      </c>
      <c r="BL48" s="16" t="s">
        <v>4259</v>
      </c>
      <c r="BM48" s="20">
        <v>1.1053299999999999</v>
      </c>
      <c r="BN48" s="16" t="s">
        <v>4258</v>
      </c>
      <c r="BO48" s="15">
        <v>1346</v>
      </c>
      <c r="BP48" s="16" t="s">
        <v>4259</v>
      </c>
      <c r="BQ48" s="20">
        <v>1.3469390000000001</v>
      </c>
      <c r="BR48" s="16" t="s">
        <v>4258</v>
      </c>
      <c r="BS48" s="15">
        <v>341</v>
      </c>
      <c r="BT48" s="16" t="s">
        <v>4259</v>
      </c>
      <c r="BU48" s="20">
        <v>1.1260380000000001</v>
      </c>
      <c r="BV48" s="16" t="s">
        <v>4260</v>
      </c>
      <c r="BW48" s="15">
        <v>7701</v>
      </c>
      <c r="BX48" s="16" t="s">
        <v>4261</v>
      </c>
      <c r="BY48" s="20">
        <v>1.128196</v>
      </c>
      <c r="BZ48" s="16" t="s">
        <v>4260</v>
      </c>
      <c r="CA48" s="15">
        <v>1935</v>
      </c>
      <c r="CB48" s="16" t="s">
        <v>4261</v>
      </c>
      <c r="CC48" s="20">
        <v>1.133961</v>
      </c>
      <c r="CD48" s="16" t="s">
        <v>4260</v>
      </c>
      <c r="CE48" s="15">
        <v>176</v>
      </c>
      <c r="CF48" s="16" t="s">
        <v>4261</v>
      </c>
      <c r="CG48" s="20">
        <v>1.3039339999999999</v>
      </c>
      <c r="CH48" s="16" t="s">
        <v>4260</v>
      </c>
      <c r="CI48" s="15">
        <v>443</v>
      </c>
      <c r="CJ48" s="16" t="s">
        <v>4261</v>
      </c>
      <c r="CK48" s="20">
        <v>1.1289549999999999</v>
      </c>
      <c r="CL48" s="16" t="s">
        <v>4302</v>
      </c>
      <c r="CM48" s="15">
        <f>SUM(A2L141C10)/A2L141C1</f>
        <v>3656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209409</v>
      </c>
      <c r="T49" s="16" t="s">
        <v>4253</v>
      </c>
      <c r="U49" s="20">
        <v>1</v>
      </c>
      <c r="V49" s="16" t="s">
        <v>4252</v>
      </c>
      <c r="W49" s="15">
        <v>209409</v>
      </c>
      <c r="X49" s="16" t="s">
        <v>4252</v>
      </c>
      <c r="Y49" s="15">
        <v>209409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173239</v>
      </c>
      <c r="AN49" s="16" t="s">
        <v>4255</v>
      </c>
      <c r="AO49" s="20">
        <v>1.077521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139138</v>
      </c>
      <c r="BD49" s="16" t="s">
        <v>4257</v>
      </c>
      <c r="BE49" s="20">
        <v>1.0990629999999999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148399</v>
      </c>
      <c r="BT49" s="16" t="s">
        <v>4259</v>
      </c>
      <c r="BU49" s="20">
        <v>1.1260380000000001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147232</v>
      </c>
      <c r="CJ49" s="16" t="s">
        <v>4261</v>
      </c>
      <c r="CK49" s="20">
        <v>1.1289549999999999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176464.06078699999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63733</v>
      </c>
      <c r="T50" s="16" t="s">
        <v>4253</v>
      </c>
      <c r="U50" s="20">
        <v>1</v>
      </c>
      <c r="V50" s="16" t="s">
        <v>4252</v>
      </c>
      <c r="W50" s="15">
        <v>63733</v>
      </c>
      <c r="X50" s="16" t="s">
        <v>4252</v>
      </c>
      <c r="Y50" s="15">
        <v>63733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52725</v>
      </c>
      <c r="AN50" s="16" t="s">
        <v>4255</v>
      </c>
      <c r="AO50" s="20">
        <v>1.077521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44362</v>
      </c>
      <c r="BD50" s="16" t="s">
        <v>4257</v>
      </c>
      <c r="BE50" s="20">
        <v>1.0990629999999999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47315</v>
      </c>
      <c r="BT50" s="16" t="s">
        <v>4259</v>
      </c>
      <c r="BU50" s="20">
        <v>1.1260380000000001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46942</v>
      </c>
      <c r="CJ50" s="16" t="s">
        <v>4261</v>
      </c>
      <c r="CK50" s="20">
        <v>1.1289549999999999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55115.164222200008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30349</v>
      </c>
      <c r="T51" s="16" t="s">
        <v>4253</v>
      </c>
      <c r="U51" s="20">
        <v>1</v>
      </c>
      <c r="V51" s="16" t="s">
        <v>4252</v>
      </c>
      <c r="W51" s="15">
        <v>30349</v>
      </c>
      <c r="X51" s="16" t="s">
        <v>4252</v>
      </c>
      <c r="Y51" s="15">
        <v>30349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25106</v>
      </c>
      <c r="AN51" s="16" t="s">
        <v>4255</v>
      </c>
      <c r="AO51" s="20">
        <v>1.077521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18148</v>
      </c>
      <c r="BD51" s="16" t="s">
        <v>4257</v>
      </c>
      <c r="BE51" s="20">
        <v>1.0990629999999999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19357</v>
      </c>
      <c r="BT51" s="16" t="s">
        <v>4259</v>
      </c>
      <c r="BU51" s="20">
        <v>1.1260380000000001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19204</v>
      </c>
      <c r="CJ51" s="16" t="s">
        <v>4261</v>
      </c>
      <c r="CK51" s="20">
        <v>1.1289549999999999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24164.841387200002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3878</v>
      </c>
      <c r="T52" s="16" t="s">
        <v>4253</v>
      </c>
      <c r="U52" s="20">
        <v>1</v>
      </c>
      <c r="V52" s="16" t="s">
        <v>4252</v>
      </c>
      <c r="W52" s="15">
        <v>3878</v>
      </c>
      <c r="X52" s="16" t="s">
        <v>4252</v>
      </c>
      <c r="Y52" s="15">
        <v>3878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5544</v>
      </c>
      <c r="AN52" s="16" t="s">
        <v>4255</v>
      </c>
      <c r="AO52" s="20">
        <v>1.077521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6262</v>
      </c>
      <c r="BD52" s="16" t="s">
        <v>4257</v>
      </c>
      <c r="BE52" s="20">
        <v>1.0990629999999999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9058</v>
      </c>
      <c r="BT52" s="16" t="s">
        <v>4259</v>
      </c>
      <c r="BU52" s="20">
        <v>1.1260380000000001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8606</v>
      </c>
      <c r="CJ52" s="16" t="s">
        <v>4261</v>
      </c>
      <c r="CK52" s="20">
        <v>1.1289549999999999</v>
      </c>
      <c r="CL52" s="16" t="s">
        <v>4306</v>
      </c>
      <c r="CM52" s="15">
        <f>SUM(A2L145C10)/A2L145C1</f>
        <v>3878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1169</v>
      </c>
      <c r="T53" s="16" t="s">
        <v>4253</v>
      </c>
      <c r="U53" s="20">
        <v>1</v>
      </c>
      <c r="V53" s="16" t="s">
        <v>4252</v>
      </c>
      <c r="W53" s="15">
        <v>1169</v>
      </c>
      <c r="X53" s="16" t="s">
        <v>4252</v>
      </c>
      <c r="Y53" s="15">
        <v>1169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1671</v>
      </c>
      <c r="AN53" s="16" t="s">
        <v>4255</v>
      </c>
      <c r="AO53" s="20">
        <v>1.077521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1926</v>
      </c>
      <c r="BD53" s="16" t="s">
        <v>4257</v>
      </c>
      <c r="BE53" s="20">
        <v>1.0990629999999999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2788</v>
      </c>
      <c r="BT53" s="16" t="s">
        <v>4259</v>
      </c>
      <c r="BU53" s="20">
        <v>1.1260380000000001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2648</v>
      </c>
      <c r="CJ53" s="16" t="s">
        <v>4261</v>
      </c>
      <c r="CK53" s="20">
        <v>1.1289549999999999</v>
      </c>
      <c r="CL53" s="16" t="s">
        <v>4307</v>
      </c>
      <c r="CM53" s="15">
        <f>SUM(A2L146C10)/A2L146C1</f>
        <v>1169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1108</v>
      </c>
      <c r="T54" s="16" t="s">
        <v>4253</v>
      </c>
      <c r="U54" s="20">
        <v>1</v>
      </c>
      <c r="V54" s="16" t="s">
        <v>4252</v>
      </c>
      <c r="W54" s="15">
        <v>1108</v>
      </c>
      <c r="X54" s="16" t="s">
        <v>4252</v>
      </c>
      <c r="Y54" s="15">
        <v>1108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1583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1445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2090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1986</v>
      </c>
      <c r="CJ54" s="16" t="s">
        <v>4261</v>
      </c>
      <c r="CK54" s="20">
        <v>1.1289549999999999</v>
      </c>
      <c r="CL54" s="16" t="s">
        <v>4308</v>
      </c>
      <c r="CM54" s="15">
        <f>SUM(A2L147C10)/A2L147C1</f>
        <v>1108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2730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2730</v>
      </c>
      <c r="X55" s="16" t="s">
        <v>4252</v>
      </c>
      <c r="Y55" s="15">
        <v>2730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1739</v>
      </c>
      <c r="AJ55" s="16" t="s">
        <v>4255</v>
      </c>
      <c r="AK55" s="20">
        <v>1.3120339999999999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1320</v>
      </c>
      <c r="AZ55" s="16" t="s">
        <v>4257</v>
      </c>
      <c r="BA55" s="20">
        <v>1.490022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1211</v>
      </c>
      <c r="BP55" s="16" t="s">
        <v>4259</v>
      </c>
      <c r="BQ55" s="20">
        <v>1.3469390000000001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1149</v>
      </c>
      <c r="CF55" s="16" t="s">
        <v>4261</v>
      </c>
      <c r="CG55" s="20">
        <v>1.3039339999999999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2730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815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815</v>
      </c>
      <c r="X56" s="16" t="s">
        <v>4252</v>
      </c>
      <c r="Y56" s="15">
        <v>815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520</v>
      </c>
      <c r="AJ56" s="16" t="s">
        <v>4255</v>
      </c>
      <c r="AK56" s="20">
        <v>1.3120339999999999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417</v>
      </c>
      <c r="AZ56" s="16" t="s">
        <v>4257</v>
      </c>
      <c r="BA56" s="20">
        <v>1.490022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383</v>
      </c>
      <c r="BP56" s="16" t="s">
        <v>4259</v>
      </c>
      <c r="BQ56" s="20">
        <v>1.3469390000000001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363</v>
      </c>
      <c r="CF56" s="16" t="s">
        <v>4261</v>
      </c>
      <c r="CG56" s="20">
        <v>1.3039339999999999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815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9921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9921</v>
      </c>
      <c r="X61" s="16" t="s">
        <v>4252</v>
      </c>
      <c r="Y61" s="15">
        <v>9921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7512</v>
      </c>
      <c r="AJ61" s="16" t="s">
        <v>4255</v>
      </c>
      <c r="AK61" s="20">
        <v>1.3120339999999999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7683</v>
      </c>
      <c r="AZ61" s="16" t="s">
        <v>4257</v>
      </c>
      <c r="BA61" s="20">
        <v>1.490022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8311</v>
      </c>
      <c r="BP61" s="16" t="s">
        <v>4259</v>
      </c>
      <c r="BQ61" s="20">
        <v>1.3469390000000001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8420</v>
      </c>
      <c r="CF61" s="16" t="s">
        <v>4261</v>
      </c>
      <c r="CG61" s="20">
        <v>1.3039339999999999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9921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640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640</v>
      </c>
      <c r="X62" s="16" t="s">
        <v>4252</v>
      </c>
      <c r="Y62" s="15">
        <v>640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485</v>
      </c>
      <c r="AJ62" s="16" t="s">
        <v>4255</v>
      </c>
      <c r="AK62" s="20">
        <v>1.3120339999999999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585</v>
      </c>
      <c r="AZ62" s="16" t="s">
        <v>4257</v>
      </c>
      <c r="BA62" s="20">
        <v>1.490022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632</v>
      </c>
      <c r="BP62" s="16" t="s">
        <v>4259</v>
      </c>
      <c r="BQ62" s="20">
        <v>1.3469390000000001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641</v>
      </c>
      <c r="CF62" s="16" t="s">
        <v>4261</v>
      </c>
      <c r="CG62" s="20">
        <v>1.3039339999999999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640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107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107</v>
      </c>
      <c r="X63" s="16" t="s">
        <v>4252</v>
      </c>
      <c r="Y63" s="15">
        <v>107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81</v>
      </c>
      <c r="AJ63" s="16" t="s">
        <v>4255</v>
      </c>
      <c r="AK63" s="20">
        <v>1.3120339999999999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84</v>
      </c>
      <c r="AZ63" s="16" t="s">
        <v>4257</v>
      </c>
      <c r="BA63" s="20">
        <v>1.490022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90</v>
      </c>
      <c r="BP63" s="16" t="s">
        <v>4259</v>
      </c>
      <c r="BQ63" s="20">
        <v>1.3469390000000001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92</v>
      </c>
      <c r="CF63" s="16" t="s">
        <v>4261</v>
      </c>
      <c r="CG63" s="20">
        <v>1.3039339999999999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107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7792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7792</v>
      </c>
      <c r="X64" s="16" t="s">
        <v>4252</v>
      </c>
      <c r="Y64" s="15">
        <v>7792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15312</v>
      </c>
      <c r="AJ64" s="16" t="s">
        <v>4255</v>
      </c>
      <c r="AK64" s="20">
        <v>1.3120339999999999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15714</v>
      </c>
      <c r="AZ64" s="16" t="s">
        <v>4257</v>
      </c>
      <c r="BA64" s="20">
        <v>1.490022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16313</v>
      </c>
      <c r="BP64" s="16" t="s">
        <v>4259</v>
      </c>
      <c r="BQ64" s="20">
        <v>1.3469390000000001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15582</v>
      </c>
      <c r="CF64" s="16" t="s">
        <v>4261</v>
      </c>
      <c r="CG64" s="20">
        <v>1.3039339999999999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7792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875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875</v>
      </c>
      <c r="X65" s="16" t="s">
        <v>4252</v>
      </c>
      <c r="Y65" s="15">
        <v>875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1720</v>
      </c>
      <c r="AJ65" s="16" t="s">
        <v>4255</v>
      </c>
      <c r="AK65" s="20">
        <v>1.3120339999999999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1766</v>
      </c>
      <c r="AZ65" s="16" t="s">
        <v>4257</v>
      </c>
      <c r="BA65" s="20">
        <v>1.490022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1833</v>
      </c>
      <c r="BP65" s="16" t="s">
        <v>4259</v>
      </c>
      <c r="BQ65" s="20">
        <v>1.3469390000000001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1751</v>
      </c>
      <c r="CF65" s="16" t="s">
        <v>4261</v>
      </c>
      <c r="CG65" s="20">
        <v>1.3039339999999999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875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88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88</v>
      </c>
      <c r="X66" s="16" t="s">
        <v>4252</v>
      </c>
      <c r="Y66" s="15">
        <v>88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172</v>
      </c>
      <c r="AJ66" s="16" t="s">
        <v>4255</v>
      </c>
      <c r="AK66" s="20">
        <v>1.3120339999999999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177</v>
      </c>
      <c r="AZ66" s="16" t="s">
        <v>4257</v>
      </c>
      <c r="BA66" s="20">
        <v>1.490022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183</v>
      </c>
      <c r="BP66" s="16" t="s">
        <v>4259</v>
      </c>
      <c r="BQ66" s="20">
        <v>1.3469390000000001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175</v>
      </c>
      <c r="CF66" s="16" t="s">
        <v>4261</v>
      </c>
      <c r="CG66" s="20">
        <v>1.3039339999999999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88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IF(SSAC="Y",0,842124)</f>
        <v>842124</v>
      </c>
      <c r="T73" s="16" t="s">
        <v>4253</v>
      </c>
      <c r="U73" s="20">
        <v>1</v>
      </c>
      <c r="V73" s="16" t="s">
        <v>4252</v>
      </c>
      <c r="W73" s="15">
        <f>IF(SSAC="Y",0,842124)</f>
        <v>842124</v>
      </c>
      <c r="X73" s="16" t="s">
        <v>4252</v>
      </c>
      <c r="Y73" s="15">
        <f>IF(SSAC="Y",0,842124)</f>
        <v>842124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IF(SSAC="Y",0,812558)</f>
        <v>812558</v>
      </c>
      <c r="AN73" s="16" t="s">
        <v>4255</v>
      </c>
      <c r="AO73" s="20">
        <v>1.077521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IF(SSAC="Y",0,795858)</f>
        <v>795858</v>
      </c>
      <c r="BD73" s="16" t="s">
        <v>4257</v>
      </c>
      <c r="BE73" s="20">
        <v>1.0990629999999999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IF(SSAC="Y",0,776146)</f>
        <v>776146</v>
      </c>
      <c r="BT73" s="16" t="s">
        <v>4259</v>
      </c>
      <c r="BU73" s="20">
        <v>1.1260380000000001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IF(SSAC="Y",0,757803)</f>
        <v>757803</v>
      </c>
      <c r="CJ73" s="16" t="s">
        <v>4261</v>
      </c>
      <c r="CK73" s="20">
        <v>1.1289549999999999</v>
      </c>
      <c r="CL73" s="16" t="s">
        <v>4327</v>
      </c>
      <c r="CM73" s="15">
        <f>SUM(A2L166C10)/A2L166C1</f>
        <v>842124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IF(SSAC="Y",0,251544)</f>
        <v>251544</v>
      </c>
      <c r="T74" s="16" t="s">
        <v>4253</v>
      </c>
      <c r="U74" s="20">
        <v>1</v>
      </c>
      <c r="V74" s="16" t="s">
        <v>4252</v>
      </c>
      <c r="W74" s="15">
        <f>IF(SSAC="Y",0,251544)</f>
        <v>251544</v>
      </c>
      <c r="X74" s="16" t="s">
        <v>4252</v>
      </c>
      <c r="Y74" s="15">
        <f>IF(SSAC="Y",0,251544)</f>
        <v>251544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IF(SSAC="Y",0,242711)</f>
        <v>242711</v>
      </c>
      <c r="AN74" s="16" t="s">
        <v>4255</v>
      </c>
      <c r="AO74" s="20">
        <v>1.077521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IF(SSAC="Y",0,251324)</f>
        <v>251324</v>
      </c>
      <c r="BD74" s="16" t="s">
        <v>4257</v>
      </c>
      <c r="BE74" s="20">
        <v>1.0990629999999999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IF(SSAC="Y",0,245099)</f>
        <v>245099</v>
      </c>
      <c r="BT74" s="16" t="s">
        <v>4259</v>
      </c>
      <c r="BU74" s="20">
        <v>1.1260380000000001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IF(SSAC="Y",0,239307)</f>
        <v>239307</v>
      </c>
      <c r="CJ74" s="16" t="s">
        <v>4261</v>
      </c>
      <c r="CK74" s="20">
        <v>1.1289549999999999</v>
      </c>
      <c r="CL74" s="16" t="s">
        <v>4328</v>
      </c>
      <c r="CM74" s="15">
        <f>SUM(A2L167C10)/A2L167C1</f>
        <v>251544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IF(SSAC="Y",0,685633)</f>
        <v>685633</v>
      </c>
      <c r="T75" s="16" t="s">
        <v>4253</v>
      </c>
      <c r="U75" s="20">
        <v>1</v>
      </c>
      <c r="V75" s="16" t="s">
        <v>4252</v>
      </c>
      <c r="W75" s="15">
        <f>IF(SSAC="Y",0,685633)</f>
        <v>685633</v>
      </c>
      <c r="X75" s="16" t="s">
        <v>4252</v>
      </c>
      <c r="Y75" s="15">
        <f>IF(SSAC="Y",0,685633)</f>
        <v>685633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IF(SSAC="Y",0,667737)</f>
        <v>667737</v>
      </c>
      <c r="AN75" s="16" t="s">
        <v>4255</v>
      </c>
      <c r="AO75" s="20">
        <v>1.077521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IF(SSAC="Y",0,663053)</f>
        <v>663053</v>
      </c>
      <c r="BD75" s="16" t="s">
        <v>4257</v>
      </c>
      <c r="BE75" s="20">
        <v>1.0990629999999999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IF(SSAC="Y",0,648419)</f>
        <v>648419</v>
      </c>
      <c r="BT75" s="16" t="s">
        <v>4259</v>
      </c>
      <c r="BU75" s="20">
        <v>1.1260380000000001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IF(SSAC="Y",0,619960)</f>
        <v>619960</v>
      </c>
      <c r="CJ75" s="16" t="s">
        <v>4261</v>
      </c>
      <c r="CK75" s="20">
        <v>1.1289549999999999</v>
      </c>
      <c r="CL75" s="16" t="s">
        <v>4329</v>
      </c>
      <c r="CM75" s="15">
        <f>SUM(A2L168C10)/A2L168C1</f>
        <v>685633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113208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113208</v>
      </c>
      <c r="X76" s="16" t="s">
        <v>4252</v>
      </c>
      <c r="Y76" s="15">
        <v>113208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155937</v>
      </c>
      <c r="AJ76" s="16" t="s">
        <v>4255</v>
      </c>
      <c r="AK76" s="20">
        <v>1.3120339999999999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173459</v>
      </c>
      <c r="AZ76" s="16" t="s">
        <v>4257</v>
      </c>
      <c r="BA76" s="20">
        <v>1.490022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205878</v>
      </c>
      <c r="BP76" s="16" t="s">
        <v>4259</v>
      </c>
      <c r="BQ76" s="20">
        <v>1.3469390000000001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182345</v>
      </c>
      <c r="CF76" s="16" t="s">
        <v>4261</v>
      </c>
      <c r="CG76" s="20">
        <v>1.3039339999999999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113208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28879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28879</v>
      </c>
      <c r="X77" s="16" t="s">
        <v>4252</v>
      </c>
      <c r="Y77" s="15">
        <v>28879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31041</v>
      </c>
      <c r="AJ77" s="16" t="s">
        <v>4255</v>
      </c>
      <c r="AK77" s="20">
        <v>1.3120339999999999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28266</v>
      </c>
      <c r="AZ77" s="16" t="s">
        <v>4257</v>
      </c>
      <c r="BA77" s="20">
        <v>1.490022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25897</v>
      </c>
      <c r="BP77" s="16" t="s">
        <v>4259</v>
      </c>
      <c r="BQ77" s="20">
        <v>1.3469390000000001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25513</v>
      </c>
      <c r="CF77" s="16" t="s">
        <v>4261</v>
      </c>
      <c r="CG77" s="20">
        <v>1.3039339999999999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28879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25130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25130</v>
      </c>
      <c r="X79" s="16" t="s">
        <v>4252</v>
      </c>
      <c r="Y79" s="15">
        <v>25130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54390</v>
      </c>
      <c r="AJ79" s="16" t="s">
        <v>4255</v>
      </c>
      <c r="AK79" s="20">
        <v>1.3120339999999999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59099</v>
      </c>
      <c r="AZ79" s="16" t="s">
        <v>4257</v>
      </c>
      <c r="BA79" s="20">
        <v>1.490022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61395</v>
      </c>
      <c r="BP79" s="16" t="s">
        <v>4259</v>
      </c>
      <c r="BQ79" s="20">
        <v>1.3469390000000001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62018</v>
      </c>
      <c r="CF79" s="16" t="s">
        <v>4261</v>
      </c>
      <c r="CG79" s="20">
        <v>1.3039339999999999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25130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11687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11687</v>
      </c>
      <c r="X80" s="16" t="s">
        <v>4252</v>
      </c>
      <c r="Y80" s="15">
        <v>11687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12549</v>
      </c>
      <c r="AJ80" s="16" t="s">
        <v>4255</v>
      </c>
      <c r="AK80" s="20">
        <v>1.3120339999999999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11630</v>
      </c>
      <c r="AZ80" s="16" t="s">
        <v>4257</v>
      </c>
      <c r="BA80" s="20">
        <v>1.490022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9036</v>
      </c>
      <c r="BP80" s="16" t="s">
        <v>4259</v>
      </c>
      <c r="BQ80" s="20">
        <v>1.3469390000000001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10651</v>
      </c>
      <c r="CF80" s="16" t="s">
        <v>4261</v>
      </c>
      <c r="CG80" s="20">
        <v>1.3039339999999999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11687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54</v>
      </c>
      <c r="H85" s="16" t="s">
        <v>4253</v>
      </c>
      <c r="I85" s="20">
        <v>1</v>
      </c>
      <c r="J85" s="16" t="s">
        <v>4252</v>
      </c>
      <c r="K85" s="15">
        <v>455</v>
      </c>
      <c r="L85" s="16" t="s">
        <v>4253</v>
      </c>
      <c r="M85" s="20">
        <v>1</v>
      </c>
      <c r="N85" s="16" t="s">
        <v>4252</v>
      </c>
      <c r="O85" s="15">
        <v>3748</v>
      </c>
      <c r="P85" s="16" t="s">
        <v>4253</v>
      </c>
      <c r="Q85" s="20">
        <v>1</v>
      </c>
      <c r="R85" s="16" t="s">
        <v>4252</v>
      </c>
      <c r="S85" s="15">
        <v>-8636</v>
      </c>
      <c r="T85" s="16" t="s">
        <v>4253</v>
      </c>
      <c r="U85" s="20">
        <v>1</v>
      </c>
      <c r="V85" s="16" t="s">
        <v>4252</v>
      </c>
      <c r="W85" s="15">
        <v>-4379</v>
      </c>
      <c r="X85" s="16" t="s">
        <v>4252</v>
      </c>
      <c r="Y85" s="15">
        <v>-4379</v>
      </c>
      <c r="Z85" s="16" t="s">
        <v>4254</v>
      </c>
      <c r="AA85" s="15">
        <v>-3</v>
      </c>
      <c r="AB85" s="16" t="s">
        <v>4255</v>
      </c>
      <c r="AC85" s="20">
        <v>1.074921</v>
      </c>
      <c r="AD85" s="16" t="s">
        <v>4254</v>
      </c>
      <c r="AE85" s="15">
        <v>331</v>
      </c>
      <c r="AF85" s="16" t="s">
        <v>4255</v>
      </c>
      <c r="AG85" s="20">
        <v>1.0936159999999999</v>
      </c>
      <c r="AH85" s="16" t="s">
        <v>4254</v>
      </c>
      <c r="AI85" s="15">
        <v>3112</v>
      </c>
      <c r="AJ85" s="16" t="s">
        <v>4255</v>
      </c>
      <c r="AK85" s="20">
        <v>1.3120339999999999</v>
      </c>
      <c r="AL85" s="16" t="s">
        <v>4254</v>
      </c>
      <c r="AM85" s="15">
        <v>743</v>
      </c>
      <c r="AN85" s="16" t="s">
        <v>4255</v>
      </c>
      <c r="AO85" s="20">
        <v>1.077521</v>
      </c>
      <c r="AP85" s="16" t="s">
        <v>4256</v>
      </c>
      <c r="AQ85" s="15">
        <v>35</v>
      </c>
      <c r="AR85" s="16" t="s">
        <v>4257</v>
      </c>
      <c r="AS85" s="20">
        <v>1.0948329999999999</v>
      </c>
      <c r="AT85" s="16" t="s">
        <v>4256</v>
      </c>
      <c r="AU85" s="15">
        <v>284</v>
      </c>
      <c r="AV85" s="16" t="s">
        <v>4257</v>
      </c>
      <c r="AW85" s="20">
        <v>1.1254219999999999</v>
      </c>
      <c r="AX85" s="16" t="s">
        <v>4256</v>
      </c>
      <c r="AY85" s="15">
        <v>3443</v>
      </c>
      <c r="AZ85" s="16" t="s">
        <v>4257</v>
      </c>
      <c r="BA85" s="20">
        <v>1.490022</v>
      </c>
      <c r="BB85" s="16" t="s">
        <v>4256</v>
      </c>
      <c r="BC85" s="15">
        <v>727</v>
      </c>
      <c r="BD85" s="16" t="s">
        <v>4257</v>
      </c>
      <c r="BE85" s="20">
        <v>1.0990629999999999</v>
      </c>
      <c r="BF85" s="16" t="s">
        <v>4258</v>
      </c>
      <c r="BG85" s="15">
        <v>125</v>
      </c>
      <c r="BH85" s="16" t="s">
        <v>4259</v>
      </c>
      <c r="BI85" s="20">
        <v>1.128987</v>
      </c>
      <c r="BJ85" s="16" t="s">
        <v>4258</v>
      </c>
      <c r="BK85" s="15">
        <v>354</v>
      </c>
      <c r="BL85" s="16" t="s">
        <v>4259</v>
      </c>
      <c r="BM85" s="20">
        <v>1.1053299999999999</v>
      </c>
      <c r="BN85" s="16" t="s">
        <v>4258</v>
      </c>
      <c r="BO85" s="15">
        <v>6638</v>
      </c>
      <c r="BP85" s="16" t="s">
        <v>4259</v>
      </c>
      <c r="BQ85" s="20">
        <v>1.3469390000000001</v>
      </c>
      <c r="BR85" s="16" t="s">
        <v>4258</v>
      </c>
      <c r="BS85" s="15">
        <v>737</v>
      </c>
      <c r="BT85" s="16" t="s">
        <v>4259</v>
      </c>
      <c r="BU85" s="20">
        <v>1.1260380000000001</v>
      </c>
      <c r="BV85" s="16" t="s">
        <v>4260</v>
      </c>
      <c r="BW85" s="15">
        <v>66</v>
      </c>
      <c r="BX85" s="16" t="s">
        <v>4261</v>
      </c>
      <c r="BY85" s="20">
        <v>1.128196</v>
      </c>
      <c r="BZ85" s="16" t="s">
        <v>4260</v>
      </c>
      <c r="CA85" s="15">
        <v>295</v>
      </c>
      <c r="CB85" s="16" t="s">
        <v>4261</v>
      </c>
      <c r="CC85" s="20">
        <v>1.133961</v>
      </c>
      <c r="CD85" s="16" t="s">
        <v>4260</v>
      </c>
      <c r="CE85" s="15">
        <v>7142</v>
      </c>
      <c r="CF85" s="16" t="s">
        <v>4261</v>
      </c>
      <c r="CG85" s="20">
        <v>1.3039339999999999</v>
      </c>
      <c r="CH85" s="16" t="s">
        <v>4260</v>
      </c>
      <c r="CI85" s="15">
        <v>746</v>
      </c>
      <c r="CJ85" s="16" t="s">
        <v>4261</v>
      </c>
      <c r="CK85" s="20">
        <v>1.1289549999999999</v>
      </c>
      <c r="CL85" s="16" t="s">
        <v>4339</v>
      </c>
      <c r="CM85" s="15">
        <f>SUM(A2L178C10)/A2L178C1</f>
        <v>-4379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</v>
      </c>
      <c r="H86" s="16" t="s">
        <v>4253</v>
      </c>
      <c r="I86" s="20">
        <v>1</v>
      </c>
      <c r="J86" s="16" t="s">
        <v>4252</v>
      </c>
      <c r="K86" s="15">
        <v>137</v>
      </c>
      <c r="L86" s="16" t="s">
        <v>4253</v>
      </c>
      <c r="M86" s="20">
        <v>1</v>
      </c>
      <c r="N86" s="16" t="s">
        <v>4252</v>
      </c>
      <c r="O86" s="15">
        <v>1140</v>
      </c>
      <c r="P86" s="16" t="s">
        <v>4253</v>
      </c>
      <c r="Q86" s="20">
        <v>1</v>
      </c>
      <c r="R86" s="16" t="s">
        <v>4252</v>
      </c>
      <c r="S86" s="15">
        <v>-2629</v>
      </c>
      <c r="T86" s="16" t="s">
        <v>4253</v>
      </c>
      <c r="U86" s="20">
        <v>1</v>
      </c>
      <c r="V86" s="16" t="s">
        <v>4252</v>
      </c>
      <c r="W86" s="15">
        <v>-1332</v>
      </c>
      <c r="X86" s="16" t="s">
        <v>4252</v>
      </c>
      <c r="Y86" s="15">
        <v>-1332</v>
      </c>
      <c r="Z86" s="16" t="s">
        <v>4254</v>
      </c>
      <c r="AA86" s="15">
        <v>2</v>
      </c>
      <c r="AB86" s="16" t="s">
        <v>4255</v>
      </c>
      <c r="AC86" s="20">
        <v>1.074921</v>
      </c>
      <c r="AD86" s="16" t="s">
        <v>4254</v>
      </c>
      <c r="AE86" s="15">
        <v>100</v>
      </c>
      <c r="AF86" s="16" t="s">
        <v>4255</v>
      </c>
      <c r="AG86" s="20">
        <v>1.0936159999999999</v>
      </c>
      <c r="AH86" s="16" t="s">
        <v>4254</v>
      </c>
      <c r="AI86" s="15">
        <v>947</v>
      </c>
      <c r="AJ86" s="16" t="s">
        <v>4255</v>
      </c>
      <c r="AK86" s="20">
        <v>1.3120339999999999</v>
      </c>
      <c r="AL86" s="16" t="s">
        <v>4254</v>
      </c>
      <c r="AM86" s="15">
        <v>226</v>
      </c>
      <c r="AN86" s="16" t="s">
        <v>4255</v>
      </c>
      <c r="AO86" s="20">
        <v>1.077521</v>
      </c>
      <c r="AP86" s="16" t="s">
        <v>4256</v>
      </c>
      <c r="AQ86" s="15">
        <v>15</v>
      </c>
      <c r="AR86" s="16" t="s">
        <v>4257</v>
      </c>
      <c r="AS86" s="20">
        <v>1.0948329999999999</v>
      </c>
      <c r="AT86" s="16" t="s">
        <v>4256</v>
      </c>
      <c r="AU86" s="15">
        <v>90</v>
      </c>
      <c r="AV86" s="16" t="s">
        <v>4257</v>
      </c>
      <c r="AW86" s="20">
        <v>1.1254219999999999</v>
      </c>
      <c r="AX86" s="16" t="s">
        <v>4256</v>
      </c>
      <c r="AY86" s="15">
        <v>1097</v>
      </c>
      <c r="AZ86" s="16" t="s">
        <v>4257</v>
      </c>
      <c r="BA86" s="20">
        <v>1.490022</v>
      </c>
      <c r="BB86" s="16" t="s">
        <v>4256</v>
      </c>
      <c r="BC86" s="15">
        <v>232</v>
      </c>
      <c r="BD86" s="16" t="s">
        <v>4257</v>
      </c>
      <c r="BE86" s="20">
        <v>1.0990629999999999</v>
      </c>
      <c r="BF86" s="16" t="s">
        <v>4258</v>
      </c>
      <c r="BG86" s="15">
        <v>44</v>
      </c>
      <c r="BH86" s="16" t="s">
        <v>4259</v>
      </c>
      <c r="BI86" s="20">
        <v>1.128987</v>
      </c>
      <c r="BJ86" s="16" t="s">
        <v>4258</v>
      </c>
      <c r="BK86" s="15">
        <v>114</v>
      </c>
      <c r="BL86" s="16" t="s">
        <v>4259</v>
      </c>
      <c r="BM86" s="20">
        <v>1.1053299999999999</v>
      </c>
      <c r="BN86" s="16" t="s">
        <v>4258</v>
      </c>
      <c r="BO86" s="15">
        <v>2116</v>
      </c>
      <c r="BP86" s="16" t="s">
        <v>4259</v>
      </c>
      <c r="BQ86" s="20">
        <v>1.3469390000000001</v>
      </c>
      <c r="BR86" s="16" t="s">
        <v>4258</v>
      </c>
      <c r="BS86" s="15">
        <v>234</v>
      </c>
      <c r="BT86" s="16" t="s">
        <v>4259</v>
      </c>
      <c r="BU86" s="20">
        <v>1.1260380000000001</v>
      </c>
      <c r="BV86" s="16" t="s">
        <v>4260</v>
      </c>
      <c r="BW86" s="15">
        <v>25</v>
      </c>
      <c r="BX86" s="16" t="s">
        <v>4261</v>
      </c>
      <c r="BY86" s="20">
        <v>1.128196</v>
      </c>
      <c r="BZ86" s="16" t="s">
        <v>4260</v>
      </c>
      <c r="CA86" s="15">
        <v>94</v>
      </c>
      <c r="CB86" s="16" t="s">
        <v>4261</v>
      </c>
      <c r="CC86" s="20">
        <v>1.133961</v>
      </c>
      <c r="CD86" s="16" t="s">
        <v>4260</v>
      </c>
      <c r="CE86" s="15">
        <v>2277</v>
      </c>
      <c r="CF86" s="16" t="s">
        <v>4261</v>
      </c>
      <c r="CG86" s="20">
        <v>1.3039339999999999</v>
      </c>
      <c r="CH86" s="16" t="s">
        <v>4260</v>
      </c>
      <c r="CI86" s="15">
        <v>237</v>
      </c>
      <c r="CJ86" s="16" t="s">
        <v>4261</v>
      </c>
      <c r="CK86" s="20">
        <v>1.1289549999999999</v>
      </c>
      <c r="CL86" s="16" t="s">
        <v>4340</v>
      </c>
      <c r="CM86" s="15">
        <f>SUM(A2L179C10)/A2L179C1</f>
        <v>-1332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4</v>
      </c>
      <c r="H87" s="16" t="s">
        <v>4253</v>
      </c>
      <c r="I87" s="20">
        <v>1</v>
      </c>
      <c r="J87" s="16" t="s">
        <v>4252</v>
      </c>
      <c r="K87" s="15">
        <v>115</v>
      </c>
      <c r="L87" s="16" t="s">
        <v>4253</v>
      </c>
      <c r="M87" s="20">
        <v>1</v>
      </c>
      <c r="N87" s="16" t="s">
        <v>4252</v>
      </c>
      <c r="O87" s="15">
        <v>544</v>
      </c>
      <c r="P87" s="16" t="s">
        <v>4253</v>
      </c>
      <c r="Q87" s="20">
        <v>1</v>
      </c>
      <c r="R87" s="16" t="s">
        <v>4252</v>
      </c>
      <c r="S87" s="15">
        <v>-1252</v>
      </c>
      <c r="T87" s="16" t="s">
        <v>4253</v>
      </c>
      <c r="U87" s="20">
        <v>1</v>
      </c>
      <c r="V87" s="16" t="s">
        <v>4252</v>
      </c>
      <c r="W87" s="15">
        <v>-589</v>
      </c>
      <c r="X87" s="16" t="s">
        <v>4252</v>
      </c>
      <c r="Y87" s="15">
        <v>-589</v>
      </c>
      <c r="Z87" s="16" t="s">
        <v>4254</v>
      </c>
      <c r="AA87" s="15">
        <v>-3</v>
      </c>
      <c r="AB87" s="16" t="s">
        <v>4255</v>
      </c>
      <c r="AC87" s="20">
        <v>1.074921</v>
      </c>
      <c r="AD87" s="16" t="s">
        <v>4254</v>
      </c>
      <c r="AE87" s="15">
        <v>90</v>
      </c>
      <c r="AF87" s="16" t="s">
        <v>4255</v>
      </c>
      <c r="AG87" s="20">
        <v>1.0936159999999999</v>
      </c>
      <c r="AH87" s="16" t="s">
        <v>4254</v>
      </c>
      <c r="AI87" s="15">
        <v>450</v>
      </c>
      <c r="AJ87" s="16" t="s">
        <v>4255</v>
      </c>
      <c r="AK87" s="20">
        <v>1.3120339999999999</v>
      </c>
      <c r="AL87" s="16" t="s">
        <v>4254</v>
      </c>
      <c r="AM87" s="15">
        <v>108</v>
      </c>
      <c r="AN87" s="16" t="s">
        <v>4255</v>
      </c>
      <c r="AO87" s="20">
        <v>1.077521</v>
      </c>
      <c r="AP87" s="16" t="s">
        <v>4256</v>
      </c>
      <c r="AQ87" s="15">
        <v>1</v>
      </c>
      <c r="AR87" s="16" t="s">
        <v>4257</v>
      </c>
      <c r="AS87" s="20">
        <v>1.0948329999999999</v>
      </c>
      <c r="AT87" s="16" t="s">
        <v>4256</v>
      </c>
      <c r="AU87" s="15">
        <v>87</v>
      </c>
      <c r="AV87" s="16" t="s">
        <v>4257</v>
      </c>
      <c r="AW87" s="20">
        <v>1.1254219999999999</v>
      </c>
      <c r="AX87" s="16" t="s">
        <v>4256</v>
      </c>
      <c r="AY87" s="15">
        <v>449</v>
      </c>
      <c r="AZ87" s="16" t="s">
        <v>4257</v>
      </c>
      <c r="BA87" s="20">
        <v>1.490022</v>
      </c>
      <c r="BB87" s="16" t="s">
        <v>4256</v>
      </c>
      <c r="BC87" s="15">
        <v>97</v>
      </c>
      <c r="BD87" s="16" t="s">
        <v>4257</v>
      </c>
      <c r="BE87" s="20">
        <v>1.0990629999999999</v>
      </c>
      <c r="BF87" s="16" t="s">
        <v>4258</v>
      </c>
      <c r="BG87" s="15">
        <v>251</v>
      </c>
      <c r="BH87" s="16" t="s">
        <v>4259</v>
      </c>
      <c r="BI87" s="20">
        <v>1.128987</v>
      </c>
      <c r="BJ87" s="16" t="s">
        <v>4258</v>
      </c>
      <c r="BK87" s="15">
        <v>103</v>
      </c>
      <c r="BL87" s="16" t="s">
        <v>4259</v>
      </c>
      <c r="BM87" s="20">
        <v>1.1053299999999999</v>
      </c>
      <c r="BN87" s="16" t="s">
        <v>4258</v>
      </c>
      <c r="BO87" s="15">
        <v>866</v>
      </c>
      <c r="BP87" s="16" t="s">
        <v>4259</v>
      </c>
      <c r="BQ87" s="20">
        <v>1.3469390000000001</v>
      </c>
      <c r="BR87" s="16" t="s">
        <v>4258</v>
      </c>
      <c r="BS87" s="15">
        <v>105</v>
      </c>
      <c r="BT87" s="16" t="s">
        <v>4259</v>
      </c>
      <c r="BU87" s="20">
        <v>1.1260380000000001</v>
      </c>
      <c r="BV87" s="16" t="s">
        <v>4260</v>
      </c>
      <c r="BW87" s="15">
        <v>5</v>
      </c>
      <c r="BX87" s="16" t="s">
        <v>4261</v>
      </c>
      <c r="BY87" s="20">
        <v>1.128196</v>
      </c>
      <c r="BZ87" s="16" t="s">
        <v>4260</v>
      </c>
      <c r="CA87" s="15">
        <v>106</v>
      </c>
      <c r="CB87" s="16" t="s">
        <v>4261</v>
      </c>
      <c r="CC87" s="20">
        <v>1.133961</v>
      </c>
      <c r="CD87" s="16" t="s">
        <v>4260</v>
      </c>
      <c r="CE87" s="15">
        <v>931</v>
      </c>
      <c r="CF87" s="16" t="s">
        <v>4261</v>
      </c>
      <c r="CG87" s="20">
        <v>1.3039339999999999</v>
      </c>
      <c r="CH87" s="16" t="s">
        <v>4260</v>
      </c>
      <c r="CI87" s="15">
        <v>101</v>
      </c>
      <c r="CJ87" s="16" t="s">
        <v>4261</v>
      </c>
      <c r="CK87" s="20">
        <v>1.1289549999999999</v>
      </c>
      <c r="CL87" s="16" t="s">
        <v>4341</v>
      </c>
      <c r="CM87" s="15">
        <f>SUM(A2L180C10)/A2L180C1</f>
        <v>-589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724503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210001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452610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2130612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3517726</v>
      </c>
      <c r="X88" s="16" t="s">
        <v>4347</v>
      </c>
      <c r="Y88" s="17">
        <f>SUM(A2L101C11:A2L180C11)-2*(SUM(A2L151C11:A2L153C11)+SUM(A2L157C11:A2L159C11)+SUM(A2L163C11:A2L165C11)+SUM(A2L172C11:A2L174C11))</f>
        <v>3517726</v>
      </c>
      <c r="Z88" s="16" t="s">
        <v>4348</v>
      </c>
      <c r="AA88" s="17">
        <f>SUM(A2L101C12:A2L180C12)-2*(SUM(A2L151C12:A2L153C12)+SUM(A2L157C12:A2L159C12)+SUM(A2L163C12:A2L165C12)+SUM(A2L172C12:A2L174C12))</f>
        <v>588122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168010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411989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2023956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492687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145417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409790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1959757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534170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174707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457226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1951360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537276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200821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447225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1906689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3395131.9457705999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B7C1C-8675-49FD-8194-23DB2787B7BA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14394</v>
      </c>
      <c r="H8" s="16" t="s">
        <v>4253</v>
      </c>
      <c r="I8" s="20">
        <v>1</v>
      </c>
      <c r="J8" s="16" t="s">
        <v>4252</v>
      </c>
      <c r="K8" s="15">
        <v>13762</v>
      </c>
      <c r="L8" s="16" t="s">
        <v>4253</v>
      </c>
      <c r="M8" s="20">
        <v>1</v>
      </c>
      <c r="N8" s="16" t="s">
        <v>4252</v>
      </c>
      <c r="O8" s="15">
        <v>20505</v>
      </c>
      <c r="P8" s="16" t="s">
        <v>4253</v>
      </c>
      <c r="Q8" s="20">
        <v>1</v>
      </c>
      <c r="R8" s="16" t="s">
        <v>4252</v>
      </c>
      <c r="S8" s="15">
        <v>11969</v>
      </c>
      <c r="T8" s="16" t="s">
        <v>4253</v>
      </c>
      <c r="U8" s="20">
        <v>1</v>
      </c>
      <c r="V8" s="16" t="s">
        <v>4252</v>
      </c>
      <c r="W8" s="15">
        <v>60630</v>
      </c>
      <c r="X8" s="16" t="s">
        <v>4252</v>
      </c>
      <c r="Y8" s="15">
        <v>60630</v>
      </c>
      <c r="Z8" s="16" t="s">
        <v>4254</v>
      </c>
      <c r="AA8" s="15">
        <v>14066</v>
      </c>
      <c r="AB8" s="16" t="s">
        <v>4255</v>
      </c>
      <c r="AC8" s="20">
        <v>1.074921</v>
      </c>
      <c r="AD8" s="16" t="s">
        <v>4254</v>
      </c>
      <c r="AE8" s="15">
        <v>10510</v>
      </c>
      <c r="AF8" s="16" t="s">
        <v>4255</v>
      </c>
      <c r="AG8" s="20">
        <v>1.0936159999999999</v>
      </c>
      <c r="AH8" s="16" t="s">
        <v>4254</v>
      </c>
      <c r="AI8" s="15">
        <v>187444</v>
      </c>
      <c r="AJ8" s="16" t="s">
        <v>4255</v>
      </c>
      <c r="AK8" s="20">
        <v>1.3120339999999999</v>
      </c>
      <c r="AL8" s="16" t="s">
        <v>4254</v>
      </c>
      <c r="AM8" s="15">
        <v>7853</v>
      </c>
      <c r="AN8" s="16" t="s">
        <v>4255</v>
      </c>
      <c r="AO8" s="20">
        <v>1.077521</v>
      </c>
      <c r="AP8" s="16" t="s">
        <v>4256</v>
      </c>
      <c r="AQ8" s="15">
        <v>13594</v>
      </c>
      <c r="AR8" s="16" t="s">
        <v>4257</v>
      </c>
      <c r="AS8" s="20">
        <v>1.0948329999999999</v>
      </c>
      <c r="AT8" s="16" t="s">
        <v>4256</v>
      </c>
      <c r="AU8" s="15">
        <v>10563</v>
      </c>
      <c r="AV8" s="16" t="s">
        <v>4257</v>
      </c>
      <c r="AW8" s="20">
        <v>1.1254219999999999</v>
      </c>
      <c r="AX8" s="16" t="s">
        <v>4256</v>
      </c>
      <c r="AY8" s="15">
        <v>18929</v>
      </c>
      <c r="AZ8" s="16" t="s">
        <v>4257</v>
      </c>
      <c r="BA8" s="20">
        <v>1.490022</v>
      </c>
      <c r="BB8" s="16" t="s">
        <v>4256</v>
      </c>
      <c r="BC8" s="15">
        <v>6363</v>
      </c>
      <c r="BD8" s="16" t="s">
        <v>4257</v>
      </c>
      <c r="BE8" s="20">
        <v>1.0990629999999999</v>
      </c>
      <c r="BF8" s="16" t="s">
        <v>4258</v>
      </c>
      <c r="BG8" s="15">
        <v>14644</v>
      </c>
      <c r="BH8" s="16" t="s">
        <v>4259</v>
      </c>
      <c r="BI8" s="20">
        <v>1.128987</v>
      </c>
      <c r="BJ8" s="16" t="s">
        <v>4258</v>
      </c>
      <c r="BK8" s="15">
        <v>13482</v>
      </c>
      <c r="BL8" s="16" t="s">
        <v>4259</v>
      </c>
      <c r="BM8" s="20">
        <v>1.1053299999999999</v>
      </c>
      <c r="BN8" s="16" t="s">
        <v>4258</v>
      </c>
      <c r="BO8" s="15">
        <v>20067</v>
      </c>
      <c r="BP8" s="16" t="s">
        <v>4259</v>
      </c>
      <c r="BQ8" s="20">
        <v>1.3469390000000001</v>
      </c>
      <c r="BR8" s="16" t="s">
        <v>4258</v>
      </c>
      <c r="BS8" s="15">
        <v>11093</v>
      </c>
      <c r="BT8" s="16" t="s">
        <v>4259</v>
      </c>
      <c r="BU8" s="20">
        <v>1.1260380000000001</v>
      </c>
      <c r="BV8" s="16" t="s">
        <v>4260</v>
      </c>
      <c r="BW8" s="15">
        <v>14243</v>
      </c>
      <c r="BX8" s="16" t="s">
        <v>4261</v>
      </c>
      <c r="BY8" s="20">
        <v>1.128196</v>
      </c>
      <c r="BZ8" s="16" t="s">
        <v>4260</v>
      </c>
      <c r="CA8" s="15">
        <v>14271</v>
      </c>
      <c r="CB8" s="16" t="s">
        <v>4261</v>
      </c>
      <c r="CC8" s="20">
        <v>1.133961</v>
      </c>
      <c r="CD8" s="16" t="s">
        <v>4260</v>
      </c>
      <c r="CE8" s="15">
        <v>22496</v>
      </c>
      <c r="CF8" s="16" t="s">
        <v>4261</v>
      </c>
      <c r="CG8" s="20">
        <v>1.3039339999999999</v>
      </c>
      <c r="CH8" s="16" t="s">
        <v>4260</v>
      </c>
      <c r="CI8" s="15">
        <v>14603</v>
      </c>
      <c r="CJ8" s="16" t="s">
        <v>4261</v>
      </c>
      <c r="CK8" s="20">
        <v>1.1289549999999999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134535.79104999997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242066</v>
      </c>
      <c r="H9" s="16" t="s">
        <v>4253</v>
      </c>
      <c r="I9" s="20">
        <v>1</v>
      </c>
      <c r="J9" s="16" t="s">
        <v>4252</v>
      </c>
      <c r="K9" s="15">
        <v>316297</v>
      </c>
      <c r="L9" s="16" t="s">
        <v>4253</v>
      </c>
      <c r="M9" s="20">
        <v>1</v>
      </c>
      <c r="N9" s="16" t="s">
        <v>4252</v>
      </c>
      <c r="O9" s="15">
        <v>175454</v>
      </c>
      <c r="P9" s="16" t="s">
        <v>4253</v>
      </c>
      <c r="Q9" s="20">
        <v>1</v>
      </c>
      <c r="R9" s="16" t="s">
        <v>4252</v>
      </c>
      <c r="S9" s="15">
        <v>928</v>
      </c>
      <c r="T9" s="16" t="s">
        <v>4253</v>
      </c>
      <c r="U9" s="20">
        <v>1</v>
      </c>
      <c r="V9" s="16" t="s">
        <v>4252</v>
      </c>
      <c r="W9" s="15">
        <v>734745</v>
      </c>
      <c r="X9" s="16" t="s">
        <v>4252</v>
      </c>
      <c r="Y9" s="15">
        <v>734745</v>
      </c>
      <c r="Z9" s="16" t="s">
        <v>4254</v>
      </c>
      <c r="AA9" s="15">
        <v>215913</v>
      </c>
      <c r="AB9" s="16" t="s">
        <v>4255</v>
      </c>
      <c r="AC9" s="20">
        <v>1.074921</v>
      </c>
      <c r="AD9" s="16" t="s">
        <v>4254</v>
      </c>
      <c r="AE9" s="15">
        <v>270203</v>
      </c>
      <c r="AF9" s="16" t="s">
        <v>4255</v>
      </c>
      <c r="AG9" s="20">
        <v>1.0936159999999999</v>
      </c>
      <c r="AH9" s="16" t="s">
        <v>4254</v>
      </c>
      <c r="AI9" s="15">
        <v>207718</v>
      </c>
      <c r="AJ9" s="16" t="s">
        <v>4255</v>
      </c>
      <c r="AK9" s="20">
        <v>1.3120339999999999</v>
      </c>
      <c r="AL9" s="16" t="s">
        <v>4254</v>
      </c>
      <c r="AM9" s="15">
        <v>942</v>
      </c>
      <c r="AN9" s="16" t="s">
        <v>4255</v>
      </c>
      <c r="AO9" s="20">
        <v>1.077521</v>
      </c>
      <c r="AP9" s="16" t="s">
        <v>4256</v>
      </c>
      <c r="AQ9" s="15">
        <v>244468</v>
      </c>
      <c r="AR9" s="16" t="s">
        <v>4257</v>
      </c>
      <c r="AS9" s="20">
        <v>1.0948329999999999</v>
      </c>
      <c r="AT9" s="16" t="s">
        <v>4256</v>
      </c>
      <c r="AU9" s="15">
        <v>223245</v>
      </c>
      <c r="AV9" s="16" t="s">
        <v>4257</v>
      </c>
      <c r="AW9" s="20">
        <v>1.1254219999999999</v>
      </c>
      <c r="AX9" s="16" t="s">
        <v>4256</v>
      </c>
      <c r="AY9" s="15">
        <v>232231</v>
      </c>
      <c r="AZ9" s="16" t="s">
        <v>4257</v>
      </c>
      <c r="BA9" s="20">
        <v>1.490022</v>
      </c>
      <c r="BB9" s="16" t="s">
        <v>4256</v>
      </c>
      <c r="BC9" s="15">
        <v>1176</v>
      </c>
      <c r="BD9" s="16" t="s">
        <v>4257</v>
      </c>
      <c r="BE9" s="20">
        <v>1.0990629999999999</v>
      </c>
      <c r="BF9" s="16" t="s">
        <v>4258</v>
      </c>
      <c r="BG9" s="15">
        <v>285459</v>
      </c>
      <c r="BH9" s="16" t="s">
        <v>4259</v>
      </c>
      <c r="BI9" s="20">
        <v>1.128987</v>
      </c>
      <c r="BJ9" s="16" t="s">
        <v>4258</v>
      </c>
      <c r="BK9" s="15">
        <v>311837</v>
      </c>
      <c r="BL9" s="16" t="s">
        <v>4259</v>
      </c>
      <c r="BM9" s="20">
        <v>1.1053299999999999</v>
      </c>
      <c r="BN9" s="16" t="s">
        <v>4258</v>
      </c>
      <c r="BO9" s="15">
        <v>231896</v>
      </c>
      <c r="BP9" s="16" t="s">
        <v>4259</v>
      </c>
      <c r="BQ9" s="20">
        <v>1.3469390000000001</v>
      </c>
      <c r="BR9" s="16" t="s">
        <v>4258</v>
      </c>
      <c r="BS9" s="15">
        <v>1666</v>
      </c>
      <c r="BT9" s="16" t="s">
        <v>4259</v>
      </c>
      <c r="BU9" s="20">
        <v>1.1260380000000001</v>
      </c>
      <c r="BV9" s="16" t="s">
        <v>4260</v>
      </c>
      <c r="BW9" s="15">
        <v>268665</v>
      </c>
      <c r="BX9" s="16" t="s">
        <v>4261</v>
      </c>
      <c r="BY9" s="20">
        <v>1.128196</v>
      </c>
      <c r="BZ9" s="16" t="s">
        <v>4260</v>
      </c>
      <c r="CA9" s="15">
        <v>348925</v>
      </c>
      <c r="CB9" s="16" t="s">
        <v>4261</v>
      </c>
      <c r="CC9" s="20">
        <v>1.133961</v>
      </c>
      <c r="CD9" s="16" t="s">
        <v>4260</v>
      </c>
      <c r="CE9" s="15">
        <v>225537</v>
      </c>
      <c r="CF9" s="16" t="s">
        <v>4261</v>
      </c>
      <c r="CG9" s="20">
        <v>1.3039339999999999</v>
      </c>
      <c r="CH9" s="16" t="s">
        <v>4260</v>
      </c>
      <c r="CI9" s="15">
        <v>1783</v>
      </c>
      <c r="CJ9" s="16" t="s">
        <v>4261</v>
      </c>
      <c r="CK9" s="20">
        <v>1.1289549999999999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800699.70350633329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398</v>
      </c>
      <c r="H10" s="16" t="s">
        <v>4253</v>
      </c>
      <c r="I10" s="20">
        <v>1</v>
      </c>
      <c r="J10" s="16" t="s">
        <v>4252</v>
      </c>
      <c r="K10" s="15">
        <v>2742</v>
      </c>
      <c r="L10" s="16" t="s">
        <v>4253</v>
      </c>
      <c r="M10" s="20">
        <v>1</v>
      </c>
      <c r="N10" s="16" t="s">
        <v>4252</v>
      </c>
      <c r="O10" s="15">
        <v>253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3393</v>
      </c>
      <c r="X10" s="16" t="s">
        <v>4252</v>
      </c>
      <c r="Y10" s="15">
        <v>3393</v>
      </c>
      <c r="Z10" s="16" t="s">
        <v>4254</v>
      </c>
      <c r="AA10" s="15">
        <v>382</v>
      </c>
      <c r="AB10" s="16" t="s">
        <v>4255</v>
      </c>
      <c r="AC10" s="20">
        <v>1.074921</v>
      </c>
      <c r="AD10" s="16" t="s">
        <v>4254</v>
      </c>
      <c r="AE10" s="15">
        <v>2384</v>
      </c>
      <c r="AF10" s="16" t="s">
        <v>4255</v>
      </c>
      <c r="AG10" s="20">
        <v>1.0936159999999999</v>
      </c>
      <c r="AH10" s="16" t="s">
        <v>4254</v>
      </c>
      <c r="AI10" s="15">
        <v>287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403</v>
      </c>
      <c r="AR10" s="16" t="s">
        <v>4257</v>
      </c>
      <c r="AS10" s="20">
        <v>1.0948329999999999</v>
      </c>
      <c r="AT10" s="16" t="s">
        <v>4256</v>
      </c>
      <c r="AU10" s="15">
        <v>2491</v>
      </c>
      <c r="AV10" s="16" t="s">
        <v>4257</v>
      </c>
      <c r="AW10" s="20">
        <v>1.1254219999999999</v>
      </c>
      <c r="AX10" s="16" t="s">
        <v>4256</v>
      </c>
      <c r="AY10" s="15">
        <v>290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433</v>
      </c>
      <c r="BH10" s="16" t="s">
        <v>4259</v>
      </c>
      <c r="BI10" s="20">
        <v>1.128987</v>
      </c>
      <c r="BJ10" s="16" t="s">
        <v>4258</v>
      </c>
      <c r="BK10" s="15">
        <v>3246</v>
      </c>
      <c r="BL10" s="16" t="s">
        <v>4259</v>
      </c>
      <c r="BM10" s="20">
        <v>1.1053299999999999</v>
      </c>
      <c r="BN10" s="16" t="s">
        <v>4258</v>
      </c>
      <c r="BO10" s="15">
        <v>252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275</v>
      </c>
      <c r="BX10" s="16" t="s">
        <v>4261</v>
      </c>
      <c r="BY10" s="20">
        <v>1.128196</v>
      </c>
      <c r="BZ10" s="16" t="s">
        <v>4260</v>
      </c>
      <c r="CA10" s="15">
        <v>2504</v>
      </c>
      <c r="CB10" s="16" t="s">
        <v>4261</v>
      </c>
      <c r="CC10" s="20">
        <v>1.133961</v>
      </c>
      <c r="CD10" s="16" t="s">
        <v>4260</v>
      </c>
      <c r="CE10" s="15">
        <v>336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3488.0348016666662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766</v>
      </c>
      <c r="H11" s="16" t="s">
        <v>4253</v>
      </c>
      <c r="I11" s="20">
        <v>1</v>
      </c>
      <c r="J11" s="16" t="s">
        <v>4252</v>
      </c>
      <c r="K11" s="15">
        <v>151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917</v>
      </c>
      <c r="X11" s="16" t="s">
        <v>4252</v>
      </c>
      <c r="Y11" s="15">
        <v>917</v>
      </c>
      <c r="Z11" s="16" t="s">
        <v>4254</v>
      </c>
      <c r="AA11" s="15">
        <v>878</v>
      </c>
      <c r="AB11" s="16" t="s">
        <v>4255</v>
      </c>
      <c r="AC11" s="20">
        <v>1.074921</v>
      </c>
      <c r="AD11" s="16" t="s">
        <v>4254</v>
      </c>
      <c r="AE11" s="15">
        <v>44</v>
      </c>
      <c r="AF11" s="16" t="s">
        <v>4255</v>
      </c>
      <c r="AG11" s="20">
        <v>1.0936159999999999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1083</v>
      </c>
      <c r="AR11" s="16" t="s">
        <v>4257</v>
      </c>
      <c r="AS11" s="20">
        <v>1.0948329999999999</v>
      </c>
      <c r="AT11" s="16" t="s">
        <v>4256</v>
      </c>
      <c r="AU11" s="15">
        <v>2</v>
      </c>
      <c r="AV11" s="16" t="s">
        <v>4257</v>
      </c>
      <c r="AW11" s="20">
        <v>1.1254219999999999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1226</v>
      </c>
      <c r="BH11" s="16" t="s">
        <v>4259</v>
      </c>
      <c r="BI11" s="20">
        <v>1.128987</v>
      </c>
      <c r="BJ11" s="16" t="s">
        <v>4258</v>
      </c>
      <c r="BK11" s="15">
        <v>29</v>
      </c>
      <c r="BL11" s="16" t="s">
        <v>4259</v>
      </c>
      <c r="BM11" s="20">
        <v>1.1053299999999999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790</v>
      </c>
      <c r="BX11" s="16" t="s">
        <v>4261</v>
      </c>
      <c r="BY11" s="20">
        <v>1.128196</v>
      </c>
      <c r="BZ11" s="16" t="s">
        <v>4260</v>
      </c>
      <c r="CA11" s="15">
        <v>38</v>
      </c>
      <c r="CB11" s="16" t="s">
        <v>4261</v>
      </c>
      <c r="CC11" s="20">
        <v>1.133961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917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108597</v>
      </c>
      <c r="T12" s="16" t="s">
        <v>4253</v>
      </c>
      <c r="U12" s="20">
        <v>1</v>
      </c>
      <c r="V12" s="16" t="s">
        <v>4252</v>
      </c>
      <c r="W12" s="15">
        <v>108597</v>
      </c>
      <c r="X12" s="16" t="s">
        <v>4252</v>
      </c>
      <c r="Y12" s="15">
        <v>108597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95288</v>
      </c>
      <c r="AN12" s="16" t="s">
        <v>4255</v>
      </c>
      <c r="AO12" s="20">
        <v>1.077521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104017</v>
      </c>
      <c r="BD12" s="16" t="s">
        <v>4257</v>
      </c>
      <c r="BE12" s="20">
        <v>1.0990629999999999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120597</v>
      </c>
      <c r="BT12" s="16" t="s">
        <v>4259</v>
      </c>
      <c r="BU12" s="20">
        <v>1.1260380000000001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113426</v>
      </c>
      <c r="CJ12" s="16" t="s">
        <v>4261</v>
      </c>
      <c r="CK12" s="20">
        <v>1.1289549999999999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108531.01903966667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1011</v>
      </c>
      <c r="T13" s="16" t="s">
        <v>4253</v>
      </c>
      <c r="U13" s="20">
        <v>1</v>
      </c>
      <c r="V13" s="16" t="s">
        <v>4252</v>
      </c>
      <c r="W13" s="15">
        <v>1011</v>
      </c>
      <c r="X13" s="16" t="s">
        <v>4252</v>
      </c>
      <c r="Y13" s="15">
        <v>1011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2127</v>
      </c>
      <c r="AN13" s="16" t="s">
        <v>4255</v>
      </c>
      <c r="AO13" s="20">
        <v>1.077521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2439</v>
      </c>
      <c r="BD13" s="16" t="s">
        <v>4257</v>
      </c>
      <c r="BE13" s="20">
        <v>1.0990629999999999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5009</v>
      </c>
      <c r="BT13" s="16" t="s">
        <v>4259</v>
      </c>
      <c r="BU13" s="20">
        <v>1.1260380000000001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3573</v>
      </c>
      <c r="CJ13" s="16" t="s">
        <v>4261</v>
      </c>
      <c r="CK13" s="20">
        <v>1.1289549999999999</v>
      </c>
      <c r="CL13" s="16" t="s">
        <v>4514</v>
      </c>
      <c r="CM13" s="15">
        <f>SUM(A2L206C10)/A2L206C1</f>
        <v>1011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170986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170986</v>
      </c>
      <c r="X14" s="16" t="s">
        <v>4252</v>
      </c>
      <c r="Y14" s="15">
        <v>170986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176958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200320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244129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214247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170986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237</v>
      </c>
      <c r="X15" s="16" t="s">
        <v>4252</v>
      </c>
      <c r="Y15" s="15">
        <v>237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229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227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255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320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237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482521</v>
      </c>
      <c r="T20" s="16" t="s">
        <v>4253</v>
      </c>
      <c r="U20" s="20">
        <v>1</v>
      </c>
      <c r="V20" s="16" t="s">
        <v>4252</v>
      </c>
      <c r="W20" s="15">
        <v>482521</v>
      </c>
      <c r="X20" s="16" t="s">
        <v>4252</v>
      </c>
      <c r="Y20" s="15">
        <v>482521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450080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463843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455157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466795</v>
      </c>
      <c r="CJ20" s="16" t="s">
        <v>4261</v>
      </c>
      <c r="CK20" s="20">
        <v>1.1289549999999999</v>
      </c>
      <c r="CL20" s="16" t="s">
        <v>4521</v>
      </c>
      <c r="CM20" s="15">
        <f>SUM(A2L213C10)/A2L213C1</f>
        <v>482521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6791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6791</v>
      </c>
      <c r="X21" s="16" t="s">
        <v>4252</v>
      </c>
      <c r="Y21" s="15">
        <v>6791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5489</v>
      </c>
      <c r="AJ21" s="16" t="s">
        <v>4255</v>
      </c>
      <c r="AK21" s="20">
        <v>1.3120339999999999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4903</v>
      </c>
      <c r="AZ21" s="16" t="s">
        <v>4257</v>
      </c>
      <c r="BA21" s="20">
        <v>1.490022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5171</v>
      </c>
      <c r="BP21" s="16" t="s">
        <v>4259</v>
      </c>
      <c r="BQ21" s="20">
        <v>1.3469390000000001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5051</v>
      </c>
      <c r="CF21" s="16" t="s">
        <v>4261</v>
      </c>
      <c r="CG21" s="20">
        <v>1.3039339999999999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6791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7683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7683</v>
      </c>
      <c r="X23" s="16" t="s">
        <v>4252</v>
      </c>
      <c r="Y23" s="15">
        <v>7683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12953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16161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23362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15855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16252.673981333333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1756</v>
      </c>
      <c r="L25" s="16" t="s">
        <v>4253</v>
      </c>
      <c r="M25" s="20">
        <v>1</v>
      </c>
      <c r="N25" s="16" t="s">
        <v>4252</v>
      </c>
      <c r="O25" s="15">
        <v>69</v>
      </c>
      <c r="P25" s="16" t="s">
        <v>4253</v>
      </c>
      <c r="Q25" s="20">
        <v>1</v>
      </c>
      <c r="R25" s="16" t="s">
        <v>4252</v>
      </c>
      <c r="S25" s="15">
        <v>638</v>
      </c>
      <c r="T25" s="16" t="s">
        <v>4253</v>
      </c>
      <c r="U25" s="20">
        <v>1</v>
      </c>
      <c r="V25" s="16" t="s">
        <v>4252</v>
      </c>
      <c r="W25" s="15">
        <v>2463</v>
      </c>
      <c r="X25" s="16" t="s">
        <v>4252</v>
      </c>
      <c r="Y25" s="15">
        <v>2463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1805</v>
      </c>
      <c r="AF25" s="16" t="s">
        <v>4255</v>
      </c>
      <c r="AG25" s="20">
        <v>1.0936159999999999</v>
      </c>
      <c r="AH25" s="16" t="s">
        <v>4254</v>
      </c>
      <c r="AI25" s="15">
        <v>70</v>
      </c>
      <c r="AJ25" s="16" t="s">
        <v>4255</v>
      </c>
      <c r="AK25" s="20">
        <v>1.3120339999999999</v>
      </c>
      <c r="AL25" s="16" t="s">
        <v>4254</v>
      </c>
      <c r="AM25" s="15">
        <v>514</v>
      </c>
      <c r="AN25" s="16" t="s">
        <v>4255</v>
      </c>
      <c r="AO25" s="20">
        <v>1.077521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1786</v>
      </c>
      <c r="AV25" s="16" t="s">
        <v>4257</v>
      </c>
      <c r="AW25" s="20">
        <v>1.1254219999999999</v>
      </c>
      <c r="AX25" s="16" t="s">
        <v>4256</v>
      </c>
      <c r="AY25" s="15">
        <v>63</v>
      </c>
      <c r="AZ25" s="16" t="s">
        <v>4257</v>
      </c>
      <c r="BA25" s="20">
        <v>1.490022</v>
      </c>
      <c r="BB25" s="16" t="s">
        <v>4256</v>
      </c>
      <c r="BC25" s="15">
        <v>407</v>
      </c>
      <c r="BD25" s="16" t="s">
        <v>4257</v>
      </c>
      <c r="BE25" s="20">
        <v>1.0990629999999999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2070</v>
      </c>
      <c r="BL25" s="16" t="s">
        <v>4259</v>
      </c>
      <c r="BM25" s="20">
        <v>1.1053299999999999</v>
      </c>
      <c r="BN25" s="16" t="s">
        <v>4258</v>
      </c>
      <c r="BO25" s="15">
        <v>38</v>
      </c>
      <c r="BP25" s="16" t="s">
        <v>4259</v>
      </c>
      <c r="BQ25" s="20">
        <v>1.3469390000000001</v>
      </c>
      <c r="BR25" s="16" t="s">
        <v>4258</v>
      </c>
      <c r="BS25" s="15">
        <v>512</v>
      </c>
      <c r="BT25" s="16" t="s">
        <v>4259</v>
      </c>
      <c r="BU25" s="20">
        <v>1.1260380000000001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2196</v>
      </c>
      <c r="CB25" s="16" t="s">
        <v>4261</v>
      </c>
      <c r="CC25" s="20">
        <v>1.133961</v>
      </c>
      <c r="CD25" s="16" t="s">
        <v>4260</v>
      </c>
      <c r="CE25" s="15">
        <v>150</v>
      </c>
      <c r="CF25" s="16" t="s">
        <v>4261</v>
      </c>
      <c r="CG25" s="20">
        <v>1.3039339999999999</v>
      </c>
      <c r="CH25" s="16" t="s">
        <v>4260</v>
      </c>
      <c r="CI25" s="15">
        <v>447</v>
      </c>
      <c r="CJ25" s="16" t="s">
        <v>4261</v>
      </c>
      <c r="CK25" s="20">
        <v>1.1289549999999999</v>
      </c>
      <c r="CL25" s="16" t="s">
        <v>4526</v>
      </c>
      <c r="CM25" s="15">
        <f>SUM(A2L218C10)/A2L218C1</f>
        <v>2463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257624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334708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366138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605664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1564134</v>
      </c>
      <c r="X26" s="16" t="s">
        <v>4532</v>
      </c>
      <c r="Y26" s="17">
        <f>SUM(A2L201C11:A2L218C11)-2*(A2L208C11+A2L210C11+A2L212C11+A2L215C11+A2L216C11)</f>
        <v>1564134</v>
      </c>
      <c r="Z26" s="16" t="s">
        <v>4533</v>
      </c>
      <c r="AA26" s="17">
        <f>SUM(A2L201C12:A2L218C12)-2*SUM(A2L208C12,A2L210C12,A2L212C12,A2L215C12,A2L216C12)</f>
        <v>231239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284946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564784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556804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259548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238087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440348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578245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301762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330664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477936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594034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283973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367934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451642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600627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1695453.8744163332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8876</v>
      </c>
      <c r="H27" s="16" t="s">
        <v>4253</v>
      </c>
      <c r="I27" s="20">
        <v>1</v>
      </c>
      <c r="J27" s="16" t="s">
        <v>4252</v>
      </c>
      <c r="K27" s="15">
        <v>8487</v>
      </c>
      <c r="L27" s="16" t="s">
        <v>4253</v>
      </c>
      <c r="M27" s="20">
        <v>1</v>
      </c>
      <c r="N27" s="16" t="s">
        <v>4252</v>
      </c>
      <c r="O27" s="15">
        <v>12646</v>
      </c>
      <c r="P27" s="16" t="s">
        <v>4253</v>
      </c>
      <c r="Q27" s="20">
        <v>1</v>
      </c>
      <c r="R27" s="16" t="s">
        <v>4252</v>
      </c>
      <c r="S27" s="15">
        <v>7382</v>
      </c>
      <c r="T27" s="16" t="s">
        <v>4253</v>
      </c>
      <c r="U27" s="20">
        <v>1</v>
      </c>
      <c r="V27" s="16" t="s">
        <v>4252</v>
      </c>
      <c r="W27" s="15">
        <v>37391</v>
      </c>
      <c r="X27" s="16" t="s">
        <v>4252</v>
      </c>
      <c r="Y27" s="15">
        <v>37391</v>
      </c>
      <c r="Z27" s="16" t="s">
        <v>4254</v>
      </c>
      <c r="AA27" s="15">
        <v>8674</v>
      </c>
      <c r="AB27" s="16" t="s">
        <v>4255</v>
      </c>
      <c r="AC27" s="20">
        <v>1.074921</v>
      </c>
      <c r="AD27" s="16" t="s">
        <v>4254</v>
      </c>
      <c r="AE27" s="15">
        <v>6482</v>
      </c>
      <c r="AF27" s="16" t="s">
        <v>4255</v>
      </c>
      <c r="AG27" s="20">
        <v>1.0936159999999999</v>
      </c>
      <c r="AH27" s="16" t="s">
        <v>4254</v>
      </c>
      <c r="AI27" s="15">
        <v>115592</v>
      </c>
      <c r="AJ27" s="16" t="s">
        <v>4255</v>
      </c>
      <c r="AK27" s="20">
        <v>1.3120339999999999</v>
      </c>
      <c r="AL27" s="16" t="s">
        <v>4254</v>
      </c>
      <c r="AM27" s="15">
        <v>4842</v>
      </c>
      <c r="AN27" s="16" t="s">
        <v>4255</v>
      </c>
      <c r="AO27" s="20">
        <v>1.077521</v>
      </c>
      <c r="AP27" s="16" t="s">
        <v>4256</v>
      </c>
      <c r="AQ27" s="15">
        <v>9302</v>
      </c>
      <c r="AR27" s="16" t="s">
        <v>4257</v>
      </c>
      <c r="AS27" s="20">
        <v>1.0948329999999999</v>
      </c>
      <c r="AT27" s="16" t="s">
        <v>4256</v>
      </c>
      <c r="AU27" s="15">
        <v>7228</v>
      </c>
      <c r="AV27" s="16" t="s">
        <v>4257</v>
      </c>
      <c r="AW27" s="20">
        <v>1.1254219999999999</v>
      </c>
      <c r="AX27" s="16" t="s">
        <v>4256</v>
      </c>
      <c r="AY27" s="15">
        <v>12951</v>
      </c>
      <c r="AZ27" s="16" t="s">
        <v>4257</v>
      </c>
      <c r="BA27" s="20">
        <v>1.490022</v>
      </c>
      <c r="BB27" s="16" t="s">
        <v>4256</v>
      </c>
      <c r="BC27" s="15">
        <v>4354</v>
      </c>
      <c r="BD27" s="16" t="s">
        <v>4257</v>
      </c>
      <c r="BE27" s="20">
        <v>1.0990629999999999</v>
      </c>
      <c r="BF27" s="16" t="s">
        <v>4258</v>
      </c>
      <c r="BG27" s="15">
        <v>10020</v>
      </c>
      <c r="BH27" s="16" t="s">
        <v>4259</v>
      </c>
      <c r="BI27" s="20">
        <v>1.128987</v>
      </c>
      <c r="BJ27" s="16" t="s">
        <v>4258</v>
      </c>
      <c r="BK27" s="15">
        <v>9225</v>
      </c>
      <c r="BL27" s="16" t="s">
        <v>4259</v>
      </c>
      <c r="BM27" s="20">
        <v>1.1053299999999999</v>
      </c>
      <c r="BN27" s="16" t="s">
        <v>4258</v>
      </c>
      <c r="BO27" s="15">
        <v>13729</v>
      </c>
      <c r="BP27" s="16" t="s">
        <v>4259</v>
      </c>
      <c r="BQ27" s="20">
        <v>1.3469390000000001</v>
      </c>
      <c r="BR27" s="16" t="s">
        <v>4258</v>
      </c>
      <c r="BS27" s="15">
        <v>7590</v>
      </c>
      <c r="BT27" s="16" t="s">
        <v>4259</v>
      </c>
      <c r="BU27" s="20">
        <v>1.1260380000000001</v>
      </c>
      <c r="BV27" s="16" t="s">
        <v>4260</v>
      </c>
      <c r="BW27" s="15">
        <v>9744</v>
      </c>
      <c r="BX27" s="16" t="s">
        <v>4261</v>
      </c>
      <c r="BY27" s="20">
        <v>1.128196</v>
      </c>
      <c r="BZ27" s="16" t="s">
        <v>4260</v>
      </c>
      <c r="CA27" s="15">
        <v>9765</v>
      </c>
      <c r="CB27" s="16" t="s">
        <v>4261</v>
      </c>
      <c r="CC27" s="20">
        <v>1.133961</v>
      </c>
      <c r="CD27" s="16" t="s">
        <v>4260</v>
      </c>
      <c r="CE27" s="15">
        <v>15392</v>
      </c>
      <c r="CF27" s="16" t="s">
        <v>4261</v>
      </c>
      <c r="CG27" s="20">
        <v>1.3039339999999999</v>
      </c>
      <c r="CH27" s="16" t="s">
        <v>4260</v>
      </c>
      <c r="CI27" s="15">
        <v>9992</v>
      </c>
      <c r="CJ27" s="16" t="s">
        <v>4261</v>
      </c>
      <c r="CK27" s="20">
        <v>1.1289549999999999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84360.985494000008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139056</v>
      </c>
      <c r="H28" s="16" t="s">
        <v>4253</v>
      </c>
      <c r="I28" s="20">
        <v>1</v>
      </c>
      <c r="J28" s="16" t="s">
        <v>4252</v>
      </c>
      <c r="K28" s="15">
        <v>185906</v>
      </c>
      <c r="L28" s="16" t="s">
        <v>4253</v>
      </c>
      <c r="M28" s="20">
        <v>1</v>
      </c>
      <c r="N28" s="16" t="s">
        <v>4252</v>
      </c>
      <c r="O28" s="15">
        <v>127896</v>
      </c>
      <c r="P28" s="16" t="s">
        <v>4253</v>
      </c>
      <c r="Q28" s="20">
        <v>1</v>
      </c>
      <c r="R28" s="16" t="s">
        <v>4252</v>
      </c>
      <c r="S28" s="15">
        <v>36802</v>
      </c>
      <c r="T28" s="16" t="s">
        <v>4253</v>
      </c>
      <c r="U28" s="20">
        <v>1</v>
      </c>
      <c r="V28" s="16" t="s">
        <v>4252</v>
      </c>
      <c r="W28" s="15">
        <v>489660</v>
      </c>
      <c r="X28" s="16" t="s">
        <v>4252</v>
      </c>
      <c r="Y28" s="15">
        <v>489660</v>
      </c>
      <c r="Z28" s="16" t="s">
        <v>4254</v>
      </c>
      <c r="AA28" s="15">
        <v>125439</v>
      </c>
      <c r="AB28" s="16" t="s">
        <v>4255</v>
      </c>
      <c r="AC28" s="20">
        <v>1.074921</v>
      </c>
      <c r="AD28" s="16" t="s">
        <v>4254</v>
      </c>
      <c r="AE28" s="15">
        <v>180213</v>
      </c>
      <c r="AF28" s="16" t="s">
        <v>4255</v>
      </c>
      <c r="AG28" s="20">
        <v>1.0936159999999999</v>
      </c>
      <c r="AH28" s="16" t="s">
        <v>4254</v>
      </c>
      <c r="AI28" s="15">
        <v>116228</v>
      </c>
      <c r="AJ28" s="16" t="s">
        <v>4255</v>
      </c>
      <c r="AK28" s="20">
        <v>1.3120339999999999</v>
      </c>
      <c r="AL28" s="16" t="s">
        <v>4254</v>
      </c>
      <c r="AM28" s="15">
        <v>35623</v>
      </c>
      <c r="AN28" s="16" t="s">
        <v>4255</v>
      </c>
      <c r="AO28" s="20">
        <v>1.077521</v>
      </c>
      <c r="AP28" s="16" t="s">
        <v>4256</v>
      </c>
      <c r="AQ28" s="15">
        <v>140821</v>
      </c>
      <c r="AR28" s="16" t="s">
        <v>4257</v>
      </c>
      <c r="AS28" s="20">
        <v>1.0948329999999999</v>
      </c>
      <c r="AT28" s="16" t="s">
        <v>4256</v>
      </c>
      <c r="AU28" s="15">
        <v>178943</v>
      </c>
      <c r="AV28" s="16" t="s">
        <v>4257</v>
      </c>
      <c r="AW28" s="20">
        <v>1.1254219999999999</v>
      </c>
      <c r="AX28" s="16" t="s">
        <v>4256</v>
      </c>
      <c r="AY28" s="15">
        <v>147334</v>
      </c>
      <c r="AZ28" s="16" t="s">
        <v>4257</v>
      </c>
      <c r="BA28" s="20">
        <v>1.490022</v>
      </c>
      <c r="BB28" s="16" t="s">
        <v>4256</v>
      </c>
      <c r="BC28" s="15">
        <v>27560</v>
      </c>
      <c r="BD28" s="16" t="s">
        <v>4257</v>
      </c>
      <c r="BE28" s="20">
        <v>1.0990629999999999</v>
      </c>
      <c r="BF28" s="16" t="s">
        <v>4258</v>
      </c>
      <c r="BG28" s="15">
        <v>155261</v>
      </c>
      <c r="BH28" s="16" t="s">
        <v>4259</v>
      </c>
      <c r="BI28" s="20">
        <v>1.128987</v>
      </c>
      <c r="BJ28" s="16" t="s">
        <v>4258</v>
      </c>
      <c r="BK28" s="15">
        <v>190117</v>
      </c>
      <c r="BL28" s="16" t="s">
        <v>4259</v>
      </c>
      <c r="BM28" s="20">
        <v>1.1053299999999999</v>
      </c>
      <c r="BN28" s="16" t="s">
        <v>4258</v>
      </c>
      <c r="BO28" s="15">
        <v>111884</v>
      </c>
      <c r="BP28" s="16" t="s">
        <v>4259</v>
      </c>
      <c r="BQ28" s="20">
        <v>1.3469390000000001</v>
      </c>
      <c r="BR28" s="16" t="s">
        <v>4258</v>
      </c>
      <c r="BS28" s="15">
        <v>58789</v>
      </c>
      <c r="BT28" s="16" t="s">
        <v>4259</v>
      </c>
      <c r="BU28" s="20">
        <v>1.1260380000000001</v>
      </c>
      <c r="BV28" s="16" t="s">
        <v>4260</v>
      </c>
      <c r="BW28" s="15">
        <v>152239</v>
      </c>
      <c r="BX28" s="16" t="s">
        <v>4261</v>
      </c>
      <c r="BY28" s="20">
        <v>1.128196</v>
      </c>
      <c r="BZ28" s="16" t="s">
        <v>4260</v>
      </c>
      <c r="CA28" s="15">
        <v>181699</v>
      </c>
      <c r="CB28" s="16" t="s">
        <v>4261</v>
      </c>
      <c r="CC28" s="20">
        <v>1.133961</v>
      </c>
      <c r="CD28" s="16" t="s">
        <v>4260</v>
      </c>
      <c r="CE28" s="15">
        <v>101982</v>
      </c>
      <c r="CF28" s="16" t="s">
        <v>4261</v>
      </c>
      <c r="CG28" s="20">
        <v>1.3039339999999999</v>
      </c>
      <c r="CH28" s="16" t="s">
        <v>4260</v>
      </c>
      <c r="CI28" s="15">
        <v>66709</v>
      </c>
      <c r="CJ28" s="16" t="s">
        <v>4261</v>
      </c>
      <c r="CK28" s="20">
        <v>1.1289549999999999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539281.13277633337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245</v>
      </c>
      <c r="H29" s="16" t="s">
        <v>4253</v>
      </c>
      <c r="I29" s="20">
        <v>1</v>
      </c>
      <c r="J29" s="16" t="s">
        <v>4252</v>
      </c>
      <c r="K29" s="15">
        <v>1690</v>
      </c>
      <c r="L29" s="16" t="s">
        <v>4253</v>
      </c>
      <c r="M29" s="20">
        <v>1</v>
      </c>
      <c r="N29" s="16" t="s">
        <v>4252</v>
      </c>
      <c r="O29" s="15">
        <v>156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2091</v>
      </c>
      <c r="X29" s="16" t="s">
        <v>4252</v>
      </c>
      <c r="Y29" s="15">
        <v>2091</v>
      </c>
      <c r="Z29" s="16" t="s">
        <v>4254</v>
      </c>
      <c r="AA29" s="15">
        <v>235</v>
      </c>
      <c r="AB29" s="16" t="s">
        <v>4255</v>
      </c>
      <c r="AC29" s="20">
        <v>1.074921</v>
      </c>
      <c r="AD29" s="16" t="s">
        <v>4254</v>
      </c>
      <c r="AE29" s="15">
        <v>1470</v>
      </c>
      <c r="AF29" s="16" t="s">
        <v>4255</v>
      </c>
      <c r="AG29" s="20">
        <v>1.0936159999999999</v>
      </c>
      <c r="AH29" s="16" t="s">
        <v>4254</v>
      </c>
      <c r="AI29" s="15">
        <v>177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276</v>
      </c>
      <c r="AR29" s="16" t="s">
        <v>4257</v>
      </c>
      <c r="AS29" s="20">
        <v>1.0948329999999999</v>
      </c>
      <c r="AT29" s="16" t="s">
        <v>4256</v>
      </c>
      <c r="AU29" s="15">
        <v>1705</v>
      </c>
      <c r="AV29" s="16" t="s">
        <v>4257</v>
      </c>
      <c r="AW29" s="20">
        <v>1.1254219999999999</v>
      </c>
      <c r="AX29" s="16" t="s">
        <v>4256</v>
      </c>
      <c r="AY29" s="15">
        <v>198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297</v>
      </c>
      <c r="BH29" s="16" t="s">
        <v>4259</v>
      </c>
      <c r="BI29" s="20">
        <v>1.128987</v>
      </c>
      <c r="BJ29" s="16" t="s">
        <v>4258</v>
      </c>
      <c r="BK29" s="15">
        <v>2221</v>
      </c>
      <c r="BL29" s="16" t="s">
        <v>4259</v>
      </c>
      <c r="BM29" s="20">
        <v>1.1053299999999999</v>
      </c>
      <c r="BN29" s="16" t="s">
        <v>4258</v>
      </c>
      <c r="BO29" s="15">
        <v>172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189</v>
      </c>
      <c r="BX29" s="16" t="s">
        <v>4261</v>
      </c>
      <c r="BY29" s="20">
        <v>1.128196</v>
      </c>
      <c r="BZ29" s="16" t="s">
        <v>4260</v>
      </c>
      <c r="CA29" s="15">
        <v>1713</v>
      </c>
      <c r="CB29" s="16" t="s">
        <v>4261</v>
      </c>
      <c r="CC29" s="20">
        <v>1.133961</v>
      </c>
      <c r="CD29" s="16" t="s">
        <v>4260</v>
      </c>
      <c r="CE29" s="15">
        <v>230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2233.1649156666667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79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5245</v>
      </c>
      <c r="T30" s="16" t="s">
        <v>4253</v>
      </c>
      <c r="U30" s="20">
        <v>1</v>
      </c>
      <c r="V30" s="16" t="s">
        <v>4252</v>
      </c>
      <c r="W30" s="15">
        <v>5324</v>
      </c>
      <c r="X30" s="16" t="s">
        <v>4252</v>
      </c>
      <c r="Y30" s="15">
        <v>5324</v>
      </c>
      <c r="Z30" s="16" t="s">
        <v>4254</v>
      </c>
      <c r="AA30" s="15">
        <v>66</v>
      </c>
      <c r="AB30" s="16" t="s">
        <v>4255</v>
      </c>
      <c r="AC30" s="20">
        <v>1.074921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11232</v>
      </c>
      <c r="AN30" s="16" t="s">
        <v>4255</v>
      </c>
      <c r="AO30" s="20">
        <v>1.077521</v>
      </c>
      <c r="AP30" s="16" t="s">
        <v>4256</v>
      </c>
      <c r="AQ30" s="15">
        <v>64</v>
      </c>
      <c r="AR30" s="16" t="s">
        <v>4257</v>
      </c>
      <c r="AS30" s="20">
        <v>1.0948329999999999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15435</v>
      </c>
      <c r="BD30" s="16" t="s">
        <v>4257</v>
      </c>
      <c r="BE30" s="20">
        <v>1.0990629999999999</v>
      </c>
      <c r="BF30" s="16" t="s">
        <v>4258</v>
      </c>
      <c r="BG30" s="15">
        <v>531</v>
      </c>
      <c r="BH30" s="16" t="s">
        <v>4259</v>
      </c>
      <c r="BI30" s="20">
        <v>1.128987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22857</v>
      </c>
      <c r="BT30" s="16" t="s">
        <v>4259</v>
      </c>
      <c r="BU30" s="20">
        <v>1.1260380000000001</v>
      </c>
      <c r="BV30" s="16" t="s">
        <v>4260</v>
      </c>
      <c r="BW30" s="15">
        <v>710</v>
      </c>
      <c r="BX30" s="16" t="s">
        <v>4261</v>
      </c>
      <c r="BY30" s="20">
        <v>1.128196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17341</v>
      </c>
      <c r="CJ30" s="16" t="s">
        <v>4261</v>
      </c>
      <c r="CK30" s="20">
        <v>1.1289549999999999</v>
      </c>
      <c r="CL30" s="16" t="s">
        <v>4553</v>
      </c>
      <c r="CM30" s="15">
        <f>SUM(A2L223C10)/A2L223C1</f>
        <v>5324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63763</v>
      </c>
      <c r="T31" s="16" t="s">
        <v>4253</v>
      </c>
      <c r="U31" s="20">
        <v>1</v>
      </c>
      <c r="V31" s="16" t="s">
        <v>4252</v>
      </c>
      <c r="W31" s="15">
        <v>63763</v>
      </c>
      <c r="X31" s="16" t="s">
        <v>4252</v>
      </c>
      <c r="Y31" s="15">
        <v>63763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56659</v>
      </c>
      <c r="AN31" s="16" t="s">
        <v>4255</v>
      </c>
      <c r="AO31" s="20">
        <v>1.077521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61220</v>
      </c>
      <c r="BD31" s="16" t="s">
        <v>4257</v>
      </c>
      <c r="BE31" s="20">
        <v>1.0990629999999999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67164</v>
      </c>
      <c r="BT31" s="16" t="s">
        <v>4259</v>
      </c>
      <c r="BU31" s="20">
        <v>1.1260380000000001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65939</v>
      </c>
      <c r="CJ31" s="16" t="s">
        <v>4261</v>
      </c>
      <c r="CK31" s="20">
        <v>1.1289549999999999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64032.966399666671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580</v>
      </c>
      <c r="T32" s="16" t="s">
        <v>4253</v>
      </c>
      <c r="U32" s="20">
        <v>1</v>
      </c>
      <c r="V32" s="16" t="s">
        <v>4252</v>
      </c>
      <c r="W32" s="15">
        <v>580</v>
      </c>
      <c r="X32" s="16" t="s">
        <v>4252</v>
      </c>
      <c r="Y32" s="15">
        <v>580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1235</v>
      </c>
      <c r="AN32" s="16" t="s">
        <v>4255</v>
      </c>
      <c r="AO32" s="20">
        <v>1.077521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1414</v>
      </c>
      <c r="BD32" s="16" t="s">
        <v>4257</v>
      </c>
      <c r="BE32" s="20">
        <v>1.0990629999999999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2762</v>
      </c>
      <c r="BT32" s="16" t="s">
        <v>4259</v>
      </c>
      <c r="BU32" s="20">
        <v>1.1260380000000001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2053</v>
      </c>
      <c r="CJ32" s="16" t="s">
        <v>4261</v>
      </c>
      <c r="CK32" s="20">
        <v>1.1289549999999999</v>
      </c>
      <c r="CL32" s="16" t="s">
        <v>4555</v>
      </c>
      <c r="CM32" s="15">
        <f>SUM(A2L225C10)/A2L225C1</f>
        <v>580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231940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231940</v>
      </c>
      <c r="X33" s="16" t="s">
        <v>4252</v>
      </c>
      <c r="Y33" s="15">
        <v>231940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212455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203197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232799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247196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231940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524400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524400</v>
      </c>
      <c r="X37" s="16" t="s">
        <v>4252</v>
      </c>
      <c r="Y37" s="15">
        <v>524400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486366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430928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480747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494669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524400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214076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214076</v>
      </c>
      <c r="X38" s="16" t="s">
        <v>4252</v>
      </c>
      <c r="Y38" s="15">
        <v>214076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205817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176771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207346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226364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214076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71108</v>
      </c>
      <c r="T39" s="16" t="s">
        <v>4253</v>
      </c>
      <c r="U39" s="20">
        <v>1</v>
      </c>
      <c r="V39" s="16" t="s">
        <v>4252</v>
      </c>
      <c r="W39" s="15">
        <v>71108</v>
      </c>
      <c r="X39" s="16" t="s">
        <v>4252</v>
      </c>
      <c r="Y39" s="15">
        <v>71108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71838</v>
      </c>
      <c r="AN39" s="16" t="s">
        <v>4255</v>
      </c>
      <c r="AO39" s="20">
        <v>1.077521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73436</v>
      </c>
      <c r="BD39" s="16" t="s">
        <v>4257</v>
      </c>
      <c r="BE39" s="20">
        <v>1.0990629999999999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69547</v>
      </c>
      <c r="BT39" s="16" t="s">
        <v>4259</v>
      </c>
      <c r="BU39" s="20">
        <v>1.1260380000000001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68837</v>
      </c>
      <c r="CJ39" s="16" t="s">
        <v>4261</v>
      </c>
      <c r="CK39" s="20">
        <v>1.1289549999999999</v>
      </c>
      <c r="CL39" s="16" t="s">
        <v>4562</v>
      </c>
      <c r="CM39" s="15">
        <f>SUM(A2L232C10)/A2L232C1</f>
        <v>71108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200032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200032</v>
      </c>
      <c r="X42" s="16" t="s">
        <v>4252</v>
      </c>
      <c r="Y42" s="15">
        <v>200032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202798</v>
      </c>
      <c r="AJ42" s="16" t="s">
        <v>4255</v>
      </c>
      <c r="AK42" s="20">
        <v>1.3120339999999999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192679</v>
      </c>
      <c r="AZ42" s="16" t="s">
        <v>4257</v>
      </c>
      <c r="BA42" s="20">
        <v>1.490022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206636</v>
      </c>
      <c r="BP42" s="16" t="s">
        <v>4259</v>
      </c>
      <c r="BQ42" s="20">
        <v>1.3469390000000001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198343</v>
      </c>
      <c r="CF42" s="16" t="s">
        <v>4261</v>
      </c>
      <c r="CG42" s="20">
        <v>1.3039339999999999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251068.60669000002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1082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392</v>
      </c>
      <c r="T44" s="16" t="s">
        <v>4253</v>
      </c>
      <c r="U44" s="20">
        <v>1</v>
      </c>
      <c r="V44" s="16" t="s">
        <v>4252</v>
      </c>
      <c r="W44" s="15">
        <v>1517</v>
      </c>
      <c r="X44" s="16" t="s">
        <v>4252</v>
      </c>
      <c r="Y44" s="15">
        <v>1517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1114</v>
      </c>
      <c r="AF44" s="16" t="s">
        <v>4255</v>
      </c>
      <c r="AG44" s="20">
        <v>1.0936159999999999</v>
      </c>
      <c r="AH44" s="16" t="s">
        <v>4254</v>
      </c>
      <c r="AI44" s="15">
        <v>43</v>
      </c>
      <c r="AJ44" s="16" t="s">
        <v>4255</v>
      </c>
      <c r="AK44" s="20">
        <v>1.3120339999999999</v>
      </c>
      <c r="AL44" s="16" t="s">
        <v>4254</v>
      </c>
      <c r="AM44" s="15">
        <v>316</v>
      </c>
      <c r="AN44" s="16" t="s">
        <v>4255</v>
      </c>
      <c r="AO44" s="20">
        <v>1.077521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1221</v>
      </c>
      <c r="AV44" s="16" t="s">
        <v>4257</v>
      </c>
      <c r="AW44" s="20">
        <v>1.1254219999999999</v>
      </c>
      <c r="AX44" s="16" t="s">
        <v>4256</v>
      </c>
      <c r="AY44" s="15">
        <v>43</v>
      </c>
      <c r="AZ44" s="16" t="s">
        <v>4257</v>
      </c>
      <c r="BA44" s="20">
        <v>1.490022</v>
      </c>
      <c r="BB44" s="16" t="s">
        <v>4256</v>
      </c>
      <c r="BC44" s="15">
        <v>278</v>
      </c>
      <c r="BD44" s="16" t="s">
        <v>4257</v>
      </c>
      <c r="BE44" s="20">
        <v>1.0990629999999999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1415</v>
      </c>
      <c r="BL44" s="16" t="s">
        <v>4259</v>
      </c>
      <c r="BM44" s="20">
        <v>1.1053299999999999</v>
      </c>
      <c r="BN44" s="16" t="s">
        <v>4258</v>
      </c>
      <c r="BO44" s="15">
        <v>26</v>
      </c>
      <c r="BP44" s="16" t="s">
        <v>4259</v>
      </c>
      <c r="BQ44" s="20">
        <v>1.3469390000000001</v>
      </c>
      <c r="BR44" s="16" t="s">
        <v>4258</v>
      </c>
      <c r="BS44" s="15">
        <v>350</v>
      </c>
      <c r="BT44" s="16" t="s">
        <v>4259</v>
      </c>
      <c r="BU44" s="20">
        <v>1.1260380000000001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1504</v>
      </c>
      <c r="CB44" s="16" t="s">
        <v>4261</v>
      </c>
      <c r="CC44" s="20">
        <v>1.133961</v>
      </c>
      <c r="CD44" s="16" t="s">
        <v>4260</v>
      </c>
      <c r="CE44" s="15">
        <v>103</v>
      </c>
      <c r="CF44" s="16" t="s">
        <v>4261</v>
      </c>
      <c r="CG44" s="20">
        <v>1.3039339999999999</v>
      </c>
      <c r="CH44" s="16" t="s">
        <v>4260</v>
      </c>
      <c r="CI44" s="15">
        <v>306</v>
      </c>
      <c r="CJ44" s="16" t="s">
        <v>4261</v>
      </c>
      <c r="CK44" s="20">
        <v>1.1289549999999999</v>
      </c>
      <c r="CL44" s="16" t="s">
        <v>4567</v>
      </c>
      <c r="CM44" s="15">
        <f>SUM(A2L237C10)/A2L237C1</f>
        <v>1517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148256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197165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482973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185272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1013666</v>
      </c>
      <c r="X45" s="16" t="s">
        <v>4573</v>
      </c>
      <c r="Y45" s="17">
        <f>SUM(A2L220C11:A2L237C11)-2*(A2L227C11+A2L229C11+A2L231C11+A2L234C11+A2L235C11)</f>
        <v>1013666</v>
      </c>
      <c r="Z45" s="16" t="s">
        <v>4574</v>
      </c>
      <c r="AA45" s="17">
        <f>SUM(A2L220C12:A2L237C12)-2*SUM(A2L227C12,A2L229C12,A2L231C12,A2L234C12,A2L235C12)</f>
        <v>134414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189279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522246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181745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150463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189097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425201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183697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166109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202978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425375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229059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162882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194681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434865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231177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1059632.6428956666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719</v>
      </c>
      <c r="H46" s="16" t="s">
        <v>4253</v>
      </c>
      <c r="I46" s="20">
        <v>1</v>
      </c>
      <c r="J46" s="16" t="s">
        <v>4252</v>
      </c>
      <c r="K46" s="15">
        <v>688</v>
      </c>
      <c r="L46" s="16" t="s">
        <v>4253</v>
      </c>
      <c r="M46" s="20">
        <v>1</v>
      </c>
      <c r="N46" s="16" t="s">
        <v>4252</v>
      </c>
      <c r="O46" s="15">
        <v>1025</v>
      </c>
      <c r="P46" s="16" t="s">
        <v>4253</v>
      </c>
      <c r="Q46" s="20">
        <v>1</v>
      </c>
      <c r="R46" s="16" t="s">
        <v>4252</v>
      </c>
      <c r="S46" s="15">
        <v>597</v>
      </c>
      <c r="T46" s="16" t="s">
        <v>4253</v>
      </c>
      <c r="U46" s="20">
        <v>1</v>
      </c>
      <c r="V46" s="16" t="s">
        <v>4252</v>
      </c>
      <c r="W46" s="15">
        <v>3029</v>
      </c>
      <c r="X46" s="16" t="s">
        <v>4252</v>
      </c>
      <c r="Y46" s="15">
        <v>3029</v>
      </c>
      <c r="Z46" s="16" t="s">
        <v>4254</v>
      </c>
      <c r="AA46" s="15">
        <v>702</v>
      </c>
      <c r="AB46" s="16" t="s">
        <v>4255</v>
      </c>
      <c r="AC46" s="20">
        <v>1.074921</v>
      </c>
      <c r="AD46" s="16" t="s">
        <v>4254</v>
      </c>
      <c r="AE46" s="15">
        <v>524</v>
      </c>
      <c r="AF46" s="16" t="s">
        <v>4255</v>
      </c>
      <c r="AG46" s="20">
        <v>1.0936159999999999</v>
      </c>
      <c r="AH46" s="16" t="s">
        <v>4254</v>
      </c>
      <c r="AI46" s="15">
        <v>9373</v>
      </c>
      <c r="AJ46" s="16" t="s">
        <v>4255</v>
      </c>
      <c r="AK46" s="20">
        <v>1.3120339999999999</v>
      </c>
      <c r="AL46" s="16" t="s">
        <v>4254</v>
      </c>
      <c r="AM46" s="15">
        <v>393</v>
      </c>
      <c r="AN46" s="16" t="s">
        <v>4255</v>
      </c>
      <c r="AO46" s="20">
        <v>1.077521</v>
      </c>
      <c r="AP46" s="16" t="s">
        <v>4256</v>
      </c>
      <c r="AQ46" s="15">
        <v>954</v>
      </c>
      <c r="AR46" s="16" t="s">
        <v>4257</v>
      </c>
      <c r="AS46" s="20">
        <v>1.0948329999999999</v>
      </c>
      <c r="AT46" s="16" t="s">
        <v>4256</v>
      </c>
      <c r="AU46" s="15">
        <v>742</v>
      </c>
      <c r="AV46" s="16" t="s">
        <v>4257</v>
      </c>
      <c r="AW46" s="20">
        <v>1.1254219999999999</v>
      </c>
      <c r="AX46" s="16" t="s">
        <v>4256</v>
      </c>
      <c r="AY46" s="15">
        <v>1328</v>
      </c>
      <c r="AZ46" s="16" t="s">
        <v>4257</v>
      </c>
      <c r="BA46" s="20">
        <v>1.490022</v>
      </c>
      <c r="BB46" s="16" t="s">
        <v>4256</v>
      </c>
      <c r="BC46" s="15">
        <v>447</v>
      </c>
      <c r="BD46" s="16" t="s">
        <v>4257</v>
      </c>
      <c r="BE46" s="20">
        <v>1.0990629999999999</v>
      </c>
      <c r="BF46" s="16" t="s">
        <v>4258</v>
      </c>
      <c r="BG46" s="15">
        <v>1027</v>
      </c>
      <c r="BH46" s="16" t="s">
        <v>4259</v>
      </c>
      <c r="BI46" s="20">
        <v>1.128987</v>
      </c>
      <c r="BJ46" s="16" t="s">
        <v>4258</v>
      </c>
      <c r="BK46" s="15">
        <v>945</v>
      </c>
      <c r="BL46" s="16" t="s">
        <v>4259</v>
      </c>
      <c r="BM46" s="20">
        <v>1.1053299999999999</v>
      </c>
      <c r="BN46" s="16" t="s">
        <v>4258</v>
      </c>
      <c r="BO46" s="15">
        <v>1407</v>
      </c>
      <c r="BP46" s="16" t="s">
        <v>4259</v>
      </c>
      <c r="BQ46" s="20">
        <v>1.3469390000000001</v>
      </c>
      <c r="BR46" s="16" t="s">
        <v>4258</v>
      </c>
      <c r="BS46" s="15">
        <v>779</v>
      </c>
      <c r="BT46" s="16" t="s">
        <v>4259</v>
      </c>
      <c r="BU46" s="20">
        <v>1.1260380000000001</v>
      </c>
      <c r="BV46" s="16" t="s">
        <v>4260</v>
      </c>
      <c r="BW46" s="15">
        <v>999</v>
      </c>
      <c r="BX46" s="16" t="s">
        <v>4261</v>
      </c>
      <c r="BY46" s="20">
        <v>1.128196</v>
      </c>
      <c r="BZ46" s="16" t="s">
        <v>4260</v>
      </c>
      <c r="CA46" s="15">
        <v>1003</v>
      </c>
      <c r="CB46" s="16" t="s">
        <v>4261</v>
      </c>
      <c r="CC46" s="20">
        <v>1.133961</v>
      </c>
      <c r="CD46" s="16" t="s">
        <v>4260</v>
      </c>
      <c r="CE46" s="15">
        <v>1579</v>
      </c>
      <c r="CF46" s="16" t="s">
        <v>4261</v>
      </c>
      <c r="CG46" s="20">
        <v>1.3039339999999999</v>
      </c>
      <c r="CH46" s="16" t="s">
        <v>4260</v>
      </c>
      <c r="CI46" s="15">
        <v>1024</v>
      </c>
      <c r="CJ46" s="16" t="s">
        <v>4261</v>
      </c>
      <c r="CK46" s="20">
        <v>1.1289549999999999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7142.457981333333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6816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6816</v>
      </c>
      <c r="X47" s="16" t="s">
        <v>4252</v>
      </c>
      <c r="Y47" s="15">
        <v>6816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6092</v>
      </c>
      <c r="AJ47" s="16" t="s">
        <v>4255</v>
      </c>
      <c r="AK47" s="20">
        <v>1.3120339999999999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4798</v>
      </c>
      <c r="AZ47" s="16" t="s">
        <v>4257</v>
      </c>
      <c r="BA47" s="20">
        <v>1.490022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4392</v>
      </c>
      <c r="BP47" s="16" t="s">
        <v>4259</v>
      </c>
      <c r="BQ47" s="20">
        <v>1.3469390000000001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5972</v>
      </c>
      <c r="CF47" s="16" t="s">
        <v>4261</v>
      </c>
      <c r="CG47" s="20">
        <v>1.3039339999999999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7319.3455613333326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7025</v>
      </c>
      <c r="H49" s="16" t="s">
        <v>4253</v>
      </c>
      <c r="I49" s="20">
        <v>1</v>
      </c>
      <c r="J49" s="16" t="s">
        <v>4252</v>
      </c>
      <c r="K49" s="15">
        <v>723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7748</v>
      </c>
      <c r="X49" s="16" t="s">
        <v>4252</v>
      </c>
      <c r="Y49" s="15">
        <v>7748</v>
      </c>
      <c r="Z49" s="16" t="s">
        <v>4254</v>
      </c>
      <c r="AA49" s="15">
        <v>6127</v>
      </c>
      <c r="AB49" s="16" t="s">
        <v>4255</v>
      </c>
      <c r="AC49" s="20">
        <v>1.074921</v>
      </c>
      <c r="AD49" s="16" t="s">
        <v>4254</v>
      </c>
      <c r="AE49" s="15">
        <v>518</v>
      </c>
      <c r="AF49" s="16" t="s">
        <v>4255</v>
      </c>
      <c r="AG49" s="20">
        <v>1.0936159999999999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6337</v>
      </c>
      <c r="AR49" s="16" t="s">
        <v>4257</v>
      </c>
      <c r="AS49" s="20">
        <v>1.0948329999999999</v>
      </c>
      <c r="AT49" s="16" t="s">
        <v>4256</v>
      </c>
      <c r="AU49" s="15">
        <v>665</v>
      </c>
      <c r="AV49" s="16" t="s">
        <v>4257</v>
      </c>
      <c r="AW49" s="20">
        <v>1.1254219999999999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6509</v>
      </c>
      <c r="BH49" s="16" t="s">
        <v>4259</v>
      </c>
      <c r="BI49" s="20">
        <v>1.128987</v>
      </c>
      <c r="BJ49" s="16" t="s">
        <v>4258</v>
      </c>
      <c r="BK49" s="15">
        <v>769</v>
      </c>
      <c r="BL49" s="16" t="s">
        <v>4259</v>
      </c>
      <c r="BM49" s="20">
        <v>1.1053299999999999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6197</v>
      </c>
      <c r="BX49" s="16" t="s">
        <v>4261</v>
      </c>
      <c r="BY49" s="20">
        <v>1.128196</v>
      </c>
      <c r="BZ49" s="16" t="s">
        <v>4260</v>
      </c>
      <c r="CA49" s="15">
        <v>1068</v>
      </c>
      <c r="CB49" s="16" t="s">
        <v>4261</v>
      </c>
      <c r="CC49" s="20">
        <v>1.133961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7528.9654686666663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12</v>
      </c>
      <c r="AF50" s="16" t="s">
        <v>4255</v>
      </c>
      <c r="AG50" s="20">
        <v>1.0936159999999999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1.1254219999999999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1.1053299999999999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1.133961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4.7496046666666665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</v>
      </c>
      <c r="H51" s="16" t="s">
        <v>4253</v>
      </c>
      <c r="I51" s="20">
        <v>1</v>
      </c>
      <c r="J51" s="16" t="s">
        <v>4252</v>
      </c>
      <c r="K51" s="15">
        <v>137</v>
      </c>
      <c r="L51" s="16" t="s">
        <v>4253</v>
      </c>
      <c r="M51" s="20">
        <v>1</v>
      </c>
      <c r="N51" s="16" t="s">
        <v>4252</v>
      </c>
      <c r="O51" s="15">
        <v>13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170</v>
      </c>
      <c r="X51" s="16" t="s">
        <v>4252</v>
      </c>
      <c r="Y51" s="15">
        <v>170</v>
      </c>
      <c r="Z51" s="16" t="s">
        <v>4254</v>
      </c>
      <c r="AA51" s="15">
        <v>19</v>
      </c>
      <c r="AB51" s="16" t="s">
        <v>4255</v>
      </c>
      <c r="AC51" s="20">
        <v>1.074921</v>
      </c>
      <c r="AD51" s="16" t="s">
        <v>4254</v>
      </c>
      <c r="AE51" s="15">
        <v>119</v>
      </c>
      <c r="AF51" s="16" t="s">
        <v>4255</v>
      </c>
      <c r="AG51" s="20">
        <v>1.0936159999999999</v>
      </c>
      <c r="AH51" s="16" t="s">
        <v>4254</v>
      </c>
      <c r="AI51" s="15">
        <v>15</v>
      </c>
      <c r="AJ51" s="16" t="s">
        <v>4255</v>
      </c>
      <c r="AK51" s="20">
        <v>1.3120339999999999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28</v>
      </c>
      <c r="AR51" s="16" t="s">
        <v>4257</v>
      </c>
      <c r="AS51" s="20">
        <v>1.0948329999999999</v>
      </c>
      <c r="AT51" s="16" t="s">
        <v>4256</v>
      </c>
      <c r="AU51" s="15">
        <v>174</v>
      </c>
      <c r="AV51" s="16" t="s">
        <v>4257</v>
      </c>
      <c r="AW51" s="20">
        <v>1.1254219999999999</v>
      </c>
      <c r="AX51" s="16" t="s">
        <v>4256</v>
      </c>
      <c r="AY51" s="15">
        <v>21</v>
      </c>
      <c r="AZ51" s="16" t="s">
        <v>4257</v>
      </c>
      <c r="BA51" s="20">
        <v>1.490022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30</v>
      </c>
      <c r="BH51" s="16" t="s">
        <v>4259</v>
      </c>
      <c r="BI51" s="20">
        <v>1.128987</v>
      </c>
      <c r="BJ51" s="16" t="s">
        <v>4258</v>
      </c>
      <c r="BK51" s="15">
        <v>227</v>
      </c>
      <c r="BL51" s="16" t="s">
        <v>4259</v>
      </c>
      <c r="BM51" s="20">
        <v>1.1053299999999999</v>
      </c>
      <c r="BN51" s="16" t="s">
        <v>4258</v>
      </c>
      <c r="BO51" s="15">
        <v>18</v>
      </c>
      <c r="BP51" s="16" t="s">
        <v>4259</v>
      </c>
      <c r="BQ51" s="20">
        <v>1.3469390000000001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19</v>
      </c>
      <c r="BX51" s="16" t="s">
        <v>4261</v>
      </c>
      <c r="BY51" s="20">
        <v>1.128196</v>
      </c>
      <c r="BZ51" s="16" t="s">
        <v>4260</v>
      </c>
      <c r="CA51" s="15">
        <v>176</v>
      </c>
      <c r="CB51" s="16" t="s">
        <v>4261</v>
      </c>
      <c r="CC51" s="20">
        <v>1.133961</v>
      </c>
      <c r="CD51" s="16" t="s">
        <v>4260</v>
      </c>
      <c r="CE51" s="15">
        <v>24</v>
      </c>
      <c r="CF51" s="16" t="s">
        <v>4261</v>
      </c>
      <c r="CG51" s="20">
        <v>1.3039339999999999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199.33784233333336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19943</v>
      </c>
      <c r="H52" s="16" t="s">
        <v>4253</v>
      </c>
      <c r="I52" s="20">
        <v>1</v>
      </c>
      <c r="J52" s="16" t="s">
        <v>4252</v>
      </c>
      <c r="K52" s="15">
        <v>4391</v>
      </c>
      <c r="L52" s="16" t="s">
        <v>4253</v>
      </c>
      <c r="M52" s="20">
        <v>1</v>
      </c>
      <c r="N52" s="16" t="s">
        <v>4252</v>
      </c>
      <c r="O52" s="15">
        <v>4347</v>
      </c>
      <c r="P52" s="16" t="s">
        <v>4253</v>
      </c>
      <c r="Q52" s="20">
        <v>1</v>
      </c>
      <c r="R52" s="16" t="s">
        <v>4252</v>
      </c>
      <c r="S52" s="15">
        <v>19</v>
      </c>
      <c r="T52" s="16" t="s">
        <v>4253</v>
      </c>
      <c r="U52" s="20">
        <v>1</v>
      </c>
      <c r="V52" s="16" t="s">
        <v>4252</v>
      </c>
      <c r="W52" s="15">
        <v>28700</v>
      </c>
      <c r="X52" s="16" t="s">
        <v>4252</v>
      </c>
      <c r="Y52" s="15">
        <v>28700</v>
      </c>
      <c r="Z52" s="16" t="s">
        <v>4254</v>
      </c>
      <c r="AA52" s="15">
        <v>13925</v>
      </c>
      <c r="AB52" s="16" t="s">
        <v>4255</v>
      </c>
      <c r="AC52" s="20">
        <v>1.074921</v>
      </c>
      <c r="AD52" s="16" t="s">
        <v>4254</v>
      </c>
      <c r="AE52" s="15">
        <v>2277</v>
      </c>
      <c r="AF52" s="16" t="s">
        <v>4255</v>
      </c>
      <c r="AG52" s="20">
        <v>1.0936159999999999</v>
      </c>
      <c r="AH52" s="16" t="s">
        <v>4254</v>
      </c>
      <c r="AI52" s="15">
        <v>2242</v>
      </c>
      <c r="AJ52" s="16" t="s">
        <v>4255</v>
      </c>
      <c r="AK52" s="20">
        <v>1.3120339999999999</v>
      </c>
      <c r="AL52" s="16" t="s">
        <v>4254</v>
      </c>
      <c r="AM52" s="15">
        <v>32</v>
      </c>
      <c r="AN52" s="16" t="s">
        <v>4255</v>
      </c>
      <c r="AO52" s="20">
        <v>1.077521</v>
      </c>
      <c r="AP52" s="16" t="s">
        <v>4256</v>
      </c>
      <c r="AQ52" s="15">
        <v>14465</v>
      </c>
      <c r="AR52" s="16" t="s">
        <v>4257</v>
      </c>
      <c r="AS52" s="20">
        <v>1.0948329999999999</v>
      </c>
      <c r="AT52" s="16" t="s">
        <v>4256</v>
      </c>
      <c r="AU52" s="15">
        <v>2901</v>
      </c>
      <c r="AV52" s="16" t="s">
        <v>4257</v>
      </c>
      <c r="AW52" s="20">
        <v>1.1254219999999999</v>
      </c>
      <c r="AX52" s="16" t="s">
        <v>4256</v>
      </c>
      <c r="AY52" s="15">
        <v>3957</v>
      </c>
      <c r="AZ52" s="16" t="s">
        <v>4257</v>
      </c>
      <c r="BA52" s="20">
        <v>1.490022</v>
      </c>
      <c r="BB52" s="16" t="s">
        <v>4256</v>
      </c>
      <c r="BC52" s="15">
        <v>36</v>
      </c>
      <c r="BD52" s="16" t="s">
        <v>4257</v>
      </c>
      <c r="BE52" s="20">
        <v>1.0990629999999999</v>
      </c>
      <c r="BF52" s="16" t="s">
        <v>4258</v>
      </c>
      <c r="BG52" s="15">
        <v>14239</v>
      </c>
      <c r="BH52" s="16" t="s">
        <v>4259</v>
      </c>
      <c r="BI52" s="20">
        <v>1.128987</v>
      </c>
      <c r="BJ52" s="16" t="s">
        <v>4258</v>
      </c>
      <c r="BK52" s="15">
        <v>5653</v>
      </c>
      <c r="BL52" s="16" t="s">
        <v>4259</v>
      </c>
      <c r="BM52" s="20">
        <v>1.1053299999999999</v>
      </c>
      <c r="BN52" s="16" t="s">
        <v>4258</v>
      </c>
      <c r="BO52" s="15">
        <v>2037</v>
      </c>
      <c r="BP52" s="16" t="s">
        <v>4259</v>
      </c>
      <c r="BQ52" s="20">
        <v>1.3469390000000001</v>
      </c>
      <c r="BR52" s="16" t="s">
        <v>4258</v>
      </c>
      <c r="BS52" s="15">
        <v>36</v>
      </c>
      <c r="BT52" s="16" t="s">
        <v>4259</v>
      </c>
      <c r="BU52" s="20">
        <v>1.1260380000000001</v>
      </c>
      <c r="BV52" s="16" t="s">
        <v>4260</v>
      </c>
      <c r="BW52" s="15">
        <v>10862</v>
      </c>
      <c r="BX52" s="16" t="s">
        <v>4261</v>
      </c>
      <c r="BY52" s="20">
        <v>1.128196</v>
      </c>
      <c r="BZ52" s="16" t="s">
        <v>4260</v>
      </c>
      <c r="CA52" s="15">
        <v>6423</v>
      </c>
      <c r="CB52" s="16" t="s">
        <v>4261</v>
      </c>
      <c r="CC52" s="20">
        <v>1.133961</v>
      </c>
      <c r="CD52" s="16" t="s">
        <v>4260</v>
      </c>
      <c r="CE52" s="15">
        <v>1464</v>
      </c>
      <c r="CF52" s="16" t="s">
        <v>4261</v>
      </c>
      <c r="CG52" s="20">
        <v>1.3039339999999999</v>
      </c>
      <c r="CH52" s="16" t="s">
        <v>4260</v>
      </c>
      <c r="CI52" s="15">
        <v>56</v>
      </c>
      <c r="CJ52" s="16" t="s">
        <v>4261</v>
      </c>
      <c r="CK52" s="20">
        <v>1.1289549999999999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24723.89711533333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13191</v>
      </c>
      <c r="P53" s="16" t="s">
        <v>4253</v>
      </c>
      <c r="Q53" s="20">
        <v>1</v>
      </c>
      <c r="R53" s="16" t="s">
        <v>4252</v>
      </c>
      <c r="S53" s="15">
        <v>8980</v>
      </c>
      <c r="T53" s="16" t="s">
        <v>4253</v>
      </c>
      <c r="U53" s="20">
        <v>1</v>
      </c>
      <c r="V53" s="16" t="s">
        <v>4252</v>
      </c>
      <c r="W53" s="15">
        <v>22171</v>
      </c>
      <c r="X53" s="16" t="s">
        <v>4252</v>
      </c>
      <c r="Y53" s="15">
        <v>22171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10959</v>
      </c>
      <c r="AJ53" s="16" t="s">
        <v>4255</v>
      </c>
      <c r="AK53" s="20">
        <v>1.3120339999999999</v>
      </c>
      <c r="AL53" s="16" t="s">
        <v>4254</v>
      </c>
      <c r="AM53" s="15">
        <v>3237</v>
      </c>
      <c r="AN53" s="16" t="s">
        <v>4255</v>
      </c>
      <c r="AO53" s="20">
        <v>1.077521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8761</v>
      </c>
      <c r="AZ53" s="16" t="s">
        <v>4257</v>
      </c>
      <c r="BA53" s="20">
        <v>1.490022</v>
      </c>
      <c r="BB53" s="16" t="s">
        <v>4256</v>
      </c>
      <c r="BC53" s="15">
        <v>1656</v>
      </c>
      <c r="BD53" s="16" t="s">
        <v>4257</v>
      </c>
      <c r="BE53" s="20">
        <v>1.0990629999999999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8972</v>
      </c>
      <c r="BP53" s="16" t="s">
        <v>4259</v>
      </c>
      <c r="BQ53" s="20">
        <v>1.3469390000000001</v>
      </c>
      <c r="BR53" s="16" t="s">
        <v>4258</v>
      </c>
      <c r="BS53" s="15">
        <v>925</v>
      </c>
      <c r="BT53" s="16" t="s">
        <v>4259</v>
      </c>
      <c r="BU53" s="20">
        <v>1.1260380000000001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9694</v>
      </c>
      <c r="CF53" s="16" t="s">
        <v>4261</v>
      </c>
      <c r="CG53" s="20">
        <v>1.3039339999999999</v>
      </c>
      <c r="CH53" s="16" t="s">
        <v>4260</v>
      </c>
      <c r="CI53" s="15">
        <v>828</v>
      </c>
      <c r="CJ53" s="16" t="s">
        <v>4261</v>
      </c>
      <c r="CK53" s="20">
        <v>1.1289549999999999</v>
      </c>
      <c r="CL53" s="16" t="s">
        <v>4598</v>
      </c>
      <c r="CM53" s="15">
        <f>SUM(A2L246C10)/A2L246C1</f>
        <v>22171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14811</v>
      </c>
      <c r="T54" s="16" t="s">
        <v>4253</v>
      </c>
      <c r="U54" s="20">
        <v>1</v>
      </c>
      <c r="V54" s="16" t="s">
        <v>4252</v>
      </c>
      <c r="W54" s="15">
        <v>14811</v>
      </c>
      <c r="X54" s="16" t="s">
        <v>4252</v>
      </c>
      <c r="Y54" s="15">
        <v>14811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9271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9222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9189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8958</v>
      </c>
      <c r="CJ54" s="16" t="s">
        <v>4261</v>
      </c>
      <c r="CK54" s="20">
        <v>1.1289549999999999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11645.418725666665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291</v>
      </c>
      <c r="T55" s="16" t="s">
        <v>4253</v>
      </c>
      <c r="U55" s="20">
        <v>1</v>
      </c>
      <c r="V55" s="16" t="s">
        <v>4252</v>
      </c>
      <c r="W55" s="15">
        <v>291</v>
      </c>
      <c r="X55" s="16" t="s">
        <v>4252</v>
      </c>
      <c r="Y55" s="15">
        <v>291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555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537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966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678</v>
      </c>
      <c r="CJ55" s="16" t="s">
        <v>4261</v>
      </c>
      <c r="CK55" s="20">
        <v>1.1289549999999999</v>
      </c>
      <c r="CL55" s="16" t="s">
        <v>4600</v>
      </c>
      <c r="CM55" s="15">
        <f>SUM(A2L248C10)/A2L248C1</f>
        <v>291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2486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2486</v>
      </c>
      <c r="X56" s="16" t="s">
        <v>4252</v>
      </c>
      <c r="Y56" s="15">
        <v>2486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1507</v>
      </c>
      <c r="AJ56" s="16" t="s">
        <v>4255</v>
      </c>
      <c r="AK56" s="20">
        <v>1.3120339999999999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1624</v>
      </c>
      <c r="AZ56" s="16" t="s">
        <v>4257</v>
      </c>
      <c r="BA56" s="20">
        <v>1.490022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2030</v>
      </c>
      <c r="BP56" s="16" t="s">
        <v>4259</v>
      </c>
      <c r="BQ56" s="20">
        <v>1.3469390000000001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1337</v>
      </c>
      <c r="CF56" s="16" t="s">
        <v>4261</v>
      </c>
      <c r="CG56" s="20">
        <v>1.3039339999999999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2486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165293</v>
      </c>
      <c r="T62" s="16" t="s">
        <v>4253</v>
      </c>
      <c r="U62" s="20">
        <v>1</v>
      </c>
      <c r="V62" s="16" t="s">
        <v>4252</v>
      </c>
      <c r="W62" s="15">
        <v>165293</v>
      </c>
      <c r="X62" s="16" t="s">
        <v>4252</v>
      </c>
      <c r="Y62" s="15">
        <v>165293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160067</v>
      </c>
      <c r="AN62" s="16" t="s">
        <v>4255</v>
      </c>
      <c r="AO62" s="20">
        <v>1.077521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150420</v>
      </c>
      <c r="BD62" s="16" t="s">
        <v>4257</v>
      </c>
      <c r="BE62" s="20">
        <v>1.0990629999999999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131734</v>
      </c>
      <c r="BT62" s="16" t="s">
        <v>4259</v>
      </c>
      <c r="BU62" s="20">
        <v>1.1260380000000001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115120</v>
      </c>
      <c r="CJ62" s="16" t="s">
        <v>4261</v>
      </c>
      <c r="CK62" s="20">
        <v>1.1289549999999999</v>
      </c>
      <c r="CL62" s="16" t="s">
        <v>4607</v>
      </c>
      <c r="CM62" s="15">
        <f>SUM(A2L255C10)/A2L255C1</f>
        <v>165293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94</v>
      </c>
      <c r="X63" s="16" t="s">
        <v>4252</v>
      </c>
      <c r="Y63" s="15">
        <v>94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104</v>
      </c>
      <c r="AJ63" s="16" t="s">
        <v>4255</v>
      </c>
      <c r="AK63" s="20">
        <v>1.3120339999999999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86</v>
      </c>
      <c r="AZ63" s="16" t="s">
        <v>4257</v>
      </c>
      <c r="BA63" s="20">
        <v>1.490022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97</v>
      </c>
      <c r="BP63" s="16" t="s">
        <v>4259</v>
      </c>
      <c r="BQ63" s="20">
        <v>1.3469390000000001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70</v>
      </c>
      <c r="CF63" s="16" t="s">
        <v>4261</v>
      </c>
      <c r="CG63" s="20">
        <v>1.3039339999999999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94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88</v>
      </c>
      <c r="L67" s="16" t="s">
        <v>4253</v>
      </c>
      <c r="M67" s="20">
        <v>1</v>
      </c>
      <c r="N67" s="16" t="s">
        <v>4252</v>
      </c>
      <c r="O67" s="15">
        <v>4</v>
      </c>
      <c r="P67" s="16" t="s">
        <v>4253</v>
      </c>
      <c r="Q67" s="20">
        <v>1</v>
      </c>
      <c r="R67" s="16" t="s">
        <v>4252</v>
      </c>
      <c r="S67" s="15">
        <v>31</v>
      </c>
      <c r="T67" s="16" t="s">
        <v>4253</v>
      </c>
      <c r="U67" s="20">
        <v>1</v>
      </c>
      <c r="V67" s="16" t="s">
        <v>4252</v>
      </c>
      <c r="W67" s="15">
        <v>123</v>
      </c>
      <c r="X67" s="16" t="s">
        <v>4252</v>
      </c>
      <c r="Y67" s="15">
        <v>123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90</v>
      </c>
      <c r="AF67" s="16" t="s">
        <v>4255</v>
      </c>
      <c r="AG67" s="20">
        <v>1.0936159999999999</v>
      </c>
      <c r="AH67" s="16" t="s">
        <v>4254</v>
      </c>
      <c r="AI67" s="15">
        <v>4</v>
      </c>
      <c r="AJ67" s="16" t="s">
        <v>4255</v>
      </c>
      <c r="AK67" s="20">
        <v>1.3120339999999999</v>
      </c>
      <c r="AL67" s="16" t="s">
        <v>4254</v>
      </c>
      <c r="AM67" s="15">
        <v>25</v>
      </c>
      <c r="AN67" s="16" t="s">
        <v>4255</v>
      </c>
      <c r="AO67" s="20">
        <v>1.077521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124</v>
      </c>
      <c r="AV67" s="16" t="s">
        <v>4257</v>
      </c>
      <c r="AW67" s="20">
        <v>1.1254219999999999</v>
      </c>
      <c r="AX67" s="16" t="s">
        <v>4256</v>
      </c>
      <c r="AY67" s="15">
        <v>5</v>
      </c>
      <c r="AZ67" s="16" t="s">
        <v>4257</v>
      </c>
      <c r="BA67" s="20">
        <v>1.490022</v>
      </c>
      <c r="BB67" s="16" t="s">
        <v>4256</v>
      </c>
      <c r="BC67" s="15">
        <v>28</v>
      </c>
      <c r="BD67" s="16" t="s">
        <v>4257</v>
      </c>
      <c r="BE67" s="20">
        <v>1.0990629999999999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145</v>
      </c>
      <c r="BL67" s="16" t="s">
        <v>4259</v>
      </c>
      <c r="BM67" s="20">
        <v>1.1053299999999999</v>
      </c>
      <c r="BN67" s="16" t="s">
        <v>4258</v>
      </c>
      <c r="BO67" s="15">
        <v>3</v>
      </c>
      <c r="BP67" s="16" t="s">
        <v>4259</v>
      </c>
      <c r="BQ67" s="20">
        <v>1.3469390000000001</v>
      </c>
      <c r="BR67" s="16" t="s">
        <v>4258</v>
      </c>
      <c r="BS67" s="15">
        <v>36</v>
      </c>
      <c r="BT67" s="16" t="s">
        <v>4259</v>
      </c>
      <c r="BU67" s="20">
        <v>1.1260380000000001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154</v>
      </c>
      <c r="CB67" s="16" t="s">
        <v>4261</v>
      </c>
      <c r="CC67" s="20">
        <v>1.133961</v>
      </c>
      <c r="CD67" s="16" t="s">
        <v>4260</v>
      </c>
      <c r="CE67" s="15">
        <v>11</v>
      </c>
      <c r="CF67" s="16" t="s">
        <v>4261</v>
      </c>
      <c r="CG67" s="20">
        <v>1.3039339999999999</v>
      </c>
      <c r="CH67" s="16" t="s">
        <v>4260</v>
      </c>
      <c r="CI67" s="15">
        <v>31</v>
      </c>
      <c r="CJ67" s="16" t="s">
        <v>4261</v>
      </c>
      <c r="CK67" s="20">
        <v>1.1289549999999999</v>
      </c>
      <c r="CL67" s="16" t="s">
        <v>4612</v>
      </c>
      <c r="CM67" s="15">
        <f>SUM(A2L260C10)/A2L260C1</f>
        <v>123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27707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6027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27976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190022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251732</v>
      </c>
      <c r="X68" s="16" t="s">
        <v>4618</v>
      </c>
      <c r="Y68" s="17">
        <f>SUM(A2L239C11:A2L260C11)-2*(A2L250C11+A2L252C11+A2L254C11+A2L257C11+A2L258C11)</f>
        <v>251732</v>
      </c>
      <c r="Z68" s="16" t="s">
        <v>4619</v>
      </c>
      <c r="AA68" s="17">
        <f>SUM(A2L239C12:A2L260C12)-2*SUM(A2L250C12,A2L252C12,A2L254C12,A2L257C12,A2L258C12)</f>
        <v>20773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3540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30296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173580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21784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4607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20580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162346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21805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7740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18956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143665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18077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8825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20151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126695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249022.17229933332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433587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537900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877087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980958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2829532</v>
      </c>
      <c r="X69" s="16" t="s">
        <v>4641</v>
      </c>
      <c r="Y69" s="17">
        <f>A2L219C11+A2L238C11+A2L261C11</f>
        <v>2829532</v>
      </c>
      <c r="Z69" s="16" t="s">
        <v>4642</v>
      </c>
      <c r="AA69" s="17">
        <f>A2L219C12+A2L238C12+A2L261C12</f>
        <v>386426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477765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1117326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912129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431795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431791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886129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924288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489676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541382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922267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966758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464932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571440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906658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958499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3004108.689611333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38B3F-EC1D-4DCC-A2BB-3E2585C3659C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124584</v>
      </c>
      <c r="H8" s="16" t="s">
        <v>4253</v>
      </c>
      <c r="I8" s="20">
        <v>1</v>
      </c>
      <c r="J8" s="16" t="s">
        <v>4252</v>
      </c>
      <c r="K8" s="15">
        <v>8133</v>
      </c>
      <c r="L8" s="16" t="s">
        <v>4253</v>
      </c>
      <c r="M8" s="20">
        <v>1</v>
      </c>
      <c r="N8" s="16" t="s">
        <v>4252</v>
      </c>
      <c r="O8" s="15">
        <v>42311</v>
      </c>
      <c r="P8" s="16" t="s">
        <v>4253</v>
      </c>
      <c r="Q8" s="20">
        <v>1</v>
      </c>
      <c r="R8" s="16" t="s">
        <v>4252</v>
      </c>
      <c r="S8" s="15">
        <v>21990</v>
      </c>
      <c r="T8" s="16" t="s">
        <v>4253</v>
      </c>
      <c r="U8" s="20">
        <v>1</v>
      </c>
      <c r="V8" s="16" t="s">
        <v>4252</v>
      </c>
      <c r="W8" s="15">
        <v>197018</v>
      </c>
      <c r="X8" s="16" t="s">
        <v>4252</v>
      </c>
      <c r="Y8" s="15">
        <v>197018</v>
      </c>
      <c r="Z8" s="16" t="s">
        <v>4254</v>
      </c>
      <c r="AA8" s="15">
        <v>121409</v>
      </c>
      <c r="AB8" s="16" t="s">
        <v>4255</v>
      </c>
      <c r="AC8" s="20">
        <v>1.074921</v>
      </c>
      <c r="AD8" s="16" t="s">
        <v>4254</v>
      </c>
      <c r="AE8" s="15">
        <v>5252</v>
      </c>
      <c r="AF8" s="16" t="s">
        <v>4255</v>
      </c>
      <c r="AG8" s="20">
        <v>1.0936159999999999</v>
      </c>
      <c r="AH8" s="16" t="s">
        <v>4254</v>
      </c>
      <c r="AI8" s="15">
        <v>38841</v>
      </c>
      <c r="AJ8" s="16" t="s">
        <v>4255</v>
      </c>
      <c r="AK8" s="20">
        <v>1.3120339999999999</v>
      </c>
      <c r="AL8" s="16" t="s">
        <v>4254</v>
      </c>
      <c r="AM8" s="15">
        <v>13327</v>
      </c>
      <c r="AN8" s="16" t="s">
        <v>4255</v>
      </c>
      <c r="AO8" s="20">
        <v>1.077521</v>
      </c>
      <c r="AP8" s="16" t="s">
        <v>4256</v>
      </c>
      <c r="AQ8" s="15">
        <v>86812</v>
      </c>
      <c r="AR8" s="16" t="s">
        <v>4257</v>
      </c>
      <c r="AS8" s="20">
        <v>1.0948329999999999</v>
      </c>
      <c r="AT8" s="16" t="s">
        <v>4256</v>
      </c>
      <c r="AU8" s="15">
        <v>4028</v>
      </c>
      <c r="AV8" s="16" t="s">
        <v>4257</v>
      </c>
      <c r="AW8" s="20">
        <v>1.1254219999999999</v>
      </c>
      <c r="AX8" s="16" t="s">
        <v>4256</v>
      </c>
      <c r="AY8" s="15">
        <v>29381</v>
      </c>
      <c r="AZ8" s="16" t="s">
        <v>4257</v>
      </c>
      <c r="BA8" s="20">
        <v>1.490022</v>
      </c>
      <c r="BB8" s="16" t="s">
        <v>4256</v>
      </c>
      <c r="BC8" s="15">
        <v>8174</v>
      </c>
      <c r="BD8" s="16" t="s">
        <v>4257</v>
      </c>
      <c r="BE8" s="20">
        <v>1.0990629999999999</v>
      </c>
      <c r="BF8" s="16" t="s">
        <v>4258</v>
      </c>
      <c r="BG8" s="15">
        <v>85907</v>
      </c>
      <c r="BH8" s="16" t="s">
        <v>4259</v>
      </c>
      <c r="BI8" s="20">
        <v>1.128987</v>
      </c>
      <c r="BJ8" s="16" t="s">
        <v>4258</v>
      </c>
      <c r="BK8" s="15">
        <v>5288</v>
      </c>
      <c r="BL8" s="16" t="s">
        <v>4259</v>
      </c>
      <c r="BM8" s="20">
        <v>1.1053299999999999</v>
      </c>
      <c r="BN8" s="16" t="s">
        <v>4258</v>
      </c>
      <c r="BO8" s="15">
        <v>32370</v>
      </c>
      <c r="BP8" s="16" t="s">
        <v>4259</v>
      </c>
      <c r="BQ8" s="20">
        <v>1.3469390000000001</v>
      </c>
      <c r="BR8" s="16" t="s">
        <v>4258</v>
      </c>
      <c r="BS8" s="15">
        <v>10570</v>
      </c>
      <c r="BT8" s="16" t="s">
        <v>4259</v>
      </c>
      <c r="BU8" s="20">
        <v>1.1260380000000001</v>
      </c>
      <c r="BV8" s="16" t="s">
        <v>4260</v>
      </c>
      <c r="BW8" s="15">
        <v>87794</v>
      </c>
      <c r="BX8" s="16" t="s">
        <v>4261</v>
      </c>
      <c r="BY8" s="20">
        <v>1.128196</v>
      </c>
      <c r="BZ8" s="16" t="s">
        <v>4260</v>
      </c>
      <c r="CA8" s="15">
        <v>9893</v>
      </c>
      <c r="CB8" s="16" t="s">
        <v>4261</v>
      </c>
      <c r="CC8" s="20">
        <v>1.133961</v>
      </c>
      <c r="CD8" s="16" t="s">
        <v>4260</v>
      </c>
      <c r="CE8" s="15">
        <v>34870</v>
      </c>
      <c r="CF8" s="16" t="s">
        <v>4261</v>
      </c>
      <c r="CG8" s="20">
        <v>1.3039339999999999</v>
      </c>
      <c r="CH8" s="16" t="s">
        <v>4260</v>
      </c>
      <c r="CI8" s="15">
        <v>16595</v>
      </c>
      <c r="CJ8" s="16" t="s">
        <v>4261</v>
      </c>
      <c r="CK8" s="20">
        <v>1.1289549999999999</v>
      </c>
      <c r="CL8" s="16" t="s">
        <v>4789</v>
      </c>
      <c r="CM8" s="15">
        <f>SUM(A2L301C10)/A2L301C1</f>
        <v>197018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778070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95542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873612</v>
      </c>
      <c r="X9" s="16" t="s">
        <v>4252</v>
      </c>
      <c r="Y9" s="15">
        <v>873612</v>
      </c>
      <c r="Z9" s="16" t="s">
        <v>4254</v>
      </c>
      <c r="AA9" s="15">
        <v>685154</v>
      </c>
      <c r="AB9" s="16" t="s">
        <v>4255</v>
      </c>
      <c r="AC9" s="20">
        <v>1.074921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84402</v>
      </c>
      <c r="AJ9" s="16" t="s">
        <v>4255</v>
      </c>
      <c r="AK9" s="20">
        <v>1.3120339999999999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660213</v>
      </c>
      <c r="AR9" s="16" t="s">
        <v>4257</v>
      </c>
      <c r="AS9" s="20">
        <v>1.0948329999999999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78860</v>
      </c>
      <c r="AZ9" s="16" t="s">
        <v>4257</v>
      </c>
      <c r="BA9" s="20">
        <v>1.490022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843287</v>
      </c>
      <c r="BH9" s="16" t="s">
        <v>4259</v>
      </c>
      <c r="BI9" s="20">
        <v>1.128987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98541</v>
      </c>
      <c r="BP9" s="16" t="s">
        <v>4259</v>
      </c>
      <c r="BQ9" s="20">
        <v>1.3469390000000001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891987</v>
      </c>
      <c r="BX9" s="16" t="s">
        <v>4261</v>
      </c>
      <c r="BY9" s="20">
        <v>1.128196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101632</v>
      </c>
      <c r="CF9" s="16" t="s">
        <v>4261</v>
      </c>
      <c r="CG9" s="20">
        <v>1.3039339999999999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873612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643686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99375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743061</v>
      </c>
      <c r="X10" s="16" t="s">
        <v>4252</v>
      </c>
      <c r="Y10" s="15">
        <v>743061</v>
      </c>
      <c r="Z10" s="16" t="s">
        <v>4254</v>
      </c>
      <c r="AA10" s="15">
        <v>584529</v>
      </c>
      <c r="AB10" s="16" t="s">
        <v>4255</v>
      </c>
      <c r="AC10" s="20">
        <v>1.074921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88175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584098</v>
      </c>
      <c r="AR10" s="16" t="s">
        <v>4257</v>
      </c>
      <c r="AS10" s="20">
        <v>1.0948329999999999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82821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720802</v>
      </c>
      <c r="BH10" s="16" t="s">
        <v>4259</v>
      </c>
      <c r="BI10" s="20">
        <v>1.128987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103359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722752</v>
      </c>
      <c r="BX10" s="16" t="s">
        <v>4261</v>
      </c>
      <c r="BY10" s="20">
        <v>1.128196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106615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743061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72039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-469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71570</v>
      </c>
      <c r="X11" s="16" t="s">
        <v>4252</v>
      </c>
      <c r="Y11" s="15">
        <v>71570</v>
      </c>
      <c r="Z11" s="16" t="s">
        <v>4254</v>
      </c>
      <c r="AA11" s="15">
        <v>56460</v>
      </c>
      <c r="AB11" s="16" t="s">
        <v>4255</v>
      </c>
      <c r="AC11" s="20">
        <v>1.074921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-461</v>
      </c>
      <c r="AJ11" s="16" t="s">
        <v>4255</v>
      </c>
      <c r="AK11" s="20">
        <v>1.3120339999999999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60237</v>
      </c>
      <c r="AR11" s="16" t="s">
        <v>4257</v>
      </c>
      <c r="AS11" s="20">
        <v>1.0948329999999999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-457</v>
      </c>
      <c r="AZ11" s="16" t="s">
        <v>4257</v>
      </c>
      <c r="BA11" s="20">
        <v>1.490022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61426</v>
      </c>
      <c r="BH11" s="16" t="s">
        <v>4259</v>
      </c>
      <c r="BI11" s="20">
        <v>1.128987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-455</v>
      </c>
      <c r="BP11" s="16" t="s">
        <v>4259</v>
      </c>
      <c r="BQ11" s="20">
        <v>1.3469390000000001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58665</v>
      </c>
      <c r="BX11" s="16" t="s">
        <v>4261</v>
      </c>
      <c r="BY11" s="20">
        <v>1.128196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-434</v>
      </c>
      <c r="CF11" s="16" t="s">
        <v>4261</v>
      </c>
      <c r="CG11" s="20">
        <v>1.3039339999999999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71570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6812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6812</v>
      </c>
      <c r="X12" s="16" t="s">
        <v>4252</v>
      </c>
      <c r="Y12" s="15">
        <v>6812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5825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6207</v>
      </c>
      <c r="AZ12" s="16" t="s">
        <v>4257</v>
      </c>
      <c r="BA12" s="20">
        <v>1.490022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6398</v>
      </c>
      <c r="BP12" s="16" t="s">
        <v>4259</v>
      </c>
      <c r="BQ12" s="20">
        <v>1.3469390000000001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6671</v>
      </c>
      <c r="CF12" s="16" t="s">
        <v>4261</v>
      </c>
      <c r="CG12" s="20">
        <v>1.3039339999999999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6812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5544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5544</v>
      </c>
      <c r="X13" s="16" t="s">
        <v>4252</v>
      </c>
      <c r="Y13" s="15">
        <v>5544</v>
      </c>
      <c r="Z13" s="16" t="s">
        <v>4254</v>
      </c>
      <c r="AA13" s="15">
        <v>4882</v>
      </c>
      <c r="AB13" s="16" t="s">
        <v>4255</v>
      </c>
      <c r="AC13" s="20">
        <v>1.074921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4901</v>
      </c>
      <c r="AR13" s="16" t="s">
        <v>4257</v>
      </c>
      <c r="AS13" s="20">
        <v>1.0948329999999999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4845</v>
      </c>
      <c r="BH13" s="16" t="s">
        <v>4259</v>
      </c>
      <c r="BI13" s="20">
        <v>1.128987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4288</v>
      </c>
      <c r="BX13" s="16" t="s">
        <v>4261</v>
      </c>
      <c r="BY13" s="20">
        <v>1.128196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5544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8800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8800</v>
      </c>
      <c r="X14" s="16" t="s">
        <v>4252</v>
      </c>
      <c r="Y14" s="15">
        <v>8800</v>
      </c>
      <c r="Z14" s="16" t="s">
        <v>4254</v>
      </c>
      <c r="AA14" s="15">
        <v>1</v>
      </c>
      <c r="AB14" s="16" t="s">
        <v>4255</v>
      </c>
      <c r="AC14" s="20">
        <v>1.074921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8259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8527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9322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9589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8800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69435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69435</v>
      </c>
      <c r="X15" s="16" t="s">
        <v>4252</v>
      </c>
      <c r="Y15" s="15">
        <v>69435</v>
      </c>
      <c r="Z15" s="16" t="s">
        <v>4254</v>
      </c>
      <c r="AA15" s="15">
        <v>60827</v>
      </c>
      <c r="AB15" s="16" t="s">
        <v>4255</v>
      </c>
      <c r="AC15" s="20">
        <v>1.074921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67127</v>
      </c>
      <c r="AR15" s="16" t="s">
        <v>4257</v>
      </c>
      <c r="AS15" s="20">
        <v>1.0948329999999999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74699</v>
      </c>
      <c r="BH15" s="16" t="s">
        <v>4259</v>
      </c>
      <c r="BI15" s="20">
        <v>1.128987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75784</v>
      </c>
      <c r="BX15" s="16" t="s">
        <v>4261</v>
      </c>
      <c r="BY15" s="20">
        <v>1.128196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69435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4235629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4235629</v>
      </c>
      <c r="X16" s="16" t="s">
        <v>4252</v>
      </c>
      <c r="Y16" s="15">
        <v>4235629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2532765</v>
      </c>
      <c r="AF16" s="16" t="s">
        <v>4255</v>
      </c>
      <c r="AG16" s="20">
        <v>1.706421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1632178</v>
      </c>
      <c r="AV16" s="16" t="s">
        <v>4257</v>
      </c>
      <c r="AW16" s="20">
        <v>2.5726599999999999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2709719</v>
      </c>
      <c r="BL16" s="16" t="s">
        <v>4259</v>
      </c>
      <c r="BM16" s="20">
        <v>1.783336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3101400</v>
      </c>
      <c r="CB16" s="16" t="s">
        <v>4261</v>
      </c>
      <c r="CC16" s="20">
        <v>1.6059349999999999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4235629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66094</v>
      </c>
      <c r="H18" s="16" t="s">
        <v>4253</v>
      </c>
      <c r="I18" s="20">
        <v>1</v>
      </c>
      <c r="J18" s="16" t="s">
        <v>4252</v>
      </c>
      <c r="K18" s="15">
        <v>82</v>
      </c>
      <c r="L18" s="16" t="s">
        <v>4253</v>
      </c>
      <c r="M18" s="20">
        <v>1</v>
      </c>
      <c r="N18" s="16" t="s">
        <v>4252</v>
      </c>
      <c r="O18" s="15">
        <v>-13045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53131</v>
      </c>
      <c r="X18" s="16" t="s">
        <v>4252</v>
      </c>
      <c r="Y18" s="15">
        <v>53131</v>
      </c>
      <c r="Z18" s="16" t="s">
        <v>4254</v>
      </c>
      <c r="AA18" s="15">
        <v>57130</v>
      </c>
      <c r="AB18" s="16" t="s">
        <v>4255</v>
      </c>
      <c r="AC18" s="20">
        <v>1.074921</v>
      </c>
      <c r="AD18" s="16" t="s">
        <v>4254</v>
      </c>
      <c r="AE18" s="15">
        <v>131</v>
      </c>
      <c r="AF18" s="16" t="s">
        <v>4255</v>
      </c>
      <c r="AG18" s="20">
        <v>1.0936159999999999</v>
      </c>
      <c r="AH18" s="16" t="s">
        <v>4254</v>
      </c>
      <c r="AI18" s="15">
        <v>-6975</v>
      </c>
      <c r="AJ18" s="16" t="s">
        <v>4255</v>
      </c>
      <c r="AK18" s="20">
        <v>1.3120339999999999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62485</v>
      </c>
      <c r="AR18" s="16" t="s">
        <v>4257</v>
      </c>
      <c r="AS18" s="20">
        <v>1.0948329999999999</v>
      </c>
      <c r="AT18" s="16" t="s">
        <v>4256</v>
      </c>
      <c r="AU18" s="15">
        <v>403</v>
      </c>
      <c r="AV18" s="16" t="s">
        <v>4257</v>
      </c>
      <c r="AW18" s="20">
        <v>1.1254219999999999</v>
      </c>
      <c r="AX18" s="16" t="s">
        <v>4256</v>
      </c>
      <c r="AY18" s="15">
        <v>-4680</v>
      </c>
      <c r="AZ18" s="16" t="s">
        <v>4257</v>
      </c>
      <c r="BA18" s="20">
        <v>1.490022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70059</v>
      </c>
      <c r="BH18" s="16" t="s">
        <v>4259</v>
      </c>
      <c r="BI18" s="20">
        <v>1.128987</v>
      </c>
      <c r="BJ18" s="16" t="s">
        <v>4258</v>
      </c>
      <c r="BK18" s="15">
        <v>128</v>
      </c>
      <c r="BL18" s="16" t="s">
        <v>4259</v>
      </c>
      <c r="BM18" s="20">
        <v>1.1053299999999999</v>
      </c>
      <c r="BN18" s="16" t="s">
        <v>4258</v>
      </c>
      <c r="BO18" s="15">
        <v>-9292</v>
      </c>
      <c r="BP18" s="16" t="s">
        <v>4259</v>
      </c>
      <c r="BQ18" s="20">
        <v>1.3469390000000001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64664</v>
      </c>
      <c r="BX18" s="16" t="s">
        <v>4261</v>
      </c>
      <c r="BY18" s="20">
        <v>1.128196</v>
      </c>
      <c r="BZ18" s="16" t="s">
        <v>4260</v>
      </c>
      <c r="CA18" s="15">
        <v>322</v>
      </c>
      <c r="CB18" s="16" t="s">
        <v>4261</v>
      </c>
      <c r="CC18" s="20">
        <v>1.133961</v>
      </c>
      <c r="CD18" s="16" t="s">
        <v>4260</v>
      </c>
      <c r="CE18" s="15">
        <v>-10520</v>
      </c>
      <c r="CF18" s="16" t="s">
        <v>4261</v>
      </c>
      <c r="CG18" s="20">
        <v>1.3039339999999999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53131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61089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61089</v>
      </c>
      <c r="X20" s="16" t="s">
        <v>4252</v>
      </c>
      <c r="Y20" s="15">
        <v>61089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49373</v>
      </c>
      <c r="AJ20" s="16" t="s">
        <v>4255</v>
      </c>
      <c r="AK20" s="20">
        <v>1.3120339999999999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56937</v>
      </c>
      <c r="AZ20" s="16" t="s">
        <v>4257</v>
      </c>
      <c r="BA20" s="20">
        <v>1.490022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68243</v>
      </c>
      <c r="BP20" s="16" t="s">
        <v>4259</v>
      </c>
      <c r="BQ20" s="20">
        <v>1.3469390000000001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72446</v>
      </c>
      <c r="CF20" s="16" t="s">
        <v>4261</v>
      </c>
      <c r="CG20" s="20">
        <v>1.3039339999999999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61089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654541</v>
      </c>
      <c r="T21" s="16" t="s">
        <v>4253</v>
      </c>
      <c r="U21" s="20">
        <v>1</v>
      </c>
      <c r="V21" s="16" t="s">
        <v>4252</v>
      </c>
      <c r="W21" s="15">
        <v>654541</v>
      </c>
      <c r="X21" s="16" t="s">
        <v>4252</v>
      </c>
      <c r="Y21" s="15">
        <v>654541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586904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577127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697967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698098</v>
      </c>
      <c r="CJ21" s="16" t="s">
        <v>4261</v>
      </c>
      <c r="CK21" s="20">
        <v>1.1289549999999999</v>
      </c>
      <c r="CL21" s="16" t="s">
        <v>4802</v>
      </c>
      <c r="CM21" s="15">
        <f>SUM(A2L314C10)/A2L314C1</f>
        <v>654541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37625</v>
      </c>
      <c r="T22" s="16" t="s">
        <v>4253</v>
      </c>
      <c r="U22" s="20">
        <v>1</v>
      </c>
      <c r="V22" s="16" t="s">
        <v>4252</v>
      </c>
      <c r="W22" s="15">
        <v>37625</v>
      </c>
      <c r="X22" s="16" t="s">
        <v>4252</v>
      </c>
      <c r="Y22" s="15">
        <v>37625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45660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53327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79548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56526</v>
      </c>
      <c r="CJ22" s="16" t="s">
        <v>4261</v>
      </c>
      <c r="CK22" s="20">
        <v>1.1289549999999999</v>
      </c>
      <c r="CL22" s="16" t="s">
        <v>4803</v>
      </c>
      <c r="CM22" s="15">
        <f>SUM(A2L315C10)/A2L315C1</f>
        <v>37625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6613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6613</v>
      </c>
      <c r="X23" s="16" t="s">
        <v>4252</v>
      </c>
      <c r="Y23" s="15">
        <v>6613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4906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1736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3062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1139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6613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1680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1680</v>
      </c>
      <c r="X24" s="16" t="s">
        <v>4252</v>
      </c>
      <c r="Y24" s="15">
        <v>1680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1705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1909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2003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1708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1680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1837</v>
      </c>
      <c r="H25" s="16" t="s">
        <v>4253</v>
      </c>
      <c r="I25" s="20">
        <v>1</v>
      </c>
      <c r="J25" s="16" t="s">
        <v>4252</v>
      </c>
      <c r="K25" s="15">
        <v>2657</v>
      </c>
      <c r="L25" s="16" t="s">
        <v>4253</v>
      </c>
      <c r="M25" s="20">
        <v>1</v>
      </c>
      <c r="N25" s="16" t="s">
        <v>4252</v>
      </c>
      <c r="O25" s="15">
        <v>691894</v>
      </c>
      <c r="P25" s="16" t="s">
        <v>4253</v>
      </c>
      <c r="Q25" s="20">
        <v>1</v>
      </c>
      <c r="R25" s="16" t="s">
        <v>4252</v>
      </c>
      <c r="S25" s="15">
        <v>-21</v>
      </c>
      <c r="T25" s="16" t="s">
        <v>4253</v>
      </c>
      <c r="U25" s="20">
        <v>1</v>
      </c>
      <c r="V25" s="16" t="s">
        <v>4252</v>
      </c>
      <c r="W25" s="15">
        <v>696367</v>
      </c>
      <c r="X25" s="16" t="s">
        <v>4252</v>
      </c>
      <c r="Y25" s="15">
        <v>696367</v>
      </c>
      <c r="Z25" s="16" t="s">
        <v>4254</v>
      </c>
      <c r="AA25" s="15">
        <v>2326</v>
      </c>
      <c r="AB25" s="16" t="s">
        <v>4255</v>
      </c>
      <c r="AC25" s="20">
        <v>1.074921</v>
      </c>
      <c r="AD25" s="16" t="s">
        <v>4254</v>
      </c>
      <c r="AE25" s="15">
        <v>1701</v>
      </c>
      <c r="AF25" s="16" t="s">
        <v>4255</v>
      </c>
      <c r="AG25" s="20">
        <v>1.0936159999999999</v>
      </c>
      <c r="AH25" s="16" t="s">
        <v>4254</v>
      </c>
      <c r="AI25" s="15">
        <v>438700</v>
      </c>
      <c r="AJ25" s="16" t="s">
        <v>4255</v>
      </c>
      <c r="AK25" s="20">
        <v>1.3120339999999999</v>
      </c>
      <c r="AL25" s="16" t="s">
        <v>4254</v>
      </c>
      <c r="AM25" s="15">
        <v>3309</v>
      </c>
      <c r="AN25" s="16" t="s">
        <v>4255</v>
      </c>
      <c r="AO25" s="20">
        <v>1.077521</v>
      </c>
      <c r="AP25" s="16" t="s">
        <v>4256</v>
      </c>
      <c r="AQ25" s="15">
        <v>2255</v>
      </c>
      <c r="AR25" s="16" t="s">
        <v>4257</v>
      </c>
      <c r="AS25" s="20">
        <v>1.0948329999999999</v>
      </c>
      <c r="AT25" s="16" t="s">
        <v>4256</v>
      </c>
      <c r="AU25" s="15">
        <v>1193</v>
      </c>
      <c r="AV25" s="16" t="s">
        <v>4257</v>
      </c>
      <c r="AW25" s="20">
        <v>1.1254219999999999</v>
      </c>
      <c r="AX25" s="16" t="s">
        <v>4256</v>
      </c>
      <c r="AY25" s="15">
        <v>724473</v>
      </c>
      <c r="AZ25" s="16" t="s">
        <v>4257</v>
      </c>
      <c r="BA25" s="20">
        <v>1.490022</v>
      </c>
      <c r="BB25" s="16" t="s">
        <v>4256</v>
      </c>
      <c r="BC25" s="15">
        <v>-5516</v>
      </c>
      <c r="BD25" s="16" t="s">
        <v>4257</v>
      </c>
      <c r="BE25" s="20">
        <v>1.0990629999999999</v>
      </c>
      <c r="BF25" s="16" t="s">
        <v>4258</v>
      </c>
      <c r="BG25" s="15">
        <v>2311</v>
      </c>
      <c r="BH25" s="16" t="s">
        <v>4259</v>
      </c>
      <c r="BI25" s="20">
        <v>1.128987</v>
      </c>
      <c r="BJ25" s="16" t="s">
        <v>4258</v>
      </c>
      <c r="BK25" s="15">
        <v>1443</v>
      </c>
      <c r="BL25" s="16" t="s">
        <v>4259</v>
      </c>
      <c r="BM25" s="20">
        <v>1.1053299999999999</v>
      </c>
      <c r="BN25" s="16" t="s">
        <v>4258</v>
      </c>
      <c r="BO25" s="15">
        <v>756143</v>
      </c>
      <c r="BP25" s="16" t="s">
        <v>4259</v>
      </c>
      <c r="BQ25" s="20">
        <v>1.3469390000000001</v>
      </c>
      <c r="BR25" s="16" t="s">
        <v>4258</v>
      </c>
      <c r="BS25" s="15">
        <v>7708</v>
      </c>
      <c r="BT25" s="16" t="s">
        <v>4259</v>
      </c>
      <c r="BU25" s="20">
        <v>1.1260380000000001</v>
      </c>
      <c r="BV25" s="16" t="s">
        <v>4260</v>
      </c>
      <c r="BW25" s="15">
        <v>2385</v>
      </c>
      <c r="BX25" s="16" t="s">
        <v>4261</v>
      </c>
      <c r="BY25" s="20">
        <v>1.128196</v>
      </c>
      <c r="BZ25" s="16" t="s">
        <v>4260</v>
      </c>
      <c r="CA25" s="15">
        <v>1281</v>
      </c>
      <c r="CB25" s="16" t="s">
        <v>4261</v>
      </c>
      <c r="CC25" s="20">
        <v>1.133961</v>
      </c>
      <c r="CD25" s="16" t="s">
        <v>4260</v>
      </c>
      <c r="CE25" s="15">
        <v>765449</v>
      </c>
      <c r="CF25" s="16" t="s">
        <v>4261</v>
      </c>
      <c r="CG25" s="20">
        <v>1.3039339999999999</v>
      </c>
      <c r="CH25" s="16" t="s">
        <v>4260</v>
      </c>
      <c r="CI25" s="15">
        <v>350</v>
      </c>
      <c r="CJ25" s="16" t="s">
        <v>4261</v>
      </c>
      <c r="CK25" s="20">
        <v>1.1289549999999999</v>
      </c>
      <c r="CL25" s="16" t="s">
        <v>4806</v>
      </c>
      <c r="CM25" s="15">
        <f>SUM(A2L318C10)/A2L318C1</f>
        <v>696367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1761289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4246501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997242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714135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7719167</v>
      </c>
      <c r="X26" s="16" t="s">
        <v>4812</v>
      </c>
      <c r="Y26" s="17">
        <f>SUM(A2L301C11:A2L318C11)-2*SUM(A2L317C11)</f>
        <v>7719167</v>
      </c>
      <c r="Z26" s="16" t="s">
        <v>4813</v>
      </c>
      <c r="AA26" s="17">
        <f>SUM(A2L301C12:A2L318C12)-2*SUM(A2L317C12)</f>
        <v>1572718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2539849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709340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649200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1528128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1637802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981896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633112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1863336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2716578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1065688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795793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1908319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3112896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1085749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771569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7719167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12458</v>
      </c>
      <c r="H27" s="16" t="s">
        <v>4253</v>
      </c>
      <c r="I27" s="20">
        <v>1</v>
      </c>
      <c r="J27" s="16" t="s">
        <v>4252</v>
      </c>
      <c r="K27" s="15">
        <v>802</v>
      </c>
      <c r="L27" s="16" t="s">
        <v>4253</v>
      </c>
      <c r="M27" s="20">
        <v>1</v>
      </c>
      <c r="N27" s="16" t="s">
        <v>4252</v>
      </c>
      <c r="O27" s="15">
        <v>5823</v>
      </c>
      <c r="P27" s="16" t="s">
        <v>4253</v>
      </c>
      <c r="Q27" s="20">
        <v>1</v>
      </c>
      <c r="R27" s="16" t="s">
        <v>4252</v>
      </c>
      <c r="S27" s="15">
        <v>1821</v>
      </c>
      <c r="T27" s="16" t="s">
        <v>4253</v>
      </c>
      <c r="U27" s="20">
        <v>1</v>
      </c>
      <c r="V27" s="16" t="s">
        <v>4252</v>
      </c>
      <c r="W27" s="15">
        <v>20904</v>
      </c>
      <c r="X27" s="16" t="s">
        <v>4252</v>
      </c>
      <c r="Y27" s="15">
        <v>20904</v>
      </c>
      <c r="Z27" s="16" t="s">
        <v>4254</v>
      </c>
      <c r="AA27" s="15">
        <v>12142</v>
      </c>
      <c r="AB27" s="16" t="s">
        <v>4255</v>
      </c>
      <c r="AC27" s="20">
        <v>1.074921</v>
      </c>
      <c r="AD27" s="16" t="s">
        <v>4254</v>
      </c>
      <c r="AE27" s="15">
        <v>502</v>
      </c>
      <c r="AF27" s="16" t="s">
        <v>4255</v>
      </c>
      <c r="AG27" s="20">
        <v>1.0936159999999999</v>
      </c>
      <c r="AH27" s="16" t="s">
        <v>4254</v>
      </c>
      <c r="AI27" s="15">
        <v>5041</v>
      </c>
      <c r="AJ27" s="16" t="s">
        <v>4255</v>
      </c>
      <c r="AK27" s="20">
        <v>1.3120339999999999</v>
      </c>
      <c r="AL27" s="16" t="s">
        <v>4254</v>
      </c>
      <c r="AM27" s="15">
        <v>1155</v>
      </c>
      <c r="AN27" s="16" t="s">
        <v>4255</v>
      </c>
      <c r="AO27" s="20">
        <v>1.077521</v>
      </c>
      <c r="AP27" s="16" t="s">
        <v>4256</v>
      </c>
      <c r="AQ27" s="15">
        <v>18771</v>
      </c>
      <c r="AR27" s="16" t="s">
        <v>4257</v>
      </c>
      <c r="AS27" s="20">
        <v>1.0948329999999999</v>
      </c>
      <c r="AT27" s="16" t="s">
        <v>4256</v>
      </c>
      <c r="AU27" s="15">
        <v>793</v>
      </c>
      <c r="AV27" s="16" t="s">
        <v>4257</v>
      </c>
      <c r="AW27" s="20">
        <v>1.1254219999999999</v>
      </c>
      <c r="AX27" s="16" t="s">
        <v>4256</v>
      </c>
      <c r="AY27" s="15">
        <v>6742</v>
      </c>
      <c r="AZ27" s="16" t="s">
        <v>4257</v>
      </c>
      <c r="BA27" s="20">
        <v>1.490022</v>
      </c>
      <c r="BB27" s="16" t="s">
        <v>4256</v>
      </c>
      <c r="BC27" s="15">
        <v>1378</v>
      </c>
      <c r="BD27" s="16" t="s">
        <v>4257</v>
      </c>
      <c r="BE27" s="20">
        <v>1.0990629999999999</v>
      </c>
      <c r="BF27" s="16" t="s">
        <v>4258</v>
      </c>
      <c r="BG27" s="15">
        <v>18574</v>
      </c>
      <c r="BH27" s="16" t="s">
        <v>4259</v>
      </c>
      <c r="BI27" s="20">
        <v>1.128987</v>
      </c>
      <c r="BJ27" s="16" t="s">
        <v>4258</v>
      </c>
      <c r="BK27" s="15">
        <v>1058</v>
      </c>
      <c r="BL27" s="16" t="s">
        <v>4259</v>
      </c>
      <c r="BM27" s="20">
        <v>1.1053299999999999</v>
      </c>
      <c r="BN27" s="16" t="s">
        <v>4258</v>
      </c>
      <c r="BO27" s="15">
        <v>7157</v>
      </c>
      <c r="BP27" s="16" t="s">
        <v>4259</v>
      </c>
      <c r="BQ27" s="20">
        <v>1.3469390000000001</v>
      </c>
      <c r="BR27" s="16" t="s">
        <v>4258</v>
      </c>
      <c r="BS27" s="15">
        <v>2127</v>
      </c>
      <c r="BT27" s="16" t="s">
        <v>4259</v>
      </c>
      <c r="BU27" s="20">
        <v>1.1260380000000001</v>
      </c>
      <c r="BV27" s="16" t="s">
        <v>4260</v>
      </c>
      <c r="BW27" s="15">
        <v>18983</v>
      </c>
      <c r="BX27" s="16" t="s">
        <v>4261</v>
      </c>
      <c r="BY27" s="20">
        <v>1.128196</v>
      </c>
      <c r="BZ27" s="16" t="s">
        <v>4260</v>
      </c>
      <c r="CA27" s="15">
        <v>2103</v>
      </c>
      <c r="CB27" s="16" t="s">
        <v>4261</v>
      </c>
      <c r="CC27" s="20">
        <v>1.133961</v>
      </c>
      <c r="CD27" s="16" t="s">
        <v>4260</v>
      </c>
      <c r="CE27" s="15">
        <v>7539</v>
      </c>
      <c r="CF27" s="16" t="s">
        <v>4261</v>
      </c>
      <c r="CG27" s="20">
        <v>1.3039339999999999</v>
      </c>
      <c r="CH27" s="16" t="s">
        <v>4260</v>
      </c>
      <c r="CI27" s="15">
        <v>3609</v>
      </c>
      <c r="CJ27" s="16" t="s">
        <v>4261</v>
      </c>
      <c r="CK27" s="20">
        <v>1.1289549999999999</v>
      </c>
      <c r="CL27" s="16" t="s">
        <v>4830</v>
      </c>
      <c r="CM27" s="15">
        <f>SUM(A2L320C10)/A2L320C1</f>
        <v>20904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303759</v>
      </c>
      <c r="H28" s="16" t="s">
        <v>4253</v>
      </c>
      <c r="I28" s="20">
        <v>1</v>
      </c>
      <c r="J28" s="16" t="s">
        <v>4252</v>
      </c>
      <c r="K28" s="15">
        <v>88</v>
      </c>
      <c r="L28" s="16" t="s">
        <v>4253</v>
      </c>
      <c r="M28" s="20">
        <v>1</v>
      </c>
      <c r="N28" s="16" t="s">
        <v>4252</v>
      </c>
      <c r="O28" s="15">
        <v>64576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368423</v>
      </c>
      <c r="X28" s="16" t="s">
        <v>4252</v>
      </c>
      <c r="Y28" s="15">
        <v>368423</v>
      </c>
      <c r="Z28" s="16" t="s">
        <v>4254</v>
      </c>
      <c r="AA28" s="15">
        <v>267038</v>
      </c>
      <c r="AB28" s="16" t="s">
        <v>4255</v>
      </c>
      <c r="AC28" s="20">
        <v>1.074921</v>
      </c>
      <c r="AD28" s="16" t="s">
        <v>4254</v>
      </c>
      <c r="AE28" s="15">
        <v>88</v>
      </c>
      <c r="AF28" s="16" t="s">
        <v>4255</v>
      </c>
      <c r="AG28" s="20">
        <v>1.0936159999999999</v>
      </c>
      <c r="AH28" s="16" t="s">
        <v>4254</v>
      </c>
      <c r="AI28" s="15">
        <v>53738</v>
      </c>
      <c r="AJ28" s="16" t="s">
        <v>4255</v>
      </c>
      <c r="AK28" s="20">
        <v>1.3120339999999999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285190</v>
      </c>
      <c r="AR28" s="16" t="s">
        <v>4257</v>
      </c>
      <c r="AS28" s="20">
        <v>1.0948329999999999</v>
      </c>
      <c r="AT28" s="16" t="s">
        <v>4256</v>
      </c>
      <c r="AU28" s="15">
        <v>68</v>
      </c>
      <c r="AV28" s="16" t="s">
        <v>4257</v>
      </c>
      <c r="AW28" s="20">
        <v>1.1254219999999999</v>
      </c>
      <c r="AX28" s="16" t="s">
        <v>4256</v>
      </c>
      <c r="AY28" s="15">
        <v>50976</v>
      </c>
      <c r="AZ28" s="16" t="s">
        <v>4257</v>
      </c>
      <c r="BA28" s="20">
        <v>1.490022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338827</v>
      </c>
      <c r="BH28" s="16" t="s">
        <v>4259</v>
      </c>
      <c r="BI28" s="20">
        <v>1.128987</v>
      </c>
      <c r="BJ28" s="16" t="s">
        <v>4258</v>
      </c>
      <c r="BK28" s="15">
        <v>70</v>
      </c>
      <c r="BL28" s="16" t="s">
        <v>4259</v>
      </c>
      <c r="BM28" s="20">
        <v>1.1053299999999999</v>
      </c>
      <c r="BN28" s="16" t="s">
        <v>4258</v>
      </c>
      <c r="BO28" s="15">
        <v>53972</v>
      </c>
      <c r="BP28" s="16" t="s">
        <v>4259</v>
      </c>
      <c r="BQ28" s="20">
        <v>1.3469390000000001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343409</v>
      </c>
      <c r="BX28" s="16" t="s">
        <v>4261</v>
      </c>
      <c r="BY28" s="20">
        <v>1.128196</v>
      </c>
      <c r="BZ28" s="16" t="s">
        <v>4260</v>
      </c>
      <c r="CA28" s="15">
        <v>77</v>
      </c>
      <c r="CB28" s="16" t="s">
        <v>4261</v>
      </c>
      <c r="CC28" s="20">
        <v>1.133961</v>
      </c>
      <c r="CD28" s="16" t="s">
        <v>4260</v>
      </c>
      <c r="CE28" s="15">
        <v>48218</v>
      </c>
      <c r="CF28" s="16" t="s">
        <v>4261</v>
      </c>
      <c r="CG28" s="20">
        <v>1.3039339999999999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368423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42363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1008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43371</v>
      </c>
      <c r="X29" s="16" t="s">
        <v>4252</v>
      </c>
      <c r="Y29" s="15">
        <v>43371</v>
      </c>
      <c r="Z29" s="16" t="s">
        <v>4254</v>
      </c>
      <c r="AA29" s="15">
        <v>41276</v>
      </c>
      <c r="AB29" s="16" t="s">
        <v>4255</v>
      </c>
      <c r="AC29" s="20">
        <v>1.074921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758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44128</v>
      </c>
      <c r="AR29" s="16" t="s">
        <v>4257</v>
      </c>
      <c r="AS29" s="20">
        <v>1.0948329999999999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822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45302</v>
      </c>
      <c r="BH29" s="16" t="s">
        <v>4259</v>
      </c>
      <c r="BI29" s="20">
        <v>1.128987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923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43592</v>
      </c>
      <c r="BX29" s="16" t="s">
        <v>4261</v>
      </c>
      <c r="BY29" s="20">
        <v>1.128196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879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43371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-256</v>
      </c>
      <c r="H30" s="16" t="s">
        <v>4253</v>
      </c>
      <c r="I30" s="20">
        <v>1</v>
      </c>
      <c r="J30" s="16" t="s">
        <v>4252</v>
      </c>
      <c r="K30" s="15">
        <v>82</v>
      </c>
      <c r="L30" s="16" t="s">
        <v>4253</v>
      </c>
      <c r="M30" s="20">
        <v>1</v>
      </c>
      <c r="N30" s="16" t="s">
        <v>4252</v>
      </c>
      <c r="O30" s="15">
        <v>994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820</v>
      </c>
      <c r="X30" s="16" t="s">
        <v>4252</v>
      </c>
      <c r="Y30" s="15">
        <v>820</v>
      </c>
      <c r="Z30" s="16" t="s">
        <v>4254</v>
      </c>
      <c r="AA30" s="15">
        <v>96</v>
      </c>
      <c r="AB30" s="16" t="s">
        <v>4255</v>
      </c>
      <c r="AC30" s="20">
        <v>1.074921</v>
      </c>
      <c r="AD30" s="16" t="s">
        <v>4254</v>
      </c>
      <c r="AE30" s="15">
        <v>55</v>
      </c>
      <c r="AF30" s="16" t="s">
        <v>4255</v>
      </c>
      <c r="AG30" s="20">
        <v>1.0936159999999999</v>
      </c>
      <c r="AH30" s="16" t="s">
        <v>4254</v>
      </c>
      <c r="AI30" s="15">
        <v>943</v>
      </c>
      <c r="AJ30" s="16" t="s">
        <v>4255</v>
      </c>
      <c r="AK30" s="20">
        <v>1.3120339999999999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92</v>
      </c>
      <c r="AR30" s="16" t="s">
        <v>4257</v>
      </c>
      <c r="AS30" s="20">
        <v>1.0948329999999999</v>
      </c>
      <c r="AT30" s="16" t="s">
        <v>4256</v>
      </c>
      <c r="AU30" s="15">
        <v>64</v>
      </c>
      <c r="AV30" s="16" t="s">
        <v>4257</v>
      </c>
      <c r="AW30" s="20">
        <v>1.1254219999999999</v>
      </c>
      <c r="AX30" s="16" t="s">
        <v>4256</v>
      </c>
      <c r="AY30" s="15">
        <v>897</v>
      </c>
      <c r="AZ30" s="16" t="s">
        <v>4257</v>
      </c>
      <c r="BA30" s="20">
        <v>1.490022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91</v>
      </c>
      <c r="BH30" s="16" t="s">
        <v>4259</v>
      </c>
      <c r="BI30" s="20">
        <v>1.128987</v>
      </c>
      <c r="BJ30" s="16" t="s">
        <v>4258</v>
      </c>
      <c r="BK30" s="15">
        <v>95</v>
      </c>
      <c r="BL30" s="16" t="s">
        <v>4259</v>
      </c>
      <c r="BM30" s="20">
        <v>1.1053299999999999</v>
      </c>
      <c r="BN30" s="16" t="s">
        <v>4258</v>
      </c>
      <c r="BO30" s="15">
        <v>911</v>
      </c>
      <c r="BP30" s="16" t="s">
        <v>4259</v>
      </c>
      <c r="BQ30" s="20">
        <v>1.3469390000000001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93</v>
      </c>
      <c r="BX30" s="16" t="s">
        <v>4261</v>
      </c>
      <c r="BY30" s="20">
        <v>1.128196</v>
      </c>
      <c r="BZ30" s="16" t="s">
        <v>4260</v>
      </c>
      <c r="CA30" s="15">
        <v>70</v>
      </c>
      <c r="CB30" s="16" t="s">
        <v>4261</v>
      </c>
      <c r="CC30" s="20">
        <v>1.133961</v>
      </c>
      <c r="CD30" s="16" t="s">
        <v>4260</v>
      </c>
      <c r="CE30" s="15">
        <v>983</v>
      </c>
      <c r="CF30" s="16" t="s">
        <v>4261</v>
      </c>
      <c r="CG30" s="20">
        <v>1.3039339999999999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820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600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600</v>
      </c>
      <c r="X31" s="16" t="s">
        <v>4252</v>
      </c>
      <c r="Y31" s="15">
        <v>600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291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450</v>
      </c>
      <c r="AZ31" s="16" t="s">
        <v>4257</v>
      </c>
      <c r="BA31" s="20">
        <v>1.490022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773</v>
      </c>
      <c r="BP31" s="16" t="s">
        <v>4259</v>
      </c>
      <c r="BQ31" s="20">
        <v>1.3469390000000001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1002</v>
      </c>
      <c r="CF31" s="16" t="s">
        <v>4261</v>
      </c>
      <c r="CG31" s="20">
        <v>1.3039339999999999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600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154344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154344</v>
      </c>
      <c r="X32" s="16" t="s">
        <v>4252</v>
      </c>
      <c r="Y32" s="15">
        <v>154344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86412</v>
      </c>
      <c r="AF32" s="16" t="s">
        <v>4255</v>
      </c>
      <c r="AG32" s="20">
        <v>1.706421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54796</v>
      </c>
      <c r="AV32" s="16" t="s">
        <v>4257</v>
      </c>
      <c r="AW32" s="20">
        <v>2.5726599999999999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96538</v>
      </c>
      <c r="BL32" s="16" t="s">
        <v>4259</v>
      </c>
      <c r="BM32" s="20">
        <v>1.783336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104462</v>
      </c>
      <c r="CB32" s="16" t="s">
        <v>4261</v>
      </c>
      <c r="CC32" s="20">
        <v>1.6059349999999999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154344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6201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6201</v>
      </c>
      <c r="X34" s="16" t="s">
        <v>4252</v>
      </c>
      <c r="Y34" s="15">
        <v>6201</v>
      </c>
      <c r="Z34" s="16" t="s">
        <v>4254</v>
      </c>
      <c r="AA34" s="15">
        <v>6250</v>
      </c>
      <c r="AB34" s="16" t="s">
        <v>4255</v>
      </c>
      <c r="AC34" s="20">
        <v>1.074921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6919</v>
      </c>
      <c r="AR34" s="16" t="s">
        <v>4257</v>
      </c>
      <c r="AS34" s="20">
        <v>1.0948329999999999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9168</v>
      </c>
      <c r="BH34" s="16" t="s">
        <v>4259</v>
      </c>
      <c r="BI34" s="20">
        <v>1.128987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9143</v>
      </c>
      <c r="BX34" s="16" t="s">
        <v>4261</v>
      </c>
      <c r="BY34" s="20">
        <v>1.128196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6201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144519</v>
      </c>
      <c r="T37" s="16" t="s">
        <v>4253</v>
      </c>
      <c r="U37" s="20">
        <v>1</v>
      </c>
      <c r="V37" s="16" t="s">
        <v>4252</v>
      </c>
      <c r="W37" s="15">
        <v>144519</v>
      </c>
      <c r="X37" s="16" t="s">
        <v>4252</v>
      </c>
      <c r="Y37" s="15">
        <v>144519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131588</v>
      </c>
      <c r="AN37" s="16" t="s">
        <v>4255</v>
      </c>
      <c r="AO37" s="20">
        <v>1.077521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135862</v>
      </c>
      <c r="BD37" s="16" t="s">
        <v>4257</v>
      </c>
      <c r="BE37" s="20">
        <v>1.0990629999999999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157662</v>
      </c>
      <c r="BT37" s="16" t="s">
        <v>4259</v>
      </c>
      <c r="BU37" s="20">
        <v>1.1260380000000001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156009</v>
      </c>
      <c r="CJ37" s="16" t="s">
        <v>4261</v>
      </c>
      <c r="CK37" s="20">
        <v>1.1289549999999999</v>
      </c>
      <c r="CL37" s="16" t="s">
        <v>4840</v>
      </c>
      <c r="CM37" s="15">
        <f>SUM(A2L330C10)/A2L330C1</f>
        <v>144519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7765</v>
      </c>
      <c r="T38" s="16" t="s">
        <v>4253</v>
      </c>
      <c r="U38" s="20">
        <v>1</v>
      </c>
      <c r="V38" s="16" t="s">
        <v>4252</v>
      </c>
      <c r="W38" s="15">
        <v>7765</v>
      </c>
      <c r="X38" s="16" t="s">
        <v>4252</v>
      </c>
      <c r="Y38" s="15">
        <v>7765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9465</v>
      </c>
      <c r="AN38" s="16" t="s">
        <v>4255</v>
      </c>
      <c r="AO38" s="20">
        <v>1.077521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12380</v>
      </c>
      <c r="BD38" s="16" t="s">
        <v>4257</v>
      </c>
      <c r="BE38" s="20">
        <v>1.0990629999999999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17587</v>
      </c>
      <c r="BT38" s="16" t="s">
        <v>4259</v>
      </c>
      <c r="BU38" s="20">
        <v>1.1260380000000001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12306</v>
      </c>
      <c r="CJ38" s="16" t="s">
        <v>4261</v>
      </c>
      <c r="CK38" s="20">
        <v>1.1289549999999999</v>
      </c>
      <c r="CL38" s="16" t="s">
        <v>4841</v>
      </c>
      <c r="CM38" s="15">
        <f>SUM(A2L331C10)/A2L331C1</f>
        <v>7765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19217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19217</v>
      </c>
      <c r="X39" s="16" t="s">
        <v>4252</v>
      </c>
      <c r="Y39" s="15">
        <v>19217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17694</v>
      </c>
      <c r="AJ39" s="16" t="s">
        <v>4255</v>
      </c>
      <c r="AK39" s="20">
        <v>1.3120339999999999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17754</v>
      </c>
      <c r="AZ39" s="16" t="s">
        <v>4257</v>
      </c>
      <c r="BA39" s="20">
        <v>1.490022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17903</v>
      </c>
      <c r="BP39" s="16" t="s">
        <v>4259</v>
      </c>
      <c r="BQ39" s="20">
        <v>1.3469390000000001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17021</v>
      </c>
      <c r="CF39" s="16" t="s">
        <v>4261</v>
      </c>
      <c r="CG39" s="20">
        <v>1.3039339999999999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19217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26</v>
      </c>
      <c r="L41" s="16" t="s">
        <v>4253</v>
      </c>
      <c r="M41" s="20">
        <v>1</v>
      </c>
      <c r="N41" s="16" t="s">
        <v>4252</v>
      </c>
      <c r="O41" s="15">
        <v>207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233</v>
      </c>
      <c r="X41" s="16" t="s">
        <v>4252</v>
      </c>
      <c r="Y41" s="15">
        <v>233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33</v>
      </c>
      <c r="AF41" s="16" t="s">
        <v>4255</v>
      </c>
      <c r="AG41" s="20">
        <v>1.0936159999999999</v>
      </c>
      <c r="AH41" s="16" t="s">
        <v>4254</v>
      </c>
      <c r="AI41" s="15">
        <v>213</v>
      </c>
      <c r="AJ41" s="16" t="s">
        <v>4255</v>
      </c>
      <c r="AK41" s="20">
        <v>1.3120339999999999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25</v>
      </c>
      <c r="AV41" s="16" t="s">
        <v>4257</v>
      </c>
      <c r="AW41" s="20">
        <v>1.1254219999999999</v>
      </c>
      <c r="AX41" s="16" t="s">
        <v>4256</v>
      </c>
      <c r="AY41" s="15">
        <v>196</v>
      </c>
      <c r="AZ41" s="16" t="s">
        <v>4257</v>
      </c>
      <c r="BA41" s="20">
        <v>1.490022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11</v>
      </c>
      <c r="BL41" s="16" t="s">
        <v>4259</v>
      </c>
      <c r="BM41" s="20">
        <v>1.1053299999999999</v>
      </c>
      <c r="BN41" s="16" t="s">
        <v>4258</v>
      </c>
      <c r="BO41" s="15">
        <v>213</v>
      </c>
      <c r="BP41" s="16" t="s">
        <v>4259</v>
      </c>
      <c r="BQ41" s="20">
        <v>1.3469390000000001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53</v>
      </c>
      <c r="CB41" s="16" t="s">
        <v>4261</v>
      </c>
      <c r="CC41" s="20">
        <v>1.133961</v>
      </c>
      <c r="CD41" s="16" t="s">
        <v>4260</v>
      </c>
      <c r="CE41" s="15">
        <v>206</v>
      </c>
      <c r="CF41" s="16" t="s">
        <v>4261</v>
      </c>
      <c r="CG41" s="20">
        <v>1.3039339999999999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233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364525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155342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92425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154105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766397</v>
      </c>
      <c r="X42" s="16" t="s">
        <v>4850</v>
      </c>
      <c r="Y42" s="17">
        <f>SUM(A2L320C11:A2L334C11)-2*SUM(A2L333C11)</f>
        <v>766397</v>
      </c>
      <c r="Z42" s="16" t="s">
        <v>4851</v>
      </c>
      <c r="AA42" s="17">
        <f>SUM(A2L320C12:A2L334C12)-2*SUM(A2L333C12)</f>
        <v>326802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87090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78678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142208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355100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55746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77837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149620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411962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97772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81852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177376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415220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106765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75848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171924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766397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3023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4142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7165</v>
      </c>
      <c r="X43" s="16" t="s">
        <v>4252</v>
      </c>
      <c r="Y43" s="15">
        <v>7165</v>
      </c>
      <c r="Z43" s="16" t="s">
        <v>4254</v>
      </c>
      <c r="AA43" s="15">
        <v>2619</v>
      </c>
      <c r="AB43" s="16" t="s">
        <v>4255</v>
      </c>
      <c r="AC43" s="20">
        <v>1.074921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3745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2878</v>
      </c>
      <c r="AR43" s="16" t="s">
        <v>4257</v>
      </c>
      <c r="AS43" s="20">
        <v>1.0948329999999999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3838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2839</v>
      </c>
      <c r="BH43" s="16" t="s">
        <v>4259</v>
      </c>
      <c r="BI43" s="20">
        <v>1.128987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4061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2650</v>
      </c>
      <c r="BX43" s="16" t="s">
        <v>4261</v>
      </c>
      <c r="BY43" s="20">
        <v>1.128196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3308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7165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6406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6406</v>
      </c>
      <c r="X44" s="16" t="s">
        <v>4252</v>
      </c>
      <c r="Y44" s="15">
        <v>6406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3673</v>
      </c>
      <c r="AJ44" s="16" t="s">
        <v>4255</v>
      </c>
      <c r="AK44" s="20">
        <v>1.3120339999999999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4462</v>
      </c>
      <c r="AZ44" s="16" t="s">
        <v>4257</v>
      </c>
      <c r="BA44" s="20">
        <v>1.490022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4180</v>
      </c>
      <c r="BP44" s="16" t="s">
        <v>4259</v>
      </c>
      <c r="BQ44" s="20">
        <v>1.3469390000000001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3796</v>
      </c>
      <c r="CF44" s="16" t="s">
        <v>4261</v>
      </c>
      <c r="CG44" s="20">
        <v>1.3039339999999999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6406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48616</v>
      </c>
      <c r="T46" s="16" t="s">
        <v>4253</v>
      </c>
      <c r="U46" s="20">
        <v>1</v>
      </c>
      <c r="V46" s="16" t="s">
        <v>4252</v>
      </c>
      <c r="W46" s="15">
        <v>48616</v>
      </c>
      <c r="X46" s="16" t="s">
        <v>4252</v>
      </c>
      <c r="Y46" s="15">
        <v>48616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28074</v>
      </c>
      <c r="AN46" s="16" t="s">
        <v>4255</v>
      </c>
      <c r="AO46" s="20">
        <v>1.077521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12698</v>
      </c>
      <c r="BD46" s="16" t="s">
        <v>4257</v>
      </c>
      <c r="BE46" s="20">
        <v>1.0990629999999999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20799</v>
      </c>
      <c r="BT46" s="16" t="s">
        <v>4259</v>
      </c>
      <c r="BU46" s="20">
        <v>1.1260380000000001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11993</v>
      </c>
      <c r="CJ46" s="16" t="s">
        <v>4261</v>
      </c>
      <c r="CK46" s="20">
        <v>1.1289549999999999</v>
      </c>
      <c r="CL46" s="16" t="s">
        <v>4871</v>
      </c>
      <c r="CM46" s="15">
        <f>SUM(A2L339C10)/A2L339C1</f>
        <v>48616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1173</v>
      </c>
      <c r="T47" s="16" t="s">
        <v>4253</v>
      </c>
      <c r="U47" s="20">
        <v>1</v>
      </c>
      <c r="V47" s="16" t="s">
        <v>4252</v>
      </c>
      <c r="W47" s="15">
        <v>1173</v>
      </c>
      <c r="X47" s="16" t="s">
        <v>4252</v>
      </c>
      <c r="Y47" s="15">
        <v>1173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1029</v>
      </c>
      <c r="AN47" s="16" t="s">
        <v>4255</v>
      </c>
      <c r="AO47" s="20">
        <v>1.077521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1098</v>
      </c>
      <c r="BD47" s="16" t="s">
        <v>4257</v>
      </c>
      <c r="BE47" s="20">
        <v>1.0990629999999999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1082</v>
      </c>
      <c r="BT47" s="16" t="s">
        <v>4259</v>
      </c>
      <c r="BU47" s="20">
        <v>1.1260380000000001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988</v>
      </c>
      <c r="CJ47" s="16" t="s">
        <v>4261</v>
      </c>
      <c r="CK47" s="20">
        <v>1.1289549999999999</v>
      </c>
      <c r="CL47" s="16" t="s">
        <v>4872</v>
      </c>
      <c r="CM47" s="15">
        <f>SUM(A2L340C10)/A2L340C1</f>
        <v>1173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3023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10548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49789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63360</v>
      </c>
      <c r="X48" s="16" t="s">
        <v>4878</v>
      </c>
      <c r="Y48" s="15">
        <f>SUM(A2L336C11:A2L340C11)</f>
        <v>63360</v>
      </c>
      <c r="Z48" s="16" t="s">
        <v>4879</v>
      </c>
      <c r="AA48" s="15">
        <f>SUM(A2L336C12:A2L340C12)</f>
        <v>2619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7418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29103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2878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8300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13796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2839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8241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21881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2650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7104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12981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63360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4984</v>
      </c>
      <c r="H49" s="16" t="s">
        <v>4253</v>
      </c>
      <c r="I49" s="20">
        <v>1</v>
      </c>
      <c r="J49" s="16" t="s">
        <v>4252</v>
      </c>
      <c r="K49" s="15">
        <v>310</v>
      </c>
      <c r="L49" s="16" t="s">
        <v>4253</v>
      </c>
      <c r="M49" s="20">
        <v>1</v>
      </c>
      <c r="N49" s="16" t="s">
        <v>4252</v>
      </c>
      <c r="O49" s="15">
        <v>2329</v>
      </c>
      <c r="P49" s="16" t="s">
        <v>4253</v>
      </c>
      <c r="Q49" s="20">
        <v>1</v>
      </c>
      <c r="R49" s="16" t="s">
        <v>4252</v>
      </c>
      <c r="S49" s="15">
        <v>728</v>
      </c>
      <c r="T49" s="16" t="s">
        <v>4253</v>
      </c>
      <c r="U49" s="20">
        <v>1</v>
      </c>
      <c r="V49" s="16" t="s">
        <v>4252</v>
      </c>
      <c r="W49" s="15">
        <v>8351</v>
      </c>
      <c r="X49" s="16" t="s">
        <v>4252</v>
      </c>
      <c r="Y49" s="15">
        <v>8351</v>
      </c>
      <c r="Z49" s="16" t="s">
        <v>4254</v>
      </c>
      <c r="AA49" s="15">
        <v>4856</v>
      </c>
      <c r="AB49" s="16" t="s">
        <v>4255</v>
      </c>
      <c r="AC49" s="20">
        <v>1.074921</v>
      </c>
      <c r="AD49" s="16" t="s">
        <v>4254</v>
      </c>
      <c r="AE49" s="15">
        <v>196</v>
      </c>
      <c r="AF49" s="16" t="s">
        <v>4255</v>
      </c>
      <c r="AG49" s="20">
        <v>1.0936159999999999</v>
      </c>
      <c r="AH49" s="16" t="s">
        <v>4254</v>
      </c>
      <c r="AI49" s="15">
        <v>2016</v>
      </c>
      <c r="AJ49" s="16" t="s">
        <v>4255</v>
      </c>
      <c r="AK49" s="20">
        <v>1.3120339999999999</v>
      </c>
      <c r="AL49" s="16" t="s">
        <v>4254</v>
      </c>
      <c r="AM49" s="15">
        <v>461</v>
      </c>
      <c r="AN49" s="16" t="s">
        <v>4255</v>
      </c>
      <c r="AO49" s="20">
        <v>1.077521</v>
      </c>
      <c r="AP49" s="16" t="s">
        <v>4256</v>
      </c>
      <c r="AQ49" s="15">
        <v>7039</v>
      </c>
      <c r="AR49" s="16" t="s">
        <v>4257</v>
      </c>
      <c r="AS49" s="20">
        <v>1.0948329999999999</v>
      </c>
      <c r="AT49" s="16" t="s">
        <v>4256</v>
      </c>
      <c r="AU49" s="15">
        <v>295</v>
      </c>
      <c r="AV49" s="16" t="s">
        <v>4257</v>
      </c>
      <c r="AW49" s="20">
        <v>1.1254219999999999</v>
      </c>
      <c r="AX49" s="16" t="s">
        <v>4256</v>
      </c>
      <c r="AY49" s="15">
        <v>2528</v>
      </c>
      <c r="AZ49" s="16" t="s">
        <v>4257</v>
      </c>
      <c r="BA49" s="20">
        <v>1.490022</v>
      </c>
      <c r="BB49" s="16" t="s">
        <v>4256</v>
      </c>
      <c r="BC49" s="15">
        <v>517</v>
      </c>
      <c r="BD49" s="16" t="s">
        <v>4257</v>
      </c>
      <c r="BE49" s="20">
        <v>1.0990629999999999</v>
      </c>
      <c r="BF49" s="16" t="s">
        <v>4258</v>
      </c>
      <c r="BG49" s="15">
        <v>6965</v>
      </c>
      <c r="BH49" s="16" t="s">
        <v>4259</v>
      </c>
      <c r="BI49" s="20">
        <v>1.128987</v>
      </c>
      <c r="BJ49" s="16" t="s">
        <v>4258</v>
      </c>
      <c r="BK49" s="15">
        <v>393</v>
      </c>
      <c r="BL49" s="16" t="s">
        <v>4259</v>
      </c>
      <c r="BM49" s="20">
        <v>1.1053299999999999</v>
      </c>
      <c r="BN49" s="16" t="s">
        <v>4258</v>
      </c>
      <c r="BO49" s="15">
        <v>2684</v>
      </c>
      <c r="BP49" s="16" t="s">
        <v>4259</v>
      </c>
      <c r="BQ49" s="20">
        <v>1.3469390000000001</v>
      </c>
      <c r="BR49" s="16" t="s">
        <v>4258</v>
      </c>
      <c r="BS49" s="15">
        <v>797</v>
      </c>
      <c r="BT49" s="16" t="s">
        <v>4259</v>
      </c>
      <c r="BU49" s="20">
        <v>1.1260380000000001</v>
      </c>
      <c r="BV49" s="16" t="s">
        <v>4260</v>
      </c>
      <c r="BW49" s="15">
        <v>7119</v>
      </c>
      <c r="BX49" s="16" t="s">
        <v>4261</v>
      </c>
      <c r="BY49" s="20">
        <v>1.128196</v>
      </c>
      <c r="BZ49" s="16" t="s">
        <v>4260</v>
      </c>
      <c r="CA49" s="15">
        <v>770</v>
      </c>
      <c r="CB49" s="16" t="s">
        <v>4261</v>
      </c>
      <c r="CC49" s="20">
        <v>1.133961</v>
      </c>
      <c r="CD49" s="16" t="s">
        <v>4260</v>
      </c>
      <c r="CE49" s="15">
        <v>2828</v>
      </c>
      <c r="CF49" s="16" t="s">
        <v>4261</v>
      </c>
      <c r="CG49" s="20">
        <v>1.3039339999999999</v>
      </c>
      <c r="CH49" s="16" t="s">
        <v>4260</v>
      </c>
      <c r="CI49" s="15">
        <v>1353</v>
      </c>
      <c r="CJ49" s="16" t="s">
        <v>4261</v>
      </c>
      <c r="CK49" s="20">
        <v>1.1289549999999999</v>
      </c>
      <c r="CL49" s="16" t="s">
        <v>4896</v>
      </c>
      <c r="CM49" s="15">
        <f>SUM(A2L342C10)/A2L342C1</f>
        <v>8351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81268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81268</v>
      </c>
      <c r="X50" s="16" t="s">
        <v>4252</v>
      </c>
      <c r="Y50" s="15">
        <v>81268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53093</v>
      </c>
      <c r="AJ50" s="16" t="s">
        <v>4255</v>
      </c>
      <c r="AK50" s="20">
        <v>1.3120339999999999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31447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39156</v>
      </c>
      <c r="BP50" s="16" t="s">
        <v>4259</v>
      </c>
      <c r="BQ50" s="20">
        <v>1.3469390000000001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62694</v>
      </c>
      <c r="CF50" s="16" t="s">
        <v>4261</v>
      </c>
      <c r="CG50" s="20">
        <v>1.3039339999999999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81268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48233</v>
      </c>
      <c r="H51" s="16" t="s">
        <v>4253</v>
      </c>
      <c r="I51" s="20">
        <v>1</v>
      </c>
      <c r="J51" s="16" t="s">
        <v>4252</v>
      </c>
      <c r="K51" s="15">
        <v>38915</v>
      </c>
      <c r="L51" s="16" t="s">
        <v>4253</v>
      </c>
      <c r="M51" s="20">
        <v>1</v>
      </c>
      <c r="N51" s="16" t="s">
        <v>4252</v>
      </c>
      <c r="O51" s="15">
        <v>394861</v>
      </c>
      <c r="P51" s="16" t="s">
        <v>4253</v>
      </c>
      <c r="Q51" s="20">
        <v>1</v>
      </c>
      <c r="R51" s="16" t="s">
        <v>4252</v>
      </c>
      <c r="S51" s="15">
        <v>275</v>
      </c>
      <c r="T51" s="16" t="s">
        <v>4253</v>
      </c>
      <c r="U51" s="20">
        <v>1</v>
      </c>
      <c r="V51" s="16" t="s">
        <v>4252</v>
      </c>
      <c r="W51" s="15">
        <v>482284</v>
      </c>
      <c r="X51" s="16" t="s">
        <v>4252</v>
      </c>
      <c r="Y51" s="15">
        <v>482284</v>
      </c>
      <c r="Z51" s="16" t="s">
        <v>4254</v>
      </c>
      <c r="AA51" s="15">
        <v>42883</v>
      </c>
      <c r="AB51" s="16" t="s">
        <v>4255</v>
      </c>
      <c r="AC51" s="20">
        <v>1.074921</v>
      </c>
      <c r="AD51" s="16" t="s">
        <v>4254</v>
      </c>
      <c r="AE51" s="15">
        <v>27201</v>
      </c>
      <c r="AF51" s="16" t="s">
        <v>4255</v>
      </c>
      <c r="AG51" s="20">
        <v>1.0936159999999999</v>
      </c>
      <c r="AH51" s="16" t="s">
        <v>4254</v>
      </c>
      <c r="AI51" s="15">
        <v>368519</v>
      </c>
      <c r="AJ51" s="16" t="s">
        <v>4255</v>
      </c>
      <c r="AK51" s="20">
        <v>1.3120339999999999</v>
      </c>
      <c r="AL51" s="16" t="s">
        <v>4254</v>
      </c>
      <c r="AM51" s="15">
        <v>285</v>
      </c>
      <c r="AN51" s="16" t="s">
        <v>4255</v>
      </c>
      <c r="AO51" s="20">
        <v>1.077521</v>
      </c>
      <c r="AP51" s="16" t="s">
        <v>4256</v>
      </c>
      <c r="AQ51" s="15">
        <v>38725</v>
      </c>
      <c r="AR51" s="16" t="s">
        <v>4257</v>
      </c>
      <c r="AS51" s="20">
        <v>1.0948329999999999</v>
      </c>
      <c r="AT51" s="16" t="s">
        <v>4256</v>
      </c>
      <c r="AU51" s="15">
        <v>16691</v>
      </c>
      <c r="AV51" s="16" t="s">
        <v>4257</v>
      </c>
      <c r="AW51" s="20">
        <v>1.1254219999999999</v>
      </c>
      <c r="AX51" s="16" t="s">
        <v>4256</v>
      </c>
      <c r="AY51" s="15">
        <v>328069</v>
      </c>
      <c r="AZ51" s="16" t="s">
        <v>4257</v>
      </c>
      <c r="BA51" s="20">
        <v>1.490022</v>
      </c>
      <c r="BB51" s="16" t="s">
        <v>4256</v>
      </c>
      <c r="BC51" s="15">
        <v>265</v>
      </c>
      <c r="BD51" s="16" t="s">
        <v>4257</v>
      </c>
      <c r="BE51" s="20">
        <v>1.0990629999999999</v>
      </c>
      <c r="BF51" s="16" t="s">
        <v>4258</v>
      </c>
      <c r="BG51" s="15">
        <v>40005</v>
      </c>
      <c r="BH51" s="16" t="s">
        <v>4259</v>
      </c>
      <c r="BI51" s="20">
        <v>1.128987</v>
      </c>
      <c r="BJ51" s="16" t="s">
        <v>4258</v>
      </c>
      <c r="BK51" s="15">
        <v>22824</v>
      </c>
      <c r="BL51" s="16" t="s">
        <v>4259</v>
      </c>
      <c r="BM51" s="20">
        <v>1.1053299999999999</v>
      </c>
      <c r="BN51" s="16" t="s">
        <v>4258</v>
      </c>
      <c r="BO51" s="15">
        <v>341777</v>
      </c>
      <c r="BP51" s="16" t="s">
        <v>4259</v>
      </c>
      <c r="BQ51" s="20">
        <v>1.3469390000000001</v>
      </c>
      <c r="BR51" s="16" t="s">
        <v>4258</v>
      </c>
      <c r="BS51" s="15">
        <v>395</v>
      </c>
      <c r="BT51" s="16" t="s">
        <v>4259</v>
      </c>
      <c r="BU51" s="20">
        <v>1.1260380000000001</v>
      </c>
      <c r="BV51" s="16" t="s">
        <v>4260</v>
      </c>
      <c r="BW51" s="15">
        <v>39665</v>
      </c>
      <c r="BX51" s="16" t="s">
        <v>4261</v>
      </c>
      <c r="BY51" s="20">
        <v>1.128196</v>
      </c>
      <c r="BZ51" s="16" t="s">
        <v>4260</v>
      </c>
      <c r="CA51" s="15">
        <v>25391</v>
      </c>
      <c r="CB51" s="16" t="s">
        <v>4261</v>
      </c>
      <c r="CC51" s="20">
        <v>1.133961</v>
      </c>
      <c r="CD51" s="16" t="s">
        <v>4260</v>
      </c>
      <c r="CE51" s="15">
        <v>340937</v>
      </c>
      <c r="CF51" s="16" t="s">
        <v>4261</v>
      </c>
      <c r="CG51" s="20">
        <v>1.3039339999999999</v>
      </c>
      <c r="CH51" s="16" t="s">
        <v>4260</v>
      </c>
      <c r="CI51" s="15">
        <v>258</v>
      </c>
      <c r="CJ51" s="16" t="s">
        <v>4261</v>
      </c>
      <c r="CK51" s="20">
        <v>1.1289549999999999</v>
      </c>
      <c r="CL51" s="16" t="s">
        <v>4898</v>
      </c>
      <c r="CM51" s="15">
        <f>SUM(A2L344C10)/A2L344C1</f>
        <v>482284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120</v>
      </c>
      <c r="H52" s="16" t="s">
        <v>4253</v>
      </c>
      <c r="I52" s="20">
        <v>1</v>
      </c>
      <c r="J52" s="16" t="s">
        <v>4252</v>
      </c>
      <c r="K52" s="15">
        <v>11024</v>
      </c>
      <c r="L52" s="16" t="s">
        <v>4253</v>
      </c>
      <c r="M52" s="20">
        <v>1</v>
      </c>
      <c r="N52" s="16" t="s">
        <v>4252</v>
      </c>
      <c r="O52" s="15">
        <v>165</v>
      </c>
      <c r="P52" s="16" t="s">
        <v>4253</v>
      </c>
      <c r="Q52" s="20">
        <v>1</v>
      </c>
      <c r="R52" s="16" t="s">
        <v>4252</v>
      </c>
      <c r="S52" s="15">
        <v>243</v>
      </c>
      <c r="T52" s="16" t="s">
        <v>4253</v>
      </c>
      <c r="U52" s="20">
        <v>1</v>
      </c>
      <c r="V52" s="16" t="s">
        <v>4252</v>
      </c>
      <c r="W52" s="15">
        <v>11552</v>
      </c>
      <c r="X52" s="16" t="s">
        <v>4252</v>
      </c>
      <c r="Y52" s="15">
        <v>11552</v>
      </c>
      <c r="Z52" s="16" t="s">
        <v>4254</v>
      </c>
      <c r="AA52" s="15">
        <v>137</v>
      </c>
      <c r="AB52" s="16" t="s">
        <v>4255</v>
      </c>
      <c r="AC52" s="20">
        <v>1.074921</v>
      </c>
      <c r="AD52" s="16" t="s">
        <v>4254</v>
      </c>
      <c r="AE52" s="15">
        <v>8339</v>
      </c>
      <c r="AF52" s="16" t="s">
        <v>4255</v>
      </c>
      <c r="AG52" s="20">
        <v>1.0936159999999999</v>
      </c>
      <c r="AH52" s="16" t="s">
        <v>4254</v>
      </c>
      <c r="AI52" s="15">
        <v>289</v>
      </c>
      <c r="AJ52" s="16" t="s">
        <v>4255</v>
      </c>
      <c r="AK52" s="20">
        <v>1.3120339999999999</v>
      </c>
      <c r="AL52" s="16" t="s">
        <v>4254</v>
      </c>
      <c r="AM52" s="15">
        <v>101</v>
      </c>
      <c r="AN52" s="16" t="s">
        <v>4255</v>
      </c>
      <c r="AO52" s="20">
        <v>1.077521</v>
      </c>
      <c r="AP52" s="16" t="s">
        <v>4256</v>
      </c>
      <c r="AQ52" s="15">
        <v>138</v>
      </c>
      <c r="AR52" s="16" t="s">
        <v>4257</v>
      </c>
      <c r="AS52" s="20">
        <v>1.0948329999999999</v>
      </c>
      <c r="AT52" s="16" t="s">
        <v>4256</v>
      </c>
      <c r="AU52" s="15">
        <v>6345</v>
      </c>
      <c r="AV52" s="16" t="s">
        <v>4257</v>
      </c>
      <c r="AW52" s="20">
        <v>1.1254219999999999</v>
      </c>
      <c r="AX52" s="16" t="s">
        <v>4256</v>
      </c>
      <c r="AY52" s="15">
        <v>47</v>
      </c>
      <c r="AZ52" s="16" t="s">
        <v>4257</v>
      </c>
      <c r="BA52" s="20">
        <v>1.490022</v>
      </c>
      <c r="BB52" s="16" t="s">
        <v>4256</v>
      </c>
      <c r="BC52" s="15">
        <v>86</v>
      </c>
      <c r="BD52" s="16" t="s">
        <v>4257</v>
      </c>
      <c r="BE52" s="20">
        <v>1.0990629999999999</v>
      </c>
      <c r="BF52" s="16" t="s">
        <v>4258</v>
      </c>
      <c r="BG52" s="15">
        <v>169</v>
      </c>
      <c r="BH52" s="16" t="s">
        <v>4259</v>
      </c>
      <c r="BI52" s="20">
        <v>1.128987</v>
      </c>
      <c r="BJ52" s="16" t="s">
        <v>4258</v>
      </c>
      <c r="BK52" s="15">
        <v>7359</v>
      </c>
      <c r="BL52" s="16" t="s">
        <v>4259</v>
      </c>
      <c r="BM52" s="20">
        <v>1.1053299999999999</v>
      </c>
      <c r="BN52" s="16" t="s">
        <v>4258</v>
      </c>
      <c r="BO52" s="15">
        <v>32</v>
      </c>
      <c r="BP52" s="16" t="s">
        <v>4259</v>
      </c>
      <c r="BQ52" s="20">
        <v>1.3469390000000001</v>
      </c>
      <c r="BR52" s="16" t="s">
        <v>4258</v>
      </c>
      <c r="BS52" s="15">
        <v>106</v>
      </c>
      <c r="BT52" s="16" t="s">
        <v>4259</v>
      </c>
      <c r="BU52" s="20">
        <v>1.1260380000000001</v>
      </c>
      <c r="BV52" s="16" t="s">
        <v>4260</v>
      </c>
      <c r="BW52" s="15">
        <v>199</v>
      </c>
      <c r="BX52" s="16" t="s">
        <v>4261</v>
      </c>
      <c r="BY52" s="20">
        <v>1.128196</v>
      </c>
      <c r="BZ52" s="16" t="s">
        <v>4260</v>
      </c>
      <c r="CA52" s="15">
        <v>6995</v>
      </c>
      <c r="CB52" s="16" t="s">
        <v>4261</v>
      </c>
      <c r="CC52" s="20">
        <v>1.133961</v>
      </c>
      <c r="CD52" s="16" t="s">
        <v>4260</v>
      </c>
      <c r="CE52" s="15">
        <v>44</v>
      </c>
      <c r="CF52" s="16" t="s">
        <v>4261</v>
      </c>
      <c r="CG52" s="20">
        <v>1.3039339999999999</v>
      </c>
      <c r="CH52" s="16" t="s">
        <v>4260</v>
      </c>
      <c r="CI52" s="15">
        <v>134</v>
      </c>
      <c r="CJ52" s="16" t="s">
        <v>4261</v>
      </c>
      <c r="CK52" s="20">
        <v>1.1289549999999999</v>
      </c>
      <c r="CL52" s="16" t="s">
        <v>4899</v>
      </c>
      <c r="CM52" s="15">
        <f>SUM(A2L345C10)/A2L345C1</f>
        <v>11552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19424</v>
      </c>
      <c r="T54" s="16" t="s">
        <v>4253</v>
      </c>
      <c r="U54" s="20">
        <v>1</v>
      </c>
      <c r="V54" s="16" t="s">
        <v>4252</v>
      </c>
      <c r="W54" s="15">
        <v>19424</v>
      </c>
      <c r="X54" s="16" t="s">
        <v>4252</v>
      </c>
      <c r="Y54" s="15">
        <v>19424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19668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17449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17784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16000</v>
      </c>
      <c r="CJ54" s="16" t="s">
        <v>4261</v>
      </c>
      <c r="CK54" s="20">
        <v>1.1289549999999999</v>
      </c>
      <c r="CL54" s="16" t="s">
        <v>4901</v>
      </c>
      <c r="CM54" s="15">
        <f>SUM(A2L347C10)/A2L347C1</f>
        <v>19424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179</v>
      </c>
      <c r="T55" s="16" t="s">
        <v>4253</v>
      </c>
      <c r="U55" s="20">
        <v>1</v>
      </c>
      <c r="V55" s="16" t="s">
        <v>4252</v>
      </c>
      <c r="W55" s="15">
        <v>179</v>
      </c>
      <c r="X55" s="16" t="s">
        <v>4252</v>
      </c>
      <c r="Y55" s="15">
        <v>179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228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363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453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314</v>
      </c>
      <c r="CJ55" s="16" t="s">
        <v>4261</v>
      </c>
      <c r="CK55" s="20">
        <v>1.1289549999999999</v>
      </c>
      <c r="CL55" s="16" t="s">
        <v>4902</v>
      </c>
      <c r="CM55" s="15">
        <f>SUM(A2L348C10)/A2L348C1</f>
        <v>179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53337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50249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478623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20849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603058</v>
      </c>
      <c r="X59" s="16" t="s">
        <v>4911</v>
      </c>
      <c r="Y59" s="15">
        <f>SUM(A2L342C11:A2L351C11)-2*SUM(A2L350C11)</f>
        <v>603058</v>
      </c>
      <c r="Z59" s="16" t="s">
        <v>4912</v>
      </c>
      <c r="AA59" s="15">
        <f>SUM(A2L342C12:A2L351C12)-2*SUM(A2L350C12)</f>
        <v>47876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35736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423917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20743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45902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23331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362091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18680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47139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30576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383649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19535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46983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33156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406503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18059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603058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107142</v>
      </c>
      <c r="H60" s="16" t="s">
        <v>4253</v>
      </c>
      <c r="I60" s="20">
        <v>1</v>
      </c>
      <c r="J60" s="16" t="s">
        <v>4252</v>
      </c>
      <c r="K60" s="15">
        <v>6668</v>
      </c>
      <c r="L60" s="16" t="s">
        <v>4253</v>
      </c>
      <c r="M60" s="20">
        <v>1</v>
      </c>
      <c r="N60" s="16" t="s">
        <v>4252</v>
      </c>
      <c r="O60" s="15">
        <v>50081</v>
      </c>
      <c r="P60" s="16" t="s">
        <v>4253</v>
      </c>
      <c r="Q60" s="20">
        <v>1</v>
      </c>
      <c r="R60" s="16" t="s">
        <v>4252</v>
      </c>
      <c r="S60" s="15">
        <v>25695</v>
      </c>
      <c r="T60" s="16" t="s">
        <v>4253</v>
      </c>
      <c r="U60" s="20">
        <v>1</v>
      </c>
      <c r="V60" s="16" t="s">
        <v>4252</v>
      </c>
      <c r="W60" s="15">
        <v>189586</v>
      </c>
      <c r="X60" s="16" t="s">
        <v>4252</v>
      </c>
      <c r="Y60" s="15">
        <v>189586</v>
      </c>
      <c r="Z60" s="16" t="s">
        <v>4254</v>
      </c>
      <c r="AA60" s="15">
        <v>104412</v>
      </c>
      <c r="AB60" s="16" t="s">
        <v>4255</v>
      </c>
      <c r="AC60" s="20">
        <v>1.074921</v>
      </c>
      <c r="AD60" s="16" t="s">
        <v>4254</v>
      </c>
      <c r="AE60" s="15">
        <v>4221</v>
      </c>
      <c r="AF60" s="16" t="s">
        <v>4255</v>
      </c>
      <c r="AG60" s="20">
        <v>1.0936159999999999</v>
      </c>
      <c r="AH60" s="16" t="s">
        <v>4254</v>
      </c>
      <c r="AI60" s="15">
        <v>43353</v>
      </c>
      <c r="AJ60" s="16" t="s">
        <v>4255</v>
      </c>
      <c r="AK60" s="20">
        <v>1.3120339999999999</v>
      </c>
      <c r="AL60" s="16" t="s">
        <v>4254</v>
      </c>
      <c r="AM60" s="15">
        <v>21791</v>
      </c>
      <c r="AN60" s="16" t="s">
        <v>4255</v>
      </c>
      <c r="AO60" s="20">
        <v>1.077521</v>
      </c>
      <c r="AP60" s="16" t="s">
        <v>4256</v>
      </c>
      <c r="AQ60" s="15">
        <v>122008</v>
      </c>
      <c r="AR60" s="16" t="s">
        <v>4257</v>
      </c>
      <c r="AS60" s="20">
        <v>1.0948329999999999</v>
      </c>
      <c r="AT60" s="16" t="s">
        <v>4256</v>
      </c>
      <c r="AU60" s="15">
        <v>5106</v>
      </c>
      <c r="AV60" s="16" t="s">
        <v>4257</v>
      </c>
      <c r="AW60" s="20">
        <v>1.1254219999999999</v>
      </c>
      <c r="AX60" s="16" t="s">
        <v>4256</v>
      </c>
      <c r="AY60" s="15">
        <v>43817</v>
      </c>
      <c r="AZ60" s="16" t="s">
        <v>4257</v>
      </c>
      <c r="BA60" s="20">
        <v>1.490022</v>
      </c>
      <c r="BB60" s="16" t="s">
        <v>4256</v>
      </c>
      <c r="BC60" s="15">
        <v>14376</v>
      </c>
      <c r="BD60" s="16" t="s">
        <v>4257</v>
      </c>
      <c r="BE60" s="20">
        <v>1.0990629999999999</v>
      </c>
      <c r="BF60" s="16" t="s">
        <v>4258</v>
      </c>
      <c r="BG60" s="15">
        <v>120736</v>
      </c>
      <c r="BH60" s="16" t="s">
        <v>4259</v>
      </c>
      <c r="BI60" s="20">
        <v>1.128987</v>
      </c>
      <c r="BJ60" s="16" t="s">
        <v>4258</v>
      </c>
      <c r="BK60" s="15">
        <v>6815</v>
      </c>
      <c r="BL60" s="16" t="s">
        <v>4259</v>
      </c>
      <c r="BM60" s="20">
        <v>1.1053299999999999</v>
      </c>
      <c r="BN60" s="16" t="s">
        <v>4258</v>
      </c>
      <c r="BO60" s="15">
        <v>46523</v>
      </c>
      <c r="BP60" s="16" t="s">
        <v>4259</v>
      </c>
      <c r="BQ60" s="20">
        <v>1.3469390000000001</v>
      </c>
      <c r="BR60" s="16" t="s">
        <v>4258</v>
      </c>
      <c r="BS60" s="15">
        <v>18500</v>
      </c>
      <c r="BT60" s="16" t="s">
        <v>4259</v>
      </c>
      <c r="BU60" s="20">
        <v>1.1260380000000001</v>
      </c>
      <c r="BV60" s="16" t="s">
        <v>4260</v>
      </c>
      <c r="BW60" s="15">
        <v>123385</v>
      </c>
      <c r="BX60" s="16" t="s">
        <v>4261</v>
      </c>
      <c r="BY60" s="20">
        <v>1.128196</v>
      </c>
      <c r="BZ60" s="16" t="s">
        <v>4260</v>
      </c>
      <c r="CA60" s="15">
        <v>13358</v>
      </c>
      <c r="CB60" s="16" t="s">
        <v>4261</v>
      </c>
      <c r="CC60" s="20">
        <v>1.133961</v>
      </c>
      <c r="CD60" s="16" t="s">
        <v>4260</v>
      </c>
      <c r="CE60" s="15">
        <v>49006</v>
      </c>
      <c r="CF60" s="16" t="s">
        <v>4261</v>
      </c>
      <c r="CG60" s="20">
        <v>1.3039339999999999</v>
      </c>
      <c r="CH60" s="16" t="s">
        <v>4260</v>
      </c>
      <c r="CI60" s="15">
        <v>33751</v>
      </c>
      <c r="CJ60" s="16" t="s">
        <v>4261</v>
      </c>
      <c r="CK60" s="20">
        <v>1.1289549999999999</v>
      </c>
      <c r="CL60" s="16" t="s">
        <v>4929</v>
      </c>
      <c r="CM60" s="15">
        <f>SUM(A2L353C10)/A2L353C1</f>
        <v>189586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6777</v>
      </c>
      <c r="H61" s="16" t="s">
        <v>4253</v>
      </c>
      <c r="I61" s="20">
        <v>1</v>
      </c>
      <c r="J61" s="16" t="s">
        <v>4252</v>
      </c>
      <c r="K61" s="15">
        <v>341</v>
      </c>
      <c r="L61" s="16" t="s">
        <v>4253</v>
      </c>
      <c r="M61" s="20">
        <v>1</v>
      </c>
      <c r="N61" s="16" t="s">
        <v>4252</v>
      </c>
      <c r="O61" s="15">
        <v>1267</v>
      </c>
      <c r="P61" s="16" t="s">
        <v>4253</v>
      </c>
      <c r="Q61" s="20">
        <v>1</v>
      </c>
      <c r="R61" s="16" t="s">
        <v>4252</v>
      </c>
      <c r="S61" s="15">
        <v>115</v>
      </c>
      <c r="T61" s="16" t="s">
        <v>4253</v>
      </c>
      <c r="U61" s="20">
        <v>1</v>
      </c>
      <c r="V61" s="16" t="s">
        <v>4252</v>
      </c>
      <c r="W61" s="15">
        <v>8500</v>
      </c>
      <c r="X61" s="16" t="s">
        <v>4252</v>
      </c>
      <c r="Y61" s="15">
        <v>8500</v>
      </c>
      <c r="Z61" s="16" t="s">
        <v>4254</v>
      </c>
      <c r="AA61" s="15">
        <v>6281</v>
      </c>
      <c r="AB61" s="16" t="s">
        <v>4255</v>
      </c>
      <c r="AC61" s="20">
        <v>1.074921</v>
      </c>
      <c r="AD61" s="16" t="s">
        <v>4254</v>
      </c>
      <c r="AE61" s="15">
        <v>363</v>
      </c>
      <c r="AF61" s="16" t="s">
        <v>4255</v>
      </c>
      <c r="AG61" s="20">
        <v>1.0936159999999999</v>
      </c>
      <c r="AH61" s="16" t="s">
        <v>4254</v>
      </c>
      <c r="AI61" s="15">
        <v>1366</v>
      </c>
      <c r="AJ61" s="16" t="s">
        <v>4255</v>
      </c>
      <c r="AK61" s="20">
        <v>1.3120339999999999</v>
      </c>
      <c r="AL61" s="16" t="s">
        <v>4254</v>
      </c>
      <c r="AM61" s="15">
        <v>103</v>
      </c>
      <c r="AN61" s="16" t="s">
        <v>4255</v>
      </c>
      <c r="AO61" s="20">
        <v>1.077521</v>
      </c>
      <c r="AP61" s="16" t="s">
        <v>4256</v>
      </c>
      <c r="AQ61" s="15">
        <v>6610</v>
      </c>
      <c r="AR61" s="16" t="s">
        <v>4257</v>
      </c>
      <c r="AS61" s="20">
        <v>1.0948329999999999</v>
      </c>
      <c r="AT61" s="16" t="s">
        <v>4256</v>
      </c>
      <c r="AU61" s="15">
        <v>418</v>
      </c>
      <c r="AV61" s="16" t="s">
        <v>4257</v>
      </c>
      <c r="AW61" s="20">
        <v>1.1254219999999999</v>
      </c>
      <c r="AX61" s="16" t="s">
        <v>4256</v>
      </c>
      <c r="AY61" s="15">
        <v>1412</v>
      </c>
      <c r="AZ61" s="16" t="s">
        <v>4257</v>
      </c>
      <c r="BA61" s="20">
        <v>1.490022</v>
      </c>
      <c r="BB61" s="16" t="s">
        <v>4256</v>
      </c>
      <c r="BC61" s="15">
        <v>99</v>
      </c>
      <c r="BD61" s="16" t="s">
        <v>4257</v>
      </c>
      <c r="BE61" s="20">
        <v>1.0990629999999999</v>
      </c>
      <c r="BF61" s="16" t="s">
        <v>4258</v>
      </c>
      <c r="BG61" s="15">
        <v>6665</v>
      </c>
      <c r="BH61" s="16" t="s">
        <v>4259</v>
      </c>
      <c r="BI61" s="20">
        <v>1.128987</v>
      </c>
      <c r="BJ61" s="16" t="s">
        <v>4258</v>
      </c>
      <c r="BK61" s="15">
        <v>229</v>
      </c>
      <c r="BL61" s="16" t="s">
        <v>4259</v>
      </c>
      <c r="BM61" s="20">
        <v>1.1053299999999999</v>
      </c>
      <c r="BN61" s="16" t="s">
        <v>4258</v>
      </c>
      <c r="BO61" s="15">
        <v>1873</v>
      </c>
      <c r="BP61" s="16" t="s">
        <v>4259</v>
      </c>
      <c r="BQ61" s="20">
        <v>1.3469390000000001</v>
      </c>
      <c r="BR61" s="16" t="s">
        <v>4258</v>
      </c>
      <c r="BS61" s="15">
        <v>146</v>
      </c>
      <c r="BT61" s="16" t="s">
        <v>4259</v>
      </c>
      <c r="BU61" s="20">
        <v>1.1260380000000001</v>
      </c>
      <c r="BV61" s="16" t="s">
        <v>4260</v>
      </c>
      <c r="BW61" s="15">
        <v>6940</v>
      </c>
      <c r="BX61" s="16" t="s">
        <v>4261</v>
      </c>
      <c r="BY61" s="20">
        <v>1.128196</v>
      </c>
      <c r="BZ61" s="16" t="s">
        <v>4260</v>
      </c>
      <c r="CA61" s="15">
        <v>310</v>
      </c>
      <c r="CB61" s="16" t="s">
        <v>4261</v>
      </c>
      <c r="CC61" s="20">
        <v>1.133961</v>
      </c>
      <c r="CD61" s="16" t="s">
        <v>4260</v>
      </c>
      <c r="CE61" s="15">
        <v>1414</v>
      </c>
      <c r="CF61" s="16" t="s">
        <v>4261</v>
      </c>
      <c r="CG61" s="20">
        <v>1.3039339999999999</v>
      </c>
      <c r="CH61" s="16" t="s">
        <v>4260</v>
      </c>
      <c r="CI61" s="15">
        <v>192</v>
      </c>
      <c r="CJ61" s="16" t="s">
        <v>4261</v>
      </c>
      <c r="CK61" s="20">
        <v>1.1289549999999999</v>
      </c>
      <c r="CL61" s="16" t="s">
        <v>4930</v>
      </c>
      <c r="CM61" s="15">
        <f>SUM(A2L354C10)/A2L354C1</f>
        <v>8500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807</v>
      </c>
      <c r="H62" s="16" t="s">
        <v>4253</v>
      </c>
      <c r="I62" s="20">
        <v>1</v>
      </c>
      <c r="J62" s="16" t="s">
        <v>4252</v>
      </c>
      <c r="K62" s="15">
        <v>2</v>
      </c>
      <c r="L62" s="16" t="s">
        <v>4253</v>
      </c>
      <c r="M62" s="20">
        <v>1</v>
      </c>
      <c r="N62" s="16" t="s">
        <v>4252</v>
      </c>
      <c r="O62" s="15">
        <v>13094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13903</v>
      </c>
      <c r="X62" s="16" t="s">
        <v>4252</v>
      </c>
      <c r="Y62" s="15">
        <v>13903</v>
      </c>
      <c r="Z62" s="16" t="s">
        <v>4254</v>
      </c>
      <c r="AA62" s="15">
        <v>785</v>
      </c>
      <c r="AB62" s="16" t="s">
        <v>4255</v>
      </c>
      <c r="AC62" s="20">
        <v>1.074921</v>
      </c>
      <c r="AD62" s="16" t="s">
        <v>4254</v>
      </c>
      <c r="AE62" s="15">
        <v>3</v>
      </c>
      <c r="AF62" s="16" t="s">
        <v>4255</v>
      </c>
      <c r="AG62" s="20">
        <v>1.0936159999999999</v>
      </c>
      <c r="AH62" s="16" t="s">
        <v>4254</v>
      </c>
      <c r="AI62" s="15">
        <v>19297</v>
      </c>
      <c r="AJ62" s="16" t="s">
        <v>4255</v>
      </c>
      <c r="AK62" s="20">
        <v>1.3120339999999999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758</v>
      </c>
      <c r="AR62" s="16" t="s">
        <v>4257</v>
      </c>
      <c r="AS62" s="20">
        <v>1.0948329999999999</v>
      </c>
      <c r="AT62" s="16" t="s">
        <v>4256</v>
      </c>
      <c r="AU62" s="15">
        <v>3</v>
      </c>
      <c r="AV62" s="16" t="s">
        <v>4257</v>
      </c>
      <c r="AW62" s="20">
        <v>1.1254219999999999</v>
      </c>
      <c r="AX62" s="16" t="s">
        <v>4256</v>
      </c>
      <c r="AY62" s="15">
        <v>16169</v>
      </c>
      <c r="AZ62" s="16" t="s">
        <v>4257</v>
      </c>
      <c r="BA62" s="20">
        <v>1.490022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751</v>
      </c>
      <c r="BH62" s="16" t="s">
        <v>4259</v>
      </c>
      <c r="BI62" s="20">
        <v>1.128987</v>
      </c>
      <c r="BJ62" s="16" t="s">
        <v>4258</v>
      </c>
      <c r="BK62" s="15">
        <v>6</v>
      </c>
      <c r="BL62" s="16" t="s">
        <v>4259</v>
      </c>
      <c r="BM62" s="20">
        <v>1.1053299999999999</v>
      </c>
      <c r="BN62" s="16" t="s">
        <v>4258</v>
      </c>
      <c r="BO62" s="15">
        <v>15027</v>
      </c>
      <c r="BP62" s="16" t="s">
        <v>4259</v>
      </c>
      <c r="BQ62" s="20">
        <v>1.3469390000000001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766</v>
      </c>
      <c r="BX62" s="16" t="s">
        <v>4261</v>
      </c>
      <c r="BY62" s="20">
        <v>1.128196</v>
      </c>
      <c r="BZ62" s="16" t="s">
        <v>4260</v>
      </c>
      <c r="CA62" s="15">
        <v>10</v>
      </c>
      <c r="CB62" s="16" t="s">
        <v>4261</v>
      </c>
      <c r="CC62" s="20">
        <v>1.133961</v>
      </c>
      <c r="CD62" s="16" t="s">
        <v>4260</v>
      </c>
      <c r="CE62" s="15">
        <v>20066</v>
      </c>
      <c r="CF62" s="16" t="s">
        <v>4261</v>
      </c>
      <c r="CG62" s="20">
        <v>1.3039339999999999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13903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42579</v>
      </c>
      <c r="T64" s="16" t="s">
        <v>4253</v>
      </c>
      <c r="U64" s="20">
        <v>1</v>
      </c>
      <c r="V64" s="16" t="s">
        <v>4252</v>
      </c>
      <c r="W64" s="15">
        <v>42579</v>
      </c>
      <c r="X64" s="16" t="s">
        <v>4252</v>
      </c>
      <c r="Y64" s="15">
        <v>42579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41810</v>
      </c>
      <c r="AN64" s="16" t="s">
        <v>4255</v>
      </c>
      <c r="AO64" s="20">
        <v>1.077521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41622</v>
      </c>
      <c r="BD64" s="16" t="s">
        <v>4257</v>
      </c>
      <c r="BE64" s="20">
        <v>1.0990629999999999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38538</v>
      </c>
      <c r="BT64" s="16" t="s">
        <v>4259</v>
      </c>
      <c r="BU64" s="20">
        <v>1.1260380000000001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39365</v>
      </c>
      <c r="CJ64" s="16" t="s">
        <v>4261</v>
      </c>
      <c r="CK64" s="20">
        <v>1.1289549999999999</v>
      </c>
      <c r="CL64" s="16" t="s">
        <v>4933</v>
      </c>
      <c r="CM64" s="15">
        <f>SUM(A2L357C10)/A2L357C1</f>
        <v>42579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2555</v>
      </c>
      <c r="T65" s="16" t="s">
        <v>4253</v>
      </c>
      <c r="U65" s="20">
        <v>1</v>
      </c>
      <c r="V65" s="16" t="s">
        <v>4252</v>
      </c>
      <c r="W65" s="15">
        <v>2555</v>
      </c>
      <c r="X65" s="16" t="s">
        <v>4252</v>
      </c>
      <c r="Y65" s="15">
        <v>2555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3389</v>
      </c>
      <c r="AN65" s="16" t="s">
        <v>4255</v>
      </c>
      <c r="AO65" s="20">
        <v>1.077521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4727</v>
      </c>
      <c r="BD65" s="16" t="s">
        <v>4257</v>
      </c>
      <c r="BE65" s="20">
        <v>1.0990629999999999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5940</v>
      </c>
      <c r="BT65" s="16" t="s">
        <v>4259</v>
      </c>
      <c r="BU65" s="20">
        <v>1.1260380000000001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4211</v>
      </c>
      <c r="CJ65" s="16" t="s">
        <v>4261</v>
      </c>
      <c r="CK65" s="20">
        <v>1.1289549999999999</v>
      </c>
      <c r="CL65" s="16" t="s">
        <v>4934</v>
      </c>
      <c r="CM65" s="15">
        <f>SUM(A2L358C10)/A2L358C1</f>
        <v>2555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849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849</v>
      </c>
      <c r="X68" s="16" t="s">
        <v>4252</v>
      </c>
      <c r="Y68" s="15">
        <v>849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561</v>
      </c>
      <c r="AF68" s="16" t="s">
        <v>4255</v>
      </c>
      <c r="AG68" s="20">
        <v>1.0936159999999999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469</v>
      </c>
      <c r="AV68" s="16" t="s">
        <v>4257</v>
      </c>
      <c r="AW68" s="20">
        <v>1.1254219999999999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723</v>
      </c>
      <c r="BL68" s="16" t="s">
        <v>4259</v>
      </c>
      <c r="BM68" s="20">
        <v>1.1053299999999999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829</v>
      </c>
      <c r="CB68" s="16" t="s">
        <v>4261</v>
      </c>
      <c r="CC68" s="20">
        <v>1.133961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849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114726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7860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64442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70944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257972</v>
      </c>
      <c r="X69" s="16" t="s">
        <v>4943</v>
      </c>
      <c r="Y69" s="15">
        <f>SUM(A2L353C11:A2L361C11)-2*SUM(A2L360C11)</f>
        <v>257972</v>
      </c>
      <c r="Z69" s="16" t="s">
        <v>4944</v>
      </c>
      <c r="AA69" s="15">
        <f>SUM(A2L353C12:A2L361C12)-2*SUM(A2L360C12)</f>
        <v>111478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5148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64016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67093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129376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5996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61398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60824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128152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7773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63423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63124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131091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14507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70486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77519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257972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2296900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4459952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1643280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1009822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9409954</v>
      </c>
      <c r="X70" s="16" t="s">
        <v>4966</v>
      </c>
      <c r="Y70" s="15">
        <f>SUM(A2L319C11,A2L335C11,A2L341C11,A2L352C11,A2L362C11)</f>
        <v>9409954</v>
      </c>
      <c r="Z70" s="16" t="s">
        <v>4967</v>
      </c>
      <c r="AA70" s="15">
        <f>SUM(A2L319C12,A2L335C12,A2L341C12,A2L352C12,A2L362C12)</f>
        <v>2061493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2667823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1283369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908347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2061384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1722875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1491522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876032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2453428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2852699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1602853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1077709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2504263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3267324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1645690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1052052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9409954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43DAD-F5C6-4DCF-8481-A49CD52F4E2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19499</v>
      </c>
      <c r="H8" s="16" t="s">
        <v>4253</v>
      </c>
      <c r="I8" s="20">
        <v>1</v>
      </c>
      <c r="J8" s="16" t="s">
        <v>4252</v>
      </c>
      <c r="K8" s="15">
        <v>1861</v>
      </c>
      <c r="L8" s="16" t="s">
        <v>4253</v>
      </c>
      <c r="M8" s="20">
        <v>1</v>
      </c>
      <c r="N8" s="16" t="s">
        <v>4252</v>
      </c>
      <c r="O8" s="15">
        <v>65063</v>
      </c>
      <c r="P8" s="16" t="s">
        <v>4253</v>
      </c>
      <c r="Q8" s="20">
        <v>1</v>
      </c>
      <c r="R8" s="16" t="s">
        <v>4252</v>
      </c>
      <c r="S8" s="15">
        <v>41921</v>
      </c>
      <c r="T8" s="16" t="s">
        <v>4253</v>
      </c>
      <c r="U8" s="20">
        <v>1</v>
      </c>
      <c r="V8" s="16" t="s">
        <v>4252</v>
      </c>
      <c r="W8" s="15">
        <v>128344</v>
      </c>
      <c r="X8" s="16" t="s">
        <v>4252</v>
      </c>
      <c r="Y8" s="15">
        <v>128344</v>
      </c>
      <c r="Z8" s="16" t="s">
        <v>4254</v>
      </c>
      <c r="AA8" s="15">
        <v>19462</v>
      </c>
      <c r="AB8" s="16" t="s">
        <v>4255</v>
      </c>
      <c r="AC8" s="20">
        <v>1.074921</v>
      </c>
      <c r="AD8" s="16" t="s">
        <v>4254</v>
      </c>
      <c r="AE8" s="15">
        <v>1570</v>
      </c>
      <c r="AF8" s="16" t="s">
        <v>4255</v>
      </c>
      <c r="AG8" s="20">
        <v>1.0936159999999999</v>
      </c>
      <c r="AH8" s="16" t="s">
        <v>4254</v>
      </c>
      <c r="AI8" s="15">
        <v>62227</v>
      </c>
      <c r="AJ8" s="16" t="s">
        <v>4255</v>
      </c>
      <c r="AK8" s="20">
        <v>1.3120339999999999</v>
      </c>
      <c r="AL8" s="16" t="s">
        <v>4254</v>
      </c>
      <c r="AM8" s="15">
        <v>35427</v>
      </c>
      <c r="AN8" s="16" t="s">
        <v>4255</v>
      </c>
      <c r="AO8" s="20">
        <v>1.077521</v>
      </c>
      <c r="AP8" s="16" t="s">
        <v>4256</v>
      </c>
      <c r="AQ8" s="15">
        <v>17752</v>
      </c>
      <c r="AR8" s="16" t="s">
        <v>4257</v>
      </c>
      <c r="AS8" s="20">
        <v>1.0948329999999999</v>
      </c>
      <c r="AT8" s="16" t="s">
        <v>4256</v>
      </c>
      <c r="AU8" s="15">
        <v>1503</v>
      </c>
      <c r="AV8" s="16" t="s">
        <v>4257</v>
      </c>
      <c r="AW8" s="20">
        <v>1.1254219999999999</v>
      </c>
      <c r="AX8" s="16" t="s">
        <v>4256</v>
      </c>
      <c r="AY8" s="15">
        <v>58835</v>
      </c>
      <c r="AZ8" s="16" t="s">
        <v>4257</v>
      </c>
      <c r="BA8" s="20">
        <v>1.490022</v>
      </c>
      <c r="BB8" s="16" t="s">
        <v>4256</v>
      </c>
      <c r="BC8" s="15">
        <v>36261</v>
      </c>
      <c r="BD8" s="16" t="s">
        <v>4257</v>
      </c>
      <c r="BE8" s="20">
        <v>1.0990629999999999</v>
      </c>
      <c r="BF8" s="16" t="s">
        <v>4258</v>
      </c>
      <c r="BG8" s="15">
        <v>19865</v>
      </c>
      <c r="BH8" s="16" t="s">
        <v>4259</v>
      </c>
      <c r="BI8" s="20">
        <v>1.128987</v>
      </c>
      <c r="BJ8" s="16" t="s">
        <v>4258</v>
      </c>
      <c r="BK8" s="15">
        <v>1857</v>
      </c>
      <c r="BL8" s="16" t="s">
        <v>4259</v>
      </c>
      <c r="BM8" s="20">
        <v>1.1053299999999999</v>
      </c>
      <c r="BN8" s="16" t="s">
        <v>4258</v>
      </c>
      <c r="BO8" s="15">
        <v>64620</v>
      </c>
      <c r="BP8" s="16" t="s">
        <v>4259</v>
      </c>
      <c r="BQ8" s="20">
        <v>1.3469390000000001</v>
      </c>
      <c r="BR8" s="16" t="s">
        <v>4258</v>
      </c>
      <c r="BS8" s="15">
        <v>38276</v>
      </c>
      <c r="BT8" s="16" t="s">
        <v>4259</v>
      </c>
      <c r="BU8" s="20">
        <v>1.1260380000000001</v>
      </c>
      <c r="BV8" s="16" t="s">
        <v>4260</v>
      </c>
      <c r="BW8" s="15">
        <v>22333</v>
      </c>
      <c r="BX8" s="16" t="s">
        <v>4261</v>
      </c>
      <c r="BY8" s="20">
        <v>1.128196</v>
      </c>
      <c r="BZ8" s="16" t="s">
        <v>4260</v>
      </c>
      <c r="CA8" s="15">
        <v>2014</v>
      </c>
      <c r="CB8" s="16" t="s">
        <v>4261</v>
      </c>
      <c r="CC8" s="20">
        <v>1.133961</v>
      </c>
      <c r="CD8" s="16" t="s">
        <v>4260</v>
      </c>
      <c r="CE8" s="15">
        <v>61659</v>
      </c>
      <c r="CF8" s="16" t="s">
        <v>4261</v>
      </c>
      <c r="CG8" s="20">
        <v>1.3039339999999999</v>
      </c>
      <c r="CH8" s="16" t="s">
        <v>4260</v>
      </c>
      <c r="CI8" s="15">
        <v>45598</v>
      </c>
      <c r="CJ8" s="16" t="s">
        <v>4261</v>
      </c>
      <c r="CK8" s="20">
        <v>1.1289549999999999</v>
      </c>
      <c r="CL8" s="16" t="s">
        <v>5056</v>
      </c>
      <c r="CM8" s="15">
        <f>SUM(A2L401C10)/A2L401C1</f>
        <v>128344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39922</v>
      </c>
      <c r="H9" s="16" t="s">
        <v>4253</v>
      </c>
      <c r="I9" s="20">
        <v>1</v>
      </c>
      <c r="J9" s="16" t="s">
        <v>4252</v>
      </c>
      <c r="K9" s="15">
        <v>174</v>
      </c>
      <c r="L9" s="16" t="s">
        <v>4253</v>
      </c>
      <c r="M9" s="20">
        <v>1</v>
      </c>
      <c r="N9" s="16" t="s">
        <v>4252</v>
      </c>
      <c r="O9" s="15">
        <v>6713</v>
      </c>
      <c r="P9" s="16" t="s">
        <v>4253</v>
      </c>
      <c r="Q9" s="20">
        <v>1</v>
      </c>
      <c r="R9" s="16" t="s">
        <v>4252</v>
      </c>
      <c r="S9" s="15">
        <v>608</v>
      </c>
      <c r="T9" s="16" t="s">
        <v>4253</v>
      </c>
      <c r="U9" s="20">
        <v>1</v>
      </c>
      <c r="V9" s="16" t="s">
        <v>4252</v>
      </c>
      <c r="W9" s="15">
        <v>47417</v>
      </c>
      <c r="X9" s="16" t="s">
        <v>4252</v>
      </c>
      <c r="Y9" s="15">
        <v>47417</v>
      </c>
      <c r="Z9" s="16" t="s">
        <v>4254</v>
      </c>
      <c r="AA9" s="15">
        <v>39174</v>
      </c>
      <c r="AB9" s="16" t="s">
        <v>4255</v>
      </c>
      <c r="AC9" s="20">
        <v>1.074921</v>
      </c>
      <c r="AD9" s="16" t="s">
        <v>4254</v>
      </c>
      <c r="AE9" s="15">
        <v>130</v>
      </c>
      <c r="AF9" s="16" t="s">
        <v>4255</v>
      </c>
      <c r="AG9" s="20">
        <v>1.0936159999999999</v>
      </c>
      <c r="AH9" s="16" t="s">
        <v>4254</v>
      </c>
      <c r="AI9" s="15">
        <v>6516</v>
      </c>
      <c r="AJ9" s="16" t="s">
        <v>4255</v>
      </c>
      <c r="AK9" s="20">
        <v>1.3120339999999999</v>
      </c>
      <c r="AL9" s="16" t="s">
        <v>4254</v>
      </c>
      <c r="AM9" s="15">
        <v>-475</v>
      </c>
      <c r="AN9" s="16" t="s">
        <v>4255</v>
      </c>
      <c r="AO9" s="20">
        <v>1.077521</v>
      </c>
      <c r="AP9" s="16" t="s">
        <v>4256</v>
      </c>
      <c r="AQ9" s="15">
        <v>38311</v>
      </c>
      <c r="AR9" s="16" t="s">
        <v>4257</v>
      </c>
      <c r="AS9" s="20">
        <v>1.0948329999999999</v>
      </c>
      <c r="AT9" s="16" t="s">
        <v>4256</v>
      </c>
      <c r="AU9" s="15">
        <v>138</v>
      </c>
      <c r="AV9" s="16" t="s">
        <v>4257</v>
      </c>
      <c r="AW9" s="20">
        <v>1.1254219999999999</v>
      </c>
      <c r="AX9" s="16" t="s">
        <v>4256</v>
      </c>
      <c r="AY9" s="15">
        <v>4887</v>
      </c>
      <c r="AZ9" s="16" t="s">
        <v>4257</v>
      </c>
      <c r="BA9" s="20">
        <v>1.490022</v>
      </c>
      <c r="BB9" s="16" t="s">
        <v>4256</v>
      </c>
      <c r="BC9" s="15">
        <v>-501</v>
      </c>
      <c r="BD9" s="16" t="s">
        <v>4257</v>
      </c>
      <c r="BE9" s="20">
        <v>1.0990629999999999</v>
      </c>
      <c r="BF9" s="16" t="s">
        <v>4258</v>
      </c>
      <c r="BG9" s="15">
        <v>42112</v>
      </c>
      <c r="BH9" s="16" t="s">
        <v>4259</v>
      </c>
      <c r="BI9" s="20">
        <v>1.128987</v>
      </c>
      <c r="BJ9" s="16" t="s">
        <v>4258</v>
      </c>
      <c r="BK9" s="15">
        <v>216</v>
      </c>
      <c r="BL9" s="16" t="s">
        <v>4259</v>
      </c>
      <c r="BM9" s="20">
        <v>1.1053299999999999</v>
      </c>
      <c r="BN9" s="16" t="s">
        <v>4258</v>
      </c>
      <c r="BO9" s="15">
        <v>6198</v>
      </c>
      <c r="BP9" s="16" t="s">
        <v>4259</v>
      </c>
      <c r="BQ9" s="20">
        <v>1.3469390000000001</v>
      </c>
      <c r="BR9" s="16" t="s">
        <v>4258</v>
      </c>
      <c r="BS9" s="15">
        <v>821</v>
      </c>
      <c r="BT9" s="16" t="s">
        <v>4259</v>
      </c>
      <c r="BU9" s="20">
        <v>1.1260380000000001</v>
      </c>
      <c r="BV9" s="16" t="s">
        <v>4260</v>
      </c>
      <c r="BW9" s="15">
        <v>45133</v>
      </c>
      <c r="BX9" s="16" t="s">
        <v>4261</v>
      </c>
      <c r="BY9" s="20">
        <v>1.128196</v>
      </c>
      <c r="BZ9" s="16" t="s">
        <v>4260</v>
      </c>
      <c r="CA9" s="15">
        <v>213</v>
      </c>
      <c r="CB9" s="16" t="s">
        <v>4261</v>
      </c>
      <c r="CC9" s="20">
        <v>1.133961</v>
      </c>
      <c r="CD9" s="16" t="s">
        <v>4260</v>
      </c>
      <c r="CE9" s="15">
        <v>6361</v>
      </c>
      <c r="CF9" s="16" t="s">
        <v>4261</v>
      </c>
      <c r="CG9" s="20">
        <v>1.3039339999999999</v>
      </c>
      <c r="CH9" s="16" t="s">
        <v>4260</v>
      </c>
      <c r="CI9" s="15">
        <v>340</v>
      </c>
      <c r="CJ9" s="16" t="s">
        <v>4261</v>
      </c>
      <c r="CK9" s="20">
        <v>1.1289549999999999</v>
      </c>
      <c r="CL9" s="16" t="s">
        <v>5057</v>
      </c>
      <c r="CM9" s="15">
        <f>SUM(A2L402C10)/A2L402C1</f>
        <v>47417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31527</v>
      </c>
      <c r="H10" s="16" t="s">
        <v>4253</v>
      </c>
      <c r="I10" s="20">
        <v>1</v>
      </c>
      <c r="J10" s="16" t="s">
        <v>4252</v>
      </c>
      <c r="K10" s="15">
        <v>6378</v>
      </c>
      <c r="L10" s="16" t="s">
        <v>4253</v>
      </c>
      <c r="M10" s="20">
        <v>1</v>
      </c>
      <c r="N10" s="16" t="s">
        <v>4252</v>
      </c>
      <c r="O10" s="15">
        <v>172374</v>
      </c>
      <c r="P10" s="16" t="s">
        <v>4253</v>
      </c>
      <c r="Q10" s="20">
        <v>1</v>
      </c>
      <c r="R10" s="16" t="s">
        <v>4252</v>
      </c>
      <c r="S10" s="15">
        <v>1787</v>
      </c>
      <c r="T10" s="16" t="s">
        <v>4253</v>
      </c>
      <c r="U10" s="20">
        <v>1</v>
      </c>
      <c r="V10" s="16" t="s">
        <v>4252</v>
      </c>
      <c r="W10" s="15">
        <v>212066</v>
      </c>
      <c r="X10" s="16" t="s">
        <v>4252</v>
      </c>
      <c r="Y10" s="15">
        <v>212066</v>
      </c>
      <c r="Z10" s="16" t="s">
        <v>4254</v>
      </c>
      <c r="AA10" s="15">
        <v>33638</v>
      </c>
      <c r="AB10" s="16" t="s">
        <v>4255</v>
      </c>
      <c r="AC10" s="20">
        <v>1.074921</v>
      </c>
      <c r="AD10" s="16" t="s">
        <v>4254</v>
      </c>
      <c r="AE10" s="15">
        <v>5645</v>
      </c>
      <c r="AF10" s="16" t="s">
        <v>4255</v>
      </c>
      <c r="AG10" s="20">
        <v>1.0936159999999999</v>
      </c>
      <c r="AH10" s="16" t="s">
        <v>4254</v>
      </c>
      <c r="AI10" s="15">
        <v>159461</v>
      </c>
      <c r="AJ10" s="16" t="s">
        <v>4255</v>
      </c>
      <c r="AK10" s="20">
        <v>1.3120339999999999</v>
      </c>
      <c r="AL10" s="16" t="s">
        <v>4254</v>
      </c>
      <c r="AM10" s="15">
        <v>702</v>
      </c>
      <c r="AN10" s="16" t="s">
        <v>4255</v>
      </c>
      <c r="AO10" s="20">
        <v>1.077521</v>
      </c>
      <c r="AP10" s="16" t="s">
        <v>4256</v>
      </c>
      <c r="AQ10" s="15">
        <v>31580</v>
      </c>
      <c r="AR10" s="16" t="s">
        <v>4257</v>
      </c>
      <c r="AS10" s="20">
        <v>1.0948329999999999</v>
      </c>
      <c r="AT10" s="16" t="s">
        <v>4256</v>
      </c>
      <c r="AU10" s="15">
        <v>6268</v>
      </c>
      <c r="AV10" s="16" t="s">
        <v>4257</v>
      </c>
      <c r="AW10" s="20">
        <v>1.1254219999999999</v>
      </c>
      <c r="AX10" s="16" t="s">
        <v>4256</v>
      </c>
      <c r="AY10" s="15">
        <v>160044</v>
      </c>
      <c r="AZ10" s="16" t="s">
        <v>4257</v>
      </c>
      <c r="BA10" s="20">
        <v>1.490022</v>
      </c>
      <c r="BB10" s="16" t="s">
        <v>4256</v>
      </c>
      <c r="BC10" s="15">
        <v>697</v>
      </c>
      <c r="BD10" s="16" t="s">
        <v>4257</v>
      </c>
      <c r="BE10" s="20">
        <v>1.0990629999999999</v>
      </c>
      <c r="BF10" s="16" t="s">
        <v>4258</v>
      </c>
      <c r="BG10" s="15">
        <v>36357</v>
      </c>
      <c r="BH10" s="16" t="s">
        <v>4259</v>
      </c>
      <c r="BI10" s="20">
        <v>1.128987</v>
      </c>
      <c r="BJ10" s="16" t="s">
        <v>4258</v>
      </c>
      <c r="BK10" s="15">
        <v>7835</v>
      </c>
      <c r="BL10" s="16" t="s">
        <v>4259</v>
      </c>
      <c r="BM10" s="20">
        <v>1.1053299999999999</v>
      </c>
      <c r="BN10" s="16" t="s">
        <v>4258</v>
      </c>
      <c r="BO10" s="15">
        <v>157758</v>
      </c>
      <c r="BP10" s="16" t="s">
        <v>4259</v>
      </c>
      <c r="BQ10" s="20">
        <v>1.3469390000000001</v>
      </c>
      <c r="BR10" s="16" t="s">
        <v>4258</v>
      </c>
      <c r="BS10" s="15">
        <v>2083</v>
      </c>
      <c r="BT10" s="16" t="s">
        <v>4259</v>
      </c>
      <c r="BU10" s="20">
        <v>1.1260380000000001</v>
      </c>
      <c r="BV10" s="16" t="s">
        <v>4260</v>
      </c>
      <c r="BW10" s="15">
        <v>41385</v>
      </c>
      <c r="BX10" s="16" t="s">
        <v>4261</v>
      </c>
      <c r="BY10" s="20">
        <v>1.128196</v>
      </c>
      <c r="BZ10" s="16" t="s">
        <v>4260</v>
      </c>
      <c r="CA10" s="15">
        <v>8937</v>
      </c>
      <c r="CB10" s="16" t="s">
        <v>4261</v>
      </c>
      <c r="CC10" s="20">
        <v>1.133961</v>
      </c>
      <c r="CD10" s="16" t="s">
        <v>4260</v>
      </c>
      <c r="CE10" s="15">
        <v>152880</v>
      </c>
      <c r="CF10" s="16" t="s">
        <v>4261</v>
      </c>
      <c r="CG10" s="20">
        <v>1.3039339999999999</v>
      </c>
      <c r="CH10" s="16" t="s">
        <v>4260</v>
      </c>
      <c r="CI10" s="15">
        <v>2590</v>
      </c>
      <c r="CJ10" s="16" t="s">
        <v>4261</v>
      </c>
      <c r="CK10" s="20">
        <v>1.1289549999999999</v>
      </c>
      <c r="CL10" s="16" t="s">
        <v>5058</v>
      </c>
      <c r="CM10" s="15">
        <f>SUM(A2L403C10)/A2L403C1</f>
        <v>212066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27231</v>
      </c>
      <c r="H11" s="16" t="s">
        <v>4253</v>
      </c>
      <c r="I11" s="20">
        <v>1</v>
      </c>
      <c r="J11" s="16" t="s">
        <v>4252</v>
      </c>
      <c r="K11" s="15">
        <v>234</v>
      </c>
      <c r="L11" s="16" t="s">
        <v>4253</v>
      </c>
      <c r="M11" s="20">
        <v>1</v>
      </c>
      <c r="N11" s="16" t="s">
        <v>4252</v>
      </c>
      <c r="O11" s="15">
        <v>8400</v>
      </c>
      <c r="P11" s="16" t="s">
        <v>4253</v>
      </c>
      <c r="Q11" s="20">
        <v>1</v>
      </c>
      <c r="R11" s="16" t="s">
        <v>4252</v>
      </c>
      <c r="S11" s="15">
        <v>5216</v>
      </c>
      <c r="T11" s="16" t="s">
        <v>4253</v>
      </c>
      <c r="U11" s="20">
        <v>1</v>
      </c>
      <c r="V11" s="16" t="s">
        <v>4252</v>
      </c>
      <c r="W11" s="15">
        <v>41081</v>
      </c>
      <c r="X11" s="16" t="s">
        <v>4252</v>
      </c>
      <c r="Y11" s="15">
        <v>41081</v>
      </c>
      <c r="Z11" s="16" t="s">
        <v>4254</v>
      </c>
      <c r="AA11" s="15">
        <v>26994</v>
      </c>
      <c r="AB11" s="16" t="s">
        <v>4255</v>
      </c>
      <c r="AC11" s="20">
        <v>1.074921</v>
      </c>
      <c r="AD11" s="16" t="s">
        <v>4254</v>
      </c>
      <c r="AE11" s="15">
        <v>158</v>
      </c>
      <c r="AF11" s="16" t="s">
        <v>4255</v>
      </c>
      <c r="AG11" s="20">
        <v>1.0936159999999999</v>
      </c>
      <c r="AH11" s="16" t="s">
        <v>4254</v>
      </c>
      <c r="AI11" s="15">
        <v>5773</v>
      </c>
      <c r="AJ11" s="16" t="s">
        <v>4255</v>
      </c>
      <c r="AK11" s="20">
        <v>1.3120339999999999</v>
      </c>
      <c r="AL11" s="16" t="s">
        <v>4254</v>
      </c>
      <c r="AM11" s="15">
        <v>1848</v>
      </c>
      <c r="AN11" s="16" t="s">
        <v>4255</v>
      </c>
      <c r="AO11" s="20">
        <v>1.077521</v>
      </c>
      <c r="AP11" s="16" t="s">
        <v>4256</v>
      </c>
      <c r="AQ11" s="15">
        <v>25566</v>
      </c>
      <c r="AR11" s="16" t="s">
        <v>4257</v>
      </c>
      <c r="AS11" s="20">
        <v>1.0948329999999999</v>
      </c>
      <c r="AT11" s="16" t="s">
        <v>4256</v>
      </c>
      <c r="AU11" s="15">
        <v>194</v>
      </c>
      <c r="AV11" s="16" t="s">
        <v>4257</v>
      </c>
      <c r="AW11" s="20">
        <v>1.1254219999999999</v>
      </c>
      <c r="AX11" s="16" t="s">
        <v>4256</v>
      </c>
      <c r="AY11" s="15">
        <v>2475</v>
      </c>
      <c r="AZ11" s="16" t="s">
        <v>4257</v>
      </c>
      <c r="BA11" s="20">
        <v>1.490022</v>
      </c>
      <c r="BB11" s="16" t="s">
        <v>4256</v>
      </c>
      <c r="BC11" s="15">
        <v>2204</v>
      </c>
      <c r="BD11" s="16" t="s">
        <v>4257</v>
      </c>
      <c r="BE11" s="20">
        <v>1.0990629999999999</v>
      </c>
      <c r="BF11" s="16" t="s">
        <v>4258</v>
      </c>
      <c r="BG11" s="15">
        <v>28799</v>
      </c>
      <c r="BH11" s="16" t="s">
        <v>4259</v>
      </c>
      <c r="BI11" s="20">
        <v>1.128987</v>
      </c>
      <c r="BJ11" s="16" t="s">
        <v>4258</v>
      </c>
      <c r="BK11" s="15">
        <v>189</v>
      </c>
      <c r="BL11" s="16" t="s">
        <v>4259</v>
      </c>
      <c r="BM11" s="20">
        <v>1.1053299999999999</v>
      </c>
      <c r="BN11" s="16" t="s">
        <v>4258</v>
      </c>
      <c r="BO11" s="15">
        <v>2671</v>
      </c>
      <c r="BP11" s="16" t="s">
        <v>4259</v>
      </c>
      <c r="BQ11" s="20">
        <v>1.3469390000000001</v>
      </c>
      <c r="BR11" s="16" t="s">
        <v>4258</v>
      </c>
      <c r="BS11" s="15">
        <v>6284</v>
      </c>
      <c r="BT11" s="16" t="s">
        <v>4259</v>
      </c>
      <c r="BU11" s="20">
        <v>1.1260380000000001</v>
      </c>
      <c r="BV11" s="16" t="s">
        <v>4260</v>
      </c>
      <c r="BW11" s="15">
        <v>30837</v>
      </c>
      <c r="BX11" s="16" t="s">
        <v>4261</v>
      </c>
      <c r="BY11" s="20">
        <v>1.128196</v>
      </c>
      <c r="BZ11" s="16" t="s">
        <v>4260</v>
      </c>
      <c r="CA11" s="15">
        <v>292</v>
      </c>
      <c r="CB11" s="16" t="s">
        <v>4261</v>
      </c>
      <c r="CC11" s="20">
        <v>1.133961</v>
      </c>
      <c r="CD11" s="16" t="s">
        <v>4260</v>
      </c>
      <c r="CE11" s="15">
        <v>4509</v>
      </c>
      <c r="CF11" s="16" t="s">
        <v>4261</v>
      </c>
      <c r="CG11" s="20">
        <v>1.3039339999999999</v>
      </c>
      <c r="CH11" s="16" t="s">
        <v>4260</v>
      </c>
      <c r="CI11" s="15">
        <v>7786</v>
      </c>
      <c r="CJ11" s="16" t="s">
        <v>4261</v>
      </c>
      <c r="CK11" s="20">
        <v>1.1289549999999999</v>
      </c>
      <c r="CL11" s="16" t="s">
        <v>5059</v>
      </c>
      <c r="CM11" s="15">
        <f>SUM(A2L404C10)/A2L404C1</f>
        <v>41081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30560</v>
      </c>
      <c r="H12" s="16" t="s">
        <v>4253</v>
      </c>
      <c r="I12" s="20">
        <v>1</v>
      </c>
      <c r="J12" s="16" t="s">
        <v>4252</v>
      </c>
      <c r="K12" s="15">
        <v>234</v>
      </c>
      <c r="L12" s="16" t="s">
        <v>4253</v>
      </c>
      <c r="M12" s="20">
        <v>1</v>
      </c>
      <c r="N12" s="16" t="s">
        <v>4252</v>
      </c>
      <c r="O12" s="15">
        <v>8400</v>
      </c>
      <c r="P12" s="16" t="s">
        <v>4253</v>
      </c>
      <c r="Q12" s="20">
        <v>1</v>
      </c>
      <c r="R12" s="16" t="s">
        <v>4252</v>
      </c>
      <c r="S12" s="15">
        <v>5216</v>
      </c>
      <c r="T12" s="16" t="s">
        <v>4253</v>
      </c>
      <c r="U12" s="20">
        <v>1</v>
      </c>
      <c r="V12" s="16" t="s">
        <v>4252</v>
      </c>
      <c r="W12" s="15">
        <v>44410</v>
      </c>
      <c r="X12" s="16" t="s">
        <v>4252</v>
      </c>
      <c r="Y12" s="15">
        <v>44410</v>
      </c>
      <c r="Z12" s="16" t="s">
        <v>4254</v>
      </c>
      <c r="AA12" s="15">
        <v>29975</v>
      </c>
      <c r="AB12" s="16" t="s">
        <v>4255</v>
      </c>
      <c r="AC12" s="20">
        <v>1.074921</v>
      </c>
      <c r="AD12" s="16" t="s">
        <v>4254</v>
      </c>
      <c r="AE12" s="15">
        <v>158</v>
      </c>
      <c r="AF12" s="16" t="s">
        <v>4255</v>
      </c>
      <c r="AG12" s="20">
        <v>1.0936159999999999</v>
      </c>
      <c r="AH12" s="16" t="s">
        <v>4254</v>
      </c>
      <c r="AI12" s="15">
        <v>5772</v>
      </c>
      <c r="AJ12" s="16" t="s">
        <v>4255</v>
      </c>
      <c r="AK12" s="20">
        <v>1.3120339999999999</v>
      </c>
      <c r="AL12" s="16" t="s">
        <v>4254</v>
      </c>
      <c r="AM12" s="15">
        <v>1848</v>
      </c>
      <c r="AN12" s="16" t="s">
        <v>4255</v>
      </c>
      <c r="AO12" s="20">
        <v>1.077521</v>
      </c>
      <c r="AP12" s="16" t="s">
        <v>4256</v>
      </c>
      <c r="AQ12" s="15">
        <v>28329</v>
      </c>
      <c r="AR12" s="16" t="s">
        <v>4257</v>
      </c>
      <c r="AS12" s="20">
        <v>1.0948329999999999</v>
      </c>
      <c r="AT12" s="16" t="s">
        <v>4256</v>
      </c>
      <c r="AU12" s="15">
        <v>194</v>
      </c>
      <c r="AV12" s="16" t="s">
        <v>4257</v>
      </c>
      <c r="AW12" s="20">
        <v>1.1254219999999999</v>
      </c>
      <c r="AX12" s="16" t="s">
        <v>4256</v>
      </c>
      <c r="AY12" s="15">
        <v>2476</v>
      </c>
      <c r="AZ12" s="16" t="s">
        <v>4257</v>
      </c>
      <c r="BA12" s="20">
        <v>1.490022</v>
      </c>
      <c r="BB12" s="16" t="s">
        <v>4256</v>
      </c>
      <c r="BC12" s="15">
        <v>2204</v>
      </c>
      <c r="BD12" s="16" t="s">
        <v>4257</v>
      </c>
      <c r="BE12" s="20">
        <v>1.0990629999999999</v>
      </c>
      <c r="BF12" s="16" t="s">
        <v>4258</v>
      </c>
      <c r="BG12" s="15">
        <v>31881</v>
      </c>
      <c r="BH12" s="16" t="s">
        <v>4259</v>
      </c>
      <c r="BI12" s="20">
        <v>1.128987</v>
      </c>
      <c r="BJ12" s="16" t="s">
        <v>4258</v>
      </c>
      <c r="BK12" s="15">
        <v>189</v>
      </c>
      <c r="BL12" s="16" t="s">
        <v>4259</v>
      </c>
      <c r="BM12" s="20">
        <v>1.1053299999999999</v>
      </c>
      <c r="BN12" s="16" t="s">
        <v>4258</v>
      </c>
      <c r="BO12" s="15">
        <v>2671</v>
      </c>
      <c r="BP12" s="16" t="s">
        <v>4259</v>
      </c>
      <c r="BQ12" s="20">
        <v>1.3469390000000001</v>
      </c>
      <c r="BR12" s="16" t="s">
        <v>4258</v>
      </c>
      <c r="BS12" s="15">
        <v>6284</v>
      </c>
      <c r="BT12" s="16" t="s">
        <v>4259</v>
      </c>
      <c r="BU12" s="20">
        <v>1.1260380000000001</v>
      </c>
      <c r="BV12" s="16" t="s">
        <v>4260</v>
      </c>
      <c r="BW12" s="15">
        <v>34407</v>
      </c>
      <c r="BX12" s="16" t="s">
        <v>4261</v>
      </c>
      <c r="BY12" s="20">
        <v>1.128196</v>
      </c>
      <c r="BZ12" s="16" t="s">
        <v>4260</v>
      </c>
      <c r="CA12" s="15">
        <v>292</v>
      </c>
      <c r="CB12" s="16" t="s">
        <v>4261</v>
      </c>
      <c r="CC12" s="20">
        <v>1.133961</v>
      </c>
      <c r="CD12" s="16" t="s">
        <v>4260</v>
      </c>
      <c r="CE12" s="15">
        <v>4509</v>
      </c>
      <c r="CF12" s="16" t="s">
        <v>4261</v>
      </c>
      <c r="CG12" s="20">
        <v>1.3039339999999999</v>
      </c>
      <c r="CH12" s="16" t="s">
        <v>4260</v>
      </c>
      <c r="CI12" s="15">
        <v>7786</v>
      </c>
      <c r="CJ12" s="16" t="s">
        <v>4261</v>
      </c>
      <c r="CK12" s="20">
        <v>1.1289549999999999</v>
      </c>
      <c r="CL12" s="16" t="s">
        <v>5060</v>
      </c>
      <c r="CM12" s="15">
        <f>SUM(A2L405C10)/A2L405C1</f>
        <v>44410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2685</v>
      </c>
      <c r="H13" s="16" t="s">
        <v>4253</v>
      </c>
      <c r="I13" s="20">
        <v>1</v>
      </c>
      <c r="J13" s="16" t="s">
        <v>4252</v>
      </c>
      <c r="K13" s="15">
        <v>5</v>
      </c>
      <c r="L13" s="16" t="s">
        <v>4253</v>
      </c>
      <c r="M13" s="20">
        <v>1</v>
      </c>
      <c r="N13" s="16" t="s">
        <v>4252</v>
      </c>
      <c r="O13" s="15">
        <v>2333</v>
      </c>
      <c r="P13" s="16" t="s">
        <v>4253</v>
      </c>
      <c r="Q13" s="20">
        <v>1</v>
      </c>
      <c r="R13" s="16" t="s">
        <v>4252</v>
      </c>
      <c r="S13" s="15">
        <v>1082</v>
      </c>
      <c r="T13" s="16" t="s">
        <v>4253</v>
      </c>
      <c r="U13" s="20">
        <v>1</v>
      </c>
      <c r="V13" s="16" t="s">
        <v>4252</v>
      </c>
      <c r="W13" s="15">
        <v>6105</v>
      </c>
      <c r="X13" s="16" t="s">
        <v>4252</v>
      </c>
      <c r="Y13" s="15">
        <v>6105</v>
      </c>
      <c r="Z13" s="16" t="s">
        <v>4254</v>
      </c>
      <c r="AA13" s="15">
        <v>2648</v>
      </c>
      <c r="AB13" s="16" t="s">
        <v>4255</v>
      </c>
      <c r="AC13" s="20">
        <v>1.074921</v>
      </c>
      <c r="AD13" s="16" t="s">
        <v>4254</v>
      </c>
      <c r="AE13" s="15">
        <v>9</v>
      </c>
      <c r="AF13" s="16" t="s">
        <v>4255</v>
      </c>
      <c r="AG13" s="20">
        <v>1.0936159999999999</v>
      </c>
      <c r="AH13" s="16" t="s">
        <v>4254</v>
      </c>
      <c r="AI13" s="15">
        <v>2378</v>
      </c>
      <c r="AJ13" s="16" t="s">
        <v>4255</v>
      </c>
      <c r="AK13" s="20">
        <v>1.3120339999999999</v>
      </c>
      <c r="AL13" s="16" t="s">
        <v>4254</v>
      </c>
      <c r="AM13" s="15">
        <v>581</v>
      </c>
      <c r="AN13" s="16" t="s">
        <v>4255</v>
      </c>
      <c r="AO13" s="20">
        <v>1.077521</v>
      </c>
      <c r="AP13" s="16" t="s">
        <v>4256</v>
      </c>
      <c r="AQ13" s="15">
        <v>2537</v>
      </c>
      <c r="AR13" s="16" t="s">
        <v>4257</v>
      </c>
      <c r="AS13" s="20">
        <v>1.0948329999999999</v>
      </c>
      <c r="AT13" s="16" t="s">
        <v>4256</v>
      </c>
      <c r="AU13" s="15">
        <v>130</v>
      </c>
      <c r="AV13" s="16" t="s">
        <v>4257</v>
      </c>
      <c r="AW13" s="20">
        <v>1.1254219999999999</v>
      </c>
      <c r="AX13" s="16" t="s">
        <v>4256</v>
      </c>
      <c r="AY13" s="15">
        <v>2633</v>
      </c>
      <c r="AZ13" s="16" t="s">
        <v>4257</v>
      </c>
      <c r="BA13" s="20">
        <v>1.490022</v>
      </c>
      <c r="BB13" s="16" t="s">
        <v>4256</v>
      </c>
      <c r="BC13" s="15">
        <v>584</v>
      </c>
      <c r="BD13" s="16" t="s">
        <v>4257</v>
      </c>
      <c r="BE13" s="20">
        <v>1.0990629999999999</v>
      </c>
      <c r="BF13" s="16" t="s">
        <v>4258</v>
      </c>
      <c r="BG13" s="15">
        <v>2887</v>
      </c>
      <c r="BH13" s="16" t="s">
        <v>4259</v>
      </c>
      <c r="BI13" s="20">
        <v>1.128987</v>
      </c>
      <c r="BJ13" s="16" t="s">
        <v>4258</v>
      </c>
      <c r="BK13" s="15">
        <v>52</v>
      </c>
      <c r="BL13" s="16" t="s">
        <v>4259</v>
      </c>
      <c r="BM13" s="20">
        <v>1.1053299999999999</v>
      </c>
      <c r="BN13" s="16" t="s">
        <v>4258</v>
      </c>
      <c r="BO13" s="15">
        <v>2780</v>
      </c>
      <c r="BP13" s="16" t="s">
        <v>4259</v>
      </c>
      <c r="BQ13" s="20">
        <v>1.3469390000000001</v>
      </c>
      <c r="BR13" s="16" t="s">
        <v>4258</v>
      </c>
      <c r="BS13" s="15">
        <v>1134</v>
      </c>
      <c r="BT13" s="16" t="s">
        <v>4259</v>
      </c>
      <c r="BU13" s="20">
        <v>1.1260380000000001</v>
      </c>
      <c r="BV13" s="16" t="s">
        <v>4260</v>
      </c>
      <c r="BW13" s="15">
        <v>3064</v>
      </c>
      <c r="BX13" s="16" t="s">
        <v>4261</v>
      </c>
      <c r="BY13" s="20">
        <v>1.128196</v>
      </c>
      <c r="BZ13" s="16" t="s">
        <v>4260</v>
      </c>
      <c r="CA13" s="15">
        <v>22</v>
      </c>
      <c r="CB13" s="16" t="s">
        <v>4261</v>
      </c>
      <c r="CC13" s="20">
        <v>1.133961</v>
      </c>
      <c r="CD13" s="16" t="s">
        <v>4260</v>
      </c>
      <c r="CE13" s="15">
        <v>2919</v>
      </c>
      <c r="CF13" s="16" t="s">
        <v>4261</v>
      </c>
      <c r="CG13" s="20">
        <v>1.3039339999999999</v>
      </c>
      <c r="CH13" s="16" t="s">
        <v>4260</v>
      </c>
      <c r="CI13" s="15">
        <v>1022</v>
      </c>
      <c r="CJ13" s="16" t="s">
        <v>4261</v>
      </c>
      <c r="CK13" s="20">
        <v>1.1289549999999999</v>
      </c>
      <c r="CL13" s="16" t="s">
        <v>5061</v>
      </c>
      <c r="CM13" s="15">
        <f>SUM(A2L406C10)/A2L406C1</f>
        <v>6105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19713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2622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22335</v>
      </c>
      <c r="X14" s="16" t="s">
        <v>4252</v>
      </c>
      <c r="Y14" s="15">
        <v>22335</v>
      </c>
      <c r="Z14" s="16" t="s">
        <v>4254</v>
      </c>
      <c r="AA14" s="15">
        <v>19521</v>
      </c>
      <c r="AB14" s="16" t="s">
        <v>4255</v>
      </c>
      <c r="AC14" s="20">
        <v>1.074921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2117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19263</v>
      </c>
      <c r="AR14" s="16" t="s">
        <v>4257</v>
      </c>
      <c r="AS14" s="20">
        <v>1.0948329999999999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1482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20893</v>
      </c>
      <c r="BH14" s="16" t="s">
        <v>4259</v>
      </c>
      <c r="BI14" s="20">
        <v>1.128987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1032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22744</v>
      </c>
      <c r="BX14" s="16" t="s">
        <v>4261</v>
      </c>
      <c r="BY14" s="20">
        <v>1.128196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953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22335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17104</v>
      </c>
      <c r="H15" s="16" t="s">
        <v>4253</v>
      </c>
      <c r="I15" s="20">
        <v>1</v>
      </c>
      <c r="J15" s="16" t="s">
        <v>4252</v>
      </c>
      <c r="K15" s="15">
        <v>200</v>
      </c>
      <c r="L15" s="16" t="s">
        <v>4253</v>
      </c>
      <c r="M15" s="20">
        <v>1</v>
      </c>
      <c r="N15" s="16" t="s">
        <v>4252</v>
      </c>
      <c r="O15" s="15">
        <v>66988</v>
      </c>
      <c r="P15" s="16" t="s">
        <v>4253</v>
      </c>
      <c r="Q15" s="20">
        <v>1</v>
      </c>
      <c r="R15" s="16" t="s">
        <v>4252</v>
      </c>
      <c r="S15" s="15">
        <v>1135</v>
      </c>
      <c r="T15" s="16" t="s">
        <v>4253</v>
      </c>
      <c r="U15" s="20">
        <v>1</v>
      </c>
      <c r="V15" s="16" t="s">
        <v>4252</v>
      </c>
      <c r="W15" s="15">
        <v>85427</v>
      </c>
      <c r="X15" s="16" t="s">
        <v>4252</v>
      </c>
      <c r="Y15" s="15">
        <v>85427</v>
      </c>
      <c r="Z15" s="16" t="s">
        <v>4254</v>
      </c>
      <c r="AA15" s="15">
        <v>17019</v>
      </c>
      <c r="AB15" s="16" t="s">
        <v>4255</v>
      </c>
      <c r="AC15" s="20">
        <v>1.074921</v>
      </c>
      <c r="AD15" s="16" t="s">
        <v>4254</v>
      </c>
      <c r="AE15" s="15">
        <v>122</v>
      </c>
      <c r="AF15" s="16" t="s">
        <v>4255</v>
      </c>
      <c r="AG15" s="20">
        <v>1.0936159999999999</v>
      </c>
      <c r="AH15" s="16" t="s">
        <v>4254</v>
      </c>
      <c r="AI15" s="15">
        <v>68626</v>
      </c>
      <c r="AJ15" s="16" t="s">
        <v>4255</v>
      </c>
      <c r="AK15" s="20">
        <v>1.3120339999999999</v>
      </c>
      <c r="AL15" s="16" t="s">
        <v>4254</v>
      </c>
      <c r="AM15" s="15">
        <v>1007</v>
      </c>
      <c r="AN15" s="16" t="s">
        <v>4255</v>
      </c>
      <c r="AO15" s="20">
        <v>1.077521</v>
      </c>
      <c r="AP15" s="16" t="s">
        <v>4256</v>
      </c>
      <c r="AQ15" s="15">
        <v>16798</v>
      </c>
      <c r="AR15" s="16" t="s">
        <v>4257</v>
      </c>
      <c r="AS15" s="20">
        <v>1.0948329999999999</v>
      </c>
      <c r="AT15" s="16" t="s">
        <v>4256</v>
      </c>
      <c r="AU15" s="15">
        <v>144</v>
      </c>
      <c r="AV15" s="16" t="s">
        <v>4257</v>
      </c>
      <c r="AW15" s="20">
        <v>1.1254219999999999</v>
      </c>
      <c r="AX15" s="16" t="s">
        <v>4256</v>
      </c>
      <c r="AY15" s="15">
        <v>71920</v>
      </c>
      <c r="AZ15" s="16" t="s">
        <v>4257</v>
      </c>
      <c r="BA15" s="20">
        <v>1.490022</v>
      </c>
      <c r="BB15" s="16" t="s">
        <v>4256</v>
      </c>
      <c r="BC15" s="15">
        <v>884</v>
      </c>
      <c r="BD15" s="16" t="s">
        <v>4257</v>
      </c>
      <c r="BE15" s="20">
        <v>1.0990629999999999</v>
      </c>
      <c r="BF15" s="16" t="s">
        <v>4258</v>
      </c>
      <c r="BG15" s="15">
        <v>18998</v>
      </c>
      <c r="BH15" s="16" t="s">
        <v>4259</v>
      </c>
      <c r="BI15" s="20">
        <v>1.128987</v>
      </c>
      <c r="BJ15" s="16" t="s">
        <v>4258</v>
      </c>
      <c r="BK15" s="15">
        <v>295</v>
      </c>
      <c r="BL15" s="16" t="s">
        <v>4259</v>
      </c>
      <c r="BM15" s="20">
        <v>1.1053299999999999</v>
      </c>
      <c r="BN15" s="16" t="s">
        <v>4258</v>
      </c>
      <c r="BO15" s="15">
        <v>74123</v>
      </c>
      <c r="BP15" s="16" t="s">
        <v>4259</v>
      </c>
      <c r="BQ15" s="20">
        <v>1.3469390000000001</v>
      </c>
      <c r="BR15" s="16" t="s">
        <v>4258</v>
      </c>
      <c r="BS15" s="15">
        <v>1987</v>
      </c>
      <c r="BT15" s="16" t="s">
        <v>4259</v>
      </c>
      <c r="BU15" s="20">
        <v>1.1260380000000001</v>
      </c>
      <c r="BV15" s="16" t="s">
        <v>4260</v>
      </c>
      <c r="BW15" s="15">
        <v>20413</v>
      </c>
      <c r="BX15" s="16" t="s">
        <v>4261</v>
      </c>
      <c r="BY15" s="20">
        <v>1.128196</v>
      </c>
      <c r="BZ15" s="16" t="s">
        <v>4260</v>
      </c>
      <c r="CA15" s="15">
        <v>300</v>
      </c>
      <c r="CB15" s="16" t="s">
        <v>4261</v>
      </c>
      <c r="CC15" s="20">
        <v>1.133961</v>
      </c>
      <c r="CD15" s="16" t="s">
        <v>4260</v>
      </c>
      <c r="CE15" s="15">
        <v>82395</v>
      </c>
      <c r="CF15" s="16" t="s">
        <v>4261</v>
      </c>
      <c r="CG15" s="20">
        <v>1.3039339999999999</v>
      </c>
      <c r="CH15" s="16" t="s">
        <v>4260</v>
      </c>
      <c r="CI15" s="15">
        <v>2224</v>
      </c>
      <c r="CJ15" s="16" t="s">
        <v>4261</v>
      </c>
      <c r="CK15" s="20">
        <v>1.1289549999999999</v>
      </c>
      <c r="CL15" s="16" t="s">
        <v>5063</v>
      </c>
      <c r="CM15" s="15">
        <f>SUM(A2L408C10)/A2L408C1</f>
        <v>85427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1845</v>
      </c>
      <c r="H16" s="16" t="s">
        <v>4253</v>
      </c>
      <c r="I16" s="20">
        <v>1</v>
      </c>
      <c r="J16" s="16" t="s">
        <v>4252</v>
      </c>
      <c r="K16" s="15">
        <v>1537</v>
      </c>
      <c r="L16" s="16" t="s">
        <v>4253</v>
      </c>
      <c r="M16" s="20">
        <v>1</v>
      </c>
      <c r="N16" s="16" t="s">
        <v>4252</v>
      </c>
      <c r="O16" s="15">
        <v>3870</v>
      </c>
      <c r="P16" s="16" t="s">
        <v>4253</v>
      </c>
      <c r="Q16" s="20">
        <v>1</v>
      </c>
      <c r="R16" s="16" t="s">
        <v>4252</v>
      </c>
      <c r="S16" s="15">
        <v>4006</v>
      </c>
      <c r="T16" s="16" t="s">
        <v>4253</v>
      </c>
      <c r="U16" s="20">
        <v>1</v>
      </c>
      <c r="V16" s="16" t="s">
        <v>4252</v>
      </c>
      <c r="W16" s="15">
        <v>11258</v>
      </c>
      <c r="X16" s="16" t="s">
        <v>4252</v>
      </c>
      <c r="Y16" s="15">
        <v>11258</v>
      </c>
      <c r="Z16" s="16" t="s">
        <v>4254</v>
      </c>
      <c r="AA16" s="15">
        <v>1849</v>
      </c>
      <c r="AB16" s="16" t="s">
        <v>4255</v>
      </c>
      <c r="AC16" s="20">
        <v>1.074921</v>
      </c>
      <c r="AD16" s="16" t="s">
        <v>4254</v>
      </c>
      <c r="AE16" s="15">
        <v>692</v>
      </c>
      <c r="AF16" s="16" t="s">
        <v>4255</v>
      </c>
      <c r="AG16" s="20">
        <v>1.0936159999999999</v>
      </c>
      <c r="AH16" s="16" t="s">
        <v>4254</v>
      </c>
      <c r="AI16" s="15">
        <v>3611</v>
      </c>
      <c r="AJ16" s="16" t="s">
        <v>4255</v>
      </c>
      <c r="AK16" s="20">
        <v>1.3120339999999999</v>
      </c>
      <c r="AL16" s="16" t="s">
        <v>4254</v>
      </c>
      <c r="AM16" s="15">
        <v>3378</v>
      </c>
      <c r="AN16" s="16" t="s">
        <v>4255</v>
      </c>
      <c r="AO16" s="20">
        <v>1.077521</v>
      </c>
      <c r="AP16" s="16" t="s">
        <v>4256</v>
      </c>
      <c r="AQ16" s="15">
        <v>1773</v>
      </c>
      <c r="AR16" s="16" t="s">
        <v>4257</v>
      </c>
      <c r="AS16" s="20">
        <v>1.0948329999999999</v>
      </c>
      <c r="AT16" s="16" t="s">
        <v>4256</v>
      </c>
      <c r="AU16" s="15">
        <v>1278</v>
      </c>
      <c r="AV16" s="16" t="s">
        <v>4257</v>
      </c>
      <c r="AW16" s="20">
        <v>1.1254219999999999</v>
      </c>
      <c r="AX16" s="16" t="s">
        <v>4256</v>
      </c>
      <c r="AY16" s="15">
        <v>3526</v>
      </c>
      <c r="AZ16" s="16" t="s">
        <v>4257</v>
      </c>
      <c r="BA16" s="20">
        <v>1.490022</v>
      </c>
      <c r="BB16" s="16" t="s">
        <v>4256</v>
      </c>
      <c r="BC16" s="15">
        <v>4312</v>
      </c>
      <c r="BD16" s="16" t="s">
        <v>4257</v>
      </c>
      <c r="BE16" s="20">
        <v>1.0990629999999999</v>
      </c>
      <c r="BF16" s="16" t="s">
        <v>4258</v>
      </c>
      <c r="BG16" s="15">
        <v>1988</v>
      </c>
      <c r="BH16" s="16" t="s">
        <v>4259</v>
      </c>
      <c r="BI16" s="20">
        <v>1.128987</v>
      </c>
      <c r="BJ16" s="16" t="s">
        <v>4258</v>
      </c>
      <c r="BK16" s="15">
        <v>1665</v>
      </c>
      <c r="BL16" s="16" t="s">
        <v>4259</v>
      </c>
      <c r="BM16" s="20">
        <v>1.1053299999999999</v>
      </c>
      <c r="BN16" s="16" t="s">
        <v>4258</v>
      </c>
      <c r="BO16" s="15">
        <v>4720</v>
      </c>
      <c r="BP16" s="16" t="s">
        <v>4259</v>
      </c>
      <c r="BQ16" s="20">
        <v>1.3469390000000001</v>
      </c>
      <c r="BR16" s="16" t="s">
        <v>4258</v>
      </c>
      <c r="BS16" s="15">
        <v>3977</v>
      </c>
      <c r="BT16" s="16" t="s">
        <v>4259</v>
      </c>
      <c r="BU16" s="20">
        <v>1.1260380000000001</v>
      </c>
      <c r="BV16" s="16" t="s">
        <v>4260</v>
      </c>
      <c r="BW16" s="15">
        <v>2176</v>
      </c>
      <c r="BX16" s="16" t="s">
        <v>4261</v>
      </c>
      <c r="BY16" s="20">
        <v>1.128196</v>
      </c>
      <c r="BZ16" s="16" t="s">
        <v>4260</v>
      </c>
      <c r="CA16" s="15">
        <v>1656</v>
      </c>
      <c r="CB16" s="16" t="s">
        <v>4261</v>
      </c>
      <c r="CC16" s="20">
        <v>1.133961</v>
      </c>
      <c r="CD16" s="16" t="s">
        <v>4260</v>
      </c>
      <c r="CE16" s="15">
        <v>5306</v>
      </c>
      <c r="CF16" s="16" t="s">
        <v>4261</v>
      </c>
      <c r="CG16" s="20">
        <v>1.3039339999999999</v>
      </c>
      <c r="CH16" s="16" t="s">
        <v>4260</v>
      </c>
      <c r="CI16" s="15">
        <v>5902</v>
      </c>
      <c r="CJ16" s="16" t="s">
        <v>4261</v>
      </c>
      <c r="CK16" s="20">
        <v>1.1289549999999999</v>
      </c>
      <c r="CL16" s="16" t="s">
        <v>5064</v>
      </c>
      <c r="CM16" s="15">
        <f>SUM(A2L409C10)/A2L409C1</f>
        <v>11258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69137</v>
      </c>
      <c r="T18" s="16" t="s">
        <v>4253</v>
      </c>
      <c r="U18" s="20">
        <v>1</v>
      </c>
      <c r="V18" s="16" t="s">
        <v>4252</v>
      </c>
      <c r="W18" s="15">
        <v>69137</v>
      </c>
      <c r="X18" s="16" t="s">
        <v>4252</v>
      </c>
      <c r="Y18" s="15">
        <v>69137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111449</v>
      </c>
      <c r="AN18" s="16" t="s">
        <v>4255</v>
      </c>
      <c r="AO18" s="20">
        <v>1.077521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107193</v>
      </c>
      <c r="BD18" s="16" t="s">
        <v>4257</v>
      </c>
      <c r="BE18" s="20">
        <v>1.0990629999999999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121247</v>
      </c>
      <c r="BT18" s="16" t="s">
        <v>4259</v>
      </c>
      <c r="BU18" s="20">
        <v>1.1260380000000001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119694</v>
      </c>
      <c r="CJ18" s="16" t="s">
        <v>4261</v>
      </c>
      <c r="CK18" s="20">
        <v>1.1289549999999999</v>
      </c>
      <c r="CL18" s="16" t="s">
        <v>5066</v>
      </c>
      <c r="CM18" s="15">
        <f>SUM(A2L411C10)/A2L411C1</f>
        <v>69137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673</v>
      </c>
      <c r="T19" s="16" t="s">
        <v>4253</v>
      </c>
      <c r="U19" s="20">
        <v>1</v>
      </c>
      <c r="V19" s="16" t="s">
        <v>4252</v>
      </c>
      <c r="W19" s="15">
        <v>673</v>
      </c>
      <c r="X19" s="16" t="s">
        <v>4252</v>
      </c>
      <c r="Y19" s="15">
        <v>673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708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951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1391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1011</v>
      </c>
      <c r="CJ19" s="16" t="s">
        <v>4261</v>
      </c>
      <c r="CK19" s="20">
        <v>1.1289549999999999</v>
      </c>
      <c r="CL19" s="16" t="s">
        <v>5067</v>
      </c>
      <c r="CM19" s="15">
        <f>SUM(A2L412C10)/A2L412C1</f>
        <v>673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-5199</v>
      </c>
      <c r="T20" s="16" t="s">
        <v>4253</v>
      </c>
      <c r="U20" s="20">
        <v>1</v>
      </c>
      <c r="V20" s="16" t="s">
        <v>4252</v>
      </c>
      <c r="W20" s="15">
        <v>-5199</v>
      </c>
      <c r="X20" s="16" t="s">
        <v>4252</v>
      </c>
      <c r="Y20" s="15">
        <v>-5199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-4254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4808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10061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1074</v>
      </c>
      <c r="CJ20" s="16" t="s">
        <v>4261</v>
      </c>
      <c r="CK20" s="20">
        <v>1.1289549999999999</v>
      </c>
      <c r="CL20" s="16" t="s">
        <v>5068</v>
      </c>
      <c r="CM20" s="15">
        <f>SUM(A2L413C10)/A2L413C1</f>
        <v>-5199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476442</v>
      </c>
      <c r="T21" s="16" t="s">
        <v>4253</v>
      </c>
      <c r="U21" s="20">
        <v>1</v>
      </c>
      <c r="V21" s="16" t="s">
        <v>4252</v>
      </c>
      <c r="W21" s="15">
        <v>476442</v>
      </c>
      <c r="X21" s="16" t="s">
        <v>4252</v>
      </c>
      <c r="Y21" s="15">
        <v>476442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493191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464936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427583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415263</v>
      </c>
      <c r="CJ21" s="16" t="s">
        <v>4261</v>
      </c>
      <c r="CK21" s="20">
        <v>1.1289549999999999</v>
      </c>
      <c r="CL21" s="16" t="s">
        <v>5069</v>
      </c>
      <c r="CM21" s="15">
        <f>SUM(A2L414C10)/A2L414C1</f>
        <v>476442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636</v>
      </c>
      <c r="T22" s="16" t="s">
        <v>4253</v>
      </c>
      <c r="U22" s="20">
        <v>1</v>
      </c>
      <c r="V22" s="16" t="s">
        <v>4252</v>
      </c>
      <c r="W22" s="15">
        <v>636</v>
      </c>
      <c r="X22" s="16" t="s">
        <v>4252</v>
      </c>
      <c r="Y22" s="15">
        <v>636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-3339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-14574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-4498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-1284</v>
      </c>
      <c r="CJ22" s="16" t="s">
        <v>4261</v>
      </c>
      <c r="CK22" s="20">
        <v>1.1289549999999999</v>
      </c>
      <c r="CL22" s="16" t="s">
        <v>5070</v>
      </c>
      <c r="CM22" s="15">
        <f>SUM(A2L415C10)/A2L415C1</f>
        <v>636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1173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1173</v>
      </c>
      <c r="X23" s="16" t="s">
        <v>4252</v>
      </c>
      <c r="Y23" s="15">
        <v>1173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3061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3701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3670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3313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1173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885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885</v>
      </c>
      <c r="X24" s="16" t="s">
        <v>4252</v>
      </c>
      <c r="Y24" s="15">
        <v>885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1691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565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1333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639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885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120712</v>
      </c>
      <c r="H25" s="16" t="s">
        <v>4253</v>
      </c>
      <c r="I25" s="20">
        <v>1</v>
      </c>
      <c r="J25" s="16" t="s">
        <v>4252</v>
      </c>
      <c r="K25" s="15">
        <v>13662</v>
      </c>
      <c r="L25" s="16" t="s">
        <v>4253</v>
      </c>
      <c r="M25" s="20">
        <v>1</v>
      </c>
      <c r="N25" s="16" t="s">
        <v>4252</v>
      </c>
      <c r="O25" s="15">
        <v>4203</v>
      </c>
      <c r="P25" s="16" t="s">
        <v>4253</v>
      </c>
      <c r="Q25" s="20">
        <v>1</v>
      </c>
      <c r="R25" s="16" t="s">
        <v>4252</v>
      </c>
      <c r="S25" s="15">
        <v>66356</v>
      </c>
      <c r="T25" s="16" t="s">
        <v>4253</v>
      </c>
      <c r="U25" s="20">
        <v>1</v>
      </c>
      <c r="V25" s="16" t="s">
        <v>4252</v>
      </c>
      <c r="W25" s="15">
        <v>204933</v>
      </c>
      <c r="X25" s="16" t="s">
        <v>4252</v>
      </c>
      <c r="Y25" s="15">
        <v>204933</v>
      </c>
      <c r="Z25" s="16" t="s">
        <v>4254</v>
      </c>
      <c r="AA25" s="15">
        <v>121643</v>
      </c>
      <c r="AB25" s="16" t="s">
        <v>4255</v>
      </c>
      <c r="AC25" s="20">
        <v>1.074921</v>
      </c>
      <c r="AD25" s="16" t="s">
        <v>4254</v>
      </c>
      <c r="AE25" s="15">
        <v>12329</v>
      </c>
      <c r="AF25" s="16" t="s">
        <v>4255</v>
      </c>
      <c r="AG25" s="20">
        <v>1.0936159999999999</v>
      </c>
      <c r="AH25" s="16" t="s">
        <v>4254</v>
      </c>
      <c r="AI25" s="15">
        <v>13860</v>
      </c>
      <c r="AJ25" s="16" t="s">
        <v>4255</v>
      </c>
      <c r="AK25" s="20">
        <v>1.3120339999999999</v>
      </c>
      <c r="AL25" s="16" t="s">
        <v>4254</v>
      </c>
      <c r="AM25" s="15">
        <v>-50626</v>
      </c>
      <c r="AN25" s="16" t="s">
        <v>4255</v>
      </c>
      <c r="AO25" s="20">
        <v>1.077521</v>
      </c>
      <c r="AP25" s="16" t="s">
        <v>4256</v>
      </c>
      <c r="AQ25" s="15">
        <v>72810</v>
      </c>
      <c r="AR25" s="16" t="s">
        <v>4257</v>
      </c>
      <c r="AS25" s="20">
        <v>1.0948329999999999</v>
      </c>
      <c r="AT25" s="16" t="s">
        <v>4256</v>
      </c>
      <c r="AU25" s="15">
        <v>5441</v>
      </c>
      <c r="AV25" s="16" t="s">
        <v>4257</v>
      </c>
      <c r="AW25" s="20">
        <v>1.1254219999999999</v>
      </c>
      <c r="AX25" s="16" t="s">
        <v>4256</v>
      </c>
      <c r="AY25" s="15">
        <v>4726</v>
      </c>
      <c r="AZ25" s="16" t="s">
        <v>4257</v>
      </c>
      <c r="BA25" s="20">
        <v>1.490022</v>
      </c>
      <c r="BB25" s="16" t="s">
        <v>4256</v>
      </c>
      <c r="BC25" s="15">
        <v>-150228</v>
      </c>
      <c r="BD25" s="16" t="s">
        <v>4257</v>
      </c>
      <c r="BE25" s="20">
        <v>1.0990629999999999</v>
      </c>
      <c r="BF25" s="16" t="s">
        <v>4258</v>
      </c>
      <c r="BG25" s="15">
        <v>92692</v>
      </c>
      <c r="BH25" s="16" t="s">
        <v>4259</v>
      </c>
      <c r="BI25" s="20">
        <v>1.128987</v>
      </c>
      <c r="BJ25" s="16" t="s">
        <v>4258</v>
      </c>
      <c r="BK25" s="15">
        <v>123</v>
      </c>
      <c r="BL25" s="16" t="s">
        <v>4259</v>
      </c>
      <c r="BM25" s="20">
        <v>1.1053299999999999</v>
      </c>
      <c r="BN25" s="16" t="s">
        <v>4258</v>
      </c>
      <c r="BO25" s="15">
        <v>-4471</v>
      </c>
      <c r="BP25" s="16" t="s">
        <v>4259</v>
      </c>
      <c r="BQ25" s="20">
        <v>1.3469390000000001</v>
      </c>
      <c r="BR25" s="16" t="s">
        <v>4258</v>
      </c>
      <c r="BS25" s="15">
        <v>-118655</v>
      </c>
      <c r="BT25" s="16" t="s">
        <v>4259</v>
      </c>
      <c r="BU25" s="20">
        <v>1.1260380000000001</v>
      </c>
      <c r="BV25" s="16" t="s">
        <v>4260</v>
      </c>
      <c r="BW25" s="15">
        <v>108471</v>
      </c>
      <c r="BX25" s="16" t="s">
        <v>4261</v>
      </c>
      <c r="BY25" s="20">
        <v>1.128196</v>
      </c>
      <c r="BZ25" s="16" t="s">
        <v>4260</v>
      </c>
      <c r="CA25" s="15">
        <v>335</v>
      </c>
      <c r="CB25" s="16" t="s">
        <v>4261</v>
      </c>
      <c r="CC25" s="20">
        <v>1.133961</v>
      </c>
      <c r="CD25" s="16" t="s">
        <v>4260</v>
      </c>
      <c r="CE25" s="15">
        <v>5186</v>
      </c>
      <c r="CF25" s="16" t="s">
        <v>4261</v>
      </c>
      <c r="CG25" s="20">
        <v>1.3039339999999999</v>
      </c>
      <c r="CH25" s="16" t="s">
        <v>4260</v>
      </c>
      <c r="CI25" s="15">
        <v>-65871</v>
      </c>
      <c r="CJ25" s="16" t="s">
        <v>4261</v>
      </c>
      <c r="CK25" s="20">
        <v>1.1289549999999999</v>
      </c>
      <c r="CL25" s="16" t="s">
        <v>5073</v>
      </c>
      <c r="CM25" s="15">
        <f>SUM(A2L418C10)/A2L418C1</f>
        <v>204933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310798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24285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341254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669016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1345353</v>
      </c>
      <c r="X26" s="16" t="s">
        <v>5079</v>
      </c>
      <c r="Y26" s="17">
        <f>SUM(A2L401C11:A2L418C11)-2*SUM(A2L417C11)</f>
        <v>1345353</v>
      </c>
      <c r="Z26" s="16" t="s">
        <v>5080</v>
      </c>
      <c r="AA26" s="17">
        <f>SUM(A2L401C12:A2L418C12)-2*SUM(A2L417C12)</f>
        <v>311923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20813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331711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591445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254719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15290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316140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459731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296472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12421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314439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497975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330963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14061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329351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543135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1345353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3765788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5232138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3314231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4790408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17102565</v>
      </c>
      <c r="X27" s="16" t="s">
        <v>5102</v>
      </c>
      <c r="Y27" s="15">
        <f>SUM(A2L181C11,A2L262C11,A2L363C11,A2L419C11)</f>
        <v>17102565</v>
      </c>
      <c r="Z27" s="16" t="s">
        <v>5103</v>
      </c>
      <c r="AA27" s="15">
        <f>SUM(A2L181C12,A2L262C12,A2L363C12,A2L419C12)</f>
        <v>3347964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3334411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3144395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4435877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3240585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2315373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3103581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4219808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3773746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3581209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3296785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4493802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3837434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4053646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3328924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4460375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17154547.635381933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437616</v>
      </c>
      <c r="T28" s="16" t="s">
        <v>4253</v>
      </c>
      <c r="U28" s="20">
        <v>1</v>
      </c>
      <c r="V28" s="16" t="s">
        <v>5120</v>
      </c>
      <c r="W28" s="15">
        <v>437616</v>
      </c>
      <c r="X28" s="16" t="s">
        <v>5120</v>
      </c>
      <c r="Y28" s="15">
        <v>437616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364053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141188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140154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165985</v>
      </c>
      <c r="CJ28" s="16" t="s">
        <v>4261</v>
      </c>
      <c r="CK28" s="20">
        <v>1</v>
      </c>
      <c r="CL28" s="16" t="s">
        <v>5125</v>
      </c>
      <c r="CM28" s="15">
        <f>SUM(A2L421C10)/A2L421C1</f>
        <v>437616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24697-A672-4DA7-9E8F-154E1DF977C1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7469</v>
      </c>
      <c r="H8" s="16" t="s">
        <v>4253</v>
      </c>
      <c r="I8" s="20">
        <v>1</v>
      </c>
      <c r="J8" s="16" t="s">
        <v>5219</v>
      </c>
      <c r="K8" s="15">
        <v>6810</v>
      </c>
      <c r="L8" s="16" t="s">
        <v>4255</v>
      </c>
      <c r="M8" s="20">
        <v>1.2742849999999999</v>
      </c>
      <c r="N8" s="16" t="s">
        <v>5220</v>
      </c>
      <c r="O8" s="15">
        <v>9262</v>
      </c>
      <c r="P8" s="16" t="s">
        <v>4257</v>
      </c>
      <c r="Q8" s="20">
        <v>1.4193910000000001</v>
      </c>
      <c r="R8" s="16" t="s">
        <v>5221</v>
      </c>
      <c r="S8" s="15">
        <v>9580</v>
      </c>
      <c r="T8" s="16" t="s">
        <v>4259</v>
      </c>
      <c r="U8" s="20">
        <v>1.3063290000000001</v>
      </c>
      <c r="V8" s="16" t="s">
        <v>5222</v>
      </c>
      <c r="W8" s="15">
        <v>10787</v>
      </c>
      <c r="X8" s="16" t="s">
        <v>4261</v>
      </c>
      <c r="Y8" s="20">
        <v>1.2745629999999999</v>
      </c>
      <c r="Z8" s="16" t="s">
        <v>5223</v>
      </c>
      <c r="AA8" s="17">
        <f>SUM(PRODUCT(A3L101C2,A3L101C3))/A3L101C1</f>
        <v>7469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81268</v>
      </c>
      <c r="H9" s="16" t="s">
        <v>4253</v>
      </c>
      <c r="I9" s="20">
        <v>1</v>
      </c>
      <c r="J9" s="16" t="s">
        <v>5219</v>
      </c>
      <c r="K9" s="15">
        <v>53093</v>
      </c>
      <c r="L9" s="16" t="s">
        <v>4255</v>
      </c>
      <c r="M9" s="20">
        <v>1.2742849999999999</v>
      </c>
      <c r="N9" s="16" t="s">
        <v>5220</v>
      </c>
      <c r="O9" s="15">
        <v>31447</v>
      </c>
      <c r="P9" s="16" t="s">
        <v>4257</v>
      </c>
      <c r="Q9" s="20">
        <v>1.4193910000000001</v>
      </c>
      <c r="R9" s="16" t="s">
        <v>5221</v>
      </c>
      <c r="S9" s="15">
        <v>39156</v>
      </c>
      <c r="T9" s="16" t="s">
        <v>4259</v>
      </c>
      <c r="U9" s="20">
        <v>1.3063290000000001</v>
      </c>
      <c r="V9" s="16" t="s">
        <v>5222</v>
      </c>
      <c r="W9" s="15">
        <v>62694</v>
      </c>
      <c r="X9" s="16" t="s">
        <v>4261</v>
      </c>
      <c r="Y9" s="20">
        <v>1.2745629999999999</v>
      </c>
      <c r="Z9" s="16" t="s">
        <v>5224</v>
      </c>
      <c r="AA9" s="17">
        <f>SUM(PRODUCT(A3L102C2,A3L102C3))/A3L102C1</f>
        <v>81268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433621</v>
      </c>
      <c r="H10" s="16" t="s">
        <v>4253</v>
      </c>
      <c r="I10" s="20">
        <v>1</v>
      </c>
      <c r="J10" s="16" t="s">
        <v>5219</v>
      </c>
      <c r="K10" s="15">
        <v>400257</v>
      </c>
      <c r="L10" s="16" t="s">
        <v>4255</v>
      </c>
      <c r="M10" s="20">
        <v>1.2742849999999999</v>
      </c>
      <c r="N10" s="16" t="s">
        <v>5220</v>
      </c>
      <c r="O10" s="15">
        <v>345502</v>
      </c>
      <c r="P10" s="16" t="s">
        <v>4257</v>
      </c>
      <c r="Q10" s="20">
        <v>1.4193910000000001</v>
      </c>
      <c r="R10" s="16" t="s">
        <v>5221</v>
      </c>
      <c r="S10" s="15">
        <v>360765</v>
      </c>
      <c r="T10" s="16" t="s">
        <v>4259</v>
      </c>
      <c r="U10" s="20">
        <v>1.3063290000000001</v>
      </c>
      <c r="V10" s="16" t="s">
        <v>5222</v>
      </c>
      <c r="W10" s="15">
        <v>363028</v>
      </c>
      <c r="X10" s="16" t="s">
        <v>4261</v>
      </c>
      <c r="Y10" s="20">
        <v>1.2745629999999999</v>
      </c>
      <c r="Z10" s="16" t="s">
        <v>5225</v>
      </c>
      <c r="AA10" s="17">
        <f>SUM(PRODUCT(A3L103C2,A3L103C3))/A3L103C1</f>
        <v>433621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171</v>
      </c>
      <c r="H11" s="16" t="s">
        <v>4253</v>
      </c>
      <c r="I11" s="20">
        <v>1</v>
      </c>
      <c r="J11" s="16" t="s">
        <v>5219</v>
      </c>
      <c r="K11" s="15">
        <v>292</v>
      </c>
      <c r="L11" s="16" t="s">
        <v>4255</v>
      </c>
      <c r="M11" s="20">
        <v>1.2742849999999999</v>
      </c>
      <c r="N11" s="16" t="s">
        <v>5220</v>
      </c>
      <c r="O11" s="15">
        <v>63</v>
      </c>
      <c r="P11" s="16" t="s">
        <v>4257</v>
      </c>
      <c r="Q11" s="20">
        <v>1.4193910000000001</v>
      </c>
      <c r="R11" s="16" t="s">
        <v>5221</v>
      </c>
      <c r="S11" s="15">
        <v>50</v>
      </c>
      <c r="T11" s="16" t="s">
        <v>4259</v>
      </c>
      <c r="U11" s="20">
        <v>1.3063290000000001</v>
      </c>
      <c r="V11" s="16" t="s">
        <v>5222</v>
      </c>
      <c r="W11" s="15">
        <v>67</v>
      </c>
      <c r="X11" s="16" t="s">
        <v>4261</v>
      </c>
      <c r="Y11" s="20">
        <v>1.2745629999999999</v>
      </c>
      <c r="Z11" s="16" t="s">
        <v>5226</v>
      </c>
      <c r="AA11" s="17">
        <f>SUM(PRODUCT(A3L104C2,A3L104C3))/A3L104C1</f>
        <v>171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17082</v>
      </c>
      <c r="H12" s="16" t="s">
        <v>4253</v>
      </c>
      <c r="I12" s="20">
        <v>1</v>
      </c>
      <c r="J12" s="16" t="s">
        <v>5219</v>
      </c>
      <c r="K12" s="15">
        <v>17273</v>
      </c>
      <c r="L12" s="16" t="s">
        <v>4255</v>
      </c>
      <c r="M12" s="20">
        <v>1.2742849999999999</v>
      </c>
      <c r="N12" s="16" t="s">
        <v>5220</v>
      </c>
      <c r="O12" s="15">
        <v>15366</v>
      </c>
      <c r="P12" s="16" t="s">
        <v>4257</v>
      </c>
      <c r="Q12" s="20">
        <v>1.4193910000000001</v>
      </c>
      <c r="R12" s="16" t="s">
        <v>5221</v>
      </c>
      <c r="S12" s="15">
        <v>15486</v>
      </c>
      <c r="T12" s="16" t="s">
        <v>4259</v>
      </c>
      <c r="U12" s="20">
        <v>1.3063290000000001</v>
      </c>
      <c r="V12" s="16" t="s">
        <v>5222</v>
      </c>
      <c r="W12" s="15">
        <v>13874</v>
      </c>
      <c r="X12" s="16" t="s">
        <v>4261</v>
      </c>
      <c r="Y12" s="20">
        <v>1.2745629999999999</v>
      </c>
      <c r="Z12" s="16" t="s">
        <v>5227</v>
      </c>
      <c r="AA12" s="17">
        <f>SUM(PRODUCT(A3L105C2,A3L105C3))/A3L105C1</f>
        <v>17082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179</v>
      </c>
      <c r="H13" s="16" t="s">
        <v>4253</v>
      </c>
      <c r="I13" s="20">
        <v>1</v>
      </c>
      <c r="J13" s="16" t="s">
        <v>5219</v>
      </c>
      <c r="K13" s="15">
        <v>228</v>
      </c>
      <c r="L13" s="16" t="s">
        <v>4255</v>
      </c>
      <c r="M13" s="20">
        <v>1.2742849999999999</v>
      </c>
      <c r="N13" s="16" t="s">
        <v>5220</v>
      </c>
      <c r="O13" s="15">
        <v>363</v>
      </c>
      <c r="P13" s="16" t="s">
        <v>4257</v>
      </c>
      <c r="Q13" s="20">
        <v>1.4193910000000001</v>
      </c>
      <c r="R13" s="16" t="s">
        <v>5221</v>
      </c>
      <c r="S13" s="15">
        <v>453</v>
      </c>
      <c r="T13" s="16" t="s">
        <v>4259</v>
      </c>
      <c r="U13" s="20">
        <v>1.3063290000000001</v>
      </c>
      <c r="V13" s="16" t="s">
        <v>5222</v>
      </c>
      <c r="W13" s="15">
        <v>314</v>
      </c>
      <c r="X13" s="16" t="s">
        <v>4261</v>
      </c>
      <c r="Y13" s="20">
        <v>1.2745629999999999</v>
      </c>
      <c r="Z13" s="16" t="s">
        <v>5228</v>
      </c>
      <c r="AA13" s="17">
        <f>SUM(PRODUCT(A3L106C2,A3L106C3))/A3L106C1</f>
        <v>179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539790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477953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402003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425490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450764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539790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1</v>
      </c>
      <c r="T38" s="16" t="s">
        <v>4259</v>
      </c>
      <c r="U38" s="20">
        <v>1.3063290000000001</v>
      </c>
      <c r="V38" s="16" t="s">
        <v>5222</v>
      </c>
      <c r="W38" s="15">
        <v>1</v>
      </c>
      <c r="X38" s="16" t="s">
        <v>4261</v>
      </c>
      <c r="Y38" s="20">
        <v>1.2745629999999999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40</v>
      </c>
      <c r="H40" s="16" t="s">
        <v>4253</v>
      </c>
      <c r="I40" s="20">
        <v>1</v>
      </c>
      <c r="J40" s="16" t="s">
        <v>5219</v>
      </c>
      <c r="K40" s="15">
        <v>19</v>
      </c>
      <c r="L40" s="16" t="s">
        <v>4255</v>
      </c>
      <c r="M40" s="20">
        <v>1.2742849999999999</v>
      </c>
      <c r="N40" s="16" t="s">
        <v>5220</v>
      </c>
      <c r="O40" s="15">
        <v>9</v>
      </c>
      <c r="P40" s="16" t="s">
        <v>4257</v>
      </c>
      <c r="Q40" s="20">
        <v>1.4193910000000001</v>
      </c>
      <c r="R40" s="16" t="s">
        <v>5221</v>
      </c>
      <c r="S40" s="15">
        <v>28</v>
      </c>
      <c r="T40" s="16" t="s">
        <v>4259</v>
      </c>
      <c r="U40" s="20">
        <v>1.3063290000000001</v>
      </c>
      <c r="V40" s="16" t="s">
        <v>5222</v>
      </c>
      <c r="W40" s="15">
        <v>47</v>
      </c>
      <c r="X40" s="16" t="s">
        <v>4261</v>
      </c>
      <c r="Y40" s="20">
        <v>1.2745629999999999</v>
      </c>
      <c r="Z40" s="16" t="s">
        <v>5270</v>
      </c>
      <c r="AA40" s="17">
        <f>SUM(PRODUCT(A3L133C2,A3L133C3))/A3L133C1</f>
        <v>40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2293</v>
      </c>
      <c r="H42" s="16" t="s">
        <v>4253</v>
      </c>
      <c r="I42" s="20">
        <v>1</v>
      </c>
      <c r="J42" s="16" t="s">
        <v>5219</v>
      </c>
      <c r="K42" s="15">
        <v>2302</v>
      </c>
      <c r="L42" s="16" t="s">
        <v>4255</v>
      </c>
      <c r="M42" s="20">
        <v>1.2742849999999999</v>
      </c>
      <c r="N42" s="16" t="s">
        <v>5220</v>
      </c>
      <c r="O42" s="15">
        <v>1991</v>
      </c>
      <c r="P42" s="16" t="s">
        <v>4257</v>
      </c>
      <c r="Q42" s="20">
        <v>1.4193910000000001</v>
      </c>
      <c r="R42" s="16" t="s">
        <v>5221</v>
      </c>
      <c r="S42" s="15">
        <v>2186</v>
      </c>
      <c r="T42" s="16" t="s">
        <v>4259</v>
      </c>
      <c r="U42" s="20">
        <v>1.3063290000000001</v>
      </c>
      <c r="V42" s="16" t="s">
        <v>5222</v>
      </c>
      <c r="W42" s="15">
        <v>2019</v>
      </c>
      <c r="X42" s="16" t="s">
        <v>4261</v>
      </c>
      <c r="Y42" s="20">
        <v>1.2745629999999999</v>
      </c>
      <c r="Z42" s="16" t="s">
        <v>5272</v>
      </c>
      <c r="AA42" s="17">
        <f>SUM(PRODUCT(A3L135C2,A3L135C3))/A3L135C1</f>
        <v>2293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2333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2321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2000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2215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2067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2333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698</v>
      </c>
      <c r="H58" s="16" t="s">
        <v>4253</v>
      </c>
      <c r="I58" s="20">
        <v>1</v>
      </c>
      <c r="J58" s="16" t="s">
        <v>5219</v>
      </c>
      <c r="K58" s="15">
        <v>575</v>
      </c>
      <c r="L58" s="16" t="s">
        <v>4255</v>
      </c>
      <c r="M58" s="20">
        <v>1.2742849999999999</v>
      </c>
      <c r="N58" s="16" t="s">
        <v>5220</v>
      </c>
      <c r="O58" s="15">
        <v>935</v>
      </c>
      <c r="P58" s="16" t="s">
        <v>4257</v>
      </c>
      <c r="Q58" s="20">
        <v>1.4193910000000001</v>
      </c>
      <c r="R58" s="16" t="s">
        <v>5221</v>
      </c>
      <c r="S58" s="15">
        <v>1052</v>
      </c>
      <c r="T58" s="16" t="s">
        <v>4259</v>
      </c>
      <c r="U58" s="20">
        <v>1.3063290000000001</v>
      </c>
      <c r="V58" s="16" t="s">
        <v>5222</v>
      </c>
      <c r="W58" s="15">
        <v>1083</v>
      </c>
      <c r="X58" s="16" t="s">
        <v>4261</v>
      </c>
      <c r="Y58" s="20">
        <v>1.2745629999999999</v>
      </c>
      <c r="Z58" s="16" t="s">
        <v>5298</v>
      </c>
      <c r="AA58" s="17">
        <f>SUM(PRODUCT(A3L151C2,A3L151C3))/A3L151C1</f>
        <v>698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48623</v>
      </c>
      <c r="H60" s="16" t="s">
        <v>4253</v>
      </c>
      <c r="I60" s="20">
        <v>1</v>
      </c>
      <c r="J60" s="16" t="s">
        <v>5219</v>
      </c>
      <c r="K60" s="15">
        <v>38612</v>
      </c>
      <c r="L60" s="16" t="s">
        <v>4255</v>
      </c>
      <c r="M60" s="20">
        <v>1.2742849999999999</v>
      </c>
      <c r="N60" s="16" t="s">
        <v>5220</v>
      </c>
      <c r="O60" s="15">
        <v>38239</v>
      </c>
      <c r="P60" s="16" t="s">
        <v>4257</v>
      </c>
      <c r="Q60" s="20">
        <v>1.4193910000000001</v>
      </c>
      <c r="R60" s="16" t="s">
        <v>5221</v>
      </c>
      <c r="S60" s="15">
        <v>44208</v>
      </c>
      <c r="T60" s="16" t="s">
        <v>4259</v>
      </c>
      <c r="U60" s="20">
        <v>1.3063290000000001</v>
      </c>
      <c r="V60" s="16" t="s">
        <v>5222</v>
      </c>
      <c r="W60" s="15">
        <v>43176</v>
      </c>
      <c r="X60" s="16" t="s">
        <v>4261</v>
      </c>
      <c r="Y60" s="20">
        <v>1.2745629999999999</v>
      </c>
      <c r="Z60" s="16" t="s">
        <v>5300</v>
      </c>
      <c r="AA60" s="17">
        <f>SUM(PRODUCT(A3L153C2,A3L153C3))/A3L153C1</f>
        <v>48623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345</v>
      </c>
      <c r="H61" s="16" t="s">
        <v>4253</v>
      </c>
      <c r="I61" s="20">
        <v>1</v>
      </c>
      <c r="J61" s="16" t="s">
        <v>5219</v>
      </c>
      <c r="K61" s="15">
        <v>217</v>
      </c>
      <c r="L61" s="16" t="s">
        <v>4255</v>
      </c>
      <c r="M61" s="20">
        <v>1.2742849999999999</v>
      </c>
      <c r="N61" s="16" t="s">
        <v>5220</v>
      </c>
      <c r="O61" s="15">
        <v>198</v>
      </c>
      <c r="P61" s="16" t="s">
        <v>4257</v>
      </c>
      <c r="Q61" s="20">
        <v>1.4193910000000001</v>
      </c>
      <c r="R61" s="16" t="s">
        <v>5221</v>
      </c>
      <c r="S61" s="15">
        <v>243</v>
      </c>
      <c r="T61" s="16" t="s">
        <v>4259</v>
      </c>
      <c r="U61" s="20">
        <v>1.3063290000000001</v>
      </c>
      <c r="V61" s="16" t="s">
        <v>5222</v>
      </c>
      <c r="W61" s="15">
        <v>309</v>
      </c>
      <c r="X61" s="16" t="s">
        <v>4261</v>
      </c>
      <c r="Y61" s="20">
        <v>1.2745629999999999</v>
      </c>
      <c r="Z61" s="16" t="s">
        <v>5301</v>
      </c>
      <c r="AA61" s="17">
        <f>SUM(PRODUCT(A3L154C2,A3L154C3))/A3L154C1</f>
        <v>345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49666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39404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39372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45503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44568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49666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184</v>
      </c>
      <c r="H68" s="16" t="s">
        <v>4253</v>
      </c>
      <c r="I68" s="20">
        <v>1</v>
      </c>
      <c r="J68" s="16" t="s">
        <v>5219</v>
      </c>
      <c r="K68" s="15">
        <v>144</v>
      </c>
      <c r="L68" s="16" t="s">
        <v>4255</v>
      </c>
      <c r="M68" s="20">
        <v>1.2742849999999999</v>
      </c>
      <c r="N68" s="16" t="s">
        <v>5220</v>
      </c>
      <c r="O68" s="15">
        <v>182</v>
      </c>
      <c r="P68" s="16" t="s">
        <v>4257</v>
      </c>
      <c r="Q68" s="20">
        <v>1.4193910000000001</v>
      </c>
      <c r="R68" s="16" t="s">
        <v>5221</v>
      </c>
      <c r="S68" s="15">
        <v>206</v>
      </c>
      <c r="T68" s="16" t="s">
        <v>4259</v>
      </c>
      <c r="U68" s="20">
        <v>1.3063290000000001</v>
      </c>
      <c r="V68" s="16" t="s">
        <v>5222</v>
      </c>
      <c r="W68" s="15">
        <v>199</v>
      </c>
      <c r="X68" s="16" t="s">
        <v>4261</v>
      </c>
      <c r="Y68" s="20">
        <v>1.2745629999999999</v>
      </c>
      <c r="Z68" s="16" t="s">
        <v>5313</v>
      </c>
      <c r="AA68" s="17">
        <f>SUM(PRODUCT(A3L161C2,A3L161C3))/A3L161C1</f>
        <v>184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11036</v>
      </c>
      <c r="H69" s="16" t="s">
        <v>4253</v>
      </c>
      <c r="I69" s="20">
        <v>1</v>
      </c>
      <c r="J69" s="16" t="s">
        <v>5219</v>
      </c>
      <c r="K69" s="15">
        <v>8357</v>
      </c>
      <c r="L69" s="16" t="s">
        <v>4255</v>
      </c>
      <c r="M69" s="20">
        <v>1.2742849999999999</v>
      </c>
      <c r="N69" s="16" t="s">
        <v>5220</v>
      </c>
      <c r="O69" s="15">
        <v>6355</v>
      </c>
      <c r="P69" s="16" t="s">
        <v>4257</v>
      </c>
      <c r="Q69" s="20">
        <v>1.4193910000000001</v>
      </c>
      <c r="R69" s="16" t="s">
        <v>5221</v>
      </c>
      <c r="S69" s="15">
        <v>7373</v>
      </c>
      <c r="T69" s="16" t="s">
        <v>4259</v>
      </c>
      <c r="U69" s="20">
        <v>1.3063290000000001</v>
      </c>
      <c r="V69" s="16" t="s">
        <v>5222</v>
      </c>
      <c r="W69" s="15">
        <v>6996</v>
      </c>
      <c r="X69" s="16" t="s">
        <v>4261</v>
      </c>
      <c r="Y69" s="20">
        <v>1.2745629999999999</v>
      </c>
      <c r="Z69" s="16" t="s">
        <v>5314</v>
      </c>
      <c r="AA69" s="17">
        <f>SUM(PRODUCT(A3L162C2,A3L162C3))/A3L162C1</f>
        <v>11036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49</v>
      </c>
      <c r="H70" s="16" t="s">
        <v>4253</v>
      </c>
      <c r="I70" s="20">
        <v>1</v>
      </c>
      <c r="J70" s="16" t="s">
        <v>5219</v>
      </c>
      <c r="K70" s="15">
        <v>93</v>
      </c>
      <c r="L70" s="16" t="s">
        <v>4255</v>
      </c>
      <c r="M70" s="20">
        <v>1.2742849999999999</v>
      </c>
      <c r="N70" s="16" t="s">
        <v>5220</v>
      </c>
      <c r="O70" s="15">
        <v>92</v>
      </c>
      <c r="P70" s="16" t="s">
        <v>4257</v>
      </c>
      <c r="Q70" s="20">
        <v>1.4193910000000001</v>
      </c>
      <c r="R70" s="16" t="s">
        <v>5221</v>
      </c>
      <c r="S70" s="15">
        <v>112</v>
      </c>
      <c r="T70" s="16" t="s">
        <v>4259</v>
      </c>
      <c r="U70" s="20">
        <v>1.3063290000000001</v>
      </c>
      <c r="V70" s="16" t="s">
        <v>5222</v>
      </c>
      <c r="W70" s="15">
        <v>107</v>
      </c>
      <c r="X70" s="16" t="s">
        <v>4261</v>
      </c>
      <c r="Y70" s="20">
        <v>1.2745629999999999</v>
      </c>
      <c r="Z70" s="16" t="s">
        <v>5315</v>
      </c>
      <c r="AA70" s="17">
        <f>SUM(PRODUCT(A3L163C2,A3L163C3))/A3L163C1</f>
        <v>49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11269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8594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6629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7691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7302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11269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22DB8-7A9D-4FDC-A978-45A3F7BF606C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1.3120339999999999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1.490022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1.3469390000000001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1.3039339999999999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1192</v>
      </c>
      <c r="P9" s="16" t="s">
        <v>5398</v>
      </c>
      <c r="Q9" s="17">
        <v>908</v>
      </c>
      <c r="R9" s="16" t="s">
        <v>5398</v>
      </c>
      <c r="S9" s="17">
        <v>4395</v>
      </c>
      <c r="T9" s="16" t="s">
        <v>4255</v>
      </c>
      <c r="U9" s="20">
        <v>1.3120339999999999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1832</v>
      </c>
      <c r="AD9" s="16" t="s">
        <v>5399</v>
      </c>
      <c r="AE9" s="17">
        <v>645</v>
      </c>
      <c r="AF9" s="16" t="s">
        <v>5399</v>
      </c>
      <c r="AG9" s="17">
        <v>2067</v>
      </c>
      <c r="AH9" s="16" t="s">
        <v>4257</v>
      </c>
      <c r="AI9" s="20">
        <v>1.490022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1434</v>
      </c>
      <c r="AR9" s="16" t="s">
        <v>5400</v>
      </c>
      <c r="AS9" s="17">
        <v>743</v>
      </c>
      <c r="AT9" s="16" t="s">
        <v>5400</v>
      </c>
      <c r="AU9" s="17">
        <v>1213</v>
      </c>
      <c r="AV9" s="16" t="s">
        <v>4259</v>
      </c>
      <c r="AW9" s="20">
        <v>1.3469390000000001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1511</v>
      </c>
      <c r="BF9" s="16" t="s">
        <v>5401</v>
      </c>
      <c r="BG9" s="17">
        <v>684</v>
      </c>
      <c r="BH9" s="16" t="s">
        <v>5401</v>
      </c>
      <c r="BI9" s="17">
        <v>1676</v>
      </c>
      <c r="BJ9" s="16" t="s">
        <v>4261</v>
      </c>
      <c r="BK9" s="20">
        <v>1.3039339999999999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2648</v>
      </c>
      <c r="BT9" s="16" t="s">
        <v>5402</v>
      </c>
      <c r="BU9" s="17">
        <v>476</v>
      </c>
      <c r="BV9" s="16" t="s">
        <v>5402</v>
      </c>
      <c r="BW9" s="17">
        <v>1431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1192</v>
      </c>
      <c r="CF9" s="16" t="s">
        <v>5415</v>
      </c>
      <c r="CG9" s="17">
        <f>SUM(PRODUCT(A3L202C2,A3L202C7))/A3L202C1</f>
        <v>908</v>
      </c>
      <c r="CH9" s="16" t="s">
        <v>5416</v>
      </c>
      <c r="CI9" s="17">
        <f>SUM(PRODUCT(A3L202C2,A3L202C8))/A3L202C1</f>
        <v>4395</v>
      </c>
      <c r="CJ9" s="16" t="s">
        <v>5410</v>
      </c>
      <c r="CK9" s="17">
        <f>(A3L202C40-A3L202C37)+(A3L202C41-A3L202C38)+(A3L202C42-A3L202C39)</f>
        <v>6495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1128</v>
      </c>
      <c r="L10" s="16" t="s">
        <v>5398</v>
      </c>
      <c r="M10" s="17">
        <v>7613</v>
      </c>
      <c r="N10" s="16" t="s">
        <v>5398</v>
      </c>
      <c r="O10" s="17">
        <v>31296</v>
      </c>
      <c r="P10" s="16" t="s">
        <v>5398</v>
      </c>
      <c r="Q10" s="17">
        <v>3130</v>
      </c>
      <c r="R10" s="16" t="s">
        <v>5398</v>
      </c>
      <c r="S10" s="17">
        <v>14251</v>
      </c>
      <c r="T10" s="16" t="s">
        <v>4255</v>
      </c>
      <c r="U10" s="20">
        <v>1.3120339999999999</v>
      </c>
      <c r="V10" s="16" t="s">
        <v>5399</v>
      </c>
      <c r="W10" s="17">
        <v>0</v>
      </c>
      <c r="X10" s="16" t="s">
        <v>5399</v>
      </c>
      <c r="Y10" s="17">
        <v>1237</v>
      </c>
      <c r="Z10" s="16" t="s">
        <v>5399</v>
      </c>
      <c r="AA10" s="17">
        <v>7892</v>
      </c>
      <c r="AB10" s="16" t="s">
        <v>5399</v>
      </c>
      <c r="AC10" s="17">
        <v>27219</v>
      </c>
      <c r="AD10" s="16" t="s">
        <v>5399</v>
      </c>
      <c r="AE10" s="17">
        <v>2817</v>
      </c>
      <c r="AF10" s="16" t="s">
        <v>5399</v>
      </c>
      <c r="AG10" s="17">
        <v>11747</v>
      </c>
      <c r="AH10" s="16" t="s">
        <v>4257</v>
      </c>
      <c r="AI10" s="20">
        <v>1.490022</v>
      </c>
      <c r="AJ10" s="16" t="s">
        <v>5400</v>
      </c>
      <c r="AK10" s="17">
        <v>0</v>
      </c>
      <c r="AL10" s="16" t="s">
        <v>5400</v>
      </c>
      <c r="AM10" s="17">
        <v>1314</v>
      </c>
      <c r="AN10" s="16" t="s">
        <v>5400</v>
      </c>
      <c r="AO10" s="17">
        <v>6947</v>
      </c>
      <c r="AP10" s="16" t="s">
        <v>5400</v>
      </c>
      <c r="AQ10" s="17">
        <v>26594</v>
      </c>
      <c r="AR10" s="16" t="s">
        <v>5400</v>
      </c>
      <c r="AS10" s="17">
        <v>4032</v>
      </c>
      <c r="AT10" s="16" t="s">
        <v>5400</v>
      </c>
      <c r="AU10" s="17">
        <v>8660</v>
      </c>
      <c r="AV10" s="16" t="s">
        <v>4259</v>
      </c>
      <c r="AW10" s="20">
        <v>1.3469390000000001</v>
      </c>
      <c r="AX10" s="16" t="s">
        <v>5401</v>
      </c>
      <c r="AY10" s="17">
        <v>0</v>
      </c>
      <c r="AZ10" s="16" t="s">
        <v>5401</v>
      </c>
      <c r="BA10" s="17">
        <v>1316</v>
      </c>
      <c r="BB10" s="16" t="s">
        <v>5401</v>
      </c>
      <c r="BC10" s="17">
        <v>8771</v>
      </c>
      <c r="BD10" s="16" t="s">
        <v>5401</v>
      </c>
      <c r="BE10" s="17">
        <v>27196</v>
      </c>
      <c r="BF10" s="16" t="s">
        <v>5401</v>
      </c>
      <c r="BG10" s="17">
        <v>4565</v>
      </c>
      <c r="BH10" s="16" t="s">
        <v>5401</v>
      </c>
      <c r="BI10" s="17">
        <v>14192</v>
      </c>
      <c r="BJ10" s="16" t="s">
        <v>4261</v>
      </c>
      <c r="BK10" s="20">
        <v>1.3039339999999999</v>
      </c>
      <c r="BL10" s="16" t="s">
        <v>5402</v>
      </c>
      <c r="BM10" s="17">
        <v>0</v>
      </c>
      <c r="BN10" s="16" t="s">
        <v>5402</v>
      </c>
      <c r="BO10" s="17">
        <v>1740</v>
      </c>
      <c r="BP10" s="16" t="s">
        <v>5402</v>
      </c>
      <c r="BQ10" s="17">
        <v>10974</v>
      </c>
      <c r="BR10" s="16" t="s">
        <v>5402</v>
      </c>
      <c r="BS10" s="17">
        <v>23383</v>
      </c>
      <c r="BT10" s="16" t="s">
        <v>5402</v>
      </c>
      <c r="BU10" s="17">
        <v>5137</v>
      </c>
      <c r="BV10" s="16" t="s">
        <v>5402</v>
      </c>
      <c r="BW10" s="17">
        <v>16696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1128</v>
      </c>
      <c r="CB10" s="16" t="s">
        <v>5420</v>
      </c>
      <c r="CC10" s="17">
        <f>SUM(PRODUCT(A3L203C2,A3L203C5))/A3L203C1</f>
        <v>7613</v>
      </c>
      <c r="CD10" s="16" t="s">
        <v>5421</v>
      </c>
      <c r="CE10" s="17">
        <f>SUM(PRODUCT(A3L203C2,A3L203C6))/A3L203C1</f>
        <v>31296</v>
      </c>
      <c r="CF10" s="16" t="s">
        <v>5422</v>
      </c>
      <c r="CG10" s="17">
        <f>SUM(PRODUCT(A3L203C2,A3L203C7))/A3L203C1</f>
        <v>3130</v>
      </c>
      <c r="CH10" s="16" t="s">
        <v>5423</v>
      </c>
      <c r="CI10" s="17">
        <f>SUM(PRODUCT(A3L203C2,A3L203C8))/A3L203C1</f>
        <v>14251</v>
      </c>
      <c r="CJ10" s="16" t="s">
        <v>5417</v>
      </c>
      <c r="CK10" s="17">
        <f>(A3L203C40-A3L203C37)+(A3L203C41-A3L203C38)+(A3L203C42-A3L203C39)</f>
        <v>39936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4114</v>
      </c>
      <c r="L11" s="16" t="s">
        <v>5398</v>
      </c>
      <c r="M11" s="17">
        <v>3808</v>
      </c>
      <c r="N11" s="16" t="s">
        <v>5398</v>
      </c>
      <c r="O11" s="17">
        <v>3323</v>
      </c>
      <c r="P11" s="16" t="s">
        <v>5398</v>
      </c>
      <c r="Q11" s="17">
        <v>3377</v>
      </c>
      <c r="R11" s="16" t="s">
        <v>5398</v>
      </c>
      <c r="S11" s="17">
        <v>5134</v>
      </c>
      <c r="T11" s="16" t="s">
        <v>4255</v>
      </c>
      <c r="U11" s="20">
        <v>1.3120339999999999</v>
      </c>
      <c r="V11" s="16" t="s">
        <v>5399</v>
      </c>
      <c r="W11" s="17">
        <v>0</v>
      </c>
      <c r="X11" s="16" t="s">
        <v>5399</v>
      </c>
      <c r="Y11" s="17">
        <v>5784</v>
      </c>
      <c r="Z11" s="16" t="s">
        <v>5399</v>
      </c>
      <c r="AA11" s="17">
        <v>4225</v>
      </c>
      <c r="AB11" s="16" t="s">
        <v>5399</v>
      </c>
      <c r="AC11" s="17">
        <v>2791</v>
      </c>
      <c r="AD11" s="16" t="s">
        <v>5399</v>
      </c>
      <c r="AE11" s="17">
        <v>2231</v>
      </c>
      <c r="AF11" s="16" t="s">
        <v>5399</v>
      </c>
      <c r="AG11" s="17">
        <v>2954</v>
      </c>
      <c r="AH11" s="16" t="s">
        <v>4257</v>
      </c>
      <c r="AI11" s="20">
        <v>1.490022</v>
      </c>
      <c r="AJ11" s="16" t="s">
        <v>5400</v>
      </c>
      <c r="AK11" s="17">
        <v>0</v>
      </c>
      <c r="AL11" s="16" t="s">
        <v>5400</v>
      </c>
      <c r="AM11" s="17">
        <v>4726</v>
      </c>
      <c r="AN11" s="16" t="s">
        <v>5400</v>
      </c>
      <c r="AO11" s="17">
        <v>3098</v>
      </c>
      <c r="AP11" s="16" t="s">
        <v>5400</v>
      </c>
      <c r="AQ11" s="17">
        <v>1777</v>
      </c>
      <c r="AR11" s="16" t="s">
        <v>5400</v>
      </c>
      <c r="AS11" s="17">
        <v>1935</v>
      </c>
      <c r="AT11" s="16" t="s">
        <v>5400</v>
      </c>
      <c r="AU11" s="17">
        <v>1839</v>
      </c>
      <c r="AV11" s="16" t="s">
        <v>4259</v>
      </c>
      <c r="AW11" s="20">
        <v>1.3469390000000001</v>
      </c>
      <c r="AX11" s="16" t="s">
        <v>5401</v>
      </c>
      <c r="AY11" s="17">
        <v>0</v>
      </c>
      <c r="AZ11" s="16" t="s">
        <v>5401</v>
      </c>
      <c r="BA11" s="17">
        <v>4039</v>
      </c>
      <c r="BB11" s="16" t="s">
        <v>5401</v>
      </c>
      <c r="BC11" s="17">
        <v>3657</v>
      </c>
      <c r="BD11" s="16" t="s">
        <v>5401</v>
      </c>
      <c r="BE11" s="17">
        <v>2842</v>
      </c>
      <c r="BF11" s="16" t="s">
        <v>5401</v>
      </c>
      <c r="BG11" s="17">
        <v>3856</v>
      </c>
      <c r="BH11" s="16" t="s">
        <v>5401</v>
      </c>
      <c r="BI11" s="17">
        <v>3326</v>
      </c>
      <c r="BJ11" s="16" t="s">
        <v>4261</v>
      </c>
      <c r="BK11" s="20">
        <v>1.3039339999999999</v>
      </c>
      <c r="BL11" s="16" t="s">
        <v>5402</v>
      </c>
      <c r="BM11" s="17">
        <v>0</v>
      </c>
      <c r="BN11" s="16" t="s">
        <v>5402</v>
      </c>
      <c r="BO11" s="17">
        <v>7182</v>
      </c>
      <c r="BP11" s="16" t="s">
        <v>5402</v>
      </c>
      <c r="BQ11" s="17">
        <v>6221</v>
      </c>
      <c r="BR11" s="16" t="s">
        <v>5402</v>
      </c>
      <c r="BS11" s="17">
        <v>2520</v>
      </c>
      <c r="BT11" s="16" t="s">
        <v>5402</v>
      </c>
      <c r="BU11" s="17">
        <v>2690</v>
      </c>
      <c r="BV11" s="16" t="s">
        <v>5402</v>
      </c>
      <c r="BW11" s="17">
        <v>2786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4114</v>
      </c>
      <c r="CB11" s="16" t="s">
        <v>5427</v>
      </c>
      <c r="CC11" s="17">
        <f>SUM(PRODUCT(A3L204C2,A3L204C5))/A3L204C1</f>
        <v>3808</v>
      </c>
      <c r="CD11" s="16" t="s">
        <v>5428</v>
      </c>
      <c r="CE11" s="17">
        <f>SUM(PRODUCT(A3L204C2,A3L204C6))/A3L204C1</f>
        <v>3323</v>
      </c>
      <c r="CF11" s="16" t="s">
        <v>5429</v>
      </c>
      <c r="CG11" s="17">
        <f>SUM(PRODUCT(A3L204C2,A3L204C7))/A3L204C1</f>
        <v>3377</v>
      </c>
      <c r="CH11" s="16" t="s">
        <v>5430</v>
      </c>
      <c r="CI11" s="17">
        <f>SUM(PRODUCT(A3L204C2,A3L204C8))/A3L204C1</f>
        <v>5134</v>
      </c>
      <c r="CJ11" s="16" t="s">
        <v>5424</v>
      </c>
      <c r="CK11" s="17">
        <f>(A3L204C40-A3L204C37)+(A3L204C41-A3L204C38)+(A3L204C42-A3L204C39)</f>
        <v>3912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574</v>
      </c>
      <c r="L12" s="16" t="s">
        <v>5398</v>
      </c>
      <c r="M12" s="17">
        <v>3758</v>
      </c>
      <c r="N12" s="16" t="s">
        <v>5398</v>
      </c>
      <c r="O12" s="17">
        <v>0</v>
      </c>
      <c r="P12" s="16" t="s">
        <v>5398</v>
      </c>
      <c r="Q12" s="17">
        <v>1895</v>
      </c>
      <c r="R12" s="16" t="s">
        <v>5398</v>
      </c>
      <c r="S12" s="17">
        <v>10354</v>
      </c>
      <c r="T12" s="16" t="s">
        <v>4255</v>
      </c>
      <c r="U12" s="20">
        <v>1.3120339999999999</v>
      </c>
      <c r="V12" s="16" t="s">
        <v>5399</v>
      </c>
      <c r="W12" s="17">
        <v>0</v>
      </c>
      <c r="X12" s="16" t="s">
        <v>5399</v>
      </c>
      <c r="Y12" s="17">
        <v>607</v>
      </c>
      <c r="Z12" s="16" t="s">
        <v>5399</v>
      </c>
      <c r="AA12" s="17">
        <v>3794</v>
      </c>
      <c r="AB12" s="16" t="s">
        <v>5399</v>
      </c>
      <c r="AC12" s="17">
        <v>5</v>
      </c>
      <c r="AD12" s="16" t="s">
        <v>5399</v>
      </c>
      <c r="AE12" s="17">
        <v>1522</v>
      </c>
      <c r="AF12" s="16" t="s">
        <v>5399</v>
      </c>
      <c r="AG12" s="17">
        <v>7816</v>
      </c>
      <c r="AH12" s="16" t="s">
        <v>4257</v>
      </c>
      <c r="AI12" s="20">
        <v>1.490022</v>
      </c>
      <c r="AJ12" s="16" t="s">
        <v>5400</v>
      </c>
      <c r="AK12" s="17">
        <v>0</v>
      </c>
      <c r="AL12" s="16" t="s">
        <v>5400</v>
      </c>
      <c r="AM12" s="17">
        <v>556</v>
      </c>
      <c r="AN12" s="16" t="s">
        <v>5400</v>
      </c>
      <c r="AO12" s="17">
        <v>2897</v>
      </c>
      <c r="AP12" s="16" t="s">
        <v>5400</v>
      </c>
      <c r="AQ12" s="17">
        <v>0</v>
      </c>
      <c r="AR12" s="16" t="s">
        <v>5400</v>
      </c>
      <c r="AS12" s="17">
        <v>1933</v>
      </c>
      <c r="AT12" s="16" t="s">
        <v>5400</v>
      </c>
      <c r="AU12" s="17">
        <v>4385</v>
      </c>
      <c r="AV12" s="16" t="s">
        <v>4259</v>
      </c>
      <c r="AW12" s="20">
        <v>1.3469390000000001</v>
      </c>
      <c r="AX12" s="16" t="s">
        <v>5401</v>
      </c>
      <c r="AY12" s="17">
        <v>0</v>
      </c>
      <c r="AZ12" s="16" t="s">
        <v>5401</v>
      </c>
      <c r="BA12" s="17">
        <v>414</v>
      </c>
      <c r="BB12" s="16" t="s">
        <v>5401</v>
      </c>
      <c r="BC12" s="17">
        <v>3160</v>
      </c>
      <c r="BD12" s="16" t="s">
        <v>5401</v>
      </c>
      <c r="BE12" s="17">
        <v>0</v>
      </c>
      <c r="BF12" s="16" t="s">
        <v>5401</v>
      </c>
      <c r="BG12" s="17">
        <v>2582</v>
      </c>
      <c r="BH12" s="16" t="s">
        <v>5401</v>
      </c>
      <c r="BI12" s="17">
        <v>8106</v>
      </c>
      <c r="BJ12" s="16" t="s">
        <v>4261</v>
      </c>
      <c r="BK12" s="20">
        <v>1.3039339999999999</v>
      </c>
      <c r="BL12" s="16" t="s">
        <v>5402</v>
      </c>
      <c r="BM12" s="17">
        <v>0</v>
      </c>
      <c r="BN12" s="16" t="s">
        <v>5402</v>
      </c>
      <c r="BO12" s="17">
        <v>587</v>
      </c>
      <c r="BP12" s="16" t="s">
        <v>5402</v>
      </c>
      <c r="BQ12" s="17">
        <v>4380</v>
      </c>
      <c r="BR12" s="16" t="s">
        <v>5402</v>
      </c>
      <c r="BS12" s="17">
        <v>0</v>
      </c>
      <c r="BT12" s="16" t="s">
        <v>5402</v>
      </c>
      <c r="BU12" s="17">
        <v>2267</v>
      </c>
      <c r="BV12" s="16" t="s">
        <v>5402</v>
      </c>
      <c r="BW12" s="17">
        <v>7533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574</v>
      </c>
      <c r="CB12" s="16" t="s">
        <v>5434</v>
      </c>
      <c r="CC12" s="17">
        <f>SUM(PRODUCT(A3L205C2,A3L205C5))/A3L205C1</f>
        <v>3758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1895</v>
      </c>
      <c r="CH12" s="16" t="s">
        <v>5437</v>
      </c>
      <c r="CI12" s="17">
        <f>SUM(PRODUCT(A3L205C2,A3L205C8))/A3L205C1</f>
        <v>10354</v>
      </c>
      <c r="CJ12" s="16" t="s">
        <v>5431</v>
      </c>
      <c r="CK12" s="17">
        <f>(A3L205C40-A3L205C37)+(A3L205C41-A3L205C38)+(A3L205C42-A3L205C39)</f>
        <v>7917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12092</v>
      </c>
      <c r="L13" s="16" t="s">
        <v>5398</v>
      </c>
      <c r="M13" s="17">
        <v>33154</v>
      </c>
      <c r="N13" s="16" t="s">
        <v>5398</v>
      </c>
      <c r="O13" s="17">
        <v>0</v>
      </c>
      <c r="P13" s="16" t="s">
        <v>5398</v>
      </c>
      <c r="Q13" s="17">
        <v>3684</v>
      </c>
      <c r="R13" s="16" t="s">
        <v>5398</v>
      </c>
      <c r="S13" s="17">
        <v>8392</v>
      </c>
      <c r="T13" s="16" t="s">
        <v>4255</v>
      </c>
      <c r="U13" s="20">
        <v>1.3120339999999999</v>
      </c>
      <c r="V13" s="16" t="s">
        <v>5399</v>
      </c>
      <c r="W13" s="17">
        <v>0</v>
      </c>
      <c r="X13" s="16" t="s">
        <v>5399</v>
      </c>
      <c r="Y13" s="17">
        <v>12939</v>
      </c>
      <c r="Z13" s="16" t="s">
        <v>5399</v>
      </c>
      <c r="AA13" s="17">
        <v>30035</v>
      </c>
      <c r="AB13" s="16" t="s">
        <v>5399</v>
      </c>
      <c r="AC13" s="17">
        <v>0</v>
      </c>
      <c r="AD13" s="16" t="s">
        <v>5399</v>
      </c>
      <c r="AE13" s="17">
        <v>6947</v>
      </c>
      <c r="AF13" s="16" t="s">
        <v>5399</v>
      </c>
      <c r="AG13" s="17">
        <v>7615</v>
      </c>
      <c r="AH13" s="16" t="s">
        <v>4257</v>
      </c>
      <c r="AI13" s="20">
        <v>1.490022</v>
      </c>
      <c r="AJ13" s="16" t="s">
        <v>5400</v>
      </c>
      <c r="AK13" s="17">
        <v>0</v>
      </c>
      <c r="AL13" s="16" t="s">
        <v>5400</v>
      </c>
      <c r="AM13" s="17">
        <v>13368</v>
      </c>
      <c r="AN13" s="16" t="s">
        <v>5400</v>
      </c>
      <c r="AO13" s="17">
        <v>26403</v>
      </c>
      <c r="AP13" s="16" t="s">
        <v>5400</v>
      </c>
      <c r="AQ13" s="17">
        <v>0</v>
      </c>
      <c r="AR13" s="16" t="s">
        <v>5400</v>
      </c>
      <c r="AS13" s="17">
        <v>3874</v>
      </c>
      <c r="AT13" s="16" t="s">
        <v>5400</v>
      </c>
      <c r="AU13" s="17">
        <v>4098</v>
      </c>
      <c r="AV13" s="16" t="s">
        <v>4259</v>
      </c>
      <c r="AW13" s="20">
        <v>1.3469390000000001</v>
      </c>
      <c r="AX13" s="16" t="s">
        <v>5401</v>
      </c>
      <c r="AY13" s="17">
        <v>0</v>
      </c>
      <c r="AZ13" s="16" t="s">
        <v>5401</v>
      </c>
      <c r="BA13" s="17">
        <v>13100</v>
      </c>
      <c r="BB13" s="16" t="s">
        <v>5401</v>
      </c>
      <c r="BC13" s="17">
        <v>33962</v>
      </c>
      <c r="BD13" s="16" t="s">
        <v>5401</v>
      </c>
      <c r="BE13" s="17">
        <v>0</v>
      </c>
      <c r="BF13" s="16" t="s">
        <v>5401</v>
      </c>
      <c r="BG13" s="17">
        <v>6009</v>
      </c>
      <c r="BH13" s="16" t="s">
        <v>5401</v>
      </c>
      <c r="BI13" s="17">
        <v>5870</v>
      </c>
      <c r="BJ13" s="16" t="s">
        <v>4261</v>
      </c>
      <c r="BK13" s="20">
        <v>1.3039339999999999</v>
      </c>
      <c r="BL13" s="16" t="s">
        <v>5402</v>
      </c>
      <c r="BM13" s="17">
        <v>0</v>
      </c>
      <c r="BN13" s="16" t="s">
        <v>5402</v>
      </c>
      <c r="BO13" s="17">
        <v>13424</v>
      </c>
      <c r="BP13" s="16" t="s">
        <v>5402</v>
      </c>
      <c r="BQ13" s="17">
        <v>35912</v>
      </c>
      <c r="BR13" s="16" t="s">
        <v>5402</v>
      </c>
      <c r="BS13" s="17">
        <v>-1</v>
      </c>
      <c r="BT13" s="16" t="s">
        <v>5402</v>
      </c>
      <c r="BU13" s="17">
        <v>9562</v>
      </c>
      <c r="BV13" s="16" t="s">
        <v>5402</v>
      </c>
      <c r="BW13" s="17">
        <v>6068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12092</v>
      </c>
      <c r="CB13" s="16" t="s">
        <v>5441</v>
      </c>
      <c r="CC13" s="17">
        <f>SUM(PRODUCT(A3L206C2,A3L206C5))/A3L206C1</f>
        <v>33154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3684</v>
      </c>
      <c r="CH13" s="16" t="s">
        <v>5444</v>
      </c>
      <c r="CI13" s="17">
        <f>SUM(PRODUCT(A3L206C2,A3L206C8))/A3L206C1</f>
        <v>8392</v>
      </c>
      <c r="CJ13" s="16" t="s">
        <v>5438</v>
      </c>
      <c r="CK13" s="17">
        <f>(A3L206C40-A3L206C37)+(A3L206C41-A3L206C38)+(A3L206C42-A3L206C39)</f>
        <v>-33170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110</v>
      </c>
      <c r="L14" s="16" t="s">
        <v>5398</v>
      </c>
      <c r="M14" s="17">
        <v>611</v>
      </c>
      <c r="N14" s="16" t="s">
        <v>5398</v>
      </c>
      <c r="O14" s="17">
        <v>0</v>
      </c>
      <c r="P14" s="16" t="s">
        <v>5398</v>
      </c>
      <c r="Q14" s="17">
        <v>85</v>
      </c>
      <c r="R14" s="16" t="s">
        <v>5398</v>
      </c>
      <c r="S14" s="17">
        <v>316</v>
      </c>
      <c r="T14" s="16" t="s">
        <v>4255</v>
      </c>
      <c r="U14" s="20">
        <v>1.3120339999999999</v>
      </c>
      <c r="V14" s="16" t="s">
        <v>5399</v>
      </c>
      <c r="W14" s="17">
        <v>0</v>
      </c>
      <c r="X14" s="16" t="s">
        <v>5399</v>
      </c>
      <c r="Y14" s="17">
        <v>176</v>
      </c>
      <c r="Z14" s="16" t="s">
        <v>5399</v>
      </c>
      <c r="AA14" s="17">
        <v>885</v>
      </c>
      <c r="AB14" s="16" t="s">
        <v>5399</v>
      </c>
      <c r="AC14" s="17">
        <v>0</v>
      </c>
      <c r="AD14" s="16" t="s">
        <v>5399</v>
      </c>
      <c r="AE14" s="17">
        <v>56</v>
      </c>
      <c r="AF14" s="16" t="s">
        <v>5399</v>
      </c>
      <c r="AG14" s="17">
        <v>258</v>
      </c>
      <c r="AH14" s="16" t="s">
        <v>4257</v>
      </c>
      <c r="AI14" s="20">
        <v>1.490022</v>
      </c>
      <c r="AJ14" s="16" t="s">
        <v>5400</v>
      </c>
      <c r="AK14" s="17">
        <v>0</v>
      </c>
      <c r="AL14" s="16" t="s">
        <v>5400</v>
      </c>
      <c r="AM14" s="17">
        <v>123</v>
      </c>
      <c r="AN14" s="16" t="s">
        <v>5400</v>
      </c>
      <c r="AO14" s="17">
        <v>611</v>
      </c>
      <c r="AP14" s="16" t="s">
        <v>5400</v>
      </c>
      <c r="AQ14" s="17">
        <v>0</v>
      </c>
      <c r="AR14" s="16" t="s">
        <v>5400</v>
      </c>
      <c r="AS14" s="17">
        <v>60</v>
      </c>
      <c r="AT14" s="16" t="s">
        <v>5400</v>
      </c>
      <c r="AU14" s="17">
        <v>195</v>
      </c>
      <c r="AV14" s="16" t="s">
        <v>4259</v>
      </c>
      <c r="AW14" s="20">
        <v>1.3469390000000001</v>
      </c>
      <c r="AX14" s="16" t="s">
        <v>5401</v>
      </c>
      <c r="AY14" s="17">
        <v>0</v>
      </c>
      <c r="AZ14" s="16" t="s">
        <v>5401</v>
      </c>
      <c r="BA14" s="17">
        <v>221</v>
      </c>
      <c r="BB14" s="16" t="s">
        <v>5401</v>
      </c>
      <c r="BC14" s="17">
        <v>1180</v>
      </c>
      <c r="BD14" s="16" t="s">
        <v>5401</v>
      </c>
      <c r="BE14" s="17">
        <v>0</v>
      </c>
      <c r="BF14" s="16" t="s">
        <v>5401</v>
      </c>
      <c r="BG14" s="17">
        <v>55</v>
      </c>
      <c r="BH14" s="16" t="s">
        <v>5401</v>
      </c>
      <c r="BI14" s="17">
        <v>203</v>
      </c>
      <c r="BJ14" s="16" t="s">
        <v>4261</v>
      </c>
      <c r="BK14" s="20">
        <v>1.3039339999999999</v>
      </c>
      <c r="BL14" s="16" t="s">
        <v>5402</v>
      </c>
      <c r="BM14" s="17">
        <v>0</v>
      </c>
      <c r="BN14" s="16" t="s">
        <v>5402</v>
      </c>
      <c r="BO14" s="17">
        <v>226</v>
      </c>
      <c r="BP14" s="16" t="s">
        <v>5402</v>
      </c>
      <c r="BQ14" s="17">
        <v>2424</v>
      </c>
      <c r="BR14" s="16" t="s">
        <v>5402</v>
      </c>
      <c r="BS14" s="17">
        <v>0</v>
      </c>
      <c r="BT14" s="16" t="s">
        <v>5402</v>
      </c>
      <c r="BU14" s="17">
        <v>121</v>
      </c>
      <c r="BV14" s="16" t="s">
        <v>5402</v>
      </c>
      <c r="BW14" s="17">
        <v>332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110</v>
      </c>
      <c r="CB14" s="16" t="s">
        <v>5448</v>
      </c>
      <c r="CC14" s="17">
        <f>SUM(PRODUCT(A3L207C2,A3L207C5))/A3L207C1</f>
        <v>611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85</v>
      </c>
      <c r="CH14" s="16" t="s">
        <v>5451</v>
      </c>
      <c r="CI14" s="17">
        <f>SUM(PRODUCT(A3L207C2,A3L207C8))/A3L207C1</f>
        <v>316</v>
      </c>
      <c r="CJ14" s="16" t="s">
        <v>5445</v>
      </c>
      <c r="CK14" s="17">
        <f>(A3L207C40-A3L207C37)+(A3L207C41-A3L207C38)+(A3L207C42-A3L207C39)</f>
        <v>-320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822</v>
      </c>
      <c r="L15" s="16" t="s">
        <v>5398</v>
      </c>
      <c r="M15" s="17">
        <v>1359</v>
      </c>
      <c r="N15" s="16" t="s">
        <v>5398</v>
      </c>
      <c r="O15" s="17">
        <v>0</v>
      </c>
      <c r="P15" s="16" t="s">
        <v>5398</v>
      </c>
      <c r="Q15" s="17">
        <v>8</v>
      </c>
      <c r="R15" s="16" t="s">
        <v>5398</v>
      </c>
      <c r="S15" s="17">
        <v>768</v>
      </c>
      <c r="T15" s="16" t="s">
        <v>4255</v>
      </c>
      <c r="U15" s="20">
        <v>1.3120339999999999</v>
      </c>
      <c r="V15" s="16" t="s">
        <v>5399</v>
      </c>
      <c r="W15" s="17">
        <v>0</v>
      </c>
      <c r="X15" s="16" t="s">
        <v>5399</v>
      </c>
      <c r="Y15" s="17">
        <v>727</v>
      </c>
      <c r="Z15" s="16" t="s">
        <v>5399</v>
      </c>
      <c r="AA15" s="17">
        <v>956</v>
      </c>
      <c r="AB15" s="16" t="s">
        <v>5399</v>
      </c>
      <c r="AC15" s="17">
        <v>0</v>
      </c>
      <c r="AD15" s="16" t="s">
        <v>5399</v>
      </c>
      <c r="AE15" s="17">
        <v>15</v>
      </c>
      <c r="AF15" s="16" t="s">
        <v>5399</v>
      </c>
      <c r="AG15" s="17">
        <v>19</v>
      </c>
      <c r="AH15" s="16" t="s">
        <v>4257</v>
      </c>
      <c r="AI15" s="20">
        <v>1.490022</v>
      </c>
      <c r="AJ15" s="16" t="s">
        <v>5400</v>
      </c>
      <c r="AK15" s="17">
        <v>0</v>
      </c>
      <c r="AL15" s="16" t="s">
        <v>5400</v>
      </c>
      <c r="AM15" s="17">
        <v>1169</v>
      </c>
      <c r="AN15" s="16" t="s">
        <v>5400</v>
      </c>
      <c r="AO15" s="17">
        <v>1043</v>
      </c>
      <c r="AP15" s="16" t="s">
        <v>5400</v>
      </c>
      <c r="AQ15" s="17">
        <v>0</v>
      </c>
      <c r="AR15" s="16" t="s">
        <v>5400</v>
      </c>
      <c r="AS15" s="17">
        <v>36</v>
      </c>
      <c r="AT15" s="16" t="s">
        <v>5400</v>
      </c>
      <c r="AU15" s="17">
        <v>19</v>
      </c>
      <c r="AV15" s="16" t="s">
        <v>4259</v>
      </c>
      <c r="AW15" s="20">
        <v>1.3469390000000001</v>
      </c>
      <c r="AX15" s="16" t="s">
        <v>5401</v>
      </c>
      <c r="AY15" s="17">
        <v>0</v>
      </c>
      <c r="AZ15" s="16" t="s">
        <v>5401</v>
      </c>
      <c r="BA15" s="17">
        <v>1646</v>
      </c>
      <c r="BB15" s="16" t="s">
        <v>5401</v>
      </c>
      <c r="BC15" s="17">
        <v>2001</v>
      </c>
      <c r="BD15" s="16" t="s">
        <v>5401</v>
      </c>
      <c r="BE15" s="17">
        <v>0</v>
      </c>
      <c r="BF15" s="16" t="s">
        <v>5401</v>
      </c>
      <c r="BG15" s="17">
        <v>17</v>
      </c>
      <c r="BH15" s="16" t="s">
        <v>5401</v>
      </c>
      <c r="BI15" s="17">
        <v>76</v>
      </c>
      <c r="BJ15" s="16" t="s">
        <v>4261</v>
      </c>
      <c r="BK15" s="20">
        <v>1.3039339999999999</v>
      </c>
      <c r="BL15" s="16" t="s">
        <v>5402</v>
      </c>
      <c r="BM15" s="17">
        <v>0</v>
      </c>
      <c r="BN15" s="16" t="s">
        <v>5402</v>
      </c>
      <c r="BO15" s="17">
        <v>1480</v>
      </c>
      <c r="BP15" s="16" t="s">
        <v>5402</v>
      </c>
      <c r="BQ15" s="17">
        <v>1808</v>
      </c>
      <c r="BR15" s="16" t="s">
        <v>5402</v>
      </c>
      <c r="BS15" s="17">
        <v>0</v>
      </c>
      <c r="BT15" s="16" t="s">
        <v>5402</v>
      </c>
      <c r="BU15" s="17">
        <v>16</v>
      </c>
      <c r="BV15" s="16" t="s">
        <v>5402</v>
      </c>
      <c r="BW15" s="17">
        <v>186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822</v>
      </c>
      <c r="CB15" s="16" t="s">
        <v>5455</v>
      </c>
      <c r="CC15" s="17">
        <f>SUM(PRODUCT(A3L208C2,A3L208C5))/A3L208C1</f>
        <v>1359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8</v>
      </c>
      <c r="CH15" s="16" t="s">
        <v>5458</v>
      </c>
      <c r="CI15" s="17">
        <f>SUM(PRODUCT(A3L208C2,A3L208C8))/A3L208C1</f>
        <v>768</v>
      </c>
      <c r="CJ15" s="16" t="s">
        <v>5452</v>
      </c>
      <c r="CK15" s="17">
        <f>(A3L208C40-A3L208C37)+(A3L208C41-A3L208C38)+(A3L208C42-A3L208C39)</f>
        <v>-1405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1012</v>
      </c>
      <c r="L16" s="16" t="s">
        <v>5398</v>
      </c>
      <c r="M16" s="17">
        <v>6352</v>
      </c>
      <c r="N16" s="16" t="s">
        <v>5398</v>
      </c>
      <c r="O16" s="17">
        <v>0</v>
      </c>
      <c r="P16" s="16" t="s">
        <v>5398</v>
      </c>
      <c r="Q16" s="17">
        <v>6</v>
      </c>
      <c r="R16" s="16" t="s">
        <v>5398</v>
      </c>
      <c r="S16" s="17">
        <v>332</v>
      </c>
      <c r="T16" s="16" t="s">
        <v>4255</v>
      </c>
      <c r="U16" s="20">
        <v>1.3120339999999999</v>
      </c>
      <c r="V16" s="16" t="s">
        <v>5399</v>
      </c>
      <c r="W16" s="17">
        <v>0</v>
      </c>
      <c r="X16" s="16" t="s">
        <v>5399</v>
      </c>
      <c r="Y16" s="17">
        <v>975</v>
      </c>
      <c r="Z16" s="16" t="s">
        <v>5399</v>
      </c>
      <c r="AA16" s="17">
        <v>6519</v>
      </c>
      <c r="AB16" s="16" t="s">
        <v>5399</v>
      </c>
      <c r="AC16" s="17">
        <v>0</v>
      </c>
      <c r="AD16" s="16" t="s">
        <v>5399</v>
      </c>
      <c r="AE16" s="17">
        <v>3</v>
      </c>
      <c r="AF16" s="16" t="s">
        <v>5399</v>
      </c>
      <c r="AG16" s="17">
        <v>183</v>
      </c>
      <c r="AH16" s="16" t="s">
        <v>4257</v>
      </c>
      <c r="AI16" s="20">
        <v>1.490022</v>
      </c>
      <c r="AJ16" s="16" t="s">
        <v>5400</v>
      </c>
      <c r="AK16" s="17">
        <v>0</v>
      </c>
      <c r="AL16" s="16" t="s">
        <v>5400</v>
      </c>
      <c r="AM16" s="17">
        <v>937</v>
      </c>
      <c r="AN16" s="16" t="s">
        <v>5400</v>
      </c>
      <c r="AO16" s="17">
        <v>4527</v>
      </c>
      <c r="AP16" s="16" t="s">
        <v>5400</v>
      </c>
      <c r="AQ16" s="17">
        <v>0</v>
      </c>
      <c r="AR16" s="16" t="s">
        <v>5400</v>
      </c>
      <c r="AS16" s="17">
        <v>3</v>
      </c>
      <c r="AT16" s="16" t="s">
        <v>5400</v>
      </c>
      <c r="AU16" s="17">
        <v>143</v>
      </c>
      <c r="AV16" s="16" t="s">
        <v>4259</v>
      </c>
      <c r="AW16" s="20">
        <v>1.3469390000000001</v>
      </c>
      <c r="AX16" s="16" t="s">
        <v>5401</v>
      </c>
      <c r="AY16" s="17">
        <v>0</v>
      </c>
      <c r="AZ16" s="16" t="s">
        <v>5401</v>
      </c>
      <c r="BA16" s="17">
        <v>985</v>
      </c>
      <c r="BB16" s="16" t="s">
        <v>5401</v>
      </c>
      <c r="BC16" s="17">
        <v>5880</v>
      </c>
      <c r="BD16" s="16" t="s">
        <v>5401</v>
      </c>
      <c r="BE16" s="17">
        <v>0</v>
      </c>
      <c r="BF16" s="16" t="s">
        <v>5401</v>
      </c>
      <c r="BG16" s="17">
        <v>7</v>
      </c>
      <c r="BH16" s="16" t="s">
        <v>5401</v>
      </c>
      <c r="BI16" s="17">
        <v>206</v>
      </c>
      <c r="BJ16" s="16" t="s">
        <v>4261</v>
      </c>
      <c r="BK16" s="20">
        <v>1.3039339999999999</v>
      </c>
      <c r="BL16" s="16" t="s">
        <v>5402</v>
      </c>
      <c r="BM16" s="17">
        <v>0</v>
      </c>
      <c r="BN16" s="16" t="s">
        <v>5402</v>
      </c>
      <c r="BO16" s="17">
        <v>917</v>
      </c>
      <c r="BP16" s="16" t="s">
        <v>5402</v>
      </c>
      <c r="BQ16" s="17">
        <v>5780</v>
      </c>
      <c r="BR16" s="16" t="s">
        <v>5402</v>
      </c>
      <c r="BS16" s="17">
        <v>0</v>
      </c>
      <c r="BT16" s="16" t="s">
        <v>5402</v>
      </c>
      <c r="BU16" s="17">
        <v>7</v>
      </c>
      <c r="BV16" s="16" t="s">
        <v>5402</v>
      </c>
      <c r="BW16" s="17">
        <v>242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1012</v>
      </c>
      <c r="CB16" s="16" t="s">
        <v>5462</v>
      </c>
      <c r="CC16" s="17">
        <f>SUM(PRODUCT(A3L209C2,A3L209C5))/A3L209C1</f>
        <v>6352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6</v>
      </c>
      <c r="CH16" s="16" t="s">
        <v>5465</v>
      </c>
      <c r="CI16" s="17">
        <f>SUM(PRODUCT(A3L209C2,A3L209C8))/A3L209C1</f>
        <v>332</v>
      </c>
      <c r="CJ16" s="16" t="s">
        <v>5459</v>
      </c>
      <c r="CK16" s="17">
        <f>(A3L209C40-A3L209C37)+(A3L209C41-A3L209C38)+(A3L209C42-A3L209C39)</f>
        <v>-7026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</v>
      </c>
      <c r="R17" s="16" t="s">
        <v>5398</v>
      </c>
      <c r="S17" s="17">
        <v>31</v>
      </c>
      <c r="T17" s="16" t="s">
        <v>4255</v>
      </c>
      <c r="U17" s="20">
        <v>1.3120339999999999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7</v>
      </c>
      <c r="AF17" s="16" t="s">
        <v>5399</v>
      </c>
      <c r="AG17" s="17">
        <v>35</v>
      </c>
      <c r="AH17" s="16" t="s">
        <v>4257</v>
      </c>
      <c r="AI17" s="20">
        <v>1.490022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9</v>
      </c>
      <c r="AT17" s="16" t="s">
        <v>5400</v>
      </c>
      <c r="AU17" s="17">
        <v>42</v>
      </c>
      <c r="AV17" s="16" t="s">
        <v>4259</v>
      </c>
      <c r="AW17" s="20">
        <v>1.3469390000000001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1</v>
      </c>
      <c r="BD17" s="16" t="s">
        <v>5401</v>
      </c>
      <c r="BE17" s="17">
        <v>0</v>
      </c>
      <c r="BF17" s="16" t="s">
        <v>5401</v>
      </c>
      <c r="BG17" s="17">
        <v>21</v>
      </c>
      <c r="BH17" s="16" t="s">
        <v>5401</v>
      </c>
      <c r="BI17" s="17">
        <v>95</v>
      </c>
      <c r="BJ17" s="16" t="s">
        <v>4261</v>
      </c>
      <c r="BK17" s="20">
        <v>1.3039339999999999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0</v>
      </c>
      <c r="BT17" s="16" t="s">
        <v>5402</v>
      </c>
      <c r="BU17" s="17">
        <v>14</v>
      </c>
      <c r="BV17" s="16" t="s">
        <v>5402</v>
      </c>
      <c r="BW17" s="17">
        <v>111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</v>
      </c>
      <c r="CH17" s="16" t="s">
        <v>5472</v>
      </c>
      <c r="CI17" s="17">
        <f>SUM(PRODUCT(A3L210C2,A3L210C8))/A3L210C1</f>
        <v>31</v>
      </c>
      <c r="CJ17" s="16" t="s">
        <v>5466</v>
      </c>
      <c r="CK17" s="17">
        <f>(A3L210C40-A3L210C37)+(A3L210C41-A3L210C38)+(A3L210C42-A3L210C39)</f>
        <v>33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16319</v>
      </c>
      <c r="L18" s="16" t="s">
        <v>5398</v>
      </c>
      <c r="M18" s="17">
        <v>72880</v>
      </c>
      <c r="N18" s="16" t="s">
        <v>5398</v>
      </c>
      <c r="O18" s="17">
        <v>223231</v>
      </c>
      <c r="P18" s="16" t="s">
        <v>5398</v>
      </c>
      <c r="Q18" s="17">
        <v>3462</v>
      </c>
      <c r="R18" s="16" t="s">
        <v>5398</v>
      </c>
      <c r="S18" s="17">
        <v>17976</v>
      </c>
      <c r="T18" s="16" t="s">
        <v>4255</v>
      </c>
      <c r="U18" s="20">
        <v>1.3120339999999999</v>
      </c>
      <c r="V18" s="16" t="s">
        <v>5399</v>
      </c>
      <c r="W18" s="17">
        <v>0</v>
      </c>
      <c r="X18" s="16" t="s">
        <v>5399</v>
      </c>
      <c r="Y18" s="17">
        <v>14680</v>
      </c>
      <c r="Z18" s="16" t="s">
        <v>5399</v>
      </c>
      <c r="AA18" s="17">
        <v>64202</v>
      </c>
      <c r="AB18" s="16" t="s">
        <v>5399</v>
      </c>
      <c r="AC18" s="17">
        <v>213540</v>
      </c>
      <c r="AD18" s="16" t="s">
        <v>5399</v>
      </c>
      <c r="AE18" s="17">
        <v>2781</v>
      </c>
      <c r="AF18" s="16" t="s">
        <v>5399</v>
      </c>
      <c r="AG18" s="17">
        <v>15307</v>
      </c>
      <c r="AH18" s="16" t="s">
        <v>4257</v>
      </c>
      <c r="AI18" s="20">
        <v>1.490022</v>
      </c>
      <c r="AJ18" s="16" t="s">
        <v>5400</v>
      </c>
      <c r="AK18" s="17">
        <v>0</v>
      </c>
      <c r="AL18" s="16" t="s">
        <v>5400</v>
      </c>
      <c r="AM18" s="17">
        <v>13128</v>
      </c>
      <c r="AN18" s="16" t="s">
        <v>5400</v>
      </c>
      <c r="AO18" s="17">
        <v>44784</v>
      </c>
      <c r="AP18" s="16" t="s">
        <v>5400</v>
      </c>
      <c r="AQ18" s="17">
        <v>168273</v>
      </c>
      <c r="AR18" s="16" t="s">
        <v>5400</v>
      </c>
      <c r="AS18" s="17">
        <v>2788</v>
      </c>
      <c r="AT18" s="16" t="s">
        <v>5400</v>
      </c>
      <c r="AU18" s="17">
        <v>8780</v>
      </c>
      <c r="AV18" s="16" t="s">
        <v>4259</v>
      </c>
      <c r="AW18" s="20">
        <v>1.3469390000000001</v>
      </c>
      <c r="AX18" s="16" t="s">
        <v>5401</v>
      </c>
      <c r="AY18" s="17">
        <v>0</v>
      </c>
      <c r="AZ18" s="16" t="s">
        <v>5401</v>
      </c>
      <c r="BA18" s="17">
        <v>13000</v>
      </c>
      <c r="BB18" s="16" t="s">
        <v>5401</v>
      </c>
      <c r="BC18" s="17">
        <v>56496</v>
      </c>
      <c r="BD18" s="16" t="s">
        <v>5401</v>
      </c>
      <c r="BE18" s="17">
        <v>183499</v>
      </c>
      <c r="BF18" s="16" t="s">
        <v>5401</v>
      </c>
      <c r="BG18" s="17">
        <v>3495</v>
      </c>
      <c r="BH18" s="16" t="s">
        <v>5401</v>
      </c>
      <c r="BI18" s="17">
        <v>15475</v>
      </c>
      <c r="BJ18" s="16" t="s">
        <v>4261</v>
      </c>
      <c r="BK18" s="20">
        <v>1.3039339999999999</v>
      </c>
      <c r="BL18" s="16" t="s">
        <v>5402</v>
      </c>
      <c r="BM18" s="17">
        <v>0</v>
      </c>
      <c r="BN18" s="16" t="s">
        <v>5402</v>
      </c>
      <c r="BO18" s="17">
        <v>17743</v>
      </c>
      <c r="BP18" s="16" t="s">
        <v>5402</v>
      </c>
      <c r="BQ18" s="17">
        <v>71415</v>
      </c>
      <c r="BR18" s="16" t="s">
        <v>5402</v>
      </c>
      <c r="BS18" s="17">
        <v>206074</v>
      </c>
      <c r="BT18" s="16" t="s">
        <v>5402</v>
      </c>
      <c r="BU18" s="17">
        <v>3343</v>
      </c>
      <c r="BV18" s="16" t="s">
        <v>5402</v>
      </c>
      <c r="BW18" s="17">
        <v>13194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16319</v>
      </c>
      <c r="CB18" s="16" t="s">
        <v>5476</v>
      </c>
      <c r="CC18" s="17">
        <f>SUM(PRODUCT(A3L211C2,A3L211C5))/A3L211C1</f>
        <v>72880</v>
      </c>
      <c r="CD18" s="16" t="s">
        <v>5477</v>
      </c>
      <c r="CE18" s="17">
        <f>SUM(PRODUCT(A3L211C2,A3L211C6))/A3L211C1</f>
        <v>223231</v>
      </c>
      <c r="CF18" s="16" t="s">
        <v>5478</v>
      </c>
      <c r="CG18" s="17">
        <f>SUM(PRODUCT(A3L211C2,A3L211C7))/A3L211C1</f>
        <v>3462</v>
      </c>
      <c r="CH18" s="16" t="s">
        <v>5479</v>
      </c>
      <c r="CI18" s="17">
        <f>SUM(PRODUCT(A3L211C2,A3L211C8))/A3L211C1</f>
        <v>17976</v>
      </c>
      <c r="CJ18" s="16" t="s">
        <v>5473</v>
      </c>
      <c r="CK18" s="17">
        <f>(A3L211C40-A3L211C37)+(A3L211C41-A3L211C38)+(A3L211C42-A3L211C39)</f>
        <v>155470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1206</v>
      </c>
      <c r="L19" s="16" t="s">
        <v>5398</v>
      </c>
      <c r="M19" s="17">
        <v>14424</v>
      </c>
      <c r="N19" s="16" t="s">
        <v>5398</v>
      </c>
      <c r="O19" s="17">
        <v>59763</v>
      </c>
      <c r="P19" s="16" t="s">
        <v>5398</v>
      </c>
      <c r="Q19" s="17">
        <v>1055</v>
      </c>
      <c r="R19" s="16" t="s">
        <v>5398</v>
      </c>
      <c r="S19" s="17">
        <v>5853</v>
      </c>
      <c r="T19" s="16" t="s">
        <v>4255</v>
      </c>
      <c r="U19" s="20">
        <v>1.3120339999999999</v>
      </c>
      <c r="V19" s="16" t="s">
        <v>5399</v>
      </c>
      <c r="W19" s="17">
        <v>0</v>
      </c>
      <c r="X19" s="16" t="s">
        <v>5399</v>
      </c>
      <c r="Y19" s="17">
        <v>1383</v>
      </c>
      <c r="Z19" s="16" t="s">
        <v>5399</v>
      </c>
      <c r="AA19" s="17">
        <v>16413</v>
      </c>
      <c r="AB19" s="16" t="s">
        <v>5399</v>
      </c>
      <c r="AC19" s="17">
        <v>56154</v>
      </c>
      <c r="AD19" s="16" t="s">
        <v>5399</v>
      </c>
      <c r="AE19" s="17">
        <v>1122</v>
      </c>
      <c r="AF19" s="16" t="s">
        <v>5399</v>
      </c>
      <c r="AG19" s="17">
        <v>6928</v>
      </c>
      <c r="AH19" s="16" t="s">
        <v>4257</v>
      </c>
      <c r="AI19" s="20">
        <v>1.490022</v>
      </c>
      <c r="AJ19" s="16" t="s">
        <v>5400</v>
      </c>
      <c r="AK19" s="17">
        <v>0</v>
      </c>
      <c r="AL19" s="16" t="s">
        <v>5400</v>
      </c>
      <c r="AM19" s="17">
        <v>1700</v>
      </c>
      <c r="AN19" s="16" t="s">
        <v>5400</v>
      </c>
      <c r="AO19" s="17">
        <v>17495</v>
      </c>
      <c r="AP19" s="16" t="s">
        <v>5400</v>
      </c>
      <c r="AQ19" s="17">
        <v>62945</v>
      </c>
      <c r="AR19" s="16" t="s">
        <v>5400</v>
      </c>
      <c r="AS19" s="17">
        <v>1805</v>
      </c>
      <c r="AT19" s="16" t="s">
        <v>5400</v>
      </c>
      <c r="AU19" s="17">
        <v>5908</v>
      </c>
      <c r="AV19" s="16" t="s">
        <v>4259</v>
      </c>
      <c r="AW19" s="20">
        <v>1.3469390000000001</v>
      </c>
      <c r="AX19" s="16" t="s">
        <v>5401</v>
      </c>
      <c r="AY19" s="17">
        <v>0</v>
      </c>
      <c r="AZ19" s="16" t="s">
        <v>5401</v>
      </c>
      <c r="BA19" s="17">
        <v>2277</v>
      </c>
      <c r="BB19" s="16" t="s">
        <v>5401</v>
      </c>
      <c r="BC19" s="17">
        <v>21321</v>
      </c>
      <c r="BD19" s="16" t="s">
        <v>5401</v>
      </c>
      <c r="BE19" s="17">
        <v>58762</v>
      </c>
      <c r="BF19" s="16" t="s">
        <v>5401</v>
      </c>
      <c r="BG19" s="17">
        <v>2230</v>
      </c>
      <c r="BH19" s="16" t="s">
        <v>5401</v>
      </c>
      <c r="BI19" s="17">
        <v>7666</v>
      </c>
      <c r="BJ19" s="16" t="s">
        <v>4261</v>
      </c>
      <c r="BK19" s="20">
        <v>1.3039339999999999</v>
      </c>
      <c r="BL19" s="16" t="s">
        <v>5402</v>
      </c>
      <c r="BM19" s="17">
        <v>0</v>
      </c>
      <c r="BN19" s="16" t="s">
        <v>5402</v>
      </c>
      <c r="BO19" s="17">
        <v>2199</v>
      </c>
      <c r="BP19" s="16" t="s">
        <v>5402</v>
      </c>
      <c r="BQ19" s="17">
        <v>18233</v>
      </c>
      <c r="BR19" s="16" t="s">
        <v>5402</v>
      </c>
      <c r="BS19" s="17">
        <v>57077</v>
      </c>
      <c r="BT19" s="16" t="s">
        <v>5402</v>
      </c>
      <c r="BU19" s="17">
        <v>2263</v>
      </c>
      <c r="BV19" s="16" t="s">
        <v>5402</v>
      </c>
      <c r="BW19" s="17">
        <v>8979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1206</v>
      </c>
      <c r="CB19" s="16" t="s">
        <v>5483</v>
      </c>
      <c r="CC19" s="17">
        <f>SUM(PRODUCT(A3L212C2,A3L212C5))/A3L212C1</f>
        <v>14424</v>
      </c>
      <c r="CD19" s="16" t="s">
        <v>5484</v>
      </c>
      <c r="CE19" s="17">
        <f>SUM(PRODUCT(A3L212C2,A3L212C6))/A3L212C1</f>
        <v>59763</v>
      </c>
      <c r="CF19" s="16" t="s">
        <v>5485</v>
      </c>
      <c r="CG19" s="17">
        <f>SUM(PRODUCT(A3L212C2,A3L212C7))/A3L212C1</f>
        <v>1055</v>
      </c>
      <c r="CH19" s="16" t="s">
        <v>5486</v>
      </c>
      <c r="CI19" s="17">
        <f>SUM(PRODUCT(A3L212C2,A3L212C8))/A3L212C1</f>
        <v>5853</v>
      </c>
      <c r="CJ19" s="16" t="s">
        <v>5480</v>
      </c>
      <c r="CK19" s="17">
        <f>(A3L212C40-A3L212C37)+(A3L212C41-A3L212C38)+(A3L212C42-A3L212C39)</f>
        <v>51041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21</v>
      </c>
      <c r="N20" s="16" t="s">
        <v>5398</v>
      </c>
      <c r="O20" s="17">
        <v>18</v>
      </c>
      <c r="P20" s="16" t="s">
        <v>5398</v>
      </c>
      <c r="Q20" s="17">
        <v>15</v>
      </c>
      <c r="R20" s="16" t="s">
        <v>5398</v>
      </c>
      <c r="S20" s="17">
        <v>44</v>
      </c>
      <c r="T20" s="16" t="s">
        <v>4255</v>
      </c>
      <c r="U20" s="20">
        <v>1.3120339999999999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14</v>
      </c>
      <c r="AB20" s="16" t="s">
        <v>5399</v>
      </c>
      <c r="AC20" s="17">
        <v>33</v>
      </c>
      <c r="AD20" s="16" t="s">
        <v>5399</v>
      </c>
      <c r="AE20" s="17">
        <v>16</v>
      </c>
      <c r="AF20" s="16" t="s">
        <v>5399</v>
      </c>
      <c r="AG20" s="17">
        <v>59</v>
      </c>
      <c r="AH20" s="16" t="s">
        <v>4257</v>
      </c>
      <c r="AI20" s="20">
        <v>1.490022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7</v>
      </c>
      <c r="AP20" s="16" t="s">
        <v>5400</v>
      </c>
      <c r="AQ20" s="17">
        <v>107</v>
      </c>
      <c r="AR20" s="16" t="s">
        <v>5400</v>
      </c>
      <c r="AS20" s="17">
        <v>15</v>
      </c>
      <c r="AT20" s="16" t="s">
        <v>5400</v>
      </c>
      <c r="AU20" s="17">
        <v>30</v>
      </c>
      <c r="AV20" s="16" t="s">
        <v>4259</v>
      </c>
      <c r="AW20" s="20">
        <v>1.3469390000000001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9</v>
      </c>
      <c r="BD20" s="16" t="s">
        <v>5401</v>
      </c>
      <c r="BE20" s="17">
        <v>122</v>
      </c>
      <c r="BF20" s="16" t="s">
        <v>5401</v>
      </c>
      <c r="BG20" s="17">
        <v>19</v>
      </c>
      <c r="BH20" s="16" t="s">
        <v>5401</v>
      </c>
      <c r="BI20" s="17">
        <v>52</v>
      </c>
      <c r="BJ20" s="16" t="s">
        <v>4261</v>
      </c>
      <c r="BK20" s="20">
        <v>1.3039339999999999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10</v>
      </c>
      <c r="BR20" s="16" t="s">
        <v>5402</v>
      </c>
      <c r="BS20" s="17">
        <v>180</v>
      </c>
      <c r="BT20" s="16" t="s">
        <v>5402</v>
      </c>
      <c r="BU20" s="17">
        <v>17</v>
      </c>
      <c r="BV20" s="16" t="s">
        <v>5402</v>
      </c>
      <c r="BW20" s="17">
        <v>51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21</v>
      </c>
      <c r="CD20" s="16" t="s">
        <v>5491</v>
      </c>
      <c r="CE20" s="17">
        <f>SUM(PRODUCT(A3L213C2,A3L213C6))/A3L213C1</f>
        <v>18</v>
      </c>
      <c r="CF20" s="16" t="s">
        <v>5492</v>
      </c>
      <c r="CG20" s="17">
        <f>SUM(PRODUCT(A3L213C2,A3L213C7))/A3L213C1</f>
        <v>15</v>
      </c>
      <c r="CH20" s="16" t="s">
        <v>5493</v>
      </c>
      <c r="CI20" s="17">
        <f>SUM(PRODUCT(A3L213C2,A3L213C8))/A3L213C1</f>
        <v>44</v>
      </c>
      <c r="CJ20" s="16" t="s">
        <v>5487</v>
      </c>
      <c r="CK20" s="17">
        <f>(A3L213C40-A3L213C37)+(A3L213C41-A3L213C38)+(A3L213C42-A3L213C39)</f>
        <v>54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421</v>
      </c>
      <c r="L21" s="16" t="s">
        <v>5398</v>
      </c>
      <c r="M21" s="17">
        <v>2803</v>
      </c>
      <c r="N21" s="16" t="s">
        <v>5398</v>
      </c>
      <c r="O21" s="17">
        <v>45808</v>
      </c>
      <c r="P21" s="16" t="s">
        <v>5398</v>
      </c>
      <c r="Q21" s="17">
        <v>5060</v>
      </c>
      <c r="R21" s="16" t="s">
        <v>5398</v>
      </c>
      <c r="S21" s="17">
        <v>15534</v>
      </c>
      <c r="T21" s="16" t="s">
        <v>4255</v>
      </c>
      <c r="U21" s="20">
        <v>1.3120339999999999</v>
      </c>
      <c r="V21" s="16" t="s">
        <v>5399</v>
      </c>
      <c r="W21" s="17">
        <v>0</v>
      </c>
      <c r="X21" s="16" t="s">
        <v>5399</v>
      </c>
      <c r="Y21" s="17">
        <v>434</v>
      </c>
      <c r="Z21" s="16" t="s">
        <v>5399</v>
      </c>
      <c r="AA21" s="17">
        <v>2661</v>
      </c>
      <c r="AB21" s="16" t="s">
        <v>5399</v>
      </c>
      <c r="AC21" s="17">
        <v>42515</v>
      </c>
      <c r="AD21" s="16" t="s">
        <v>5399</v>
      </c>
      <c r="AE21" s="17">
        <v>5501</v>
      </c>
      <c r="AF21" s="16" t="s">
        <v>5399</v>
      </c>
      <c r="AG21" s="17">
        <v>11572</v>
      </c>
      <c r="AH21" s="16" t="s">
        <v>4257</v>
      </c>
      <c r="AI21" s="20">
        <v>1.490022</v>
      </c>
      <c r="AJ21" s="16" t="s">
        <v>5400</v>
      </c>
      <c r="AK21" s="17">
        <v>0</v>
      </c>
      <c r="AL21" s="16" t="s">
        <v>5400</v>
      </c>
      <c r="AM21" s="17">
        <v>461</v>
      </c>
      <c r="AN21" s="16" t="s">
        <v>5400</v>
      </c>
      <c r="AO21" s="17">
        <v>2375</v>
      </c>
      <c r="AP21" s="16" t="s">
        <v>5400</v>
      </c>
      <c r="AQ21" s="17">
        <v>46208</v>
      </c>
      <c r="AR21" s="16" t="s">
        <v>5400</v>
      </c>
      <c r="AS21" s="17">
        <v>5439</v>
      </c>
      <c r="AT21" s="16" t="s">
        <v>5400</v>
      </c>
      <c r="AU21" s="17">
        <v>8880</v>
      </c>
      <c r="AV21" s="16" t="s">
        <v>4259</v>
      </c>
      <c r="AW21" s="20">
        <v>1.3469390000000001</v>
      </c>
      <c r="AX21" s="16" t="s">
        <v>5401</v>
      </c>
      <c r="AY21" s="17">
        <v>0</v>
      </c>
      <c r="AZ21" s="16" t="s">
        <v>5401</v>
      </c>
      <c r="BA21" s="17">
        <v>439</v>
      </c>
      <c r="BB21" s="16" t="s">
        <v>5401</v>
      </c>
      <c r="BC21" s="17">
        <v>2899</v>
      </c>
      <c r="BD21" s="16" t="s">
        <v>5401</v>
      </c>
      <c r="BE21" s="17">
        <v>52355</v>
      </c>
      <c r="BF21" s="16" t="s">
        <v>5401</v>
      </c>
      <c r="BG21" s="17">
        <v>5981</v>
      </c>
      <c r="BH21" s="16" t="s">
        <v>5401</v>
      </c>
      <c r="BI21" s="17">
        <v>13685</v>
      </c>
      <c r="BJ21" s="16" t="s">
        <v>4261</v>
      </c>
      <c r="BK21" s="20">
        <v>1.3039339999999999</v>
      </c>
      <c r="BL21" s="16" t="s">
        <v>5402</v>
      </c>
      <c r="BM21" s="17">
        <v>0</v>
      </c>
      <c r="BN21" s="16" t="s">
        <v>5402</v>
      </c>
      <c r="BO21" s="17">
        <v>525</v>
      </c>
      <c r="BP21" s="16" t="s">
        <v>5402</v>
      </c>
      <c r="BQ21" s="17">
        <v>3211</v>
      </c>
      <c r="BR21" s="16" t="s">
        <v>5402</v>
      </c>
      <c r="BS21" s="17">
        <v>44397</v>
      </c>
      <c r="BT21" s="16" t="s">
        <v>5402</v>
      </c>
      <c r="BU21" s="17">
        <v>5992</v>
      </c>
      <c r="BV21" s="16" t="s">
        <v>5402</v>
      </c>
      <c r="BW21" s="17">
        <v>14609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421</v>
      </c>
      <c r="CB21" s="16" t="s">
        <v>5497</v>
      </c>
      <c r="CC21" s="17">
        <f>SUM(PRODUCT(A3L214C2,A3L214C5))/A3L214C1</f>
        <v>2803</v>
      </c>
      <c r="CD21" s="16" t="s">
        <v>5498</v>
      </c>
      <c r="CE21" s="17">
        <f>SUM(PRODUCT(A3L214C2,A3L214C6))/A3L214C1</f>
        <v>45808</v>
      </c>
      <c r="CF21" s="16" t="s">
        <v>5499</v>
      </c>
      <c r="CG21" s="17">
        <f>SUM(PRODUCT(A3L214C2,A3L214C7))/A3L214C1</f>
        <v>5060</v>
      </c>
      <c r="CH21" s="16" t="s">
        <v>5500</v>
      </c>
      <c r="CI21" s="17">
        <f>SUM(PRODUCT(A3L214C2,A3L214C8))/A3L214C1</f>
        <v>15534</v>
      </c>
      <c r="CJ21" s="16" t="s">
        <v>5494</v>
      </c>
      <c r="CK21" s="17">
        <f>(A3L214C40-A3L214C37)+(A3L214C41-A3L214C38)+(A3L214C42-A3L214C39)</f>
        <v>63178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6</v>
      </c>
      <c r="N22" s="16" t="s">
        <v>5398</v>
      </c>
      <c r="O22" s="17">
        <v>0</v>
      </c>
      <c r="P22" s="16" t="s">
        <v>5398</v>
      </c>
      <c r="Q22" s="17">
        <v>645</v>
      </c>
      <c r="R22" s="16" t="s">
        <v>5398</v>
      </c>
      <c r="S22" s="17">
        <v>0</v>
      </c>
      <c r="T22" s="16" t="s">
        <v>4255</v>
      </c>
      <c r="U22" s="20">
        <v>1.3120339999999999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0</v>
      </c>
      <c r="AD22" s="16" t="s">
        <v>5399</v>
      </c>
      <c r="AE22" s="17">
        <v>589</v>
      </c>
      <c r="AF22" s="16" t="s">
        <v>5399</v>
      </c>
      <c r="AG22" s="17">
        <v>0</v>
      </c>
      <c r="AH22" s="16" t="s">
        <v>4257</v>
      </c>
      <c r="AI22" s="20">
        <v>1.490022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1</v>
      </c>
      <c r="AP22" s="16" t="s">
        <v>5400</v>
      </c>
      <c r="AQ22" s="17">
        <v>0</v>
      </c>
      <c r="AR22" s="16" t="s">
        <v>5400</v>
      </c>
      <c r="AS22" s="17">
        <v>939</v>
      </c>
      <c r="AT22" s="16" t="s">
        <v>5400</v>
      </c>
      <c r="AU22" s="17">
        <v>1</v>
      </c>
      <c r="AV22" s="16" t="s">
        <v>4259</v>
      </c>
      <c r="AW22" s="20">
        <v>1.3469390000000001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6</v>
      </c>
      <c r="BD22" s="16" t="s">
        <v>5401</v>
      </c>
      <c r="BE22" s="17">
        <v>0</v>
      </c>
      <c r="BF22" s="16" t="s">
        <v>5401</v>
      </c>
      <c r="BG22" s="17">
        <v>769</v>
      </c>
      <c r="BH22" s="16" t="s">
        <v>5401</v>
      </c>
      <c r="BI22" s="17">
        <v>1</v>
      </c>
      <c r="BJ22" s="16" t="s">
        <v>4261</v>
      </c>
      <c r="BK22" s="20">
        <v>1.3039339999999999</v>
      </c>
      <c r="BL22" s="16" t="s">
        <v>5402</v>
      </c>
      <c r="BM22" s="17">
        <v>0</v>
      </c>
      <c r="BN22" s="16" t="s">
        <v>5402</v>
      </c>
      <c r="BO22" s="17">
        <v>9</v>
      </c>
      <c r="BP22" s="16" t="s">
        <v>5402</v>
      </c>
      <c r="BQ22" s="17">
        <v>48</v>
      </c>
      <c r="BR22" s="16" t="s">
        <v>5402</v>
      </c>
      <c r="BS22" s="17">
        <v>0</v>
      </c>
      <c r="BT22" s="16" t="s">
        <v>5402</v>
      </c>
      <c r="BU22" s="17">
        <v>955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645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1.3120339999999999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1.490022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1.3469390000000001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1.3039339999999999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29473</v>
      </c>
      <c r="N24" s="16" t="s">
        <v>5398</v>
      </c>
      <c r="O24" s="17">
        <v>47039</v>
      </c>
      <c r="P24" s="16" t="s">
        <v>5398</v>
      </c>
      <c r="Q24" s="17">
        <v>0</v>
      </c>
      <c r="R24" s="16" t="s">
        <v>5398</v>
      </c>
      <c r="S24" s="17">
        <v>5811</v>
      </c>
      <c r="T24" s="16" t="s">
        <v>4255</v>
      </c>
      <c r="U24" s="20">
        <v>1.3120339999999999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29259</v>
      </c>
      <c r="AB24" s="16" t="s">
        <v>5399</v>
      </c>
      <c r="AC24" s="17">
        <v>44995</v>
      </c>
      <c r="AD24" s="16" t="s">
        <v>5399</v>
      </c>
      <c r="AE24" s="17">
        <v>0</v>
      </c>
      <c r="AF24" s="16" t="s">
        <v>5399</v>
      </c>
      <c r="AG24" s="17">
        <v>6308</v>
      </c>
      <c r="AH24" s="16" t="s">
        <v>4257</v>
      </c>
      <c r="AI24" s="20">
        <v>1.490022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29089</v>
      </c>
      <c r="AP24" s="16" t="s">
        <v>5400</v>
      </c>
      <c r="AQ24" s="17">
        <v>50815</v>
      </c>
      <c r="AR24" s="16" t="s">
        <v>5400</v>
      </c>
      <c r="AS24" s="17">
        <v>0</v>
      </c>
      <c r="AT24" s="16" t="s">
        <v>5400</v>
      </c>
      <c r="AU24" s="17">
        <v>4833</v>
      </c>
      <c r="AV24" s="16" t="s">
        <v>4259</v>
      </c>
      <c r="AW24" s="20">
        <v>1.3469390000000001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30501</v>
      </c>
      <c r="BD24" s="16" t="s">
        <v>5401</v>
      </c>
      <c r="BE24" s="17">
        <v>47239</v>
      </c>
      <c r="BF24" s="16" t="s">
        <v>5401</v>
      </c>
      <c r="BG24" s="17">
        <v>0</v>
      </c>
      <c r="BH24" s="16" t="s">
        <v>5401</v>
      </c>
      <c r="BI24" s="17">
        <v>6146</v>
      </c>
      <c r="BJ24" s="16" t="s">
        <v>4261</v>
      </c>
      <c r="BK24" s="20">
        <v>1.3039339999999999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19901</v>
      </c>
      <c r="BR24" s="16" t="s">
        <v>5402</v>
      </c>
      <c r="BS24" s="17">
        <v>46879</v>
      </c>
      <c r="BT24" s="16" t="s">
        <v>5402</v>
      </c>
      <c r="BU24" s="17">
        <v>0</v>
      </c>
      <c r="BV24" s="16" t="s">
        <v>5402</v>
      </c>
      <c r="BW24" s="17">
        <v>6275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29473</v>
      </c>
      <c r="CD24" s="16" t="s">
        <v>5519</v>
      </c>
      <c r="CE24" s="17">
        <f>SUM(PRODUCT(A3L217C2,A3L217C6))/A3L217C1</f>
        <v>47039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5811</v>
      </c>
      <c r="CJ24" s="16" t="s">
        <v>5515</v>
      </c>
      <c r="CK24" s="17">
        <f>(A3L217C40-A3L217C37)+(A3L217C41-A3L217C38)+(A3L217C42-A3L217C39)</f>
        <v>23377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A3L215C5+A3L216C5+11</f>
        <v>17</v>
      </c>
      <c r="N25" s="16" t="s">
        <v>5398</v>
      </c>
      <c r="O25" s="17">
        <v>24</v>
      </c>
      <c r="P25" s="16" t="s">
        <v>5398</v>
      </c>
      <c r="Q25" s="17">
        <f>A3L215C7+A3L216C7+30</f>
        <v>675</v>
      </c>
      <c r="R25" s="16" t="s">
        <v>5398</v>
      </c>
      <c r="S25" s="17">
        <f>A3L215C8+A3L216C8+153</f>
        <v>153</v>
      </c>
      <c r="T25" s="16" t="s">
        <v>4255</v>
      </c>
      <c r="U25" s="20">
        <v>1.3120339999999999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A3L215C12+A3L216C12+9</f>
        <v>15</v>
      </c>
      <c r="AB25" s="16" t="s">
        <v>5399</v>
      </c>
      <c r="AC25" s="17">
        <v>0</v>
      </c>
      <c r="AD25" s="16" t="s">
        <v>5399</v>
      </c>
      <c r="AE25" s="17">
        <f>A3L215C14+A3L216C14+31</f>
        <v>620</v>
      </c>
      <c r="AF25" s="16" t="s">
        <v>5399</v>
      </c>
      <c r="AG25" s="17">
        <f>A3L215C15+A3L216C15+131</f>
        <v>131</v>
      </c>
      <c r="AH25" s="16" t="s">
        <v>4257</v>
      </c>
      <c r="AI25" s="20">
        <v>1.490022</v>
      </c>
      <c r="AJ25" s="16" t="s">
        <v>5400</v>
      </c>
      <c r="AK25" s="17">
        <v>0</v>
      </c>
      <c r="AL25" s="16" t="s">
        <v>5400</v>
      </c>
      <c r="AM25" s="17">
        <f>A3L215C18+A3L216C18+2</f>
        <v>3</v>
      </c>
      <c r="AN25" s="16" t="s">
        <v>5400</v>
      </c>
      <c r="AO25" s="17">
        <f>A3L215C19+A3L216C19+8</f>
        <v>9</v>
      </c>
      <c r="AP25" s="16" t="s">
        <v>5400</v>
      </c>
      <c r="AQ25" s="17">
        <v>0</v>
      </c>
      <c r="AR25" s="16" t="s">
        <v>5400</v>
      </c>
      <c r="AS25" s="17">
        <f>A3L215C21+A3L216C21+40</f>
        <v>979</v>
      </c>
      <c r="AT25" s="16" t="s">
        <v>5400</v>
      </c>
      <c r="AU25" s="17">
        <f>A3L215C22+A3L216C22+98</f>
        <v>99</v>
      </c>
      <c r="AV25" s="16" t="s">
        <v>4259</v>
      </c>
      <c r="AW25" s="20">
        <v>1.3469390000000001</v>
      </c>
      <c r="AX25" s="16" t="s">
        <v>5401</v>
      </c>
      <c r="AY25" s="17">
        <v>0</v>
      </c>
      <c r="AZ25" s="16" t="s">
        <v>5401</v>
      </c>
      <c r="BA25" s="17">
        <f>A3L215C25+A3L216C25+12</f>
        <v>13</v>
      </c>
      <c r="BB25" s="16" t="s">
        <v>5401</v>
      </c>
      <c r="BC25" s="17">
        <f>A3L215C26+A3L216C26+51</f>
        <v>57</v>
      </c>
      <c r="BD25" s="16" t="s">
        <v>5401</v>
      </c>
      <c r="BE25" s="17">
        <v>0</v>
      </c>
      <c r="BF25" s="16" t="s">
        <v>5401</v>
      </c>
      <c r="BG25" s="17">
        <f>A3L215C28+A3L216C28+27</f>
        <v>796</v>
      </c>
      <c r="BH25" s="16" t="s">
        <v>5401</v>
      </c>
      <c r="BI25" s="17">
        <f>A3L215C29+A3L216C29+129</f>
        <v>130</v>
      </c>
      <c r="BJ25" s="16" t="s">
        <v>4261</v>
      </c>
      <c r="BK25" s="20">
        <v>1.3039339999999999</v>
      </c>
      <c r="BL25" s="16" t="s">
        <v>5402</v>
      </c>
      <c r="BM25" s="17">
        <v>0</v>
      </c>
      <c r="BN25" s="16" t="s">
        <v>5402</v>
      </c>
      <c r="BO25" s="17">
        <f>A3L215C32+A3L216C32+2</f>
        <v>11</v>
      </c>
      <c r="BP25" s="16" t="s">
        <v>5402</v>
      </c>
      <c r="BQ25" s="17">
        <f>A3L215C33+A3L216C33+11</f>
        <v>59</v>
      </c>
      <c r="BR25" s="16" t="s">
        <v>5402</v>
      </c>
      <c r="BS25" s="17">
        <v>0</v>
      </c>
      <c r="BT25" s="16" t="s">
        <v>5402</v>
      </c>
      <c r="BU25" s="17">
        <f>A3L215C35+A3L216C35+29</f>
        <v>984</v>
      </c>
      <c r="BV25" s="16" t="s">
        <v>5402</v>
      </c>
      <c r="BW25" s="17">
        <f>A3L215C36+A3L216C36+128</f>
        <v>130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17</v>
      </c>
      <c r="CD25" s="16" t="s">
        <v>5526</v>
      </c>
      <c r="CE25" s="17">
        <f>SUM(PRODUCT(A3L218C2,A3L218C6))/A3L218C1</f>
        <v>24</v>
      </c>
      <c r="CF25" s="16" t="s">
        <v>5527</v>
      </c>
      <c r="CG25" s="17">
        <f>SUM(PRODUCT(A3L218C2,A3L218C7))/A3L218C1</f>
        <v>675</v>
      </c>
      <c r="CH25" s="16" t="s">
        <v>5528</v>
      </c>
      <c r="CI25" s="17">
        <f>SUM(PRODUCT(A3L218C2,A3L218C8))/A3L218C1</f>
        <v>153</v>
      </c>
      <c r="CJ25" s="16" t="s">
        <v>5522</v>
      </c>
      <c r="CK25" s="17">
        <f>(A3L218C40-A3L218C37)+(A3L218C41-A3L218C38)+(A3L218C42-A3L218C39)</f>
        <v>832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37803</v>
      </c>
      <c r="L26" s="16" t="s">
        <v>5531</v>
      </c>
      <c r="M26" s="17">
        <f>SUM(A3L201C5:A3L214C5,A3L217C5:A3L218C5)</f>
        <v>176273</v>
      </c>
      <c r="N26" s="16" t="s">
        <v>5532</v>
      </c>
      <c r="O26" s="17">
        <f>SUM(A3L201C6:A3L218C6)</f>
        <v>411694</v>
      </c>
      <c r="P26" s="16" t="s">
        <v>5533</v>
      </c>
      <c r="Q26" s="17">
        <f>SUM(A3L201C7:A3L214C7,A3L217C7:A3L218C7)</f>
        <v>23362</v>
      </c>
      <c r="R26" s="16" t="s">
        <v>5534</v>
      </c>
      <c r="S26" s="17">
        <f>SUM(A3L201C8:A3L214C8,A3L217C8:A3L218C8)</f>
        <v>89344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38947</v>
      </c>
      <c r="Z26" s="16" t="s">
        <v>5537</v>
      </c>
      <c r="AA26" s="17">
        <f>SUM(A3L201C12:A3L214C12,A3L217C12:A3L218C12)</f>
        <v>166870</v>
      </c>
      <c r="AB26" s="16" t="s">
        <v>5538</v>
      </c>
      <c r="AC26" s="17">
        <f>SUM(A3L201C13:A3L218C13)</f>
        <v>389084</v>
      </c>
      <c r="AD26" s="16" t="s">
        <v>5539</v>
      </c>
      <c r="AE26" s="17">
        <f>SUM(A3L201C14:A3L214C14,A3L217C14:A3L218C14)</f>
        <v>24283</v>
      </c>
      <c r="AF26" s="16" t="s">
        <v>5540</v>
      </c>
      <c r="AG26" s="17">
        <f>SUM(A3L201C15:A3L214C15,A3L217C15:A3L218C15)</f>
        <v>72999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37486</v>
      </c>
      <c r="AN26" s="16" t="s">
        <v>5543</v>
      </c>
      <c r="AO26" s="17">
        <f>SUM(A3L201C19:A3L214C19,A3L217C19:A3L218C19)</f>
        <v>139285</v>
      </c>
      <c r="AP26" s="16" t="s">
        <v>5544</v>
      </c>
      <c r="AQ26" s="17">
        <f>SUM(A3L201C20:A3L218C20)</f>
        <v>358153</v>
      </c>
      <c r="AR26" s="16" t="s">
        <v>5545</v>
      </c>
      <c r="AS26" s="17">
        <f>SUM(A3L201C21:A3L214C21,A3L217C21:A3L218C21)</f>
        <v>23651</v>
      </c>
      <c r="AT26" s="16" t="s">
        <v>5546</v>
      </c>
      <c r="AU26" s="17">
        <f>SUM(A3L201C22:A3L214C22,A3L217C22:A3L218C22)</f>
        <v>49124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37451</v>
      </c>
      <c r="BB26" s="16" t="s">
        <v>5549</v>
      </c>
      <c r="BC26" s="17">
        <f>SUM(A3L201C26:A3L214C26,A3L217C26:A3L218C26)</f>
        <v>169895</v>
      </c>
      <c r="BD26" s="16" t="s">
        <v>5550</v>
      </c>
      <c r="BE26" s="17">
        <f>SUM(A3L201C27:A3L218C27)</f>
        <v>373526</v>
      </c>
      <c r="BF26" s="16" t="s">
        <v>5551</v>
      </c>
      <c r="BG26" s="17">
        <f>SUM(A3L201C28:A3L214C28,A3L217C28:A3L218C28)</f>
        <v>30317</v>
      </c>
      <c r="BH26" s="16" t="s">
        <v>5552</v>
      </c>
      <c r="BI26" s="17">
        <f>SUM(A3L201C29:A3L214C29,A3L217C29:A3L218C29)</f>
        <v>76904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46035</v>
      </c>
      <c r="BP26" s="16" t="s">
        <v>5555</v>
      </c>
      <c r="BQ26" s="17">
        <f>SUM(A3L201C33:A3L214C33,A3L217C33:A3L218C33)</f>
        <v>180329</v>
      </c>
      <c r="BR26" s="16" t="s">
        <v>5556</v>
      </c>
      <c r="BS26" s="17">
        <f>SUM(A3L201C34:A3L218C34)</f>
        <v>383157</v>
      </c>
      <c r="BT26" s="16" t="s">
        <v>5557</v>
      </c>
      <c r="BU26" s="17">
        <f>SUM(A3L201C35:A3L214C35,A3L217C35:A3L218C35)</f>
        <v>32889</v>
      </c>
      <c r="BV26" s="16" t="s">
        <v>5558</v>
      </c>
      <c r="BW26" s="17">
        <f>SUM(A3L201C36:A3L214C36,A3L217C36:A3L218C36)</f>
        <v>78623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37804</v>
      </c>
      <c r="CB26" s="16" t="s">
        <v>5561</v>
      </c>
      <c r="CC26" s="17">
        <f>SUM(A3L201C39:A3L218C39)</f>
        <v>176279</v>
      </c>
      <c r="CD26" s="16" t="s">
        <v>5562</v>
      </c>
      <c r="CE26" s="17">
        <f>SUM(A3L201C40:A3L218C40)</f>
        <v>411694</v>
      </c>
      <c r="CF26" s="16" t="s">
        <v>5563</v>
      </c>
      <c r="CG26" s="17">
        <f>SUM(A3L201C41:A3L218C41)</f>
        <v>24007</v>
      </c>
      <c r="CH26" s="16" t="s">
        <v>5564</v>
      </c>
      <c r="CI26" s="17">
        <f>SUM(A3L201C42:A3L218C42)</f>
        <v>89344</v>
      </c>
      <c r="CJ26" s="16" t="s">
        <v>5565</v>
      </c>
      <c r="CK26" s="17">
        <f>SUM(A3L201C43:A3L218C43)</f>
        <v>310324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1.3120339999999999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1.490022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1.3469390000000001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1.3039339999999999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1.3120339999999999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1.490022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1.3469390000000001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1.3039339999999999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1.3120339999999999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1.490022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1.3469390000000001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1.3039339999999999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1.3120339999999999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1.490022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1.3469390000000001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1.3039339999999999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E352C-ADB9-44A1-80B7-48D63088659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1.1529480000000001</v>
      </c>
      <c r="N8" s="16" t="s">
        <v>5671</v>
      </c>
      <c r="O8" s="17">
        <v>0</v>
      </c>
      <c r="P8" s="16" t="s">
        <v>4257</v>
      </c>
      <c r="Q8" s="20">
        <v>1.2266319999999999</v>
      </c>
      <c r="R8" s="16" t="s">
        <v>5672</v>
      </c>
      <c r="S8" s="17">
        <v>0</v>
      </c>
      <c r="T8" s="16" t="s">
        <v>4259</v>
      </c>
      <c r="U8" s="20">
        <v>1.1714329999999999</v>
      </c>
      <c r="V8" s="16" t="s">
        <v>5673</v>
      </c>
      <c r="W8" s="17">
        <v>0</v>
      </c>
      <c r="X8" s="16" t="s">
        <v>4261</v>
      </c>
      <c r="Y8" s="20">
        <v>1.1722129999999999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727062</v>
      </c>
      <c r="H9" s="16" t="s">
        <v>4253</v>
      </c>
      <c r="I9" s="20">
        <v>1</v>
      </c>
      <c r="J9" s="16" t="s">
        <v>5670</v>
      </c>
      <c r="K9" s="17">
        <v>681823</v>
      </c>
      <c r="L9" s="16" t="s">
        <v>4255</v>
      </c>
      <c r="M9" s="20">
        <v>1.1529480000000001</v>
      </c>
      <c r="N9" s="16" t="s">
        <v>5671</v>
      </c>
      <c r="O9" s="17">
        <v>684959</v>
      </c>
      <c r="P9" s="16" t="s">
        <v>4257</v>
      </c>
      <c r="Q9" s="20">
        <v>1.2266319999999999</v>
      </c>
      <c r="R9" s="16" t="s">
        <v>5672</v>
      </c>
      <c r="S9" s="17">
        <v>807496</v>
      </c>
      <c r="T9" s="16" t="s">
        <v>4259</v>
      </c>
      <c r="U9" s="20">
        <v>1.1714329999999999</v>
      </c>
      <c r="V9" s="16" t="s">
        <v>5673</v>
      </c>
      <c r="W9" s="17">
        <v>829055</v>
      </c>
      <c r="X9" s="16" t="s">
        <v>4261</v>
      </c>
      <c r="Y9" s="20">
        <v>1.1722129999999999</v>
      </c>
      <c r="Z9" s="16" t="s">
        <v>5675</v>
      </c>
      <c r="AA9" s="17">
        <f>SUM(PRODUCT(A3L302C2,A3L302C3),PRODUCT(A3L302C4,A3L302C5),PRODUCT(A3L302C6,A3L302C7))/A3L302C1</f>
        <v>784453.69743066665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1.1529480000000001</v>
      </c>
      <c r="N10" s="16" t="s">
        <v>5671</v>
      </c>
      <c r="O10" s="17">
        <v>0</v>
      </c>
      <c r="P10" s="16" t="s">
        <v>4257</v>
      </c>
      <c r="Q10" s="20">
        <v>1.2266319999999999</v>
      </c>
      <c r="R10" s="16" t="s">
        <v>5672</v>
      </c>
      <c r="S10" s="17">
        <v>0</v>
      </c>
      <c r="T10" s="16" t="s">
        <v>4259</v>
      </c>
      <c r="U10" s="20">
        <v>1.1714329999999999</v>
      </c>
      <c r="V10" s="16" t="s">
        <v>5673</v>
      </c>
      <c r="W10" s="17">
        <v>0</v>
      </c>
      <c r="X10" s="16" t="s">
        <v>4261</v>
      </c>
      <c r="Y10" s="20">
        <v>1.1722129999999999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1.1529480000000001</v>
      </c>
      <c r="N11" s="16" t="s">
        <v>5671</v>
      </c>
      <c r="O11" s="17">
        <v>0</v>
      </c>
      <c r="P11" s="16" t="s">
        <v>4257</v>
      </c>
      <c r="Q11" s="20">
        <v>1.2266319999999999</v>
      </c>
      <c r="R11" s="16" t="s">
        <v>5672</v>
      </c>
      <c r="S11" s="17">
        <v>0</v>
      </c>
      <c r="T11" s="16" t="s">
        <v>4259</v>
      </c>
      <c r="U11" s="20">
        <v>1.1714329999999999</v>
      </c>
      <c r="V11" s="16" t="s">
        <v>5673</v>
      </c>
      <c r="W11" s="17">
        <v>0</v>
      </c>
      <c r="X11" s="16" t="s">
        <v>4261</v>
      </c>
      <c r="Y11" s="20">
        <v>1.1722129999999999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727062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681823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684959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807496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829055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784453.69743066665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727062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681823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684959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807496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829055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784453.69743066665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0.97516990000000003</v>
      </c>
      <c r="N15" s="16" t="s">
        <v>5671</v>
      </c>
      <c r="O15" s="17">
        <v>1</v>
      </c>
      <c r="P15" s="16" t="s">
        <v>4257</v>
      </c>
      <c r="Q15" s="20">
        <v>0.95661569999999996</v>
      </c>
      <c r="R15" s="16" t="s">
        <v>5672</v>
      </c>
      <c r="S15" s="17">
        <v>1</v>
      </c>
      <c r="T15" s="16" t="s">
        <v>4259</v>
      </c>
      <c r="U15" s="20">
        <v>1.001744</v>
      </c>
      <c r="V15" s="16" t="s">
        <v>5673</v>
      </c>
      <c r="W15" s="17">
        <v>1</v>
      </c>
      <c r="X15" s="16" t="s">
        <v>4261</v>
      </c>
      <c r="Y15" s="20">
        <v>1.048009</v>
      </c>
      <c r="Z15" s="16" t="s">
        <v>5696</v>
      </c>
      <c r="AA15" s="17">
        <f>SUM(PRODUCT(A3L308C2,A3L308C3),PRODUCT(A3L308C4,A3L308C5),PRODUCT(A3L308C6,A3L308C7))/A3L308C1</f>
        <v>0.9772618666666667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1677</v>
      </c>
      <c r="H16" s="16" t="s">
        <v>4253</v>
      </c>
      <c r="I16" s="20">
        <v>1</v>
      </c>
      <c r="J16" s="16" t="s">
        <v>5670</v>
      </c>
      <c r="K16" s="17">
        <v>1642</v>
      </c>
      <c r="L16" s="16" t="s">
        <v>4255</v>
      </c>
      <c r="M16" s="20">
        <v>0.97516990000000003</v>
      </c>
      <c r="N16" s="16" t="s">
        <v>5671</v>
      </c>
      <c r="O16" s="17">
        <v>2314</v>
      </c>
      <c r="P16" s="16" t="s">
        <v>4257</v>
      </c>
      <c r="Q16" s="20">
        <v>0.95661569999999996</v>
      </c>
      <c r="R16" s="16" t="s">
        <v>5672</v>
      </c>
      <c r="S16" s="17">
        <v>1670</v>
      </c>
      <c r="T16" s="16" t="s">
        <v>4259</v>
      </c>
      <c r="U16" s="20">
        <v>1.001744</v>
      </c>
      <c r="V16" s="16" t="s">
        <v>5673</v>
      </c>
      <c r="W16" s="17">
        <v>2022</v>
      </c>
      <c r="X16" s="16" t="s">
        <v>4261</v>
      </c>
      <c r="Y16" s="20">
        <v>1.048009</v>
      </c>
      <c r="Z16" s="16" t="s">
        <v>5697</v>
      </c>
      <c r="AA16" s="17">
        <f>SUM(PRODUCT(A3L309C2,A3L309C3),PRODUCT(A3L309C4,A3L309C5),PRODUCT(A3L309C6,A3L309C7))/A3L309C1</f>
        <v>1830.6125685333329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19804</v>
      </c>
      <c r="H17" s="16" t="s">
        <v>4253</v>
      </c>
      <c r="I17" s="20">
        <v>1</v>
      </c>
      <c r="J17" s="16" t="s">
        <v>5670</v>
      </c>
      <c r="K17" s="17">
        <v>17377</v>
      </c>
      <c r="L17" s="16" t="s">
        <v>4255</v>
      </c>
      <c r="M17" s="20">
        <v>0.97516990000000003</v>
      </c>
      <c r="N17" s="16" t="s">
        <v>5671</v>
      </c>
      <c r="O17" s="17">
        <v>21641</v>
      </c>
      <c r="P17" s="16" t="s">
        <v>4257</v>
      </c>
      <c r="Q17" s="20">
        <v>0.95661569999999996</v>
      </c>
      <c r="R17" s="16" t="s">
        <v>5672</v>
      </c>
      <c r="S17" s="17">
        <v>22329</v>
      </c>
      <c r="T17" s="16" t="s">
        <v>4259</v>
      </c>
      <c r="U17" s="20">
        <v>1.001744</v>
      </c>
      <c r="V17" s="16" t="s">
        <v>5673</v>
      </c>
      <c r="W17" s="17">
        <v>23761</v>
      </c>
      <c r="X17" s="16" t="s">
        <v>4261</v>
      </c>
      <c r="Y17" s="20">
        <v>1.048009</v>
      </c>
      <c r="Z17" s="16" t="s">
        <v>5698</v>
      </c>
      <c r="AA17" s="17">
        <f>SUM(PRODUCT(A3L310C2,A3L310C3),PRODUCT(A3L310C4,A3L310C5),PRODUCT(A3L310C6,A3L310C7))/A3L310C1</f>
        <v>19150.549238666666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39073</v>
      </c>
      <c r="H18" s="16" t="s">
        <v>4253</v>
      </c>
      <c r="I18" s="20">
        <v>1</v>
      </c>
      <c r="J18" s="16" t="s">
        <v>5670</v>
      </c>
      <c r="K18" s="17">
        <v>32538</v>
      </c>
      <c r="L18" s="16" t="s">
        <v>4255</v>
      </c>
      <c r="M18" s="20">
        <v>0.97516990000000003</v>
      </c>
      <c r="N18" s="16" t="s">
        <v>5671</v>
      </c>
      <c r="O18" s="17">
        <v>45542</v>
      </c>
      <c r="P18" s="16" t="s">
        <v>4257</v>
      </c>
      <c r="Q18" s="20">
        <v>0.95661569999999996</v>
      </c>
      <c r="R18" s="16" t="s">
        <v>5672</v>
      </c>
      <c r="S18" s="17">
        <v>50102</v>
      </c>
      <c r="T18" s="16" t="s">
        <v>4259</v>
      </c>
      <c r="U18" s="20">
        <v>1.001744</v>
      </c>
      <c r="V18" s="16" t="s">
        <v>5673</v>
      </c>
      <c r="W18" s="17">
        <v>47263</v>
      </c>
      <c r="X18" s="16" t="s">
        <v>4261</v>
      </c>
      <c r="Y18" s="20">
        <v>1.048009</v>
      </c>
      <c r="Z18" s="16" t="s">
        <v>5699</v>
      </c>
      <c r="AA18" s="17">
        <f>SUM(PRODUCT(A3L311C2,A3L311C3),PRODUCT(A3L311C4,A3L311C5),PRODUCT(A3L311C6,A3L311C7))/A3L311C1</f>
        <v>38123.090138533335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14236</v>
      </c>
      <c r="H19" s="16" t="s">
        <v>4253</v>
      </c>
      <c r="I19" s="20">
        <v>1</v>
      </c>
      <c r="J19" s="16" t="s">
        <v>5670</v>
      </c>
      <c r="K19" s="17">
        <v>11057</v>
      </c>
      <c r="L19" s="16" t="s">
        <v>4255</v>
      </c>
      <c r="M19" s="20">
        <v>0.97516990000000003</v>
      </c>
      <c r="N19" s="16" t="s">
        <v>5671</v>
      </c>
      <c r="O19" s="17">
        <v>13975</v>
      </c>
      <c r="P19" s="16" t="s">
        <v>4257</v>
      </c>
      <c r="Q19" s="20">
        <v>0.95661569999999996</v>
      </c>
      <c r="R19" s="16" t="s">
        <v>5672</v>
      </c>
      <c r="S19" s="17">
        <v>12066</v>
      </c>
      <c r="T19" s="16" t="s">
        <v>4259</v>
      </c>
      <c r="U19" s="20">
        <v>1.001744</v>
      </c>
      <c r="V19" s="16" t="s">
        <v>5673</v>
      </c>
      <c r="W19" s="17">
        <v>12394</v>
      </c>
      <c r="X19" s="16" t="s">
        <v>4261</v>
      </c>
      <c r="Y19" s="20">
        <v>1.048009</v>
      </c>
      <c r="Z19" s="16" t="s">
        <v>5700</v>
      </c>
      <c r="AA19" s="17">
        <f>SUM(PRODUCT(A3L312C2,A3L312C3),PRODUCT(A3L312C4,A3L312C5),PRODUCT(A3L312C6,A3L312C7))/A3L312C1</f>
        <v>12795.719330599999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84878</v>
      </c>
      <c r="H20" s="16" t="s">
        <v>4253</v>
      </c>
      <c r="I20" s="20">
        <v>1</v>
      </c>
      <c r="J20" s="16" t="s">
        <v>5670</v>
      </c>
      <c r="K20" s="17">
        <v>74580</v>
      </c>
      <c r="L20" s="16" t="s">
        <v>4255</v>
      </c>
      <c r="M20" s="20">
        <v>0.97516990000000003</v>
      </c>
      <c r="N20" s="16" t="s">
        <v>5671</v>
      </c>
      <c r="O20" s="17">
        <v>88095</v>
      </c>
      <c r="P20" s="16" t="s">
        <v>4257</v>
      </c>
      <c r="Q20" s="20">
        <v>0.95661569999999996</v>
      </c>
      <c r="R20" s="16" t="s">
        <v>5672</v>
      </c>
      <c r="S20" s="17">
        <v>86717</v>
      </c>
      <c r="T20" s="16" t="s">
        <v>4259</v>
      </c>
      <c r="U20" s="20">
        <v>1.001744</v>
      </c>
      <c r="V20" s="16" t="s">
        <v>5673</v>
      </c>
      <c r="W20" s="17">
        <v>94558</v>
      </c>
      <c r="X20" s="16" t="s">
        <v>4261</v>
      </c>
      <c r="Y20" s="20">
        <v>1.048009</v>
      </c>
      <c r="Z20" s="16" t="s">
        <v>5701</v>
      </c>
      <c r="AA20" s="17">
        <f>SUM(PRODUCT(A3L313C2,A3L313C3),PRODUCT(A3L313C4,A3L313C5),PRODUCT(A3L313C6,A3L313C7))/A3L313C1</f>
        <v>80626.410411166667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3790</v>
      </c>
      <c r="H21" s="16" t="s">
        <v>4253</v>
      </c>
      <c r="I21" s="20">
        <v>1</v>
      </c>
      <c r="J21" s="16" t="s">
        <v>5670</v>
      </c>
      <c r="K21" s="17">
        <v>4122</v>
      </c>
      <c r="L21" s="16" t="s">
        <v>4255</v>
      </c>
      <c r="M21" s="20">
        <v>0.97516990000000003</v>
      </c>
      <c r="N21" s="16" t="s">
        <v>5671</v>
      </c>
      <c r="O21" s="17">
        <v>4501</v>
      </c>
      <c r="P21" s="16" t="s">
        <v>4257</v>
      </c>
      <c r="Q21" s="20">
        <v>0.95661569999999996</v>
      </c>
      <c r="R21" s="16" t="s">
        <v>5672</v>
      </c>
      <c r="S21" s="17">
        <v>4367</v>
      </c>
      <c r="T21" s="16" t="s">
        <v>4259</v>
      </c>
      <c r="U21" s="20">
        <v>1.001744</v>
      </c>
      <c r="V21" s="16" t="s">
        <v>5673</v>
      </c>
      <c r="W21" s="17">
        <v>4444</v>
      </c>
      <c r="X21" s="16" t="s">
        <v>4261</v>
      </c>
      <c r="Y21" s="20">
        <v>1.048009</v>
      </c>
      <c r="Z21" s="16" t="s">
        <v>5702</v>
      </c>
      <c r="AA21" s="17">
        <f>SUM(PRODUCT(A3L314C2,A3L314C3),PRODUCT(A3L314C4,A3L314C5),PRODUCT(A3L314C6,A3L314C7))/A3L314C1</f>
        <v>4038.4591978333333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18773</v>
      </c>
      <c r="H22" s="16" t="s">
        <v>4253</v>
      </c>
      <c r="I22" s="20">
        <v>1</v>
      </c>
      <c r="J22" s="16" t="s">
        <v>5670</v>
      </c>
      <c r="K22" s="17">
        <v>17533</v>
      </c>
      <c r="L22" s="16" t="s">
        <v>4255</v>
      </c>
      <c r="M22" s="20">
        <v>0.97516990000000003</v>
      </c>
      <c r="N22" s="16" t="s">
        <v>5671</v>
      </c>
      <c r="O22" s="17">
        <v>15517</v>
      </c>
      <c r="P22" s="16" t="s">
        <v>4257</v>
      </c>
      <c r="Q22" s="20">
        <v>0.95661569999999996</v>
      </c>
      <c r="R22" s="16" t="s">
        <v>5672</v>
      </c>
      <c r="S22" s="17">
        <v>21534</v>
      </c>
      <c r="T22" s="16" t="s">
        <v>4259</v>
      </c>
      <c r="U22" s="20">
        <v>1.001744</v>
      </c>
      <c r="V22" s="16" t="s">
        <v>5673</v>
      </c>
      <c r="W22" s="17">
        <v>19545</v>
      </c>
      <c r="X22" s="16" t="s">
        <v>4261</v>
      </c>
      <c r="Y22" s="20">
        <v>1.048009</v>
      </c>
      <c r="Z22" s="16" t="s">
        <v>5703</v>
      </c>
      <c r="AA22" s="17">
        <f>SUM(PRODUCT(A3L315C2,A3L315C3),PRODUCT(A3L315C4,A3L315C5),PRODUCT(A3L315C6,A3L315C7))/A3L315C1</f>
        <v>16904.819891199997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2940</v>
      </c>
      <c r="H23" s="16" t="s">
        <v>4253</v>
      </c>
      <c r="I23" s="20">
        <v>1</v>
      </c>
      <c r="J23" s="16" t="s">
        <v>5670</v>
      </c>
      <c r="K23" s="17">
        <v>2660</v>
      </c>
      <c r="L23" s="16" t="s">
        <v>4255</v>
      </c>
      <c r="M23" s="20">
        <v>0.97516990000000003</v>
      </c>
      <c r="N23" s="16" t="s">
        <v>5671</v>
      </c>
      <c r="O23" s="17">
        <v>2971</v>
      </c>
      <c r="P23" s="16" t="s">
        <v>4257</v>
      </c>
      <c r="Q23" s="20">
        <v>0.95661569999999996</v>
      </c>
      <c r="R23" s="16" t="s">
        <v>5672</v>
      </c>
      <c r="S23" s="17">
        <v>2838</v>
      </c>
      <c r="T23" s="16" t="s">
        <v>4259</v>
      </c>
      <c r="U23" s="20">
        <v>1.001744</v>
      </c>
      <c r="V23" s="16" t="s">
        <v>5673</v>
      </c>
      <c r="W23" s="17">
        <v>2648</v>
      </c>
      <c r="X23" s="16" t="s">
        <v>4261</v>
      </c>
      <c r="Y23" s="20">
        <v>1.048009</v>
      </c>
      <c r="Z23" s="16" t="s">
        <v>5704</v>
      </c>
      <c r="AA23" s="17">
        <f>SUM(PRODUCT(A3L316C2,A3L316C3),PRODUCT(A3L316C4,A3L316C5),PRODUCT(A3L316C6,A3L316C7))/A3L316C1</f>
        <v>2792.0190595666668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1987</v>
      </c>
      <c r="H24" s="16" t="s">
        <v>4253</v>
      </c>
      <c r="I24" s="20">
        <v>1</v>
      </c>
      <c r="J24" s="16" t="s">
        <v>5670</v>
      </c>
      <c r="K24" s="17">
        <v>1751</v>
      </c>
      <c r="L24" s="16" t="s">
        <v>4255</v>
      </c>
      <c r="M24" s="20">
        <v>0.97516990000000003</v>
      </c>
      <c r="N24" s="16" t="s">
        <v>5671</v>
      </c>
      <c r="O24" s="17">
        <v>2014</v>
      </c>
      <c r="P24" s="16" t="s">
        <v>4257</v>
      </c>
      <c r="Q24" s="20">
        <v>0.95661569999999996</v>
      </c>
      <c r="R24" s="16" t="s">
        <v>5672</v>
      </c>
      <c r="S24" s="17">
        <v>2043</v>
      </c>
      <c r="T24" s="16" t="s">
        <v>4259</v>
      </c>
      <c r="U24" s="20">
        <v>1.001744</v>
      </c>
      <c r="V24" s="16" t="s">
        <v>5673</v>
      </c>
      <c r="W24" s="17">
        <v>1847</v>
      </c>
      <c r="X24" s="16" t="s">
        <v>4261</v>
      </c>
      <c r="Y24" s="20">
        <v>1.048009</v>
      </c>
      <c r="Z24" s="16" t="s">
        <v>5705</v>
      </c>
      <c r="AA24" s="17">
        <f>SUM(PRODUCT(A3L317C2,A3L317C3),PRODUCT(A3L317C4,A3L317C5),PRODUCT(A3L317C6,A3L317C7))/A3L317C1</f>
        <v>1873.7155049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41513</v>
      </c>
      <c r="H25" s="16" t="s">
        <v>4253</v>
      </c>
      <c r="I25" s="20">
        <v>1</v>
      </c>
      <c r="J25" s="16" t="s">
        <v>5670</v>
      </c>
      <c r="K25" s="17">
        <v>38785</v>
      </c>
      <c r="L25" s="16" t="s">
        <v>4255</v>
      </c>
      <c r="M25" s="20">
        <v>0.97516990000000003</v>
      </c>
      <c r="N25" s="16" t="s">
        <v>5671</v>
      </c>
      <c r="O25" s="17">
        <v>42048</v>
      </c>
      <c r="P25" s="16" t="s">
        <v>4257</v>
      </c>
      <c r="Q25" s="20">
        <v>0.95661569999999996</v>
      </c>
      <c r="R25" s="16" t="s">
        <v>5672</v>
      </c>
      <c r="S25" s="17">
        <v>37943</v>
      </c>
      <c r="T25" s="16" t="s">
        <v>4259</v>
      </c>
      <c r="U25" s="20">
        <v>1.001744</v>
      </c>
      <c r="V25" s="16" t="s">
        <v>5673</v>
      </c>
      <c r="W25" s="17">
        <v>34160</v>
      </c>
      <c r="X25" s="16" t="s">
        <v>4261</v>
      </c>
      <c r="Y25" s="20">
        <v>1.048009</v>
      </c>
      <c r="Z25" s="16" t="s">
        <v>5706</v>
      </c>
      <c r="AA25" s="17">
        <f>SUM(PRODUCT(A3L318C2,A3L318C3),PRODUCT(A3L318C4,A3L318C5),PRODUCT(A3L318C6,A3L318C7))/A3L318C1</f>
        <v>39852.913841699999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9193</v>
      </c>
      <c r="H26" s="16" t="s">
        <v>4253</v>
      </c>
      <c r="I26" s="20">
        <v>1</v>
      </c>
      <c r="J26" s="16" t="s">
        <v>5670</v>
      </c>
      <c r="K26" s="17">
        <v>9386</v>
      </c>
      <c r="L26" s="16" t="s">
        <v>4255</v>
      </c>
      <c r="M26" s="20">
        <v>0.97516990000000003</v>
      </c>
      <c r="N26" s="16" t="s">
        <v>5671</v>
      </c>
      <c r="O26" s="17">
        <v>9115</v>
      </c>
      <c r="P26" s="16" t="s">
        <v>4257</v>
      </c>
      <c r="Q26" s="20">
        <v>0.95661569999999996</v>
      </c>
      <c r="R26" s="16" t="s">
        <v>5672</v>
      </c>
      <c r="S26" s="17">
        <v>12666</v>
      </c>
      <c r="T26" s="16" t="s">
        <v>4259</v>
      </c>
      <c r="U26" s="20">
        <v>1.001744</v>
      </c>
      <c r="V26" s="16" t="s">
        <v>5673</v>
      </c>
      <c r="W26" s="17">
        <v>8071</v>
      </c>
      <c r="X26" s="16" t="s">
        <v>4261</v>
      </c>
      <c r="Y26" s="20">
        <v>1.048009</v>
      </c>
      <c r="Z26" s="16" t="s">
        <v>5707</v>
      </c>
      <c r="AA26" s="17">
        <f>SUM(PRODUCT(A3L319C2,A3L319C3),PRODUCT(A3L319C4,A3L319C5),PRODUCT(A3L319C6,A3L319C7))/A3L319C1</f>
        <v>9021.8322623000004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127</v>
      </c>
      <c r="H27" s="16" t="s">
        <v>4253</v>
      </c>
      <c r="I27" s="20">
        <v>1</v>
      </c>
      <c r="J27" s="16" t="s">
        <v>5670</v>
      </c>
      <c r="K27" s="17">
        <v>35</v>
      </c>
      <c r="L27" s="16" t="s">
        <v>4255</v>
      </c>
      <c r="M27" s="20">
        <v>0.97516990000000003</v>
      </c>
      <c r="N27" s="16" t="s">
        <v>5671</v>
      </c>
      <c r="O27" s="17">
        <v>160</v>
      </c>
      <c r="P27" s="16" t="s">
        <v>4257</v>
      </c>
      <c r="Q27" s="20">
        <v>0.95661569999999996</v>
      </c>
      <c r="R27" s="16" t="s">
        <v>5672</v>
      </c>
      <c r="S27" s="17">
        <v>48</v>
      </c>
      <c r="T27" s="16" t="s">
        <v>4259</v>
      </c>
      <c r="U27" s="20">
        <v>1.001744</v>
      </c>
      <c r="V27" s="16" t="s">
        <v>5673</v>
      </c>
      <c r="W27" s="17">
        <v>148</v>
      </c>
      <c r="X27" s="16" t="s">
        <v>4261</v>
      </c>
      <c r="Y27" s="20">
        <v>1.048009</v>
      </c>
      <c r="Z27" s="16" t="s">
        <v>5708</v>
      </c>
      <c r="AA27" s="17">
        <f>SUM(PRODUCT(A3L320C2,A3L320C3),PRODUCT(A3L320C4,A3L320C5),PRODUCT(A3L320C6,A3L320C7))/A3L320C1</f>
        <v>104.7298195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16767</v>
      </c>
      <c r="H28" s="16" t="s">
        <v>4253</v>
      </c>
      <c r="I28" s="20">
        <v>1</v>
      </c>
      <c r="J28" s="16" t="s">
        <v>5670</v>
      </c>
      <c r="K28" s="17">
        <v>14616</v>
      </c>
      <c r="L28" s="16" t="s">
        <v>4255</v>
      </c>
      <c r="M28" s="20">
        <v>0.97516990000000003</v>
      </c>
      <c r="N28" s="16" t="s">
        <v>5671</v>
      </c>
      <c r="O28" s="17">
        <v>18543</v>
      </c>
      <c r="P28" s="16" t="s">
        <v>4257</v>
      </c>
      <c r="Q28" s="20">
        <v>0.95661569999999996</v>
      </c>
      <c r="R28" s="16" t="s">
        <v>5672</v>
      </c>
      <c r="S28" s="17">
        <v>17866</v>
      </c>
      <c r="T28" s="16" t="s">
        <v>4259</v>
      </c>
      <c r="U28" s="20">
        <v>1.001744</v>
      </c>
      <c r="V28" s="16" t="s">
        <v>5673</v>
      </c>
      <c r="W28" s="17">
        <v>19026</v>
      </c>
      <c r="X28" s="16" t="s">
        <v>4261</v>
      </c>
      <c r="Y28" s="20">
        <v>1.048009</v>
      </c>
      <c r="Z28" s="16" t="s">
        <v>5709</v>
      </c>
      <c r="AA28" s="17">
        <f>SUM(PRODUCT(A3L321C2,A3L321C3),PRODUCT(A3L321C4,A3L321C5),PRODUCT(A3L321C6,A3L321C7))/A3L321C1</f>
        <v>16252.8693945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34230</v>
      </c>
      <c r="H29" s="16" t="s">
        <v>4253</v>
      </c>
      <c r="I29" s="20">
        <v>1</v>
      </c>
      <c r="J29" s="16" t="s">
        <v>5670</v>
      </c>
      <c r="K29" s="17">
        <v>28399</v>
      </c>
      <c r="L29" s="16" t="s">
        <v>4255</v>
      </c>
      <c r="M29" s="20">
        <v>0.97516990000000003</v>
      </c>
      <c r="N29" s="16" t="s">
        <v>5671</v>
      </c>
      <c r="O29" s="17">
        <v>35113</v>
      </c>
      <c r="P29" s="16" t="s">
        <v>4257</v>
      </c>
      <c r="Q29" s="20">
        <v>0.95661569999999996</v>
      </c>
      <c r="R29" s="16" t="s">
        <v>5672</v>
      </c>
      <c r="S29" s="17">
        <v>36185</v>
      </c>
      <c r="T29" s="16" t="s">
        <v>4259</v>
      </c>
      <c r="U29" s="20">
        <v>1.001744</v>
      </c>
      <c r="V29" s="16" t="s">
        <v>5673</v>
      </c>
      <c r="W29" s="17">
        <v>33586</v>
      </c>
      <c r="X29" s="16" t="s">
        <v>4261</v>
      </c>
      <c r="Y29" s="20">
        <v>1.048009</v>
      </c>
      <c r="Z29" s="16" t="s">
        <v>5710</v>
      </c>
      <c r="AA29" s="17">
        <f>SUM(PRODUCT(A3L322C2,A3L322C3),PRODUCT(A3L322C4,A3L322C5),PRODUCT(A3L322C6,A3L322C7))/A3L322C1</f>
        <v>31837.832354733331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81</v>
      </c>
      <c r="H30" s="16" t="s">
        <v>4253</v>
      </c>
      <c r="I30" s="20">
        <v>1</v>
      </c>
      <c r="J30" s="16" t="s">
        <v>5670</v>
      </c>
      <c r="K30" s="17">
        <v>83</v>
      </c>
      <c r="L30" s="16" t="s">
        <v>4255</v>
      </c>
      <c r="M30" s="20">
        <v>0.97516990000000003</v>
      </c>
      <c r="N30" s="16" t="s">
        <v>5671</v>
      </c>
      <c r="O30" s="17">
        <v>82</v>
      </c>
      <c r="P30" s="16" t="s">
        <v>4257</v>
      </c>
      <c r="Q30" s="20">
        <v>0.95661569999999996</v>
      </c>
      <c r="R30" s="16" t="s">
        <v>5672</v>
      </c>
      <c r="S30" s="17">
        <v>55</v>
      </c>
      <c r="T30" s="16" t="s">
        <v>4259</v>
      </c>
      <c r="U30" s="20">
        <v>1.001744</v>
      </c>
      <c r="V30" s="16" t="s">
        <v>5673</v>
      </c>
      <c r="W30" s="17">
        <v>356</v>
      </c>
      <c r="X30" s="16" t="s">
        <v>4261</v>
      </c>
      <c r="Y30" s="20">
        <v>1.048009</v>
      </c>
      <c r="Z30" s="16" t="s">
        <v>5711</v>
      </c>
      <c r="AA30" s="17">
        <f>SUM(PRODUCT(A3L323C2,A3L323C3),PRODUCT(A3L323C4,A3L323C5),PRODUCT(A3L323C6,A3L323C7))/A3L323C1</f>
        <v>80.127196366666666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558</v>
      </c>
      <c r="H31" s="16" t="s">
        <v>4253</v>
      </c>
      <c r="I31" s="20">
        <v>1</v>
      </c>
      <c r="J31" s="16" t="s">
        <v>5670</v>
      </c>
      <c r="K31" s="17">
        <v>140</v>
      </c>
      <c r="L31" s="16" t="s">
        <v>4255</v>
      </c>
      <c r="M31" s="20">
        <v>0.97516990000000003</v>
      </c>
      <c r="N31" s="16" t="s">
        <v>5671</v>
      </c>
      <c r="O31" s="17">
        <v>347</v>
      </c>
      <c r="P31" s="16" t="s">
        <v>4257</v>
      </c>
      <c r="Q31" s="20">
        <v>0.95661569999999996</v>
      </c>
      <c r="R31" s="16" t="s">
        <v>5672</v>
      </c>
      <c r="S31" s="17">
        <v>985</v>
      </c>
      <c r="T31" s="16" t="s">
        <v>4259</v>
      </c>
      <c r="U31" s="20">
        <v>1.001744</v>
      </c>
      <c r="V31" s="16" t="s">
        <v>5673</v>
      </c>
      <c r="W31" s="17">
        <v>456</v>
      </c>
      <c r="X31" s="16" t="s">
        <v>4261</v>
      </c>
      <c r="Y31" s="20">
        <v>1.048009</v>
      </c>
      <c r="Z31" s="16" t="s">
        <v>5712</v>
      </c>
      <c r="AA31" s="17">
        <f>SUM(PRODUCT(A3L324C2,A3L324C3),PRODUCT(A3L324C4,A3L324C5),PRODUCT(A3L324C6,A3L324C7))/A3L324C1</f>
        <v>342.15647796666667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0.97516990000000003</v>
      </c>
      <c r="N32" s="16" t="s">
        <v>5671</v>
      </c>
      <c r="O32" s="17">
        <v>0</v>
      </c>
      <c r="P32" s="16" t="s">
        <v>4257</v>
      </c>
      <c r="Q32" s="20">
        <v>0.95661569999999996</v>
      </c>
      <c r="R32" s="16" t="s">
        <v>5672</v>
      </c>
      <c r="S32" s="17">
        <v>0</v>
      </c>
      <c r="T32" s="16" t="s">
        <v>4259</v>
      </c>
      <c r="U32" s="20">
        <v>1.001744</v>
      </c>
      <c r="V32" s="16" t="s">
        <v>5673</v>
      </c>
      <c r="W32" s="17">
        <v>0</v>
      </c>
      <c r="X32" s="16" t="s">
        <v>4261</v>
      </c>
      <c r="Y32" s="20">
        <v>1.048009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289628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254705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301979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309415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304286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275628.83394993335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1.2551099999999999</v>
      </c>
      <c r="N34" s="16" t="s">
        <v>5671</v>
      </c>
      <c r="O34" s="17">
        <v>0</v>
      </c>
      <c r="P34" s="16" t="s">
        <v>4257</v>
      </c>
      <c r="Q34" s="20">
        <v>1.3993739999999999</v>
      </c>
      <c r="R34" s="16" t="s">
        <v>5672</v>
      </c>
      <c r="S34" s="17">
        <v>0</v>
      </c>
      <c r="T34" s="16" t="s">
        <v>4259</v>
      </c>
      <c r="U34" s="20">
        <v>1.277676</v>
      </c>
      <c r="V34" s="16" t="s">
        <v>5673</v>
      </c>
      <c r="W34" s="17">
        <v>0</v>
      </c>
      <c r="X34" s="16" t="s">
        <v>4261</v>
      </c>
      <c r="Y34" s="20">
        <v>1.2567619999999999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3708</v>
      </c>
      <c r="H35" s="16" t="s">
        <v>4253</v>
      </c>
      <c r="I35" s="20">
        <v>1</v>
      </c>
      <c r="J35" s="16" t="s">
        <v>5670</v>
      </c>
      <c r="K35" s="17">
        <v>3168</v>
      </c>
      <c r="L35" s="16" t="s">
        <v>4255</v>
      </c>
      <c r="M35" s="20">
        <v>1.2551099999999999</v>
      </c>
      <c r="N35" s="16" t="s">
        <v>5671</v>
      </c>
      <c r="O35" s="17">
        <v>835</v>
      </c>
      <c r="P35" s="16" t="s">
        <v>4257</v>
      </c>
      <c r="Q35" s="20">
        <v>1.3993739999999999</v>
      </c>
      <c r="R35" s="16" t="s">
        <v>5672</v>
      </c>
      <c r="S35" s="17">
        <v>3175</v>
      </c>
      <c r="T35" s="16" t="s">
        <v>4259</v>
      </c>
      <c r="U35" s="20">
        <v>1.277676</v>
      </c>
      <c r="V35" s="16" t="s">
        <v>5673</v>
      </c>
      <c r="W35" s="17">
        <v>4622</v>
      </c>
      <c r="X35" s="16" t="s">
        <v>4261</v>
      </c>
      <c r="Y35" s="20">
        <v>1.2567619999999999</v>
      </c>
      <c r="Z35" s="16" t="s">
        <v>5721</v>
      </c>
      <c r="AA35" s="17">
        <f>SUM(PRODUCT(A3L328C2,A3L328C3),PRODUCT(A3L328C4,A3L328C5),PRODUCT(A3L328C6,A3L328C7))/A3L328C1</f>
        <v>2950.88859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1.2551099999999999</v>
      </c>
      <c r="N36" s="16" t="s">
        <v>5671</v>
      </c>
      <c r="O36" s="17">
        <v>0</v>
      </c>
      <c r="P36" s="16" t="s">
        <v>4257</v>
      </c>
      <c r="Q36" s="20">
        <v>1.3993739999999999</v>
      </c>
      <c r="R36" s="16" t="s">
        <v>5672</v>
      </c>
      <c r="S36" s="17">
        <v>0</v>
      </c>
      <c r="T36" s="16" t="s">
        <v>4259</v>
      </c>
      <c r="U36" s="20">
        <v>1.277676</v>
      </c>
      <c r="V36" s="16" t="s">
        <v>5673</v>
      </c>
      <c r="W36" s="17">
        <v>0</v>
      </c>
      <c r="X36" s="16" t="s">
        <v>4261</v>
      </c>
      <c r="Y36" s="20">
        <v>1.2567619999999999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341</v>
      </c>
      <c r="H37" s="16" t="s">
        <v>4253</v>
      </c>
      <c r="I37" s="20">
        <v>1</v>
      </c>
      <c r="J37" s="16" t="s">
        <v>5670</v>
      </c>
      <c r="K37" s="17">
        <v>61</v>
      </c>
      <c r="L37" s="16" t="s">
        <v>4255</v>
      </c>
      <c r="M37" s="20">
        <v>1.2551099999999999</v>
      </c>
      <c r="N37" s="16" t="s">
        <v>5671</v>
      </c>
      <c r="O37" s="17">
        <v>72</v>
      </c>
      <c r="P37" s="16" t="s">
        <v>4257</v>
      </c>
      <c r="Q37" s="20">
        <v>1.3993739999999999</v>
      </c>
      <c r="R37" s="16" t="s">
        <v>5672</v>
      </c>
      <c r="S37" s="17">
        <v>57</v>
      </c>
      <c r="T37" s="16" t="s">
        <v>4259</v>
      </c>
      <c r="U37" s="20">
        <v>1.277676</v>
      </c>
      <c r="V37" s="16" t="s">
        <v>5673</v>
      </c>
      <c r="W37" s="17">
        <v>42</v>
      </c>
      <c r="X37" s="16" t="s">
        <v>4261</v>
      </c>
      <c r="Y37" s="20">
        <v>1.2567619999999999</v>
      </c>
      <c r="Z37" s="16" t="s">
        <v>5723</v>
      </c>
      <c r="AA37" s="17">
        <f>SUM(PRODUCT(A3L330C2,A3L330C3),PRODUCT(A3L330C4,A3L330C5),PRODUCT(A3L330C6,A3L330C7))/A3L330C1</f>
        <v>172.77221266666666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1.2551099999999999</v>
      </c>
      <c r="N38" s="16" t="s">
        <v>5671</v>
      </c>
      <c r="O38" s="17">
        <v>0</v>
      </c>
      <c r="P38" s="16" t="s">
        <v>4257</v>
      </c>
      <c r="Q38" s="20">
        <v>1.3993739999999999</v>
      </c>
      <c r="R38" s="16" t="s">
        <v>5672</v>
      </c>
      <c r="S38" s="17">
        <v>0</v>
      </c>
      <c r="T38" s="16" t="s">
        <v>4259</v>
      </c>
      <c r="U38" s="20">
        <v>1.277676</v>
      </c>
      <c r="V38" s="16" t="s">
        <v>5673</v>
      </c>
      <c r="W38" s="17">
        <v>0</v>
      </c>
      <c r="X38" s="16" t="s">
        <v>4261</v>
      </c>
      <c r="Y38" s="20">
        <v>1.2567619999999999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2767</v>
      </c>
      <c r="H39" s="16" t="s">
        <v>4253</v>
      </c>
      <c r="I39" s="20">
        <v>1</v>
      </c>
      <c r="J39" s="16" t="s">
        <v>5670</v>
      </c>
      <c r="K39" s="17">
        <v>2863</v>
      </c>
      <c r="L39" s="16" t="s">
        <v>4255</v>
      </c>
      <c r="M39" s="20">
        <v>1.2551099999999999</v>
      </c>
      <c r="N39" s="16" t="s">
        <v>5671</v>
      </c>
      <c r="O39" s="17">
        <v>3891</v>
      </c>
      <c r="P39" s="16" t="s">
        <v>4257</v>
      </c>
      <c r="Q39" s="20">
        <v>1.3993739999999999</v>
      </c>
      <c r="R39" s="16" t="s">
        <v>5672</v>
      </c>
      <c r="S39" s="17">
        <v>1160</v>
      </c>
      <c r="T39" s="16" t="s">
        <v>4259</v>
      </c>
      <c r="U39" s="20">
        <v>1.277676</v>
      </c>
      <c r="V39" s="16" t="s">
        <v>5673</v>
      </c>
      <c r="W39" s="17">
        <v>1308</v>
      </c>
      <c r="X39" s="16" t="s">
        <v>4261</v>
      </c>
      <c r="Y39" s="20">
        <v>1.2567619999999999</v>
      </c>
      <c r="Z39" s="16" t="s">
        <v>5725</v>
      </c>
      <c r="AA39" s="17">
        <f>SUM(PRODUCT(A3L332C2,A3L332C3),PRODUCT(A3L332C4,A3L332C5),PRODUCT(A3L332C6,A3L332C7))/A3L332C1</f>
        <v>3935.1147213333334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1.2551099999999999</v>
      </c>
      <c r="N40" s="16" t="s">
        <v>5671</v>
      </c>
      <c r="O40" s="17">
        <v>0</v>
      </c>
      <c r="P40" s="16" t="s">
        <v>4257</v>
      </c>
      <c r="Q40" s="20">
        <v>1.3993739999999999</v>
      </c>
      <c r="R40" s="16" t="s">
        <v>5672</v>
      </c>
      <c r="S40" s="17">
        <v>0</v>
      </c>
      <c r="T40" s="16" t="s">
        <v>4259</v>
      </c>
      <c r="U40" s="20">
        <v>1.277676</v>
      </c>
      <c r="V40" s="16" t="s">
        <v>5673</v>
      </c>
      <c r="W40" s="17">
        <v>0</v>
      </c>
      <c r="X40" s="16" t="s">
        <v>4261</v>
      </c>
      <c r="Y40" s="20">
        <v>1.2567619999999999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1.2551099999999999</v>
      </c>
      <c r="N41" s="16" t="s">
        <v>5671</v>
      </c>
      <c r="O41" s="17">
        <v>0</v>
      </c>
      <c r="P41" s="16" t="s">
        <v>4257</v>
      </c>
      <c r="Q41" s="20">
        <v>1.3993739999999999</v>
      </c>
      <c r="R41" s="16" t="s">
        <v>5672</v>
      </c>
      <c r="S41" s="17">
        <v>0</v>
      </c>
      <c r="T41" s="16" t="s">
        <v>4259</v>
      </c>
      <c r="U41" s="20">
        <v>1.277676</v>
      </c>
      <c r="V41" s="16" t="s">
        <v>5673</v>
      </c>
      <c r="W41" s="17">
        <v>0</v>
      </c>
      <c r="X41" s="16" t="s">
        <v>4261</v>
      </c>
      <c r="Y41" s="20">
        <v>1.2567619999999999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1.2551099999999999</v>
      </c>
      <c r="N42" s="16" t="s">
        <v>5671</v>
      </c>
      <c r="O42" s="17">
        <v>0</v>
      </c>
      <c r="P42" s="16" t="s">
        <v>4257</v>
      </c>
      <c r="Q42" s="20">
        <v>1.3993739999999999</v>
      </c>
      <c r="R42" s="16" t="s">
        <v>5672</v>
      </c>
      <c r="S42" s="17">
        <v>0</v>
      </c>
      <c r="T42" s="16" t="s">
        <v>4259</v>
      </c>
      <c r="U42" s="20">
        <v>1.277676</v>
      </c>
      <c r="V42" s="16" t="s">
        <v>5673</v>
      </c>
      <c r="W42" s="17">
        <v>0</v>
      </c>
      <c r="X42" s="16" t="s">
        <v>4261</v>
      </c>
      <c r="Y42" s="20">
        <v>1.2567619999999999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7748</v>
      </c>
      <c r="H43" s="16" t="s">
        <v>4253</v>
      </c>
      <c r="I43" s="20">
        <v>1</v>
      </c>
      <c r="J43" s="16" t="s">
        <v>5670</v>
      </c>
      <c r="K43" s="17">
        <v>6645</v>
      </c>
      <c r="L43" s="16" t="s">
        <v>4255</v>
      </c>
      <c r="M43" s="20">
        <v>1.2551099999999999</v>
      </c>
      <c r="N43" s="16" t="s">
        <v>5671</v>
      </c>
      <c r="O43" s="17">
        <v>7002</v>
      </c>
      <c r="P43" s="16" t="s">
        <v>4257</v>
      </c>
      <c r="Q43" s="20">
        <v>1.3993739999999999</v>
      </c>
      <c r="R43" s="16" t="s">
        <v>5672</v>
      </c>
      <c r="S43" s="17">
        <v>7278</v>
      </c>
      <c r="T43" s="16" t="s">
        <v>4259</v>
      </c>
      <c r="U43" s="20">
        <v>1.277676</v>
      </c>
      <c r="V43" s="16" t="s">
        <v>5673</v>
      </c>
      <c r="W43" s="17">
        <v>7265</v>
      </c>
      <c r="X43" s="16" t="s">
        <v>4261</v>
      </c>
      <c r="Y43" s="20">
        <v>1.2567619999999999</v>
      </c>
      <c r="Z43" s="16" t="s">
        <v>5729</v>
      </c>
      <c r="AA43" s="17">
        <f>SUM(PRODUCT(A3L336C2,A3L336C3),PRODUCT(A3L336C4,A3L336C5),PRODUCT(A3L336C6,A3L336C7))/A3L336C1</f>
        <v>8628.874232666667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12</v>
      </c>
      <c r="L44" s="16" t="s">
        <v>4255</v>
      </c>
      <c r="M44" s="20">
        <v>1.2551099999999999</v>
      </c>
      <c r="N44" s="16" t="s">
        <v>5671</v>
      </c>
      <c r="O44" s="17">
        <v>1</v>
      </c>
      <c r="P44" s="16" t="s">
        <v>4257</v>
      </c>
      <c r="Q44" s="20">
        <v>1.3993739999999999</v>
      </c>
      <c r="R44" s="16" t="s">
        <v>5672</v>
      </c>
      <c r="S44" s="17">
        <v>1</v>
      </c>
      <c r="T44" s="16" t="s">
        <v>4259</v>
      </c>
      <c r="U44" s="20">
        <v>1.277676</v>
      </c>
      <c r="V44" s="16" t="s">
        <v>5673</v>
      </c>
      <c r="W44" s="17">
        <v>1</v>
      </c>
      <c r="X44" s="16" t="s">
        <v>4261</v>
      </c>
      <c r="Y44" s="20">
        <v>1.2567619999999999</v>
      </c>
      <c r="Z44" s="16" t="s">
        <v>5730</v>
      </c>
      <c r="AA44" s="17">
        <f>SUM(PRODUCT(A3L337C2,A3L337C3),PRODUCT(A3L337C4,A3L337C5),PRODUCT(A3L337C6,A3L337C7))/A3L337C1</f>
        <v>5.4868979999999992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3393</v>
      </c>
      <c r="H45" s="16" t="s">
        <v>4253</v>
      </c>
      <c r="I45" s="20">
        <v>1</v>
      </c>
      <c r="J45" s="16" t="s">
        <v>5670</v>
      </c>
      <c r="K45" s="17">
        <v>3053</v>
      </c>
      <c r="L45" s="16" t="s">
        <v>4255</v>
      </c>
      <c r="M45" s="20">
        <v>1.1529480000000001</v>
      </c>
      <c r="N45" s="16" t="s">
        <v>5671</v>
      </c>
      <c r="O45" s="17">
        <v>3184</v>
      </c>
      <c r="P45" s="16" t="s">
        <v>4257</v>
      </c>
      <c r="Q45" s="20">
        <v>1.2266319999999999</v>
      </c>
      <c r="R45" s="16" t="s">
        <v>5672</v>
      </c>
      <c r="S45" s="17">
        <v>3931</v>
      </c>
      <c r="T45" s="16" t="s">
        <v>4259</v>
      </c>
      <c r="U45" s="20">
        <v>1.1714329999999999</v>
      </c>
      <c r="V45" s="16" t="s">
        <v>5673</v>
      </c>
      <c r="W45" s="17">
        <v>3115</v>
      </c>
      <c r="X45" s="16" t="s">
        <v>4261</v>
      </c>
      <c r="Y45" s="20">
        <v>1.1722129999999999</v>
      </c>
      <c r="Z45" s="16" t="s">
        <v>5731</v>
      </c>
      <c r="AA45" s="17">
        <f>SUM(PRODUCT(A3L338C2,A3L338C3),PRODUCT(A3L338C4,A3L338C5),PRODUCT(A3L338C6,A3L338C7))/A3L338C1</f>
        <v>3606.1821773333336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2091</v>
      </c>
      <c r="H46" s="16" t="s">
        <v>4253</v>
      </c>
      <c r="I46" s="20">
        <v>1</v>
      </c>
      <c r="J46" s="16" t="s">
        <v>5670</v>
      </c>
      <c r="K46" s="17">
        <v>1882</v>
      </c>
      <c r="L46" s="16" t="s">
        <v>4255</v>
      </c>
      <c r="M46" s="20">
        <v>0.97516990000000003</v>
      </c>
      <c r="N46" s="16" t="s">
        <v>5671</v>
      </c>
      <c r="O46" s="17">
        <v>2179</v>
      </c>
      <c r="P46" s="16" t="s">
        <v>4257</v>
      </c>
      <c r="Q46" s="20">
        <v>0.95661569999999996</v>
      </c>
      <c r="R46" s="16" t="s">
        <v>5672</v>
      </c>
      <c r="S46" s="17">
        <v>2690</v>
      </c>
      <c r="T46" s="16" t="s">
        <v>4259</v>
      </c>
      <c r="U46" s="20">
        <v>1.001744</v>
      </c>
      <c r="V46" s="16" t="s">
        <v>5673</v>
      </c>
      <c r="W46" s="17">
        <v>2132</v>
      </c>
      <c r="X46" s="16" t="s">
        <v>4261</v>
      </c>
      <c r="Y46" s="20">
        <v>1.048009</v>
      </c>
      <c r="Z46" s="16" t="s">
        <v>5732</v>
      </c>
      <c r="AA46" s="17">
        <f>SUM(PRODUCT(A3L339C2,A3L339C3),PRODUCT(A3L339C4,A3L339C5),PRODUCT(A3L339C6,A3L339C7))/A3L339C1</f>
        <v>2003.5784540333334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170</v>
      </c>
      <c r="H47" s="16" t="s">
        <v>4253</v>
      </c>
      <c r="I47" s="20">
        <v>1</v>
      </c>
      <c r="J47" s="16" t="s">
        <v>5670</v>
      </c>
      <c r="K47" s="17">
        <v>153</v>
      </c>
      <c r="L47" s="16" t="s">
        <v>4255</v>
      </c>
      <c r="M47" s="20">
        <v>1.2551099999999999</v>
      </c>
      <c r="N47" s="16" t="s">
        <v>5671</v>
      </c>
      <c r="O47" s="17">
        <v>223</v>
      </c>
      <c r="P47" s="16" t="s">
        <v>4257</v>
      </c>
      <c r="Q47" s="20">
        <v>1.3993739999999999</v>
      </c>
      <c r="R47" s="16" t="s">
        <v>5672</v>
      </c>
      <c r="S47" s="17">
        <v>275</v>
      </c>
      <c r="T47" s="16" t="s">
        <v>4259</v>
      </c>
      <c r="U47" s="20">
        <v>1.277676</v>
      </c>
      <c r="V47" s="16" t="s">
        <v>5673</v>
      </c>
      <c r="W47" s="17">
        <v>219</v>
      </c>
      <c r="X47" s="16" t="s">
        <v>4261</v>
      </c>
      <c r="Y47" s="20">
        <v>1.2567619999999999</v>
      </c>
      <c r="Z47" s="16" t="s">
        <v>5733</v>
      </c>
      <c r="AA47" s="17">
        <f>SUM(PRODUCT(A3L340C2,A3L340C3),PRODUCT(A3L340C4,A3L340C5),PRODUCT(A3L340C6,A3L340C7))/A3L340C1</f>
        <v>224.69741066666666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28700</v>
      </c>
      <c r="H48" s="16" t="s">
        <v>4253</v>
      </c>
      <c r="I48" s="20">
        <v>1</v>
      </c>
      <c r="J48" s="16" t="s">
        <v>5670</v>
      </c>
      <c r="K48" s="17">
        <v>18476</v>
      </c>
      <c r="L48" s="16" t="s">
        <v>4255</v>
      </c>
      <c r="M48" s="20">
        <v>1.2551099999999999</v>
      </c>
      <c r="N48" s="16" t="s">
        <v>5671</v>
      </c>
      <c r="O48" s="17">
        <v>21359</v>
      </c>
      <c r="P48" s="16" t="s">
        <v>4257</v>
      </c>
      <c r="Q48" s="20">
        <v>1.3993739999999999</v>
      </c>
      <c r="R48" s="16" t="s">
        <v>5672</v>
      </c>
      <c r="S48" s="17">
        <v>21965</v>
      </c>
      <c r="T48" s="16" t="s">
        <v>4259</v>
      </c>
      <c r="U48" s="20">
        <v>1.277676</v>
      </c>
      <c r="V48" s="16" t="s">
        <v>5673</v>
      </c>
      <c r="W48" s="17">
        <v>18805</v>
      </c>
      <c r="X48" s="16" t="s">
        <v>4261</v>
      </c>
      <c r="Y48" s="20">
        <v>1.2567619999999999</v>
      </c>
      <c r="Z48" s="16" t="s">
        <v>5734</v>
      </c>
      <c r="AA48" s="17">
        <f>SUM(PRODUCT(A3L341C2,A3L341C3),PRODUCT(A3L341C4,A3L341C5),PRODUCT(A3L341C6,A3L341C7))/A3L341C1</f>
        <v>27259.547208666667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43264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31225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33160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33636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32043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42952.683863333332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1059954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967753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1020098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1150547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1165384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1103035.2152439335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2767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2863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3891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1160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1308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3935.1147213333334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49977-B92F-437B-8E91-2BA15F71007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1.077521</v>
      </c>
      <c r="N8" s="16" t="s">
        <v>5671</v>
      </c>
      <c r="O8" s="17">
        <v>0</v>
      </c>
      <c r="P8" s="16" t="s">
        <v>4257</v>
      </c>
      <c r="Q8" s="20">
        <v>1.0990629999999999</v>
      </c>
      <c r="R8" s="16" t="s">
        <v>5672</v>
      </c>
      <c r="S8" s="17">
        <v>0</v>
      </c>
      <c r="T8" s="16" t="s">
        <v>4259</v>
      </c>
      <c r="U8" s="20">
        <v>1.1260380000000001</v>
      </c>
      <c r="V8" s="16" t="s">
        <v>5673</v>
      </c>
      <c r="W8" s="17">
        <v>0</v>
      </c>
      <c r="X8" s="16" t="s">
        <v>4261</v>
      </c>
      <c r="Y8" s="20">
        <v>1.1289549999999999</v>
      </c>
      <c r="Z8" s="16" t="s">
        <v>5768</v>
      </c>
      <c r="AA8" s="17">
        <f>SUM(PRODUCT(A3L401C2,A3L401C3))/A3L401C1</f>
        <v>0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478955</v>
      </c>
      <c r="H9" s="16" t="s">
        <v>4253</v>
      </c>
      <c r="I9" s="20">
        <v>1</v>
      </c>
      <c r="J9" s="16" t="s">
        <v>5670</v>
      </c>
      <c r="K9" s="17">
        <v>446468</v>
      </c>
      <c r="L9" s="16" t="s">
        <v>4255</v>
      </c>
      <c r="M9" s="20">
        <v>1.077521</v>
      </c>
      <c r="N9" s="16" t="s">
        <v>5671</v>
      </c>
      <c r="O9" s="17">
        <v>459181</v>
      </c>
      <c r="P9" s="16" t="s">
        <v>4257</v>
      </c>
      <c r="Q9" s="20">
        <v>1.0990629999999999</v>
      </c>
      <c r="R9" s="16" t="s">
        <v>5672</v>
      </c>
      <c r="S9" s="17">
        <v>449899</v>
      </c>
      <c r="T9" s="16" t="s">
        <v>4259</v>
      </c>
      <c r="U9" s="20">
        <v>1.1260380000000001</v>
      </c>
      <c r="V9" s="16" t="s">
        <v>5673</v>
      </c>
      <c r="W9" s="17">
        <v>460790</v>
      </c>
      <c r="X9" s="16" t="s">
        <v>4261</v>
      </c>
      <c r="Y9" s="20">
        <v>1.1289549999999999</v>
      </c>
      <c r="Z9" s="16" t="s">
        <v>5769</v>
      </c>
      <c r="AA9" s="17">
        <f>SUM(PRODUCT(A3L402C2,A3L402C3))/A3L402C1</f>
        <v>478955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1.077521</v>
      </c>
      <c r="N10" s="16" t="s">
        <v>5671</v>
      </c>
      <c r="O10" s="17">
        <v>0</v>
      </c>
      <c r="P10" s="16" t="s">
        <v>4257</v>
      </c>
      <c r="Q10" s="20">
        <v>1.0990629999999999</v>
      </c>
      <c r="R10" s="16" t="s">
        <v>5672</v>
      </c>
      <c r="S10" s="17">
        <v>0</v>
      </c>
      <c r="T10" s="16" t="s">
        <v>4259</v>
      </c>
      <c r="U10" s="20">
        <v>1.1260380000000001</v>
      </c>
      <c r="V10" s="16" t="s">
        <v>5673</v>
      </c>
      <c r="W10" s="17">
        <v>0</v>
      </c>
      <c r="X10" s="16" t="s">
        <v>4261</v>
      </c>
      <c r="Y10" s="20">
        <v>1.1289549999999999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1.077521</v>
      </c>
      <c r="N11" s="16" t="s">
        <v>5671</v>
      </c>
      <c r="O11" s="17">
        <v>0</v>
      </c>
      <c r="P11" s="16" t="s">
        <v>4257</v>
      </c>
      <c r="Q11" s="20">
        <v>1.0990629999999999</v>
      </c>
      <c r="R11" s="16" t="s">
        <v>5672</v>
      </c>
      <c r="S11" s="17">
        <v>0</v>
      </c>
      <c r="T11" s="16" t="s">
        <v>4259</v>
      </c>
      <c r="U11" s="20">
        <v>1.1260380000000001</v>
      </c>
      <c r="V11" s="16" t="s">
        <v>5673</v>
      </c>
      <c r="W11" s="17">
        <v>0</v>
      </c>
      <c r="X11" s="16" t="s">
        <v>4261</v>
      </c>
      <c r="Y11" s="20">
        <v>1.1289549999999999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478955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446468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459181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449899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460790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478955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478955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446468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459181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449899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460790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478955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1.077521</v>
      </c>
      <c r="N15" s="16" t="s">
        <v>5671</v>
      </c>
      <c r="O15" s="17">
        <v>0</v>
      </c>
      <c r="P15" s="16" t="s">
        <v>4257</v>
      </c>
      <c r="Q15" s="20">
        <v>1.0990629999999999</v>
      </c>
      <c r="R15" s="16" t="s">
        <v>5672</v>
      </c>
      <c r="S15" s="17">
        <v>0</v>
      </c>
      <c r="T15" s="16" t="s">
        <v>4259</v>
      </c>
      <c r="U15" s="20">
        <v>1.1260380000000001</v>
      </c>
      <c r="V15" s="16" t="s">
        <v>5673</v>
      </c>
      <c r="W15" s="17">
        <v>0</v>
      </c>
      <c r="X15" s="16" t="s">
        <v>4261</v>
      </c>
      <c r="Y15" s="20">
        <v>1.1289549999999999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1.077521</v>
      </c>
      <c r="N16" s="16" t="s">
        <v>5671</v>
      </c>
      <c r="O16" s="17">
        <v>0</v>
      </c>
      <c r="P16" s="16" t="s">
        <v>4257</v>
      </c>
      <c r="Q16" s="20">
        <v>1.0990629999999999</v>
      </c>
      <c r="R16" s="16" t="s">
        <v>5672</v>
      </c>
      <c r="S16" s="17">
        <v>0</v>
      </c>
      <c r="T16" s="16" t="s">
        <v>4259</v>
      </c>
      <c r="U16" s="20">
        <v>1.1260380000000001</v>
      </c>
      <c r="V16" s="16" t="s">
        <v>5673</v>
      </c>
      <c r="W16" s="17">
        <v>0</v>
      </c>
      <c r="X16" s="16" t="s">
        <v>4261</v>
      </c>
      <c r="Y16" s="20">
        <v>1.1289549999999999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4674</v>
      </c>
      <c r="H17" s="16" t="s">
        <v>4253</v>
      </c>
      <c r="I17" s="20">
        <v>1</v>
      </c>
      <c r="J17" s="16" t="s">
        <v>5670</v>
      </c>
      <c r="K17" s="17">
        <v>4754</v>
      </c>
      <c r="L17" s="16" t="s">
        <v>4255</v>
      </c>
      <c r="M17" s="20">
        <v>1.077521</v>
      </c>
      <c r="N17" s="16" t="s">
        <v>5671</v>
      </c>
      <c r="O17" s="17">
        <v>4812</v>
      </c>
      <c r="P17" s="16" t="s">
        <v>4257</v>
      </c>
      <c r="Q17" s="20">
        <v>1.0990629999999999</v>
      </c>
      <c r="R17" s="16" t="s">
        <v>5672</v>
      </c>
      <c r="S17" s="17">
        <v>4624</v>
      </c>
      <c r="T17" s="16" t="s">
        <v>4259</v>
      </c>
      <c r="U17" s="20">
        <v>1.1260380000000001</v>
      </c>
      <c r="V17" s="16" t="s">
        <v>5673</v>
      </c>
      <c r="W17" s="17">
        <v>4536</v>
      </c>
      <c r="X17" s="16" t="s">
        <v>4261</v>
      </c>
      <c r="Y17" s="20">
        <v>1.1289549999999999</v>
      </c>
      <c r="Z17" s="16" t="s">
        <v>5792</v>
      </c>
      <c r="AA17" s="17">
        <f>SUM(PRODUCT(A3L410C2,A3L410C3))/A3L410C1</f>
        <v>4674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1957</v>
      </c>
      <c r="H18" s="16" t="s">
        <v>4253</v>
      </c>
      <c r="I18" s="20">
        <v>1</v>
      </c>
      <c r="J18" s="16" t="s">
        <v>5670</v>
      </c>
      <c r="K18" s="17">
        <v>2058</v>
      </c>
      <c r="L18" s="16" t="s">
        <v>4255</v>
      </c>
      <c r="M18" s="20">
        <v>1.077521</v>
      </c>
      <c r="N18" s="16" t="s">
        <v>5671</v>
      </c>
      <c r="O18" s="17">
        <v>2097</v>
      </c>
      <c r="P18" s="16" t="s">
        <v>4257</v>
      </c>
      <c r="Q18" s="20">
        <v>1.0990629999999999</v>
      </c>
      <c r="R18" s="16" t="s">
        <v>5672</v>
      </c>
      <c r="S18" s="17">
        <v>1915</v>
      </c>
      <c r="T18" s="16" t="s">
        <v>4259</v>
      </c>
      <c r="U18" s="20">
        <v>1.1260380000000001</v>
      </c>
      <c r="V18" s="16" t="s">
        <v>5673</v>
      </c>
      <c r="W18" s="17">
        <v>1993</v>
      </c>
      <c r="X18" s="16" t="s">
        <v>4261</v>
      </c>
      <c r="Y18" s="20">
        <v>1.1289549999999999</v>
      </c>
      <c r="Z18" s="16" t="s">
        <v>5793</v>
      </c>
      <c r="AA18" s="17">
        <f>SUM(PRODUCT(A3L411C2,A3L411C3))/A3L411C1</f>
        <v>1957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2240</v>
      </c>
      <c r="H19" s="16" t="s">
        <v>4253</v>
      </c>
      <c r="I19" s="20">
        <v>1</v>
      </c>
      <c r="J19" s="16" t="s">
        <v>5670</v>
      </c>
      <c r="K19" s="17">
        <v>2283</v>
      </c>
      <c r="L19" s="16" t="s">
        <v>4255</v>
      </c>
      <c r="M19" s="20">
        <v>1.077521</v>
      </c>
      <c r="N19" s="16" t="s">
        <v>5671</v>
      </c>
      <c r="O19" s="17">
        <v>2334</v>
      </c>
      <c r="P19" s="16" t="s">
        <v>4257</v>
      </c>
      <c r="Q19" s="20">
        <v>1.0990629999999999</v>
      </c>
      <c r="R19" s="16" t="s">
        <v>5672</v>
      </c>
      <c r="S19" s="17">
        <v>2064</v>
      </c>
      <c r="T19" s="16" t="s">
        <v>4259</v>
      </c>
      <c r="U19" s="20">
        <v>1.1260380000000001</v>
      </c>
      <c r="V19" s="16" t="s">
        <v>5673</v>
      </c>
      <c r="W19" s="17">
        <v>1763</v>
      </c>
      <c r="X19" s="16" t="s">
        <v>4261</v>
      </c>
      <c r="Y19" s="20">
        <v>1.1289549999999999</v>
      </c>
      <c r="Z19" s="16" t="s">
        <v>5794</v>
      </c>
      <c r="AA19" s="17">
        <f>SUM(PRODUCT(A3L412C2,A3L412C3))/A3L412C1</f>
        <v>2240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21008</v>
      </c>
      <c r="H20" s="16" t="s">
        <v>4253</v>
      </c>
      <c r="I20" s="20">
        <v>1</v>
      </c>
      <c r="J20" s="16" t="s">
        <v>5670</v>
      </c>
      <c r="K20" s="17">
        <v>21300</v>
      </c>
      <c r="L20" s="16" t="s">
        <v>4255</v>
      </c>
      <c r="M20" s="20">
        <v>1.077521</v>
      </c>
      <c r="N20" s="16" t="s">
        <v>5671</v>
      </c>
      <c r="O20" s="17">
        <v>21529</v>
      </c>
      <c r="P20" s="16" t="s">
        <v>4257</v>
      </c>
      <c r="Q20" s="20">
        <v>1.0990629999999999</v>
      </c>
      <c r="R20" s="16" t="s">
        <v>5672</v>
      </c>
      <c r="S20" s="17">
        <v>18490</v>
      </c>
      <c r="T20" s="16" t="s">
        <v>4259</v>
      </c>
      <c r="U20" s="20">
        <v>1.1260380000000001</v>
      </c>
      <c r="V20" s="16" t="s">
        <v>5673</v>
      </c>
      <c r="W20" s="17">
        <v>17009</v>
      </c>
      <c r="X20" s="16" t="s">
        <v>4261</v>
      </c>
      <c r="Y20" s="20">
        <v>1.1289549999999999</v>
      </c>
      <c r="Z20" s="16" t="s">
        <v>5795</v>
      </c>
      <c r="AA20" s="17">
        <f>SUM(PRODUCT(A3L413C2,A3L413C3))/A3L413C1</f>
        <v>21008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561</v>
      </c>
      <c r="H21" s="16" t="s">
        <v>4253</v>
      </c>
      <c r="I21" s="20">
        <v>1</v>
      </c>
      <c r="J21" s="16" t="s">
        <v>5670</v>
      </c>
      <c r="K21" s="17">
        <v>565</v>
      </c>
      <c r="L21" s="16" t="s">
        <v>4255</v>
      </c>
      <c r="M21" s="20">
        <v>1.077521</v>
      </c>
      <c r="N21" s="16" t="s">
        <v>5671</v>
      </c>
      <c r="O21" s="17">
        <v>715</v>
      </c>
      <c r="P21" s="16" t="s">
        <v>4257</v>
      </c>
      <c r="Q21" s="20">
        <v>1.0990629999999999</v>
      </c>
      <c r="R21" s="16" t="s">
        <v>5672</v>
      </c>
      <c r="S21" s="17">
        <v>602</v>
      </c>
      <c r="T21" s="16" t="s">
        <v>4259</v>
      </c>
      <c r="U21" s="20">
        <v>1.1260380000000001</v>
      </c>
      <c r="V21" s="16" t="s">
        <v>5673</v>
      </c>
      <c r="W21" s="17">
        <v>627</v>
      </c>
      <c r="X21" s="16" t="s">
        <v>4261</v>
      </c>
      <c r="Y21" s="20">
        <v>1.1289549999999999</v>
      </c>
      <c r="Z21" s="16" t="s">
        <v>5796</v>
      </c>
      <c r="AA21" s="17">
        <f>SUM(PRODUCT(A3L414C2,A3L414C3))/A3L414C1</f>
        <v>561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2543</v>
      </c>
      <c r="H22" s="16" t="s">
        <v>4253</v>
      </c>
      <c r="I22" s="20">
        <v>1</v>
      </c>
      <c r="J22" s="16" t="s">
        <v>5670</v>
      </c>
      <c r="K22" s="17">
        <v>2554</v>
      </c>
      <c r="L22" s="16" t="s">
        <v>4255</v>
      </c>
      <c r="M22" s="20">
        <v>1.077521</v>
      </c>
      <c r="N22" s="16" t="s">
        <v>5671</v>
      </c>
      <c r="O22" s="17">
        <v>2541</v>
      </c>
      <c r="P22" s="16" t="s">
        <v>4257</v>
      </c>
      <c r="Q22" s="20">
        <v>1.0990629999999999</v>
      </c>
      <c r="R22" s="16" t="s">
        <v>5672</v>
      </c>
      <c r="S22" s="17">
        <v>2385</v>
      </c>
      <c r="T22" s="16" t="s">
        <v>4259</v>
      </c>
      <c r="U22" s="20">
        <v>1.1260380000000001</v>
      </c>
      <c r="V22" s="16" t="s">
        <v>5673</v>
      </c>
      <c r="W22" s="17">
        <v>2419</v>
      </c>
      <c r="X22" s="16" t="s">
        <v>4261</v>
      </c>
      <c r="Y22" s="20">
        <v>1.1289549999999999</v>
      </c>
      <c r="Z22" s="16" t="s">
        <v>5797</v>
      </c>
      <c r="AA22" s="17">
        <f>SUM(PRODUCT(A3L415C2,A3L415C3))/A3L415C1</f>
        <v>2543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1062</v>
      </c>
      <c r="H23" s="16" t="s">
        <v>4253</v>
      </c>
      <c r="I23" s="20">
        <v>1</v>
      </c>
      <c r="J23" s="16" t="s">
        <v>5670</v>
      </c>
      <c r="K23" s="17">
        <v>1097</v>
      </c>
      <c r="L23" s="16" t="s">
        <v>4255</v>
      </c>
      <c r="M23" s="20">
        <v>1.077521</v>
      </c>
      <c r="N23" s="16" t="s">
        <v>5671</v>
      </c>
      <c r="O23" s="17">
        <v>886</v>
      </c>
      <c r="P23" s="16" t="s">
        <v>4257</v>
      </c>
      <c r="Q23" s="20">
        <v>1.0990629999999999</v>
      </c>
      <c r="R23" s="16" t="s">
        <v>5672</v>
      </c>
      <c r="S23" s="17">
        <v>0</v>
      </c>
      <c r="T23" s="16" t="s">
        <v>4259</v>
      </c>
      <c r="U23" s="20">
        <v>1.1260380000000001</v>
      </c>
      <c r="V23" s="16" t="s">
        <v>5673</v>
      </c>
      <c r="W23" s="17">
        <v>0</v>
      </c>
      <c r="X23" s="16" t="s">
        <v>4261</v>
      </c>
      <c r="Y23" s="20">
        <v>1.1289549999999999</v>
      </c>
      <c r="Z23" s="16" t="s">
        <v>5798</v>
      </c>
      <c r="AA23" s="17">
        <f>SUM(PRODUCT(A3L416C2,A3L416C3))/A3L416C1</f>
        <v>1062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2036</v>
      </c>
      <c r="H24" s="16" t="s">
        <v>4253</v>
      </c>
      <c r="I24" s="20">
        <v>1</v>
      </c>
      <c r="J24" s="16" t="s">
        <v>5670</v>
      </c>
      <c r="K24" s="17">
        <v>2115</v>
      </c>
      <c r="L24" s="16" t="s">
        <v>4255</v>
      </c>
      <c r="M24" s="20">
        <v>1.077521</v>
      </c>
      <c r="N24" s="16" t="s">
        <v>5671</v>
      </c>
      <c r="O24" s="17">
        <v>2216</v>
      </c>
      <c r="P24" s="16" t="s">
        <v>4257</v>
      </c>
      <c r="Q24" s="20">
        <v>1.0990629999999999</v>
      </c>
      <c r="R24" s="16" t="s">
        <v>5672</v>
      </c>
      <c r="S24" s="17">
        <v>2603</v>
      </c>
      <c r="T24" s="16" t="s">
        <v>4259</v>
      </c>
      <c r="U24" s="20">
        <v>1.1260380000000001</v>
      </c>
      <c r="V24" s="16" t="s">
        <v>5673</v>
      </c>
      <c r="W24" s="17">
        <v>2691</v>
      </c>
      <c r="X24" s="16" t="s">
        <v>4261</v>
      </c>
      <c r="Y24" s="20">
        <v>1.1289549999999999</v>
      </c>
      <c r="Z24" s="16" t="s">
        <v>5799</v>
      </c>
      <c r="AA24" s="17">
        <f>SUM(PRODUCT(A3L417C2,A3L417C3))/A3L417C1</f>
        <v>2036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10150</v>
      </c>
      <c r="H25" s="16" t="s">
        <v>4253</v>
      </c>
      <c r="I25" s="20">
        <v>1</v>
      </c>
      <c r="J25" s="16" t="s">
        <v>5670</v>
      </c>
      <c r="K25" s="17">
        <v>10182</v>
      </c>
      <c r="L25" s="16" t="s">
        <v>4255</v>
      </c>
      <c r="M25" s="20">
        <v>1.077521</v>
      </c>
      <c r="N25" s="16" t="s">
        <v>5671</v>
      </c>
      <c r="O25" s="17">
        <v>10139</v>
      </c>
      <c r="P25" s="16" t="s">
        <v>4257</v>
      </c>
      <c r="Q25" s="20">
        <v>1.0990629999999999</v>
      </c>
      <c r="R25" s="16" t="s">
        <v>5672</v>
      </c>
      <c r="S25" s="17">
        <v>10062</v>
      </c>
      <c r="T25" s="16" t="s">
        <v>4259</v>
      </c>
      <c r="U25" s="20">
        <v>1.1260380000000001</v>
      </c>
      <c r="V25" s="16" t="s">
        <v>5673</v>
      </c>
      <c r="W25" s="17">
        <v>10003</v>
      </c>
      <c r="X25" s="16" t="s">
        <v>4261</v>
      </c>
      <c r="Y25" s="20">
        <v>1.1289549999999999</v>
      </c>
      <c r="Z25" s="16" t="s">
        <v>5800</v>
      </c>
      <c r="AA25" s="17">
        <f>SUM(PRODUCT(A3L418C2,A3L418C3))/A3L418C1</f>
        <v>10150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2283</v>
      </c>
      <c r="H26" s="16" t="s">
        <v>4253</v>
      </c>
      <c r="I26" s="20">
        <v>1</v>
      </c>
      <c r="J26" s="16" t="s">
        <v>5670</v>
      </c>
      <c r="K26" s="17">
        <v>2567</v>
      </c>
      <c r="L26" s="16" t="s">
        <v>4255</v>
      </c>
      <c r="M26" s="20">
        <v>1.077521</v>
      </c>
      <c r="N26" s="16" t="s">
        <v>5671</v>
      </c>
      <c r="O26" s="17">
        <v>2795</v>
      </c>
      <c r="P26" s="16" t="s">
        <v>4257</v>
      </c>
      <c r="Q26" s="20">
        <v>1.0990629999999999</v>
      </c>
      <c r="R26" s="16" t="s">
        <v>5672</v>
      </c>
      <c r="S26" s="17">
        <v>2924</v>
      </c>
      <c r="T26" s="16" t="s">
        <v>4259</v>
      </c>
      <c r="U26" s="20">
        <v>1.1260380000000001</v>
      </c>
      <c r="V26" s="16" t="s">
        <v>5673</v>
      </c>
      <c r="W26" s="17">
        <v>2948</v>
      </c>
      <c r="X26" s="16" t="s">
        <v>4261</v>
      </c>
      <c r="Y26" s="20">
        <v>1.1289549999999999</v>
      </c>
      <c r="Z26" s="16" t="s">
        <v>5801</v>
      </c>
      <c r="AA26" s="17">
        <f>SUM(PRODUCT(A3L419C2,A3L419C3))/A3L419C1</f>
        <v>2283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-7</v>
      </c>
      <c r="H27" s="16" t="s">
        <v>4253</v>
      </c>
      <c r="I27" s="20">
        <v>1</v>
      </c>
      <c r="J27" s="16" t="s">
        <v>5670</v>
      </c>
      <c r="K27" s="17">
        <v>-7</v>
      </c>
      <c r="L27" s="16" t="s">
        <v>4255</v>
      </c>
      <c r="M27" s="20">
        <v>1.077521</v>
      </c>
      <c r="N27" s="16" t="s">
        <v>5671</v>
      </c>
      <c r="O27" s="17">
        <v>-6</v>
      </c>
      <c r="P27" s="16" t="s">
        <v>4257</v>
      </c>
      <c r="Q27" s="20">
        <v>1.0990629999999999</v>
      </c>
      <c r="R27" s="16" t="s">
        <v>5672</v>
      </c>
      <c r="S27" s="17">
        <v>67</v>
      </c>
      <c r="T27" s="16" t="s">
        <v>4259</v>
      </c>
      <c r="U27" s="20">
        <v>1.1260380000000001</v>
      </c>
      <c r="V27" s="16" t="s">
        <v>5673</v>
      </c>
      <c r="W27" s="17">
        <v>-9</v>
      </c>
      <c r="X27" s="16" t="s">
        <v>4261</v>
      </c>
      <c r="Y27" s="20">
        <v>1.1289549999999999</v>
      </c>
      <c r="Z27" s="16" t="s">
        <v>5802</v>
      </c>
      <c r="AA27" s="17">
        <f>SUM(PRODUCT(A3L420C2,A3L420C3))/A3L420C1</f>
        <v>-7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933</v>
      </c>
      <c r="H28" s="16" t="s">
        <v>4253</v>
      </c>
      <c r="I28" s="20">
        <v>1</v>
      </c>
      <c r="J28" s="16" t="s">
        <v>5670</v>
      </c>
      <c r="K28" s="17">
        <v>945</v>
      </c>
      <c r="L28" s="16" t="s">
        <v>4255</v>
      </c>
      <c r="M28" s="20">
        <v>1.077521</v>
      </c>
      <c r="N28" s="16" t="s">
        <v>5671</v>
      </c>
      <c r="O28" s="17">
        <v>961</v>
      </c>
      <c r="P28" s="16" t="s">
        <v>4257</v>
      </c>
      <c r="Q28" s="20">
        <v>1.0990629999999999</v>
      </c>
      <c r="R28" s="16" t="s">
        <v>5672</v>
      </c>
      <c r="S28" s="17">
        <v>537</v>
      </c>
      <c r="T28" s="16" t="s">
        <v>4259</v>
      </c>
      <c r="U28" s="20">
        <v>1.1260380000000001</v>
      </c>
      <c r="V28" s="16" t="s">
        <v>5673</v>
      </c>
      <c r="W28" s="17">
        <v>171</v>
      </c>
      <c r="X28" s="16" t="s">
        <v>4261</v>
      </c>
      <c r="Y28" s="20">
        <v>1.1289549999999999</v>
      </c>
      <c r="Z28" s="16" t="s">
        <v>5803</v>
      </c>
      <c r="AA28" s="17">
        <f>SUM(PRODUCT(A3L421C2,A3L421C3))/A3L421C1</f>
        <v>933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-85</v>
      </c>
      <c r="H29" s="16" t="s">
        <v>4253</v>
      </c>
      <c r="I29" s="20">
        <v>1</v>
      </c>
      <c r="J29" s="16" t="s">
        <v>5670</v>
      </c>
      <c r="K29" s="17">
        <v>-217</v>
      </c>
      <c r="L29" s="16" t="s">
        <v>4255</v>
      </c>
      <c r="M29" s="20">
        <v>1.077521</v>
      </c>
      <c r="N29" s="16" t="s">
        <v>5671</v>
      </c>
      <c r="O29" s="17">
        <v>-212</v>
      </c>
      <c r="P29" s="16" t="s">
        <v>4257</v>
      </c>
      <c r="Q29" s="20">
        <v>1.0990629999999999</v>
      </c>
      <c r="R29" s="16" t="s">
        <v>5672</v>
      </c>
      <c r="S29" s="17">
        <v>-668</v>
      </c>
      <c r="T29" s="16" t="s">
        <v>4259</v>
      </c>
      <c r="U29" s="20">
        <v>1.1260380000000001</v>
      </c>
      <c r="V29" s="16" t="s">
        <v>5673</v>
      </c>
      <c r="W29" s="17">
        <v>-492</v>
      </c>
      <c r="X29" s="16" t="s">
        <v>4261</v>
      </c>
      <c r="Y29" s="20">
        <v>1.1289549999999999</v>
      </c>
      <c r="Z29" s="16" t="s">
        <v>5804</v>
      </c>
      <c r="AA29" s="17">
        <f>SUM(PRODUCT(A3L422C2,A3L422C3))/A3L422C1</f>
        <v>-85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-106</v>
      </c>
      <c r="H30" s="16" t="s">
        <v>4253</v>
      </c>
      <c r="I30" s="20">
        <v>1</v>
      </c>
      <c r="J30" s="16" t="s">
        <v>5670</v>
      </c>
      <c r="K30" s="17">
        <v>-124</v>
      </c>
      <c r="L30" s="16" t="s">
        <v>4255</v>
      </c>
      <c r="M30" s="20">
        <v>1.077521</v>
      </c>
      <c r="N30" s="16" t="s">
        <v>5671</v>
      </c>
      <c r="O30" s="17">
        <v>-103</v>
      </c>
      <c r="P30" s="16" t="s">
        <v>4257</v>
      </c>
      <c r="Q30" s="20">
        <v>1.0990629999999999</v>
      </c>
      <c r="R30" s="16" t="s">
        <v>5672</v>
      </c>
      <c r="S30" s="17">
        <v>-196</v>
      </c>
      <c r="T30" s="16" t="s">
        <v>4259</v>
      </c>
      <c r="U30" s="20">
        <v>1.1260380000000001</v>
      </c>
      <c r="V30" s="16" t="s">
        <v>5673</v>
      </c>
      <c r="W30" s="17">
        <v>-212</v>
      </c>
      <c r="X30" s="16" t="s">
        <v>4261</v>
      </c>
      <c r="Y30" s="20">
        <v>1.1289549999999999</v>
      </c>
      <c r="Z30" s="16" t="s">
        <v>5805</v>
      </c>
      <c r="AA30" s="17">
        <f>SUM(PRODUCT(A3L423C2,A3L423C3))/A3L423C1</f>
        <v>-106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7136</v>
      </c>
      <c r="H31" s="16" t="s">
        <v>4253</v>
      </c>
      <c r="I31" s="20">
        <v>1</v>
      </c>
      <c r="J31" s="16" t="s">
        <v>5670</v>
      </c>
      <c r="K31" s="17">
        <v>7295</v>
      </c>
      <c r="L31" s="16" t="s">
        <v>4255</v>
      </c>
      <c r="M31" s="20">
        <v>1.077521</v>
      </c>
      <c r="N31" s="16" t="s">
        <v>5671</v>
      </c>
      <c r="O31" s="17">
        <v>7616</v>
      </c>
      <c r="P31" s="16" t="s">
        <v>4257</v>
      </c>
      <c r="Q31" s="20">
        <v>1.0990629999999999</v>
      </c>
      <c r="R31" s="16" t="s">
        <v>5672</v>
      </c>
      <c r="S31" s="17">
        <v>12066</v>
      </c>
      <c r="T31" s="16" t="s">
        <v>4259</v>
      </c>
      <c r="U31" s="20">
        <v>1.1260380000000001</v>
      </c>
      <c r="V31" s="16" t="s">
        <v>5673</v>
      </c>
      <c r="W31" s="17">
        <v>10250</v>
      </c>
      <c r="X31" s="16" t="s">
        <v>4261</v>
      </c>
      <c r="Y31" s="20">
        <v>1.1289549999999999</v>
      </c>
      <c r="Z31" s="16" t="s">
        <v>5806</v>
      </c>
      <c r="AA31" s="17">
        <f>SUM(PRODUCT(A3L424C2,A3L424C3))/A3L424C1</f>
        <v>7136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12524</v>
      </c>
      <c r="H32" s="16" t="s">
        <v>4253</v>
      </c>
      <c r="I32" s="20">
        <v>1</v>
      </c>
      <c r="J32" s="16" t="s">
        <v>5670</v>
      </c>
      <c r="K32" s="17">
        <v>12243</v>
      </c>
      <c r="L32" s="16" t="s">
        <v>4255</v>
      </c>
      <c r="M32" s="20">
        <v>1.077521</v>
      </c>
      <c r="N32" s="16" t="s">
        <v>5671</v>
      </c>
      <c r="O32" s="17">
        <v>11927</v>
      </c>
      <c r="P32" s="16" t="s">
        <v>4257</v>
      </c>
      <c r="Q32" s="20">
        <v>1.0990629999999999</v>
      </c>
      <c r="R32" s="16" t="s">
        <v>5672</v>
      </c>
      <c r="S32" s="17">
        <v>8474</v>
      </c>
      <c r="T32" s="16" t="s">
        <v>4259</v>
      </c>
      <c r="U32" s="20">
        <v>1.1260380000000001</v>
      </c>
      <c r="V32" s="16" t="s">
        <v>5673</v>
      </c>
      <c r="W32" s="17">
        <v>11031</v>
      </c>
      <c r="X32" s="16" t="s">
        <v>4261</v>
      </c>
      <c r="Y32" s="20">
        <v>1.1289549999999999</v>
      </c>
      <c r="Z32" s="16" t="s">
        <v>5807</v>
      </c>
      <c r="AA32" s="17">
        <f>SUM(PRODUCT(A3L425C2,A3L425C3))/A3L425C1</f>
        <v>12524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68909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69610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70247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65949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64728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68909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1.077521</v>
      </c>
      <c r="N34" s="16" t="s">
        <v>5671</v>
      </c>
      <c r="O34" s="17">
        <v>0</v>
      </c>
      <c r="P34" s="16" t="s">
        <v>4257</v>
      </c>
      <c r="Q34" s="20">
        <v>1.0990629999999999</v>
      </c>
      <c r="R34" s="16" t="s">
        <v>5672</v>
      </c>
      <c r="S34" s="17">
        <v>0</v>
      </c>
      <c r="T34" s="16" t="s">
        <v>4259</v>
      </c>
      <c r="U34" s="20">
        <v>1.1260380000000001</v>
      </c>
      <c r="V34" s="16" t="s">
        <v>5673</v>
      </c>
      <c r="W34" s="17">
        <v>0</v>
      </c>
      <c r="X34" s="16" t="s">
        <v>4261</v>
      </c>
      <c r="Y34" s="20">
        <v>1.1289549999999999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1.077521</v>
      </c>
      <c r="N35" s="16" t="s">
        <v>5671</v>
      </c>
      <c r="O35" s="17">
        <v>0</v>
      </c>
      <c r="P35" s="16" t="s">
        <v>4257</v>
      </c>
      <c r="Q35" s="20">
        <v>1.0990629999999999</v>
      </c>
      <c r="R35" s="16" t="s">
        <v>5672</v>
      </c>
      <c r="S35" s="17">
        <v>0</v>
      </c>
      <c r="T35" s="16" t="s">
        <v>4259</v>
      </c>
      <c r="U35" s="20">
        <v>1.1260380000000001</v>
      </c>
      <c r="V35" s="16" t="s">
        <v>5673</v>
      </c>
      <c r="W35" s="17">
        <v>0</v>
      </c>
      <c r="X35" s="16" t="s">
        <v>4261</v>
      </c>
      <c r="Y35" s="20">
        <v>1.1289549999999999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1.077521</v>
      </c>
      <c r="N36" s="16" t="s">
        <v>5671</v>
      </c>
      <c r="O36" s="17">
        <v>0</v>
      </c>
      <c r="P36" s="16" t="s">
        <v>4257</v>
      </c>
      <c r="Q36" s="20">
        <v>1.0990629999999999</v>
      </c>
      <c r="R36" s="16" t="s">
        <v>5672</v>
      </c>
      <c r="S36" s="17">
        <v>0</v>
      </c>
      <c r="T36" s="16" t="s">
        <v>4259</v>
      </c>
      <c r="U36" s="20">
        <v>1.1260380000000001</v>
      </c>
      <c r="V36" s="16" t="s">
        <v>5673</v>
      </c>
      <c r="W36" s="17">
        <v>0</v>
      </c>
      <c r="X36" s="16" t="s">
        <v>4261</v>
      </c>
      <c r="Y36" s="20">
        <v>1.1289549999999999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1.077521</v>
      </c>
      <c r="N37" s="16" t="s">
        <v>5671</v>
      </c>
      <c r="O37" s="17">
        <v>0</v>
      </c>
      <c r="P37" s="16" t="s">
        <v>4257</v>
      </c>
      <c r="Q37" s="20">
        <v>1.0990629999999999</v>
      </c>
      <c r="R37" s="16" t="s">
        <v>5672</v>
      </c>
      <c r="S37" s="17">
        <v>0</v>
      </c>
      <c r="T37" s="16" t="s">
        <v>4259</v>
      </c>
      <c r="U37" s="20">
        <v>1.1260380000000001</v>
      </c>
      <c r="V37" s="16" t="s">
        <v>5673</v>
      </c>
      <c r="W37" s="17">
        <v>0</v>
      </c>
      <c r="X37" s="16" t="s">
        <v>4261</v>
      </c>
      <c r="Y37" s="20">
        <v>1.1289549999999999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1.077521</v>
      </c>
      <c r="N38" s="16" t="s">
        <v>5671</v>
      </c>
      <c r="O38" s="17">
        <v>0</v>
      </c>
      <c r="P38" s="16" t="s">
        <v>4257</v>
      </c>
      <c r="Q38" s="20">
        <v>1.0990629999999999</v>
      </c>
      <c r="R38" s="16" t="s">
        <v>5672</v>
      </c>
      <c r="S38" s="17">
        <v>0</v>
      </c>
      <c r="T38" s="16" t="s">
        <v>4259</v>
      </c>
      <c r="U38" s="20">
        <v>1.1260380000000001</v>
      </c>
      <c r="V38" s="16" t="s">
        <v>5673</v>
      </c>
      <c r="W38" s="17">
        <v>0</v>
      </c>
      <c r="X38" s="16" t="s">
        <v>4261</v>
      </c>
      <c r="Y38" s="20">
        <v>1.1289549999999999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1024</v>
      </c>
      <c r="H39" s="16" t="s">
        <v>4253</v>
      </c>
      <c r="I39" s="20">
        <v>1</v>
      </c>
      <c r="J39" s="16" t="s">
        <v>5670</v>
      </c>
      <c r="K39" s="17">
        <v>1024</v>
      </c>
      <c r="L39" s="16" t="s">
        <v>4255</v>
      </c>
      <c r="M39" s="20">
        <v>1.077521</v>
      </c>
      <c r="N39" s="16" t="s">
        <v>5671</v>
      </c>
      <c r="O39" s="17">
        <v>1025</v>
      </c>
      <c r="P39" s="16" t="s">
        <v>4257</v>
      </c>
      <c r="Q39" s="20">
        <v>1.0990629999999999</v>
      </c>
      <c r="R39" s="16" t="s">
        <v>5672</v>
      </c>
      <c r="S39" s="17">
        <v>1130</v>
      </c>
      <c r="T39" s="16" t="s">
        <v>4259</v>
      </c>
      <c r="U39" s="20">
        <v>1.1260380000000001</v>
      </c>
      <c r="V39" s="16" t="s">
        <v>5673</v>
      </c>
      <c r="W39" s="17">
        <v>1130</v>
      </c>
      <c r="X39" s="16" t="s">
        <v>4261</v>
      </c>
      <c r="Y39" s="20">
        <v>1.1289549999999999</v>
      </c>
      <c r="Z39" s="16" t="s">
        <v>5819</v>
      </c>
      <c r="AA39" s="17">
        <f>SUM(PRODUCT(A3L432C2,A3L432C3))/A3L432C1</f>
        <v>1024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1.077521</v>
      </c>
      <c r="N40" s="16" t="s">
        <v>5671</v>
      </c>
      <c r="O40" s="17">
        <v>0</v>
      </c>
      <c r="P40" s="16" t="s">
        <v>4257</v>
      </c>
      <c r="Q40" s="20">
        <v>1.0990629999999999</v>
      </c>
      <c r="R40" s="16" t="s">
        <v>5672</v>
      </c>
      <c r="S40" s="17">
        <v>0</v>
      </c>
      <c r="T40" s="16" t="s">
        <v>4259</v>
      </c>
      <c r="U40" s="20">
        <v>1.1260380000000001</v>
      </c>
      <c r="V40" s="16" t="s">
        <v>5673</v>
      </c>
      <c r="W40" s="17">
        <v>0</v>
      </c>
      <c r="X40" s="16" t="s">
        <v>4261</v>
      </c>
      <c r="Y40" s="20">
        <v>1.1289549999999999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1.077521</v>
      </c>
      <c r="N41" s="16" t="s">
        <v>5671</v>
      </c>
      <c r="O41" s="17">
        <v>0</v>
      </c>
      <c r="P41" s="16" t="s">
        <v>4257</v>
      </c>
      <c r="Q41" s="20">
        <v>1.0990629999999999</v>
      </c>
      <c r="R41" s="16" t="s">
        <v>5672</v>
      </c>
      <c r="S41" s="17">
        <v>0</v>
      </c>
      <c r="T41" s="16" t="s">
        <v>4259</v>
      </c>
      <c r="U41" s="20">
        <v>1.1260380000000001</v>
      </c>
      <c r="V41" s="16" t="s">
        <v>5673</v>
      </c>
      <c r="W41" s="17">
        <v>0</v>
      </c>
      <c r="X41" s="16" t="s">
        <v>4261</v>
      </c>
      <c r="Y41" s="20">
        <v>1.1289549999999999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1.077521</v>
      </c>
      <c r="N42" s="16" t="s">
        <v>5671</v>
      </c>
      <c r="O42" s="17">
        <v>0</v>
      </c>
      <c r="P42" s="16" t="s">
        <v>4257</v>
      </c>
      <c r="Q42" s="20">
        <v>1.0990629999999999</v>
      </c>
      <c r="R42" s="16" t="s">
        <v>5672</v>
      </c>
      <c r="S42" s="17">
        <v>0</v>
      </c>
      <c r="T42" s="16" t="s">
        <v>4259</v>
      </c>
      <c r="U42" s="20">
        <v>1.1260380000000001</v>
      </c>
      <c r="V42" s="16" t="s">
        <v>5673</v>
      </c>
      <c r="W42" s="17">
        <v>0</v>
      </c>
      <c r="X42" s="16" t="s">
        <v>4261</v>
      </c>
      <c r="Y42" s="20">
        <v>1.1289549999999999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1.077521</v>
      </c>
      <c r="N43" s="16" t="s">
        <v>5671</v>
      </c>
      <c r="O43" s="17">
        <v>0</v>
      </c>
      <c r="P43" s="16" t="s">
        <v>4257</v>
      </c>
      <c r="Q43" s="20">
        <v>1.0990629999999999</v>
      </c>
      <c r="R43" s="16" t="s">
        <v>5672</v>
      </c>
      <c r="S43" s="17">
        <v>0</v>
      </c>
      <c r="T43" s="16" t="s">
        <v>4259</v>
      </c>
      <c r="U43" s="20">
        <v>1.1260380000000001</v>
      </c>
      <c r="V43" s="16" t="s">
        <v>5673</v>
      </c>
      <c r="W43" s="17">
        <v>0</v>
      </c>
      <c r="X43" s="16" t="s">
        <v>4261</v>
      </c>
      <c r="Y43" s="20">
        <v>1.1289549999999999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102699</v>
      </c>
      <c r="H44" s="16" t="s">
        <v>4253</v>
      </c>
      <c r="I44" s="20">
        <v>1</v>
      </c>
      <c r="J44" s="16" t="s">
        <v>5670</v>
      </c>
      <c r="K44" s="17">
        <v>97943</v>
      </c>
      <c r="L44" s="16" t="s">
        <v>4255</v>
      </c>
      <c r="M44" s="20">
        <v>1.077521</v>
      </c>
      <c r="N44" s="16" t="s">
        <v>5671</v>
      </c>
      <c r="O44" s="17">
        <v>92916</v>
      </c>
      <c r="P44" s="16" t="s">
        <v>4257</v>
      </c>
      <c r="Q44" s="20">
        <v>1.0990629999999999</v>
      </c>
      <c r="R44" s="16" t="s">
        <v>5672</v>
      </c>
      <c r="S44" s="17">
        <v>80381</v>
      </c>
      <c r="T44" s="16" t="s">
        <v>4259</v>
      </c>
      <c r="U44" s="20">
        <v>1.1260380000000001</v>
      </c>
      <c r="V44" s="16" t="s">
        <v>5673</v>
      </c>
      <c r="W44" s="17">
        <v>75678</v>
      </c>
      <c r="X44" s="16" t="s">
        <v>4261</v>
      </c>
      <c r="Y44" s="20">
        <v>1.1289549999999999</v>
      </c>
      <c r="Z44" s="16" t="s">
        <v>5824</v>
      </c>
      <c r="AA44" s="17">
        <f>SUM(PRODUCT(A3L437C2,A3L437C3))/A3L437C1</f>
        <v>102699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3566</v>
      </c>
      <c r="H45" s="16" t="s">
        <v>4253</v>
      </c>
      <c r="I45" s="20">
        <v>1</v>
      </c>
      <c r="J45" s="16" t="s">
        <v>5670</v>
      </c>
      <c r="K45" s="17">
        <v>3612</v>
      </c>
      <c r="L45" s="16" t="s">
        <v>4255</v>
      </c>
      <c r="M45" s="20">
        <v>1.077521</v>
      </c>
      <c r="N45" s="16" t="s">
        <v>5671</v>
      </c>
      <c r="O45" s="17">
        <v>4662</v>
      </c>
      <c r="P45" s="16" t="s">
        <v>4257</v>
      </c>
      <c r="Q45" s="20">
        <v>1.0990629999999999</v>
      </c>
      <c r="R45" s="16" t="s">
        <v>5672</v>
      </c>
      <c r="S45" s="17">
        <v>5258</v>
      </c>
      <c r="T45" s="16" t="s">
        <v>4259</v>
      </c>
      <c r="U45" s="20">
        <v>1.1260380000000001</v>
      </c>
      <c r="V45" s="16" t="s">
        <v>5673</v>
      </c>
      <c r="W45" s="17">
        <v>6005</v>
      </c>
      <c r="X45" s="16" t="s">
        <v>4261</v>
      </c>
      <c r="Y45" s="20">
        <v>1.1289549999999999</v>
      </c>
      <c r="Z45" s="16" t="s">
        <v>5825</v>
      </c>
      <c r="AA45" s="17">
        <f>SUM(PRODUCT(A3L438C2,A3L438C3))/A3L438C1</f>
        <v>3566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2199</v>
      </c>
      <c r="H46" s="16" t="s">
        <v>4253</v>
      </c>
      <c r="I46" s="20">
        <v>1</v>
      </c>
      <c r="J46" s="16" t="s">
        <v>5670</v>
      </c>
      <c r="K46" s="17">
        <v>2228</v>
      </c>
      <c r="L46" s="16" t="s">
        <v>4255</v>
      </c>
      <c r="M46" s="20">
        <v>1.077521</v>
      </c>
      <c r="N46" s="16" t="s">
        <v>5671</v>
      </c>
      <c r="O46" s="17">
        <v>3189</v>
      </c>
      <c r="P46" s="16" t="s">
        <v>4257</v>
      </c>
      <c r="Q46" s="20">
        <v>1.0990629999999999</v>
      </c>
      <c r="R46" s="16" t="s">
        <v>5672</v>
      </c>
      <c r="S46" s="17">
        <v>3598</v>
      </c>
      <c r="T46" s="16" t="s">
        <v>4259</v>
      </c>
      <c r="U46" s="20">
        <v>1.1260380000000001</v>
      </c>
      <c r="V46" s="16" t="s">
        <v>5673</v>
      </c>
      <c r="W46" s="17">
        <v>4109</v>
      </c>
      <c r="X46" s="16" t="s">
        <v>4261</v>
      </c>
      <c r="Y46" s="20">
        <v>1.1289549999999999</v>
      </c>
      <c r="Z46" s="16" t="s">
        <v>5826</v>
      </c>
      <c r="AA46" s="17">
        <f>SUM(PRODUCT(A3L439C2,A3L439C3))/A3L439C1</f>
        <v>2199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178</v>
      </c>
      <c r="H47" s="16" t="s">
        <v>4253</v>
      </c>
      <c r="I47" s="20">
        <v>1</v>
      </c>
      <c r="J47" s="16" t="s">
        <v>5670</v>
      </c>
      <c r="K47" s="17">
        <v>181</v>
      </c>
      <c r="L47" s="16" t="s">
        <v>4255</v>
      </c>
      <c r="M47" s="20">
        <v>1.077521</v>
      </c>
      <c r="N47" s="16" t="s">
        <v>5671</v>
      </c>
      <c r="O47" s="17">
        <v>327</v>
      </c>
      <c r="P47" s="16" t="s">
        <v>4257</v>
      </c>
      <c r="Q47" s="20">
        <v>1.0990629999999999</v>
      </c>
      <c r="R47" s="16" t="s">
        <v>5672</v>
      </c>
      <c r="S47" s="17">
        <v>369</v>
      </c>
      <c r="T47" s="16" t="s">
        <v>4259</v>
      </c>
      <c r="U47" s="20">
        <v>1.1260380000000001</v>
      </c>
      <c r="V47" s="16" t="s">
        <v>5673</v>
      </c>
      <c r="W47" s="17">
        <v>421</v>
      </c>
      <c r="X47" s="16" t="s">
        <v>4261</v>
      </c>
      <c r="Y47" s="20">
        <v>1.1289549999999999</v>
      </c>
      <c r="Z47" s="16" t="s">
        <v>5827</v>
      </c>
      <c r="AA47" s="17">
        <f>SUM(PRODUCT(A3L440C2,A3L440C3))/A3L440C1</f>
        <v>178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61392</v>
      </c>
      <c r="H48" s="16" t="s">
        <v>4253</v>
      </c>
      <c r="I48" s="20">
        <v>1</v>
      </c>
      <c r="J48" s="16" t="s">
        <v>5670</v>
      </c>
      <c r="K48" s="17">
        <v>60919</v>
      </c>
      <c r="L48" s="16" t="s">
        <v>4255</v>
      </c>
      <c r="M48" s="20">
        <v>1.077521</v>
      </c>
      <c r="N48" s="16" t="s">
        <v>5671</v>
      </c>
      <c r="O48" s="17">
        <v>56152</v>
      </c>
      <c r="P48" s="16" t="s">
        <v>4257</v>
      </c>
      <c r="Q48" s="20">
        <v>1.0990629999999999</v>
      </c>
      <c r="R48" s="16" t="s">
        <v>5672</v>
      </c>
      <c r="S48" s="17">
        <v>49854</v>
      </c>
      <c r="T48" s="16" t="s">
        <v>4259</v>
      </c>
      <c r="U48" s="20">
        <v>1.1260380000000001</v>
      </c>
      <c r="V48" s="16" t="s">
        <v>5673</v>
      </c>
      <c r="W48" s="17">
        <v>37891</v>
      </c>
      <c r="X48" s="16" t="s">
        <v>4261</v>
      </c>
      <c r="Y48" s="20">
        <v>1.1289549999999999</v>
      </c>
      <c r="Z48" s="16" t="s">
        <v>5828</v>
      </c>
      <c r="AA48" s="17">
        <f>SUM(PRODUCT(A3L441C2,A3L441C3))/A3L441C1</f>
        <v>61392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165115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159886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150093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131365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114699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165115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712979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675964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679521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647213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640217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712979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1024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1024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1025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1130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1130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1024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53D15-600C-4545-A101-2A9A0B3D31C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10397446</v>
      </c>
      <c r="F9" s="16" t="s">
        <v>5669</v>
      </c>
      <c r="G9" s="17">
        <v>130860</v>
      </c>
      <c r="H9" s="16" t="s">
        <v>5857</v>
      </c>
      <c r="I9" s="17">
        <f>A3L502C1+A3L502C2</f>
        <v>10528306</v>
      </c>
      <c r="J9" s="16" t="s">
        <v>5669</v>
      </c>
      <c r="K9" s="17">
        <v>5138845</v>
      </c>
      <c r="L9" s="16" t="s">
        <v>5669</v>
      </c>
      <c r="M9" s="17">
        <v>114587</v>
      </c>
      <c r="N9" s="16" t="s">
        <v>5858</v>
      </c>
      <c r="O9" s="17">
        <f>A3L502C4+A3L502C5</f>
        <v>5253432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10397446</v>
      </c>
      <c r="F12" s="16" t="s">
        <v>5864</v>
      </c>
      <c r="G12" s="17">
        <f>(A3L502C2+A3L504C2)</f>
        <v>130860</v>
      </c>
      <c r="H12" s="16" t="s">
        <v>5865</v>
      </c>
      <c r="I12" s="17">
        <f>(A3L502C3+A3L504C3)</f>
        <v>10528306</v>
      </c>
      <c r="J12" s="16" t="s">
        <v>5866</v>
      </c>
      <c r="K12" s="17">
        <f>(A3L502C4+A3L504C4)</f>
        <v>5138845</v>
      </c>
      <c r="L12" s="16" t="s">
        <v>5867</v>
      </c>
      <c r="M12" s="17">
        <f>(A3L502C5+A3L504C5)</f>
        <v>114587</v>
      </c>
      <c r="N12" s="16" t="s">
        <v>5868</v>
      </c>
      <c r="O12" s="17">
        <f>(A3L502C6+A3L504C6)</f>
        <v>5253432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10397446</v>
      </c>
      <c r="F14" s="16" t="s">
        <v>5876</v>
      </c>
      <c r="G14" s="17">
        <f>(A3L505C2+A3L506C2)</f>
        <v>130860</v>
      </c>
      <c r="H14" s="16" t="s">
        <v>5877</v>
      </c>
      <c r="I14" s="17">
        <f>(A3L505C3+A3L506C3)</f>
        <v>10528306</v>
      </c>
      <c r="J14" s="16" t="s">
        <v>5878</v>
      </c>
      <c r="K14" s="17">
        <f>(A3L505C4+A3L506C4)</f>
        <v>5138845</v>
      </c>
      <c r="L14" s="16" t="s">
        <v>5879</v>
      </c>
      <c r="M14" s="17">
        <f>(A3L505C5+A3L506C5)</f>
        <v>114587</v>
      </c>
      <c r="N14" s="16" t="s">
        <v>5880</v>
      </c>
      <c r="O14" s="17">
        <f>(A3L505C6+A3L506C6)</f>
        <v>5253432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104625</v>
      </c>
      <c r="F17" s="16" t="s">
        <v>5669</v>
      </c>
      <c r="G17" s="17">
        <v>0</v>
      </c>
      <c r="H17" s="16" t="s">
        <v>5885</v>
      </c>
      <c r="I17" s="17">
        <f>A3L510C1+A3L510C2</f>
        <v>104625</v>
      </c>
      <c r="J17" s="16" t="s">
        <v>5669</v>
      </c>
      <c r="K17" s="17">
        <v>19937</v>
      </c>
      <c r="L17" s="16" t="s">
        <v>5669</v>
      </c>
      <c r="M17" s="17">
        <v>0</v>
      </c>
      <c r="N17" s="16" t="s">
        <v>5886</v>
      </c>
      <c r="O17" s="17">
        <f>A3L510C4+A3L510C5</f>
        <v>19937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104310</v>
      </c>
      <c r="F18" s="16" t="s">
        <v>5669</v>
      </c>
      <c r="G18" s="17">
        <v>0</v>
      </c>
      <c r="H18" s="16" t="s">
        <v>5887</v>
      </c>
      <c r="I18" s="17">
        <f>A3L511C1+A3L511C2</f>
        <v>104310</v>
      </c>
      <c r="J18" s="16" t="s">
        <v>5669</v>
      </c>
      <c r="K18" s="17">
        <v>20871</v>
      </c>
      <c r="L18" s="16" t="s">
        <v>5669</v>
      </c>
      <c r="M18" s="17">
        <v>0</v>
      </c>
      <c r="N18" s="16" t="s">
        <v>5888</v>
      </c>
      <c r="O18" s="17">
        <f>A3L511C4+A3L511C5</f>
        <v>20871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94067</v>
      </c>
      <c r="F19" s="16" t="s">
        <v>5669</v>
      </c>
      <c r="G19" s="17">
        <v>0</v>
      </c>
      <c r="H19" s="16" t="s">
        <v>5889</v>
      </c>
      <c r="I19" s="17">
        <f>A3L512C1+A3L512C2</f>
        <v>94067</v>
      </c>
      <c r="J19" s="16" t="s">
        <v>5669</v>
      </c>
      <c r="K19" s="17">
        <v>25758</v>
      </c>
      <c r="L19" s="16" t="s">
        <v>5669</v>
      </c>
      <c r="M19" s="17">
        <v>0</v>
      </c>
      <c r="N19" s="16" t="s">
        <v>5890</v>
      </c>
      <c r="O19" s="17">
        <f>A3L512C4+A3L512C5</f>
        <v>25758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719857</v>
      </c>
      <c r="F20" s="16" t="s">
        <v>5669</v>
      </c>
      <c r="G20" s="17">
        <v>116636</v>
      </c>
      <c r="H20" s="16" t="s">
        <v>5891</v>
      </c>
      <c r="I20" s="17">
        <f>A3L513C1+A3L513C2</f>
        <v>836493</v>
      </c>
      <c r="J20" s="16" t="s">
        <v>5669</v>
      </c>
      <c r="K20" s="17">
        <v>103371</v>
      </c>
      <c r="L20" s="16" t="s">
        <v>5669</v>
      </c>
      <c r="M20" s="17">
        <v>42394</v>
      </c>
      <c r="N20" s="16" t="s">
        <v>5892</v>
      </c>
      <c r="O20" s="17">
        <f>A3L513C4+A3L513C5</f>
        <v>145765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65266</v>
      </c>
      <c r="F21" s="16" t="s">
        <v>5669</v>
      </c>
      <c r="G21" s="17">
        <v>0</v>
      </c>
      <c r="H21" s="16" t="s">
        <v>5893</v>
      </c>
      <c r="I21" s="17">
        <f>A3L514C1+A3L514C2</f>
        <v>65266</v>
      </c>
      <c r="J21" s="16" t="s">
        <v>5669</v>
      </c>
      <c r="K21" s="17">
        <v>24705</v>
      </c>
      <c r="L21" s="16" t="s">
        <v>5669</v>
      </c>
      <c r="M21" s="17">
        <v>0</v>
      </c>
      <c r="N21" s="16" t="s">
        <v>5894</v>
      </c>
      <c r="O21" s="17">
        <f>A3L514C4+A3L514C5</f>
        <v>24705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106073</v>
      </c>
      <c r="F22" s="16" t="s">
        <v>5669</v>
      </c>
      <c r="G22" s="17">
        <v>9359</v>
      </c>
      <c r="H22" s="16" t="s">
        <v>5895</v>
      </c>
      <c r="I22" s="17">
        <f>A3L515C1+A3L515C2</f>
        <v>115432</v>
      </c>
      <c r="J22" s="16" t="s">
        <v>5669</v>
      </c>
      <c r="K22" s="17">
        <v>17048</v>
      </c>
      <c r="L22" s="16" t="s">
        <v>5669</v>
      </c>
      <c r="M22" s="17">
        <v>3255</v>
      </c>
      <c r="N22" s="16" t="s">
        <v>5896</v>
      </c>
      <c r="O22" s="17">
        <f>A3L515C4+A3L515C5</f>
        <v>20303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30821</v>
      </c>
      <c r="F23" s="16" t="s">
        <v>5669</v>
      </c>
      <c r="G23" s="17">
        <v>0</v>
      </c>
      <c r="H23" s="16" t="s">
        <v>5897</v>
      </c>
      <c r="I23" s="17">
        <f>A3L516C1+A3L516C2</f>
        <v>30821</v>
      </c>
      <c r="J23" s="16" t="s">
        <v>5669</v>
      </c>
      <c r="K23" s="17">
        <v>2054</v>
      </c>
      <c r="L23" s="16" t="s">
        <v>5669</v>
      </c>
      <c r="M23" s="17">
        <v>0</v>
      </c>
      <c r="N23" s="16" t="s">
        <v>5898</v>
      </c>
      <c r="O23" s="17">
        <f>A3L516C4+A3L516C5</f>
        <v>2054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43532</v>
      </c>
      <c r="F24" s="16" t="s">
        <v>5669</v>
      </c>
      <c r="G24" s="17">
        <v>0</v>
      </c>
      <c r="H24" s="16" t="s">
        <v>5899</v>
      </c>
      <c r="I24" s="17">
        <f>A3L517C1+A3L517C2</f>
        <v>43532</v>
      </c>
      <c r="J24" s="16" t="s">
        <v>5669</v>
      </c>
      <c r="K24" s="17">
        <v>14058</v>
      </c>
      <c r="L24" s="16" t="s">
        <v>5669</v>
      </c>
      <c r="M24" s="17">
        <v>0</v>
      </c>
      <c r="N24" s="16" t="s">
        <v>5900</v>
      </c>
      <c r="O24" s="17">
        <f>A3L517C4+A3L517C5</f>
        <v>14058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335217</v>
      </c>
      <c r="F25" s="16" t="s">
        <v>5669</v>
      </c>
      <c r="G25" s="17">
        <v>56434</v>
      </c>
      <c r="H25" s="16" t="s">
        <v>5901</v>
      </c>
      <c r="I25" s="17">
        <f>A3L518C1+A3L518C2</f>
        <v>391651</v>
      </c>
      <c r="J25" s="16" t="s">
        <v>5669</v>
      </c>
      <c r="K25" s="17">
        <v>41923</v>
      </c>
      <c r="L25" s="16" t="s">
        <v>5669</v>
      </c>
      <c r="M25" s="17">
        <v>25828</v>
      </c>
      <c r="N25" s="16" t="s">
        <v>5902</v>
      </c>
      <c r="O25" s="17">
        <f>A3L518C4+A3L518C5</f>
        <v>67751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61994</v>
      </c>
      <c r="F26" s="16" t="s">
        <v>5669</v>
      </c>
      <c r="G26" s="17">
        <v>24574</v>
      </c>
      <c r="H26" s="16" t="s">
        <v>5903</v>
      </c>
      <c r="I26" s="17">
        <f>A3L519C1+A3L519C2</f>
        <v>86568</v>
      </c>
      <c r="J26" s="16" t="s">
        <v>5669</v>
      </c>
      <c r="K26" s="17">
        <v>11563</v>
      </c>
      <c r="L26" s="16" t="s">
        <v>5669</v>
      </c>
      <c r="M26" s="17">
        <v>9148</v>
      </c>
      <c r="N26" s="16" t="s">
        <v>5904</v>
      </c>
      <c r="O26" s="17">
        <f>A3L519C4+A3L519C5</f>
        <v>20711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926</v>
      </c>
      <c r="F27" s="16" t="s">
        <v>5669</v>
      </c>
      <c r="G27" s="17">
        <v>0</v>
      </c>
      <c r="H27" s="16" t="s">
        <v>5905</v>
      </c>
      <c r="I27" s="17">
        <f>A3L520C1+A3L520C2</f>
        <v>926</v>
      </c>
      <c r="J27" s="16" t="s">
        <v>5669</v>
      </c>
      <c r="K27" s="17">
        <v>380</v>
      </c>
      <c r="L27" s="16" t="s">
        <v>5669</v>
      </c>
      <c r="M27" s="17">
        <v>0</v>
      </c>
      <c r="N27" s="16" t="s">
        <v>5906</v>
      </c>
      <c r="O27" s="17">
        <f>A3L520C4+A3L520C5</f>
        <v>380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39481</v>
      </c>
      <c r="F28" s="16" t="s">
        <v>5669</v>
      </c>
      <c r="G28" s="17">
        <v>0</v>
      </c>
      <c r="H28" s="16" t="s">
        <v>5907</v>
      </c>
      <c r="I28" s="17">
        <f>A3L521C1+A3L521C2</f>
        <v>39481</v>
      </c>
      <c r="J28" s="16" t="s">
        <v>5669</v>
      </c>
      <c r="K28" s="17">
        <v>7750</v>
      </c>
      <c r="L28" s="16" t="s">
        <v>5669</v>
      </c>
      <c r="M28" s="17">
        <v>0</v>
      </c>
      <c r="N28" s="16" t="s">
        <v>5908</v>
      </c>
      <c r="O28" s="17">
        <f>A3L521C4+A3L521C5</f>
        <v>7750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814</v>
      </c>
      <c r="F29" s="16" t="s">
        <v>5669</v>
      </c>
      <c r="G29" s="17">
        <v>4904</v>
      </c>
      <c r="H29" s="16" t="s">
        <v>5909</v>
      </c>
      <c r="I29" s="17">
        <f>A3L522C1+A3L522C2</f>
        <v>5718</v>
      </c>
      <c r="J29" s="16" t="s">
        <v>5669</v>
      </c>
      <c r="K29" s="17">
        <v>368</v>
      </c>
      <c r="L29" s="16" t="s">
        <v>5669</v>
      </c>
      <c r="M29" s="17">
        <v>136</v>
      </c>
      <c r="N29" s="16" t="s">
        <v>5910</v>
      </c>
      <c r="O29" s="17">
        <f>A3L522C4+A3L522C5</f>
        <v>504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8179</v>
      </c>
      <c r="F30" s="16" t="s">
        <v>5669</v>
      </c>
      <c r="G30" s="17">
        <v>0</v>
      </c>
      <c r="H30" s="16" t="s">
        <v>5911</v>
      </c>
      <c r="I30" s="17">
        <f>A3L523C1+A3L523C2</f>
        <v>8179</v>
      </c>
      <c r="J30" s="16" t="s">
        <v>5669</v>
      </c>
      <c r="K30" s="17">
        <v>3807</v>
      </c>
      <c r="L30" s="16" t="s">
        <v>5669</v>
      </c>
      <c r="M30" s="17">
        <v>0</v>
      </c>
      <c r="N30" s="16" t="s">
        <v>5912</v>
      </c>
      <c r="O30" s="17">
        <f>A3L523C4+A3L523C5</f>
        <v>3807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201326</v>
      </c>
      <c r="F31" s="16" t="s">
        <v>5669</v>
      </c>
      <c r="G31" s="17">
        <v>0</v>
      </c>
      <c r="H31" s="16" t="s">
        <v>5913</v>
      </c>
      <c r="I31" s="17">
        <f>A3L524C1+A3L524C2</f>
        <v>201326</v>
      </c>
      <c r="J31" s="16" t="s">
        <v>5669</v>
      </c>
      <c r="K31" s="17">
        <v>54340</v>
      </c>
      <c r="L31" s="16" t="s">
        <v>5669</v>
      </c>
      <c r="M31" s="17">
        <v>0</v>
      </c>
      <c r="N31" s="16" t="s">
        <v>5914</v>
      </c>
      <c r="O31" s="17">
        <f>A3L524C4+A3L524C5</f>
        <v>54340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178122</v>
      </c>
      <c r="F32" s="16" t="s">
        <v>5669</v>
      </c>
      <c r="G32" s="17">
        <v>0</v>
      </c>
      <c r="H32" s="16" t="s">
        <v>5915</v>
      </c>
      <c r="I32" s="17">
        <f>A3L525C1+A3L525C2</f>
        <v>178122</v>
      </c>
      <c r="J32" s="16" t="s">
        <v>5669</v>
      </c>
      <c r="K32" s="17">
        <v>41864</v>
      </c>
      <c r="L32" s="16" t="s">
        <v>5669</v>
      </c>
      <c r="M32" s="17">
        <v>0</v>
      </c>
      <c r="N32" s="16" t="s">
        <v>5916</v>
      </c>
      <c r="O32" s="17">
        <f>A3L525C4+A3L525C5</f>
        <v>41864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2094610</v>
      </c>
      <c r="F33" s="16" t="s">
        <v>5918</v>
      </c>
      <c r="G33" s="17">
        <f>SUM(A3L508C2:A3L525C2)</f>
        <v>211907</v>
      </c>
      <c r="H33" s="16" t="s">
        <v>5919</v>
      </c>
      <c r="I33" s="17">
        <f>SUM(A3L508C3:A3L525C3)</f>
        <v>2306517</v>
      </c>
      <c r="J33" s="16" t="s">
        <v>5920</v>
      </c>
      <c r="K33" s="17">
        <f>SUM(A3L508C4:A3L525C4)</f>
        <v>389797</v>
      </c>
      <c r="L33" s="16" t="s">
        <v>5921</v>
      </c>
      <c r="M33" s="17">
        <f>SUM(A3L508C5:A3L525C5)</f>
        <v>80761</v>
      </c>
      <c r="N33" s="16" t="s">
        <v>5922</v>
      </c>
      <c r="O33" s="17">
        <f>SUM(A3L508C6:A3L525C6)</f>
        <v>470558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3766</v>
      </c>
      <c r="L39" s="16" t="s">
        <v>5669</v>
      </c>
      <c r="M39" s="17">
        <v>0</v>
      </c>
      <c r="N39" s="16" t="s">
        <v>5934</v>
      </c>
      <c r="O39" s="17">
        <f>A3L532C4+A3L532C5</f>
        <v>3766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1570929</v>
      </c>
      <c r="F44" s="16" t="s">
        <v>5669</v>
      </c>
      <c r="G44" s="17">
        <v>0</v>
      </c>
      <c r="H44" s="16" t="s">
        <v>5943</v>
      </c>
      <c r="I44" s="17">
        <f>A3L537C1+A3L537C2</f>
        <v>1570929</v>
      </c>
      <c r="J44" s="16" t="s">
        <v>5669</v>
      </c>
      <c r="K44" s="17">
        <v>678652</v>
      </c>
      <c r="L44" s="16" t="s">
        <v>5669</v>
      </c>
      <c r="M44" s="17">
        <v>0</v>
      </c>
      <c r="N44" s="16" t="s">
        <v>5944</v>
      </c>
      <c r="O44" s="17">
        <f>A3L537C4+A3L537C5</f>
        <v>678652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192105</v>
      </c>
      <c r="F45" s="16" t="s">
        <v>5669</v>
      </c>
      <c r="G45" s="17">
        <v>0</v>
      </c>
      <c r="H45" s="16" t="s">
        <v>5945</v>
      </c>
      <c r="I45" s="17">
        <f>A3L538C1+A3L538C2</f>
        <v>192105</v>
      </c>
      <c r="J45" s="16" t="s">
        <v>5669</v>
      </c>
      <c r="K45" s="17">
        <v>62120</v>
      </c>
      <c r="L45" s="16" t="s">
        <v>5669</v>
      </c>
      <c r="M45" s="17">
        <v>0</v>
      </c>
      <c r="N45" s="16" t="s">
        <v>5946</v>
      </c>
      <c r="O45" s="17">
        <f>A3L538C4+A3L538C5</f>
        <v>62120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118464</v>
      </c>
      <c r="F46" s="16" t="s">
        <v>5669</v>
      </c>
      <c r="G46" s="17">
        <v>0</v>
      </c>
      <c r="H46" s="16" t="s">
        <v>5947</v>
      </c>
      <c r="I46" s="17">
        <f>A3L539C1+A3L539C2</f>
        <v>118464</v>
      </c>
      <c r="J46" s="16" t="s">
        <v>5669</v>
      </c>
      <c r="K46" s="17">
        <v>38308</v>
      </c>
      <c r="L46" s="16" t="s">
        <v>5669</v>
      </c>
      <c r="M46" s="17">
        <v>0</v>
      </c>
      <c r="N46" s="16" t="s">
        <v>5948</v>
      </c>
      <c r="O46" s="17">
        <f>A3L539C4+A3L539C5</f>
        <v>38308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9605</v>
      </c>
      <c r="F47" s="16" t="s">
        <v>5669</v>
      </c>
      <c r="G47" s="17">
        <v>0</v>
      </c>
      <c r="H47" s="16" t="s">
        <v>5949</v>
      </c>
      <c r="I47" s="17">
        <f>A3L540C1+A3L540C2</f>
        <v>9605</v>
      </c>
      <c r="J47" s="16" t="s">
        <v>5669</v>
      </c>
      <c r="K47" s="17">
        <v>3106</v>
      </c>
      <c r="L47" s="16" t="s">
        <v>5669</v>
      </c>
      <c r="M47" s="17">
        <v>0</v>
      </c>
      <c r="N47" s="16" t="s">
        <v>5950</v>
      </c>
      <c r="O47" s="17">
        <f>A3L540C4+A3L540C5</f>
        <v>3106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1516450</v>
      </c>
      <c r="F48" s="16" t="s">
        <v>5669</v>
      </c>
      <c r="G48" s="17">
        <v>7830</v>
      </c>
      <c r="H48" s="16" t="s">
        <v>5951</v>
      </c>
      <c r="I48" s="17">
        <f>A3L541C1+A3L541C2</f>
        <v>1524280</v>
      </c>
      <c r="J48" s="16" t="s">
        <v>5669</v>
      </c>
      <c r="K48" s="17">
        <v>594810</v>
      </c>
      <c r="L48" s="16" t="s">
        <v>5669</v>
      </c>
      <c r="M48" s="17">
        <v>7830</v>
      </c>
      <c r="N48" s="16" t="s">
        <v>5952</v>
      </c>
      <c r="O48" s="17">
        <f>A3L541C4+A3L541C5</f>
        <v>602640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3094743</v>
      </c>
      <c r="F49" s="16" t="s">
        <v>5954</v>
      </c>
      <c r="G49" s="17">
        <f>SUM(A3L527C2:A3L537C2)+A3L541C2</f>
        <v>7830</v>
      </c>
      <c r="H49" s="16" t="s">
        <v>5955</v>
      </c>
      <c r="I49" s="17">
        <f>SUM(A3L527C3:A3L537C3)+A3L541C3</f>
        <v>3102573</v>
      </c>
      <c r="J49" s="16" t="s">
        <v>5956</v>
      </c>
      <c r="K49" s="17">
        <f>SUM(A3L527C4:A3L537C4)+A3L541C4</f>
        <v>1277228</v>
      </c>
      <c r="L49" s="16" t="s">
        <v>5957</v>
      </c>
      <c r="M49" s="17">
        <f>SUM(A3L527C5:A3L537C5)+A3L541C5</f>
        <v>7830</v>
      </c>
      <c r="N49" s="16" t="s">
        <v>5958</v>
      </c>
      <c r="O49" s="17">
        <f>SUM(A3L527C6:A3L537C6)+A3L541C6</f>
        <v>1285058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3766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3766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5B109-4308-4B14-BC1E-8B4FA732B71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170749</v>
      </c>
      <c r="H9" s="16" t="s">
        <v>4253</v>
      </c>
      <c r="I9" s="20">
        <v>1</v>
      </c>
      <c r="J9" s="16" t="s">
        <v>5670</v>
      </c>
      <c r="K9" s="17">
        <v>176729</v>
      </c>
      <c r="L9" s="16" t="s">
        <v>4255</v>
      </c>
      <c r="M9" s="20">
        <v>1.3120339999999999</v>
      </c>
      <c r="N9" s="16" t="s">
        <v>5671</v>
      </c>
      <c r="O9" s="17">
        <v>200093</v>
      </c>
      <c r="P9" s="16" t="s">
        <v>4257</v>
      </c>
      <c r="Q9" s="20">
        <v>1.490022</v>
      </c>
      <c r="R9" s="16" t="s">
        <v>5672</v>
      </c>
      <c r="S9" s="17">
        <v>243874</v>
      </c>
      <c r="T9" s="16" t="s">
        <v>4259</v>
      </c>
      <c r="U9" s="20">
        <v>1.3469390000000001</v>
      </c>
      <c r="V9" s="16" t="s">
        <v>5673</v>
      </c>
      <c r="W9" s="17">
        <v>213927</v>
      </c>
      <c r="X9" s="16" t="s">
        <v>4261</v>
      </c>
      <c r="Y9" s="20">
        <v>1.3039339999999999</v>
      </c>
      <c r="Z9" s="16" t="s">
        <v>5968</v>
      </c>
      <c r="AA9" s="17">
        <f>SUM(PRODUCT(A3L602C2,A3L602C3))/A3L602C1</f>
        <v>170749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170749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176729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200093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243874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213927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170749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170749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176729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200093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243874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213927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170749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11465</v>
      </c>
      <c r="H17" s="16" t="s">
        <v>4253</v>
      </c>
      <c r="I17" s="20">
        <v>1</v>
      </c>
      <c r="J17" s="16" t="s">
        <v>5670</v>
      </c>
      <c r="K17" s="17">
        <v>9919</v>
      </c>
      <c r="L17" s="16" t="s">
        <v>4255</v>
      </c>
      <c r="M17" s="20">
        <v>1.3120339999999999</v>
      </c>
      <c r="N17" s="16" t="s">
        <v>5671</v>
      </c>
      <c r="O17" s="17">
        <v>8678</v>
      </c>
      <c r="P17" s="16" t="s">
        <v>4257</v>
      </c>
      <c r="Q17" s="20">
        <v>1.490022</v>
      </c>
      <c r="R17" s="16" t="s">
        <v>5672</v>
      </c>
      <c r="S17" s="17">
        <v>10027</v>
      </c>
      <c r="T17" s="16" t="s">
        <v>4259</v>
      </c>
      <c r="U17" s="20">
        <v>1.3469390000000001</v>
      </c>
      <c r="V17" s="16" t="s">
        <v>5673</v>
      </c>
      <c r="W17" s="17">
        <v>11480</v>
      </c>
      <c r="X17" s="16" t="s">
        <v>4261</v>
      </c>
      <c r="Y17" s="20">
        <v>1.3039339999999999</v>
      </c>
      <c r="Z17" s="16" t="s">
        <v>5991</v>
      </c>
      <c r="AA17" s="17">
        <f>SUM(PRODUCT(A3L610C2,A3L610C3))/A3L610C1</f>
        <v>11465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30902</v>
      </c>
      <c r="H19" s="16" t="s">
        <v>4253</v>
      </c>
      <c r="I19" s="20">
        <v>1</v>
      </c>
      <c r="J19" s="16" t="s">
        <v>5670</v>
      </c>
      <c r="K19" s="17">
        <v>22947</v>
      </c>
      <c r="L19" s="16" t="s">
        <v>4255</v>
      </c>
      <c r="M19" s="20">
        <v>1.3120339999999999</v>
      </c>
      <c r="N19" s="16" t="s">
        <v>5671</v>
      </c>
      <c r="O19" s="17">
        <v>23334</v>
      </c>
      <c r="P19" s="16" t="s">
        <v>4257</v>
      </c>
      <c r="Q19" s="20">
        <v>1.490022</v>
      </c>
      <c r="R19" s="16" t="s">
        <v>5672</v>
      </c>
      <c r="S19" s="17">
        <v>28433</v>
      </c>
      <c r="T19" s="16" t="s">
        <v>4259</v>
      </c>
      <c r="U19" s="20">
        <v>1.3469390000000001</v>
      </c>
      <c r="V19" s="16" t="s">
        <v>5673</v>
      </c>
      <c r="W19" s="17">
        <v>26139</v>
      </c>
      <c r="X19" s="16" t="s">
        <v>4261</v>
      </c>
      <c r="Y19" s="20">
        <v>1.3039339999999999</v>
      </c>
      <c r="Z19" s="16" t="s">
        <v>5993</v>
      </c>
      <c r="AA19" s="17">
        <f>SUM(PRODUCT(A3L612C2,A3L612C3))/A3L612C1</f>
        <v>30902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71281</v>
      </c>
      <c r="H20" s="16" t="s">
        <v>4253</v>
      </c>
      <c r="I20" s="20">
        <v>1</v>
      </c>
      <c r="J20" s="16" t="s">
        <v>5670</v>
      </c>
      <c r="K20" s="17">
        <v>66732</v>
      </c>
      <c r="L20" s="16" t="s">
        <v>4255</v>
      </c>
      <c r="M20" s="20">
        <v>1.3120339999999999</v>
      </c>
      <c r="N20" s="16" t="s">
        <v>5671</v>
      </c>
      <c r="O20" s="17">
        <v>54809</v>
      </c>
      <c r="P20" s="16" t="s">
        <v>4257</v>
      </c>
      <c r="Q20" s="20">
        <v>1.490022</v>
      </c>
      <c r="R20" s="16" t="s">
        <v>5672</v>
      </c>
      <c r="S20" s="17">
        <v>61577</v>
      </c>
      <c r="T20" s="16" t="s">
        <v>4259</v>
      </c>
      <c r="U20" s="20">
        <v>1.3469390000000001</v>
      </c>
      <c r="V20" s="16" t="s">
        <v>5673</v>
      </c>
      <c r="W20" s="17">
        <v>73899</v>
      </c>
      <c r="X20" s="16" t="s">
        <v>4261</v>
      </c>
      <c r="Y20" s="20">
        <v>1.3039339999999999</v>
      </c>
      <c r="Z20" s="16" t="s">
        <v>5994</v>
      </c>
      <c r="AA20" s="17">
        <f>SUM(PRODUCT(A3L613C2,A3L613C3))/A3L613C1</f>
        <v>71281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11468</v>
      </c>
      <c r="H22" s="16" t="s">
        <v>4253</v>
      </c>
      <c r="I22" s="20">
        <v>1</v>
      </c>
      <c r="J22" s="16" t="s">
        <v>5670</v>
      </c>
      <c r="K22" s="17">
        <v>12008</v>
      </c>
      <c r="L22" s="16" t="s">
        <v>4255</v>
      </c>
      <c r="M22" s="20">
        <v>1.3120339999999999</v>
      </c>
      <c r="N22" s="16" t="s">
        <v>5671</v>
      </c>
      <c r="O22" s="17">
        <v>12459</v>
      </c>
      <c r="P22" s="16" t="s">
        <v>4257</v>
      </c>
      <c r="Q22" s="20">
        <v>1.490022</v>
      </c>
      <c r="R22" s="16" t="s">
        <v>5672</v>
      </c>
      <c r="S22" s="17">
        <v>14323</v>
      </c>
      <c r="T22" s="16" t="s">
        <v>4259</v>
      </c>
      <c r="U22" s="20">
        <v>1.3469390000000001</v>
      </c>
      <c r="V22" s="16" t="s">
        <v>5673</v>
      </c>
      <c r="W22" s="17">
        <v>16743</v>
      </c>
      <c r="X22" s="16" t="s">
        <v>4261</v>
      </c>
      <c r="Y22" s="20">
        <v>1.3039339999999999</v>
      </c>
      <c r="Z22" s="16" t="s">
        <v>5996</v>
      </c>
      <c r="AA22" s="17">
        <f>SUM(PRODUCT(A3L615C2,A3L615C3))/A3L615C1</f>
        <v>11468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4462</v>
      </c>
      <c r="H24" s="16" t="s">
        <v>4253</v>
      </c>
      <c r="I24" s="20">
        <v>1</v>
      </c>
      <c r="J24" s="16" t="s">
        <v>5670</v>
      </c>
      <c r="K24" s="17">
        <v>4516</v>
      </c>
      <c r="L24" s="16" t="s">
        <v>4255</v>
      </c>
      <c r="M24" s="20">
        <v>1.3120339999999999</v>
      </c>
      <c r="N24" s="16" t="s">
        <v>5671</v>
      </c>
      <c r="O24" s="17">
        <v>4304</v>
      </c>
      <c r="P24" s="16" t="s">
        <v>4257</v>
      </c>
      <c r="Q24" s="20">
        <v>1.490022</v>
      </c>
      <c r="R24" s="16" t="s">
        <v>5672</v>
      </c>
      <c r="S24" s="17">
        <v>10016</v>
      </c>
      <c r="T24" s="16" t="s">
        <v>4259</v>
      </c>
      <c r="U24" s="20">
        <v>1.3469390000000001</v>
      </c>
      <c r="V24" s="16" t="s">
        <v>5673</v>
      </c>
      <c r="W24" s="17">
        <v>9925</v>
      </c>
      <c r="X24" s="16" t="s">
        <v>4261</v>
      </c>
      <c r="Y24" s="20">
        <v>1.3039339999999999</v>
      </c>
      <c r="Z24" s="16" t="s">
        <v>5998</v>
      </c>
      <c r="AA24" s="17">
        <f>SUM(PRODUCT(A3L617C2,A3L617C3))/A3L617C1</f>
        <v>4462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63493</v>
      </c>
      <c r="H25" s="16" t="s">
        <v>4253</v>
      </c>
      <c r="I25" s="20">
        <v>1</v>
      </c>
      <c r="J25" s="16" t="s">
        <v>5670</v>
      </c>
      <c r="K25" s="17">
        <v>58949</v>
      </c>
      <c r="L25" s="16" t="s">
        <v>4255</v>
      </c>
      <c r="M25" s="20">
        <v>1.3120339999999999</v>
      </c>
      <c r="N25" s="16" t="s">
        <v>5671</v>
      </c>
      <c r="O25" s="17">
        <v>62042</v>
      </c>
      <c r="P25" s="16" t="s">
        <v>4257</v>
      </c>
      <c r="Q25" s="20">
        <v>1.490022</v>
      </c>
      <c r="R25" s="16" t="s">
        <v>5672</v>
      </c>
      <c r="S25" s="17">
        <v>68282</v>
      </c>
      <c r="T25" s="16" t="s">
        <v>4259</v>
      </c>
      <c r="U25" s="20">
        <v>1.3469390000000001</v>
      </c>
      <c r="V25" s="16" t="s">
        <v>5673</v>
      </c>
      <c r="W25" s="17">
        <v>72089</v>
      </c>
      <c r="X25" s="16" t="s">
        <v>4261</v>
      </c>
      <c r="Y25" s="20">
        <v>1.3039339999999999</v>
      </c>
      <c r="Z25" s="16" t="s">
        <v>5999</v>
      </c>
      <c r="AA25" s="17">
        <f>SUM(PRODUCT(A3L618C2,A3L618C3))/A3L618C1</f>
        <v>63493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15790</v>
      </c>
      <c r="H28" s="16" t="s">
        <v>4253</v>
      </c>
      <c r="I28" s="20">
        <v>1</v>
      </c>
      <c r="J28" s="16" t="s">
        <v>5670</v>
      </c>
      <c r="K28" s="17">
        <v>11910</v>
      </c>
      <c r="L28" s="16" t="s">
        <v>4255</v>
      </c>
      <c r="M28" s="20">
        <v>1.3120339999999999</v>
      </c>
      <c r="N28" s="16" t="s">
        <v>5671</v>
      </c>
      <c r="O28" s="17">
        <v>12554</v>
      </c>
      <c r="P28" s="16" t="s">
        <v>4257</v>
      </c>
      <c r="Q28" s="20">
        <v>1.490022</v>
      </c>
      <c r="R28" s="16" t="s">
        <v>5672</v>
      </c>
      <c r="S28" s="17">
        <v>14863</v>
      </c>
      <c r="T28" s="16" t="s">
        <v>4259</v>
      </c>
      <c r="U28" s="20">
        <v>1.3469390000000001</v>
      </c>
      <c r="V28" s="16" t="s">
        <v>5673</v>
      </c>
      <c r="W28" s="17">
        <v>14333</v>
      </c>
      <c r="X28" s="16" t="s">
        <v>4261</v>
      </c>
      <c r="Y28" s="20">
        <v>1.3039339999999999</v>
      </c>
      <c r="Z28" s="16" t="s">
        <v>6002</v>
      </c>
      <c r="AA28" s="17">
        <f>SUM(PRODUCT(A3L621C2,A3L621C3))/A3L621C1</f>
        <v>15790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309</v>
      </c>
      <c r="H29" s="16" t="s">
        <v>4253</v>
      </c>
      <c r="I29" s="20">
        <v>1</v>
      </c>
      <c r="J29" s="16" t="s">
        <v>5670</v>
      </c>
      <c r="K29" s="17">
        <v>227</v>
      </c>
      <c r="L29" s="16" t="s">
        <v>4255</v>
      </c>
      <c r="M29" s="20">
        <v>1.3120339999999999</v>
      </c>
      <c r="N29" s="16" t="s">
        <v>5671</v>
      </c>
      <c r="O29" s="17">
        <v>94</v>
      </c>
      <c r="P29" s="16" t="s">
        <v>4257</v>
      </c>
      <c r="Q29" s="20">
        <v>1.490022</v>
      </c>
      <c r="R29" s="16" t="s">
        <v>5672</v>
      </c>
      <c r="S29" s="17">
        <v>3827</v>
      </c>
      <c r="T29" s="16" t="s">
        <v>4259</v>
      </c>
      <c r="U29" s="20">
        <v>1.3469390000000001</v>
      </c>
      <c r="V29" s="16" t="s">
        <v>5673</v>
      </c>
      <c r="W29" s="17">
        <v>2913</v>
      </c>
      <c r="X29" s="16" t="s">
        <v>4261</v>
      </c>
      <c r="Y29" s="20">
        <v>1.3039339999999999</v>
      </c>
      <c r="Z29" s="16" t="s">
        <v>6003</v>
      </c>
      <c r="AA29" s="17">
        <f>SUM(PRODUCT(A3L622C2,A3L622C3))/A3L622C1</f>
        <v>309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22770</v>
      </c>
      <c r="H31" s="16" t="s">
        <v>4253</v>
      </c>
      <c r="I31" s="20">
        <v>1</v>
      </c>
      <c r="J31" s="16" t="s">
        <v>5670</v>
      </c>
      <c r="K31" s="17">
        <v>25247</v>
      </c>
      <c r="L31" s="16" t="s">
        <v>4255</v>
      </c>
      <c r="M31" s="20">
        <v>1.3120339999999999</v>
      </c>
      <c r="N31" s="16" t="s">
        <v>5671</v>
      </c>
      <c r="O31" s="17">
        <v>24923</v>
      </c>
      <c r="P31" s="16" t="s">
        <v>4257</v>
      </c>
      <c r="Q31" s="20">
        <v>1.490022</v>
      </c>
      <c r="R31" s="16" t="s">
        <v>5672</v>
      </c>
      <c r="S31" s="17">
        <v>21451</v>
      </c>
      <c r="T31" s="16" t="s">
        <v>4259</v>
      </c>
      <c r="U31" s="20">
        <v>1.3469390000000001</v>
      </c>
      <c r="V31" s="16" t="s">
        <v>5673</v>
      </c>
      <c r="W31" s="17">
        <v>19675</v>
      </c>
      <c r="X31" s="16" t="s">
        <v>4261</v>
      </c>
      <c r="Y31" s="20">
        <v>1.3039339999999999</v>
      </c>
      <c r="Z31" s="16" t="s">
        <v>6005</v>
      </c>
      <c r="AA31" s="17">
        <f>SUM(PRODUCT(A3L624C2,A3L624C3))/A3L624C1</f>
        <v>22770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231940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212455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203197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232799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247196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231940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2486</v>
      </c>
      <c r="H39" s="16" t="s">
        <v>4253</v>
      </c>
      <c r="I39" s="20">
        <v>1</v>
      </c>
      <c r="J39" s="16" t="s">
        <v>5670</v>
      </c>
      <c r="K39" s="17">
        <v>1507</v>
      </c>
      <c r="L39" s="16" t="s">
        <v>4255</v>
      </c>
      <c r="M39" s="20">
        <v>1.3120339999999999</v>
      </c>
      <c r="N39" s="16" t="s">
        <v>5671</v>
      </c>
      <c r="O39" s="17">
        <v>1624</v>
      </c>
      <c r="P39" s="16" t="s">
        <v>4257</v>
      </c>
      <c r="Q39" s="20">
        <v>1.490022</v>
      </c>
      <c r="R39" s="16" t="s">
        <v>5672</v>
      </c>
      <c r="S39" s="17">
        <v>2030</v>
      </c>
      <c r="T39" s="16" t="s">
        <v>4259</v>
      </c>
      <c r="U39" s="20">
        <v>1.3469390000000001</v>
      </c>
      <c r="V39" s="16" t="s">
        <v>5673</v>
      </c>
      <c r="W39" s="17">
        <v>1337</v>
      </c>
      <c r="X39" s="16" t="s">
        <v>4261</v>
      </c>
      <c r="Y39" s="20">
        <v>1.3039339999999999</v>
      </c>
      <c r="Z39" s="16" t="s">
        <v>6018</v>
      </c>
      <c r="AA39" s="17">
        <f>SUM(PRODUCT(A3L632C2,A3L632C3))/A3L632C1</f>
        <v>2486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2486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1507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1624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2030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1337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2486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2486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1507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1624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2030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1337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2486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52281-7A67-4AAF-95F6-DEE2AE8CBBB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IF(SSAC="Y",0,125901)</f>
        <v>125901</v>
      </c>
      <c r="H8" s="16" t="s">
        <v>4253</v>
      </c>
      <c r="I8" s="20">
        <v>1</v>
      </c>
      <c r="J8" s="16" t="s">
        <v>6069</v>
      </c>
      <c r="K8" s="17">
        <f>IF(SSAC="Y",0,125482)</f>
        <v>125482</v>
      </c>
      <c r="L8" s="16" t="s">
        <v>4255</v>
      </c>
      <c r="M8" s="20">
        <v>1.077521</v>
      </c>
      <c r="N8" s="16" t="s">
        <v>6070</v>
      </c>
      <c r="O8" s="17">
        <f>IF(SSAC="Y",0,124956)</f>
        <v>124956</v>
      </c>
      <c r="P8" s="16" t="s">
        <v>4257</v>
      </c>
      <c r="Q8" s="20">
        <v>1.0990629999999999</v>
      </c>
      <c r="R8" s="16" t="s">
        <v>6071</v>
      </c>
      <c r="S8" s="17">
        <f>IF(SSAC="Y",0,122959)</f>
        <v>122959</v>
      </c>
      <c r="T8" s="16" t="s">
        <v>4259</v>
      </c>
      <c r="U8" s="20">
        <v>1.1260380000000001</v>
      </c>
      <c r="V8" s="16" t="s">
        <v>6072</v>
      </c>
      <c r="W8" s="17">
        <f>IF(SSAC="Y",0,121599)</f>
        <v>121599</v>
      </c>
      <c r="X8" s="16" t="s">
        <v>4261</v>
      </c>
      <c r="Y8" s="20">
        <v>1.1289549999999999</v>
      </c>
      <c r="Z8" s="16" t="s">
        <v>6073</v>
      </c>
      <c r="AA8" s="17">
        <f>SUM(PRODUCT(A3L701C2,A3L701C3))/A3L701C1</f>
        <v>125901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IF(SSAC="Y",0,2465)</f>
        <v>2465</v>
      </c>
      <c r="H9" s="16" t="s">
        <v>4253</v>
      </c>
      <c r="I9" s="20">
        <v>1</v>
      </c>
      <c r="J9" s="16" t="s">
        <v>6069</v>
      </c>
      <c r="K9" s="17">
        <f>IF(SSAC="Y",0,2339)</f>
        <v>2339</v>
      </c>
      <c r="L9" s="16" t="s">
        <v>4255</v>
      </c>
      <c r="M9" s="20">
        <v>1.077521</v>
      </c>
      <c r="N9" s="16" t="s">
        <v>6070</v>
      </c>
      <c r="O9" s="17">
        <f>IF(SSAC="Y",0,2193)</f>
        <v>2193</v>
      </c>
      <c r="P9" s="16" t="s">
        <v>4257</v>
      </c>
      <c r="Q9" s="20">
        <v>1.0990629999999999</v>
      </c>
      <c r="R9" s="16" t="s">
        <v>6071</v>
      </c>
      <c r="S9" s="17">
        <f>IF(SSAC="Y",0,1914)</f>
        <v>1914</v>
      </c>
      <c r="T9" s="16" t="s">
        <v>4259</v>
      </c>
      <c r="U9" s="20">
        <v>1.1260380000000001</v>
      </c>
      <c r="V9" s="16" t="s">
        <v>6072</v>
      </c>
      <c r="W9" s="17">
        <f>IF(SSAC="Y",0,1827)</f>
        <v>1827</v>
      </c>
      <c r="X9" s="16" t="s">
        <v>4261</v>
      </c>
      <c r="Y9" s="20">
        <v>1.1289549999999999</v>
      </c>
      <c r="Z9" s="16" t="s">
        <v>6074</v>
      </c>
      <c r="AA9" s="17">
        <f>SUM(PRODUCT(A3L702C2,A3L702C3))/A3L702C1</f>
        <v>2465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IF(SSAC="Y",0,9149)</f>
        <v>9149</v>
      </c>
      <c r="H10" s="16" t="s">
        <v>4253</v>
      </c>
      <c r="I10" s="20">
        <v>1</v>
      </c>
      <c r="J10" s="16" t="s">
        <v>6069</v>
      </c>
      <c r="K10" s="17">
        <f>IF(SSAC="Y",0,9149)</f>
        <v>9149</v>
      </c>
      <c r="L10" s="16" t="s">
        <v>4255</v>
      </c>
      <c r="M10" s="20">
        <v>1.077521</v>
      </c>
      <c r="N10" s="16" t="s">
        <v>6070</v>
      </c>
      <c r="O10" s="17">
        <f>IF(SSAC="Y",0,9148)</f>
        <v>9148</v>
      </c>
      <c r="P10" s="16" t="s">
        <v>4257</v>
      </c>
      <c r="Q10" s="20">
        <v>1.0990629999999999</v>
      </c>
      <c r="R10" s="16" t="s">
        <v>6071</v>
      </c>
      <c r="S10" s="17">
        <f>IF(SSAC="Y",0,9210)</f>
        <v>9210</v>
      </c>
      <c r="T10" s="16" t="s">
        <v>4259</v>
      </c>
      <c r="U10" s="20">
        <v>1.1260380000000001</v>
      </c>
      <c r="V10" s="16" t="s">
        <v>6072</v>
      </c>
      <c r="W10" s="17">
        <f>IF(SSAC="Y",0,9127)</f>
        <v>9127</v>
      </c>
      <c r="X10" s="16" t="s">
        <v>4261</v>
      </c>
      <c r="Y10" s="20">
        <v>1.1289549999999999</v>
      </c>
      <c r="Z10" s="16" t="s">
        <v>6075</v>
      </c>
      <c r="AA10" s="17">
        <f>SUM(PRODUCT(A3L703C2,A3L703C3))/A3L703C1</f>
        <v>9149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IF(SSAC="Y",0,90079)</f>
        <v>90079</v>
      </c>
      <c r="H11" s="16" t="s">
        <v>4253</v>
      </c>
      <c r="I11" s="20">
        <v>1</v>
      </c>
      <c r="J11" s="16" t="s">
        <v>6069</v>
      </c>
      <c r="K11" s="17">
        <f>IF(SSAC="Y",0,87508)</f>
        <v>87508</v>
      </c>
      <c r="L11" s="16" t="s">
        <v>4255</v>
      </c>
      <c r="M11" s="20">
        <v>1.077521</v>
      </c>
      <c r="N11" s="16" t="s">
        <v>6070</v>
      </c>
      <c r="O11" s="17">
        <f>IF(SSAC="Y",0,85201)</f>
        <v>85201</v>
      </c>
      <c r="P11" s="16" t="s">
        <v>4257</v>
      </c>
      <c r="Q11" s="20">
        <v>1.0990629999999999</v>
      </c>
      <c r="R11" s="16" t="s">
        <v>6071</v>
      </c>
      <c r="S11" s="17">
        <f>IF(SSAC="Y",0,82461)</f>
        <v>82461</v>
      </c>
      <c r="T11" s="16" t="s">
        <v>4259</v>
      </c>
      <c r="U11" s="20">
        <v>1.1260380000000001</v>
      </c>
      <c r="V11" s="16" t="s">
        <v>6072</v>
      </c>
      <c r="W11" s="17">
        <f>IF(SSAC="Y",0,79795)</f>
        <v>79795</v>
      </c>
      <c r="X11" s="16" t="s">
        <v>4261</v>
      </c>
      <c r="Y11" s="20">
        <v>1.1289549999999999</v>
      </c>
      <c r="Z11" s="16" t="s">
        <v>6076</v>
      </c>
      <c r="AA11" s="17">
        <f>SUM(PRODUCT(A3L704C2,A3L704C3))/A3L704C1</f>
        <v>90079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IF(SSAC="Y",0,393567)</f>
        <v>393567</v>
      </c>
      <c r="H13" s="16" t="s">
        <v>4253</v>
      </c>
      <c r="I13" s="20">
        <v>1</v>
      </c>
      <c r="J13" s="16" t="s">
        <v>6069</v>
      </c>
      <c r="K13" s="17">
        <f>IF(SSAC="Y",0,365995)</f>
        <v>365995</v>
      </c>
      <c r="L13" s="16" t="s">
        <v>4255</v>
      </c>
      <c r="M13" s="20">
        <v>1.077521</v>
      </c>
      <c r="N13" s="16" t="s">
        <v>6070</v>
      </c>
      <c r="O13" s="17">
        <f>IF(SSAC="Y",0,319997)</f>
        <v>319997</v>
      </c>
      <c r="P13" s="16" t="s">
        <v>4257</v>
      </c>
      <c r="Q13" s="20">
        <v>1.0990629999999999</v>
      </c>
      <c r="R13" s="16" t="s">
        <v>6071</v>
      </c>
      <c r="S13" s="17">
        <f>IF(SSAC="Y",0,313180)</f>
        <v>313180</v>
      </c>
      <c r="T13" s="16" t="s">
        <v>4259</v>
      </c>
      <c r="U13" s="20">
        <v>1.1260380000000001</v>
      </c>
      <c r="V13" s="16" t="s">
        <v>6072</v>
      </c>
      <c r="W13" s="17">
        <f>IF(SSAC="Y",0,323539)</f>
        <v>323539</v>
      </c>
      <c r="X13" s="16" t="s">
        <v>4261</v>
      </c>
      <c r="Y13" s="20">
        <v>1.1289549999999999</v>
      </c>
      <c r="Z13" s="16" t="s">
        <v>6078</v>
      </c>
      <c r="AA13" s="17">
        <f>SUM(PRODUCT(A3L706C2,A3L706C3))/A3L706C1</f>
        <v>393567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IF(SSAC="Y",0,391175)</f>
        <v>391175</v>
      </c>
      <c r="H14" s="16" t="s">
        <v>4253</v>
      </c>
      <c r="I14" s="20">
        <v>1</v>
      </c>
      <c r="J14" s="16" t="s">
        <v>6069</v>
      </c>
      <c r="K14" s="17">
        <f>IF(SSAC="Y",0,398411)</f>
        <v>398411</v>
      </c>
      <c r="L14" s="16" t="s">
        <v>4255</v>
      </c>
      <c r="M14" s="20">
        <v>1.077521</v>
      </c>
      <c r="N14" s="16" t="s">
        <v>6070</v>
      </c>
      <c r="O14" s="17">
        <f>IF(SSAC="Y",0,431294)</f>
        <v>431294</v>
      </c>
      <c r="P14" s="16" t="s">
        <v>4257</v>
      </c>
      <c r="Q14" s="20">
        <v>1.0990629999999999</v>
      </c>
      <c r="R14" s="16" t="s">
        <v>6071</v>
      </c>
      <c r="S14" s="17">
        <f>IF(SSAC="Y",0,420707)</f>
        <v>420707</v>
      </c>
      <c r="T14" s="16" t="s">
        <v>4259</v>
      </c>
      <c r="U14" s="20">
        <v>1.1260380000000001</v>
      </c>
      <c r="V14" s="16" t="s">
        <v>6072</v>
      </c>
      <c r="W14" s="17">
        <f>IF(SSAC="Y",0,398649)</f>
        <v>398649</v>
      </c>
      <c r="X14" s="16" t="s">
        <v>4261</v>
      </c>
      <c r="Y14" s="20">
        <v>1.1289549999999999</v>
      </c>
      <c r="Z14" s="16" t="s">
        <v>6079</v>
      </c>
      <c r="AA14" s="17">
        <f>SUM(PRODUCT(A3L707C2,A3L707C3))/A3L707C1</f>
        <v>391175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IF(SSAC="Y",0,308741)</f>
        <v>308741</v>
      </c>
      <c r="H15" s="16" t="s">
        <v>4253</v>
      </c>
      <c r="I15" s="20">
        <v>1</v>
      </c>
      <c r="J15" s="16" t="s">
        <v>6069</v>
      </c>
      <c r="K15" s="17">
        <f>IF(SSAC="Y",0,290265)</f>
        <v>290265</v>
      </c>
      <c r="L15" s="16" t="s">
        <v>4255</v>
      </c>
      <c r="M15" s="20">
        <v>1.077521</v>
      </c>
      <c r="N15" s="16" t="s">
        <v>6070</v>
      </c>
      <c r="O15" s="17">
        <f>IF(SSAC="Y",0,295092)</f>
        <v>295092</v>
      </c>
      <c r="P15" s="16" t="s">
        <v>4257</v>
      </c>
      <c r="Q15" s="20">
        <v>1.0990629999999999</v>
      </c>
      <c r="R15" s="16" t="s">
        <v>6071</v>
      </c>
      <c r="S15" s="17">
        <f>IF(SSAC="Y",0,286120)</f>
        <v>286120</v>
      </c>
      <c r="T15" s="16" t="s">
        <v>4259</v>
      </c>
      <c r="U15" s="20">
        <v>1.1260380000000001</v>
      </c>
      <c r="V15" s="16" t="s">
        <v>6072</v>
      </c>
      <c r="W15" s="17">
        <f>IF(SSAC="Y",0,273255)</f>
        <v>273255</v>
      </c>
      <c r="X15" s="16" t="s">
        <v>4261</v>
      </c>
      <c r="Y15" s="20">
        <v>1.1289549999999999</v>
      </c>
      <c r="Z15" s="16" t="s">
        <v>6080</v>
      </c>
      <c r="AA15" s="17">
        <f>SUM(PRODUCT(A3L708C2,A3L708C3))/A3L708C1</f>
        <v>308741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IF(SSAC="Y",0,2136)</f>
        <v>2136</v>
      </c>
      <c r="H16" s="16" t="s">
        <v>4253</v>
      </c>
      <c r="I16" s="20">
        <v>1</v>
      </c>
      <c r="J16" s="16" t="s">
        <v>6069</v>
      </c>
      <c r="K16" s="17">
        <f>IF(SSAC="Y",0,2103)</f>
        <v>2103</v>
      </c>
      <c r="L16" s="16" t="s">
        <v>4255</v>
      </c>
      <c r="M16" s="20">
        <v>1.077521</v>
      </c>
      <c r="N16" s="16" t="s">
        <v>6070</v>
      </c>
      <c r="O16" s="17">
        <f>IF(SSAC="Y",0,2077)</f>
        <v>2077</v>
      </c>
      <c r="P16" s="16" t="s">
        <v>4257</v>
      </c>
      <c r="Q16" s="20">
        <v>1.0990629999999999</v>
      </c>
      <c r="R16" s="16" t="s">
        <v>6071</v>
      </c>
      <c r="S16" s="17">
        <f>IF(SSAC="Y",0,1981)</f>
        <v>1981</v>
      </c>
      <c r="T16" s="16" t="s">
        <v>4259</v>
      </c>
      <c r="U16" s="20">
        <v>1.1260380000000001</v>
      </c>
      <c r="V16" s="16" t="s">
        <v>6072</v>
      </c>
      <c r="W16" s="17">
        <f>IF(SSAC="Y",0,1927)</f>
        <v>1927</v>
      </c>
      <c r="X16" s="16" t="s">
        <v>4261</v>
      </c>
      <c r="Y16" s="20">
        <v>1.1289549999999999</v>
      </c>
      <c r="Z16" s="16" t="s">
        <v>6081</v>
      </c>
      <c r="AA16" s="17">
        <f>SUM(PRODUCT(A3L709C2,A3L709C3))/A3L709C1</f>
        <v>2136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IF(SSAC="Y",0,12390)</f>
        <v>12390</v>
      </c>
      <c r="H17" s="16" t="s">
        <v>4253</v>
      </c>
      <c r="I17" s="20">
        <v>1</v>
      </c>
      <c r="J17" s="16" t="s">
        <v>6069</v>
      </c>
      <c r="K17" s="17">
        <f>IF(SSAC="Y",0,11900)</f>
        <v>11900</v>
      </c>
      <c r="L17" s="16" t="s">
        <v>4255</v>
      </c>
      <c r="M17" s="20">
        <v>1.077521</v>
      </c>
      <c r="N17" s="16" t="s">
        <v>6070</v>
      </c>
      <c r="O17" s="17">
        <f>IF(SSAC="Y",0,12838)</f>
        <v>12838</v>
      </c>
      <c r="P17" s="16" t="s">
        <v>4257</v>
      </c>
      <c r="Q17" s="20">
        <v>1.0990629999999999</v>
      </c>
      <c r="R17" s="16" t="s">
        <v>6071</v>
      </c>
      <c r="S17" s="17">
        <f>IF(SSAC="Y",0,14494)</f>
        <v>14494</v>
      </c>
      <c r="T17" s="16" t="s">
        <v>4259</v>
      </c>
      <c r="U17" s="20">
        <v>1.1260380000000001</v>
      </c>
      <c r="V17" s="16" t="s">
        <v>6072</v>
      </c>
      <c r="W17" s="17">
        <f>IF(SSAC="Y",0,14702)</f>
        <v>14702</v>
      </c>
      <c r="X17" s="16" t="s">
        <v>4261</v>
      </c>
      <c r="Y17" s="20">
        <v>1.1289549999999999</v>
      </c>
      <c r="Z17" s="16" t="s">
        <v>6082</v>
      </c>
      <c r="AA17" s="17">
        <f>SUM(PRODUCT(A3L710C2,A3L710C3))/A3L710C1</f>
        <v>12390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IF(SSAC="Y",0,607)</f>
        <v>607</v>
      </c>
      <c r="H18" s="16" t="s">
        <v>4253</v>
      </c>
      <c r="I18" s="20">
        <v>1</v>
      </c>
      <c r="J18" s="16" t="s">
        <v>6069</v>
      </c>
      <c r="K18" s="17">
        <f>IF(SSAC="Y",0,1092)</f>
        <v>1092</v>
      </c>
      <c r="L18" s="16" t="s">
        <v>4255</v>
      </c>
      <c r="M18" s="20">
        <v>1.077521</v>
      </c>
      <c r="N18" s="16" t="s">
        <v>6070</v>
      </c>
      <c r="O18" s="17">
        <f>IF(SSAC="Y",0,1726)</f>
        <v>1726</v>
      </c>
      <c r="P18" s="16" t="s">
        <v>4257</v>
      </c>
      <c r="Q18" s="20">
        <v>1.0990629999999999</v>
      </c>
      <c r="R18" s="16" t="s">
        <v>6071</v>
      </c>
      <c r="S18" s="17">
        <f>IF(SSAC="Y",0,2087)</f>
        <v>2087</v>
      </c>
      <c r="T18" s="16" t="s">
        <v>4259</v>
      </c>
      <c r="U18" s="20">
        <v>1.1260380000000001</v>
      </c>
      <c r="V18" s="16" t="s">
        <v>6072</v>
      </c>
      <c r="W18" s="17">
        <f>IF(SSAC="Y",0,2201)</f>
        <v>2201</v>
      </c>
      <c r="X18" s="16" t="s">
        <v>4261</v>
      </c>
      <c r="Y18" s="20">
        <v>1.1289549999999999</v>
      </c>
      <c r="Z18" s="16" t="s">
        <v>6083</v>
      </c>
      <c r="AA18" s="17">
        <f>SUM(PRODUCT(A3L711C2,A3L711C3))/A3L711C1</f>
        <v>607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IF(SSAC="Y",0,244)</f>
        <v>244</v>
      </c>
      <c r="H19" s="16" t="s">
        <v>4253</v>
      </c>
      <c r="I19" s="20">
        <v>1</v>
      </c>
      <c r="J19" s="16" t="s">
        <v>6069</v>
      </c>
      <c r="K19" s="17">
        <f>IF(SSAC="Y",0,261)</f>
        <v>261</v>
      </c>
      <c r="L19" s="16" t="s">
        <v>4255</v>
      </c>
      <c r="M19" s="20">
        <v>1.077521</v>
      </c>
      <c r="N19" s="16" t="s">
        <v>6070</v>
      </c>
      <c r="O19" s="17">
        <f>IF(SSAC="Y",0,263)</f>
        <v>263</v>
      </c>
      <c r="P19" s="16" t="s">
        <v>4257</v>
      </c>
      <c r="Q19" s="20">
        <v>1.0990629999999999</v>
      </c>
      <c r="R19" s="16" t="s">
        <v>6071</v>
      </c>
      <c r="S19" s="17">
        <f>IF(SSAC="Y",0,275)</f>
        <v>275</v>
      </c>
      <c r="T19" s="16" t="s">
        <v>4259</v>
      </c>
      <c r="U19" s="20">
        <v>1.1260380000000001</v>
      </c>
      <c r="V19" s="16" t="s">
        <v>6072</v>
      </c>
      <c r="W19" s="17">
        <f>IF(SSAC="Y",0,386)</f>
        <v>386</v>
      </c>
      <c r="X19" s="16" t="s">
        <v>4261</v>
      </c>
      <c r="Y19" s="20">
        <v>1.1289549999999999</v>
      </c>
      <c r="Z19" s="16" t="s">
        <v>6084</v>
      </c>
      <c r="AA19" s="17">
        <f>SUM(PRODUCT(A3L712C2,A3L712C3))/A3L712C1</f>
        <v>244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IF(SSAC="Y",0,17316)</f>
        <v>17316</v>
      </c>
      <c r="H20" s="16" t="s">
        <v>4253</v>
      </c>
      <c r="I20" s="20">
        <v>1</v>
      </c>
      <c r="J20" s="16" t="s">
        <v>6069</v>
      </c>
      <c r="K20" s="17">
        <f>IF(SSAC="Y",0,17526)</f>
        <v>17526</v>
      </c>
      <c r="L20" s="16" t="s">
        <v>4255</v>
      </c>
      <c r="M20" s="20">
        <v>1.077521</v>
      </c>
      <c r="N20" s="16" t="s">
        <v>6070</v>
      </c>
      <c r="O20" s="17">
        <f>IF(SSAC="Y",0,17166)</f>
        <v>17166</v>
      </c>
      <c r="P20" s="16" t="s">
        <v>4257</v>
      </c>
      <c r="Q20" s="20">
        <v>1.0990629999999999</v>
      </c>
      <c r="R20" s="16" t="s">
        <v>6071</v>
      </c>
      <c r="S20" s="17">
        <f>IF(SSAC="Y",0,17361)</f>
        <v>17361</v>
      </c>
      <c r="T20" s="16" t="s">
        <v>4259</v>
      </c>
      <c r="U20" s="20">
        <v>1.1260380000000001</v>
      </c>
      <c r="V20" s="16" t="s">
        <v>6072</v>
      </c>
      <c r="W20" s="17">
        <f>IF(SSAC="Y",0,16595)</f>
        <v>16595</v>
      </c>
      <c r="X20" s="16" t="s">
        <v>4261</v>
      </c>
      <c r="Y20" s="20">
        <v>1.1289549999999999</v>
      </c>
      <c r="Z20" s="16" t="s">
        <v>6085</v>
      </c>
      <c r="AA20" s="17">
        <f>SUM(PRODUCT(A3L713C2,A3L713C3))/A3L713C1</f>
        <v>17316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IF(SSAC="Y",0,17545)</f>
        <v>17545</v>
      </c>
      <c r="H21" s="16" t="s">
        <v>4253</v>
      </c>
      <c r="I21" s="20">
        <v>1</v>
      </c>
      <c r="J21" s="16" t="s">
        <v>6069</v>
      </c>
      <c r="K21" s="17">
        <f>IF(SSAC="Y",0,16862)</f>
        <v>16862</v>
      </c>
      <c r="L21" s="16" t="s">
        <v>4255</v>
      </c>
      <c r="M21" s="20">
        <v>1.077521</v>
      </c>
      <c r="N21" s="16" t="s">
        <v>6070</v>
      </c>
      <c r="O21" s="17">
        <f>IF(SSAC="Y",0,16185)</f>
        <v>16185</v>
      </c>
      <c r="P21" s="16" t="s">
        <v>4257</v>
      </c>
      <c r="Q21" s="20">
        <v>1.0990629999999999</v>
      </c>
      <c r="R21" s="16" t="s">
        <v>6071</v>
      </c>
      <c r="S21" s="17">
        <f>IF(SSAC="Y",0,17204)</f>
        <v>17204</v>
      </c>
      <c r="T21" s="16" t="s">
        <v>4259</v>
      </c>
      <c r="U21" s="20">
        <v>1.1260380000000001</v>
      </c>
      <c r="V21" s="16" t="s">
        <v>6072</v>
      </c>
      <c r="W21" s="17">
        <f>IF(SSAC="Y",0,16865)</f>
        <v>16865</v>
      </c>
      <c r="X21" s="16" t="s">
        <v>4261</v>
      </c>
      <c r="Y21" s="20">
        <v>1.1289549999999999</v>
      </c>
      <c r="Z21" s="16" t="s">
        <v>6086</v>
      </c>
      <c r="AA21" s="17">
        <f>SUM(PRODUCT(A3L714C2,A3L714C3))/A3L714C1</f>
        <v>17545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IF(SSAC="Y",0,426)</f>
        <v>426</v>
      </c>
      <c r="H23" s="16" t="s">
        <v>4253</v>
      </c>
      <c r="I23" s="20">
        <v>1</v>
      </c>
      <c r="J23" s="16" t="s">
        <v>6069</v>
      </c>
      <c r="K23" s="17">
        <f>IF(SSAC="Y",0,426)</f>
        <v>426</v>
      </c>
      <c r="L23" s="16" t="s">
        <v>4255</v>
      </c>
      <c r="M23" s="20">
        <v>1.077521</v>
      </c>
      <c r="N23" s="16" t="s">
        <v>6070</v>
      </c>
      <c r="O23" s="17">
        <f>IF(SSAC="Y",0,426)</f>
        <v>426</v>
      </c>
      <c r="P23" s="16" t="s">
        <v>4257</v>
      </c>
      <c r="Q23" s="20">
        <v>1.0990629999999999</v>
      </c>
      <c r="R23" s="16" t="s">
        <v>6071</v>
      </c>
      <c r="S23" s="17">
        <f>IF(SSAC="Y",0,429)</f>
        <v>429</v>
      </c>
      <c r="T23" s="16" t="s">
        <v>4259</v>
      </c>
      <c r="U23" s="20">
        <v>1.1260380000000001</v>
      </c>
      <c r="V23" s="16" t="s">
        <v>6072</v>
      </c>
      <c r="W23" s="17">
        <f>IF(SSAC="Y",0,431)</f>
        <v>431</v>
      </c>
      <c r="X23" s="16" t="s">
        <v>4261</v>
      </c>
      <c r="Y23" s="20">
        <v>1.1289549999999999</v>
      </c>
      <c r="Z23" s="16" t="s">
        <v>6088</v>
      </c>
      <c r="AA23" s="17">
        <f>SUM(PRODUCT(A3L716C2,A3L716C3))/A3L716C1</f>
        <v>426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IF(SSAC="Y",0,2162)</f>
        <v>2162</v>
      </c>
      <c r="H24" s="16" t="s">
        <v>4253</v>
      </c>
      <c r="I24" s="20">
        <v>1</v>
      </c>
      <c r="J24" s="16" t="s">
        <v>6069</v>
      </c>
      <c r="K24" s="17">
        <f>IF(SSAC="Y",0,2146)</f>
        <v>2146</v>
      </c>
      <c r="L24" s="16" t="s">
        <v>4255</v>
      </c>
      <c r="M24" s="20">
        <v>1.077521</v>
      </c>
      <c r="N24" s="16" t="s">
        <v>6070</v>
      </c>
      <c r="O24" s="17">
        <f>IF(SSAC="Y",0,2150)</f>
        <v>2150</v>
      </c>
      <c r="P24" s="16" t="s">
        <v>4257</v>
      </c>
      <c r="Q24" s="20">
        <v>1.0990629999999999</v>
      </c>
      <c r="R24" s="16" t="s">
        <v>6071</v>
      </c>
      <c r="S24" s="17">
        <f>IF(SSAC="Y",0,2134)</f>
        <v>2134</v>
      </c>
      <c r="T24" s="16" t="s">
        <v>4259</v>
      </c>
      <c r="U24" s="20">
        <v>1.1260380000000001</v>
      </c>
      <c r="V24" s="16" t="s">
        <v>6072</v>
      </c>
      <c r="W24" s="17">
        <f>IF(SSAC="Y",0,2013)</f>
        <v>2013</v>
      </c>
      <c r="X24" s="16" t="s">
        <v>4261</v>
      </c>
      <c r="Y24" s="20">
        <v>1.1289549999999999</v>
      </c>
      <c r="Z24" s="16" t="s">
        <v>6089</v>
      </c>
      <c r="AA24" s="17">
        <f>SUM(PRODUCT(A3L717C2,A3L717C3))/A3L717C1</f>
        <v>2162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IF(SSAC="Y",0,70854)</f>
        <v>70854</v>
      </c>
      <c r="H25" s="16" t="s">
        <v>4253</v>
      </c>
      <c r="I25" s="20">
        <v>1</v>
      </c>
      <c r="J25" s="16" t="s">
        <v>6069</v>
      </c>
      <c r="K25" s="17">
        <f>IF(SSAC="Y",0,66970)</f>
        <v>66970</v>
      </c>
      <c r="L25" s="16" t="s">
        <v>4255</v>
      </c>
      <c r="M25" s="20">
        <v>1.077521</v>
      </c>
      <c r="N25" s="16" t="s">
        <v>6070</v>
      </c>
      <c r="O25" s="17">
        <f>IF(SSAC="Y",0,62236)</f>
        <v>62236</v>
      </c>
      <c r="P25" s="16" t="s">
        <v>4257</v>
      </c>
      <c r="Q25" s="20">
        <v>1.0990629999999999</v>
      </c>
      <c r="R25" s="16" t="s">
        <v>6071</v>
      </c>
      <c r="S25" s="17">
        <f>IF(SSAC="Y",0,62818)</f>
        <v>62818</v>
      </c>
      <c r="T25" s="16" t="s">
        <v>4259</v>
      </c>
      <c r="U25" s="20">
        <v>1.1260380000000001</v>
      </c>
      <c r="V25" s="16" t="s">
        <v>6072</v>
      </c>
      <c r="W25" s="17">
        <f>IF(SSAC="Y",0,58642)</f>
        <v>58642</v>
      </c>
      <c r="X25" s="16" t="s">
        <v>4261</v>
      </c>
      <c r="Y25" s="20">
        <v>1.1289549999999999</v>
      </c>
      <c r="Z25" s="16" t="s">
        <v>6090</v>
      </c>
      <c r="AA25" s="17">
        <f>SUM(PRODUCT(A3L718C2,A3L718C3))/A3L718C1</f>
        <v>70854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IF(SSAC="Y",0,25976)</f>
        <v>25976</v>
      </c>
      <c r="H26" s="16" t="s">
        <v>4253</v>
      </c>
      <c r="I26" s="20">
        <v>1</v>
      </c>
      <c r="J26" s="16" t="s">
        <v>6069</v>
      </c>
      <c r="K26" s="17">
        <f>IF(SSAC="Y",0,24524)</f>
        <v>24524</v>
      </c>
      <c r="L26" s="16" t="s">
        <v>4255</v>
      </c>
      <c r="M26" s="20">
        <v>1.077521</v>
      </c>
      <c r="N26" s="16" t="s">
        <v>6070</v>
      </c>
      <c r="O26" s="17">
        <f>IF(SSAC="Y",0,30108)</f>
        <v>30108</v>
      </c>
      <c r="P26" s="16" t="s">
        <v>4257</v>
      </c>
      <c r="Q26" s="20">
        <v>1.0990629999999999</v>
      </c>
      <c r="R26" s="16" t="s">
        <v>6071</v>
      </c>
      <c r="S26" s="17">
        <f>IF(SSAC="Y",0,34146)</f>
        <v>34146</v>
      </c>
      <c r="T26" s="16" t="s">
        <v>4259</v>
      </c>
      <c r="U26" s="20">
        <v>1.1260380000000001</v>
      </c>
      <c r="V26" s="16" t="s">
        <v>6072</v>
      </c>
      <c r="W26" s="17">
        <f>IF(SSAC="Y",0,28175)</f>
        <v>28175</v>
      </c>
      <c r="X26" s="16" t="s">
        <v>4261</v>
      </c>
      <c r="Y26" s="20">
        <v>1.1289549999999999</v>
      </c>
      <c r="Z26" s="16" t="s">
        <v>6091</v>
      </c>
      <c r="AA26" s="17">
        <f>SUM(PRODUCT(A3L719C2,A3L719C3))/A3L719C1</f>
        <v>25976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IF(SSAC="Y",0,237696)</f>
        <v>237696</v>
      </c>
      <c r="H27" s="16" t="s">
        <v>4253</v>
      </c>
      <c r="I27" s="20">
        <v>1</v>
      </c>
      <c r="J27" s="16" t="s">
        <v>6069</v>
      </c>
      <c r="K27" s="17">
        <f>IF(SSAC="Y",0,232894)</f>
        <v>232894</v>
      </c>
      <c r="L27" s="16" t="s">
        <v>4255</v>
      </c>
      <c r="M27" s="20">
        <v>1.077521</v>
      </c>
      <c r="N27" s="16" t="s">
        <v>6070</v>
      </c>
      <c r="O27" s="17">
        <f>IF(SSAC="Y",0,226684)</f>
        <v>226684</v>
      </c>
      <c r="P27" s="16" t="s">
        <v>4257</v>
      </c>
      <c r="Q27" s="20">
        <v>1.0990629999999999</v>
      </c>
      <c r="R27" s="16" t="s">
        <v>6071</v>
      </c>
      <c r="S27" s="17">
        <f>IF(SSAC="Y",0,207808)</f>
        <v>207808</v>
      </c>
      <c r="T27" s="16" t="s">
        <v>4259</v>
      </c>
      <c r="U27" s="20">
        <v>1.1260380000000001</v>
      </c>
      <c r="V27" s="16" t="s">
        <v>6072</v>
      </c>
      <c r="W27" s="17">
        <f>IF(SSAC="Y",0,197722)</f>
        <v>197722</v>
      </c>
      <c r="X27" s="16" t="s">
        <v>4261</v>
      </c>
      <c r="Y27" s="20">
        <v>1.1289549999999999</v>
      </c>
      <c r="Z27" s="16" t="s">
        <v>6092</v>
      </c>
      <c r="AA27" s="17">
        <f>SUM(PRODUCT(A3L720C2,A3L720C3))/A3L720C1</f>
        <v>237696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IF(SSAC="Y",0,-34)</f>
        <v>-34</v>
      </c>
      <c r="H28" s="16" t="s">
        <v>4253</v>
      </c>
      <c r="I28" s="20">
        <v>1</v>
      </c>
      <c r="J28" s="16" t="s">
        <v>6069</v>
      </c>
      <c r="K28" s="17">
        <f>IF(SSAC="Y",0,-30)</f>
        <v>-30</v>
      </c>
      <c r="L28" s="16" t="s">
        <v>4255</v>
      </c>
      <c r="M28" s="20">
        <v>1.077521</v>
      </c>
      <c r="N28" s="16" t="s">
        <v>6070</v>
      </c>
      <c r="O28" s="17">
        <f>IF(SSAC="Y",0,-30)</f>
        <v>-30</v>
      </c>
      <c r="P28" s="16" t="s">
        <v>4257</v>
      </c>
      <c r="Q28" s="20">
        <v>1.0990629999999999</v>
      </c>
      <c r="R28" s="16" t="s">
        <v>6071</v>
      </c>
      <c r="S28" s="17">
        <f>IF(SSAC="Y",0,-16)</f>
        <v>-16</v>
      </c>
      <c r="T28" s="16" t="s">
        <v>4259</v>
      </c>
      <c r="U28" s="20">
        <v>1.1260380000000001</v>
      </c>
      <c r="V28" s="16" t="s">
        <v>6072</v>
      </c>
      <c r="W28" s="17">
        <f>IF(SSAC="Y",0,26)</f>
        <v>26</v>
      </c>
      <c r="X28" s="16" t="s">
        <v>4261</v>
      </c>
      <c r="Y28" s="20">
        <v>1.1289549999999999</v>
      </c>
      <c r="Z28" s="16" t="s">
        <v>6093</v>
      </c>
      <c r="AA28" s="17">
        <f>SUM(PRODUCT(A3L721C2,A3L721C3))/A3L721C1</f>
        <v>-34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IF(SSAC="Y",0,2359)</f>
        <v>2359</v>
      </c>
      <c r="H29" s="16" t="s">
        <v>4253</v>
      </c>
      <c r="I29" s="20">
        <v>1</v>
      </c>
      <c r="J29" s="16" t="s">
        <v>6069</v>
      </c>
      <c r="K29" s="17">
        <f>IF(SSAC="Y",0,2349)</f>
        <v>2349</v>
      </c>
      <c r="L29" s="16" t="s">
        <v>4255</v>
      </c>
      <c r="M29" s="20">
        <v>1.077521</v>
      </c>
      <c r="N29" s="16" t="s">
        <v>6070</v>
      </c>
      <c r="O29" s="17">
        <f>IF(SSAC="Y",0,2263)</f>
        <v>2263</v>
      </c>
      <c r="P29" s="16" t="s">
        <v>4257</v>
      </c>
      <c r="Q29" s="20">
        <v>1.0990629999999999</v>
      </c>
      <c r="R29" s="16" t="s">
        <v>6071</v>
      </c>
      <c r="S29" s="17">
        <f>IF(SSAC="Y",0,2203)</f>
        <v>2203</v>
      </c>
      <c r="T29" s="16" t="s">
        <v>4259</v>
      </c>
      <c r="U29" s="20">
        <v>1.1260380000000001</v>
      </c>
      <c r="V29" s="16" t="s">
        <v>6072</v>
      </c>
      <c r="W29" s="17">
        <f>IF(SSAC="Y",0,2187)</f>
        <v>2187</v>
      </c>
      <c r="X29" s="16" t="s">
        <v>4261</v>
      </c>
      <c r="Y29" s="20">
        <v>1.1289549999999999</v>
      </c>
      <c r="Z29" s="16" t="s">
        <v>6094</v>
      </c>
      <c r="AA29" s="17">
        <f>SUM(PRODUCT(A3L722C2,A3L722C3))/A3L722C1</f>
        <v>2359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IF(SSAC="Y",0,492)</f>
        <v>492</v>
      </c>
      <c r="H30" s="16" t="s">
        <v>4253</v>
      </c>
      <c r="I30" s="20">
        <v>1</v>
      </c>
      <c r="J30" s="16" t="s">
        <v>6069</v>
      </c>
      <c r="K30" s="17">
        <f>IF(SSAC="Y",0,642)</f>
        <v>642</v>
      </c>
      <c r="L30" s="16" t="s">
        <v>4255</v>
      </c>
      <c r="M30" s="20">
        <v>1.077521</v>
      </c>
      <c r="N30" s="16" t="s">
        <v>6070</v>
      </c>
      <c r="O30" s="17">
        <f>IF(SSAC="Y",0,2380)</f>
        <v>2380</v>
      </c>
      <c r="P30" s="16" t="s">
        <v>4257</v>
      </c>
      <c r="Q30" s="20">
        <v>1.0990629999999999</v>
      </c>
      <c r="R30" s="16" t="s">
        <v>6071</v>
      </c>
      <c r="S30" s="17">
        <f>IF(SSAC="Y",0,2288)</f>
        <v>2288</v>
      </c>
      <c r="T30" s="16" t="s">
        <v>4259</v>
      </c>
      <c r="U30" s="20">
        <v>1.1260380000000001</v>
      </c>
      <c r="V30" s="16" t="s">
        <v>6072</v>
      </c>
      <c r="W30" s="17">
        <f>IF(SSAC="Y",0,2589)</f>
        <v>2589</v>
      </c>
      <c r="X30" s="16" t="s">
        <v>4261</v>
      </c>
      <c r="Y30" s="20">
        <v>1.1289549999999999</v>
      </c>
      <c r="Z30" s="16" t="s">
        <v>6095</v>
      </c>
      <c r="AA30" s="17">
        <f>SUM(PRODUCT(A3L723C2,A3L723C3))/A3L723C1</f>
        <v>492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39905</v>
      </c>
      <c r="H31" s="16" t="s">
        <v>4253</v>
      </c>
      <c r="I31" s="20">
        <v>1</v>
      </c>
      <c r="J31" s="16" t="s">
        <v>6069</v>
      </c>
      <c r="K31" s="17">
        <v>36331</v>
      </c>
      <c r="L31" s="16" t="s">
        <v>4255</v>
      </c>
      <c r="M31" s="20">
        <v>1.077521</v>
      </c>
      <c r="N31" s="16" t="s">
        <v>6070</v>
      </c>
      <c r="O31" s="17">
        <v>38473</v>
      </c>
      <c r="P31" s="16" t="s">
        <v>4257</v>
      </c>
      <c r="Q31" s="20">
        <v>1.0990629999999999</v>
      </c>
      <c r="R31" s="16" t="s">
        <v>6071</v>
      </c>
      <c r="S31" s="17">
        <v>46599</v>
      </c>
      <c r="T31" s="16" t="s">
        <v>4259</v>
      </c>
      <c r="U31" s="20">
        <v>1.1260380000000001</v>
      </c>
      <c r="V31" s="16" t="s">
        <v>6072</v>
      </c>
      <c r="W31" s="17">
        <v>44185</v>
      </c>
      <c r="X31" s="16" t="s">
        <v>4261</v>
      </c>
      <c r="Y31" s="20">
        <v>1.1289549999999999</v>
      </c>
      <c r="Z31" s="16" t="s">
        <v>6096</v>
      </c>
      <c r="AA31" s="17">
        <f>SUM(PRODUCT(A3L724C2,A3L724C3))/A3L724C1</f>
        <v>39905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IF(SSAC="Y",0,28016)</f>
        <v>28016</v>
      </c>
      <c r="H32" s="16" t="s">
        <v>4253</v>
      </c>
      <c r="I32" s="20">
        <v>1</v>
      </c>
      <c r="J32" s="16" t="s">
        <v>6069</v>
      </c>
      <c r="K32" s="17">
        <f>IF(SSAC="Y",0,27727)</f>
        <v>27727</v>
      </c>
      <c r="L32" s="16" t="s">
        <v>4255</v>
      </c>
      <c r="M32" s="20">
        <v>1.077521</v>
      </c>
      <c r="N32" s="16" t="s">
        <v>6070</v>
      </c>
      <c r="O32" s="17">
        <f>IF(SSAC="Y",0,27275)</f>
        <v>27275</v>
      </c>
      <c r="P32" s="16" t="s">
        <v>4257</v>
      </c>
      <c r="Q32" s="20">
        <v>1.0990629999999999</v>
      </c>
      <c r="R32" s="16" t="s">
        <v>6071</v>
      </c>
      <c r="S32" s="17">
        <f>IF(SSAC="Y",0,21163)</f>
        <v>21163</v>
      </c>
      <c r="T32" s="16" t="s">
        <v>4259</v>
      </c>
      <c r="U32" s="20">
        <v>1.1260380000000001</v>
      </c>
      <c r="V32" s="16" t="s">
        <v>6072</v>
      </c>
      <c r="W32" s="17">
        <f>IF(SSAC="Y",0,20487)</f>
        <v>20487</v>
      </c>
      <c r="X32" s="16" t="s">
        <v>4261</v>
      </c>
      <c r="Y32" s="20">
        <v>1.1289549999999999</v>
      </c>
      <c r="Z32" s="16" t="s">
        <v>6097</v>
      </c>
      <c r="AA32" s="17">
        <f>SUM(PRODUCT(A3L725C2,A3L725C3))/A3L725C1</f>
        <v>28016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IF(SSAC="Y",0,134)</f>
        <v>134</v>
      </c>
      <c r="H33" s="16" t="s">
        <v>4253</v>
      </c>
      <c r="I33" s="20">
        <v>1</v>
      </c>
      <c r="J33" s="16" t="s">
        <v>6069</v>
      </c>
      <c r="K33" s="17">
        <f>IF(SSAC="Y",0,134)</f>
        <v>134</v>
      </c>
      <c r="L33" s="16" t="s">
        <v>4255</v>
      </c>
      <c r="M33" s="20">
        <v>1.077521</v>
      </c>
      <c r="N33" s="16" t="s">
        <v>6070</v>
      </c>
      <c r="O33" s="17">
        <f>IF(SSAC="Y",0,134)</f>
        <v>134</v>
      </c>
      <c r="P33" s="16" t="s">
        <v>4257</v>
      </c>
      <c r="Q33" s="20">
        <v>1.0990629999999999</v>
      </c>
      <c r="R33" s="16" t="s">
        <v>6071</v>
      </c>
      <c r="S33" s="17">
        <f>IF(SSAC="Y",0,139)</f>
        <v>139</v>
      </c>
      <c r="T33" s="16" t="s">
        <v>4259</v>
      </c>
      <c r="U33" s="20">
        <v>1.1260380000000001</v>
      </c>
      <c r="V33" s="16" t="s">
        <v>6072</v>
      </c>
      <c r="W33" s="17">
        <f>IF(SSAC="Y",0,146)</f>
        <v>146</v>
      </c>
      <c r="X33" s="16" t="s">
        <v>4261</v>
      </c>
      <c r="Y33" s="20">
        <v>1.1289549999999999</v>
      </c>
      <c r="Z33" s="16" t="s">
        <v>6098</v>
      </c>
      <c r="AA33" s="17">
        <f>SUM(PRODUCT(A3L726C2,A3L726C3))/A3L726C1</f>
        <v>134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1779301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1723006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1710235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1669664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1617070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1779301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86BB-57F1-4D84-A365-67F7B8473B7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IF(SSAC="Y",0,3545)</f>
        <v>3545</v>
      </c>
      <c r="H35" s="16" t="s">
        <v>4253</v>
      </c>
      <c r="I35" s="20">
        <v>1</v>
      </c>
      <c r="J35" s="16" t="s">
        <v>6069</v>
      </c>
      <c r="K35" s="17">
        <f>IF(SSAC="Y",0,2259)</f>
        <v>2259</v>
      </c>
      <c r="L35" s="16" t="s">
        <v>4255</v>
      </c>
      <c r="M35" s="20">
        <v>1.3120339999999999</v>
      </c>
      <c r="N35" s="16" t="s">
        <v>6070</v>
      </c>
      <c r="O35" s="17">
        <f>IF(SSAC="Y",0,1737)</f>
        <v>1737</v>
      </c>
      <c r="P35" s="16" t="s">
        <v>4257</v>
      </c>
      <c r="Q35" s="20">
        <v>1.490022</v>
      </c>
      <c r="R35" s="16" t="s">
        <v>6071</v>
      </c>
      <c r="S35" s="17">
        <f>IF(SSAC="Y",0,1594)</f>
        <v>1594</v>
      </c>
      <c r="T35" s="16" t="s">
        <v>4259</v>
      </c>
      <c r="U35" s="20">
        <v>1.3469390000000001</v>
      </c>
      <c r="V35" s="16" t="s">
        <v>6072</v>
      </c>
      <c r="W35" s="17">
        <f>IF(SSAC="Y",0,1512)</f>
        <v>1512</v>
      </c>
      <c r="X35" s="16" t="s">
        <v>4261</v>
      </c>
      <c r="Y35" s="20">
        <v>1.3039339999999999</v>
      </c>
      <c r="Z35" s="16" t="s">
        <v>6136</v>
      </c>
      <c r="AA35" s="17">
        <f>SUM(PRODUCT(A3L828C2,A3L828C3))/A3L828C1</f>
        <v>3545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3545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2259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1737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1594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1512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3545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C2787-0A4A-454D-930F-9F18A907E89A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IF(SSAC="Y",0,6387639)</f>
        <v>6387639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IF(SSAC="Y",0,11964158)</f>
        <v>11964158</v>
      </c>
      <c r="F9" s="16" t="s">
        <v>6197</v>
      </c>
      <c r="G9" s="17">
        <f>IF(SSAC="Y",0,1457200)</f>
        <v>1457200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1457200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IF(SSAC="Y",0,70982)</f>
        <v>70982</v>
      </c>
      <c r="F10" s="16" t="s">
        <v>6197</v>
      </c>
      <c r="G10" s="17">
        <f>IF(SSAC="Y",0,16156)</f>
        <v>16156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16156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IF(SSAC="Y",0,534865)</f>
        <v>534865</v>
      </c>
      <c r="F11" s="16" t="s">
        <v>6197</v>
      </c>
      <c r="G11" s="17">
        <f>IF(SSAC="Y",0,116987)</f>
        <v>116987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116987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IF(SSAC="Y",0,5404353)</f>
        <v>5404353</v>
      </c>
      <c r="F12" s="16" t="s">
        <v>6197</v>
      </c>
      <c r="G12" s="17">
        <f>IF(SSAC="Y",0,909793)</f>
        <v>909793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909793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IF(SSAC="Y",0,7770626)</f>
        <v>7770626</v>
      </c>
      <c r="F14" s="16" t="s">
        <v>6197</v>
      </c>
      <c r="G14" s="17">
        <f>IF(SSAC="Y",0,1464312)</f>
        <v>1464312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1464312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IF(SSAC="Y",0,14017612)</f>
        <v>14017612</v>
      </c>
      <c r="F15" s="16" t="s">
        <v>6197</v>
      </c>
      <c r="G15" s="17">
        <f>IF(SSAC="Y",0,2321355)</f>
        <v>2321355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2321355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IF(SSAC="Y",0,6545768)</f>
        <v>6545768</v>
      </c>
      <c r="F16" s="16" t="s">
        <v>6197</v>
      </c>
      <c r="G16" s="17">
        <f>IF(SSAC="Y",0,596540)</f>
        <v>596540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596540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IF(SSAC="Y",0,127999)</f>
        <v>127999</v>
      </c>
      <c r="F17" s="16" t="s">
        <v>6197</v>
      </c>
      <c r="G17" s="17">
        <f>IF(SSAC="Y",0,20796)</f>
        <v>20796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20796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IF(SSAC="Y",0,705960)</f>
        <v>705960</v>
      </c>
      <c r="F18" s="16" t="s">
        <v>6197</v>
      </c>
      <c r="G18" s="17">
        <f>IF(SSAC="Y",0,114653)</f>
        <v>114653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114653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IF(SSAC="Y",0,55045)</f>
        <v>55045</v>
      </c>
      <c r="F19" s="16" t="s">
        <v>6197</v>
      </c>
      <c r="G19" s="17">
        <f>IF(SSAC="Y",0,23641)</f>
        <v>23641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23641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IF(SSAC="Y",0,10845)</f>
        <v>10845</v>
      </c>
      <c r="F20" s="16" t="s">
        <v>6197</v>
      </c>
      <c r="G20" s="17">
        <f>IF(SSAC="Y",0,6517)</f>
        <v>6517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6517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IF(SSAC="Y",0,477779)</f>
        <v>477779</v>
      </c>
      <c r="F21" s="16" t="s">
        <v>6197</v>
      </c>
      <c r="G21" s="17">
        <f>IF(SSAC="Y",0,149511)</f>
        <v>149511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149511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IF(SSAC="Y",0,775226)</f>
        <v>775226</v>
      </c>
      <c r="F22" s="16" t="s">
        <v>6197</v>
      </c>
      <c r="G22" s="17">
        <f>IF(SSAC="Y",0,150605)</f>
        <v>150605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150605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IF(SSAC="Y",0,16735)</f>
        <v>16735</v>
      </c>
      <c r="F24" s="16" t="s">
        <v>6197</v>
      </c>
      <c r="G24" s="17">
        <f>IF(SSAC="Y",0,5681)</f>
        <v>5681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5681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IF(SSAC="Y",0,99470)</f>
        <v>99470</v>
      </c>
      <c r="F25" s="16" t="s">
        <v>6197</v>
      </c>
      <c r="G25" s="17">
        <f>IF(SSAC="Y",0,16633)</f>
        <v>16633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16633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IF(SSAC="Y",0,2293646)</f>
        <v>2293646</v>
      </c>
      <c r="F26" s="16" t="s">
        <v>6197</v>
      </c>
      <c r="G26" s="17">
        <f>IF(SSAC="Y",0,450591)</f>
        <v>450591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450591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IF(SSAC="Y",0,1009385)</f>
        <v>1009385</v>
      </c>
      <c r="F27" s="16" t="s">
        <v>6197</v>
      </c>
      <c r="G27" s="17">
        <f>IF(SSAC="Y",0,346702)</f>
        <v>346702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346702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IF(SSAC="Y",0,5668438)</f>
        <v>5668438</v>
      </c>
      <c r="F28" s="16" t="s">
        <v>6197</v>
      </c>
      <c r="G28" s="17">
        <f>IF(SSAC="Y",0,2074625)</f>
        <v>2074625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2074625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IF(SSAC="Y",0,2297)</f>
        <v>2297</v>
      </c>
      <c r="F29" s="16" t="s">
        <v>6197</v>
      </c>
      <c r="G29" s="17">
        <f>IF(SSAC="Y",0,1795)</f>
        <v>1795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1795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IF(SSAC="Y",0,91902)</f>
        <v>91902</v>
      </c>
      <c r="F30" s="16" t="s">
        <v>6197</v>
      </c>
      <c r="G30" s="17">
        <f>IF(SSAC="Y",0,19493)</f>
        <v>19493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19493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IF(SSAC="Y",0,36904)</f>
        <v>36904</v>
      </c>
      <c r="F31" s="16" t="s">
        <v>6197</v>
      </c>
      <c r="G31" s="17">
        <f>IF(SSAC="Y",0,13664)</f>
        <v>13664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13664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1102290</v>
      </c>
      <c r="F32" s="16" t="s">
        <v>6197</v>
      </c>
      <c r="G32" s="17">
        <v>441493</v>
      </c>
      <c r="H32" s="16" t="s">
        <v>6198</v>
      </c>
      <c r="I32" s="17">
        <v>0</v>
      </c>
      <c r="J32" s="16" t="s">
        <v>6222</v>
      </c>
      <c r="K32" s="17">
        <f>SUM(A4L125C2,A4L125C3)</f>
        <v>441493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IF(SSAC="Y",0,877191)</f>
        <v>877191</v>
      </c>
      <c r="F33" s="16" t="s">
        <v>6197</v>
      </c>
      <c r="G33" s="17">
        <f>IF(SSAC="Y",0,191171)</f>
        <v>191171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191171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IF(SSAC="Y",0,320174)</f>
        <v>320174</v>
      </c>
      <c r="F34" s="16" t="s">
        <v>6197</v>
      </c>
      <c r="G34" s="17">
        <f>IF(SSAC="Y",0,103534)</f>
        <v>103534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103534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IF(SSAC="Y",0,1717)</f>
        <v>1717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1717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66370352</v>
      </c>
      <c r="F39" s="16" t="s">
        <v>6230</v>
      </c>
      <c r="G39" s="17">
        <f>SUM(A4L101C2:A4L131C2)</f>
        <v>11015165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11015165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10528306</v>
      </c>
      <c r="F40" s="16" t="s">
        <v>6197</v>
      </c>
      <c r="G40" s="17">
        <v>5253432</v>
      </c>
      <c r="H40" s="16" t="s">
        <v>6198</v>
      </c>
      <c r="I40" s="17">
        <v>0</v>
      </c>
      <c r="J40" s="16" t="s">
        <v>6233</v>
      </c>
      <c r="K40" s="17">
        <f>SUM(A4L133C2,A4L133C3)</f>
        <v>5253432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2306517</v>
      </c>
      <c r="F41" s="16" t="s">
        <v>6197</v>
      </c>
      <c r="G41" s="17">
        <v>470558</v>
      </c>
      <c r="H41" s="16" t="s">
        <v>6198</v>
      </c>
      <c r="I41" s="17">
        <v>0</v>
      </c>
      <c r="J41" s="16" t="s">
        <v>6234</v>
      </c>
      <c r="K41" s="17">
        <f>SUM(A4L134C2,A4L134C3)</f>
        <v>470558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3766</v>
      </c>
      <c r="H43" s="16" t="s">
        <v>6198</v>
      </c>
      <c r="I43" s="17">
        <v>0</v>
      </c>
      <c r="J43" s="16" t="s">
        <v>6236</v>
      </c>
      <c r="K43" s="17">
        <f>SUM(A4L136C2,A4L136C3)</f>
        <v>3766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710875</v>
      </c>
      <c r="F45" s="16" t="s">
        <v>6197</v>
      </c>
      <c r="G45" s="17">
        <v>239205</v>
      </c>
      <c r="H45" s="16" t="s">
        <v>6198</v>
      </c>
      <c r="I45" s="17">
        <v>0</v>
      </c>
      <c r="J45" s="16" t="s">
        <v>6238</v>
      </c>
      <c r="K45" s="17">
        <f>SUM(A4L138C2,A4L138C3)</f>
        <v>239205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813405</v>
      </c>
      <c r="F46" s="16" t="s">
        <v>6197</v>
      </c>
      <c r="G46" s="17">
        <v>363435</v>
      </c>
      <c r="H46" s="16" t="s">
        <v>6198</v>
      </c>
      <c r="I46" s="17">
        <v>0</v>
      </c>
      <c r="J46" s="16" t="s">
        <v>6239</v>
      </c>
      <c r="K46" s="17">
        <f>SUM(A4L139C2,A4L139C3)</f>
        <v>363435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1570929</v>
      </c>
      <c r="F47" s="16" t="s">
        <v>6197</v>
      </c>
      <c r="G47" s="17">
        <v>678652</v>
      </c>
      <c r="H47" s="16" t="s">
        <v>6198</v>
      </c>
      <c r="I47" s="17">
        <v>0</v>
      </c>
      <c r="J47" s="16" t="s">
        <v>6240</v>
      </c>
      <c r="K47" s="17">
        <f>SUM(A4L140C2,A4L140C3)</f>
        <v>678652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15937396</v>
      </c>
      <c r="F48" s="16" t="s">
        <v>6242</v>
      </c>
      <c r="G48" s="17">
        <f>SUM(A4L133C2:A4L140C2)</f>
        <v>7009048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7009048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IF(SSAC="Y",0,IF(INCL_ACCT_90="N",0,1419615))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82307748</v>
      </c>
      <c r="F52" s="16" t="s">
        <v>6249</v>
      </c>
      <c r="G52" s="17">
        <f>SUM(A4L141C2:A4L144C2)+A4L132C2</f>
        <v>18024213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18024213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00B45-8C1F-4997-8ACD-25F50366067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BC224-788C-4939-92AC-8895BEDB7F2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IF(SSAC="Y",0,1157473)</f>
        <v>1157473</v>
      </c>
      <c r="F8" s="16" t="s">
        <v>6277</v>
      </c>
      <c r="G8" s="17">
        <f>A4L201C1</f>
        <v>1157473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IF(SSAC="Y",0,15101812)</f>
        <v>15101812</v>
      </c>
      <c r="F9" s="16" t="s">
        <v>6279</v>
      </c>
      <c r="G9" s="17">
        <f>A4L202C1</f>
        <v>15101812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3.5900000000000001E-2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8.0000000000000002E-3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AABAB-B8CF-437E-872E-F64886AFB1D4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29C5D-0DDA-430D-95DB-0D71D89F3B0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800699.70350633329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3488.0348016666662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16252.673981333333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784453.69743066665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3606.1821773333336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124.8152813334018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539281.13277633337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2233.1649156666667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251068.60669000002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275628.83394993335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2003.5784540333334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-12813.278598033299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7319.3455613333326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7528.9654686666663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4.7496046666666665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199.33784233333336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24723.89711533333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42952.683863333332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224.69741066666666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3401.085681666671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92E44-3D7E-406A-9D91-72E9F8259D4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482521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478955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3566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482521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478955</v>
      </c>
      <c r="F13" s="16" t="s">
        <v>6455</v>
      </c>
      <c r="G13" s="15">
        <f>B2L206C1*B2L205C1</f>
        <v>478955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478955</v>
      </c>
      <c r="F15" s="16" t="s">
        <v>6459</v>
      </c>
      <c r="G15" s="15">
        <f>B2L206C2+B2L207C2</f>
        <v>478955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3566</v>
      </c>
      <c r="F16" s="16" t="s">
        <v>6460</v>
      </c>
      <c r="G16" s="15">
        <f>B2L209C1*B2L205C1</f>
        <v>3566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71108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68909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2199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71108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4674</v>
      </c>
      <c r="F24" s="16" t="s">
        <v>6471</v>
      </c>
      <c r="G24" s="15">
        <f>B2L217C1*B2L214C1</f>
        <v>4674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1957</v>
      </c>
      <c r="F25" s="16" t="s">
        <v>6473</v>
      </c>
      <c r="G25" s="15">
        <f>B2L218C1*B2L214C1</f>
        <v>1957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2240</v>
      </c>
      <c r="F26" s="16" t="s">
        <v>6475</v>
      </c>
      <c r="G26" s="15">
        <f>B2L219C1*B2L214C1</f>
        <v>2240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21008</v>
      </c>
      <c r="F27" s="16" t="s">
        <v>6477</v>
      </c>
      <c r="G27" s="15">
        <f>B2L220C1*B2L214C1</f>
        <v>21008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561</v>
      </c>
      <c r="F28" s="16" t="s">
        <v>6479</v>
      </c>
      <c r="G28" s="15">
        <f>B2L221C1*B2L214C1</f>
        <v>561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2543</v>
      </c>
      <c r="F29" s="16" t="s">
        <v>6481</v>
      </c>
      <c r="G29" s="15">
        <f>B2L222C1*B2L214C1</f>
        <v>2543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1062</v>
      </c>
      <c r="F30" s="16" t="s">
        <v>6483</v>
      </c>
      <c r="G30" s="15">
        <f>B2L223C1*B2L214C1</f>
        <v>1062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2036</v>
      </c>
      <c r="F31" s="16" t="s">
        <v>6485</v>
      </c>
      <c r="G31" s="15">
        <f>B2L224C1*B2L214C1</f>
        <v>2036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10150</v>
      </c>
      <c r="F32" s="16" t="s">
        <v>6487</v>
      </c>
      <c r="G32" s="15">
        <f>B2L225C1*B2L214C1</f>
        <v>10150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2283</v>
      </c>
      <c r="F33" s="16" t="s">
        <v>6489</v>
      </c>
      <c r="G33" s="15">
        <f>B2L226C1*B2L214C1</f>
        <v>2283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-7</v>
      </c>
      <c r="F34" s="16" t="s">
        <v>6491</v>
      </c>
      <c r="G34" s="15">
        <f>B2L227C1*B2L214C1</f>
        <v>-7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933</v>
      </c>
      <c r="F35" s="16" t="s">
        <v>6493</v>
      </c>
      <c r="G35" s="15">
        <f>B2L228C1*B2L214C1</f>
        <v>933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-85</v>
      </c>
      <c r="F36" s="16" t="s">
        <v>6495</v>
      </c>
      <c r="G36" s="15">
        <f>B2L229C1*B2L214C1</f>
        <v>-85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-106</v>
      </c>
      <c r="F37" s="16" t="s">
        <v>6497</v>
      </c>
      <c r="G37" s="15">
        <f>B2L230C1*B2L214C1</f>
        <v>-106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7136</v>
      </c>
      <c r="F38" s="16" t="s">
        <v>6499</v>
      </c>
      <c r="G38" s="15">
        <f>B2L231C1*B2L214C1</f>
        <v>7136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12524</v>
      </c>
      <c r="F39" s="16" t="s">
        <v>6501</v>
      </c>
      <c r="G39" s="15">
        <f>B2L232C1*B2L214C1</f>
        <v>12524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68909</v>
      </c>
      <c r="F40" s="16" t="s">
        <v>6503</v>
      </c>
      <c r="G40" s="15">
        <f>SUM(B2L215C2:B2L232C2)</f>
        <v>68909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2199</v>
      </c>
      <c r="F41" s="16" t="s">
        <v>6504</v>
      </c>
      <c r="G41" s="15">
        <f>B2L234C1*B2L214C1</f>
        <v>2199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165293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165115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178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165293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1024</v>
      </c>
      <c r="F52" s="16" t="s">
        <v>6521</v>
      </c>
      <c r="G52" s="15">
        <f>B2L245C1*B2L239C1</f>
        <v>1024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102699</v>
      </c>
      <c r="F58" s="16" t="s">
        <v>6533</v>
      </c>
      <c r="G58" s="15">
        <f>B2L251C1*B2L239C1</f>
        <v>102699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178</v>
      </c>
      <c r="F59" s="16" t="s">
        <v>6534</v>
      </c>
      <c r="G59" s="15">
        <f>B2L252C1*B2L239C1</f>
        <v>178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61392</v>
      </c>
      <c r="F60" s="16" t="s">
        <v>6536</v>
      </c>
      <c r="G60" s="15">
        <f>B2L253C1*B2L239C1</f>
        <v>61392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1024</v>
      </c>
      <c r="F61" s="16" t="s">
        <v>6538</v>
      </c>
      <c r="G61" s="15">
        <f>SUM(B2L240C2:B2L246C2)</f>
        <v>1024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1024</v>
      </c>
      <c r="F62" s="16" t="s">
        <v>6540</v>
      </c>
      <c r="G62" s="15">
        <f>B2L244C2+B2L245C2</f>
        <v>1024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718922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2BC90-C311-470C-B73B-FC25913B5E2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10528306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10528306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10528306</v>
      </c>
      <c r="F11" s="16" t="s">
        <v>6580</v>
      </c>
      <c r="G11" s="15">
        <f>B2L304C1*B2L303C1</f>
        <v>10528306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10528306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2306517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2306517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104625</v>
      </c>
      <c r="F19" s="16" t="s">
        <v>6592</v>
      </c>
      <c r="G19" s="15">
        <f>B2L312C1*B2L309C1</f>
        <v>104625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104310</v>
      </c>
      <c r="F20" s="16" t="s">
        <v>6594</v>
      </c>
      <c r="G20" s="15">
        <f>B2L313C1*B2L309C1</f>
        <v>104310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94067</v>
      </c>
      <c r="F21" s="16" t="s">
        <v>6596</v>
      </c>
      <c r="G21" s="15">
        <f>B2L314C1*B2L309C1</f>
        <v>94067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836493</v>
      </c>
      <c r="F22" s="16" t="s">
        <v>6598</v>
      </c>
      <c r="G22" s="15">
        <f>B2L315C1*B2L309C1</f>
        <v>836493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65266</v>
      </c>
      <c r="F23" s="16" t="s">
        <v>6600</v>
      </c>
      <c r="G23" s="15">
        <f>B2L316C1*B2L309C1</f>
        <v>65266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115432</v>
      </c>
      <c r="F24" s="16" t="s">
        <v>6602</v>
      </c>
      <c r="G24" s="15">
        <f>B2L317C1*B2L309C1</f>
        <v>115432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30821</v>
      </c>
      <c r="F25" s="16" t="s">
        <v>6604</v>
      </c>
      <c r="G25" s="15">
        <f>B2L318C1*B2L309C1</f>
        <v>30821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43532</v>
      </c>
      <c r="F26" s="16" t="s">
        <v>6606</v>
      </c>
      <c r="G26" s="15">
        <f>B2L319C1*B2L309C1</f>
        <v>43532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391651</v>
      </c>
      <c r="F27" s="16" t="s">
        <v>6608</v>
      </c>
      <c r="G27" s="15">
        <f>B2L320C1*B2L309C1</f>
        <v>391651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86568</v>
      </c>
      <c r="F28" s="16" t="s">
        <v>6610</v>
      </c>
      <c r="G28" s="15">
        <f>B2L321C1*B2L309C1</f>
        <v>86568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926</v>
      </c>
      <c r="F29" s="16" t="s">
        <v>6612</v>
      </c>
      <c r="G29" s="15">
        <f>B2L322C1*B2L309C1</f>
        <v>926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39481</v>
      </c>
      <c r="F30" s="16" t="s">
        <v>6614</v>
      </c>
      <c r="G30" s="15">
        <f>B2L323C1*B2L309C1</f>
        <v>39481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5718</v>
      </c>
      <c r="F31" s="16" t="s">
        <v>6616</v>
      </c>
      <c r="G31" s="15">
        <f>B2L324C1*B2L309C1</f>
        <v>5718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8179</v>
      </c>
      <c r="F32" s="16" t="s">
        <v>6618</v>
      </c>
      <c r="G32" s="15">
        <f>B2L325C1*B2L309C1</f>
        <v>8179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201326</v>
      </c>
      <c r="F33" s="16" t="s">
        <v>6620</v>
      </c>
      <c r="G33" s="15">
        <f>B2L326C1*B2L309C1</f>
        <v>201326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178122</v>
      </c>
      <c r="F34" s="16" t="s">
        <v>6622</v>
      </c>
      <c r="G34" s="15">
        <f>B2L327C1*B2L309C1</f>
        <v>178122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2306517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320174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192105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118464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9605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320174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192105</v>
      </c>
      <c r="F68" s="16" t="s">
        <v>6666</v>
      </c>
      <c r="G68" s="15">
        <f>B2L361C1*B2L360C1</f>
        <v>192105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118464</v>
      </c>
      <c r="F69" s="16" t="s">
        <v>6668</v>
      </c>
      <c r="G69" s="15">
        <f>B2L362C1*B2L360C1</f>
        <v>118464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9605</v>
      </c>
      <c r="F70" s="16" t="s">
        <v>6670</v>
      </c>
      <c r="G70" s="15">
        <f>B2L363C1*B2L360C1</f>
        <v>9605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320174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1570929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1570929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1570929</v>
      </c>
      <c r="F75" s="16" t="s">
        <v>6676</v>
      </c>
      <c r="G75" s="15">
        <f>B2L368C1*B2L367C1</f>
        <v>1570929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710875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813405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1524280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1524280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1524280</v>
      </c>
      <c r="F85" s="16" t="s">
        <v>6688</v>
      </c>
      <c r="G85" s="15">
        <f>B2L378C1*B2L377C1</f>
        <v>1524280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DA60E-632B-442E-8701-84131D74EC3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5253432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5253432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5253432</v>
      </c>
      <c r="F11" s="16" t="s">
        <v>6717</v>
      </c>
      <c r="G11" s="15">
        <f>B2L404C1*B2L403C1</f>
        <v>5253432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5253432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470558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470558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19937</v>
      </c>
      <c r="F19" s="16" t="s">
        <v>6729</v>
      </c>
      <c r="G19" s="15">
        <f>B2L412C1*B2L409C1</f>
        <v>19937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20871</v>
      </c>
      <c r="F20" s="16" t="s">
        <v>6731</v>
      </c>
      <c r="G20" s="15">
        <f>B2L413C1*B2L409C1</f>
        <v>20871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25758</v>
      </c>
      <c r="F21" s="16" t="s">
        <v>6733</v>
      </c>
      <c r="G21" s="15">
        <f>B2L414C1*B2L409C1</f>
        <v>25758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145765</v>
      </c>
      <c r="F22" s="16" t="s">
        <v>6735</v>
      </c>
      <c r="G22" s="15">
        <f>B2L415C1*B2L409C1</f>
        <v>145765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24705</v>
      </c>
      <c r="F23" s="16" t="s">
        <v>6737</v>
      </c>
      <c r="G23" s="15">
        <f>B2L416C1*B2L409C1</f>
        <v>24705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20303</v>
      </c>
      <c r="F24" s="16" t="s">
        <v>6739</v>
      </c>
      <c r="G24" s="15">
        <f>B2L417C1*B2L409C1</f>
        <v>20303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2054</v>
      </c>
      <c r="F25" s="16" t="s">
        <v>6741</v>
      </c>
      <c r="G25" s="15">
        <f>B2L418C1*B2L409C1</f>
        <v>2054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14058</v>
      </c>
      <c r="F26" s="16" t="s">
        <v>6743</v>
      </c>
      <c r="G26" s="15">
        <f>B2L419C1*B2L409C1</f>
        <v>14058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67751</v>
      </c>
      <c r="F27" s="16" t="s">
        <v>6745</v>
      </c>
      <c r="G27" s="15">
        <f>B2L420C1*B2L409C1</f>
        <v>67751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20711</v>
      </c>
      <c r="F28" s="16" t="s">
        <v>6747</v>
      </c>
      <c r="G28" s="15">
        <f>B2L421C1*B2L409C1</f>
        <v>20711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380</v>
      </c>
      <c r="F29" s="16" t="s">
        <v>6749</v>
      </c>
      <c r="G29" s="15">
        <f>B2L422C1*B2L409C1</f>
        <v>380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7750</v>
      </c>
      <c r="F30" s="16" t="s">
        <v>6751</v>
      </c>
      <c r="G30" s="15">
        <f>B2L423C1*B2L409C1</f>
        <v>7750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504</v>
      </c>
      <c r="F31" s="16" t="s">
        <v>6753</v>
      </c>
      <c r="G31" s="15">
        <f>B2L424C1*B2L409C1</f>
        <v>504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3807</v>
      </c>
      <c r="F32" s="16" t="s">
        <v>6755</v>
      </c>
      <c r="G32" s="15">
        <f>B2L425C1*B2L409C1</f>
        <v>3807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54340</v>
      </c>
      <c r="F33" s="16" t="s">
        <v>6757</v>
      </c>
      <c r="G33" s="15">
        <f>B2L426C1*B2L409C1</f>
        <v>54340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41864</v>
      </c>
      <c r="F34" s="16" t="s">
        <v>6759</v>
      </c>
      <c r="G34" s="15">
        <f>B2L427C1*B2L409C1</f>
        <v>41864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470558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3766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3766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3766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3766</v>
      </c>
      <c r="F51" s="16" t="s">
        <v>6782</v>
      </c>
      <c r="G51" s="15">
        <f>B2L444C1*B2L438C1</f>
        <v>3766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3766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103534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62120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38308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3106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103534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62120</v>
      </c>
      <c r="F68" s="16" t="s">
        <v>6803</v>
      </c>
      <c r="G68" s="15">
        <f>B2L461C1*B2L460C1</f>
        <v>62120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38308</v>
      </c>
      <c r="F69" s="16" t="s">
        <v>6805</v>
      </c>
      <c r="G69" s="15">
        <f>B2L462C1*B2L460C1</f>
        <v>38308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3106</v>
      </c>
      <c r="F70" s="16" t="s">
        <v>6807</v>
      </c>
      <c r="G70" s="15">
        <f>B2L463C1*B2L460C1</f>
        <v>3106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103534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678652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678652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678652</v>
      </c>
      <c r="F75" s="16" t="s">
        <v>6813</v>
      </c>
      <c r="G75" s="15">
        <f>B2L468C1*B2L467C1</f>
        <v>678652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239205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363435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602640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602640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602640</v>
      </c>
      <c r="F85" s="16" t="s">
        <v>6825</v>
      </c>
      <c r="G85" s="15">
        <f>B2L478C1*B2L477C1</f>
        <v>602640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DBF4A-2CFC-4AA1-83DA-D2457599F042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170986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237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170749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170749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170749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170749</v>
      </c>
      <c r="F17" s="16" t="s">
        <v>6932</v>
      </c>
      <c r="G17" s="15">
        <f>B2L510C1*B2L509C1</f>
        <v>170749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231940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231940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231940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231940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11465</v>
      </c>
      <c r="F29" s="16" t="s">
        <v>6948</v>
      </c>
      <c r="G29" s="15">
        <f>B2L522C1*B2L519C1</f>
        <v>11465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30902</v>
      </c>
      <c r="F31" s="16" t="s">
        <v>6952</v>
      </c>
      <c r="G31" s="15">
        <f>B2L524C1*B2L519C1</f>
        <v>30902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71281</v>
      </c>
      <c r="F32" s="16" t="s">
        <v>6954</v>
      </c>
      <c r="G32" s="15">
        <f>B2L525C1*B2L519C1</f>
        <v>71281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11468</v>
      </c>
      <c r="F34" s="16" t="s">
        <v>6958</v>
      </c>
      <c r="G34" s="15">
        <f>B2L527C1*B2L519C1</f>
        <v>11468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4462</v>
      </c>
      <c r="F36" s="16" t="s">
        <v>6962</v>
      </c>
      <c r="G36" s="15">
        <f>B2L529C1*B2L519C1</f>
        <v>4462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63493</v>
      </c>
      <c r="F37" s="16" t="s">
        <v>6964</v>
      </c>
      <c r="G37" s="15">
        <f>B2L530C1*B2L519C1</f>
        <v>63493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15790</v>
      </c>
      <c r="F40" s="16" t="s">
        <v>6970</v>
      </c>
      <c r="G40" s="15">
        <f>B2L533C1*B2L519C1</f>
        <v>15790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309</v>
      </c>
      <c r="F41" s="16" t="s">
        <v>6972</v>
      </c>
      <c r="G41" s="15">
        <f>B2L534C1*B2L519C1</f>
        <v>309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22770</v>
      </c>
      <c r="F43" s="16" t="s">
        <v>6976</v>
      </c>
      <c r="G43" s="15">
        <f>B2L536C1*B2L519C1</f>
        <v>22770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2486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2486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2486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2486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2486</v>
      </c>
      <c r="F61" s="16" t="s">
        <v>7001</v>
      </c>
      <c r="G61" s="15">
        <f>B2L554C1*B2L548C1</f>
        <v>2486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2486</v>
      </c>
      <c r="F72" s="16" t="s">
        <v>7022</v>
      </c>
      <c r="G72" s="15">
        <f>B2L565C1*B2L548C1</f>
        <v>2486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7A0A6-3C76-4D56-8727-FB2AB043F39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524400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214076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310324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1192</v>
      </c>
      <c r="F24" s="16" t="s">
        <v>7151</v>
      </c>
      <c r="G24" s="15">
        <f>B2L617C1*B2L604C1</f>
        <v>1192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908</v>
      </c>
      <c r="F25" s="16" t="s">
        <v>7153</v>
      </c>
      <c r="G25" s="15">
        <f>B2L618C1*B2L604C1</f>
        <v>908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4395</v>
      </c>
      <c r="F26" s="16" t="s">
        <v>7155</v>
      </c>
      <c r="G26" s="15">
        <f>B2L619C1*B2L604C1</f>
        <v>4395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908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4395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1192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1128</v>
      </c>
      <c r="F31" s="16" t="s">
        <v>7162</v>
      </c>
      <c r="G31" s="15">
        <f>B2L624C1*B2L604C1</f>
        <v>1128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7613</v>
      </c>
      <c r="F32" s="16" t="s">
        <v>7164</v>
      </c>
      <c r="G32" s="15">
        <f>B2L625C1*B2L604C1</f>
        <v>7613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31296</v>
      </c>
      <c r="F33" s="16" t="s">
        <v>7166</v>
      </c>
      <c r="G33" s="15">
        <f>B2L626C1*B2L604C1</f>
        <v>31296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3130</v>
      </c>
      <c r="F34" s="16" t="s">
        <v>7168</v>
      </c>
      <c r="G34" s="15">
        <f>B2L627C1*B2L604C1</f>
        <v>3130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14251</v>
      </c>
      <c r="F35" s="16" t="s">
        <v>7170</v>
      </c>
      <c r="G35" s="15">
        <f>B2L628C1*B2L604C1</f>
        <v>14251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2002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6638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31296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4114</v>
      </c>
      <c r="F40" s="16" t="s">
        <v>7177</v>
      </c>
      <c r="G40" s="15">
        <f>B2L633C1*B2L604C1</f>
        <v>4114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3808</v>
      </c>
      <c r="F41" s="16" t="s">
        <v>7179</v>
      </c>
      <c r="G41" s="15">
        <f>B2L634C1*B2L604C1</f>
        <v>3808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3323</v>
      </c>
      <c r="F42" s="16" t="s">
        <v>7181</v>
      </c>
      <c r="G42" s="15">
        <f>B2L635C1*B2L604C1</f>
        <v>3323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3377</v>
      </c>
      <c r="F43" s="16" t="s">
        <v>7183</v>
      </c>
      <c r="G43" s="15">
        <f>B2L636C1*B2L604C1</f>
        <v>3377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5134</v>
      </c>
      <c r="F44" s="16" t="s">
        <v>7185</v>
      </c>
      <c r="G44" s="15">
        <f>B2L637C1*B2L604C1</f>
        <v>5134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-737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1326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3323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574</v>
      </c>
      <c r="F49" s="16" t="s">
        <v>7192</v>
      </c>
      <c r="G49" s="15">
        <f>B2L642C1*B2L604C1</f>
        <v>574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3758</v>
      </c>
      <c r="F50" s="16" t="s">
        <v>7194</v>
      </c>
      <c r="G50" s="15">
        <f>B2L643C1*B2L604C1</f>
        <v>3758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1895</v>
      </c>
      <c r="F52" s="16" t="s">
        <v>7198</v>
      </c>
      <c r="G52" s="15">
        <f>B2L645C1*B2L604C1</f>
        <v>1895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10354</v>
      </c>
      <c r="F53" s="16" t="s">
        <v>7200</v>
      </c>
      <c r="G53" s="15">
        <f>B2L646C1*B2L604C1</f>
        <v>10354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1321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6596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12092</v>
      </c>
      <c r="F58" s="16" t="s">
        <v>7207</v>
      </c>
      <c r="G58" s="15">
        <f>B2L651C1*B2L604C1</f>
        <v>12092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33154</v>
      </c>
      <c r="F59" s="16" t="s">
        <v>7209</v>
      </c>
      <c r="G59" s="15">
        <f>B2L652C1*B2L604C1</f>
        <v>33154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3684</v>
      </c>
      <c r="F61" s="16" t="s">
        <v>7213</v>
      </c>
      <c r="G61" s="15">
        <f>B2L654C1*B2L604C1</f>
        <v>3684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8392</v>
      </c>
      <c r="F62" s="16" t="s">
        <v>7215</v>
      </c>
      <c r="G62" s="15">
        <f>B2L655C1*B2L604C1</f>
        <v>8392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-8408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-24762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110</v>
      </c>
      <c r="F67" s="16" t="s">
        <v>7222</v>
      </c>
      <c r="G67" s="15">
        <f>B2L660C1*B2L604C1</f>
        <v>110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611</v>
      </c>
      <c r="F68" s="16" t="s">
        <v>7224</v>
      </c>
      <c r="G68" s="15">
        <f>B2L661C1*B2L604C1</f>
        <v>611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85</v>
      </c>
      <c r="F70" s="16" t="s">
        <v>7228</v>
      </c>
      <c r="G70" s="15">
        <f>B2L663C1*B2L604C1</f>
        <v>85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316</v>
      </c>
      <c r="F71" s="16" t="s">
        <v>7230</v>
      </c>
      <c r="G71" s="15">
        <f>B2L664C1*B2L604C1</f>
        <v>316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-25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-295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822</v>
      </c>
      <c r="F76" s="16" t="s">
        <v>7237</v>
      </c>
      <c r="G76" s="15">
        <f>B2L669C1*B2L604C1</f>
        <v>822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1359</v>
      </c>
      <c r="F77" s="16" t="s">
        <v>7239</v>
      </c>
      <c r="G77" s="15">
        <f>B2L670C1*B2L604C1</f>
        <v>1359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8</v>
      </c>
      <c r="F79" s="16" t="s">
        <v>7243</v>
      </c>
      <c r="G79" s="15">
        <f>B2L672C1*B2L604C1</f>
        <v>8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768</v>
      </c>
      <c r="F80" s="16" t="s">
        <v>7245</v>
      </c>
      <c r="G80" s="15">
        <f>B2L673C1*B2L604C1</f>
        <v>768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-814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-591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1012</v>
      </c>
      <c r="F85" s="16" t="s">
        <v>7252</v>
      </c>
      <c r="G85" s="15">
        <f>B2L678C1*B2L604C1</f>
        <v>1012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6352</v>
      </c>
      <c r="F86" s="16" t="s">
        <v>7254</v>
      </c>
      <c r="G86" s="15">
        <f>B2L679C1*B2L604C1</f>
        <v>6352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6</v>
      </c>
      <c r="F88" s="16" t="s">
        <v>7258</v>
      </c>
      <c r="G88" s="15">
        <f>B2L681C1*B2L604C1</f>
        <v>6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332</v>
      </c>
      <c r="F89" s="16" t="s">
        <v>7260</v>
      </c>
      <c r="G89" s="15">
        <f>B2L682C1*B2L604C1</f>
        <v>332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-1006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-6020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</v>
      </c>
      <c r="F97" s="16" t="s">
        <v>7273</v>
      </c>
      <c r="G97" s="15">
        <f>B2L690C1*B2L604C1</f>
        <v>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31</v>
      </c>
      <c r="F98" s="16" t="s">
        <v>7275</v>
      </c>
      <c r="G98" s="15">
        <f>B2L691C1*B2L604C1</f>
        <v>31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31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16319</v>
      </c>
      <c r="F103" s="16" t="s">
        <v>7282</v>
      </c>
      <c r="G103" s="15">
        <f>B2L696C1*B2L604C1</f>
        <v>16319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72880</v>
      </c>
      <c r="F104" s="16" t="s">
        <v>7284</v>
      </c>
      <c r="G104" s="15">
        <f>B2L697C1*B2L604C1</f>
        <v>72880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223231</v>
      </c>
      <c r="F105" s="16" t="s">
        <v>7286</v>
      </c>
      <c r="G105" s="15">
        <f>B2L698C1*B2L604C1</f>
        <v>223231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3462</v>
      </c>
      <c r="F106" s="16" t="s">
        <v>7288</v>
      </c>
      <c r="G106" s="15">
        <f>B2L699C1*B2L604C1</f>
        <v>3462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17976</v>
      </c>
      <c r="F107" s="16" t="s">
        <v>7290</v>
      </c>
      <c r="G107" s="15">
        <f>B2L700C1*B2L604C1</f>
        <v>17976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-12857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-54904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223231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1206</v>
      </c>
      <c r="F112" s="16" t="s">
        <v>7297</v>
      </c>
      <c r="G112" s="15">
        <f>B2L705C1*B2L604C1</f>
        <v>1206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14424</v>
      </c>
      <c r="F113" s="16" t="s">
        <v>7299</v>
      </c>
      <c r="G113" s="15">
        <f>B2L706C1*B2L604C1</f>
        <v>14424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59763</v>
      </c>
      <c r="F114" s="16" t="s">
        <v>7301</v>
      </c>
      <c r="G114" s="15">
        <f>B2L707C1*B2L604C1</f>
        <v>59763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1055</v>
      </c>
      <c r="F115" s="16" t="s">
        <v>7303</v>
      </c>
      <c r="G115" s="15">
        <f>B2L708C1*B2L604C1</f>
        <v>1055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5853</v>
      </c>
      <c r="F116" s="16" t="s">
        <v>7305</v>
      </c>
      <c r="G116" s="15">
        <f>B2L709C1*B2L604C1</f>
        <v>5853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-151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-8571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59763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21</v>
      </c>
      <c r="F122" s="16" t="s">
        <v>7314</v>
      </c>
      <c r="G122" s="15">
        <f>B2L715C1*B2L604C1</f>
        <v>21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18</v>
      </c>
      <c r="F123" s="16" t="s">
        <v>7316</v>
      </c>
      <c r="G123" s="15">
        <f>B2L716C1*B2L604C1</f>
        <v>18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15</v>
      </c>
      <c r="F124" s="16" t="s">
        <v>7318</v>
      </c>
      <c r="G124" s="15">
        <f>B2L717C1*B2L604C1</f>
        <v>15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44</v>
      </c>
      <c r="F125" s="16" t="s">
        <v>7320</v>
      </c>
      <c r="G125" s="15">
        <f>B2L718C1*B2L604C1</f>
        <v>44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13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18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421</v>
      </c>
      <c r="F130" s="16" t="s">
        <v>7327</v>
      </c>
      <c r="G130" s="15">
        <f>B2L723C1*B2L604C1</f>
        <v>421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2803</v>
      </c>
      <c r="F131" s="16" t="s">
        <v>7329</v>
      </c>
      <c r="G131" s="15">
        <f>B2L724C1*B2L604C1</f>
        <v>2803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45808</v>
      </c>
      <c r="F132" s="16" t="s">
        <v>7331</v>
      </c>
      <c r="G132" s="15">
        <f>B2L725C1*B2L604C1</f>
        <v>45808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5060</v>
      </c>
      <c r="F133" s="16" t="s">
        <v>7333</v>
      </c>
      <c r="G133" s="15">
        <f>B2L726C1*B2L604C1</f>
        <v>5060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15534</v>
      </c>
      <c r="F134" s="16" t="s">
        <v>7335</v>
      </c>
      <c r="G134" s="15">
        <f>B2L727C1*B2L604C1</f>
        <v>15534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4639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12731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45808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17</v>
      </c>
      <c r="F140" s="16" t="s">
        <v>7344</v>
      </c>
      <c r="G140" s="15">
        <f>B2L733C1*B2L604C1</f>
        <v>17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24</v>
      </c>
      <c r="F141" s="16" t="s">
        <v>7346</v>
      </c>
      <c r="G141" s="15">
        <f>B2L734C1*B2L604C1</f>
        <v>24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675</v>
      </c>
      <c r="F142" s="16" t="s">
        <v>7348</v>
      </c>
      <c r="G142" s="15">
        <f>B2L735C1*B2L604C1</f>
        <v>675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153</v>
      </c>
      <c r="F143" s="16" t="s">
        <v>7350</v>
      </c>
      <c r="G143" s="15">
        <f>B2L736C1*B2L604C1</f>
        <v>153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672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136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24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29473</v>
      </c>
      <c r="F155" s="16" t="s">
        <v>7369</v>
      </c>
      <c r="G155" s="15">
        <f>B2L748C1*B2L604C1</f>
        <v>29473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47039</v>
      </c>
      <c r="F156" s="16" t="s">
        <v>7371</v>
      </c>
      <c r="G156" s="15">
        <f>B2L749C1*B2L604C1</f>
        <v>47039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5811</v>
      </c>
      <c r="F158" s="16" t="s">
        <v>7375</v>
      </c>
      <c r="G158" s="15">
        <f>B2L751C1*B2L604C1</f>
        <v>5811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-23662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47039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168B5-8851-4495-B359-C20DABBF0DDA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2730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815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3545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3545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3545</v>
      </c>
      <c r="F50" s="16" t="s">
        <v>7500</v>
      </c>
      <c r="G50" s="15">
        <f>B2L843C1*B2L815C1</f>
        <v>3545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0DD64-ABDE-4AB6-BD01-BA875AD744C8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842124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251544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685633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1779301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1779301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125901</v>
      </c>
      <c r="F14" s="16" t="s">
        <v>7550</v>
      </c>
      <c r="G14" s="15">
        <f>B2L907C1*B2L906C1</f>
        <v>125901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2465</v>
      </c>
      <c r="F15" s="16" t="s">
        <v>7552</v>
      </c>
      <c r="G15" s="15">
        <f>B2L908C1*B2L906C1</f>
        <v>2465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9149</v>
      </c>
      <c r="F16" s="16" t="s">
        <v>7554</v>
      </c>
      <c r="G16" s="15">
        <f>B2L909C1*B2L906C1</f>
        <v>9149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90079</v>
      </c>
      <c r="F17" s="16" t="s">
        <v>7556</v>
      </c>
      <c r="G17" s="15">
        <f>B2L910C1*B2L906C1</f>
        <v>90079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393567</v>
      </c>
      <c r="F19" s="16" t="s">
        <v>7560</v>
      </c>
      <c r="G19" s="15">
        <f>B2L912C1*B2L906C1</f>
        <v>393567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391175</v>
      </c>
      <c r="F20" s="16" t="s">
        <v>7562</v>
      </c>
      <c r="G20" s="15">
        <f>B2L913C1*B2L906C1</f>
        <v>391175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308741</v>
      </c>
      <c r="F21" s="16" t="s">
        <v>7564</v>
      </c>
      <c r="G21" s="15">
        <f>B2L914C1*B2L906C1</f>
        <v>308741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2136</v>
      </c>
      <c r="F22" s="16" t="s">
        <v>7566</v>
      </c>
      <c r="G22" s="15">
        <f>B2L915C1*B2L906C1</f>
        <v>2136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12390</v>
      </c>
      <c r="F23" s="16" t="s">
        <v>7568</v>
      </c>
      <c r="G23" s="15">
        <f>B2L916C1*B2L906C1</f>
        <v>12390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607</v>
      </c>
      <c r="F24" s="16" t="s">
        <v>7570</v>
      </c>
      <c r="G24" s="15">
        <f>B2L917C1*B2L906C1</f>
        <v>607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244</v>
      </c>
      <c r="F25" s="16" t="s">
        <v>7572</v>
      </c>
      <c r="G25" s="15">
        <f>B2L918C1*B2L906C1</f>
        <v>244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17316</v>
      </c>
      <c r="F26" s="16" t="s">
        <v>7574</v>
      </c>
      <c r="G26" s="15">
        <f>B2L919C1*B2L906C1</f>
        <v>17316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17545</v>
      </c>
      <c r="F27" s="16" t="s">
        <v>7576</v>
      </c>
      <c r="G27" s="15">
        <f>B2L920C1*B2L906C1</f>
        <v>17545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426</v>
      </c>
      <c r="F29" s="16" t="s">
        <v>7580</v>
      </c>
      <c r="G29" s="15">
        <f>B2L922C1*B2L906C1</f>
        <v>426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2162</v>
      </c>
      <c r="F30" s="16" t="s">
        <v>7582</v>
      </c>
      <c r="G30" s="15">
        <f>B2L923C1*B2L906C1</f>
        <v>2162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70854</v>
      </c>
      <c r="F31" s="16" t="s">
        <v>7584</v>
      </c>
      <c r="G31" s="15">
        <f>B2L924C1*B2L906C1</f>
        <v>70854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25976</v>
      </c>
      <c r="F32" s="16" t="s">
        <v>7586</v>
      </c>
      <c r="G32" s="15">
        <f>B2L925C1*B2L906C1</f>
        <v>25976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237696</v>
      </c>
      <c r="F33" s="16" t="s">
        <v>7588</v>
      </c>
      <c r="G33" s="15">
        <f>B2L926C1*B2L906C1</f>
        <v>237696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-34</v>
      </c>
      <c r="F34" s="16" t="s">
        <v>7590</v>
      </c>
      <c r="G34" s="15">
        <f>B2L927C1*B2L906C1</f>
        <v>-34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2359</v>
      </c>
      <c r="F35" s="16" t="s">
        <v>7592</v>
      </c>
      <c r="G35" s="15">
        <f>B2L928C1*B2L906C1</f>
        <v>2359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492</v>
      </c>
      <c r="F36" s="16" t="s">
        <v>7594</v>
      </c>
      <c r="G36" s="15">
        <f>B2L929C1*B2L906C1</f>
        <v>492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39905</v>
      </c>
      <c r="F37" s="16" t="s">
        <v>7596</v>
      </c>
      <c r="G37" s="15">
        <f>B2L930C1*B2L906C1</f>
        <v>39905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28016</v>
      </c>
      <c r="F38" s="16" t="s">
        <v>7598</v>
      </c>
      <c r="G38" s="15">
        <f>B2L931C1*B2L906C1</f>
        <v>28016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134</v>
      </c>
      <c r="F39" s="16" t="s">
        <v>7600</v>
      </c>
      <c r="G39" s="15">
        <f>B2L932C1*B2L906C1</f>
        <v>134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17560</v>
      </c>
      <c r="F41" s="16" t="s">
        <v>7604</v>
      </c>
      <c r="G41" s="15">
        <f>B2L918C2+B2L919C2</f>
        <v>17560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2459</v>
      </c>
      <c r="F42" s="16" t="s">
        <v>7606</v>
      </c>
      <c r="G42" s="15">
        <f>B2L927C2+B2L928C2+B2L932C2</f>
        <v>2459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BBC0A-9A3F-4ED7-9267-CF476121F20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466282.95699999999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4662.0789999999997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470945.03600000002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12222.9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483167.93599999999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16884.978999999999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0.27610807215099292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0.72389192784900713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9.8994121258770412E-3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0.99010058787412292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0.96505360198405221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9.6489825848046339E-3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2.529741543114318E-2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0.97470258456885694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3.4946398015947816E-2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959C5-E4E4-42A3-86DE-FF028CC4B31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474895.71049999999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4485.0924999999997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479380.80300000001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12205.350999999999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491586.15399999998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16690.443499999998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0.26872218823903632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0.73127781176096374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9.3560119052159864E-3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0.99064398809478393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0.96604777542208808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9.1237160841596849E-3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2.4828508493752247E-2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0.97517149150624782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3.395222457791193E-2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61B9F-C945-4EDE-8233-E4CD9DD2DF5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476234.43133333331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4186.8983333333335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480421.32966666663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12299.490666666665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492720.82033333328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16486.388999999999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0.25396090880382199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0.74603909119617795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8.715055046032932E-3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0.99128494495396713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0.96654010076366026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8.4975064185451553E-3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2.4962392817794606E-2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0.97503760718220545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3.3459899236339762E-2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1D3E1-5CDC-4F03-BFA4-27A534AC56C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490277.82149999996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4230.3980000000001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494508.21949999995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12876.293249999999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507384.51274999999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17106.69125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0.24729492911143761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0.75270507088856231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8.5547577030719111E-3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0.9914452422969281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0.96628456166846211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8.3376569321586963E-3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2.5377781399379143E-2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0.97462221860062082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3.3715438331537839E-2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A2EC0-69ED-4607-8165-4FA5D654D74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504775.74799999996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4227.4796000000006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509003.22759999998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13248.938799999998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522252.16639999999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17476.418399999999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0.24189622285536497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0.75810377714463506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8.305408238633339E-3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0.99169459176136665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0.9665364367553152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8.094709552170851E-3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2.5368853692513852E-2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0.97463114630748615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3.3463563244684705E-2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3D28D-66DB-4E92-A813-F64338C93C2A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98158.627680200007</v>
      </c>
      <c r="F8" s="16" t="s">
        <v>7737</v>
      </c>
      <c r="G8" s="15">
        <f>A2L107C44</f>
        <v>30373.335623200001</v>
      </c>
      <c r="H8" s="16" t="s">
        <v>7738</v>
      </c>
      <c r="I8" s="15">
        <f>B3L201C1+B3L201C2</f>
        <v>128531.9633034</v>
      </c>
      <c r="J8" s="16" t="s">
        <v>7739</v>
      </c>
      <c r="K8" s="21">
        <f>IF(B3L201C3=0,0,B3L201C1/B3L201C3)</f>
        <v>0.76369040943143718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146.857449</v>
      </c>
      <c r="F9" s="16" t="s">
        <v>7741</v>
      </c>
      <c r="G9" s="15">
        <f>A2L109C44</f>
        <v>44.809651799999997</v>
      </c>
      <c r="H9" s="16" t="s">
        <v>7742</v>
      </c>
      <c r="I9" s="15">
        <f>B3L202C1+B3L202C2</f>
        <v>191.66710080000001</v>
      </c>
      <c r="J9" s="16" t="s">
        <v>7743</v>
      </c>
      <c r="K9" s="21">
        <f>IF(B3L202C3=0,0,B3L202C1/B3L202C3)</f>
        <v>0.7662110418899809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41618.317138799997</v>
      </c>
      <c r="F10" s="16" t="s">
        <v>7745</v>
      </c>
      <c r="G10" s="15">
        <f>A2L111C44</f>
        <v>12800.637126600001</v>
      </c>
      <c r="H10" s="16" t="s">
        <v>7746</v>
      </c>
      <c r="I10" s="15">
        <f>B3L203C1+B3L203C2</f>
        <v>54418.954265399996</v>
      </c>
      <c r="J10" s="16" t="s">
        <v>7747</v>
      </c>
      <c r="K10" s="21">
        <f>IF(B3L203C3=0,0,B3L203C1/B3L203C3)</f>
        <v>0.76477612810838691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15870.424819599997</v>
      </c>
      <c r="F11" s="16" t="s">
        <v>7749</v>
      </c>
      <c r="G11" s="15">
        <f>A2L113C44</f>
        <v>4736.2358729999996</v>
      </c>
      <c r="H11" s="16" t="s">
        <v>7750</v>
      </c>
      <c r="I11" s="15">
        <f>B3L204C1+B3L204C2</f>
        <v>20606.660692599995</v>
      </c>
      <c r="J11" s="16" t="s">
        <v>7751</v>
      </c>
      <c r="K11" s="21">
        <f>IF(B3L204C3=0,0,B3L204C1/B3L204C3)</f>
        <v>0.7701599524710564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208761.99844619998</v>
      </c>
      <c r="F12" s="16" t="s">
        <v>7753</v>
      </c>
      <c r="G12" s="15">
        <f>A2L115C44</f>
        <v>64315.446883599994</v>
      </c>
      <c r="H12" s="16" t="s">
        <v>7754</v>
      </c>
      <c r="I12" s="15">
        <f>B3L205C1+B3L205C2</f>
        <v>273077.44532979996</v>
      </c>
      <c r="J12" s="16" t="s">
        <v>7755</v>
      </c>
      <c r="K12" s="21">
        <f>IF(B3L205C3=0,0,B3L205C1/B3L205C3)</f>
        <v>0.76447909564290384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35623.592222400017</v>
      </c>
      <c r="F13" s="16" t="s">
        <v>7757</v>
      </c>
      <c r="G13" s="15">
        <f>A2L117C44</f>
        <v>10879.936173400001</v>
      </c>
      <c r="H13" s="16" t="s">
        <v>7758</v>
      </c>
      <c r="I13" s="15">
        <f>B3L206C1+B3L206C2</f>
        <v>46503.528395800022</v>
      </c>
      <c r="J13" s="16" t="s">
        <v>7759</v>
      </c>
      <c r="K13" s="21">
        <f>IF(B3L206C3=0,0,B3L206C1/B3L206C3)</f>
        <v>0.76604063070658035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99463.594075000001</v>
      </c>
      <c r="F14" s="16" t="s">
        <v>7761</v>
      </c>
      <c r="G14" s="15">
        <f>A2L122C44</f>
        <v>30755.474529999996</v>
      </c>
      <c r="H14" s="16" t="s">
        <v>7762</v>
      </c>
      <c r="I14" s="15">
        <f>B3L207C1+B3L207C2</f>
        <v>130219.06860499999</v>
      </c>
      <c r="J14" s="16" t="s">
        <v>7763</v>
      </c>
      <c r="K14" s="21">
        <f>IF(B3L207C3=0,0,B3L207C1/B3L207C3)</f>
        <v>0.76381742812727293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4074.6665500000004</v>
      </c>
      <c r="F15" s="16" t="s">
        <v>7765</v>
      </c>
      <c r="G15" s="15">
        <f>A2L126C44</f>
        <v>1254.7979965999998</v>
      </c>
      <c r="H15" s="16" t="s">
        <v>7766</v>
      </c>
      <c r="I15" s="15">
        <f>B3L208C1+B3L208C2</f>
        <v>5329.4645466000002</v>
      </c>
      <c r="J15" s="16" t="s">
        <v>7767</v>
      </c>
      <c r="K15" s="21">
        <f>IF(B3L208C3=0,0,B3L208C1/B3L208C3)</f>
        <v>0.76455458411849009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503718.07838120003</v>
      </c>
      <c r="F16" s="16" t="s">
        <v>7769</v>
      </c>
      <c r="G16" s="15">
        <f>SUM(B3L201C2:B3L208C2)</f>
        <v>155160.6738582</v>
      </c>
      <c r="H16" s="16" t="s">
        <v>7770</v>
      </c>
      <c r="I16" s="15">
        <f>B3L209C1+B3L209C2</f>
        <v>658878.75223940006</v>
      </c>
      <c r="J16" s="16" t="s">
        <v>7771</v>
      </c>
      <c r="K16" s="21">
        <f>IF(B3L209C3=0,0,B3L209C1/B3L209C3)</f>
        <v>0.76450800191865464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283.05519220000002</v>
      </c>
      <c r="H25" s="16" t="s">
        <v>7782</v>
      </c>
      <c r="I25" s="15">
        <f>B3L218C1+B3L218C2</f>
        <v>283.05519220000002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4235629</v>
      </c>
      <c r="F27" s="16" t="s">
        <v>7789</v>
      </c>
      <c r="G27" s="15">
        <f>A2L325C44</f>
        <v>154344</v>
      </c>
      <c r="H27" s="16" t="s">
        <v>7790</v>
      </c>
      <c r="I27" s="15">
        <f>B3L220C1+B3L220C2</f>
        <v>4389973</v>
      </c>
      <c r="J27" s="16" t="s">
        <v>7791</v>
      </c>
      <c r="K27" s="21">
        <f>IF(B3L220C3=0,0,B3L220C1/B3L220C3)</f>
        <v>0.96484169720406021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478955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478955</v>
      </c>
      <c r="J29" s="16" t="s">
        <v>7797</v>
      </c>
      <c r="K29" s="15">
        <f>IF(B3L222C3=0,0,B3L222C1/B3L222C3)</f>
        <v>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53131</v>
      </c>
      <c r="F30" s="16" t="s">
        <v>7799</v>
      </c>
      <c r="G30" s="15">
        <f>A2L327C44</f>
        <v>6201</v>
      </c>
      <c r="H30" s="16" t="s">
        <v>7800</v>
      </c>
      <c r="I30" s="15">
        <f>B3L223C1+B3L223C2</f>
        <v>59332</v>
      </c>
      <c r="J30" s="16" t="s">
        <v>7801</v>
      </c>
      <c r="K30" s="21">
        <f>IF(B3L223C3=0,0,B3L223C1/B3L223C3)</f>
        <v>0.89548641542506568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3123.6608026666668</v>
      </c>
      <c r="H32" s="16" t="s">
        <v>7806</v>
      </c>
      <c r="I32" s="15">
        <f>B3L225C1+B3L225C2</f>
        <v>3123.6608026666668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503DD-9C4C-41FB-B164-7AA7CBDFCC46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1103035.2152439335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784453.69743066665</v>
      </c>
      <c r="F9" s="16" t="s">
        <v>7834</v>
      </c>
      <c r="G9" s="21">
        <f>IF(B3L301C1=0,0,B3L302C1/B3L301C1)</f>
        <v>0.71117738272498099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275628.83394993335</v>
      </c>
      <c r="F10" s="16" t="s">
        <v>7835</v>
      </c>
      <c r="G10" s="21">
        <f>IF(B3L301C1=0,0,B3L303C1/B3L301C1)</f>
        <v>0.24988217070565488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42952.683863333332</v>
      </c>
      <c r="F11" s="16" t="s">
        <v>7836</v>
      </c>
      <c r="G11" s="21">
        <f>IF(B3L301C1=0,0,B3L304C1/B3L301C1)</f>
        <v>3.8940446569364018E-2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784453.69743066665</v>
      </c>
      <c r="F12" s="16" t="s">
        <v>7838</v>
      </c>
      <c r="G12" s="21">
        <f>IF(B3L301C1=0,0,B3L305C1/B3L301C1)</f>
        <v>0.71117738272498099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0.9772618666666667</v>
      </c>
      <c r="F14" s="16" t="s">
        <v>7844</v>
      </c>
      <c r="G14" s="21">
        <f>IF(B3L301C1=0,0,B3L307C1/B3L301C1)</f>
        <v>8.8597521925040959E-7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3.54557196597284E-6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1830.6125685333329</v>
      </c>
      <c r="F15" s="16" t="s">
        <v>7847</v>
      </c>
      <c r="G15" s="21">
        <f>IF(B3L301C1=0,0,B3L308C1/B3L301C1)</f>
        <v>1.6596138937672062E-3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6.6415858685737314E-3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19150.549238666666</v>
      </c>
      <c r="F16" s="16" t="s">
        <v>7850</v>
      </c>
      <c r="G16" s="21">
        <f>IF(B3L301C1=0,0,B3L309C1/B3L301C1)</f>
        <v>1.736168435423122E-2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6.9479484291346927E-2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38123.090138533335</v>
      </c>
      <c r="F17" s="16" t="s">
        <v>7853</v>
      </c>
      <c r="G17" s="21">
        <f>IF(B3L301C1=0,0,B3L310C1/B3L301C1)</f>
        <v>3.4561988240876342E-2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0.13831314232333983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12795.719330599999</v>
      </c>
      <c r="F18" s="16" t="s">
        <v>7856</v>
      </c>
      <c r="G18" s="21">
        <f>IF(B3L301C1=0,0,B3L311C1/B3L301C1)</f>
        <v>1.160046311646565E-2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4.6423732768554542E-2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80626.410411166667</v>
      </c>
      <c r="F19" s="16" t="s">
        <v>7859</v>
      </c>
      <c r="G19" s="21">
        <f>IF(B3L301C1=0,0,B3L312C1/B3L301C1)</f>
        <v>7.3095046556003504E-2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0.29251805500803324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4038.4591978333333</v>
      </c>
      <c r="F20" s="16" t="s">
        <v>7862</v>
      </c>
      <c r="G20" s="21">
        <f>IF(B3L301C1=0,0,B3L313C1/B3L301C1)</f>
        <v>3.6612241767278826E-3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1.4651802353040103E-2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16904.819891199997</v>
      </c>
      <c r="F21" s="16" t="s">
        <v>7865</v>
      </c>
      <c r="G21" s="21">
        <f>IF(B3L301C1=0,0,B3L314C1/B3L301C1)</f>
        <v>1.5325730001704015E-2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6.1331826750283591E-2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2792.0190595666668</v>
      </c>
      <c r="F22" s="16" t="s">
        <v>7868</v>
      </c>
      <c r="G22" s="21">
        <f>IF(B3L301C1=0,0,B3L315C1/B3L301C1)</f>
        <v>2.5312147980236684E-3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1.0129633462346046E-2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1873.7155049</v>
      </c>
      <c r="F23" s="16" t="s">
        <v>7871</v>
      </c>
      <c r="G23" s="21">
        <f>IF(B3L301C1=0,0,B3L316C1/B3L301C1)</f>
        <v>1.6986905576587893E-3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6.7979662288900856E-3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39852.913841699999</v>
      </c>
      <c r="F24" s="16" t="s">
        <v>7874</v>
      </c>
      <c r="G24" s="21">
        <f>IF(B3L301C1=0,0,B3L317C1/B3L301C1)</f>
        <v>3.6130228020767791E-2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0.14458905939042316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9021.8322623000004</v>
      </c>
      <c r="F25" s="16" t="s">
        <v>7877</v>
      </c>
      <c r="G25" s="21">
        <f>IF(B3L301C1=0,0,B3L318C1/B3L301C1)</f>
        <v>8.1790972197608794E-3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3.2731815946145798E-2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104.7298195</v>
      </c>
      <c r="F26" s="16" t="s">
        <v>7880</v>
      </c>
      <c r="G26" s="21">
        <f>IF(B3L301C1=0,0,B3L319C1/B3L301C1)</f>
        <v>9.4946940997563042E-5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3.7996684889297059E-4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16252.8693945</v>
      </c>
      <c r="F27" s="16" t="s">
        <v>7883</v>
      </c>
      <c r="G27" s="21">
        <f>IF(B3L301C1=0,0,B3L320C1/B3L301C1)</f>
        <v>1.4734678612147226E-2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5.8966506375934001E-2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31837.832354733331</v>
      </c>
      <c r="F28" s="16" t="s">
        <v>7886</v>
      </c>
      <c r="G28" s="21">
        <f>IF(B3L301C1=0,0,B3L321C1/B3L301C1)</f>
        <v>2.8863840351364009E-2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0.11550980315984111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80.127196366666666</v>
      </c>
      <c r="F29" s="16" t="s">
        <v>7889</v>
      </c>
      <c r="G29" s="21">
        <f>IF(B3L301C1=0,0,B3L322C1/B3L301C1)</f>
        <v>7.2642464410301475E-5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2.9070687278393156E-4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342.15647796666667</v>
      </c>
      <c r="F30" s="16" t="s">
        <v>7892</v>
      </c>
      <c r="G30" s="21">
        <f>IF(B3L301C1=0,0,B3L323C1/B3L301C1)</f>
        <v>3.1019542552954631E-4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1.2413667796048425E-3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2950.88859</v>
      </c>
      <c r="F33" s="16" t="s">
        <v>7901</v>
      </c>
      <c r="G33" s="21">
        <f>IF(B3L301C1=0,0,B3L326C1/B3L301C1)</f>
        <v>2.6752442254052771E-3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6.8700912832109051E-2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172.77221266666666</v>
      </c>
      <c r="F35" s="16" t="s">
        <v>7907</v>
      </c>
      <c r="G35" s="21">
        <f>IF(B3L301C1=0,0,B3L328C1/B3L301C1)</f>
        <v>1.566334512977979E-4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4.0223845666173636E-3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3935.1147213333334</v>
      </c>
      <c r="F37" s="16" t="s">
        <v>7913</v>
      </c>
      <c r="G37" s="21">
        <f>IF(B3L301C1=0,0,B3L330C1/B3L301C1)</f>
        <v>3.5675331729668235E-3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9.1615106843010427E-2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8628.874232666667</v>
      </c>
      <c r="F41" s="16" t="s">
        <v>7925</v>
      </c>
      <c r="G41" s="21">
        <f>IF(B3L301C1=0,0,B3L334C1/B3L301C1)</f>
        <v>7.8228456475511639E-3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0.20089255097823416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5.4868979999999992</v>
      </c>
      <c r="F42" s="16" t="s">
        <v>7928</v>
      </c>
      <c r="G42" s="21">
        <f>IF(B3L301C1=0,0,B3L335C1/B3L301C1)</f>
        <v>4.974363396717652E-6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1.2774284413654308E-4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27259.547208666667</v>
      </c>
      <c r="F43" s="16" t="s">
        <v>7931</v>
      </c>
      <c r="G43" s="21">
        <f>IF(B3L301C1=0,0,B3L336C1/B3L301C1)</f>
        <v>2.4713215708746239E-2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0.63464130193589252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3935.1147213333334</v>
      </c>
      <c r="F44" s="16" t="s">
        <v>7934</v>
      </c>
      <c r="G44" s="21">
        <f>IF(B3L301C1=0,0,B3L337C1/B3L301C1)</f>
        <v>3.5675331729668235E-3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9.1615106843010427E-2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A1D6F-5AE7-45F8-9EC5-61644D86448A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478955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478955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68909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4674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6.7828585525838425E-2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1957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2.8399773614477063E-2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2240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3.2506639190816873E-2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21008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0.30486583755387542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561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8.1411716902001184E-3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2543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3.6903742617074693E-2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1062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1.5411629830646215E-2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2036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2.9546213121653196E-2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10150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0.14729570883338897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2283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3.3130650568140595E-2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-1.0158324747130273E-4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933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1.3539595698675064E-2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-85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-1.2335108621515333E-3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-106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-1.5382606045654414E-3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7136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0.10355686485074518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12524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0.18174694161865648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1024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1024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1024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CDE95-4A0E-4880-A4DB-54F1566CAA88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503718.07838120003</v>
      </c>
      <c r="F8" s="16" t="s">
        <v>8061</v>
      </c>
      <c r="G8" s="15">
        <f>B3L501C1</f>
        <v>503718.07838120003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155160.6738582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155160.6738582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41618.317138799997</v>
      </c>
      <c r="F10" s="16" t="s">
        <v>8064</v>
      </c>
      <c r="G10" s="15">
        <f>B3L503C1</f>
        <v>41618.317138799997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12800.637126600001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12800.637126600001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29211.915968400001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29211.915968400001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7021.375294200001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7021.375294200001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65372.925672799989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65372.925672799989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22576.124904999997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22576.124904999997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8392.8044461999998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8392.8044461999998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37006.828540200004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37006.828540200004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21584.759625399998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21584.759625399998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8788.5895676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8788.5895676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283.05519220000002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283.05519220000002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6236.5847716000007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6236.5847716000007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27453.931883400004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27453.931883400004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196556.22739720001</v>
      </c>
      <c r="F26" s="16" t="s">
        <v>8093</v>
      </c>
      <c r="G26" s="15">
        <f>SUM(B3L503C2,B3L504C2,SUM(B3L507C2:B3L510C2),B3L512C2)</f>
        <v>41618.317138799997</v>
      </c>
      <c r="H26" s="16" t="s">
        <v>8094</v>
      </c>
      <c r="I26" s="15">
        <f>SUM(B3L503C3,B3L504C3,SUM(B3L507C3:B3L510C3),B3L512C3)</f>
        <v>12800.637126600001</v>
      </c>
      <c r="J26" s="16" t="s">
        <v>8095</v>
      </c>
      <c r="K26" s="15">
        <f>SUM(B3L503C4,B3L504C4,SUM(B3L507C4:B3L510C4),B3L512C4)</f>
        <v>22576.124904999997</v>
      </c>
      <c r="L26" s="16" t="s">
        <v>8096</v>
      </c>
      <c r="M26" s="15">
        <f>SUM(B3L503C5,B3L504C5,SUM(B3L507C5:B3L510C5),B3L512C5)</f>
        <v>8392.8044461999998</v>
      </c>
      <c r="N26" s="16" t="s">
        <v>8097</v>
      </c>
      <c r="O26" s="15">
        <f>SUM(B3L503C6,B3L504C6,SUM(B3L507C6:B3L510C6),B3L512C6)</f>
        <v>37006.828540200004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74161.515240399982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0.2117374640829765</v>
      </c>
      <c r="H27" s="16" t="s">
        <v>8108</v>
      </c>
      <c r="I27" s="21">
        <f>IF(B3L519C1=0,0,B3L519C3/B3L519C1)</f>
        <v>6.512455644934885E-2</v>
      </c>
      <c r="J27" s="16" t="s">
        <v>8109</v>
      </c>
      <c r="K27" s="21">
        <f>IF(B3L519C1=0,0,B3L519C4/B3L519C1)</f>
        <v>0.11485835480235514</v>
      </c>
      <c r="L27" s="16" t="s">
        <v>8110</v>
      </c>
      <c r="M27" s="21">
        <f>IF(B3L519C1=0,0,B3L519C5/B3L519C1)</f>
        <v>4.2699254851080629E-2</v>
      </c>
      <c r="N27" s="16" t="s">
        <v>8111</v>
      </c>
      <c r="O27" s="21">
        <f>IF(B3L519C1=0,0,B3L519C6/B3L519C1)</f>
        <v>0.18827604207836549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0.37730432773587325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233928.89586700001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22576.124904999997</v>
      </c>
      <c r="L28" s="16" t="s">
        <v>8115</v>
      </c>
      <c r="M28" s="15">
        <f>SUM(B3L505C5:B3L518C5)</f>
        <v>8392.8044461999998</v>
      </c>
      <c r="N28" s="16" t="s">
        <v>8116</v>
      </c>
      <c r="O28" s="15">
        <f>SUM(B3L505C6:B3L518C6)</f>
        <v>37006.828540200004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283.05519220000002</v>
      </c>
      <c r="T28" s="16" t="s">
        <v>8119</v>
      </c>
      <c r="U28" s="15">
        <f>SUM(B3L505C9:B3L518C9)</f>
        <v>6236.5847716000007</v>
      </c>
      <c r="V28" s="16" t="s">
        <v>8120</v>
      </c>
      <c r="W28" s="15">
        <f>SUM(B3L505C10:B3L518C10)</f>
        <v>27453.931883400004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28606.134919600001</v>
      </c>
      <c r="AD28" s="16" t="s">
        <v>8124</v>
      </c>
      <c r="AE28" s="15">
        <f>SUM(B3L505C14:B3L518C14)</f>
        <v>103373.4312088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9.6508491699270976E-2</v>
      </c>
      <c r="L29" s="16" t="s">
        <v>8127</v>
      </c>
      <c r="M29" s="21">
        <f>IF(B3L521C1=0,0,B3L521C5/B3L521C1)</f>
        <v>3.5877587568197297E-2</v>
      </c>
      <c r="N29" s="16" t="s">
        <v>8128</v>
      </c>
      <c r="O29" s="21">
        <f>IF(B3L521C1=0,0,B3L521C6/B3L521C1)</f>
        <v>0.15819691023224505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1.2100052503173045E-3</v>
      </c>
      <c r="T29" s="16" t="s">
        <v>8131</v>
      </c>
      <c r="U29" s="21">
        <f>IF(B3L521C1=0,0,B3L521C9/B3L521C1)</f>
        <v>2.6660172735333231E-2</v>
      </c>
      <c r="V29" s="16" t="s">
        <v>8132</v>
      </c>
      <c r="W29" s="21">
        <f>IF(B3L521C1=0,0,B3L521C10/B3L521C1)</f>
        <v>0.11736015673330456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0.12228559799582854</v>
      </c>
      <c r="AD29" s="16" t="s">
        <v>8136</v>
      </c>
      <c r="AE29" s="21">
        <f>IF(B3L521C1=0,0,B3L521C14/B3L521C1)</f>
        <v>0.44190107778550297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892807.64810640004</v>
      </c>
      <c r="F30" s="16" t="s">
        <v>8138</v>
      </c>
      <c r="G30" s="15">
        <f>SUM(B3L501C2,B3L502C2,SUM(B3L505C2:B3L518C2))</f>
        <v>503718.07838120003</v>
      </c>
      <c r="H30" s="16" t="s">
        <v>8139</v>
      </c>
      <c r="I30" s="15">
        <f>SUM(B3L501C3,B3L502C3,SUM(B3L505C3:B3L518C3))</f>
        <v>155160.6738582</v>
      </c>
      <c r="J30" s="16" t="s">
        <v>8140</v>
      </c>
      <c r="K30" s="15">
        <f>SUM(B3L501C4,B3L502C4,SUM(B3L505C4:B3L518C4))</f>
        <v>22576.124904999997</v>
      </c>
      <c r="L30" s="16" t="s">
        <v>8141</v>
      </c>
      <c r="M30" s="15">
        <f>SUM(B3L501C5,B3L502C5,SUM(B3L505C5:B3L518C5))</f>
        <v>8392.8044461999998</v>
      </c>
      <c r="N30" s="16" t="s">
        <v>8142</v>
      </c>
      <c r="O30" s="15">
        <f>SUM(B3L501C6,B3L502C6,SUM(B3L505C6:B3L518C6))</f>
        <v>37006.828540200004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283.05519220000002</v>
      </c>
      <c r="T30" s="16" t="s">
        <v>8145</v>
      </c>
      <c r="U30" s="15">
        <f>SUM(B3L501C9,B3L502C9,SUM(B3L505C9:B3L518C9))</f>
        <v>6236.5847716000007</v>
      </c>
      <c r="V30" s="16" t="s">
        <v>8146</v>
      </c>
      <c r="W30" s="15">
        <f>SUM(B3L501C10,B3L502C10,SUM(B3L505C10:B3L518C10))</f>
        <v>27453.931883400004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28606.134919600001</v>
      </c>
      <c r="AD30" s="16" t="s">
        <v>8150</v>
      </c>
      <c r="AE30" s="15">
        <f>SUM(B3L501C14,B3L502C14,SUM(B3L505C14:B3L518C14))</f>
        <v>103373.4312088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0.56419552346976487</v>
      </c>
      <c r="H31" s="16" t="s">
        <v>8153</v>
      </c>
      <c r="I31" s="21">
        <f>IF(B3L523C1=0,0,B3L523C3/B3L523C1)</f>
        <v>0.17378958859423746</v>
      </c>
      <c r="J31" s="16" t="s">
        <v>8154</v>
      </c>
      <c r="K31" s="21">
        <f>IF(B3L523C1=0,0,B3L523C4/B3L523C1)</f>
        <v>2.5286661637456645E-2</v>
      </c>
      <c r="L31" s="16" t="s">
        <v>8155</v>
      </c>
      <c r="M31" s="21">
        <f>IF(B3L523C1=0,0,B3L523C5/B3L523C1)</f>
        <v>9.4004620860951571E-3</v>
      </c>
      <c r="N31" s="16" t="s">
        <v>8156</v>
      </c>
      <c r="O31" s="21">
        <f>IF(B3L523C1=0,0,B3L523C6/B3L523C1)</f>
        <v>4.1449945706322766E-2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3.1703939006385732E-4</v>
      </c>
      <c r="T31" s="16" t="s">
        <v>8159</v>
      </c>
      <c r="U31" s="21">
        <f>IF(B3L523C1=0,0,B3L523C9/B3L523C1)</f>
        <v>6.9853621716026767E-3</v>
      </c>
      <c r="V31" s="16" t="s">
        <v>8160</v>
      </c>
      <c r="W31" s="21">
        <f>IF(B3L523C1=0,0,B3L523C10/B3L523C1)</f>
        <v>3.0750108314627912E-2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3.2040647255063476E-2</v>
      </c>
      <c r="AD31" s="16" t="s">
        <v>8164</v>
      </c>
      <c r="AE31" s="21">
        <f>IF(B3L523C1=0,0,B3L523C14/B3L523C1)</f>
        <v>0.11578466137476513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CBA88-F81D-497B-A5D1-C594EE13ECC4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86868</v>
      </c>
      <c r="F8" s="16" t="s">
        <v>8195</v>
      </c>
      <c r="G8" s="15">
        <f>A2L106C11</f>
        <v>86868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25907</v>
      </c>
      <c r="F9" s="16" t="s">
        <v>8198</v>
      </c>
      <c r="G9" s="15">
        <f>A2L107C11</f>
        <v>25907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176</v>
      </c>
      <c r="F10" s="16" t="s">
        <v>8201</v>
      </c>
      <c r="G10" s="15">
        <f>A2L108C11</f>
        <v>176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52</v>
      </c>
      <c r="F11" s="16" t="s">
        <v>8204</v>
      </c>
      <c r="G11" s="15">
        <f>A2L109C11</f>
        <v>52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50429</v>
      </c>
      <c r="F12" s="16" t="s">
        <v>8207</v>
      </c>
      <c r="G12" s="15">
        <f>A2L110C11</f>
        <v>50429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15068</v>
      </c>
      <c r="F13" s="16" t="s">
        <v>8210</v>
      </c>
      <c r="G13" s="15">
        <f>A2L111C11</f>
        <v>15068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23929</v>
      </c>
      <c r="F14" s="16" t="s">
        <v>8213</v>
      </c>
      <c r="G14" s="15">
        <f>A2L112C11</f>
        <v>23929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7006</v>
      </c>
      <c r="F15" s="16" t="s">
        <v>8216</v>
      </c>
      <c r="G15" s="15">
        <f>A2L113C11</f>
        <v>7006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236626</v>
      </c>
      <c r="F16" s="16" t="s">
        <v>8219</v>
      </c>
      <c r="G16" s="15">
        <f>A2L114C11</f>
        <v>236626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70611</v>
      </c>
      <c r="F17" s="16" t="s">
        <v>8222</v>
      </c>
      <c r="G17" s="15">
        <f>A2L115C11</f>
        <v>70611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60231</v>
      </c>
      <c r="F18" s="16" t="s">
        <v>8225</v>
      </c>
      <c r="G18" s="15">
        <f>A2L116C11</f>
        <v>60231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17996</v>
      </c>
      <c r="F19" s="16" t="s">
        <v>8228</v>
      </c>
      <c r="G19" s="15">
        <f>A2L117C11</f>
        <v>17996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109499</v>
      </c>
      <c r="F22" s="16" t="s">
        <v>8237</v>
      </c>
      <c r="G22" s="15">
        <f>A2L121C11</f>
        <v>109499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32701</v>
      </c>
      <c r="F23" s="16" t="s">
        <v>8240</v>
      </c>
      <c r="G23" s="15">
        <f>A2L122C11</f>
        <v>32701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5393</v>
      </c>
      <c r="F24" s="16" t="s">
        <v>8243</v>
      </c>
      <c r="G24" s="15">
        <f>A2L125C11</f>
        <v>5393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1610</v>
      </c>
      <c r="F25" s="16" t="s">
        <v>8246</v>
      </c>
      <c r="G25" s="15">
        <f>A2L126C11</f>
        <v>1610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573151</v>
      </c>
      <c r="F26" s="16" t="s">
        <v>8249</v>
      </c>
      <c r="G26" s="15">
        <f>B3L601C2+B3L603C2+B3L605C2+B3L607C2+B3L609C2+B3L611C2+B3L613C2+B3L615C2+B3L617C2</f>
        <v>573151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170951</v>
      </c>
      <c r="F27" s="16" t="s">
        <v>8252</v>
      </c>
      <c r="G27" s="15">
        <f>B3L602C2+B3L604C2+B3L606C2+B3L608C2+B3L610C2+B3L612C2+B3L614C2+B3L616C2+B3L618C2</f>
        <v>170951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29585</v>
      </c>
      <c r="F28" s="16" t="s">
        <v>8255</v>
      </c>
      <c r="G28" s="15">
        <f>A2L123C11</f>
        <v>29585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8582</v>
      </c>
      <c r="F29" s="16" t="s">
        <v>8258</v>
      </c>
      <c r="G29" s="15">
        <f>A2L124C11</f>
        <v>8582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65619</v>
      </c>
      <c r="F30" s="16" t="s">
        <v>8261</v>
      </c>
      <c r="G30" s="15">
        <f>A2L127C11</f>
        <v>65619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13194</v>
      </c>
      <c r="F31" s="16" t="s">
        <v>8264</v>
      </c>
      <c r="G31" s="15">
        <f>A2L128C11</f>
        <v>13194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21712</v>
      </c>
      <c r="F32" s="16" t="s">
        <v>8267</v>
      </c>
      <c r="G32" s="15">
        <f>A2L131C11</f>
        <v>21712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6475</v>
      </c>
      <c r="F33" s="16" t="s">
        <v>8270</v>
      </c>
      <c r="G33" s="15">
        <f>A2L132C11</f>
        <v>6475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24309</v>
      </c>
      <c r="F34" s="16" t="s">
        <v>8273</v>
      </c>
      <c r="G34" s="15">
        <f>A2L139C11</f>
        <v>24309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53576</v>
      </c>
      <c r="F35" s="16" t="s">
        <v>8276</v>
      </c>
      <c r="G35" s="15">
        <f>A2L140C11</f>
        <v>53576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3517726</v>
      </c>
      <c r="F36" s="16" t="s">
        <v>8279</v>
      </c>
      <c r="G36" s="15">
        <f>A2L181C11</f>
        <v>3517726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727062</v>
      </c>
      <c r="F37" s="16" t="s">
        <v>8282</v>
      </c>
      <c r="G37" s="15">
        <f>A2L202C11-A2L216C11</f>
        <v>727062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7748</v>
      </c>
      <c r="F38" s="16" t="s">
        <v>8285</v>
      </c>
      <c r="G38" s="15">
        <f>A2L242C11</f>
        <v>7748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28700</v>
      </c>
      <c r="F40" s="16" t="s">
        <v>8291</v>
      </c>
      <c r="G40" s="15">
        <f>A2L245C11</f>
        <v>28700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17102565</v>
      </c>
      <c r="F41" s="16" t="s">
        <v>8294</v>
      </c>
      <c r="G41" s="15">
        <f>A2L420C11</f>
        <v>17102565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39E2A-A71B-4D16-984C-D768817BB2E8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466282.95699999999</v>
      </c>
      <c r="F8" s="16" t="s">
        <v>7643</v>
      </c>
      <c r="G8" s="15">
        <f>A1L108C6</f>
        <v>474895.71049999999</v>
      </c>
      <c r="H8" s="16" t="s">
        <v>7660</v>
      </c>
      <c r="I8" s="15">
        <f>A1L108C7</f>
        <v>476234.43133333331</v>
      </c>
      <c r="J8" s="16" t="s">
        <v>7677</v>
      </c>
      <c r="K8" s="15">
        <f>A1L108C8</f>
        <v>490277.82149999996</v>
      </c>
      <c r="L8" s="16" t="s">
        <v>7694</v>
      </c>
      <c r="M8" s="15">
        <f>A1L108C9</f>
        <v>504775.74799999996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166489.46</v>
      </c>
      <c r="F9" s="16" t="s">
        <v>8350</v>
      </c>
      <c r="G9" s="15">
        <f>A1L105C6</f>
        <v>168412.59350000002</v>
      </c>
      <c r="H9" s="16" t="s">
        <v>8351</v>
      </c>
      <c r="I9" s="15">
        <f>A1L105C7</f>
        <v>166523.34366666668</v>
      </c>
      <c r="J9" s="16" t="s">
        <v>8352</v>
      </c>
      <c r="K9" s="15">
        <f>A1L105C8</f>
        <v>175217.79025000002</v>
      </c>
      <c r="L9" s="16" t="s">
        <v>8353</v>
      </c>
      <c r="M9" s="15">
        <f>A1L105C9</f>
        <v>182531.35540000003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13577.950999999999</v>
      </c>
      <c r="F10" s="16" t="s">
        <v>8355</v>
      </c>
      <c r="G10" s="15">
        <f>A1L106C6</f>
        <v>13245.407999999999</v>
      </c>
      <c r="H10" s="16" t="s">
        <v>8356</v>
      </c>
      <c r="I10" s="15">
        <f>A1L106C7</f>
        <v>13366.337</v>
      </c>
      <c r="J10" s="16" t="s">
        <v>8357</v>
      </c>
      <c r="K10" s="15">
        <f>A1L106C8</f>
        <v>13633.016</v>
      </c>
      <c r="L10" s="16" t="s">
        <v>8358</v>
      </c>
      <c r="M10" s="15">
        <f>A1L106C9</f>
        <v>13796.879000000001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286215.54599999997</v>
      </c>
      <c r="F11" s="16" t="s">
        <v>8360</v>
      </c>
      <c r="G11" s="15">
        <f>A1L107C6</f>
        <v>293237.70899999997</v>
      </c>
      <c r="H11" s="16" t="s">
        <v>8361</v>
      </c>
      <c r="I11" s="15">
        <f>A1L107C7</f>
        <v>296344.7506666666</v>
      </c>
      <c r="J11" s="16" t="s">
        <v>8362</v>
      </c>
      <c r="K11" s="15">
        <f>A1L107C8</f>
        <v>301427.01524999994</v>
      </c>
      <c r="L11" s="16" t="s">
        <v>8363</v>
      </c>
      <c r="M11" s="15">
        <f>A1L107C9</f>
        <v>308447.51359999995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0.35705671309792264</v>
      </c>
      <c r="F12" s="16" t="s">
        <v>8365</v>
      </c>
      <c r="G12" s="21">
        <f>IF(B3L701C2=0,0,B3L702C2/B3L701C2)</f>
        <v>0.3546306900154661</v>
      </c>
      <c r="H12" s="16" t="s">
        <v>8366</v>
      </c>
      <c r="I12" s="21">
        <f>IF(B3L701C3=0,0,B3L702C3/B3L701C3)</f>
        <v>0.34966674543132964</v>
      </c>
      <c r="J12" s="16" t="s">
        <v>8367</v>
      </c>
      <c r="K12" s="21">
        <f>IF(B3L701C4=0,0,B3L702C4/B3L701C4)</f>
        <v>0.35738469611764812</v>
      </c>
      <c r="L12" s="16" t="s">
        <v>8368</v>
      </c>
      <c r="M12" s="21">
        <f>IF(B3L701C5=0,0,B3L702C5/B3L701C5)</f>
        <v>0.36160880573842474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2.9119552400882622E-2</v>
      </c>
      <c r="F13" s="16" t="s">
        <v>8370</v>
      </c>
      <c r="G13" s="21">
        <f>IF(B3L701C2=0,0,B3L703C2/B3L701C2)</f>
        <v>2.7891193175980475E-2</v>
      </c>
      <c r="H13" s="16" t="s">
        <v>8371</v>
      </c>
      <c r="I13" s="21">
        <f>IF(B3L701C3=0,0,B3L703C3/B3L701C3)</f>
        <v>2.8066716979235858E-2</v>
      </c>
      <c r="J13" s="16" t="s">
        <v>8372</v>
      </c>
      <c r="K13" s="21">
        <f>IF(B3L701C4=0,0,B3L703C4/B3L701C4)</f>
        <v>2.7806715707208472E-2</v>
      </c>
      <c r="L13" s="16" t="s">
        <v>8373</v>
      </c>
      <c r="M13" s="21">
        <f>IF(B3L701C5=0,0,B3L703C5/B3L701C5)</f>
        <v>2.7332689921545125E-2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0.61382373450119465</v>
      </c>
      <c r="F14" s="16" t="s">
        <v>8375</v>
      </c>
      <c r="G14" s="21">
        <f>IF(B3L701C2=0,0,B3L704C2/B3L701C2)</f>
        <v>0.61747811680855347</v>
      </c>
      <c r="H14" s="16" t="s">
        <v>8376</v>
      </c>
      <c r="I14" s="21">
        <f>IF(B3L701C3=0,0,B3L704C3/B3L701C3)</f>
        <v>0.62226653758943451</v>
      </c>
      <c r="J14" s="16" t="s">
        <v>8377</v>
      </c>
      <c r="K14" s="21">
        <f>IF(B3L701C4=0,0,B3L704C4/B3L701C4)</f>
        <v>0.61480858817514339</v>
      </c>
      <c r="L14" s="16" t="s">
        <v>8378</v>
      </c>
      <c r="M14" s="21">
        <f>IF(B3L701C5=0,0,B3L704C5/B3L701C5)</f>
        <v>0.61105850434003017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139569.821</v>
      </c>
      <c r="F15" s="16" t="s">
        <v>8380</v>
      </c>
      <c r="G15" s="15">
        <f>A1L104C6</f>
        <v>141366.46399999998</v>
      </c>
      <c r="H15" s="16" t="s">
        <v>8381</v>
      </c>
      <c r="I15" s="15">
        <f>A1L104C7</f>
        <v>141825.31233333331</v>
      </c>
      <c r="J15" s="16" t="s">
        <v>8382</v>
      </c>
      <c r="K15" s="15">
        <f>A1L104C8</f>
        <v>146717.18949999998</v>
      </c>
      <c r="L15" s="16" t="s">
        <v>8383</v>
      </c>
      <c r="M15" s="15">
        <f>A1L104C9</f>
        <v>151812.73879999999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48361.478000000003</v>
      </c>
      <c r="F16" s="16" t="s">
        <v>8385</v>
      </c>
      <c r="G16" s="15">
        <f>A1L101C6</f>
        <v>48981.710000000006</v>
      </c>
      <c r="H16" s="16" t="s">
        <v>8386</v>
      </c>
      <c r="I16" s="15">
        <f>A1L101C7</f>
        <v>48606.931666666671</v>
      </c>
      <c r="J16" s="16" t="s">
        <v>8387</v>
      </c>
      <c r="K16" s="15">
        <f>A1L101C8</f>
        <v>51223.664250000002</v>
      </c>
      <c r="L16" s="16" t="s">
        <v>8388</v>
      </c>
      <c r="M16" s="15">
        <f>A1L101C9</f>
        <v>53487.296600000001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6360.4530000000004</v>
      </c>
      <c r="F17" s="16" t="s">
        <v>8390</v>
      </c>
      <c r="G17" s="15">
        <f>A1L102C6</f>
        <v>6212.7124999999996</v>
      </c>
      <c r="H17" s="16" t="s">
        <v>8391</v>
      </c>
      <c r="I17" s="15">
        <f>A1L102C7</f>
        <v>6189.8549999999996</v>
      </c>
      <c r="J17" s="16" t="s">
        <v>8392</v>
      </c>
      <c r="K17" s="15">
        <f>A1L102C8</f>
        <v>6228.0874999999996</v>
      </c>
      <c r="L17" s="16" t="s">
        <v>8393</v>
      </c>
      <c r="M17" s="15">
        <f>A1L102C9</f>
        <v>6280.9513999999999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84847.89</v>
      </c>
      <c r="F18" s="16" t="s">
        <v>8395</v>
      </c>
      <c r="G18" s="15">
        <f>A1L103C6</f>
        <v>86172.041499999992</v>
      </c>
      <c r="H18" s="16" t="s">
        <v>8396</v>
      </c>
      <c r="I18" s="15">
        <f>A1L103C7</f>
        <v>87028.525666666668</v>
      </c>
      <c r="J18" s="16" t="s">
        <v>8397</v>
      </c>
      <c r="K18" s="15">
        <f>A1L103C8</f>
        <v>89265.437749999997</v>
      </c>
      <c r="L18" s="16" t="s">
        <v>8398</v>
      </c>
      <c r="M18" s="15">
        <f>A1L103C9</f>
        <v>92044.4908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0.34650383337526819</v>
      </c>
      <c r="F19" s="16" t="s">
        <v>8400</v>
      </c>
      <c r="G19" s="21">
        <f>IF(B3L708C2=0,0,B3L709C2/B3L708C2)</f>
        <v>0.34648748093465798</v>
      </c>
      <c r="H19" s="16" t="s">
        <v>8401</v>
      </c>
      <c r="I19" s="21">
        <f>IF(B3L708C3=0,0,B3L709C3/B3L708C3)</f>
        <v>0.3427239529176947</v>
      </c>
      <c r="J19" s="16" t="s">
        <v>8402</v>
      </c>
      <c r="K19" s="21">
        <f>IF(B3L708C4=0,0,B3L709C4/B3L708C4)</f>
        <v>0.34913198940469076</v>
      </c>
      <c r="L19" s="16" t="s">
        <v>8403</v>
      </c>
      <c r="M19" s="21">
        <f>IF(B3L708C5=0,0,B3L709C5/B3L708C5)</f>
        <v>0.3523241660929709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4.5571836048998018E-2</v>
      </c>
      <c r="F20" s="16" t="s">
        <v>8405</v>
      </c>
      <c r="G20" s="21">
        <f>IF(B3L708C2=0,0,B3L710C2/B3L708C2)</f>
        <v>4.3947569488616486E-2</v>
      </c>
      <c r="H20" s="16" t="s">
        <v>8406</v>
      </c>
      <c r="I20" s="21">
        <f>IF(B3L708C3=0,0,B3L710C3/B3L708C3)</f>
        <v>4.364421906191137E-2</v>
      </c>
      <c r="J20" s="16" t="s">
        <v>8407</v>
      </c>
      <c r="K20" s="21">
        <f>IF(B3L708C4=0,0,B3L710C4/B3L708C4)</f>
        <v>4.2449610173319198E-2</v>
      </c>
      <c r="L20" s="16" t="s">
        <v>8408</v>
      </c>
      <c r="M20" s="21">
        <f>IF(B3L708C5=0,0,B3L710C5/B3L708C5)</f>
        <v>4.1373019482077882E-2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0.60792433057573381</v>
      </c>
      <c r="F21" s="16" t="s">
        <v>8410</v>
      </c>
      <c r="G21" s="21">
        <f>IF(B3L708C2=0,0,B3L711C2/B3L708C2)</f>
        <v>0.60956494957672569</v>
      </c>
      <c r="H21" s="16" t="s">
        <v>8411</v>
      </c>
      <c r="I21" s="21">
        <f>IF(B3L708C3=0,0,B3L711C3/B3L708C3)</f>
        <v>0.61363182802039418</v>
      </c>
      <c r="J21" s="16" t="s">
        <v>8412</v>
      </c>
      <c r="K21" s="21">
        <f>IF(B3L708C4=0,0,B3L711C4/B3L708C4)</f>
        <v>0.60841840042199014</v>
      </c>
      <c r="L21" s="16" t="s">
        <v>8413</v>
      </c>
      <c r="M21" s="21">
        <f>IF(B3L708C5=0,0,B3L711C5/B3L708C5)</f>
        <v>0.60630281442495126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3.3408580283269118</v>
      </c>
      <c r="F22" s="16" t="s">
        <v>8415</v>
      </c>
      <c r="G22" s="21">
        <f>IF(B3L708C2=0,0,B3L701C2/B3L708C2)</f>
        <v>3.3593236830200413</v>
      </c>
      <c r="H22" s="16" t="s">
        <v>8416</v>
      </c>
      <c r="I22" s="21">
        <f>IF(B3L708C3=0,0,B3L701C3/B3L708C3)</f>
        <v>3.3578944653690255</v>
      </c>
      <c r="J22" s="16" t="s">
        <v>8417</v>
      </c>
      <c r="K22" s="21">
        <f>IF(B3L708C4=0,0,B3L701C4/B3L708C4)</f>
        <v>3.3416522165591238</v>
      </c>
      <c r="L22" s="16" t="s">
        <v>8418</v>
      </c>
      <c r="M22" s="21">
        <f>IF(B3L708C5=0,0,B3L701C5/B3L708C5)</f>
        <v>3.3249894046440849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3.4426048765507122</v>
      </c>
      <c r="F23" s="16" t="s">
        <v>8420</v>
      </c>
      <c r="G23" s="21">
        <f>IF(B3L709C2=0,0,B3L702C2/B3L709C2)</f>
        <v>3.4382750928867121</v>
      </c>
      <c r="H23" s="16" t="s">
        <v>8421</v>
      </c>
      <c r="I23" s="21">
        <f>IF(B3L709C3=0,0,B3L702C3/B3L709C3)</f>
        <v>3.4259176203229451</v>
      </c>
      <c r="J23" s="16" t="s">
        <v>8422</v>
      </c>
      <c r="K23" s="21">
        <f>IF(B3L709C4=0,0,B3L702C4/B3L709C4)</f>
        <v>3.4206414713879045</v>
      </c>
      <c r="L23" s="16" t="s">
        <v>8423</v>
      </c>
      <c r="M23" s="21">
        <f>IF(B3L709C5=0,0,B3L702C5/B3L709C5)</f>
        <v>3.4126113489160717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2.1347459056768439</v>
      </c>
      <c r="F24" s="16" t="s">
        <v>8425</v>
      </c>
      <c r="G24" s="21">
        <f>IF(B3L710C2=0,0,B3L703C2/B3L710C2)</f>
        <v>2.1319847007245225</v>
      </c>
      <c r="H24" s="16" t="s">
        <v>8426</v>
      </c>
      <c r="I24" s="21">
        <f>IF(B3L710C3=0,0,B3L703C3/B3L710C3)</f>
        <v>2.1593942022874528</v>
      </c>
      <c r="J24" s="16" t="s">
        <v>8427</v>
      </c>
      <c r="K24" s="21">
        <f>IF(B3L710C4=0,0,B3L703C4/B3L710C4)</f>
        <v>2.1889570433941401</v>
      </c>
      <c r="L24" s="16" t="s">
        <v>8428</v>
      </c>
      <c r="M24" s="21">
        <f>IF(B3L710C5=0,0,B3L703C5/B3L710C5)</f>
        <v>2.1966224734679529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3.3732782983760701</v>
      </c>
      <c r="F25" s="16" t="s">
        <v>8430</v>
      </c>
      <c r="G25" s="21">
        <f>IF(B3L711C2=0,0,B3L704C2/B3L711C2)</f>
        <v>3.4029332936251717</v>
      </c>
      <c r="H25" s="16" t="s">
        <v>8431</v>
      </c>
      <c r="I25" s="21">
        <f>IF(B3L711C3=0,0,B3L704C3/B3L711C3)</f>
        <v>3.405145018792056</v>
      </c>
      <c r="J25" s="16" t="s">
        <v>8432</v>
      </c>
      <c r="K25" s="21">
        <f>IF(B3L711C4=0,0,B3L704C4/B3L711C4)</f>
        <v>3.3767494211386415</v>
      </c>
      <c r="L25" s="16" t="s">
        <v>8433</v>
      </c>
      <c r="M25" s="21">
        <f>IF(B3L711C5=0,0,B3L704C5/B3L711C5)</f>
        <v>3.3510698024308039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10396329</v>
      </c>
      <c r="F26" s="16" t="s">
        <v>8435</v>
      </c>
      <c r="G26" s="15">
        <f>A1L114C6</f>
        <v>10671542</v>
      </c>
      <c r="H26" s="16" t="s">
        <v>8436</v>
      </c>
      <c r="I26" s="15">
        <f>A1L114C7</f>
        <v>10561714</v>
      </c>
      <c r="J26" s="16" t="s">
        <v>8437</v>
      </c>
      <c r="K26" s="15">
        <f>A1L114C8</f>
        <v>10863445.25</v>
      </c>
      <c r="L26" s="16" t="s">
        <v>8438</v>
      </c>
      <c r="M26" s="15">
        <f>A1L114C9</f>
        <v>11137778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5186914</v>
      </c>
      <c r="F27" s="16" t="s">
        <v>8440</v>
      </c>
      <c r="G27" s="15">
        <f>A1L115C6</f>
        <v>5337030</v>
      </c>
      <c r="H27" s="16" t="s">
        <v>8441</v>
      </c>
      <c r="I27" s="15">
        <f>A1L115C7</f>
        <v>5289144.333333333</v>
      </c>
      <c r="J27" s="16" t="s">
        <v>8442</v>
      </c>
      <c r="K27" s="15">
        <f>A1L115C8</f>
        <v>5557300.25</v>
      </c>
      <c r="L27" s="16" t="s">
        <v>8443</v>
      </c>
      <c r="M27" s="15">
        <f>A1L115C9</f>
        <v>5793411.7999999998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116019</v>
      </c>
      <c r="F28" s="16" t="s">
        <v>8445</v>
      </c>
      <c r="G28" s="15">
        <f>A1L116C6</f>
        <v>130406</v>
      </c>
      <c r="H28" s="16" t="s">
        <v>8446</v>
      </c>
      <c r="I28" s="15">
        <f>A1L116C7</f>
        <v>138026</v>
      </c>
      <c r="J28" s="16" t="s">
        <v>8447</v>
      </c>
      <c r="K28" s="15">
        <f>A1L116C8</f>
        <v>140673.25</v>
      </c>
      <c r="L28" s="16" t="s">
        <v>8448</v>
      </c>
      <c r="M28" s="15">
        <f>A1L116C9</f>
        <v>143623.20000000001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5093396</v>
      </c>
      <c r="F29" s="16" t="s">
        <v>8450</v>
      </c>
      <c r="G29" s="15">
        <f>A1L117C6</f>
        <v>5204106</v>
      </c>
      <c r="H29" s="16" t="s">
        <v>8451</v>
      </c>
      <c r="I29" s="15">
        <f>A1L117C7</f>
        <v>5134543.666666667</v>
      </c>
      <c r="J29" s="16" t="s">
        <v>8452</v>
      </c>
      <c r="K29" s="15">
        <f>A1L117C8</f>
        <v>5165471.75</v>
      </c>
      <c r="L29" s="16" t="s">
        <v>8453</v>
      </c>
      <c r="M29" s="15">
        <f>A1L117C9</f>
        <v>5200743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74.488373815425334</v>
      </c>
      <c r="F30" s="16" t="s">
        <v>8455</v>
      </c>
      <c r="G30" s="21">
        <f>IF(B3L708C2=0,0,B3L719C2/B3L708C2)</f>
        <v>75.488497752904124</v>
      </c>
      <c r="H30" s="16" t="s">
        <v>8456</v>
      </c>
      <c r="I30" s="21">
        <f>IF(B3L708C3=0,0,B3L719C3/B3L708C3)</f>
        <v>74.469880067506622</v>
      </c>
      <c r="J30" s="16" t="s">
        <v>8457</v>
      </c>
      <c r="K30" s="21">
        <f>IF(B3L708C4=0,0,B3L719C4/B3L708C4)</f>
        <v>74.043438856903691</v>
      </c>
      <c r="L30" s="16" t="s">
        <v>8458</v>
      </c>
      <c r="M30" s="21">
        <f>IF(B3L708C5=0,0,B3L719C5/B3L708C5)</f>
        <v>73.365239887234026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107.25300827241053</v>
      </c>
      <c r="F31" s="16" t="s">
        <v>8460</v>
      </c>
      <c r="G31" s="21">
        <f>IF(B3L709C2=0,0,B3L720C2/B3L709C2)</f>
        <v>108.95965044911661</v>
      </c>
      <c r="H31" s="16" t="s">
        <v>8461</v>
      </c>
      <c r="I31" s="21">
        <f>IF(B3L709C3=0,0,B3L720C3/B3L709C3)</f>
        <v>108.81461042644843</v>
      </c>
      <c r="J31" s="16" t="s">
        <v>8462</v>
      </c>
      <c r="K31" s="21">
        <f>IF(B3L709C4=0,0,B3L720C4/B3L709C4)</f>
        <v>108.49087685092735</v>
      </c>
      <c r="L31" s="16" t="s">
        <v>8463</v>
      </c>
      <c r="M31" s="21">
        <f>IF(B3L709C5=0,0,B3L720C5/B3L709C5)</f>
        <v>108.31378978312394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18.240681913693884</v>
      </c>
      <c r="F32" s="16" t="s">
        <v>8465</v>
      </c>
      <c r="G32" s="21">
        <f>IF(B3L710C2=0,0,B3L721C2/B3L710C2)</f>
        <v>20.990187458376678</v>
      </c>
      <c r="H32" s="16" t="s">
        <v>8466</v>
      </c>
      <c r="I32" s="21">
        <f>IF(B3L710C3=0,0,B3L721C3/B3L710C3)</f>
        <v>22.298745285632702</v>
      </c>
      <c r="J32" s="16" t="s">
        <v>8467</v>
      </c>
      <c r="K32" s="21">
        <f>IF(B3L710C4=0,0,B3L721C4/B3L710C4)</f>
        <v>22.586909705427228</v>
      </c>
      <c r="L32" s="16" t="s">
        <v>8468</v>
      </c>
      <c r="M32" s="21">
        <f>IF(B3L710C5=0,0,B3L721C5/B3L710C5)</f>
        <v>22.866472108031278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60.029730851291646</v>
      </c>
      <c r="F33" s="16" t="s">
        <v>8470</v>
      </c>
      <c r="G33" s="21">
        <f>IF(B3L711C2=0,0,B3L722C2/B3L711C2)</f>
        <v>60.39204722798636</v>
      </c>
      <c r="H33" s="16" t="s">
        <v>8471</v>
      </c>
      <c r="I33" s="21">
        <f>IF(B3L711C3=0,0,B3L722C3/B3L711C3)</f>
        <v>58.99839882767634</v>
      </c>
      <c r="J33" s="16" t="s">
        <v>8472</v>
      </c>
      <c r="K33" s="21">
        <f>IF(B3L711C4=0,0,B3L722C4/B3L711C4)</f>
        <v>57.8664249030695</v>
      </c>
      <c r="L33" s="16" t="s">
        <v>8473</v>
      </c>
      <c r="M33" s="21">
        <f>IF(B3L711C5=0,0,B3L722C5/B3L711C5)</f>
        <v>56.502490858475149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8449.1989999999987</v>
      </c>
      <c r="F34" s="16" t="s">
        <v>8475</v>
      </c>
      <c r="G34" s="15">
        <f>A1L131C6</f>
        <v>8286.4830000000002</v>
      </c>
      <c r="H34" s="16" t="s">
        <v>8476</v>
      </c>
      <c r="I34" s="15">
        <f>A1L131C7</f>
        <v>7932.9203333333326</v>
      </c>
      <c r="J34" s="16" t="s">
        <v>8477</v>
      </c>
      <c r="K34" s="15">
        <f>A1L131C8</f>
        <v>8342.152</v>
      </c>
      <c r="L34" s="16" t="s">
        <v>8478</v>
      </c>
      <c r="M34" s="15">
        <f>A1L131C9</f>
        <v>8596.9600000000009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16.518704435769592</v>
      </c>
      <c r="F35" s="16" t="s">
        <v>8480</v>
      </c>
      <c r="G35" s="15">
        <f>IF(B3L727C2=0,0,B3L708C2/B3L727C2)</f>
        <v>17.059887047375828</v>
      </c>
      <c r="H35" s="16" t="s">
        <v>8481</v>
      </c>
      <c r="I35" s="15">
        <f>IF(B3L727C3=0,0,B3L708C3/B3L727C3)</f>
        <v>17.878070921423177</v>
      </c>
      <c r="J35" s="16" t="s">
        <v>8482</v>
      </c>
      <c r="K35" s="15">
        <f>IF(B3L727C4=0,0,B3L708C4/B3L727C4)</f>
        <v>17.587450995858141</v>
      </c>
      <c r="L35" s="16" t="s">
        <v>8483</v>
      </c>
      <c r="M35" s="15">
        <f>IF(B3L727C5=0,0,B3L708C5/B3L727C5)</f>
        <v>17.658886257467753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6.0537435238238214E-2</v>
      </c>
      <c r="F36" s="16" t="s">
        <v>8485</v>
      </c>
      <c r="G36" s="15">
        <f>IF(B3L728C2=0,0,1/B3L728C2)</f>
        <v>5.8617035225553921E-2</v>
      </c>
      <c r="H36" s="16" t="s">
        <v>8486</v>
      </c>
      <c r="I36" s="15">
        <f>IF(B3L728C3=0,0,1/B3L728C3)</f>
        <v>5.5934446417354039E-2</v>
      </c>
      <c r="J36" s="16" t="s">
        <v>8487</v>
      </c>
      <c r="K36" s="15">
        <f>IF(B3L728C4=0,0,1/B3L728C4)</f>
        <v>5.6858722747003008E-2</v>
      </c>
      <c r="L36" s="16" t="s">
        <v>8488</v>
      </c>
      <c r="M36" s="15">
        <f>IF(B3L728C5=0,0,1/B3L728C5)</f>
        <v>5.6628712899552812E-2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1052984130</v>
      </c>
      <c r="F37" s="16" t="s">
        <v>8490</v>
      </c>
      <c r="G37" s="15">
        <f>A1L122C6</f>
        <v>1070476933</v>
      </c>
      <c r="H37" s="16" t="s">
        <v>8491</v>
      </c>
      <c r="I37" s="15">
        <f>A1L122C7</f>
        <v>1059764689.6666666</v>
      </c>
      <c r="J37" s="16" t="s">
        <v>8492</v>
      </c>
      <c r="K37" s="15">
        <f>A1L122C8</f>
        <v>1084469794.5</v>
      </c>
      <c r="L37" s="16" t="s">
        <v>8493</v>
      </c>
      <c r="M37" s="15">
        <f>A1L122C9</f>
        <v>1109125944.2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486511489</v>
      </c>
      <c r="F38" s="16" t="s">
        <v>8495</v>
      </c>
      <c r="G38" s="15">
        <f>A1L119C6</f>
        <v>493336079</v>
      </c>
      <c r="H38" s="16" t="s">
        <v>8496</v>
      </c>
      <c r="I38" s="15">
        <f>A1L119C7</f>
        <v>486638044.66666669</v>
      </c>
      <c r="J38" s="16" t="s">
        <v>8497</v>
      </c>
      <c r="K38" s="15">
        <f>A1L119C8</f>
        <v>508407735.5</v>
      </c>
      <c r="L38" s="16" t="s">
        <v>8498</v>
      </c>
      <c r="M38" s="15">
        <f>A1L119C9</f>
        <v>527514891.60000002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18495920</v>
      </c>
      <c r="F39" s="16" t="s">
        <v>8500</v>
      </c>
      <c r="G39" s="15">
        <f>A1L120C6</f>
        <v>17156280.5</v>
      </c>
      <c r="H39" s="16" t="s">
        <v>8501</v>
      </c>
      <c r="I39" s="15">
        <f>A1L120C7</f>
        <v>16189053.333333334</v>
      </c>
      <c r="J39" s="16" t="s">
        <v>8502</v>
      </c>
      <c r="K39" s="15">
        <f>A1L120C8</f>
        <v>15642059.25</v>
      </c>
      <c r="L39" s="16" t="s">
        <v>8503</v>
      </c>
      <c r="M39" s="15">
        <f>A1L120C9</f>
        <v>15315553.4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547976721</v>
      </c>
      <c r="F40" s="16" t="s">
        <v>8505</v>
      </c>
      <c r="G40" s="15">
        <f>A1L121C6</f>
        <v>559984573.5</v>
      </c>
      <c r="H40" s="16" t="s">
        <v>8506</v>
      </c>
      <c r="I40" s="15">
        <f>A1L121C7</f>
        <v>556937591.66666663</v>
      </c>
      <c r="J40" s="16" t="s">
        <v>8507</v>
      </c>
      <c r="K40" s="15">
        <f>A1L121C8</f>
        <v>560419999.75</v>
      </c>
      <c r="L40" s="16" t="s">
        <v>8508</v>
      </c>
      <c r="M40" s="15">
        <f>A1L121C9</f>
        <v>566295499.20000005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7544.4972448592598</v>
      </c>
      <c r="F41" s="16" t="s">
        <v>8510</v>
      </c>
      <c r="G41" s="15">
        <f>IF(B3L708C2=0,0,B3L730C2/B3L708C2)</f>
        <v>7572.3541688076757</v>
      </c>
      <c r="H41" s="16" t="s">
        <v>8511</v>
      </c>
      <c r="I41" s="15">
        <f>IF(B3L708C3=0,0,B3L730C3/B3L708C3)</f>
        <v>7472.3240318053531</v>
      </c>
      <c r="J41" s="16" t="s">
        <v>8512</v>
      </c>
      <c r="K41" s="15">
        <f>IF(B3L708C4=0,0,B3L730C4/B3L708C4)</f>
        <v>7391.5660339172473</v>
      </c>
      <c r="L41" s="16" t="s">
        <v>8513</v>
      </c>
      <c r="M41" s="15">
        <f>IF(B3L708C5=0,0,B3L730C5/B3L708C5)</f>
        <v>7305.8819237901798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10059.897032096496</v>
      </c>
      <c r="F42" s="16" t="s">
        <v>8515</v>
      </c>
      <c r="G42" s="15">
        <f>IF(B3L709C2=0,0,B3L731C2/B3L709C2)</f>
        <v>10071.842714351948</v>
      </c>
      <c r="H42" s="16" t="s">
        <v>8516</v>
      </c>
      <c r="I42" s="15">
        <f>IF(B3L709C3=0,0,B3L731C3/B3L709C3)</f>
        <v>10011.700553408722</v>
      </c>
      <c r="J42" s="16" t="s">
        <v>8517</v>
      </c>
      <c r="K42" s="15">
        <f>IF(B3L709C4=0,0,B3L731C4/B3L709C4)</f>
        <v>9925.2512084783157</v>
      </c>
      <c r="L42" s="16" t="s">
        <v>8518</v>
      </c>
      <c r="M42" s="15">
        <f>IF(B3L709C5=0,0,B3L731C5/B3L709C5)</f>
        <v>9862.4332342868875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2907.9563987030483</v>
      </c>
      <c r="F43" s="16" t="s">
        <v>8520</v>
      </c>
      <c r="G43" s="15">
        <f>IF(B3L710C2=0,0,B3L732C2/B3L710C2)</f>
        <v>2761.4798688978449</v>
      </c>
      <c r="H43" s="16" t="s">
        <v>8521</v>
      </c>
      <c r="I43" s="15">
        <f>IF(B3L710C3=0,0,B3L732C3/B3L710C3)</f>
        <v>2615.4172162891273</v>
      </c>
      <c r="J43" s="16" t="s">
        <v>8522</v>
      </c>
      <c r="K43" s="15">
        <f>IF(B3L710C4=0,0,B3L732C4/B3L710C4)</f>
        <v>2511.5349214345497</v>
      </c>
      <c r="L43" s="16" t="s">
        <v>8523</v>
      </c>
      <c r="M43" s="15">
        <f>IF(B3L710C5=0,0,B3L732C5/B3L710C5)</f>
        <v>2438.4129767347031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6458.3423465215219</v>
      </c>
      <c r="F44" s="16" t="s">
        <v>8525</v>
      </c>
      <c r="G44" s="15">
        <f>IF(B3L711C2=0,0,B3L733C2/B3L711C2)</f>
        <v>6498.4484961981552</v>
      </c>
      <c r="H44" s="16" t="s">
        <v>8526</v>
      </c>
      <c r="I44" s="15">
        <f>IF(B3L711C3=0,0,B3L733C3/B3L711C3)</f>
        <v>6399.483242998137</v>
      </c>
      <c r="J44" s="16" t="s">
        <v>8527</v>
      </c>
      <c r="K44" s="15">
        <f>IF(B3L711C4=0,0,B3L733C4/B3L711C4)</f>
        <v>6278.1297428858461</v>
      </c>
      <c r="L44" s="16" t="s">
        <v>8528</v>
      </c>
      <c r="M44" s="15">
        <f>IF(B3L711C5=0,0,B3L733C5/B3L711C5)</f>
        <v>6152.4105818617891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1725.8820000000001</v>
      </c>
      <c r="F45" s="16" t="s">
        <v>8530</v>
      </c>
      <c r="G45" s="15">
        <f>A1L130C6*A1L158C1</f>
        <v>1660.5749999999998</v>
      </c>
      <c r="H45" s="16" t="s">
        <v>8531</v>
      </c>
      <c r="I45" s="15">
        <f>A1L130C7*A1L158C1</f>
        <v>1555.694</v>
      </c>
      <c r="J45" s="16" t="s">
        <v>8532</v>
      </c>
      <c r="K45" s="15">
        <f>A1L130C8*A1L158C1</f>
        <v>1564.7445</v>
      </c>
      <c r="L45" s="16" t="s">
        <v>8533</v>
      </c>
      <c r="M45" s="15">
        <f>A1L130C9*A1L158C1</f>
        <v>1565.6100000000001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141295.70300000001</v>
      </c>
      <c r="F46" s="16" t="s">
        <v>8535</v>
      </c>
      <c r="G46" s="15">
        <f>B3L708C2+B3L738C2</f>
        <v>143027.03899999999</v>
      </c>
      <c r="H46" s="16" t="s">
        <v>8536</v>
      </c>
      <c r="I46" s="15">
        <f>B3L708C3+B3L738C3</f>
        <v>143381.00633333329</v>
      </c>
      <c r="J46" s="16" t="s">
        <v>8537</v>
      </c>
      <c r="K46" s="15">
        <f>B3L708C4+B3L738C4</f>
        <v>148281.93399999998</v>
      </c>
      <c r="L46" s="16" t="s">
        <v>8538</v>
      </c>
      <c r="M46" s="15">
        <f>B3L708C5+B3L738C5</f>
        <v>153378.34879999998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0.98778531856697716</v>
      </c>
      <c r="F47" s="16" t="s">
        <v>8540</v>
      </c>
      <c r="G47" s="21">
        <f>IF(B3L739C2=0,0,B3L708C2/B3L739C2)</f>
        <v>0.98838978271793765</v>
      </c>
      <c r="H47" s="16" t="s">
        <v>8541</v>
      </c>
      <c r="I47" s="21">
        <f>IF(B3L739C3=0,0,B3L708C3/B3L739C3)</f>
        <v>0.98914992968885085</v>
      </c>
      <c r="J47" s="16" t="s">
        <v>8542</v>
      </c>
      <c r="K47" s="21">
        <f>IF(B3L739C4=0,0,B3L708C4/B3L739C4)</f>
        <v>0.98944750410390514</v>
      </c>
      <c r="L47" s="16" t="s">
        <v>8543</v>
      </c>
      <c r="M47" s="21">
        <f>IF(B3L739C5=0,0,B3L708C5/B3L739C5)</f>
        <v>0.98979249670993985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1.2214681433022772E-2</v>
      </c>
      <c r="F48" s="16" t="s">
        <v>8545</v>
      </c>
      <c r="G48" s="21">
        <f>IF(B3L739C2=0,0,B3L738C2/B3L739C2)</f>
        <v>1.161021728206231E-2</v>
      </c>
      <c r="H48" s="16" t="s">
        <v>8546</v>
      </c>
      <c r="I48" s="21">
        <f>IF(B3L739C3=0,0,B3L738C3/B3L739C3)</f>
        <v>1.0850070311149235E-2</v>
      </c>
      <c r="J48" s="16" t="s">
        <v>8547</v>
      </c>
      <c r="K48" s="21">
        <f>IF(B3L739C4=0,0,B3L738C4/B3L739C4)</f>
        <v>1.0552495896094801E-2</v>
      </c>
      <c r="L48" s="16" t="s">
        <v>8548</v>
      </c>
      <c r="M48" s="21">
        <f>IF(B3L739C5=0,0,B3L738C5/B3L739C5)</f>
        <v>1.0207503290060196E-2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4674.2637500000001</v>
      </c>
      <c r="F49" s="16" t="s">
        <v>8550</v>
      </c>
      <c r="G49" s="15">
        <f>A1L130C6*A1L595C1</f>
        <v>4497.390625</v>
      </c>
      <c r="H49" s="16" t="s">
        <v>8551</v>
      </c>
      <c r="I49" s="15">
        <f>A1L130C7*A1L595C1</f>
        <v>4213.3379166666664</v>
      </c>
      <c r="J49" s="16" t="s">
        <v>8552</v>
      </c>
      <c r="K49" s="15">
        <f>A1L130C8*A1L595C1</f>
        <v>4237.8496875000001</v>
      </c>
      <c r="L49" s="16" t="s">
        <v>8553</v>
      </c>
      <c r="M49" s="15">
        <f>A1L130C9*A1L595C1</f>
        <v>4240.1937500000004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144244.08475000001</v>
      </c>
      <c r="F50" s="16" t="s">
        <v>8555</v>
      </c>
      <c r="G50" s="15">
        <f>B3L708C2+B3L742C2</f>
        <v>145863.85462499998</v>
      </c>
      <c r="H50" s="16" t="s">
        <v>8556</v>
      </c>
      <c r="I50" s="15">
        <f>B3L708C3+B3L742C3</f>
        <v>146038.65024999998</v>
      </c>
      <c r="J50" s="16" t="s">
        <v>8557</v>
      </c>
      <c r="K50" s="15">
        <f>B3L708C4+B3L742C4</f>
        <v>150955.03918749999</v>
      </c>
      <c r="L50" s="16" t="s">
        <v>8558</v>
      </c>
      <c r="M50" s="15">
        <f>B3L708C5+B3L742C5</f>
        <v>156052.93255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0.96759476301505654</v>
      </c>
      <c r="F51" s="16" t="s">
        <v>8560</v>
      </c>
      <c r="G51" s="21">
        <f>IF(B3L743C2=0,0,B3L708C2/B3L743C2)</f>
        <v>0.96916720296085479</v>
      </c>
      <c r="H51" s="16" t="s">
        <v>8561</v>
      </c>
      <c r="I51" s="21">
        <f>IF(B3L743C3=0,0,B3L708C3/B3L743C3)</f>
        <v>0.97114915873671825</v>
      </c>
      <c r="J51" s="16" t="s">
        <v>8562</v>
      </c>
      <c r="K51" s="21">
        <f>IF(B3L743C4=0,0,B3L708C4/B3L743C4)</f>
        <v>0.97192641126583246</v>
      </c>
      <c r="L51" s="16" t="s">
        <v>8563</v>
      </c>
      <c r="M51" s="21">
        <f>IF(B3L743C5=0,0,B3L708C5/B3L743C5)</f>
        <v>0.97282849043133857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3.2405236984943325E-2</v>
      </c>
      <c r="F52" s="16" t="s">
        <v>8565</v>
      </c>
      <c r="G52" s="21">
        <f>IF(B3L743C2=0,0,B3L742C2/B3L743C2)</f>
        <v>3.0832797039145165E-2</v>
      </c>
      <c r="H52" s="16" t="s">
        <v>8566</v>
      </c>
      <c r="I52" s="21">
        <f>IF(B3L743C3=0,0,B3L742C3/B3L743C3)</f>
        <v>2.8850841263281718E-2</v>
      </c>
      <c r="J52" s="16" t="s">
        <v>8567</v>
      </c>
      <c r="K52" s="21">
        <f>IF(B3L743C4=0,0,B3L742C4/B3L743C4)</f>
        <v>2.8073588734167414E-2</v>
      </c>
      <c r="L52" s="16" t="s">
        <v>8568</v>
      </c>
      <c r="M52" s="21">
        <f>IF(B3L743C5=0,0,B3L742C5/B3L743C5)</f>
        <v>2.717150956866142E-2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2276.0340000000001</v>
      </c>
      <c r="F53" s="16" t="s">
        <v>8570</v>
      </c>
      <c r="G53" s="15">
        <f>A1L135C6</f>
        <v>2283.7709999999997</v>
      </c>
      <c r="H53" s="16" t="s">
        <v>8571</v>
      </c>
      <c r="I53" s="15">
        <f>A1L135C7</f>
        <v>2282.2546666666663</v>
      </c>
      <c r="J53" s="16" t="s">
        <v>8572</v>
      </c>
      <c r="K53" s="15">
        <f>A1L135C8</f>
        <v>2302.8522499999999</v>
      </c>
      <c r="L53" s="16" t="s">
        <v>8573</v>
      </c>
      <c r="M53" s="15">
        <f>A1L135C9</f>
        <v>2335.4128000000001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6.9488512345457556</v>
      </c>
      <c r="F54" s="16" t="s">
        <v>8575</v>
      </c>
      <c r="G54" s="21">
        <f>IF(A1L144C6=0,0,B3L721C2/A1L144C6)</f>
        <v>7.556746074620535</v>
      </c>
      <c r="H54" s="16" t="s">
        <v>8576</v>
      </c>
      <c r="I54" s="21">
        <f>IF(A1L144C7=0,0,B3L721C3/A1L144C7)</f>
        <v>8.0872767624081057</v>
      </c>
      <c r="J54" s="16" t="s">
        <v>8577</v>
      </c>
      <c r="K54" s="21">
        <f>IF(A1L144C8=0,0,B3L721C4/A1L144C8)</f>
        <v>8.1563270925276168</v>
      </c>
      <c r="L54" s="16" t="s">
        <v>8578</v>
      </c>
      <c r="M54" s="21">
        <f>IF(A1L144C9=0,0,B3L721C5/A1L144C9)</f>
        <v>8.1926439796292136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0BB1C-3F22-48FC-B211-467577BBEBB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11135</v>
      </c>
      <c r="F9" s="16" t="s">
        <v>8689</v>
      </c>
      <c r="G9" s="15">
        <f>A1L202C1</f>
        <v>16475</v>
      </c>
      <c r="H9" s="16" t="s">
        <v>8690</v>
      </c>
      <c r="I9" s="21">
        <f>IF(OR(B3L802C1=0,B3L802C2=0),0,1+(B3L802C1/B3L802C2))</f>
        <v>1.6758725341426404</v>
      </c>
      <c r="J9" s="16" t="s">
        <v>8691</v>
      </c>
      <c r="K9" s="15">
        <f>A1L202C5</f>
        <v>9324</v>
      </c>
      <c r="L9" s="16" t="s">
        <v>8692</v>
      </c>
      <c r="M9" s="15">
        <f>A1L202C4</f>
        <v>12976</v>
      </c>
      <c r="N9" s="16" t="s">
        <v>8693</v>
      </c>
      <c r="O9" s="21">
        <f>IF(OR(B3L802C4=0,B3L802C5=0),0,1+(B3L802C4/B3L802C5))</f>
        <v>1.718557336621455</v>
      </c>
      <c r="P9" s="16" t="s">
        <v>8694</v>
      </c>
      <c r="Q9" s="15">
        <f>A1L202C17</f>
        <v>10229.5</v>
      </c>
      <c r="R9" s="16" t="s">
        <v>8695</v>
      </c>
      <c r="S9" s="15">
        <f>A1L202C16</f>
        <v>14725.5</v>
      </c>
      <c r="T9" s="16" t="s">
        <v>8696</v>
      </c>
      <c r="U9" s="21">
        <f>IF(OR(B3L802C7=0,B3L802C8=0),0,1+(B3L802C7/B3L802C8))</f>
        <v>1.6946792978167124</v>
      </c>
      <c r="V9" s="16" t="s">
        <v>8697</v>
      </c>
      <c r="W9" s="15">
        <f>A1L202C8</f>
        <v>7944</v>
      </c>
      <c r="X9" s="16" t="s">
        <v>8698</v>
      </c>
      <c r="Y9" s="15">
        <f>A1L202C7</f>
        <v>10065</v>
      </c>
      <c r="Z9" s="16" t="s">
        <v>8699</v>
      </c>
      <c r="AA9" s="21">
        <f>IF(OR(B3L802C10=0,B3L802C11=0),0,1+(B3L802C10/B3L802C11))</f>
        <v>1.7892697466467959</v>
      </c>
      <c r="AB9" s="16" t="s">
        <v>8700</v>
      </c>
      <c r="AC9" s="15">
        <f>A1L202C20</f>
        <v>9467.6666666666661</v>
      </c>
      <c r="AD9" s="16" t="s">
        <v>8701</v>
      </c>
      <c r="AE9" s="15">
        <f>A1L202C19</f>
        <v>13172</v>
      </c>
      <c r="AF9" s="16" t="s">
        <v>8702</v>
      </c>
      <c r="AG9" s="21">
        <f>IF(OR(B3L802C13=0,B3L802C14=0),0,1+(B3L802C13/B3L802C14))</f>
        <v>1.7187721429294462</v>
      </c>
      <c r="AH9" s="16" t="s">
        <v>8703</v>
      </c>
      <c r="AI9" s="15">
        <f>A1L202C11</f>
        <v>8859</v>
      </c>
      <c r="AJ9" s="16" t="s">
        <v>8704</v>
      </c>
      <c r="AK9" s="15">
        <f>A1L202C10</f>
        <v>10536</v>
      </c>
      <c r="AL9" s="16" t="s">
        <v>8705</v>
      </c>
      <c r="AM9" s="21">
        <f>IF(OR(B3L802C16=0,B3L802C17=0),0,1+(B3L802C16/B3L802C17))</f>
        <v>1.8408314350797266</v>
      </c>
      <c r="AN9" s="16" t="s">
        <v>8706</v>
      </c>
      <c r="AO9" s="15">
        <f>A1L202C23</f>
        <v>9315.5</v>
      </c>
      <c r="AP9" s="16" t="s">
        <v>8707</v>
      </c>
      <c r="AQ9" s="15">
        <f>A1L202C22</f>
        <v>12513</v>
      </c>
      <c r="AR9" s="16" t="s">
        <v>8708</v>
      </c>
      <c r="AS9" s="21">
        <f>IF(OR(B3L802C19=0,B3L802C20=0),0,1+(B3L802C19/B3L802C20))</f>
        <v>1.7444657556141614</v>
      </c>
      <c r="AT9" s="16" t="s">
        <v>8709</v>
      </c>
      <c r="AU9" s="15">
        <f>A1L202C14</f>
        <v>7031</v>
      </c>
      <c r="AV9" s="16" t="s">
        <v>8710</v>
      </c>
      <c r="AW9" s="15">
        <f>A1L202C13</f>
        <v>8763</v>
      </c>
      <c r="AX9" s="16" t="s">
        <v>8711</v>
      </c>
      <c r="AY9" s="21">
        <f>IF(OR(B3L802C22=0,B3L802C23=0),0,1+(B3L802C22/B3L802C23))</f>
        <v>1.8023507931073834</v>
      </c>
      <c r="AZ9" s="16" t="s">
        <v>8712</v>
      </c>
      <c r="BA9" s="15">
        <f>A1L202C26</f>
        <v>8858.6</v>
      </c>
      <c r="BB9" s="16" t="s">
        <v>8713</v>
      </c>
      <c r="BC9" s="15">
        <f>A1L202C25</f>
        <v>11763</v>
      </c>
      <c r="BD9" s="16" t="s">
        <v>8714</v>
      </c>
      <c r="BE9" s="21">
        <f>IF(OR(B3L802C25=0,B3L802C26=0),0,1+(B3L802C25/B3L802C26))</f>
        <v>1.7530901980787215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65261</v>
      </c>
      <c r="F10" s="16" t="s">
        <v>8716</v>
      </c>
      <c r="G10" s="15">
        <f>A1L203C1</f>
        <v>80467</v>
      </c>
      <c r="H10" s="16" t="s">
        <v>8717</v>
      </c>
      <c r="I10" s="21">
        <f>IF(OR(B3L803C1=0,B3L803C2=0),0,1+(B3L803C1/B3L803C2))</f>
        <v>1.8110281233300607</v>
      </c>
      <c r="J10" s="16" t="s">
        <v>8718</v>
      </c>
      <c r="K10" s="15">
        <f>A1L203C5</f>
        <v>67878</v>
      </c>
      <c r="L10" s="16" t="s">
        <v>8719</v>
      </c>
      <c r="M10" s="15">
        <f>A1L203C4</f>
        <v>86784</v>
      </c>
      <c r="N10" s="16" t="s">
        <v>8720</v>
      </c>
      <c r="O10" s="21">
        <f>IF(OR(B3L803C4=0,B3L803C5=0),0,1+(B3L803C4/B3L803C5))</f>
        <v>1.7821487831858407</v>
      </c>
      <c r="P10" s="16" t="s">
        <v>8721</v>
      </c>
      <c r="Q10" s="15">
        <f>A1L203C17</f>
        <v>66569.5</v>
      </c>
      <c r="R10" s="16" t="s">
        <v>8722</v>
      </c>
      <c r="S10" s="15">
        <f>A1L203C16</f>
        <v>83625.5</v>
      </c>
      <c r="T10" s="16" t="s">
        <v>8723</v>
      </c>
      <c r="U10" s="21">
        <f>IF(OR(B3L803C7=0,B3L803C8=0),0,1+(B3L803C7/B3L803C8))</f>
        <v>1.7960430729861105</v>
      </c>
      <c r="V10" s="16" t="s">
        <v>8724</v>
      </c>
      <c r="W10" s="15">
        <f>A1L203C8</f>
        <v>71122</v>
      </c>
      <c r="X10" s="16" t="s">
        <v>8725</v>
      </c>
      <c r="Y10" s="15">
        <f>A1L203C7</f>
        <v>86421</v>
      </c>
      <c r="Z10" s="16" t="s">
        <v>8726</v>
      </c>
      <c r="AA10" s="21">
        <f>IF(OR(B3L803C10=0,B3L803C11=0),0,1+(B3L803C10/B3L803C11))</f>
        <v>1.8229712685574109</v>
      </c>
      <c r="AB10" s="16" t="s">
        <v>8727</v>
      </c>
      <c r="AC10" s="15">
        <f>A1L203C20</f>
        <v>68087</v>
      </c>
      <c r="AD10" s="16" t="s">
        <v>8728</v>
      </c>
      <c r="AE10" s="15">
        <f>A1L203C19</f>
        <v>84557.333333333328</v>
      </c>
      <c r="AF10" s="16" t="s">
        <v>8729</v>
      </c>
      <c r="AG10" s="21">
        <f>IF(OR(B3L803C13=0,B3L803C14=0),0,1+(B3L803C13/B3L803C14))</f>
        <v>1.8052169730991201</v>
      </c>
      <c r="AH10" s="16" t="s">
        <v>8730</v>
      </c>
      <c r="AI10" s="15">
        <f>A1L203C11</f>
        <v>83620</v>
      </c>
      <c r="AJ10" s="16" t="s">
        <v>8731</v>
      </c>
      <c r="AK10" s="15">
        <f>A1L203C10</f>
        <v>103780</v>
      </c>
      <c r="AL10" s="16" t="s">
        <v>8732</v>
      </c>
      <c r="AM10" s="21">
        <f>IF(OR(B3L803C16=0,B3L803C17=0),0,1+(B3L803C16/B3L803C17))</f>
        <v>1.8057429177105415</v>
      </c>
      <c r="AN10" s="16" t="s">
        <v>8733</v>
      </c>
      <c r="AO10" s="15">
        <f>A1L203C23</f>
        <v>71970.25</v>
      </c>
      <c r="AP10" s="16" t="s">
        <v>8734</v>
      </c>
      <c r="AQ10" s="15">
        <f>A1L203C22</f>
        <v>89363</v>
      </c>
      <c r="AR10" s="16" t="s">
        <v>8735</v>
      </c>
      <c r="AS10" s="21">
        <f>IF(OR(B3L803C19=0,B3L803C20=0),0,1+(B3L803C19/B3L803C20))</f>
        <v>1.8053696720119063</v>
      </c>
      <c r="AT10" s="16" t="s">
        <v>8736</v>
      </c>
      <c r="AU10" s="15">
        <f>A1L203C14</f>
        <v>89164</v>
      </c>
      <c r="AV10" s="16" t="s">
        <v>8737</v>
      </c>
      <c r="AW10" s="15">
        <f>A1L203C13</f>
        <v>113219</v>
      </c>
      <c r="AX10" s="16" t="s">
        <v>8738</v>
      </c>
      <c r="AY10" s="21">
        <f>IF(OR(B3L803C22=0,B3L803C23=0),0,1+(B3L803C22/B3L803C23))</f>
        <v>1.7875356609756312</v>
      </c>
      <c r="AZ10" s="16" t="s">
        <v>8739</v>
      </c>
      <c r="BA10" s="15">
        <f>A1L203C26</f>
        <v>75409</v>
      </c>
      <c r="BB10" s="16" t="s">
        <v>8740</v>
      </c>
      <c r="BC10" s="15">
        <f>A1L203C25</f>
        <v>94134.2</v>
      </c>
      <c r="BD10" s="16" t="s">
        <v>8741</v>
      </c>
      <c r="BE10" s="21">
        <f>IF(OR(B3L803C25=0,B3L803C26=0),0,1+(B3L803C25/B3L803C26))</f>
        <v>1.801079735101589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208118</v>
      </c>
      <c r="F11" s="16" t="s">
        <v>8743</v>
      </c>
      <c r="G11" s="15">
        <f>A1L204C1</f>
        <v>228638</v>
      </c>
      <c r="H11" s="16" t="s">
        <v>8744</v>
      </c>
      <c r="I11" s="21">
        <f>IF(OR(B3L804C1=0,B3L804C2=0),0,1+(B3L804C1/B3L804C2))</f>
        <v>1.9102511393556627</v>
      </c>
      <c r="J11" s="16" t="s">
        <v>8745</v>
      </c>
      <c r="K11" s="15">
        <f>A1L204C5</f>
        <v>205610</v>
      </c>
      <c r="L11" s="16" t="s">
        <v>8746</v>
      </c>
      <c r="M11" s="15">
        <f>A1L204C4</f>
        <v>234076</v>
      </c>
      <c r="N11" s="16" t="s">
        <v>8747</v>
      </c>
      <c r="O11" s="21">
        <f>IF(OR(B3L804C4=0,B3L804C5=0),0,1+(B3L804C4/B3L804C5))</f>
        <v>1.8783899246398605</v>
      </c>
      <c r="P11" s="16" t="s">
        <v>8748</v>
      </c>
      <c r="Q11" s="15">
        <f>A1L204C17</f>
        <v>206864</v>
      </c>
      <c r="R11" s="16" t="s">
        <v>8749</v>
      </c>
      <c r="S11" s="15">
        <f>A1L204C16</f>
        <v>231357</v>
      </c>
      <c r="T11" s="16" t="s">
        <v>8750</v>
      </c>
      <c r="U11" s="21">
        <f>IF(OR(B3L804C7=0,B3L804C8=0),0,1+(B3L804C7/B3L804C8))</f>
        <v>1.8941333091283168</v>
      </c>
      <c r="V11" s="16" t="s">
        <v>8751</v>
      </c>
      <c r="W11" s="15">
        <f>A1L204C8</f>
        <v>212724</v>
      </c>
      <c r="X11" s="16" t="s">
        <v>8752</v>
      </c>
      <c r="Y11" s="15">
        <f>A1L204C7</f>
        <v>227441</v>
      </c>
      <c r="Z11" s="16" t="s">
        <v>8753</v>
      </c>
      <c r="AA11" s="21">
        <f>IF(OR(B3L804C10=0,B3L804C11=0),0,1+(B3L804C10/B3L804C11))</f>
        <v>1.9352931089821097</v>
      </c>
      <c r="AB11" s="16" t="s">
        <v>8754</v>
      </c>
      <c r="AC11" s="15">
        <f>A1L204C20</f>
        <v>208817.33333333334</v>
      </c>
      <c r="AD11" s="16" t="s">
        <v>8755</v>
      </c>
      <c r="AE11" s="15">
        <f>A1L204C19</f>
        <v>230051.66666666666</v>
      </c>
      <c r="AF11" s="16" t="s">
        <v>8756</v>
      </c>
      <c r="AG11" s="21">
        <f>IF(OR(B3L804C13=0,B3L804C14=0),0,1+(B3L804C13/B3L804C14))</f>
        <v>1.9076975462033892</v>
      </c>
      <c r="AH11" s="16" t="s">
        <v>8757</v>
      </c>
      <c r="AI11" s="15">
        <f>A1L204C11</f>
        <v>241466</v>
      </c>
      <c r="AJ11" s="16" t="s">
        <v>8758</v>
      </c>
      <c r="AK11" s="15">
        <f>A1L204C10</f>
        <v>255964</v>
      </c>
      <c r="AL11" s="16" t="s">
        <v>8759</v>
      </c>
      <c r="AM11" s="21">
        <f>IF(OR(B3L804C16=0,B3L804C17=0),0,1+(B3L804C16/B3L804C17))</f>
        <v>1.9433592223906486</v>
      </c>
      <c r="AN11" s="16" t="s">
        <v>8760</v>
      </c>
      <c r="AO11" s="15">
        <f>A1L204C23</f>
        <v>216979.5</v>
      </c>
      <c r="AP11" s="16" t="s">
        <v>8761</v>
      </c>
      <c r="AQ11" s="15">
        <f>A1L204C22</f>
        <v>236529.75</v>
      </c>
      <c r="AR11" s="16" t="s">
        <v>8762</v>
      </c>
      <c r="AS11" s="21">
        <f>IF(OR(B3L804C19=0,B3L804C20=0),0,1+(B3L804C19/B3L804C20))</f>
        <v>1.9173454924803328</v>
      </c>
      <c r="AT11" s="16" t="s">
        <v>8763</v>
      </c>
      <c r="AU11" s="15">
        <f>A1L204C14</f>
        <v>273799</v>
      </c>
      <c r="AV11" s="16" t="s">
        <v>8764</v>
      </c>
      <c r="AW11" s="15">
        <f>A1L204C13</f>
        <v>297896</v>
      </c>
      <c r="AX11" s="16" t="s">
        <v>8765</v>
      </c>
      <c r="AY11" s="21">
        <f>IF(OR(B3L804C22=0,B3L804C23=0),0,1+(B3L804C22/B3L804C23))</f>
        <v>1.919109353599914</v>
      </c>
      <c r="AZ11" s="16" t="s">
        <v>8766</v>
      </c>
      <c r="BA11" s="15">
        <f>A1L204C26</f>
        <v>228343.4</v>
      </c>
      <c r="BB11" s="16" t="s">
        <v>8767</v>
      </c>
      <c r="BC11" s="15">
        <f>A1L204C25</f>
        <v>248803</v>
      </c>
      <c r="BD11" s="16" t="s">
        <v>8768</v>
      </c>
      <c r="BE11" s="21">
        <f>IF(OR(B3L804C25=0,B3L804C26=0),0,1+(B3L804C25/B3L804C26))</f>
        <v>1.9177678725738838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51725</v>
      </c>
      <c r="F12" s="16" t="s">
        <v>8770</v>
      </c>
      <c r="G12" s="15">
        <f>A1L205C1</f>
        <v>55900</v>
      </c>
      <c r="H12" s="16" t="s">
        <v>8771</v>
      </c>
      <c r="I12" s="21">
        <f>IF(OR(B3L805C1=0,B3L805C2=0),0,1+(B3L805C1/B3L805C2))</f>
        <v>1.9253130590339893</v>
      </c>
      <c r="J12" s="16" t="s">
        <v>8772</v>
      </c>
      <c r="K12" s="15">
        <f>A1L205C5</f>
        <v>56084</v>
      </c>
      <c r="L12" s="16" t="s">
        <v>8773</v>
      </c>
      <c r="M12" s="15">
        <f>A1L205C4</f>
        <v>64955</v>
      </c>
      <c r="N12" s="16" t="s">
        <v>8774</v>
      </c>
      <c r="O12" s="21">
        <f>IF(OR(B3L805C4=0,B3L805C5=0),0,1+(B3L805C4/B3L805C5))</f>
        <v>1.8634285274420752</v>
      </c>
      <c r="P12" s="16" t="s">
        <v>8775</v>
      </c>
      <c r="Q12" s="15">
        <f>A1L205C17</f>
        <v>53904.5</v>
      </c>
      <c r="R12" s="16" t="s">
        <v>8776</v>
      </c>
      <c r="S12" s="15">
        <f>A1L205C16</f>
        <v>60427.5</v>
      </c>
      <c r="T12" s="16" t="s">
        <v>8777</v>
      </c>
      <c r="U12" s="21">
        <f>IF(OR(B3L805C7=0,B3L805C8=0),0,1+(B3L805C7/B3L805C8))</f>
        <v>1.8920524595589756</v>
      </c>
      <c r="V12" s="16" t="s">
        <v>8778</v>
      </c>
      <c r="W12" s="15">
        <f>A1L205C8</f>
        <v>53646</v>
      </c>
      <c r="X12" s="16" t="s">
        <v>8779</v>
      </c>
      <c r="Y12" s="15">
        <f>A1L205C7</f>
        <v>56897</v>
      </c>
      <c r="Z12" s="16" t="s">
        <v>8780</v>
      </c>
      <c r="AA12" s="21">
        <f>IF(OR(B3L805C10=0,B3L805C11=0),0,1+(B3L805C10/B3L805C11))</f>
        <v>1.9428616623020547</v>
      </c>
      <c r="AB12" s="16" t="s">
        <v>8781</v>
      </c>
      <c r="AC12" s="15">
        <f>A1L205C20</f>
        <v>53818.333333333336</v>
      </c>
      <c r="AD12" s="16" t="s">
        <v>8782</v>
      </c>
      <c r="AE12" s="15">
        <f>A1L205C19</f>
        <v>59250.666666666664</v>
      </c>
      <c r="AF12" s="16" t="s">
        <v>8783</v>
      </c>
      <c r="AG12" s="21">
        <f>IF(OR(B3L805C13=0,B3L805C14=0),0,1+(B3L805C13/B3L805C14))</f>
        <v>1.9083160808317206</v>
      </c>
      <c r="AH12" s="16" t="s">
        <v>8784</v>
      </c>
      <c r="AI12" s="15">
        <f>A1L205C11</f>
        <v>57573</v>
      </c>
      <c r="AJ12" s="16" t="s">
        <v>8785</v>
      </c>
      <c r="AK12" s="15">
        <f>A1L205C10</f>
        <v>60662</v>
      </c>
      <c r="AL12" s="16" t="s">
        <v>8786</v>
      </c>
      <c r="AM12" s="21">
        <f>IF(OR(B3L805C16=0,B3L805C17=0),0,1+(B3L805C16/B3L805C17))</f>
        <v>1.9490785005439979</v>
      </c>
      <c r="AN12" s="16" t="s">
        <v>8787</v>
      </c>
      <c r="AO12" s="15">
        <f>A1L205C23</f>
        <v>54757</v>
      </c>
      <c r="AP12" s="16" t="s">
        <v>8788</v>
      </c>
      <c r="AQ12" s="15">
        <f>A1L205C22</f>
        <v>59603.5</v>
      </c>
      <c r="AR12" s="16" t="s">
        <v>8789</v>
      </c>
      <c r="AS12" s="21">
        <f>IF(OR(B3L805C19=0,B3L805C20=0),0,1+(B3L805C19/B3L805C20))</f>
        <v>1.9186876609595074</v>
      </c>
      <c r="AT12" s="16" t="s">
        <v>8790</v>
      </c>
      <c r="AU12" s="15">
        <f>A1L205C14</f>
        <v>53558</v>
      </c>
      <c r="AV12" s="16" t="s">
        <v>8791</v>
      </c>
      <c r="AW12" s="15">
        <f>A1L205C13</f>
        <v>60305</v>
      </c>
      <c r="AX12" s="16" t="s">
        <v>8792</v>
      </c>
      <c r="AY12" s="21">
        <f>IF(OR(B3L805C22=0,B3L805C23=0),0,1+(B3L805C22/B3L805C23))</f>
        <v>1.8881187297902331</v>
      </c>
      <c r="AZ12" s="16" t="s">
        <v>8793</v>
      </c>
      <c r="BA12" s="15">
        <f>A1L205C26</f>
        <v>54517.2</v>
      </c>
      <c r="BB12" s="16" t="s">
        <v>8794</v>
      </c>
      <c r="BC12" s="15">
        <f>A1L205C25</f>
        <v>59743.8</v>
      </c>
      <c r="BD12" s="16" t="s">
        <v>8795</v>
      </c>
      <c r="BE12" s="21">
        <f>IF(OR(B3L805C25=0,B3L805C26=0),0,1+(B3L805C25/B3L805C26))</f>
        <v>1.9125164452210939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744235</v>
      </c>
      <c r="F13" s="16" t="s">
        <v>8797</v>
      </c>
      <c r="G13" s="15">
        <f>A1L206C1</f>
        <v>791468</v>
      </c>
      <c r="H13" s="16" t="s">
        <v>8798</v>
      </c>
      <c r="I13" s="21">
        <f>IF(OR(B3L806C1=0,B3L806C2=0),0,1+(B3L806C1/B3L806C2))</f>
        <v>1.9403222871929124</v>
      </c>
      <c r="J13" s="16" t="s">
        <v>8799</v>
      </c>
      <c r="K13" s="15">
        <f>A1L206C5</f>
        <v>769725</v>
      </c>
      <c r="L13" s="16" t="s">
        <v>8800</v>
      </c>
      <c r="M13" s="15">
        <f>A1L206C4</f>
        <v>820830</v>
      </c>
      <c r="N13" s="16" t="s">
        <v>8801</v>
      </c>
      <c r="O13" s="21">
        <f>IF(OR(B3L806C4=0,B3L806C5=0),0,1+(B3L806C4/B3L806C5))</f>
        <v>1.9377398486897408</v>
      </c>
      <c r="P13" s="16" t="s">
        <v>8802</v>
      </c>
      <c r="Q13" s="15">
        <f>A1L206C17</f>
        <v>756980</v>
      </c>
      <c r="R13" s="16" t="s">
        <v>8803</v>
      </c>
      <c r="S13" s="15">
        <f>A1L206C16</f>
        <v>806149</v>
      </c>
      <c r="T13" s="16" t="s">
        <v>8804</v>
      </c>
      <c r="U13" s="21">
        <f>IF(OR(B3L806C7=0,B3L806C8=0),0,1+(B3L806C7/B3L806C8))</f>
        <v>1.9390075531942608</v>
      </c>
      <c r="V13" s="16" t="s">
        <v>8805</v>
      </c>
      <c r="W13" s="15">
        <f>A1L206C8</f>
        <v>772695</v>
      </c>
      <c r="X13" s="16" t="s">
        <v>8806</v>
      </c>
      <c r="Y13" s="15">
        <f>A1L206C7</f>
        <v>814024</v>
      </c>
      <c r="Z13" s="16" t="s">
        <v>8807</v>
      </c>
      <c r="AA13" s="21">
        <f>IF(OR(B3L806C10=0,B3L806C11=0),0,1+(B3L806C10/B3L806C11))</f>
        <v>1.9492287696677248</v>
      </c>
      <c r="AB13" s="16" t="s">
        <v>8808</v>
      </c>
      <c r="AC13" s="15">
        <f>A1L206C20</f>
        <v>762218.33333333337</v>
      </c>
      <c r="AD13" s="16" t="s">
        <v>8809</v>
      </c>
      <c r="AE13" s="15">
        <f>A1L206C19</f>
        <v>808774</v>
      </c>
      <c r="AF13" s="16" t="s">
        <v>8810</v>
      </c>
      <c r="AG13" s="21">
        <f>IF(OR(B3L806C13=0,B3L806C14=0),0,1+(B3L806C13/B3L806C14))</f>
        <v>1.9424367417020494</v>
      </c>
      <c r="AH13" s="16" t="s">
        <v>8811</v>
      </c>
      <c r="AI13" s="15">
        <f>A1L206C11</f>
        <v>751595</v>
      </c>
      <c r="AJ13" s="16" t="s">
        <v>8812</v>
      </c>
      <c r="AK13" s="15">
        <f>A1L206C10</f>
        <v>746216</v>
      </c>
      <c r="AL13" s="16" t="s">
        <v>8813</v>
      </c>
      <c r="AM13" s="21">
        <f>IF(OR(B3L806C16=0,B3L806C17=0),0,1+(B3L806C16/B3L806C17))</f>
        <v>2.0072083686224902</v>
      </c>
      <c r="AN13" s="16" t="s">
        <v>8814</v>
      </c>
      <c r="AO13" s="15">
        <f>A1L206C23</f>
        <v>759562.5</v>
      </c>
      <c r="AP13" s="16" t="s">
        <v>8815</v>
      </c>
      <c r="AQ13" s="15">
        <f>A1L206C22</f>
        <v>793134.5</v>
      </c>
      <c r="AR13" s="16" t="s">
        <v>8816</v>
      </c>
      <c r="AS13" s="21">
        <f>IF(OR(B3L806C19=0,B3L806C20=0),0,1+(B3L806C19/B3L806C20))</f>
        <v>1.9576717441997542</v>
      </c>
      <c r="AT13" s="16" t="s">
        <v>8817</v>
      </c>
      <c r="AU13" s="15">
        <f>A1L206C14</f>
        <v>858559</v>
      </c>
      <c r="AV13" s="16" t="s">
        <v>8818</v>
      </c>
      <c r="AW13" s="15">
        <f>A1L206C13</f>
        <v>858111</v>
      </c>
      <c r="AX13" s="16" t="s">
        <v>8819</v>
      </c>
      <c r="AY13" s="21">
        <f>IF(OR(B3L806C22=0,B3L806C23=0),0,1+(B3L806C22/B3L806C23))</f>
        <v>2.000522076980717</v>
      </c>
      <c r="AZ13" s="16" t="s">
        <v>8820</v>
      </c>
      <c r="BA13" s="15">
        <f>A1L206C26</f>
        <v>779361.8</v>
      </c>
      <c r="BB13" s="16" t="s">
        <v>8821</v>
      </c>
      <c r="BC13" s="15">
        <f>A1L206C25</f>
        <v>806129.8</v>
      </c>
      <c r="BD13" s="16" t="s">
        <v>8822</v>
      </c>
      <c r="BE13" s="21">
        <f>IF(OR(B3L806C25=0,B3L806C26=0),0,1+(B3L806C25/B3L806C26))</f>
        <v>1.9667944293834565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12677</v>
      </c>
      <c r="F14" s="16" t="s">
        <v>8824</v>
      </c>
      <c r="G14" s="15">
        <f>A1L207C1</f>
        <v>8438</v>
      </c>
      <c r="H14" s="16" t="s">
        <v>8825</v>
      </c>
      <c r="I14" s="21">
        <f>IF(OR(B3L807C1=0,B3L807C2=0),0,1+(B3L807C1/B3L807C2))</f>
        <v>2.5023702299123016</v>
      </c>
      <c r="J14" s="16" t="s">
        <v>8826</v>
      </c>
      <c r="K14" s="15">
        <f>A1L207C5</f>
        <v>18590</v>
      </c>
      <c r="L14" s="16" t="s">
        <v>8827</v>
      </c>
      <c r="M14" s="15">
        <f>A1L207C4</f>
        <v>13472</v>
      </c>
      <c r="N14" s="16" t="s">
        <v>8828</v>
      </c>
      <c r="O14" s="21">
        <f>IF(OR(B3L807C4=0,B3L807C5=0),0,1+(B3L807C4/B3L807C5))</f>
        <v>2.3798990498812351</v>
      </c>
      <c r="P14" s="16" t="s">
        <v>8829</v>
      </c>
      <c r="Q14" s="15">
        <f>A1L207C17</f>
        <v>15633.5</v>
      </c>
      <c r="R14" s="16" t="s">
        <v>8830</v>
      </c>
      <c r="S14" s="15">
        <f>A1L207C16</f>
        <v>10955</v>
      </c>
      <c r="T14" s="16" t="s">
        <v>8831</v>
      </c>
      <c r="U14" s="21">
        <f>IF(OR(B3L807C7=0,B3L807C8=0),0,1+(B3L807C7/B3L807C8))</f>
        <v>2.4270652670013693</v>
      </c>
      <c r="V14" s="16" t="s">
        <v>8832</v>
      </c>
      <c r="W14" s="15">
        <f>A1L207C8</f>
        <v>13781</v>
      </c>
      <c r="X14" s="16" t="s">
        <v>8833</v>
      </c>
      <c r="Y14" s="15">
        <f>A1L207C7</f>
        <v>8244</v>
      </c>
      <c r="Z14" s="16" t="s">
        <v>8834</v>
      </c>
      <c r="AA14" s="21">
        <f>IF(OR(B3L807C10=0,B3L807C11=0),0,1+(B3L807C10/B3L807C11))</f>
        <v>2.6716399805919457</v>
      </c>
      <c r="AB14" s="16" t="s">
        <v>8835</v>
      </c>
      <c r="AC14" s="15">
        <f>A1L207C20</f>
        <v>15016</v>
      </c>
      <c r="AD14" s="16" t="s">
        <v>8836</v>
      </c>
      <c r="AE14" s="15">
        <f>A1L207C19</f>
        <v>10051.333333333334</v>
      </c>
      <c r="AF14" s="16" t="s">
        <v>8837</v>
      </c>
      <c r="AG14" s="21">
        <f>IF(OR(B3L807C13=0,B3L807C14=0),0,1+(B3L807C13/B3L807C14))</f>
        <v>2.4939311534124826</v>
      </c>
      <c r="AH14" s="16" t="s">
        <v>8838</v>
      </c>
      <c r="AI14" s="15">
        <f>A1L207C11</f>
        <v>19415</v>
      </c>
      <c r="AJ14" s="16" t="s">
        <v>8839</v>
      </c>
      <c r="AK14" s="15">
        <f>A1L207C10</f>
        <v>12795</v>
      </c>
      <c r="AL14" s="16" t="s">
        <v>8840</v>
      </c>
      <c r="AM14" s="21">
        <f>IF(OR(B3L807C16=0,B3L807C17=0),0,1+(B3L807C16/B3L807C17))</f>
        <v>2.5173896053145759</v>
      </c>
      <c r="AN14" s="16" t="s">
        <v>8841</v>
      </c>
      <c r="AO14" s="15">
        <f>A1L207C23</f>
        <v>16115.75</v>
      </c>
      <c r="AP14" s="16" t="s">
        <v>8842</v>
      </c>
      <c r="AQ14" s="15">
        <f>A1L207C22</f>
        <v>10737.25</v>
      </c>
      <c r="AR14" s="16" t="s">
        <v>8843</v>
      </c>
      <c r="AS14" s="21">
        <f>IF(OR(B3L807C19=0,B3L807C20=0),0,1+(B3L807C19/B3L807C20))</f>
        <v>2.5009196954527462</v>
      </c>
      <c r="AT14" s="16" t="s">
        <v>8844</v>
      </c>
      <c r="AU14" s="15">
        <f>A1L207C14</f>
        <v>27819</v>
      </c>
      <c r="AV14" s="16" t="s">
        <v>8845</v>
      </c>
      <c r="AW14" s="15">
        <f>A1L207C13</f>
        <v>23113</v>
      </c>
      <c r="AX14" s="16" t="s">
        <v>8846</v>
      </c>
      <c r="AY14" s="21">
        <f>IF(OR(B3L807C22=0,B3L807C23=0),0,1+(B3L807C22/B3L807C23))</f>
        <v>2.2036083589322026</v>
      </c>
      <c r="AZ14" s="16" t="s">
        <v>8847</v>
      </c>
      <c r="BA14" s="15">
        <f>A1L207C26</f>
        <v>18456.400000000001</v>
      </c>
      <c r="BB14" s="16" t="s">
        <v>8848</v>
      </c>
      <c r="BC14" s="15">
        <f>A1L207C25</f>
        <v>13212.4</v>
      </c>
      <c r="BD14" s="16" t="s">
        <v>8849</v>
      </c>
      <c r="BE14" s="21">
        <f>IF(OR(B3L807C25=0,B3L807C26=0),0,1+(B3L807C25/B3L807C26))</f>
        <v>2.3968998819290972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133748</v>
      </c>
      <c r="F15" s="16" t="s">
        <v>8851</v>
      </c>
      <c r="G15" s="15">
        <f>A1L208C1</f>
        <v>131193</v>
      </c>
      <c r="H15" s="16" t="s">
        <v>8852</v>
      </c>
      <c r="I15" s="21">
        <f>IF(OR(B3L808C1=0,B3L808C2=0),0,1+(B3L808C1/B3L808C2))</f>
        <v>2.0194751244349929</v>
      </c>
      <c r="J15" s="16" t="s">
        <v>8853</v>
      </c>
      <c r="K15" s="15">
        <f>A1L208C5</f>
        <v>115662</v>
      </c>
      <c r="L15" s="16" t="s">
        <v>8854</v>
      </c>
      <c r="M15" s="15">
        <f>A1L208C4</f>
        <v>114319</v>
      </c>
      <c r="N15" s="16" t="s">
        <v>8855</v>
      </c>
      <c r="O15" s="21">
        <f>IF(OR(B3L808C4=0,B3L808C5=0),0,1+(B3L808C4/B3L808C5))</f>
        <v>2.0117478284449657</v>
      </c>
      <c r="P15" s="16" t="s">
        <v>8856</v>
      </c>
      <c r="Q15" s="15">
        <f>A1L208C17</f>
        <v>124705</v>
      </c>
      <c r="R15" s="16" t="s">
        <v>8857</v>
      </c>
      <c r="S15" s="15">
        <f>A1L208C16</f>
        <v>122756</v>
      </c>
      <c r="T15" s="16" t="s">
        <v>8858</v>
      </c>
      <c r="U15" s="21">
        <f>IF(OR(B3L808C7=0,B3L808C8=0),0,1+(B3L808C7/B3L808C8))</f>
        <v>2.0158770243409689</v>
      </c>
      <c r="V15" s="16" t="s">
        <v>8859</v>
      </c>
      <c r="W15" s="15">
        <f>A1L208C8</f>
        <v>99296</v>
      </c>
      <c r="X15" s="16" t="s">
        <v>8860</v>
      </c>
      <c r="Y15" s="15">
        <f>A1L208C7</f>
        <v>98927</v>
      </c>
      <c r="Z15" s="16" t="s">
        <v>8861</v>
      </c>
      <c r="AA15" s="21">
        <f>IF(OR(B3L808C10=0,B3L808C11=0),0,1+(B3L808C10/B3L808C11))</f>
        <v>2.0037300231483819</v>
      </c>
      <c r="AB15" s="16" t="s">
        <v>8862</v>
      </c>
      <c r="AC15" s="15">
        <f>A1L208C20</f>
        <v>116235.33333333333</v>
      </c>
      <c r="AD15" s="16" t="s">
        <v>8863</v>
      </c>
      <c r="AE15" s="15">
        <f>A1L208C19</f>
        <v>114813</v>
      </c>
      <c r="AF15" s="16" t="s">
        <v>8864</v>
      </c>
      <c r="AG15" s="21">
        <f>IF(OR(B3L808C13=0,B3L808C14=0),0,1+(B3L808C13/B3L808C14))</f>
        <v>2.0123882603305665</v>
      </c>
      <c r="AH15" s="16" t="s">
        <v>8865</v>
      </c>
      <c r="AI15" s="15">
        <f>A1L208C11</f>
        <v>155290</v>
      </c>
      <c r="AJ15" s="16" t="s">
        <v>8866</v>
      </c>
      <c r="AK15" s="15">
        <f>A1L208C10</f>
        <v>153675</v>
      </c>
      <c r="AL15" s="16" t="s">
        <v>8867</v>
      </c>
      <c r="AM15" s="21">
        <f>IF(OR(B3L808C16=0,B3L808C17=0),0,1+(B3L808C16/B3L808C17))</f>
        <v>2.0105091914755162</v>
      </c>
      <c r="AN15" s="16" t="s">
        <v>8868</v>
      </c>
      <c r="AO15" s="15">
        <f>A1L208C23</f>
        <v>125999</v>
      </c>
      <c r="AP15" s="16" t="s">
        <v>8869</v>
      </c>
      <c r="AQ15" s="15">
        <f>A1L208C22</f>
        <v>124528.5</v>
      </c>
      <c r="AR15" s="16" t="s">
        <v>8870</v>
      </c>
      <c r="AS15" s="21">
        <f>IF(OR(B3L808C19=0,B3L808C20=0),0,1+(B3L808C19/B3L808C20))</f>
        <v>2.011808541819744</v>
      </c>
      <c r="AT15" s="16" t="s">
        <v>8871</v>
      </c>
      <c r="AU15" s="15">
        <f>A1L208C14</f>
        <v>169824</v>
      </c>
      <c r="AV15" s="16" t="s">
        <v>8872</v>
      </c>
      <c r="AW15" s="15">
        <f>A1L208C13</f>
        <v>168776</v>
      </c>
      <c r="AX15" s="16" t="s">
        <v>8873</v>
      </c>
      <c r="AY15" s="21">
        <f>IF(OR(B3L808C22=0,B3L808C23=0),0,1+(B3L808C22/B3L808C23))</f>
        <v>2.0062094136607103</v>
      </c>
      <c r="AZ15" s="16" t="s">
        <v>8874</v>
      </c>
      <c r="BA15" s="15">
        <f>A1L208C26</f>
        <v>134764</v>
      </c>
      <c r="BB15" s="16" t="s">
        <v>8875</v>
      </c>
      <c r="BC15" s="15">
        <f>A1L208C25</f>
        <v>133378</v>
      </c>
      <c r="BD15" s="16" t="s">
        <v>8876</v>
      </c>
      <c r="BE15" s="21">
        <f>IF(OR(B3L808C25=0,B3L808C26=0),0,1+(B3L808C25/B3L808C26))</f>
        <v>2.0103915188411881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13627</v>
      </c>
      <c r="F16" s="16" t="s">
        <v>8878</v>
      </c>
      <c r="G16" s="15">
        <f>A1L209C1</f>
        <v>14760</v>
      </c>
      <c r="H16" s="16" t="s">
        <v>8879</v>
      </c>
      <c r="I16" s="21">
        <f>IF(OR(B3L809C1=0,B3L809C2=0),0,1+(B3L809C1/B3L809C2))</f>
        <v>1.9232384823848239</v>
      </c>
      <c r="J16" s="16" t="s">
        <v>8880</v>
      </c>
      <c r="K16" s="15">
        <f>A1L209C5</f>
        <v>12814</v>
      </c>
      <c r="L16" s="16" t="s">
        <v>8881</v>
      </c>
      <c r="M16" s="15">
        <f>A1L209C4</f>
        <v>16215</v>
      </c>
      <c r="N16" s="16" t="s">
        <v>8882</v>
      </c>
      <c r="O16" s="21">
        <f>IF(OR(B3L809C4=0,B3L809C5=0),0,1+(B3L809C4/B3L809C5))</f>
        <v>1.7902559358618562</v>
      </c>
      <c r="P16" s="16" t="s">
        <v>8883</v>
      </c>
      <c r="Q16" s="15">
        <f>A1L209C17</f>
        <v>13220.5</v>
      </c>
      <c r="R16" s="16" t="s">
        <v>8884</v>
      </c>
      <c r="S16" s="15">
        <f>A1L209C16</f>
        <v>15487.5</v>
      </c>
      <c r="T16" s="16" t="s">
        <v>8885</v>
      </c>
      <c r="U16" s="21">
        <f>IF(OR(B3L809C7=0,B3L809C8=0),0,1+(B3L809C7/B3L809C8))</f>
        <v>1.8536238902340596</v>
      </c>
      <c r="V16" s="16" t="s">
        <v>8886</v>
      </c>
      <c r="W16" s="15">
        <f>A1L209C8</f>
        <v>10535</v>
      </c>
      <c r="X16" s="16" t="s">
        <v>8887</v>
      </c>
      <c r="Y16" s="15">
        <f>A1L209C7</f>
        <v>15558</v>
      </c>
      <c r="Z16" s="16" t="s">
        <v>8888</v>
      </c>
      <c r="AA16" s="21">
        <f>IF(OR(B3L809C10=0,B3L809C11=0),0,1+(B3L809C10/B3L809C11))</f>
        <v>1.6771435917213009</v>
      </c>
      <c r="AB16" s="16" t="s">
        <v>8889</v>
      </c>
      <c r="AC16" s="15">
        <f>A1L209C20</f>
        <v>12325.333333333334</v>
      </c>
      <c r="AD16" s="16" t="s">
        <v>8890</v>
      </c>
      <c r="AE16" s="15">
        <f>A1L209C19</f>
        <v>15511</v>
      </c>
      <c r="AF16" s="16" t="s">
        <v>8891</v>
      </c>
      <c r="AG16" s="21">
        <f>IF(OR(B3L809C13=0,B3L809C14=0),0,1+(B3L809C13/B3L809C14))</f>
        <v>1.7946188726280274</v>
      </c>
      <c r="AH16" s="16" t="s">
        <v>8892</v>
      </c>
      <c r="AI16" s="15">
        <f>A1L209C11</f>
        <v>10442</v>
      </c>
      <c r="AJ16" s="16" t="s">
        <v>8893</v>
      </c>
      <c r="AK16" s="15">
        <f>A1L209C10</f>
        <v>15809</v>
      </c>
      <c r="AL16" s="16" t="s">
        <v>8894</v>
      </c>
      <c r="AM16" s="21">
        <f>IF(OR(B3L809C16=0,B3L809C17=0),0,1+(B3L809C16/B3L809C17))</f>
        <v>1.6605098361692705</v>
      </c>
      <c r="AN16" s="16" t="s">
        <v>8895</v>
      </c>
      <c r="AO16" s="15">
        <f>A1L209C23</f>
        <v>11854.5</v>
      </c>
      <c r="AP16" s="16" t="s">
        <v>8896</v>
      </c>
      <c r="AQ16" s="15">
        <f>A1L209C22</f>
        <v>15585.5</v>
      </c>
      <c r="AR16" s="16" t="s">
        <v>8897</v>
      </c>
      <c r="AS16" s="21">
        <f>IF(OR(B3L809C19=0,B3L809C20=0),0,1+(B3L809C19/B3L809C20))</f>
        <v>1.7606108241634852</v>
      </c>
      <c r="AT16" s="16" t="s">
        <v>8898</v>
      </c>
      <c r="AU16" s="15">
        <f>A1L209C14</f>
        <v>8306</v>
      </c>
      <c r="AV16" s="16" t="s">
        <v>8899</v>
      </c>
      <c r="AW16" s="15">
        <f>A1L209C13</f>
        <v>13798</v>
      </c>
      <c r="AX16" s="16" t="s">
        <v>8900</v>
      </c>
      <c r="AY16" s="21">
        <f>IF(OR(B3L809C22=0,B3L809C23=0),0,1+(B3L809C22/B3L809C23))</f>
        <v>1.601971300188433</v>
      </c>
      <c r="AZ16" s="16" t="s">
        <v>8901</v>
      </c>
      <c r="BA16" s="15">
        <f>A1L209C26</f>
        <v>11144.8</v>
      </c>
      <c r="BB16" s="16" t="s">
        <v>8902</v>
      </c>
      <c r="BC16" s="15">
        <f>A1L209C25</f>
        <v>15228</v>
      </c>
      <c r="BD16" s="16" t="s">
        <v>8903</v>
      </c>
      <c r="BE16" s="21">
        <f>IF(OR(B3L809C25=0,B3L809C26=0),0,1+(B3L809C25/B3L809C26))</f>
        <v>1.7318623588127133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17527</v>
      </c>
      <c r="F17" s="16" t="s">
        <v>8905</v>
      </c>
      <c r="G17" s="15">
        <f>A1L210C1</f>
        <v>20296</v>
      </c>
      <c r="H17" s="16" t="s">
        <v>8906</v>
      </c>
      <c r="I17" s="21">
        <f>IF(OR(B3L810C1=0,B3L810C2=0),0,1+(B3L810C1/B3L810C2))</f>
        <v>1.8635691761923532</v>
      </c>
      <c r="J17" s="16" t="s">
        <v>8907</v>
      </c>
      <c r="K17" s="15">
        <f>A1L210C5</f>
        <v>18913</v>
      </c>
      <c r="L17" s="16" t="s">
        <v>8908</v>
      </c>
      <c r="M17" s="15">
        <f>A1L210C4</f>
        <v>21151</v>
      </c>
      <c r="N17" s="16" t="s">
        <v>8909</v>
      </c>
      <c r="O17" s="21">
        <f>IF(OR(B3L810C4=0,B3L810C5=0),0,1+(B3L810C4/B3L810C5))</f>
        <v>1.8941894000283674</v>
      </c>
      <c r="P17" s="16" t="s">
        <v>8910</v>
      </c>
      <c r="Q17" s="15">
        <f>A1L210C17</f>
        <v>18220</v>
      </c>
      <c r="R17" s="16" t="s">
        <v>8911</v>
      </c>
      <c r="S17" s="15">
        <f>A1L210C16</f>
        <v>20723.5</v>
      </c>
      <c r="T17" s="16" t="s">
        <v>8912</v>
      </c>
      <c r="U17" s="21">
        <f>IF(OR(B3L810C7=0,B3L810C8=0),0,1+(B3L810C7/B3L810C8))</f>
        <v>1.8791951166550052</v>
      </c>
      <c r="V17" s="16" t="s">
        <v>8913</v>
      </c>
      <c r="W17" s="15">
        <f>A1L210C8</f>
        <v>15896</v>
      </c>
      <c r="X17" s="16" t="s">
        <v>8914</v>
      </c>
      <c r="Y17" s="15">
        <f>A1L210C7</f>
        <v>18234</v>
      </c>
      <c r="Z17" s="16" t="s">
        <v>8915</v>
      </c>
      <c r="AA17" s="21">
        <f>IF(OR(B3L810C10=0,B3L810C11=0),0,1+(B3L810C10/B3L810C11))</f>
        <v>1.8717779971481847</v>
      </c>
      <c r="AB17" s="16" t="s">
        <v>8916</v>
      </c>
      <c r="AC17" s="15">
        <f>A1L210C20</f>
        <v>17445.333333333332</v>
      </c>
      <c r="AD17" s="16" t="s">
        <v>8917</v>
      </c>
      <c r="AE17" s="15">
        <f>A1L210C19</f>
        <v>19893.666666666668</v>
      </c>
      <c r="AF17" s="16" t="s">
        <v>8918</v>
      </c>
      <c r="AG17" s="21">
        <f>IF(OR(B3L810C13=0,B3L810C14=0),0,1+(B3L810C13/B3L810C14))</f>
        <v>1.8769290058812687</v>
      </c>
      <c r="AH17" s="16" t="s">
        <v>8919</v>
      </c>
      <c r="AI17" s="15">
        <f>A1L210C11</f>
        <v>14813</v>
      </c>
      <c r="AJ17" s="16" t="s">
        <v>8920</v>
      </c>
      <c r="AK17" s="15">
        <f>A1L210C10</f>
        <v>19329</v>
      </c>
      <c r="AL17" s="16" t="s">
        <v>8921</v>
      </c>
      <c r="AM17" s="21">
        <f>IF(OR(B3L810C16=0,B3L810C17=0),0,1+(B3L810C16/B3L810C17))</f>
        <v>1.7663614258368256</v>
      </c>
      <c r="AN17" s="16" t="s">
        <v>8922</v>
      </c>
      <c r="AO17" s="15">
        <f>A1L210C23</f>
        <v>16787.25</v>
      </c>
      <c r="AP17" s="16" t="s">
        <v>8923</v>
      </c>
      <c r="AQ17" s="15">
        <f>A1L210C22</f>
        <v>19752.5</v>
      </c>
      <c r="AR17" s="16" t="s">
        <v>8924</v>
      </c>
      <c r="AS17" s="21">
        <f>IF(OR(B3L810C19=0,B3L810C20=0),0,1+(B3L810C19/B3L810C20))</f>
        <v>1.8498797620554361</v>
      </c>
      <c r="AT17" s="16" t="s">
        <v>8925</v>
      </c>
      <c r="AU17" s="15">
        <f>A1L210C14</f>
        <v>15237</v>
      </c>
      <c r="AV17" s="16" t="s">
        <v>8926</v>
      </c>
      <c r="AW17" s="15">
        <f>A1L210C13</f>
        <v>22472</v>
      </c>
      <c r="AX17" s="16" t="s">
        <v>8927</v>
      </c>
      <c r="AY17" s="21">
        <f>IF(OR(B3L810C22=0,B3L810C23=0),0,1+(B3L810C22/B3L810C23))</f>
        <v>1.6780437878248486</v>
      </c>
      <c r="AZ17" s="16" t="s">
        <v>8928</v>
      </c>
      <c r="BA17" s="15">
        <f>A1L210C26</f>
        <v>16477.2</v>
      </c>
      <c r="BB17" s="16" t="s">
        <v>8929</v>
      </c>
      <c r="BC17" s="15">
        <f>A1L210C25</f>
        <v>20296.400000000001</v>
      </c>
      <c r="BD17" s="16" t="s">
        <v>8930</v>
      </c>
      <c r="BE17" s="21">
        <f>IF(OR(B3L810C25=0,B3L810C26=0),0,1+(B3L810C25/B3L810C26))</f>
        <v>1.8118286986854812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83218</v>
      </c>
      <c r="F18" s="16" t="s">
        <v>8932</v>
      </c>
      <c r="G18" s="15">
        <f>A1L211C1</f>
        <v>458401</v>
      </c>
      <c r="H18" s="16" t="s">
        <v>8933</v>
      </c>
      <c r="I18" s="21">
        <f>IF(OR(B3L811C1=0,B3L811C2=0),0,1+(B3L811C1/B3L811C2))</f>
        <v>1.1815397435869468</v>
      </c>
      <c r="J18" s="16" t="s">
        <v>8934</v>
      </c>
      <c r="K18" s="15">
        <f>A1L211C5</f>
        <v>92128</v>
      </c>
      <c r="L18" s="16" t="s">
        <v>8935</v>
      </c>
      <c r="M18" s="15">
        <f>A1L211C4</f>
        <v>490537</v>
      </c>
      <c r="N18" s="16" t="s">
        <v>8936</v>
      </c>
      <c r="O18" s="21">
        <f>IF(OR(B3L811C4=0,B3L811C5=0),0,1+(B3L811C4/B3L811C5))</f>
        <v>1.1878105015523803</v>
      </c>
      <c r="P18" s="16" t="s">
        <v>8937</v>
      </c>
      <c r="Q18" s="15">
        <f>A1L211C17</f>
        <v>87673</v>
      </c>
      <c r="R18" s="16" t="s">
        <v>8938</v>
      </c>
      <c r="S18" s="15">
        <f>A1L211C16</f>
        <v>474469</v>
      </c>
      <c r="T18" s="16" t="s">
        <v>8939</v>
      </c>
      <c r="U18" s="21">
        <f>IF(OR(B3L811C7=0,B3L811C8=0),0,1+(B3L811C7/B3L811C8))</f>
        <v>1.1847813028880707</v>
      </c>
      <c r="V18" s="16" t="s">
        <v>8940</v>
      </c>
      <c r="W18" s="15">
        <f>A1L211C8</f>
        <v>81990</v>
      </c>
      <c r="X18" s="16" t="s">
        <v>8941</v>
      </c>
      <c r="Y18" s="15">
        <f>A1L211C7</f>
        <v>597932</v>
      </c>
      <c r="Z18" s="16" t="s">
        <v>8942</v>
      </c>
      <c r="AA18" s="21">
        <f>IF(OR(B3L811C10=0,B3L811C11=0),0,1+(B3L811C10/B3L811C11))</f>
        <v>1.1371226159496397</v>
      </c>
      <c r="AB18" s="16" t="s">
        <v>8943</v>
      </c>
      <c r="AC18" s="15">
        <f>A1L211C20</f>
        <v>85778.666666666672</v>
      </c>
      <c r="AD18" s="16" t="s">
        <v>8944</v>
      </c>
      <c r="AE18" s="15">
        <f>A1L211C19</f>
        <v>515623.33333333331</v>
      </c>
      <c r="AF18" s="16" t="s">
        <v>8945</v>
      </c>
      <c r="AG18" s="21">
        <f>IF(OR(B3L811C13=0,B3L811C14=0),0,1+(B3L811C13/B3L811C14))</f>
        <v>1.166359163989217</v>
      </c>
      <c r="AH18" s="16" t="s">
        <v>8946</v>
      </c>
      <c r="AI18" s="15">
        <f>A1L211C11</f>
        <v>85206</v>
      </c>
      <c r="AJ18" s="16" t="s">
        <v>8947</v>
      </c>
      <c r="AK18" s="15">
        <f>A1L211C10</f>
        <v>601681</v>
      </c>
      <c r="AL18" s="16" t="s">
        <v>8948</v>
      </c>
      <c r="AM18" s="21">
        <f>IF(OR(B3L811C16=0,B3L811C17=0),0,1+(B3L811C16/B3L811C17))</f>
        <v>1.1416132468866393</v>
      </c>
      <c r="AN18" s="16" t="s">
        <v>8949</v>
      </c>
      <c r="AO18" s="15">
        <f>A1L211C23</f>
        <v>85635.5</v>
      </c>
      <c r="AP18" s="16" t="s">
        <v>8950</v>
      </c>
      <c r="AQ18" s="15">
        <f>A1L211C22</f>
        <v>537137.75</v>
      </c>
      <c r="AR18" s="16" t="s">
        <v>8951</v>
      </c>
      <c r="AS18" s="21">
        <f>IF(OR(B3L811C19=0,B3L811C20=0),0,1+(B3L811C19/B3L811C20))</f>
        <v>1.1594293084036638</v>
      </c>
      <c r="AT18" s="16" t="s">
        <v>8952</v>
      </c>
      <c r="AU18" s="15">
        <f>A1L211C14</f>
        <v>72012</v>
      </c>
      <c r="AV18" s="16" t="s">
        <v>8953</v>
      </c>
      <c r="AW18" s="15">
        <f>A1L211C13</f>
        <v>539611</v>
      </c>
      <c r="AX18" s="16" t="s">
        <v>8954</v>
      </c>
      <c r="AY18" s="21">
        <f>IF(OR(B3L811C22=0,B3L811C23=0),0,1+(B3L811C22/B3L811C23))</f>
        <v>1.1334516901990508</v>
      </c>
      <c r="AZ18" s="16" t="s">
        <v>8955</v>
      </c>
      <c r="BA18" s="15">
        <f>A1L211C26</f>
        <v>82910.8</v>
      </c>
      <c r="BB18" s="16" t="s">
        <v>8956</v>
      </c>
      <c r="BC18" s="15">
        <f>A1L211C25</f>
        <v>537632.4</v>
      </c>
      <c r="BD18" s="16" t="s">
        <v>8957</v>
      </c>
      <c r="BE18" s="21">
        <f>IF(OR(B3L811C25=0,B3L811C26=0),0,1+(B3L811C25/B3L811C26))</f>
        <v>1.1542146641459852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18379</v>
      </c>
      <c r="F19" s="16" t="s">
        <v>8959</v>
      </c>
      <c r="G19" s="15">
        <f>A1L212C1</f>
        <v>59593</v>
      </c>
      <c r="H19" s="16" t="s">
        <v>8960</v>
      </c>
      <c r="I19" s="21">
        <f>IF(OR(B3L812C1=0,B3L812C2=0),0,1+(B3L812C1/B3L812C2))</f>
        <v>1.3084087057204705</v>
      </c>
      <c r="J19" s="16" t="s">
        <v>8961</v>
      </c>
      <c r="K19" s="15">
        <f>A1L212C5</f>
        <v>16178</v>
      </c>
      <c r="L19" s="16" t="s">
        <v>8962</v>
      </c>
      <c r="M19" s="15">
        <f>A1L212C4</f>
        <v>55854</v>
      </c>
      <c r="N19" s="16" t="s">
        <v>8963</v>
      </c>
      <c r="O19" s="21">
        <f>IF(OR(B3L812C4=0,B3L812C5=0),0,1+(B3L812C4/B3L812C5))</f>
        <v>1.2896480108855228</v>
      </c>
      <c r="P19" s="16" t="s">
        <v>8964</v>
      </c>
      <c r="Q19" s="15">
        <f>A1L212C17</f>
        <v>17278.5</v>
      </c>
      <c r="R19" s="16" t="s">
        <v>8965</v>
      </c>
      <c r="S19" s="15">
        <f>A1L212C16</f>
        <v>57723.5</v>
      </c>
      <c r="T19" s="16" t="s">
        <v>8966</v>
      </c>
      <c r="U19" s="21">
        <f>IF(OR(B3L812C7=0,B3L812C8=0),0,1+(B3L812C7/B3L812C8))</f>
        <v>1.2993321610782438</v>
      </c>
      <c r="V19" s="16" t="s">
        <v>8967</v>
      </c>
      <c r="W19" s="15">
        <f>A1L212C8</f>
        <v>21965</v>
      </c>
      <c r="X19" s="16" t="s">
        <v>8968</v>
      </c>
      <c r="Y19" s="15">
        <f>A1L212C7</f>
        <v>59498</v>
      </c>
      <c r="Z19" s="16" t="s">
        <v>8969</v>
      </c>
      <c r="AA19" s="21">
        <f>IF(OR(B3L812C10=0,B3L812C11=0),0,1+(B3L812C10/B3L812C11))</f>
        <v>1.3691720730108576</v>
      </c>
      <c r="AB19" s="16" t="s">
        <v>8970</v>
      </c>
      <c r="AC19" s="15">
        <f>A1L212C20</f>
        <v>18840.666666666668</v>
      </c>
      <c r="AD19" s="16" t="s">
        <v>8971</v>
      </c>
      <c r="AE19" s="15">
        <f>A1L212C19</f>
        <v>58315</v>
      </c>
      <c r="AF19" s="16" t="s">
        <v>8972</v>
      </c>
      <c r="AG19" s="21">
        <f>IF(OR(B3L812C13=0,B3L812C14=0),0,1+(B3L812C13/B3L812C14))</f>
        <v>1.3230843979536426</v>
      </c>
      <c r="AH19" s="16" t="s">
        <v>8973</v>
      </c>
      <c r="AI19" s="15">
        <f>A1L212C11</f>
        <v>20865</v>
      </c>
      <c r="AJ19" s="16" t="s">
        <v>8974</v>
      </c>
      <c r="AK19" s="15">
        <f>A1L212C10</f>
        <v>71455</v>
      </c>
      <c r="AL19" s="16" t="s">
        <v>8975</v>
      </c>
      <c r="AM19" s="21">
        <f>IF(OR(B3L812C16=0,B3L812C17=0),0,1+(B3L812C16/B3L812C17))</f>
        <v>1.2920019592750682</v>
      </c>
      <c r="AN19" s="16" t="s">
        <v>8976</v>
      </c>
      <c r="AO19" s="15">
        <f>A1L212C23</f>
        <v>19346.75</v>
      </c>
      <c r="AP19" s="16" t="s">
        <v>8977</v>
      </c>
      <c r="AQ19" s="15">
        <f>A1L212C22</f>
        <v>61600</v>
      </c>
      <c r="AR19" s="16" t="s">
        <v>8978</v>
      </c>
      <c r="AS19" s="21">
        <f>IF(OR(B3L812C19=0,B3L812C20=0),0,1+(B3L812C19/B3L812C20))</f>
        <v>1.3140706168831169</v>
      </c>
      <c r="AT19" s="16" t="s">
        <v>8979</v>
      </c>
      <c r="AU19" s="15">
        <f>A1L212C14</f>
        <v>17882</v>
      </c>
      <c r="AV19" s="16" t="s">
        <v>8980</v>
      </c>
      <c r="AW19" s="15">
        <f>A1L212C13</f>
        <v>67873</v>
      </c>
      <c r="AX19" s="16" t="s">
        <v>8981</v>
      </c>
      <c r="AY19" s="21">
        <f>IF(OR(B3L812C22=0,B3L812C23=0),0,1+(B3L812C22/B3L812C23))</f>
        <v>1.2634626434664742</v>
      </c>
      <c r="AZ19" s="16" t="s">
        <v>8982</v>
      </c>
      <c r="BA19" s="15">
        <f>A1L212C26</f>
        <v>19053.8</v>
      </c>
      <c r="BB19" s="16" t="s">
        <v>8983</v>
      </c>
      <c r="BC19" s="15">
        <f>A1L212C25</f>
        <v>62854.6</v>
      </c>
      <c r="BD19" s="16" t="s">
        <v>8984</v>
      </c>
      <c r="BE19" s="21">
        <f>IF(OR(B3L812C25=0,B3L812C26=0),0,1+(B3L812C25/B3L812C26))</f>
        <v>1.3031408997909462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333</v>
      </c>
      <c r="F20" s="16" t="s">
        <v>8986</v>
      </c>
      <c r="G20" s="15">
        <f>A1L213C1</f>
        <v>145</v>
      </c>
      <c r="H20" s="16" t="s">
        <v>8987</v>
      </c>
      <c r="I20" s="21">
        <f>IF(OR(B3L813C1=0,B3L813C2=0),0,1+(B3L813C1/B3L813C2))</f>
        <v>3.296551724137931</v>
      </c>
      <c r="J20" s="16" t="s">
        <v>8988</v>
      </c>
      <c r="K20" s="15">
        <f>A1L213C5</f>
        <v>377</v>
      </c>
      <c r="L20" s="16" t="s">
        <v>8989</v>
      </c>
      <c r="M20" s="15">
        <f>A1L213C4</f>
        <v>189</v>
      </c>
      <c r="N20" s="16" t="s">
        <v>8990</v>
      </c>
      <c r="O20" s="21">
        <f>IF(OR(B3L813C4=0,B3L813C5=0),0,1+(B3L813C4/B3L813C5))</f>
        <v>2.9947089947089944</v>
      </c>
      <c r="P20" s="16" t="s">
        <v>8991</v>
      </c>
      <c r="Q20" s="15">
        <f>A1L213C17</f>
        <v>355</v>
      </c>
      <c r="R20" s="16" t="s">
        <v>8992</v>
      </c>
      <c r="S20" s="15">
        <f>A1L213C16</f>
        <v>167</v>
      </c>
      <c r="T20" s="16" t="s">
        <v>8993</v>
      </c>
      <c r="U20" s="21">
        <f>IF(OR(B3L813C7=0,B3L813C8=0),0,1+(B3L813C7/B3L813C8))</f>
        <v>3.125748502994012</v>
      </c>
      <c r="V20" s="16" t="s">
        <v>8994</v>
      </c>
      <c r="W20" s="15">
        <f>A1L213C8</f>
        <v>323</v>
      </c>
      <c r="X20" s="16" t="s">
        <v>8995</v>
      </c>
      <c r="Y20" s="15">
        <f>A1L213C7</f>
        <v>166</v>
      </c>
      <c r="Z20" s="16" t="s">
        <v>8996</v>
      </c>
      <c r="AA20" s="21">
        <f>IF(OR(B3L813C10=0,B3L813C11=0),0,1+(B3L813C10/B3L813C11))</f>
        <v>2.9457831325301207</v>
      </c>
      <c r="AB20" s="16" t="s">
        <v>8997</v>
      </c>
      <c r="AC20" s="21">
        <f>A1L213C20</f>
        <v>344.33333333333331</v>
      </c>
      <c r="AD20" s="16" t="s">
        <v>8998</v>
      </c>
      <c r="AE20" s="21">
        <f>A1L213C19</f>
        <v>166.66666666666666</v>
      </c>
      <c r="AF20" s="16" t="s">
        <v>8999</v>
      </c>
      <c r="AG20" s="21">
        <f>IF(OR(B3L813C13=0,B3L813C14=0),0,1+(B3L813C13/B3L813C14))</f>
        <v>3.0659999999999998</v>
      </c>
      <c r="AH20" s="16" t="s">
        <v>9000</v>
      </c>
      <c r="AI20" s="15">
        <f>A1L213C11</f>
        <v>372</v>
      </c>
      <c r="AJ20" s="16" t="s">
        <v>9001</v>
      </c>
      <c r="AK20" s="15">
        <f>A1L213C10</f>
        <v>189</v>
      </c>
      <c r="AL20" s="16" t="s">
        <v>9002</v>
      </c>
      <c r="AM20" s="21">
        <f>IF(OR(B3L813C16=0,B3L813C17=0),0,1+(B3L813C16/B3L813C17))</f>
        <v>2.9682539682539684</v>
      </c>
      <c r="AN20" s="16" t="s">
        <v>9003</v>
      </c>
      <c r="AO20" s="21">
        <f>A1L213C23</f>
        <v>351.25</v>
      </c>
      <c r="AP20" s="16" t="s">
        <v>9004</v>
      </c>
      <c r="AQ20" s="21">
        <f>A1L213C22</f>
        <v>172.25</v>
      </c>
      <c r="AR20" s="16" t="s">
        <v>9005</v>
      </c>
      <c r="AS20" s="21">
        <f>IF(OR(B3L813C19=0,B3L813C20=0),0,1+(B3L813C19/B3L813C20))</f>
        <v>3.0391872278664733</v>
      </c>
      <c r="AT20" s="16" t="s">
        <v>9006</v>
      </c>
      <c r="AU20" s="15">
        <f>A1L213C14</f>
        <v>349</v>
      </c>
      <c r="AV20" s="16" t="s">
        <v>9007</v>
      </c>
      <c r="AW20" s="15">
        <f>A1L213C13</f>
        <v>195</v>
      </c>
      <c r="AX20" s="16" t="s">
        <v>9008</v>
      </c>
      <c r="AY20" s="21">
        <f>IF(OR(B3L813C22=0,B3L813C23=0),0,1+(B3L813C22/B3L813C23))</f>
        <v>2.7897435897435896</v>
      </c>
      <c r="AZ20" s="16" t="s">
        <v>9009</v>
      </c>
      <c r="BA20" s="21">
        <f>A1L213C26</f>
        <v>350.8</v>
      </c>
      <c r="BB20" s="16" t="s">
        <v>9010</v>
      </c>
      <c r="BC20" s="21">
        <f>A1L213C25</f>
        <v>176.8</v>
      </c>
      <c r="BD20" s="16" t="s">
        <v>9011</v>
      </c>
      <c r="BE20" s="21">
        <f>IF(OR(B3L813C25=0,B3L813C26=0),0,1+(B3L813C25/B3L813C26))</f>
        <v>2.9841628959276019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76505</v>
      </c>
      <c r="F21" s="16" t="s">
        <v>9013</v>
      </c>
      <c r="G21" s="15">
        <f>A1L214C1</f>
        <v>78357</v>
      </c>
      <c r="H21" s="16" t="s">
        <v>9014</v>
      </c>
      <c r="I21" s="21">
        <f>IF(OR(B3L814C1=0,B3L814C2=0),0,1+(B3L814C1/B3L814C2))</f>
        <v>1.9763645877203058</v>
      </c>
      <c r="J21" s="16" t="s">
        <v>9015</v>
      </c>
      <c r="K21" s="15">
        <f>A1L214C5</f>
        <v>79909</v>
      </c>
      <c r="L21" s="16" t="s">
        <v>9016</v>
      </c>
      <c r="M21" s="15">
        <f>A1L214C4</f>
        <v>82589</v>
      </c>
      <c r="N21" s="16" t="s">
        <v>9017</v>
      </c>
      <c r="O21" s="21">
        <f>IF(OR(B3L814C4=0,B3L814C5=0),0,1+(B3L814C4/B3L814C5))</f>
        <v>1.9675501580113575</v>
      </c>
      <c r="P21" s="16" t="s">
        <v>9018</v>
      </c>
      <c r="Q21" s="15">
        <f>A1L214C17</f>
        <v>78207</v>
      </c>
      <c r="R21" s="16" t="s">
        <v>9019</v>
      </c>
      <c r="S21" s="15">
        <f>A1L214C16</f>
        <v>80473</v>
      </c>
      <c r="T21" s="16" t="s">
        <v>9020</v>
      </c>
      <c r="U21" s="21">
        <f>IF(OR(B3L814C7=0,B3L814C8=0),0,1+(B3L814C7/B3L814C8))</f>
        <v>1.9718414872068892</v>
      </c>
      <c r="V21" s="16" t="s">
        <v>9021</v>
      </c>
      <c r="W21" s="15">
        <f>A1L214C8</f>
        <v>73138</v>
      </c>
      <c r="X21" s="16" t="s">
        <v>9022</v>
      </c>
      <c r="Y21" s="15">
        <f>A1L214C7</f>
        <v>74885</v>
      </c>
      <c r="Z21" s="16" t="s">
        <v>9023</v>
      </c>
      <c r="AA21" s="21">
        <f>IF(OR(B3L814C10=0,B3L814C11=0),0,1+(B3L814C10/B3L814C11))</f>
        <v>1.9766708953729051</v>
      </c>
      <c r="AB21" s="16" t="s">
        <v>9024</v>
      </c>
      <c r="AC21" s="15">
        <f>A1L214C20</f>
        <v>76517.333333333328</v>
      </c>
      <c r="AD21" s="16" t="s">
        <v>9025</v>
      </c>
      <c r="AE21" s="15">
        <f>A1L214C19</f>
        <v>78610.333333333328</v>
      </c>
      <c r="AF21" s="16" t="s">
        <v>9026</v>
      </c>
      <c r="AG21" s="21">
        <f>IF(OR(B3L814C13=0,B3L814C14=0),0,1+(B3L814C13/B3L814C14))</f>
        <v>1.9733750015901217</v>
      </c>
      <c r="AH21" s="16" t="s">
        <v>9027</v>
      </c>
      <c r="AI21" s="15">
        <f>A1L214C11</f>
        <v>77383</v>
      </c>
      <c r="AJ21" s="16" t="s">
        <v>9028</v>
      </c>
      <c r="AK21" s="15">
        <f>A1L214C10</f>
        <v>82865</v>
      </c>
      <c r="AL21" s="16" t="s">
        <v>9029</v>
      </c>
      <c r="AM21" s="21">
        <f>IF(OR(B3L814C16=0,B3L814C17=0),0,1+(B3L814C16/B3L814C17))</f>
        <v>1.9338442044288904</v>
      </c>
      <c r="AN21" s="16" t="s">
        <v>9030</v>
      </c>
      <c r="AO21" s="15">
        <f>A1L214C23</f>
        <v>76733.75</v>
      </c>
      <c r="AP21" s="16" t="s">
        <v>9031</v>
      </c>
      <c r="AQ21" s="15">
        <f>A1L214C22</f>
        <v>79674</v>
      </c>
      <c r="AR21" s="16" t="s">
        <v>9032</v>
      </c>
      <c r="AS21" s="21">
        <f>IF(OR(B3L814C19=0,B3L814C20=0),0,1+(B3L814C19/B3L814C20))</f>
        <v>1.96309649320983</v>
      </c>
      <c r="AT21" s="16" t="s">
        <v>9033</v>
      </c>
      <c r="AU21" s="15">
        <f>A1L214C14</f>
        <v>74811</v>
      </c>
      <c r="AV21" s="16" t="s">
        <v>9034</v>
      </c>
      <c r="AW21" s="15">
        <f>A1L214C13</f>
        <v>82310</v>
      </c>
      <c r="AX21" s="16" t="s">
        <v>9035</v>
      </c>
      <c r="AY21" s="21">
        <f>IF(OR(B3L814C22=0,B3L814C23=0),0,1+(B3L814C22/B3L814C23))</f>
        <v>1.9088932086016279</v>
      </c>
      <c r="AZ21" s="16" t="s">
        <v>9036</v>
      </c>
      <c r="BA21" s="15">
        <f>A1L214C26</f>
        <v>76349.2</v>
      </c>
      <c r="BB21" s="16" t="s">
        <v>9037</v>
      </c>
      <c r="BC21" s="15">
        <f>A1L214C25</f>
        <v>80201.2</v>
      </c>
      <c r="BD21" s="16" t="s">
        <v>9038</v>
      </c>
      <c r="BE21" s="21">
        <f>IF(OR(B3L814C25=0,B3L814C26=0),0,1+(B3L814C25/B3L814C26))</f>
        <v>1.9519707934544619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587</v>
      </c>
      <c r="F22" s="16" t="s">
        <v>9040</v>
      </c>
      <c r="G22" s="15">
        <f>A1L215C1</f>
        <v>530</v>
      </c>
      <c r="H22" s="16" t="s">
        <v>9041</v>
      </c>
      <c r="I22" s="21">
        <f>IF(OR(B3L815C1=0,B3L815C2=0),0,1+(B3L815C1/B3L815C2))</f>
        <v>2.1075471698113208</v>
      </c>
      <c r="J22" s="16" t="s">
        <v>9042</v>
      </c>
      <c r="K22" s="15">
        <f>A1L215C5</f>
        <v>682</v>
      </c>
      <c r="L22" s="16" t="s">
        <v>9043</v>
      </c>
      <c r="M22" s="15">
        <f>A1L215C4</f>
        <v>545</v>
      </c>
      <c r="N22" s="16" t="s">
        <v>9044</v>
      </c>
      <c r="O22" s="21">
        <f>IF(OR(B3L815C4=0,B3L815C5=0),0,1+(B3L815C4/B3L815C5))</f>
        <v>2.2513761467889908</v>
      </c>
      <c r="P22" s="16" t="s">
        <v>9045</v>
      </c>
      <c r="Q22" s="21">
        <f>A1L215C17</f>
        <v>634.5</v>
      </c>
      <c r="R22" s="16" t="s">
        <v>9046</v>
      </c>
      <c r="S22" s="21">
        <f>A1L215C16</f>
        <v>537.5</v>
      </c>
      <c r="T22" s="16" t="s">
        <v>9047</v>
      </c>
      <c r="U22" s="21">
        <f>IF(OR(B3L815C7=0,B3L815C8=0),0,1+(B3L815C7/B3L815C8))</f>
        <v>2.1804651162790698</v>
      </c>
      <c r="V22" s="16" t="s">
        <v>9048</v>
      </c>
      <c r="W22" s="15">
        <f>A1L215C8</f>
        <v>534</v>
      </c>
      <c r="X22" s="16" t="s">
        <v>9049</v>
      </c>
      <c r="Y22" s="15">
        <f>A1L215C7</f>
        <v>605</v>
      </c>
      <c r="Z22" s="16" t="s">
        <v>9050</v>
      </c>
      <c r="AA22" s="21">
        <f>IF(OR(B3L815C10=0,B3L815C11=0),0,1+(B3L815C10/B3L815C11))</f>
        <v>1.8826446280991735</v>
      </c>
      <c r="AB22" s="16" t="s">
        <v>9051</v>
      </c>
      <c r="AC22" s="15">
        <f>A1L215C20</f>
        <v>601</v>
      </c>
      <c r="AD22" s="16" t="s">
        <v>9052</v>
      </c>
      <c r="AE22" s="15">
        <f>A1L215C19</f>
        <v>560</v>
      </c>
      <c r="AF22" s="16" t="s">
        <v>9053</v>
      </c>
      <c r="AG22" s="21">
        <f>IF(OR(B3L815C13=0,B3L815C14=0),0,1+(B3L815C13/B3L815C14))</f>
        <v>2.0732142857142857</v>
      </c>
      <c r="AH22" s="16" t="s">
        <v>9054</v>
      </c>
      <c r="AI22" s="15">
        <f>A1L215C11</f>
        <v>517</v>
      </c>
      <c r="AJ22" s="16" t="s">
        <v>9055</v>
      </c>
      <c r="AK22" s="15">
        <f>A1L215C10</f>
        <v>575</v>
      </c>
      <c r="AL22" s="16" t="s">
        <v>9056</v>
      </c>
      <c r="AM22" s="21">
        <f>IF(OR(B3L815C16=0,B3L815C17=0),0,1+(B3L815C16/B3L815C17))</f>
        <v>1.8991304347826086</v>
      </c>
      <c r="AN22" s="16" t="s">
        <v>9057</v>
      </c>
      <c r="AO22" s="15">
        <f>A1L215C23</f>
        <v>580</v>
      </c>
      <c r="AP22" s="16" t="s">
        <v>9058</v>
      </c>
      <c r="AQ22" s="21">
        <f>A1L215C22</f>
        <v>563.75</v>
      </c>
      <c r="AR22" s="16" t="s">
        <v>9059</v>
      </c>
      <c r="AS22" s="21">
        <f>IF(OR(B3L815C19=0,B3L815C20=0),0,1+(B3L815C19/B3L815C20))</f>
        <v>2.0288248337028825</v>
      </c>
      <c r="AT22" s="16" t="s">
        <v>9060</v>
      </c>
      <c r="AU22" s="15">
        <f>A1L215C14</f>
        <v>918</v>
      </c>
      <c r="AV22" s="16" t="s">
        <v>9061</v>
      </c>
      <c r="AW22" s="15">
        <f>A1L215C13</f>
        <v>551</v>
      </c>
      <c r="AX22" s="16" t="s">
        <v>9062</v>
      </c>
      <c r="AY22" s="21">
        <f>IF(OR(B3L815C22=0,B3L815C23=0),0,1+(B3L815C22/B3L815C23))</f>
        <v>2.6660617059891107</v>
      </c>
      <c r="AZ22" s="16" t="s">
        <v>9063</v>
      </c>
      <c r="BA22" s="21">
        <f>A1L215C26</f>
        <v>647.6</v>
      </c>
      <c r="BB22" s="16" t="s">
        <v>9064</v>
      </c>
      <c r="BC22" s="21">
        <f>A1L215C25</f>
        <v>561.20000000000005</v>
      </c>
      <c r="BD22" s="16" t="s">
        <v>9065</v>
      </c>
      <c r="BE22" s="21">
        <f>IF(OR(B3L815C25=0,B3L815C26=0),0,1+(B3L815C25/B3L815C26))</f>
        <v>2.1539558089807556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1437075</v>
      </c>
      <c r="F23" s="16" t="s">
        <v>9067</v>
      </c>
      <c r="G23" s="15">
        <f>A1L216C1</f>
        <v>1944661</v>
      </c>
      <c r="H23" s="16" t="s">
        <v>9068</v>
      </c>
      <c r="I23" s="21">
        <f>IF(OR(B3L816C1=0,B3L816C2=0),0,1+(B3L816C1/B3L816C2))</f>
        <v>1.7389848410597013</v>
      </c>
      <c r="J23" s="16" t="s">
        <v>9069</v>
      </c>
      <c r="K23" s="15">
        <f>A1L216C5</f>
        <v>1463874</v>
      </c>
      <c r="L23" s="16" t="s">
        <v>9070</v>
      </c>
      <c r="M23" s="15">
        <f>A1L216C4</f>
        <v>2014492</v>
      </c>
      <c r="N23" s="16" t="s">
        <v>9071</v>
      </c>
      <c r="O23" s="21">
        <f>IF(OR(B3L816C4=0,B3L816C5=0),0,1+(B3L816C4/B3L816C5))</f>
        <v>1.7266715380353954</v>
      </c>
      <c r="P23" s="16" t="s">
        <v>9072</v>
      </c>
      <c r="Q23" s="15">
        <f>A1L216C17</f>
        <v>1450474.5</v>
      </c>
      <c r="R23" s="16" t="s">
        <v>9073</v>
      </c>
      <c r="S23" s="15">
        <f>A1L216C16</f>
        <v>1979576.5</v>
      </c>
      <c r="T23" s="16" t="s">
        <v>9074</v>
      </c>
      <c r="U23" s="21">
        <f>IF(OR(B3L816C7=0,B3L816C8=0),0,1+(B3L816C7/B3L816C8))</f>
        <v>1.7327195993688549</v>
      </c>
      <c r="V23" s="16" t="s">
        <v>9075</v>
      </c>
      <c r="W23" s="15">
        <f>A1L216C8</f>
        <v>1435589</v>
      </c>
      <c r="X23" s="16" t="s">
        <v>9076</v>
      </c>
      <c r="Y23" s="15">
        <f>A1L216C7</f>
        <v>2068897</v>
      </c>
      <c r="Z23" s="16" t="s">
        <v>9077</v>
      </c>
      <c r="AA23" s="21">
        <f>IF(OR(B3L816C10=0,B3L816C11=0),0,1+(B3L816C10/B3L816C11))</f>
        <v>1.6938909960234851</v>
      </c>
      <c r="AB23" s="16" t="s">
        <v>9078</v>
      </c>
      <c r="AC23" s="15">
        <f>A1L216C20</f>
        <v>1445512.6666666667</v>
      </c>
      <c r="AD23" s="16" t="s">
        <v>9079</v>
      </c>
      <c r="AE23" s="15">
        <f>A1L216C19</f>
        <v>2009350</v>
      </c>
      <c r="AF23" s="16" t="s">
        <v>9080</v>
      </c>
      <c r="AG23" s="21">
        <f>IF(OR(B3L816C13=0,B3L816C14=0),0,1+(B3L816C13/B3L816C14))</f>
        <v>1.7193931702623568</v>
      </c>
      <c r="AH23" s="16" t="s">
        <v>9081</v>
      </c>
      <c r="AI23" s="15">
        <f>A1L216C11</f>
        <v>1527416</v>
      </c>
      <c r="AJ23" s="16" t="s">
        <v>9082</v>
      </c>
      <c r="AK23" s="15">
        <f>A1L216C10</f>
        <v>2135531</v>
      </c>
      <c r="AL23" s="16" t="s">
        <v>9083</v>
      </c>
      <c r="AM23" s="21">
        <f>IF(OR(B3L816C16=0,B3L816C17=0),0,1+(B3L816C16/B3L816C17))</f>
        <v>1.7152394416189698</v>
      </c>
      <c r="AN23" s="16" t="s">
        <v>9084</v>
      </c>
      <c r="AO23" s="15">
        <f>A1L216C23</f>
        <v>1465988.5</v>
      </c>
      <c r="AP23" s="16" t="s">
        <v>9085</v>
      </c>
      <c r="AQ23" s="15">
        <f>A1L216C22</f>
        <v>2040895.25</v>
      </c>
      <c r="AR23" s="16" t="s">
        <v>9086</v>
      </c>
      <c r="AS23" s="21">
        <f>IF(OR(B3L816C19=0,B3L816C20=0),0,1+(B3L816C19/B3L816C20))</f>
        <v>1.7183065862885418</v>
      </c>
      <c r="AT23" s="16" t="s">
        <v>9087</v>
      </c>
      <c r="AU23" s="15">
        <f>A1L216C14</f>
        <v>1669269</v>
      </c>
      <c r="AV23" s="16" t="s">
        <v>9088</v>
      </c>
      <c r="AW23" s="15">
        <f>A1L216C13</f>
        <v>2256993</v>
      </c>
      <c r="AX23" s="16" t="s">
        <v>9089</v>
      </c>
      <c r="AY23" s="21">
        <f>IF(OR(B3L816C22=0,B3L816C23=0),0,1+(B3L816C22/B3L816C23))</f>
        <v>1.7395986606958904</v>
      </c>
      <c r="AZ23" s="16" t="s">
        <v>9090</v>
      </c>
      <c r="BA23" s="15">
        <f>A1L216C26</f>
        <v>1506644.6</v>
      </c>
      <c r="BB23" s="16" t="s">
        <v>9091</v>
      </c>
      <c r="BC23" s="15">
        <f>A1L216C25</f>
        <v>2084114.8</v>
      </c>
      <c r="BD23" s="16" t="s">
        <v>9092</v>
      </c>
      <c r="BE23" s="21">
        <f>IF(OR(B3L816C25=0,B3L816C26=0),0,1+(B3L816C25/B3L816C26))</f>
        <v>1.7229182384770745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1291</v>
      </c>
      <c r="F25" s="16" t="s">
        <v>9121</v>
      </c>
      <c r="G25" s="15">
        <f>A1L218C1</f>
        <v>3766</v>
      </c>
      <c r="H25" s="16" t="s">
        <v>9122</v>
      </c>
      <c r="I25" s="21">
        <f>IF(OR(B3L818C1=0,B3L818C2=0),0,1+(B3L818C1/B3L818C2))</f>
        <v>1.3428040361125864</v>
      </c>
      <c r="J25" s="16" t="s">
        <v>9123</v>
      </c>
      <c r="K25" s="15">
        <f>A1L218C5</f>
        <v>3634</v>
      </c>
      <c r="L25" s="16" t="s">
        <v>9124</v>
      </c>
      <c r="M25" s="15">
        <f>A1L218C4</f>
        <v>4465</v>
      </c>
      <c r="N25" s="16" t="s">
        <v>9125</v>
      </c>
      <c r="O25" s="21">
        <f>IF(OR(B3L818C4=0,B3L818C5=0),0,1+(B3L818C4/B3L818C5))</f>
        <v>1.813885778275476</v>
      </c>
      <c r="P25" s="16" t="s">
        <v>9126</v>
      </c>
      <c r="Q25" s="15">
        <f>A1L218C17</f>
        <v>2462.5</v>
      </c>
      <c r="R25" s="16" t="s">
        <v>9127</v>
      </c>
      <c r="S25" s="15">
        <f>A1L218C16</f>
        <v>4115.5</v>
      </c>
      <c r="T25" s="16" t="s">
        <v>9128</v>
      </c>
      <c r="U25" s="21">
        <f>IF(OR(B3L818C7=0,B3L818C8=0),0,1+(B3L818C7/B3L818C8))</f>
        <v>1.5983477098772931</v>
      </c>
      <c r="V25" s="16" t="s">
        <v>9129</v>
      </c>
      <c r="W25" s="15">
        <f>A1L218C8</f>
        <v>3052</v>
      </c>
      <c r="X25" s="16" t="s">
        <v>9130</v>
      </c>
      <c r="Y25" s="15">
        <f>A1L218C7</f>
        <v>3049</v>
      </c>
      <c r="Z25" s="16" t="s">
        <v>9131</v>
      </c>
      <c r="AA25" s="21">
        <f>IF(OR(B3L818C10=0,B3L818C11=0),0,1+(B3L818C10/B3L818C11))</f>
        <v>2.0009839291571008</v>
      </c>
      <c r="AB25" s="16" t="s">
        <v>9132</v>
      </c>
      <c r="AC25" s="15">
        <f>A1L218C20</f>
        <v>2659</v>
      </c>
      <c r="AD25" s="16" t="s">
        <v>9133</v>
      </c>
      <c r="AE25" s="15">
        <f>A1L218C19</f>
        <v>3760</v>
      </c>
      <c r="AF25" s="16" t="s">
        <v>9134</v>
      </c>
      <c r="AG25" s="21">
        <f>IF(OR(B3L818C13=0,B3L818C14=0),0,1+(B3L818C13/B3L818C14))</f>
        <v>1.7071808510638298</v>
      </c>
      <c r="AH25" s="16" t="s">
        <v>9135</v>
      </c>
      <c r="AI25" s="15">
        <f>A1L218C11</f>
        <v>2451</v>
      </c>
      <c r="AJ25" s="16" t="s">
        <v>9136</v>
      </c>
      <c r="AK25" s="15">
        <f>A1L218C10</f>
        <v>3502</v>
      </c>
      <c r="AL25" s="16" t="s">
        <v>9137</v>
      </c>
      <c r="AM25" s="21">
        <f>IF(OR(B3L818C16=0,B3L818C17=0),0,1+(B3L818C16/B3L818C17))</f>
        <v>1.6998857795545401</v>
      </c>
      <c r="AN25" s="16" t="s">
        <v>9138</v>
      </c>
      <c r="AO25" s="15">
        <f>A1L218C23</f>
        <v>2607</v>
      </c>
      <c r="AP25" s="16" t="s">
        <v>9139</v>
      </c>
      <c r="AQ25" s="15">
        <f>A1L218C22</f>
        <v>3695.5</v>
      </c>
      <c r="AR25" s="16" t="s">
        <v>9140</v>
      </c>
      <c r="AS25" s="21">
        <f>IF(OR(B3L818C19=0,B3L818C20=0),0,1+(B3L818C19/B3L818C20))</f>
        <v>1.7054525774590719</v>
      </c>
      <c r="AT25" s="16" t="s">
        <v>9141</v>
      </c>
      <c r="AU25" s="15">
        <f>A1L218C14</f>
        <v>3533</v>
      </c>
      <c r="AV25" s="16" t="s">
        <v>9142</v>
      </c>
      <c r="AW25" s="15">
        <f>A1L218C13</f>
        <v>6197</v>
      </c>
      <c r="AX25" s="16" t="s">
        <v>9143</v>
      </c>
      <c r="AY25" s="21">
        <f>IF(OR(B3L818C22=0,B3L818C23=0),0,1+(B3L818C22/B3L818C23))</f>
        <v>1.5701145715668872</v>
      </c>
      <c r="AZ25" s="16" t="s">
        <v>9144</v>
      </c>
      <c r="BA25" s="15">
        <f>A1L218C26</f>
        <v>2792.2</v>
      </c>
      <c r="BB25" s="16" t="s">
        <v>9145</v>
      </c>
      <c r="BC25" s="15">
        <f>A1L218C25</f>
        <v>4195.8</v>
      </c>
      <c r="BD25" s="16" t="s">
        <v>9146</v>
      </c>
      <c r="BE25" s="21">
        <f>IF(OR(B3L818C25=0,B3L818C26=0),0,1+(B3L818C25/B3L818C26))</f>
        <v>1.6654749988083322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29357</v>
      </c>
      <c r="F26" s="16" t="s">
        <v>9148</v>
      </c>
      <c r="G26" s="15">
        <f>A1L219C1</f>
        <v>69817</v>
      </c>
      <c r="H26" s="16" t="s">
        <v>9149</v>
      </c>
      <c r="I26" s="21">
        <f>IF(OR(B3L819C1=0,B3L819C2=0),0,1+(B3L819C1/B3L819C2))</f>
        <v>1.4204849821676668</v>
      </c>
      <c r="J26" s="16" t="s">
        <v>9150</v>
      </c>
      <c r="K26" s="15">
        <f>A1L219C5</f>
        <v>29274</v>
      </c>
      <c r="L26" s="16" t="s">
        <v>9151</v>
      </c>
      <c r="M26" s="15">
        <f>A1L219C4</f>
        <v>68612</v>
      </c>
      <c r="N26" s="16" t="s">
        <v>9152</v>
      </c>
      <c r="O26" s="21">
        <f>IF(OR(B3L819C4=0,B3L819C5=0),0,1+(B3L819C4/B3L819C5))</f>
        <v>1.4266600594648167</v>
      </c>
      <c r="P26" s="16" t="s">
        <v>9153</v>
      </c>
      <c r="Q26" s="15">
        <f>A1L219C17</f>
        <v>29315.5</v>
      </c>
      <c r="R26" s="16" t="s">
        <v>9154</v>
      </c>
      <c r="S26" s="15">
        <f>A1L219C16</f>
        <v>69214.5</v>
      </c>
      <c r="T26" s="16" t="s">
        <v>9155</v>
      </c>
      <c r="U26" s="21">
        <f>IF(OR(B3L819C7=0,B3L819C8=0),0,1+(B3L819C7/B3L819C8))</f>
        <v>1.4235456443375305</v>
      </c>
      <c r="V26" s="16" t="s">
        <v>9156</v>
      </c>
      <c r="W26" s="15">
        <f>A1L219C8</f>
        <v>32114</v>
      </c>
      <c r="X26" s="16" t="s">
        <v>9157</v>
      </c>
      <c r="Y26" s="15">
        <f>A1L219C7</f>
        <v>67544</v>
      </c>
      <c r="Z26" s="16" t="s">
        <v>9158</v>
      </c>
      <c r="AA26" s="21">
        <f>IF(OR(B3L819C10=0,B3L819C11=0),0,1+(B3L819C10/B3L819C11))</f>
        <v>1.4754530380196613</v>
      </c>
      <c r="AB26" s="16" t="s">
        <v>9159</v>
      </c>
      <c r="AC26" s="15">
        <f>A1L219C20</f>
        <v>30248.333333333332</v>
      </c>
      <c r="AD26" s="16" t="s">
        <v>9160</v>
      </c>
      <c r="AE26" s="15">
        <f>A1L219C19</f>
        <v>68657.666666666672</v>
      </c>
      <c r="AF26" s="16" t="s">
        <v>9161</v>
      </c>
      <c r="AG26" s="21">
        <f>IF(OR(B3L819C13=0,B3L819C14=0),0,1+(B3L819C13/B3L819C14))</f>
        <v>1.4405674530156864</v>
      </c>
      <c r="AH26" s="16" t="s">
        <v>9162</v>
      </c>
      <c r="AI26" s="15">
        <f>A1L219C11</f>
        <v>32528</v>
      </c>
      <c r="AJ26" s="16" t="s">
        <v>9163</v>
      </c>
      <c r="AK26" s="15">
        <f>A1L219C10</f>
        <v>66297</v>
      </c>
      <c r="AL26" s="16" t="s">
        <v>9164</v>
      </c>
      <c r="AM26" s="21">
        <f>IF(OR(B3L819C16=0,B3L819C17=0),0,1+(B3L819C16/B3L819C17))</f>
        <v>1.4906406021388601</v>
      </c>
      <c r="AN26" s="16" t="s">
        <v>9165</v>
      </c>
      <c r="AO26" s="15">
        <f>A1L219C23</f>
        <v>30818.25</v>
      </c>
      <c r="AP26" s="16" t="s">
        <v>9166</v>
      </c>
      <c r="AQ26" s="15">
        <f>A1L219C22</f>
        <v>68067.5</v>
      </c>
      <c r="AR26" s="16" t="s">
        <v>9167</v>
      </c>
      <c r="AS26" s="21">
        <f>IF(OR(B3L819C19=0,B3L819C20=0),0,1+(B3L819C19/B3L819C20))</f>
        <v>1.4527601278143019</v>
      </c>
      <c r="AT26" s="16" t="s">
        <v>9168</v>
      </c>
      <c r="AU26" s="15">
        <f>A1L219C14</f>
        <v>26839</v>
      </c>
      <c r="AV26" s="16" t="s">
        <v>9169</v>
      </c>
      <c r="AW26" s="15">
        <f>A1L219C13</f>
        <v>59099</v>
      </c>
      <c r="AX26" s="16" t="s">
        <v>9170</v>
      </c>
      <c r="AY26" s="21">
        <f>IF(OR(B3L819C22=0,B3L819C23=0),0,1+(B3L819C22/B3L819C23))</f>
        <v>1.4541362798016886</v>
      </c>
      <c r="AZ26" s="16" t="s">
        <v>9171</v>
      </c>
      <c r="BA26" s="15">
        <f>A1L219C26</f>
        <v>30022.400000000001</v>
      </c>
      <c r="BB26" s="16" t="s">
        <v>9172</v>
      </c>
      <c r="BC26" s="15">
        <f>A1L219C25</f>
        <v>66273.8</v>
      </c>
      <c r="BD26" s="16" t="s">
        <v>9173</v>
      </c>
      <c r="BE26" s="21">
        <f>IF(OR(B3L819C25=0,B3L819C26=0),0,1+(B3L819C25/B3L819C26))</f>
        <v>1.4530055617755433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691562</v>
      </c>
      <c r="F27" s="16" t="s">
        <v>9175</v>
      </c>
      <c r="G27" s="15">
        <f>A1L220C1</f>
        <v>678941</v>
      </c>
      <c r="H27" s="16" t="s">
        <v>9176</v>
      </c>
      <c r="I27" s="21">
        <f>IF(OR(B3L820C1=0,B3L820C2=0),0,1+(B3L820C1/B3L820C2))</f>
        <v>2.01858924413167</v>
      </c>
      <c r="J27" s="16" t="s">
        <v>9177</v>
      </c>
      <c r="K27" s="15">
        <f>A1L220C5</f>
        <v>719576</v>
      </c>
      <c r="L27" s="16" t="s">
        <v>9178</v>
      </c>
      <c r="M27" s="15">
        <f>A1L220C4</f>
        <v>702863</v>
      </c>
      <c r="N27" s="16" t="s">
        <v>9179</v>
      </c>
      <c r="O27" s="21">
        <f>IF(OR(B3L820C4=0,B3L820C5=0),0,1+(B3L820C4/B3L820C5))</f>
        <v>2.0237784603827489</v>
      </c>
      <c r="P27" s="16" t="s">
        <v>9180</v>
      </c>
      <c r="Q27" s="15">
        <f>A1L220C17</f>
        <v>705569</v>
      </c>
      <c r="R27" s="16" t="s">
        <v>9181</v>
      </c>
      <c r="S27" s="15">
        <f>A1L220C16</f>
        <v>690902</v>
      </c>
      <c r="T27" s="16" t="s">
        <v>9182</v>
      </c>
      <c r="U27" s="21">
        <f>IF(OR(B3L820C7=0,B3L820C8=0),0,1+(B3L820C7/B3L820C8))</f>
        <v>2.0212287705058025</v>
      </c>
      <c r="V27" s="16" t="s">
        <v>9183</v>
      </c>
      <c r="W27" s="15">
        <f>A1L220C8</f>
        <v>697984</v>
      </c>
      <c r="X27" s="16" t="s">
        <v>9184</v>
      </c>
      <c r="Y27" s="15">
        <f>A1L220C7</f>
        <v>681557</v>
      </c>
      <c r="Z27" s="16" t="s">
        <v>9185</v>
      </c>
      <c r="AA27" s="21">
        <f>IF(OR(B3L820C10=0,B3L820C11=0),0,1+(B3L820C10/B3L820C11))</f>
        <v>2.0241021660697491</v>
      </c>
      <c r="AB27" s="16" t="s">
        <v>9186</v>
      </c>
      <c r="AC27" s="15">
        <f>A1L220C20</f>
        <v>703040.66666666663</v>
      </c>
      <c r="AD27" s="16" t="s">
        <v>9187</v>
      </c>
      <c r="AE27" s="15">
        <f>A1L220C19</f>
        <v>687787</v>
      </c>
      <c r="AF27" s="16" t="s">
        <v>9188</v>
      </c>
      <c r="AG27" s="21">
        <f>IF(OR(B3L820C13=0,B3L820C14=0),0,1+(B3L820C13/B3L820C14))</f>
        <v>2.0221778932528043</v>
      </c>
      <c r="AH27" s="16" t="s">
        <v>9189</v>
      </c>
      <c r="AI27" s="15">
        <f>A1L220C11</f>
        <v>868233</v>
      </c>
      <c r="AJ27" s="16" t="s">
        <v>9190</v>
      </c>
      <c r="AK27" s="15">
        <f>A1L220C10</f>
        <v>854705</v>
      </c>
      <c r="AL27" s="16" t="s">
        <v>9191</v>
      </c>
      <c r="AM27" s="21">
        <f>IF(OR(B3L820C16=0,B3L820C17=0),0,1+(B3L820C16/B3L820C17))</f>
        <v>2.0158276832357362</v>
      </c>
      <c r="AN27" s="16" t="s">
        <v>9192</v>
      </c>
      <c r="AO27" s="15">
        <f>A1L220C23</f>
        <v>744338.75</v>
      </c>
      <c r="AP27" s="16" t="s">
        <v>9193</v>
      </c>
      <c r="AQ27" s="15">
        <f>A1L220C22</f>
        <v>729516.5</v>
      </c>
      <c r="AR27" s="16" t="s">
        <v>9194</v>
      </c>
      <c r="AS27" s="21">
        <f>IF(OR(B3L820C19=0,B3L820C20=0),0,1+(B3L820C19/B3L820C20))</f>
        <v>2.0203179091905392</v>
      </c>
      <c r="AT27" s="16" t="s">
        <v>9195</v>
      </c>
      <c r="AU27" s="15">
        <f>A1L220C14</f>
        <v>939606</v>
      </c>
      <c r="AV27" s="16" t="s">
        <v>9196</v>
      </c>
      <c r="AW27" s="15">
        <f>A1L220C13</f>
        <v>920791</v>
      </c>
      <c r="AX27" s="16" t="s">
        <v>9197</v>
      </c>
      <c r="AY27" s="21">
        <f>IF(OR(B3L820C22=0,B3L820C23=0),0,1+(B3L820C22/B3L820C23))</f>
        <v>2.0204335185726183</v>
      </c>
      <c r="AZ27" s="16" t="s">
        <v>9198</v>
      </c>
      <c r="BA27" s="15">
        <f>A1L220C26</f>
        <v>783392.2</v>
      </c>
      <c r="BB27" s="16" t="s">
        <v>9199</v>
      </c>
      <c r="BC27" s="15">
        <f>A1L220C25</f>
        <v>767771.4</v>
      </c>
      <c r="BD27" s="16" t="s">
        <v>9200</v>
      </c>
      <c r="BE27" s="21">
        <f>IF(OR(B3L820C25=0,B3L820C26=0),0,1+(B3L820C25/B3L820C26))</f>
        <v>2.020345639340043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22744</v>
      </c>
      <c r="F28" s="16" t="s">
        <v>9202</v>
      </c>
      <c r="G28" s="15">
        <f>A1L221C1</f>
        <v>21077</v>
      </c>
      <c r="H28" s="16" t="s">
        <v>9203</v>
      </c>
      <c r="I28" s="21">
        <f>IF(OR(B3L821C1=0,B3L821C2=0),0,1+(B3L821C1/B3L821C2))</f>
        <v>2.0790909522228018</v>
      </c>
      <c r="J28" s="16" t="s">
        <v>9204</v>
      </c>
      <c r="K28" s="15">
        <f>A1L221C5</f>
        <v>19103</v>
      </c>
      <c r="L28" s="16" t="s">
        <v>9205</v>
      </c>
      <c r="M28" s="15">
        <f>A1L221C4</f>
        <v>19169</v>
      </c>
      <c r="N28" s="16" t="s">
        <v>9206</v>
      </c>
      <c r="O28" s="21">
        <f>IF(OR(B3L821C4=0,B3L821C5=0),0,1+(B3L821C4/B3L821C5))</f>
        <v>1.9965569408941519</v>
      </c>
      <c r="P28" s="16" t="s">
        <v>9207</v>
      </c>
      <c r="Q28" s="15">
        <f>A1L221C17</f>
        <v>20923.5</v>
      </c>
      <c r="R28" s="16" t="s">
        <v>9208</v>
      </c>
      <c r="S28" s="15">
        <f>A1L221C16</f>
        <v>20123</v>
      </c>
      <c r="T28" s="16" t="s">
        <v>9209</v>
      </c>
      <c r="U28" s="21">
        <f>IF(OR(B3L821C7=0,B3L821C8=0),0,1+(B3L821C7/B3L821C8))</f>
        <v>2.03978035084232</v>
      </c>
      <c r="V28" s="16" t="s">
        <v>9210</v>
      </c>
      <c r="W28" s="15">
        <f>A1L221C8</f>
        <v>21145</v>
      </c>
      <c r="X28" s="16" t="s">
        <v>9211</v>
      </c>
      <c r="Y28" s="15">
        <f>A1L221C7</f>
        <v>20934</v>
      </c>
      <c r="Z28" s="16" t="s">
        <v>9212</v>
      </c>
      <c r="AA28" s="21">
        <f>IF(OR(B3L821C10=0,B3L821C11=0),0,1+(B3L821C10/B3L821C11))</f>
        <v>2.0100792968376804</v>
      </c>
      <c r="AB28" s="16" t="s">
        <v>9213</v>
      </c>
      <c r="AC28" s="15">
        <f>A1L221C20</f>
        <v>20997.333333333332</v>
      </c>
      <c r="AD28" s="16" t="s">
        <v>9214</v>
      </c>
      <c r="AE28" s="15">
        <f>A1L221C19</f>
        <v>20393.333333333332</v>
      </c>
      <c r="AF28" s="16" t="s">
        <v>9215</v>
      </c>
      <c r="AG28" s="21">
        <f>IF(OR(B3L821C13=0,B3L821C14=0),0,1+(B3L821C13/B3L821C14))</f>
        <v>2.0296175220660349</v>
      </c>
      <c r="AH28" s="16" t="s">
        <v>9216</v>
      </c>
      <c r="AI28" s="15">
        <f>A1L221C11</f>
        <v>18272</v>
      </c>
      <c r="AJ28" s="16" t="s">
        <v>9217</v>
      </c>
      <c r="AK28" s="15">
        <f>A1L221C10</f>
        <v>17330</v>
      </c>
      <c r="AL28" s="16" t="s">
        <v>9218</v>
      </c>
      <c r="AM28" s="21">
        <f>IF(OR(B3L821C16=0,B3L821C17=0),0,1+(B3L821C16/B3L821C17))</f>
        <v>2.0543566070398152</v>
      </c>
      <c r="AN28" s="16" t="s">
        <v>9219</v>
      </c>
      <c r="AO28" s="15">
        <f>A1L221C23</f>
        <v>20316</v>
      </c>
      <c r="AP28" s="16" t="s">
        <v>9220</v>
      </c>
      <c r="AQ28" s="15">
        <f>A1L221C22</f>
        <v>19627.5</v>
      </c>
      <c r="AR28" s="16" t="s">
        <v>9221</v>
      </c>
      <c r="AS28" s="21">
        <f>IF(OR(B3L821C19=0,B3L821C20=0),0,1+(B3L821C19/B3L821C20))</f>
        <v>2.035078333970195</v>
      </c>
      <c r="AT28" s="16" t="s">
        <v>9222</v>
      </c>
      <c r="AU28" s="15">
        <f>A1L221C14</f>
        <v>18750</v>
      </c>
      <c r="AV28" s="16" t="s">
        <v>9223</v>
      </c>
      <c r="AW28" s="15">
        <f>A1L221C13</f>
        <v>17668</v>
      </c>
      <c r="AX28" s="16" t="s">
        <v>9224</v>
      </c>
      <c r="AY28" s="21">
        <f>IF(OR(B3L821C22=0,B3L821C23=0),0,1+(B3L821C22/B3L821C23))</f>
        <v>2.0612406610821825</v>
      </c>
      <c r="AZ28" s="16" t="s">
        <v>9225</v>
      </c>
      <c r="BA28" s="15">
        <f>A1L221C26</f>
        <v>20002.8</v>
      </c>
      <c r="BB28" s="16" t="s">
        <v>9226</v>
      </c>
      <c r="BC28" s="15">
        <f>A1L221C25</f>
        <v>19235.599999999999</v>
      </c>
      <c r="BD28" s="16" t="s">
        <v>9227</v>
      </c>
      <c r="BE28" s="21">
        <f>IF(OR(B3L821C25=0,B3L821C26=0),0,1+(B3L821C25/B3L821C26))</f>
        <v>2.0398843810434819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538443</v>
      </c>
      <c r="F29" s="16" t="s">
        <v>9229</v>
      </c>
      <c r="G29" s="15">
        <f>A1L222C1</f>
        <v>528093</v>
      </c>
      <c r="H29" s="16" t="s">
        <v>9230</v>
      </c>
      <c r="I29" s="21">
        <f>IF(OR(B3L822C1=0,B3L822C2=0),0,1+(B3L822C1/B3L822C2))</f>
        <v>2.0195988206622699</v>
      </c>
      <c r="J29" s="16" t="s">
        <v>9231</v>
      </c>
      <c r="K29" s="15">
        <f>A1L222C5</f>
        <v>577034</v>
      </c>
      <c r="L29" s="16" t="s">
        <v>9232</v>
      </c>
      <c r="M29" s="15">
        <f>A1L222C4</f>
        <v>556270</v>
      </c>
      <c r="N29" s="16" t="s">
        <v>9233</v>
      </c>
      <c r="O29" s="21">
        <f>IF(OR(B3L822C4=0,B3L822C5=0),0,1+(B3L822C4/B3L822C5))</f>
        <v>2.0373271972243696</v>
      </c>
      <c r="P29" s="16" t="s">
        <v>9234</v>
      </c>
      <c r="Q29" s="15">
        <f>A1L222C17</f>
        <v>557738.5</v>
      </c>
      <c r="R29" s="16" t="s">
        <v>9235</v>
      </c>
      <c r="S29" s="15">
        <f>A1L222C16</f>
        <v>542181.5</v>
      </c>
      <c r="T29" s="16" t="s">
        <v>9236</v>
      </c>
      <c r="U29" s="21">
        <f>IF(OR(B3L822C7=0,B3L822C8=0),0,1+(B3L822C7/B3L822C8))</f>
        <v>2.0286933434652417</v>
      </c>
      <c r="V29" s="16" t="s">
        <v>9237</v>
      </c>
      <c r="W29" s="15">
        <f>A1L222C8</f>
        <v>512610</v>
      </c>
      <c r="X29" s="16" t="s">
        <v>9238</v>
      </c>
      <c r="Y29" s="15">
        <f>A1L222C7</f>
        <v>480940</v>
      </c>
      <c r="Z29" s="16" t="s">
        <v>9239</v>
      </c>
      <c r="AA29" s="21">
        <f>IF(OR(B3L822C10=0,B3L822C11=0),0,1+(B3L822C10/B3L822C11))</f>
        <v>2.0658502100054061</v>
      </c>
      <c r="AB29" s="16" t="s">
        <v>9240</v>
      </c>
      <c r="AC29" s="15">
        <f>A1L222C20</f>
        <v>542695.66666666663</v>
      </c>
      <c r="AD29" s="16" t="s">
        <v>9241</v>
      </c>
      <c r="AE29" s="15">
        <f>A1L222C19</f>
        <v>521767.66666666669</v>
      </c>
      <c r="AF29" s="16" t="s">
        <v>9242</v>
      </c>
      <c r="AG29" s="21">
        <f>IF(OR(B3L822C13=0,B3L822C14=0),0,1+(B3L822C13/B3L822C14))</f>
        <v>2.040109806216432</v>
      </c>
      <c r="AH29" s="16" t="s">
        <v>9243</v>
      </c>
      <c r="AI29" s="15">
        <f>A1L222C11</f>
        <v>611843</v>
      </c>
      <c r="AJ29" s="16" t="s">
        <v>9244</v>
      </c>
      <c r="AK29" s="15">
        <f>A1L222C10</f>
        <v>563064</v>
      </c>
      <c r="AL29" s="16" t="s">
        <v>9245</v>
      </c>
      <c r="AM29" s="21">
        <f>IF(OR(B3L822C16=0,B3L822C17=0),0,1+(B3L822C16/B3L822C17))</f>
        <v>2.0866313598454171</v>
      </c>
      <c r="AN29" s="16" t="s">
        <v>9246</v>
      </c>
      <c r="AO29" s="15">
        <f>A1L222C23</f>
        <v>559982.5</v>
      </c>
      <c r="AP29" s="16" t="s">
        <v>9247</v>
      </c>
      <c r="AQ29" s="15">
        <f>A1L222C22</f>
        <v>532091.75</v>
      </c>
      <c r="AR29" s="16" t="s">
        <v>9248</v>
      </c>
      <c r="AS29" s="21">
        <f>IF(OR(B3L822C19=0,B3L822C20=0),0,1+(B3L822C19/B3L822C20))</f>
        <v>2.0524171818112196</v>
      </c>
      <c r="AT29" s="16" t="s">
        <v>9249</v>
      </c>
      <c r="AU29" s="15">
        <f>A1L222C14</f>
        <v>672445</v>
      </c>
      <c r="AV29" s="16" t="s">
        <v>9250</v>
      </c>
      <c r="AW29" s="15">
        <f>A1L222C13</f>
        <v>637928</v>
      </c>
      <c r="AX29" s="16" t="s">
        <v>9251</v>
      </c>
      <c r="AY29" s="21">
        <f>IF(OR(B3L822C22=0,B3L822C23=0),0,1+(B3L822C22/B3L822C23))</f>
        <v>2.0541079871082628</v>
      </c>
      <c r="AZ29" s="16" t="s">
        <v>9252</v>
      </c>
      <c r="BA29" s="15">
        <f>A1L222C26</f>
        <v>582475</v>
      </c>
      <c r="BB29" s="16" t="s">
        <v>9253</v>
      </c>
      <c r="BC29" s="15">
        <f>A1L222C25</f>
        <v>553259</v>
      </c>
      <c r="BD29" s="16" t="s">
        <v>9254</v>
      </c>
      <c r="BE29" s="21">
        <f>IF(OR(B3L822C25=0,B3L822C26=0),0,1+(B3L822C25/B3L822C26))</f>
        <v>2.0528070939650327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57020</v>
      </c>
      <c r="F30" s="16" t="s">
        <v>9256</v>
      </c>
      <c r="G30" s="15">
        <f>A1L223C1</f>
        <v>54764</v>
      </c>
      <c r="H30" s="16" t="s">
        <v>9257</v>
      </c>
      <c r="I30" s="21">
        <f>IF(OR(B3L823C1=0,B3L823C2=0),0,1+(B3L823C1/B3L823C2))</f>
        <v>2.0411949455846905</v>
      </c>
      <c r="J30" s="16" t="s">
        <v>9258</v>
      </c>
      <c r="K30" s="15">
        <f>A1L223C5</f>
        <v>57111</v>
      </c>
      <c r="L30" s="16" t="s">
        <v>9259</v>
      </c>
      <c r="M30" s="15">
        <f>A1L223C4</f>
        <v>56447</v>
      </c>
      <c r="N30" s="16" t="s">
        <v>9260</v>
      </c>
      <c r="O30" s="21">
        <f>IF(OR(B3L823C4=0,B3L823C5=0),0,1+(B3L823C4/B3L823C5))</f>
        <v>2.0117632469396072</v>
      </c>
      <c r="P30" s="16" t="s">
        <v>9261</v>
      </c>
      <c r="Q30" s="15">
        <f>A1L223C17</f>
        <v>57065.5</v>
      </c>
      <c r="R30" s="16" t="s">
        <v>9262</v>
      </c>
      <c r="S30" s="15">
        <f>A1L223C16</f>
        <v>55605.5</v>
      </c>
      <c r="T30" s="16" t="s">
        <v>9263</v>
      </c>
      <c r="U30" s="21">
        <f>IF(OR(B3L823C7=0,B3L823C8=0),0,1+(B3L823C7/B3L823C8))</f>
        <v>2.0262563955004449</v>
      </c>
      <c r="V30" s="16" t="s">
        <v>9264</v>
      </c>
      <c r="W30" s="15">
        <f>A1L223C8</f>
        <v>52002</v>
      </c>
      <c r="X30" s="16" t="s">
        <v>9265</v>
      </c>
      <c r="Y30" s="15">
        <f>A1L223C7</f>
        <v>51444</v>
      </c>
      <c r="Z30" s="16" t="s">
        <v>9266</v>
      </c>
      <c r="AA30" s="21">
        <f>IF(OR(B3L823C10=0,B3L823C11=0),0,1+(B3L823C10/B3L823C11))</f>
        <v>2.0108467459762069</v>
      </c>
      <c r="AB30" s="16" t="s">
        <v>9267</v>
      </c>
      <c r="AC30" s="15">
        <f>A1L223C20</f>
        <v>55377.666666666664</v>
      </c>
      <c r="AD30" s="16" t="s">
        <v>9268</v>
      </c>
      <c r="AE30" s="15">
        <f>A1L223C19</f>
        <v>54218.333333333336</v>
      </c>
      <c r="AF30" s="16" t="s">
        <v>9269</v>
      </c>
      <c r="AG30" s="21">
        <f>IF(OR(B3L823C13=0,B3L823C14=0),0,1+(B3L823C13/B3L823C14))</f>
        <v>2.0213826811349174</v>
      </c>
      <c r="AH30" s="16" t="s">
        <v>9270</v>
      </c>
      <c r="AI30" s="15">
        <f>A1L223C11</f>
        <v>60865</v>
      </c>
      <c r="AJ30" s="16" t="s">
        <v>9271</v>
      </c>
      <c r="AK30" s="15">
        <f>A1L223C10</f>
        <v>59109</v>
      </c>
      <c r="AL30" s="16" t="s">
        <v>9272</v>
      </c>
      <c r="AM30" s="21">
        <f>IF(OR(B3L823C16=0,B3L823C17=0),0,1+(B3L823C16/B3L823C17))</f>
        <v>2.0297078279111469</v>
      </c>
      <c r="AN30" s="16" t="s">
        <v>9273</v>
      </c>
      <c r="AO30" s="15">
        <f>A1L223C23</f>
        <v>56749.5</v>
      </c>
      <c r="AP30" s="16" t="s">
        <v>9274</v>
      </c>
      <c r="AQ30" s="15">
        <f>A1L223C22</f>
        <v>55441</v>
      </c>
      <c r="AR30" s="16" t="s">
        <v>9275</v>
      </c>
      <c r="AS30" s="21">
        <f>IF(OR(B3L823C19=0,B3L823C20=0),0,1+(B3L823C19/B3L823C20))</f>
        <v>2.0236016666366048</v>
      </c>
      <c r="AT30" s="16" t="s">
        <v>9276</v>
      </c>
      <c r="AU30" s="15">
        <f>A1L223C14</f>
        <v>51744</v>
      </c>
      <c r="AV30" s="16" t="s">
        <v>9277</v>
      </c>
      <c r="AW30" s="15">
        <f>A1L223C13</f>
        <v>51666</v>
      </c>
      <c r="AX30" s="16" t="s">
        <v>9278</v>
      </c>
      <c r="AY30" s="21">
        <f>IF(OR(B3L823C22=0,B3L823C23=0),0,1+(B3L823C22/B3L823C23))</f>
        <v>2.0015096968993147</v>
      </c>
      <c r="AZ30" s="16" t="s">
        <v>9279</v>
      </c>
      <c r="BA30" s="15">
        <f>A1L223C26</f>
        <v>55748.4</v>
      </c>
      <c r="BB30" s="16" t="s">
        <v>9280</v>
      </c>
      <c r="BC30" s="15">
        <f>A1L223C25</f>
        <v>54686</v>
      </c>
      <c r="BD30" s="16" t="s">
        <v>9281</v>
      </c>
      <c r="BE30" s="21">
        <f>IF(OR(B3L823C25=0,B3L823C26=0),0,1+(B3L823C25/B3L823C26))</f>
        <v>2.0194272757195626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529124</v>
      </c>
      <c r="F31" s="16" t="s">
        <v>9283</v>
      </c>
      <c r="G31" s="15">
        <f>A1L224C1</f>
        <v>515139</v>
      </c>
      <c r="H31" s="16" t="s">
        <v>9284</v>
      </c>
      <c r="I31" s="21">
        <f>IF(OR(B3L824C1=0,B3L824C2=0),0,1+(B3L824C1/B3L824C2))</f>
        <v>2.0271480124781855</v>
      </c>
      <c r="J31" s="16" t="s">
        <v>9285</v>
      </c>
      <c r="K31" s="15">
        <f>A1L224C5</f>
        <v>542758</v>
      </c>
      <c r="L31" s="16" t="s">
        <v>9286</v>
      </c>
      <c r="M31" s="15">
        <f>A1L224C4</f>
        <v>533312</v>
      </c>
      <c r="N31" s="16" t="s">
        <v>9287</v>
      </c>
      <c r="O31" s="21">
        <f>IF(OR(B3L824C4=0,B3L824C5=0),0,1+(B3L824C4/B3L824C5))</f>
        <v>2.0177119584783392</v>
      </c>
      <c r="P31" s="16" t="s">
        <v>9288</v>
      </c>
      <c r="Q31" s="15">
        <f>A1L224C17</f>
        <v>535941</v>
      </c>
      <c r="R31" s="16" t="s">
        <v>9289</v>
      </c>
      <c r="S31" s="15">
        <f>A1L224C16</f>
        <v>524225.5</v>
      </c>
      <c r="T31" s="16" t="s">
        <v>9290</v>
      </c>
      <c r="U31" s="21">
        <f>IF(OR(B3L824C7=0,B3L824C8=0),0,1+(B3L824C7/B3L824C8))</f>
        <v>2.0223482070215963</v>
      </c>
      <c r="V31" s="16" t="s">
        <v>9291</v>
      </c>
      <c r="W31" s="15">
        <f>A1L224C8</f>
        <v>422386</v>
      </c>
      <c r="X31" s="16" t="s">
        <v>9292</v>
      </c>
      <c r="Y31" s="15">
        <f>A1L224C7</f>
        <v>413569</v>
      </c>
      <c r="Z31" s="16" t="s">
        <v>9293</v>
      </c>
      <c r="AA31" s="21">
        <f>IF(OR(B3L824C10=0,B3L824C11=0),0,1+(B3L824C10/B3L824C11))</f>
        <v>2.0213192961754869</v>
      </c>
      <c r="AB31" s="16" t="s">
        <v>9294</v>
      </c>
      <c r="AC31" s="15">
        <f>A1L224C20</f>
        <v>498089.33333333331</v>
      </c>
      <c r="AD31" s="16" t="s">
        <v>9295</v>
      </c>
      <c r="AE31" s="15">
        <f>A1L224C19</f>
        <v>487340</v>
      </c>
      <c r="AF31" s="16" t="s">
        <v>9296</v>
      </c>
      <c r="AG31" s="21">
        <f>IF(OR(B3L824C13=0,B3L824C14=0),0,1+(B3L824C13/B3L824C14))</f>
        <v>2.0220571538009056</v>
      </c>
      <c r="AH31" s="16" t="s">
        <v>9297</v>
      </c>
      <c r="AI31" s="15">
        <f>A1L224C11</f>
        <v>586478</v>
      </c>
      <c r="AJ31" s="16" t="s">
        <v>9298</v>
      </c>
      <c r="AK31" s="15">
        <f>A1L224C10</f>
        <v>554620</v>
      </c>
      <c r="AL31" s="16" t="s">
        <v>9299</v>
      </c>
      <c r="AM31" s="21">
        <f>IF(OR(B3L824C16=0,B3L824C17=0),0,1+(B3L824C16/B3L824C17))</f>
        <v>2.0574411308643756</v>
      </c>
      <c r="AN31" s="16" t="s">
        <v>9300</v>
      </c>
      <c r="AO31" s="15">
        <f>A1L224C23</f>
        <v>520186.5</v>
      </c>
      <c r="AP31" s="16" t="s">
        <v>9301</v>
      </c>
      <c r="AQ31" s="15">
        <f>A1L224C22</f>
        <v>504160</v>
      </c>
      <c r="AR31" s="16" t="s">
        <v>9302</v>
      </c>
      <c r="AS31" s="21">
        <f>IF(OR(B3L824C19=0,B3L824C20=0),0,1+(B3L824C19/B3L824C20))</f>
        <v>2.0317885195176135</v>
      </c>
      <c r="AT31" s="16" t="s">
        <v>9303</v>
      </c>
      <c r="AU31" s="15">
        <f>A1L224C14</f>
        <v>549747</v>
      </c>
      <c r="AV31" s="16" t="s">
        <v>9304</v>
      </c>
      <c r="AW31" s="15">
        <f>A1L224C13</f>
        <v>536598</v>
      </c>
      <c r="AX31" s="16" t="s">
        <v>9305</v>
      </c>
      <c r="AY31" s="21">
        <f>IF(OR(B3L824C22=0,B3L824C23=0),0,1+(B3L824C22/B3L824C23))</f>
        <v>2.0245043775787464</v>
      </c>
      <c r="AZ31" s="16" t="s">
        <v>9306</v>
      </c>
      <c r="BA31" s="15">
        <f>A1L224C26</f>
        <v>526098.6</v>
      </c>
      <c r="BB31" s="16" t="s">
        <v>9307</v>
      </c>
      <c r="BC31" s="15">
        <f>A1L224C25</f>
        <v>510647.6</v>
      </c>
      <c r="BD31" s="16" t="s">
        <v>9308</v>
      </c>
      <c r="BE31" s="21">
        <f>IF(OR(B3L824C25=0,B3L824C26=0),0,1+(B3L824C25/B3L824C26))</f>
        <v>2.0302576571396793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5615</v>
      </c>
      <c r="F32" s="16" t="s">
        <v>9310</v>
      </c>
      <c r="G32" s="15">
        <f>A1L225C1</f>
        <v>5302</v>
      </c>
      <c r="H32" s="16" t="s">
        <v>9311</v>
      </c>
      <c r="I32" s="21">
        <f>IF(OR(B3L825C1=0,B3L825C2=0),0,1+(B3L825C1/B3L825C2))</f>
        <v>2.0590343266691815</v>
      </c>
      <c r="J32" s="16" t="s">
        <v>9312</v>
      </c>
      <c r="K32" s="15">
        <f>A1L225C5</f>
        <v>6197</v>
      </c>
      <c r="L32" s="16" t="s">
        <v>9313</v>
      </c>
      <c r="M32" s="15">
        <f>A1L225C4</f>
        <v>5126</v>
      </c>
      <c r="N32" s="16" t="s">
        <v>9314</v>
      </c>
      <c r="O32" s="21">
        <f>IF(OR(B3L825C4=0,B3L825C5=0),0,1+(B3L825C4/B3L825C5))</f>
        <v>2.2089348419820523</v>
      </c>
      <c r="P32" s="16" t="s">
        <v>9315</v>
      </c>
      <c r="Q32" s="15">
        <f>A1L225C17</f>
        <v>5906</v>
      </c>
      <c r="R32" s="16" t="s">
        <v>9316</v>
      </c>
      <c r="S32" s="15">
        <f>A1L225C16</f>
        <v>5214</v>
      </c>
      <c r="T32" s="16" t="s">
        <v>9317</v>
      </c>
      <c r="U32" s="21">
        <f>IF(OR(B3L825C7=0,B3L825C8=0),0,1+(B3L825C7/B3L825C8))</f>
        <v>2.1327196010740312</v>
      </c>
      <c r="V32" s="16" t="s">
        <v>9318</v>
      </c>
      <c r="W32" s="15">
        <f>A1L225C8</f>
        <v>4797</v>
      </c>
      <c r="X32" s="16" t="s">
        <v>9319</v>
      </c>
      <c r="Y32" s="15">
        <f>A1L225C7</f>
        <v>3886</v>
      </c>
      <c r="Z32" s="16" t="s">
        <v>9320</v>
      </c>
      <c r="AA32" s="21">
        <f>IF(OR(B3L825C10=0,B3L825C11=0),0,1+(B3L825C10/B3L825C11))</f>
        <v>2.2344312918167781</v>
      </c>
      <c r="AB32" s="16" t="s">
        <v>9321</v>
      </c>
      <c r="AC32" s="15">
        <f>A1L225C20</f>
        <v>5536.333333333333</v>
      </c>
      <c r="AD32" s="16" t="s">
        <v>9322</v>
      </c>
      <c r="AE32" s="15">
        <f>A1L225C19</f>
        <v>4771.333333333333</v>
      </c>
      <c r="AF32" s="16" t="s">
        <v>9323</v>
      </c>
      <c r="AG32" s="21">
        <f>IF(OR(B3L825C13=0,B3L825C14=0),0,1+(B3L825C13/B3L825C14))</f>
        <v>2.1603325415676959</v>
      </c>
      <c r="AH32" s="16" t="s">
        <v>9324</v>
      </c>
      <c r="AI32" s="15">
        <f>A1L225C11</f>
        <v>3917</v>
      </c>
      <c r="AJ32" s="16" t="s">
        <v>9325</v>
      </c>
      <c r="AK32" s="15">
        <f>A1L225C10</f>
        <v>3339</v>
      </c>
      <c r="AL32" s="16" t="s">
        <v>9326</v>
      </c>
      <c r="AM32" s="21">
        <f>IF(OR(B3L825C16=0,B3L825C17=0),0,1+(B3L825C16/B3L825C17))</f>
        <v>2.1731057202755313</v>
      </c>
      <c r="AN32" s="16" t="s">
        <v>9327</v>
      </c>
      <c r="AO32" s="15">
        <f>A1L225C23</f>
        <v>5131.5</v>
      </c>
      <c r="AP32" s="16" t="s">
        <v>9328</v>
      </c>
      <c r="AQ32" s="15">
        <f>A1L225C22</f>
        <v>4413.25</v>
      </c>
      <c r="AR32" s="16" t="s">
        <v>9329</v>
      </c>
      <c r="AS32" s="21">
        <f>IF(OR(B3L825C19=0,B3L825C20=0),0,1+(B3L825C19/B3L825C20))</f>
        <v>2.1627485413244205</v>
      </c>
      <c r="AT32" s="16" t="s">
        <v>9330</v>
      </c>
      <c r="AU32" s="15">
        <f>A1L225C14</f>
        <v>4619</v>
      </c>
      <c r="AV32" s="16" t="s">
        <v>9331</v>
      </c>
      <c r="AW32" s="15">
        <f>A1L225C13</f>
        <v>3934</v>
      </c>
      <c r="AX32" s="16" t="s">
        <v>9332</v>
      </c>
      <c r="AY32" s="21">
        <f>IF(OR(B3L825C22=0,B3L825C23=0),0,1+(B3L825C22/B3L825C23))</f>
        <v>2.1741230299949161</v>
      </c>
      <c r="AZ32" s="16" t="s">
        <v>9333</v>
      </c>
      <c r="BA32" s="15">
        <f>A1L225C26</f>
        <v>5029</v>
      </c>
      <c r="BB32" s="16" t="s">
        <v>9334</v>
      </c>
      <c r="BC32" s="15">
        <f>A1L225C25</f>
        <v>4317.3999999999996</v>
      </c>
      <c r="BD32" s="16" t="s">
        <v>9335</v>
      </c>
      <c r="BE32" s="21">
        <f>IF(OR(B3L825C25=0,B3L825C26=0),0,1+(B3L825C25/B3L825C26))</f>
        <v>2.164821420299254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116</v>
      </c>
      <c r="F33" s="16" t="s">
        <v>9337</v>
      </c>
      <c r="G33" s="15">
        <f>A1L226C1</f>
        <v>152</v>
      </c>
      <c r="H33" s="16" t="s">
        <v>9338</v>
      </c>
      <c r="I33" s="21">
        <f>IF(OR(B3L826C1=0,B3L826C2=0),0,1+(B3L826C1/B3L826C2))</f>
        <v>1.763157894736842</v>
      </c>
      <c r="J33" s="16" t="s">
        <v>9339</v>
      </c>
      <c r="K33" s="15">
        <f>A1L226C5</f>
        <v>360</v>
      </c>
      <c r="L33" s="16" t="s">
        <v>9340</v>
      </c>
      <c r="M33" s="15">
        <f>A1L226C4</f>
        <v>334</v>
      </c>
      <c r="N33" s="16" t="s">
        <v>9341</v>
      </c>
      <c r="O33" s="21">
        <f>IF(OR(B3L826C4=0,B3L826C5=0),0,1+(B3L826C4/B3L826C5))</f>
        <v>2.0778443113772456</v>
      </c>
      <c r="P33" s="16" t="s">
        <v>9342</v>
      </c>
      <c r="Q33" s="15">
        <f>A1L226C17</f>
        <v>238</v>
      </c>
      <c r="R33" s="16" t="s">
        <v>9343</v>
      </c>
      <c r="S33" s="15">
        <f>A1L226C16</f>
        <v>243</v>
      </c>
      <c r="T33" s="16" t="s">
        <v>9344</v>
      </c>
      <c r="U33" s="21">
        <f>IF(OR(B3L826C7=0,B3L826C8=0),0,1+(B3L826C7/B3L826C8))</f>
        <v>1.9794238683127572</v>
      </c>
      <c r="V33" s="16" t="s">
        <v>9345</v>
      </c>
      <c r="W33" s="15">
        <f>A1L226C8</f>
        <v>192</v>
      </c>
      <c r="X33" s="16" t="s">
        <v>9346</v>
      </c>
      <c r="Y33" s="15">
        <f>A1L226C7</f>
        <v>98</v>
      </c>
      <c r="Z33" s="16" t="s">
        <v>9347</v>
      </c>
      <c r="AA33" s="21">
        <f>IF(OR(B3L826C10=0,B3L826C11=0),0,1+(B3L826C10/B3L826C11))</f>
        <v>2.9591836734693877</v>
      </c>
      <c r="AB33" s="16" t="s">
        <v>9348</v>
      </c>
      <c r="AC33" s="21">
        <f>A1L226C20</f>
        <v>222.66666666666666</v>
      </c>
      <c r="AD33" s="16" t="s">
        <v>9349</v>
      </c>
      <c r="AE33" s="21">
        <f>A1L226C19</f>
        <v>194.66666666666666</v>
      </c>
      <c r="AF33" s="16" t="s">
        <v>9350</v>
      </c>
      <c r="AG33" s="21">
        <f>IF(OR(B3L826C13=0,B3L826C14=0),0,1+(B3L826C13/B3L826C14))</f>
        <v>2.1438356164383561</v>
      </c>
      <c r="AH33" s="16" t="s">
        <v>9351</v>
      </c>
      <c r="AI33" s="15">
        <f>A1L226C11</f>
        <v>104</v>
      </c>
      <c r="AJ33" s="16" t="s">
        <v>9352</v>
      </c>
      <c r="AK33" s="15">
        <f>A1L226C10</f>
        <v>90</v>
      </c>
      <c r="AL33" s="16" t="s">
        <v>9353</v>
      </c>
      <c r="AM33" s="21">
        <f>IF(OR(B3L826C16=0,B3L826C17=0),0,1+(B3L826C16/B3L826C17))</f>
        <v>2.1555555555555554</v>
      </c>
      <c r="AN33" s="16" t="s">
        <v>9354</v>
      </c>
      <c r="AO33" s="15">
        <f>A1L226C23</f>
        <v>193</v>
      </c>
      <c r="AP33" s="16" t="s">
        <v>9355</v>
      </c>
      <c r="AQ33" s="21">
        <f>A1L226C22</f>
        <v>168.5</v>
      </c>
      <c r="AR33" s="16" t="s">
        <v>9356</v>
      </c>
      <c r="AS33" s="21">
        <f>IF(OR(B3L826C19=0,B3L826C20=0),0,1+(B3L826C19/B3L826C20))</f>
        <v>2.1454005934718099</v>
      </c>
      <c r="AT33" s="16" t="s">
        <v>9357</v>
      </c>
      <c r="AU33" s="15">
        <f>A1L226C14</f>
        <v>453</v>
      </c>
      <c r="AV33" s="16" t="s">
        <v>9358</v>
      </c>
      <c r="AW33" s="15">
        <f>A1L226C13</f>
        <v>421</v>
      </c>
      <c r="AX33" s="16" t="s">
        <v>9359</v>
      </c>
      <c r="AY33" s="21">
        <f>IF(OR(B3L826C22=0,B3L826C23=0),0,1+(B3L826C22/B3L826C23))</f>
        <v>2.0760095011876487</v>
      </c>
      <c r="AZ33" s="16" t="s">
        <v>9360</v>
      </c>
      <c r="BA33" s="15">
        <f>A1L226C26</f>
        <v>245</v>
      </c>
      <c r="BB33" s="16" t="s">
        <v>9361</v>
      </c>
      <c r="BC33" s="15">
        <f>A1L226C25</f>
        <v>219</v>
      </c>
      <c r="BD33" s="16" t="s">
        <v>9362</v>
      </c>
      <c r="BE33" s="21">
        <f>IF(OR(B3L826C25=0,B3L826C26=0),0,1+(B3L826C25/B3L826C26))</f>
        <v>2.1187214611872145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183653</v>
      </c>
      <c r="F34" s="16" t="s">
        <v>9364</v>
      </c>
      <c r="G34" s="15">
        <f>A1L227C1</f>
        <v>1203787</v>
      </c>
      <c r="H34" s="16" t="s">
        <v>9365</v>
      </c>
      <c r="I34" s="21">
        <f>IF(OR(B3L827C1=0,B3L827C2=0),0,1+(B3L827C1/B3L827C2))</f>
        <v>1.1525627041993309</v>
      </c>
      <c r="J34" s="16" t="s">
        <v>9366</v>
      </c>
      <c r="K34" s="15">
        <f>A1L227C5</f>
        <v>196908</v>
      </c>
      <c r="L34" s="16" t="s">
        <v>9367</v>
      </c>
      <c r="M34" s="15">
        <f>A1L227C4</f>
        <v>1295048</v>
      </c>
      <c r="N34" s="16" t="s">
        <v>9368</v>
      </c>
      <c r="O34" s="21">
        <f>IF(OR(B3L827C4=0,B3L827C5=0),0,1+(B3L827C4/B3L827C5))</f>
        <v>1.1520468739382632</v>
      </c>
      <c r="P34" s="16" t="s">
        <v>9369</v>
      </c>
      <c r="Q34" s="15">
        <f>A1L227C17</f>
        <v>190280.5</v>
      </c>
      <c r="R34" s="16" t="s">
        <v>9370</v>
      </c>
      <c r="S34" s="15">
        <f>A1L227C16</f>
        <v>1249417.5</v>
      </c>
      <c r="T34" s="16" t="s">
        <v>9371</v>
      </c>
      <c r="U34" s="21">
        <f>IF(OR(B3L827C7=0,B3L827C8=0),0,1+(B3L827C7/B3L827C8))</f>
        <v>1.1522953696422533</v>
      </c>
      <c r="V34" s="16" t="s">
        <v>9372</v>
      </c>
      <c r="W34" s="15">
        <f>A1L227C8</f>
        <v>121071</v>
      </c>
      <c r="X34" s="16" t="s">
        <v>9373</v>
      </c>
      <c r="Y34" s="15">
        <f>A1L227C7</f>
        <v>1109920</v>
      </c>
      <c r="Z34" s="16" t="s">
        <v>9374</v>
      </c>
      <c r="AA34" s="21">
        <f>IF(OR(B3L827C10=0,B3L827C11=0),0,1+(B3L827C10/B3L827C11))</f>
        <v>1.1090808346547498</v>
      </c>
      <c r="AB34" s="16" t="s">
        <v>9375</v>
      </c>
      <c r="AC34" s="15">
        <f>A1L227C20</f>
        <v>167210.66666666666</v>
      </c>
      <c r="AD34" s="16" t="s">
        <v>9376</v>
      </c>
      <c r="AE34" s="15">
        <f>A1L227C19</f>
        <v>1202918.3333333333</v>
      </c>
      <c r="AF34" s="16" t="s">
        <v>9377</v>
      </c>
      <c r="AG34" s="21">
        <f>IF(OR(B3L827C13=0,B3L827C14=0),0,1+(B3L827C13/B3L827C14))</f>
        <v>1.1390041717988613</v>
      </c>
      <c r="AH34" s="16" t="s">
        <v>9378</v>
      </c>
      <c r="AI34" s="15">
        <f>A1L227C11</f>
        <v>130063</v>
      </c>
      <c r="AJ34" s="16" t="s">
        <v>9379</v>
      </c>
      <c r="AK34" s="15">
        <f>A1L227C10</f>
        <v>1154400</v>
      </c>
      <c r="AL34" s="16" t="s">
        <v>9380</v>
      </c>
      <c r="AM34" s="21">
        <f>IF(OR(B3L827C16=0,B3L827C17=0),0,1+(B3L827C16/B3L827C17))</f>
        <v>1.1126671864171864</v>
      </c>
      <c r="AN34" s="16" t="s">
        <v>9381</v>
      </c>
      <c r="AO34" s="15">
        <f>A1L227C23</f>
        <v>157923.75</v>
      </c>
      <c r="AP34" s="16" t="s">
        <v>9382</v>
      </c>
      <c r="AQ34" s="15">
        <f>A1L227C22</f>
        <v>1190788.75</v>
      </c>
      <c r="AR34" s="16" t="s">
        <v>9383</v>
      </c>
      <c r="AS34" s="21">
        <f>IF(OR(B3L827C19=0,B3L827C20=0),0,1+(B3L827C19/B3L827C20))</f>
        <v>1.132621130322234</v>
      </c>
      <c r="AT34" s="16" t="s">
        <v>9384</v>
      </c>
      <c r="AU34" s="15">
        <f>A1L227C14</f>
        <v>140369</v>
      </c>
      <c r="AV34" s="16" t="s">
        <v>9385</v>
      </c>
      <c r="AW34" s="15">
        <f>A1L227C13</f>
        <v>1293558</v>
      </c>
      <c r="AX34" s="16" t="s">
        <v>9386</v>
      </c>
      <c r="AY34" s="21">
        <f>IF(OR(B3L827C22=0,B3L827C23=0),0,1+(B3L827C22/B3L827C23))</f>
        <v>1.1085138818669129</v>
      </c>
      <c r="AZ34" s="16" t="s">
        <v>9387</v>
      </c>
      <c r="BA34" s="15">
        <f>A1L227C26</f>
        <v>154412.79999999999</v>
      </c>
      <c r="BB34" s="16" t="s">
        <v>9388</v>
      </c>
      <c r="BC34" s="15">
        <f>A1L227C25</f>
        <v>1211342.6000000001</v>
      </c>
      <c r="BD34" s="16" t="s">
        <v>9389</v>
      </c>
      <c r="BE34" s="21">
        <f>IF(OR(B3L827C25=0,B3L827C26=0),0,1+(B3L827C25/B3L827C26))</f>
        <v>1.1274724425608411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74939</v>
      </c>
      <c r="F35" s="16" t="s">
        <v>9391</v>
      </c>
      <c r="G35" s="15">
        <f>A1L228C1</f>
        <v>308413</v>
      </c>
      <c r="H35" s="16" t="s">
        <v>9392</v>
      </c>
      <c r="I35" s="21">
        <f>IF(OR(B3L828C1=0,B3L828C2=0),0,1+(B3L828C1/B3L828C2))</f>
        <v>1.2429826239490553</v>
      </c>
      <c r="J35" s="16" t="s">
        <v>9393</v>
      </c>
      <c r="K35" s="15">
        <f>A1L228C5</f>
        <v>76127</v>
      </c>
      <c r="L35" s="16" t="s">
        <v>9394</v>
      </c>
      <c r="M35" s="15">
        <f>A1L228C4</f>
        <v>310255</v>
      </c>
      <c r="N35" s="16" t="s">
        <v>9395</v>
      </c>
      <c r="O35" s="21">
        <f>IF(OR(B3L828C4=0,B3L828C5=0),0,1+(B3L828C4/B3L828C5))</f>
        <v>1.2453691318431612</v>
      </c>
      <c r="P35" s="16" t="s">
        <v>9396</v>
      </c>
      <c r="Q35" s="15">
        <f>A1L228C17</f>
        <v>75533</v>
      </c>
      <c r="R35" s="16" t="s">
        <v>9397</v>
      </c>
      <c r="S35" s="15">
        <f>A1L228C16</f>
        <v>309334</v>
      </c>
      <c r="T35" s="16" t="s">
        <v>9398</v>
      </c>
      <c r="U35" s="21">
        <f>IF(OR(B3L828C7=0,B3L828C8=0),0,1+(B3L828C7/B3L828C8))</f>
        <v>1.2441794306477787</v>
      </c>
      <c r="V35" s="16" t="s">
        <v>9399</v>
      </c>
      <c r="W35" s="15">
        <f>A1L228C8</f>
        <v>89323</v>
      </c>
      <c r="X35" s="16" t="s">
        <v>9400</v>
      </c>
      <c r="Y35" s="15">
        <f>A1L228C7</f>
        <v>302356</v>
      </c>
      <c r="Z35" s="16" t="s">
        <v>9401</v>
      </c>
      <c r="AA35" s="21">
        <f>IF(OR(B3L828C10=0,B3L828C11=0),0,1+(B3L828C10/B3L828C11))</f>
        <v>1.2954232758734736</v>
      </c>
      <c r="AB35" s="16" t="s">
        <v>9402</v>
      </c>
      <c r="AC35" s="15">
        <f>A1L228C20</f>
        <v>80129.666666666672</v>
      </c>
      <c r="AD35" s="16" t="s">
        <v>9403</v>
      </c>
      <c r="AE35" s="15">
        <f>A1L228C19</f>
        <v>307008</v>
      </c>
      <c r="AF35" s="16" t="s">
        <v>9404</v>
      </c>
      <c r="AG35" s="21">
        <f>IF(OR(B3L828C13=0,B3L828C14=0),0,1+(B3L828C13/B3L828C14))</f>
        <v>1.2610018848585922</v>
      </c>
      <c r="AH35" s="16" t="s">
        <v>9405</v>
      </c>
      <c r="AI35" s="15">
        <f>A1L228C11</f>
        <v>85433</v>
      </c>
      <c r="AJ35" s="16" t="s">
        <v>9406</v>
      </c>
      <c r="AK35" s="15">
        <f>A1L228C10</f>
        <v>347457</v>
      </c>
      <c r="AL35" s="16" t="s">
        <v>9407</v>
      </c>
      <c r="AM35" s="21">
        <f>IF(OR(B3L828C16=0,B3L828C17=0),0,1+(B3L828C16/B3L828C17))</f>
        <v>1.2458807852482465</v>
      </c>
      <c r="AN35" s="16" t="s">
        <v>9408</v>
      </c>
      <c r="AO35" s="15">
        <f>A1L228C23</f>
        <v>81455.5</v>
      </c>
      <c r="AP35" s="16" t="s">
        <v>9409</v>
      </c>
      <c r="AQ35" s="15">
        <f>A1L228C22</f>
        <v>317120.25</v>
      </c>
      <c r="AR35" s="16" t="s">
        <v>9410</v>
      </c>
      <c r="AS35" s="21">
        <f>IF(OR(B3L828C19=0,B3L828C20=0),0,1+(B3L828C19/B3L828C20))</f>
        <v>1.2568599766177027</v>
      </c>
      <c r="AT35" s="16" t="s">
        <v>9411</v>
      </c>
      <c r="AU35" s="15">
        <f>A1L228C14</f>
        <v>87202</v>
      </c>
      <c r="AV35" s="16" t="s">
        <v>9412</v>
      </c>
      <c r="AW35" s="15">
        <f>A1L228C13</f>
        <v>367416</v>
      </c>
      <c r="AX35" s="16" t="s">
        <v>9413</v>
      </c>
      <c r="AY35" s="21">
        <f>IF(OR(B3L828C22=0,B3L828C23=0),0,1+(B3L828C22/B3L828C23))</f>
        <v>1.23733860256494</v>
      </c>
      <c r="AZ35" s="16" t="s">
        <v>9414</v>
      </c>
      <c r="BA35" s="15">
        <f>A1L228C26</f>
        <v>82604.800000000003</v>
      </c>
      <c r="BB35" s="16" t="s">
        <v>9415</v>
      </c>
      <c r="BC35" s="15">
        <f>A1L228C25</f>
        <v>327179.40000000002</v>
      </c>
      <c r="BD35" s="16" t="s">
        <v>9416</v>
      </c>
      <c r="BE35" s="21">
        <f>IF(OR(B3L828C25=0,B3L828C26=0),0,1+(B3L828C25/B3L828C26))</f>
        <v>1.2524755531674672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110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81</v>
      </c>
      <c r="L36" s="16" t="s">
        <v>9421</v>
      </c>
      <c r="M36" s="15">
        <f>A1L229C4</f>
        <v>86</v>
      </c>
      <c r="N36" s="16" t="s">
        <v>9422</v>
      </c>
      <c r="O36" s="21">
        <f>IF(OR(B3L829C4=0,B3L829C5=0),0,1+(B3L829C4/B3L829C5))</f>
        <v>1.941860465116279</v>
      </c>
      <c r="P36" s="16" t="s">
        <v>9423</v>
      </c>
      <c r="Q36" s="21">
        <f>A1L229C17</f>
        <v>95.5</v>
      </c>
      <c r="R36" s="16" t="s">
        <v>9424</v>
      </c>
      <c r="S36" s="15">
        <f>A1L229C16</f>
        <v>43</v>
      </c>
      <c r="T36" s="16" t="s">
        <v>9425</v>
      </c>
      <c r="U36" s="21">
        <f>IF(OR(B3L829C7=0,B3L829C8=0),0,1+(B3L829C7/B3L829C8))</f>
        <v>3.2209302325581395</v>
      </c>
      <c r="V36" s="16" t="s">
        <v>9426</v>
      </c>
      <c r="W36" s="15">
        <f>A1L229C8</f>
        <v>331</v>
      </c>
      <c r="X36" s="16" t="s">
        <v>9427</v>
      </c>
      <c r="Y36" s="15">
        <f>A1L229C7</f>
        <v>285</v>
      </c>
      <c r="Z36" s="16" t="s">
        <v>9428</v>
      </c>
      <c r="AA36" s="21">
        <f>IF(OR(B3L829C10=0,B3L829C11=0),0,1+(B3L829C10/B3L829C11))</f>
        <v>2.1614035087719299</v>
      </c>
      <c r="AB36" s="16" t="s">
        <v>9429</v>
      </c>
      <c r="AC36" s="15">
        <f>A1L229C20</f>
        <v>174</v>
      </c>
      <c r="AD36" s="16" t="s">
        <v>9430</v>
      </c>
      <c r="AE36" s="21">
        <f>A1L229C19</f>
        <v>123.66666666666667</v>
      </c>
      <c r="AF36" s="16" t="s">
        <v>9431</v>
      </c>
      <c r="AG36" s="21">
        <f>IF(OR(B3L829C13=0,B3L829C14=0),0,1+(B3L829C13/B3L829C14))</f>
        <v>2.4070080862533692</v>
      </c>
      <c r="AH36" s="16" t="s">
        <v>9432</v>
      </c>
      <c r="AI36" s="15">
        <f>A1L229C11</f>
        <v>484</v>
      </c>
      <c r="AJ36" s="16" t="s">
        <v>9433</v>
      </c>
      <c r="AK36" s="15">
        <f>A1L229C10</f>
        <v>270</v>
      </c>
      <c r="AL36" s="16" t="s">
        <v>9434</v>
      </c>
      <c r="AM36" s="21">
        <f>IF(OR(B3L829C16=0,B3L829C17=0),0,1+(B3L829C16/B3L829C17))</f>
        <v>2.7925925925925927</v>
      </c>
      <c r="AN36" s="16" t="s">
        <v>9435</v>
      </c>
      <c r="AO36" s="21">
        <f>A1L229C23</f>
        <v>251.5</v>
      </c>
      <c r="AP36" s="16" t="s">
        <v>9436</v>
      </c>
      <c r="AQ36" s="21">
        <f>A1L229C22</f>
        <v>160.25</v>
      </c>
      <c r="AR36" s="16" t="s">
        <v>9437</v>
      </c>
      <c r="AS36" s="21">
        <f>IF(OR(B3L829C19=0,B3L829C20=0),0,1+(B3L829C19/B3L829C20))</f>
        <v>2.5694227769110762</v>
      </c>
      <c r="AT36" s="16" t="s">
        <v>9438</v>
      </c>
      <c r="AU36" s="15">
        <f>A1L229C14</f>
        <v>630</v>
      </c>
      <c r="AV36" s="16" t="s">
        <v>9439</v>
      </c>
      <c r="AW36" s="15">
        <f>A1L229C13</f>
        <v>444</v>
      </c>
      <c r="AX36" s="16" t="s">
        <v>9440</v>
      </c>
      <c r="AY36" s="21">
        <f>IF(OR(B3L829C22=0,B3L829C23=0),0,1+(B3L829C22/B3L829C23))</f>
        <v>2.4189189189189189</v>
      </c>
      <c r="AZ36" s="16" t="s">
        <v>9441</v>
      </c>
      <c r="BA36" s="21">
        <f>A1L229C26</f>
        <v>327.2</v>
      </c>
      <c r="BB36" s="16" t="s">
        <v>9442</v>
      </c>
      <c r="BC36" s="15">
        <f>A1L229C25</f>
        <v>217</v>
      </c>
      <c r="BD36" s="16" t="s">
        <v>9443</v>
      </c>
      <c r="BE36" s="21">
        <f>IF(OR(B3L829C25=0,B3L829C26=0),0,1+(B3L829C25/B3L829C26))</f>
        <v>2.5078341013824885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64131</v>
      </c>
      <c r="F37" s="16" t="s">
        <v>9445</v>
      </c>
      <c r="G37" s="15">
        <f>A1L230C1</f>
        <v>68211</v>
      </c>
      <c r="H37" s="16" t="s">
        <v>9446</v>
      </c>
      <c r="I37" s="21">
        <f>IF(OR(B3L830C1=0,B3L830C2=0),0,1+(B3L830C1/B3L830C2))</f>
        <v>1.940185600562959</v>
      </c>
      <c r="J37" s="16" t="s">
        <v>9447</v>
      </c>
      <c r="K37" s="15">
        <f>A1L230C5</f>
        <v>72020</v>
      </c>
      <c r="L37" s="16" t="s">
        <v>9448</v>
      </c>
      <c r="M37" s="15">
        <f>A1L230C4</f>
        <v>76747</v>
      </c>
      <c r="N37" s="16" t="s">
        <v>9449</v>
      </c>
      <c r="O37" s="21">
        <f>IF(OR(B3L830C4=0,B3L830C5=0),0,1+(B3L830C4/B3L830C5))</f>
        <v>1.938408015948506</v>
      </c>
      <c r="P37" s="16" t="s">
        <v>9450</v>
      </c>
      <c r="Q37" s="15">
        <f>A1L230C17</f>
        <v>68075.5</v>
      </c>
      <c r="R37" s="16" t="s">
        <v>9451</v>
      </c>
      <c r="S37" s="15">
        <f>A1L230C16</f>
        <v>72479</v>
      </c>
      <c r="T37" s="16" t="s">
        <v>9452</v>
      </c>
      <c r="U37" s="21">
        <f>IF(OR(B3L830C7=0,B3L830C8=0),0,1+(B3L830C7/B3L830C8))</f>
        <v>1.9392444708122354</v>
      </c>
      <c r="V37" s="16" t="s">
        <v>9453</v>
      </c>
      <c r="W37" s="15">
        <f>A1L230C8</f>
        <v>73334</v>
      </c>
      <c r="X37" s="16" t="s">
        <v>9454</v>
      </c>
      <c r="Y37" s="15">
        <f>A1L230C7</f>
        <v>73354</v>
      </c>
      <c r="Z37" s="16" t="s">
        <v>9455</v>
      </c>
      <c r="AA37" s="21">
        <f>IF(OR(B3L830C10=0,B3L830C11=0),0,1+(B3L830C10/B3L830C11))</f>
        <v>1.9997273495651227</v>
      </c>
      <c r="AB37" s="16" t="s">
        <v>9456</v>
      </c>
      <c r="AC37" s="15">
        <f>A1L230C20</f>
        <v>69828.333333333328</v>
      </c>
      <c r="AD37" s="16" t="s">
        <v>9457</v>
      </c>
      <c r="AE37" s="15">
        <f>A1L230C19</f>
        <v>72770.666666666672</v>
      </c>
      <c r="AF37" s="16" t="s">
        <v>9458</v>
      </c>
      <c r="AG37" s="21">
        <f>IF(OR(B3L830C13=0,B3L830C14=0),0,1+(B3L830C13/B3L830C14))</f>
        <v>1.9595670416651396</v>
      </c>
      <c r="AH37" s="16" t="s">
        <v>9459</v>
      </c>
      <c r="AI37" s="15">
        <f>A1L230C11</f>
        <v>70389</v>
      </c>
      <c r="AJ37" s="16" t="s">
        <v>9460</v>
      </c>
      <c r="AK37" s="15">
        <f>A1L230C10</f>
        <v>75413</v>
      </c>
      <c r="AL37" s="16" t="s">
        <v>9461</v>
      </c>
      <c r="AM37" s="21">
        <f>IF(OR(B3L830C16=0,B3L830C17=0),0,1+(B3L830C16/B3L830C17))</f>
        <v>1.9333801864400038</v>
      </c>
      <c r="AN37" s="16" t="s">
        <v>9462</v>
      </c>
      <c r="AO37" s="15">
        <f>A1L230C23</f>
        <v>69968.5</v>
      </c>
      <c r="AP37" s="16" t="s">
        <v>9463</v>
      </c>
      <c r="AQ37" s="15">
        <f>A1L230C22</f>
        <v>73431.25</v>
      </c>
      <c r="AR37" s="16" t="s">
        <v>9464</v>
      </c>
      <c r="AS37" s="21">
        <f>IF(OR(B3L830C19=0,B3L830C20=0),0,1+(B3L830C19/B3L830C20))</f>
        <v>1.9528436462677674</v>
      </c>
      <c r="AT37" s="16" t="s">
        <v>9465</v>
      </c>
      <c r="AU37" s="15">
        <f>A1L230C14</f>
        <v>69208</v>
      </c>
      <c r="AV37" s="16" t="s">
        <v>9466</v>
      </c>
      <c r="AW37" s="15">
        <f>A1L230C13</f>
        <v>78930</v>
      </c>
      <c r="AX37" s="16" t="s">
        <v>9467</v>
      </c>
      <c r="AY37" s="21">
        <f>IF(OR(B3L830C22=0,B3L830C23=0),0,1+(B3L830C22/B3L830C23))</f>
        <v>1.8768275687317877</v>
      </c>
      <c r="AZ37" s="16" t="s">
        <v>9468</v>
      </c>
      <c r="BA37" s="15">
        <f>A1L230C26</f>
        <v>69816.399999999994</v>
      </c>
      <c r="BB37" s="16" t="s">
        <v>9469</v>
      </c>
      <c r="BC37" s="15">
        <f>A1L230C25</f>
        <v>74531</v>
      </c>
      <c r="BD37" s="16" t="s">
        <v>9470</v>
      </c>
      <c r="BE37" s="21">
        <f>IF(OR(B3L830C25=0,B3L830C26=0),0,1+(B3L830C25/B3L830C26))</f>
        <v>1.9367431001864994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122150</v>
      </c>
      <c r="F38" s="16" t="s">
        <v>9472</v>
      </c>
      <c r="G38" s="15">
        <f>A1L231C1</f>
        <v>118305</v>
      </c>
      <c r="H38" s="16" t="s">
        <v>9473</v>
      </c>
      <c r="I38" s="21">
        <f>IF(OR(B3L831C1=0,B3L831C2=0),0,1+(B3L831C1/B3L831C2))</f>
        <v>2.0325007396137105</v>
      </c>
      <c r="J38" s="16" t="s">
        <v>9474</v>
      </c>
      <c r="K38" s="15">
        <f>A1L231C5</f>
        <v>135546</v>
      </c>
      <c r="L38" s="16" t="s">
        <v>9475</v>
      </c>
      <c r="M38" s="15">
        <f>A1L231C4</f>
        <v>131863</v>
      </c>
      <c r="N38" s="16" t="s">
        <v>9476</v>
      </c>
      <c r="O38" s="21">
        <f>IF(OR(B3L831C4=0,B3L831C5=0),0,1+(B3L831C4/B3L831C5))</f>
        <v>2.0279305036287663</v>
      </c>
      <c r="P38" s="16" t="s">
        <v>9477</v>
      </c>
      <c r="Q38" s="15">
        <f>A1L231C17</f>
        <v>128848</v>
      </c>
      <c r="R38" s="16" t="s">
        <v>9478</v>
      </c>
      <c r="S38" s="15">
        <f>A1L231C16</f>
        <v>125084</v>
      </c>
      <c r="T38" s="16" t="s">
        <v>9479</v>
      </c>
      <c r="U38" s="21">
        <f>IF(OR(B3L831C7=0,B3L831C8=0),0,1+(B3L831C7/B3L831C8))</f>
        <v>2.0300917783249659</v>
      </c>
      <c r="V38" s="16" t="s">
        <v>9480</v>
      </c>
      <c r="W38" s="15">
        <f>A1L231C8</f>
        <v>136905</v>
      </c>
      <c r="X38" s="16" t="s">
        <v>9481</v>
      </c>
      <c r="Y38" s="15">
        <f>A1L231C7</f>
        <v>129600</v>
      </c>
      <c r="Z38" s="16" t="s">
        <v>9482</v>
      </c>
      <c r="AA38" s="21">
        <f>IF(OR(B3L831C10=0,B3L831C11=0),0,1+(B3L831C10/B3L831C11))</f>
        <v>2.0563657407407407</v>
      </c>
      <c r="AB38" s="16" t="s">
        <v>9483</v>
      </c>
      <c r="AC38" s="15">
        <f>A1L231C20</f>
        <v>131533.66666666666</v>
      </c>
      <c r="AD38" s="16" t="s">
        <v>9484</v>
      </c>
      <c r="AE38" s="15">
        <f>A1L231C19</f>
        <v>126589.33333333333</v>
      </c>
      <c r="AF38" s="16" t="s">
        <v>9485</v>
      </c>
      <c r="AG38" s="21">
        <f>IF(OR(B3L831C13=0,B3L831C14=0),0,1+(B3L831C13/B3L831C14))</f>
        <v>2.0390580564976513</v>
      </c>
      <c r="AH38" s="16" t="s">
        <v>9486</v>
      </c>
      <c r="AI38" s="15">
        <f>A1L231C11</f>
        <v>150226</v>
      </c>
      <c r="AJ38" s="16" t="s">
        <v>9487</v>
      </c>
      <c r="AK38" s="15">
        <f>A1L231C10</f>
        <v>144260</v>
      </c>
      <c r="AL38" s="16" t="s">
        <v>9488</v>
      </c>
      <c r="AM38" s="21">
        <f>IF(OR(B3L831C16=0,B3L831C17=0),0,1+(B3L831C16/B3L831C17))</f>
        <v>2.0413558852072646</v>
      </c>
      <c r="AN38" s="16" t="s">
        <v>9489</v>
      </c>
      <c r="AO38" s="15">
        <f>A1L231C23</f>
        <v>136206.75</v>
      </c>
      <c r="AP38" s="16" t="s">
        <v>9490</v>
      </c>
      <c r="AQ38" s="15">
        <f>A1L231C22</f>
        <v>131007</v>
      </c>
      <c r="AR38" s="16" t="s">
        <v>9491</v>
      </c>
      <c r="AS38" s="21">
        <f>IF(OR(B3L831C19=0,B3L831C20=0),0,1+(B3L831C19/B3L831C20))</f>
        <v>2.039690627218393</v>
      </c>
      <c r="AT38" s="16" t="s">
        <v>9492</v>
      </c>
      <c r="AU38" s="15">
        <f>A1L231C14</f>
        <v>150865</v>
      </c>
      <c r="AV38" s="16" t="s">
        <v>9493</v>
      </c>
      <c r="AW38" s="15">
        <f>A1L231C13</f>
        <v>144296</v>
      </c>
      <c r="AX38" s="16" t="s">
        <v>9494</v>
      </c>
      <c r="AY38" s="21">
        <f>IF(OR(B3L831C22=0,B3L831C23=0),0,1+(B3L831C22/B3L831C23))</f>
        <v>2.045524477462993</v>
      </c>
      <c r="AZ38" s="16" t="s">
        <v>9495</v>
      </c>
      <c r="BA38" s="15">
        <f>A1L231C26</f>
        <v>139138.4</v>
      </c>
      <c r="BB38" s="16" t="s">
        <v>9496</v>
      </c>
      <c r="BC38" s="15">
        <f>A1L231C25</f>
        <v>133664.79999999999</v>
      </c>
      <c r="BD38" s="16" t="s">
        <v>9497</v>
      </c>
      <c r="BE38" s="21">
        <f>IF(OR(B3L831C25=0,B3L831C26=0),0,1+(B3L831C25/B3L831C26))</f>
        <v>2.0409501978082485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528429</v>
      </c>
      <c r="F39" s="16" t="s">
        <v>9499</v>
      </c>
      <c r="G39" s="15">
        <f>A1L232C1</f>
        <v>503374</v>
      </c>
      <c r="H39" s="16" t="s">
        <v>9500</v>
      </c>
      <c r="I39" s="21">
        <f>IF(OR(B3L832C1=0,B3L832C2=0),0,1+(B3L832C1/B3L832C2))</f>
        <v>2.049774124209832</v>
      </c>
      <c r="J39" s="16" t="s">
        <v>9501</v>
      </c>
      <c r="K39" s="15">
        <f>A1L232C5</f>
        <v>603028</v>
      </c>
      <c r="L39" s="16" t="s">
        <v>9502</v>
      </c>
      <c r="M39" s="15">
        <f>A1L232C4</f>
        <v>579796</v>
      </c>
      <c r="N39" s="16" t="s">
        <v>9503</v>
      </c>
      <c r="O39" s="21">
        <f>IF(OR(B3L832C4=0,B3L832C5=0),0,1+(B3L832C4/B3L832C5))</f>
        <v>2.0400692657417436</v>
      </c>
      <c r="P39" s="16" t="s">
        <v>9504</v>
      </c>
      <c r="Q39" s="15">
        <f>A1L232C17</f>
        <v>565728.5</v>
      </c>
      <c r="R39" s="16" t="s">
        <v>9505</v>
      </c>
      <c r="S39" s="15">
        <f>A1L232C16</f>
        <v>541585</v>
      </c>
      <c r="T39" s="16" t="s">
        <v>9506</v>
      </c>
      <c r="U39" s="21">
        <f>IF(OR(B3L832C7=0,B3L832C8=0),0,1+(B3L832C7/B3L832C8))</f>
        <v>2.0445793365768994</v>
      </c>
      <c r="V39" s="16" t="s">
        <v>9507</v>
      </c>
      <c r="W39" s="15">
        <f>A1L232C8</f>
        <v>639072</v>
      </c>
      <c r="X39" s="16" t="s">
        <v>9508</v>
      </c>
      <c r="Y39" s="15">
        <f>A1L232C7</f>
        <v>596313</v>
      </c>
      <c r="Z39" s="16" t="s">
        <v>9509</v>
      </c>
      <c r="AA39" s="21">
        <f>IF(OR(B3L832C10=0,B3L832C11=0),0,1+(B3L832C10/B3L832C11))</f>
        <v>2.0717056311031286</v>
      </c>
      <c r="AB39" s="16" t="s">
        <v>9510</v>
      </c>
      <c r="AC39" s="15">
        <f>A1L232C20</f>
        <v>590176.33333333337</v>
      </c>
      <c r="AD39" s="16" t="s">
        <v>9511</v>
      </c>
      <c r="AE39" s="15">
        <f>A1L232C19</f>
        <v>559827.66666666663</v>
      </c>
      <c r="AF39" s="16" t="s">
        <v>9512</v>
      </c>
      <c r="AG39" s="21">
        <f>IF(OR(B3L832C13=0,B3L832C14=0),0,1+(B3L832C13/B3L832C14))</f>
        <v>2.0542107303259396</v>
      </c>
      <c r="AH39" s="16" t="s">
        <v>9513</v>
      </c>
      <c r="AI39" s="15">
        <f>A1L232C11</f>
        <v>797463</v>
      </c>
      <c r="AJ39" s="16" t="s">
        <v>9514</v>
      </c>
      <c r="AK39" s="15">
        <f>A1L232C10</f>
        <v>752225</v>
      </c>
      <c r="AL39" s="16" t="s">
        <v>9515</v>
      </c>
      <c r="AM39" s="21">
        <f>IF(OR(B3L832C16=0,B3L832C17=0),0,1+(B3L832C16/B3L832C17))</f>
        <v>2.0601389212004388</v>
      </c>
      <c r="AN39" s="16" t="s">
        <v>9516</v>
      </c>
      <c r="AO39" s="15">
        <f>A1L232C23</f>
        <v>641998</v>
      </c>
      <c r="AP39" s="16" t="s">
        <v>9517</v>
      </c>
      <c r="AQ39" s="15">
        <f>A1L232C22</f>
        <v>607927</v>
      </c>
      <c r="AR39" s="16" t="s">
        <v>9518</v>
      </c>
      <c r="AS39" s="21">
        <f>IF(OR(B3L832C19=0,B3L832C20=0),0,1+(B3L832C19/B3L832C20))</f>
        <v>2.0560445579814681</v>
      </c>
      <c r="AT39" s="16" t="s">
        <v>9519</v>
      </c>
      <c r="AU39" s="15">
        <f>A1L232C14</f>
        <v>708948</v>
      </c>
      <c r="AV39" s="16" t="s">
        <v>9520</v>
      </c>
      <c r="AW39" s="15">
        <f>A1L232C13</f>
        <v>676561</v>
      </c>
      <c r="AX39" s="16" t="s">
        <v>9521</v>
      </c>
      <c r="AY39" s="21">
        <f>IF(OR(B3L832C22=0,B3L832C23=0),0,1+(B3L832C22/B3L832C23))</f>
        <v>2.0478700368481189</v>
      </c>
      <c r="AZ39" s="16" t="s">
        <v>9522</v>
      </c>
      <c r="BA39" s="15">
        <f>A1L232C26</f>
        <v>655388</v>
      </c>
      <c r="BB39" s="16" t="s">
        <v>9523</v>
      </c>
      <c r="BC39" s="15">
        <f>A1L232C25</f>
        <v>621653.80000000005</v>
      </c>
      <c r="BD39" s="16" t="s">
        <v>9524</v>
      </c>
      <c r="BE39" s="21">
        <f>IF(OR(B3L832C25=0,B3L832C26=0),0,1+(B3L832C25/B3L832C26))</f>
        <v>2.0542652518170081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424</v>
      </c>
      <c r="F40" s="16" t="s">
        <v>9526</v>
      </c>
      <c r="G40" s="15">
        <f>A1L233C1</f>
        <v>450</v>
      </c>
      <c r="H40" s="16" t="s">
        <v>9527</v>
      </c>
      <c r="I40" s="21">
        <f>IF(OR(B3L833C1=0,B3L833C2=0),0,1+(B3L833C1/B3L833C2))</f>
        <v>1.9422222222222221</v>
      </c>
      <c r="J40" s="16" t="s">
        <v>9528</v>
      </c>
      <c r="K40" s="15">
        <f>A1L233C5</f>
        <v>554</v>
      </c>
      <c r="L40" s="16" t="s">
        <v>9529</v>
      </c>
      <c r="M40" s="15">
        <f>A1L233C4</f>
        <v>438</v>
      </c>
      <c r="N40" s="16" t="s">
        <v>9530</v>
      </c>
      <c r="O40" s="21">
        <f>IF(OR(B3L833C4=0,B3L833C5=0),0,1+(B3L833C4/B3L833C5))</f>
        <v>2.2648401826484017</v>
      </c>
      <c r="P40" s="16" t="s">
        <v>9531</v>
      </c>
      <c r="Q40" s="15">
        <f>A1L233C17</f>
        <v>489</v>
      </c>
      <c r="R40" s="16" t="s">
        <v>9532</v>
      </c>
      <c r="S40" s="15">
        <f>A1L233C16</f>
        <v>444</v>
      </c>
      <c r="T40" s="16" t="s">
        <v>9533</v>
      </c>
      <c r="U40" s="21">
        <f>IF(OR(B3L833C7=0,B3L833C8=0),0,1+(B3L833C7/B3L833C8))</f>
        <v>2.1013513513513513</v>
      </c>
      <c r="V40" s="16" t="s">
        <v>9534</v>
      </c>
      <c r="W40" s="15">
        <f>A1L233C8</f>
        <v>466</v>
      </c>
      <c r="X40" s="16" t="s">
        <v>9535</v>
      </c>
      <c r="Y40" s="15">
        <f>A1L233C7</f>
        <v>392</v>
      </c>
      <c r="Z40" s="16" t="s">
        <v>9536</v>
      </c>
      <c r="AA40" s="21">
        <f>IF(OR(B3L833C10=0,B3L833C11=0),0,1+(B3L833C10/B3L833C11))</f>
        <v>2.1887755102040813</v>
      </c>
      <c r="AB40" s="16" t="s">
        <v>9537</v>
      </c>
      <c r="AC40" s="21">
        <f>A1L233C20</f>
        <v>481.33333333333331</v>
      </c>
      <c r="AD40" s="16" t="s">
        <v>9538</v>
      </c>
      <c r="AE40" s="21">
        <f>A1L233C19</f>
        <v>426.66666666666669</v>
      </c>
      <c r="AF40" s="16" t="s">
        <v>9539</v>
      </c>
      <c r="AG40" s="21">
        <f>IF(OR(B3L833C13=0,B3L833C14=0),0,1+(B3L833C13/B3L833C14))</f>
        <v>2.1281249999999998</v>
      </c>
      <c r="AH40" s="16" t="s">
        <v>9540</v>
      </c>
      <c r="AI40" s="15">
        <f>A1L233C11</f>
        <v>701</v>
      </c>
      <c r="AJ40" s="16" t="s">
        <v>9541</v>
      </c>
      <c r="AK40" s="15">
        <f>A1L233C10</f>
        <v>656</v>
      </c>
      <c r="AL40" s="16" t="s">
        <v>9542</v>
      </c>
      <c r="AM40" s="21">
        <f>IF(OR(B3L833C16=0,B3L833C17=0),0,1+(B3L833C16/B3L833C17))</f>
        <v>2.0685975609756095</v>
      </c>
      <c r="AN40" s="16" t="s">
        <v>9543</v>
      </c>
      <c r="AO40" s="21">
        <f>A1L233C23</f>
        <v>536.25</v>
      </c>
      <c r="AP40" s="16" t="s">
        <v>9544</v>
      </c>
      <c r="AQ40" s="15">
        <f>A1L233C22</f>
        <v>484</v>
      </c>
      <c r="AR40" s="16" t="s">
        <v>9545</v>
      </c>
      <c r="AS40" s="21">
        <f>IF(OR(B3L833C19=0,B3L833C20=0),0,1+(B3L833C19/B3L833C20))</f>
        <v>2.1079545454545454</v>
      </c>
      <c r="AT40" s="16" t="s">
        <v>9546</v>
      </c>
      <c r="AU40" s="15">
        <f>A1L233C14</f>
        <v>657</v>
      </c>
      <c r="AV40" s="16" t="s">
        <v>9547</v>
      </c>
      <c r="AW40" s="15">
        <f>A1L233C13</f>
        <v>569</v>
      </c>
      <c r="AX40" s="16" t="s">
        <v>9548</v>
      </c>
      <c r="AY40" s="21">
        <f>IF(OR(B3L833C22=0,B3L833C23=0),0,1+(B3L833C22/B3L833C23))</f>
        <v>2.1546572934973636</v>
      </c>
      <c r="AZ40" s="16" t="s">
        <v>9549</v>
      </c>
      <c r="BA40" s="21">
        <f>A1L233C26</f>
        <v>560.4</v>
      </c>
      <c r="BB40" s="16" t="s">
        <v>9550</v>
      </c>
      <c r="BC40" s="15">
        <f>A1L233C25</f>
        <v>501</v>
      </c>
      <c r="BD40" s="16" t="s">
        <v>9551</v>
      </c>
      <c r="BE40" s="21">
        <f>IF(OR(B3L833C25=0,B3L833C26=0),0,1+(B3L833C25/B3L833C26))</f>
        <v>2.1185628742514968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2849108</v>
      </c>
      <c r="F41" s="16" t="s">
        <v>9553</v>
      </c>
      <c r="G41" s="15">
        <f>A1L235C1</f>
        <v>4079591</v>
      </c>
      <c r="H41" s="16" t="s">
        <v>9554</v>
      </c>
      <c r="I41" s="21">
        <f>IF(OR(B3L834C1=0,B3L834C2=0),0,1+(B3L834C1/B3L834C2))</f>
        <v>1.6983807935648452</v>
      </c>
      <c r="J41" s="16" t="s">
        <v>9555</v>
      </c>
      <c r="K41" s="15">
        <f>A1L235C5</f>
        <v>3039311</v>
      </c>
      <c r="L41" s="16" t="s">
        <v>9556</v>
      </c>
      <c r="M41" s="15">
        <f>A1L235C4</f>
        <v>4340831</v>
      </c>
      <c r="N41" s="16" t="s">
        <v>9557</v>
      </c>
      <c r="O41" s="21">
        <f>IF(OR(B3L834C4=0,B3L834C5=0),0,1+(B3L834C4/B3L834C5))</f>
        <v>1.7001680093051308</v>
      </c>
      <c r="P41" s="16" t="s">
        <v>9558</v>
      </c>
      <c r="Q41" s="15">
        <f>A1L235C17</f>
        <v>2944209.5</v>
      </c>
      <c r="R41" s="16" t="s">
        <v>9559</v>
      </c>
      <c r="S41" s="15">
        <f>A1L235C16</f>
        <v>4210211</v>
      </c>
      <c r="T41" s="16" t="s">
        <v>9560</v>
      </c>
      <c r="U41" s="21">
        <f>IF(OR(B3L834C7=0,B3L834C8=0),0,1+(B3L834C7/B3L834C8))</f>
        <v>1.6993021252379039</v>
      </c>
      <c r="V41" s="16" t="s">
        <v>9561</v>
      </c>
      <c r="W41" s="15">
        <f>A1L235C8</f>
        <v>2806784</v>
      </c>
      <c r="X41" s="16" t="s">
        <v>9562</v>
      </c>
      <c r="Y41" s="15">
        <f>A1L235C7</f>
        <v>3935241</v>
      </c>
      <c r="Z41" s="16" t="s">
        <v>9563</v>
      </c>
      <c r="AA41" s="21">
        <f>IF(OR(B3L834C10=0,B3L834C11=0),0,1+(B3L834C10/B3L834C11))</f>
        <v>1.7132432295760285</v>
      </c>
      <c r="AB41" s="16" t="s">
        <v>9564</v>
      </c>
      <c r="AC41" s="15">
        <f>A1L235C20</f>
        <v>2898401</v>
      </c>
      <c r="AD41" s="16" t="s">
        <v>9565</v>
      </c>
      <c r="AE41" s="15">
        <f>A1L235C19</f>
        <v>4118554.3333333335</v>
      </c>
      <c r="AF41" s="16" t="s">
        <v>9566</v>
      </c>
      <c r="AG41" s="21">
        <f>IF(OR(B3L834C13=0,B3L834C14=0),0,1+(B3L834C13/B3L834C14))</f>
        <v>1.7037423244709733</v>
      </c>
      <c r="AH41" s="16" t="s">
        <v>9567</v>
      </c>
      <c r="AI41" s="15">
        <f>A1L235C11</f>
        <v>3419450</v>
      </c>
      <c r="AJ41" s="16" t="s">
        <v>9568</v>
      </c>
      <c r="AK41" s="15">
        <f>A1L235C10</f>
        <v>4596737</v>
      </c>
      <c r="AL41" s="16" t="s">
        <v>9569</v>
      </c>
      <c r="AM41" s="21">
        <f>IF(OR(B3L834C16=0,B3L834C17=0),0,1+(B3L834C16/B3L834C17))</f>
        <v>1.7438863698314697</v>
      </c>
      <c r="AN41" s="16" t="s">
        <v>9570</v>
      </c>
      <c r="AO41" s="15">
        <f>A1L235C23</f>
        <v>3028663.25</v>
      </c>
      <c r="AP41" s="16" t="s">
        <v>9571</v>
      </c>
      <c r="AQ41" s="15">
        <f>A1L235C22</f>
        <v>4238100</v>
      </c>
      <c r="AR41" s="16" t="s">
        <v>9572</v>
      </c>
      <c r="AS41" s="21">
        <f>IF(OR(B3L834C19=0,B3L834C20=0),0,1+(B3L834C19/B3L834C20))</f>
        <v>1.7146276043510063</v>
      </c>
      <c r="AT41" s="16" t="s">
        <v>9573</v>
      </c>
      <c r="AU41" s="15">
        <f>A1L235C14</f>
        <v>3425615</v>
      </c>
      <c r="AV41" s="16" t="s">
        <v>9574</v>
      </c>
      <c r="AW41" s="15">
        <f>A1L235C13</f>
        <v>4796076</v>
      </c>
      <c r="AX41" s="16" t="s">
        <v>9575</v>
      </c>
      <c r="AY41" s="21">
        <f>IF(OR(B3L834C22=0,B3L834C23=0),0,1+(B3L834C22/B3L834C23))</f>
        <v>1.714253694061562</v>
      </c>
      <c r="AZ41" s="16" t="s">
        <v>9576</v>
      </c>
      <c r="BA41" s="15">
        <f>A1L235C26</f>
        <v>3108053.6</v>
      </c>
      <c r="BB41" s="16" t="s">
        <v>9577</v>
      </c>
      <c r="BC41" s="15">
        <f>A1L235C25</f>
        <v>4349695.2</v>
      </c>
      <c r="BD41" s="16" t="s">
        <v>9578</v>
      </c>
      <c r="BE41" s="21">
        <f>IF(OR(B3L834C25=0,B3L834C26=0),0,1+(B3L834C25/B3L834C26))</f>
        <v>1.7145451478990987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12426</v>
      </c>
      <c r="F43" s="16" t="s">
        <v>9607</v>
      </c>
      <c r="G43" s="15">
        <f>A1L237C1</f>
        <v>20241</v>
      </c>
      <c r="H43" s="16" t="s">
        <v>9608</v>
      </c>
      <c r="I43" s="21">
        <f>IF(OR(B3L836C1=0,B3L836C2=0),0,1+(B3L836C1/B3L836C2))</f>
        <v>1.6139024751741515</v>
      </c>
      <c r="J43" s="16" t="s">
        <v>9609</v>
      </c>
      <c r="K43" s="15">
        <f>A1L237C5</f>
        <v>12958</v>
      </c>
      <c r="L43" s="16" t="s">
        <v>9610</v>
      </c>
      <c r="M43" s="15">
        <f>A1L237C4</f>
        <v>17441</v>
      </c>
      <c r="N43" s="16" t="s">
        <v>9611</v>
      </c>
      <c r="O43" s="21">
        <f>IF(OR(B3L836C4=0,B3L836C5=0),0,1+(B3L836C4/B3L836C5))</f>
        <v>1.7429619861246488</v>
      </c>
      <c r="P43" s="16" t="s">
        <v>9612</v>
      </c>
      <c r="Q43" s="15">
        <f>A1L237C17</f>
        <v>12692</v>
      </c>
      <c r="R43" s="16" t="s">
        <v>9613</v>
      </c>
      <c r="S43" s="15">
        <f>A1L237C16</f>
        <v>18841</v>
      </c>
      <c r="T43" s="16" t="s">
        <v>9614</v>
      </c>
      <c r="U43" s="21">
        <f>IF(OR(B3L836C7=0,B3L836C8=0),0,1+(B3L836C7/B3L836C8))</f>
        <v>1.6736372803991295</v>
      </c>
      <c r="V43" s="16" t="s">
        <v>9615</v>
      </c>
      <c r="W43" s="15">
        <f>A1L237C8</f>
        <v>10996</v>
      </c>
      <c r="X43" s="16" t="s">
        <v>9616</v>
      </c>
      <c r="Y43" s="15">
        <f>A1L237C7</f>
        <v>13114</v>
      </c>
      <c r="Z43" s="16" t="s">
        <v>9617</v>
      </c>
      <c r="AA43" s="21">
        <f>IF(OR(B3L836C10=0,B3L836C11=0),0,1+(B3L836C10/B3L836C11))</f>
        <v>1.8384932133597682</v>
      </c>
      <c r="AB43" s="16" t="s">
        <v>9618</v>
      </c>
      <c r="AC43" s="15">
        <f>A1L237C20</f>
        <v>12126.666666666666</v>
      </c>
      <c r="AD43" s="16" t="s">
        <v>9619</v>
      </c>
      <c r="AE43" s="15">
        <f>A1L237C19</f>
        <v>16932</v>
      </c>
      <c r="AF43" s="16" t="s">
        <v>9620</v>
      </c>
      <c r="AG43" s="21">
        <f>IF(OR(B3L836C13=0,B3L836C14=0),0,1+(B3L836C13/B3L836C14))</f>
        <v>1.7161981258366801</v>
      </c>
      <c r="AH43" s="16" t="s">
        <v>9621</v>
      </c>
      <c r="AI43" s="15">
        <f>A1L237C11</f>
        <v>11310</v>
      </c>
      <c r="AJ43" s="16" t="s">
        <v>9622</v>
      </c>
      <c r="AK43" s="15">
        <f>A1L237C10</f>
        <v>14038</v>
      </c>
      <c r="AL43" s="16" t="s">
        <v>9623</v>
      </c>
      <c r="AM43" s="21">
        <f>IF(OR(B3L836C16=0,B3L836C17=0),0,1+(B3L836C16/B3L836C17))</f>
        <v>1.805670323407893</v>
      </c>
      <c r="AN43" s="16" t="s">
        <v>9624</v>
      </c>
      <c r="AO43" s="15">
        <f>A1L237C23</f>
        <v>11922.5</v>
      </c>
      <c r="AP43" s="16" t="s">
        <v>9625</v>
      </c>
      <c r="AQ43" s="15">
        <f>A1L237C22</f>
        <v>16208.5</v>
      </c>
      <c r="AR43" s="16" t="s">
        <v>9626</v>
      </c>
      <c r="AS43" s="21">
        <f>IF(OR(B3L836C19=0,B3L836C20=0),0,1+(B3L836C19/B3L836C20))</f>
        <v>1.7355708424592033</v>
      </c>
      <c r="AT43" s="16" t="s">
        <v>9627</v>
      </c>
      <c r="AU43" s="15">
        <f>A1L237C14</f>
        <v>10564</v>
      </c>
      <c r="AV43" s="16" t="s">
        <v>9628</v>
      </c>
      <c r="AW43" s="15">
        <f>A1L237C13</f>
        <v>14960</v>
      </c>
      <c r="AX43" s="16" t="s">
        <v>9629</v>
      </c>
      <c r="AY43" s="21">
        <f>IF(OR(B3L836C22=0,B3L836C23=0),0,1+(B3L836C22/B3L836C23))</f>
        <v>1.7061497326203208</v>
      </c>
      <c r="AZ43" s="16" t="s">
        <v>9630</v>
      </c>
      <c r="BA43" s="15">
        <f>A1L237C26</f>
        <v>11650.8</v>
      </c>
      <c r="BB43" s="16" t="s">
        <v>9631</v>
      </c>
      <c r="BC43" s="15">
        <f>A1L237C25</f>
        <v>15958.8</v>
      </c>
      <c r="BD43" s="16" t="s">
        <v>9632</v>
      </c>
      <c r="BE43" s="21">
        <f>IF(OR(B3L836C25=0,B3L836C26=0),0,1+(B3L836C25/B3L836C26))</f>
        <v>1.7300548913452141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94618</v>
      </c>
      <c r="F44" s="16" t="s">
        <v>9634</v>
      </c>
      <c r="G44" s="15">
        <f>A1L238C1</f>
        <v>150284</v>
      </c>
      <c r="H44" s="16" t="s">
        <v>9635</v>
      </c>
      <c r="I44" s="21">
        <f>IF(OR(B3L837C1=0,B3L837C2=0),0,1+(B3L837C1/B3L837C2))</f>
        <v>1.629594634159325</v>
      </c>
      <c r="J44" s="16" t="s">
        <v>9636</v>
      </c>
      <c r="K44" s="15">
        <f>A1L238C5</f>
        <v>97152</v>
      </c>
      <c r="L44" s="16" t="s">
        <v>9637</v>
      </c>
      <c r="M44" s="15">
        <f>A1L238C4</f>
        <v>155396</v>
      </c>
      <c r="N44" s="16" t="s">
        <v>9638</v>
      </c>
      <c r="O44" s="21">
        <f>IF(OR(B3L837C4=0,B3L837C5=0),0,1+(B3L837C4/B3L837C5))</f>
        <v>1.6251898375762568</v>
      </c>
      <c r="P44" s="16" t="s">
        <v>9639</v>
      </c>
      <c r="Q44" s="15">
        <f>A1L238C17</f>
        <v>95885</v>
      </c>
      <c r="R44" s="16" t="s">
        <v>9640</v>
      </c>
      <c r="S44" s="15">
        <f>A1L238C16</f>
        <v>152840</v>
      </c>
      <c r="T44" s="16" t="s">
        <v>9641</v>
      </c>
      <c r="U44" s="21">
        <f>IF(OR(B3L837C7=0,B3L837C8=0),0,1+(B3L837C7/B3L837C8))</f>
        <v>1.6273554043444125</v>
      </c>
      <c r="V44" s="16" t="s">
        <v>9642</v>
      </c>
      <c r="W44" s="15">
        <f>A1L238C8</f>
        <v>103236</v>
      </c>
      <c r="X44" s="16" t="s">
        <v>9643</v>
      </c>
      <c r="Y44" s="15">
        <f>A1L238C7</f>
        <v>153965</v>
      </c>
      <c r="Z44" s="16" t="s">
        <v>9644</v>
      </c>
      <c r="AA44" s="21">
        <f>IF(OR(B3L837C10=0,B3L837C11=0),0,1+(B3L837C10/B3L837C11))</f>
        <v>1.6705160263696295</v>
      </c>
      <c r="AB44" s="16" t="s">
        <v>9645</v>
      </c>
      <c r="AC44" s="15">
        <f>A1L238C20</f>
        <v>98335.333333333328</v>
      </c>
      <c r="AD44" s="16" t="s">
        <v>9646</v>
      </c>
      <c r="AE44" s="15">
        <f>A1L238C19</f>
        <v>153215</v>
      </c>
      <c r="AF44" s="16" t="s">
        <v>9647</v>
      </c>
      <c r="AG44" s="21">
        <f>IF(OR(B3L837C13=0,B3L837C14=0),0,1+(B3L837C13/B3L837C14))</f>
        <v>1.6418127032818806</v>
      </c>
      <c r="AH44" s="16" t="s">
        <v>9648</v>
      </c>
      <c r="AI44" s="15">
        <f>A1L238C11</f>
        <v>116148</v>
      </c>
      <c r="AJ44" s="16" t="s">
        <v>9649</v>
      </c>
      <c r="AK44" s="15">
        <f>A1L238C10</f>
        <v>170077</v>
      </c>
      <c r="AL44" s="16" t="s">
        <v>9650</v>
      </c>
      <c r="AM44" s="21">
        <f>IF(OR(B3L837C16=0,B3L837C17=0),0,1+(B3L837C16/B3L837C17))</f>
        <v>1.6829142094463097</v>
      </c>
      <c r="AN44" s="16" t="s">
        <v>9651</v>
      </c>
      <c r="AO44" s="15">
        <f>A1L238C23</f>
        <v>102788.5</v>
      </c>
      <c r="AP44" s="16" t="s">
        <v>9652</v>
      </c>
      <c r="AQ44" s="15">
        <f>A1L238C22</f>
        <v>157430.5</v>
      </c>
      <c r="AR44" s="16" t="s">
        <v>9653</v>
      </c>
      <c r="AS44" s="21">
        <f>IF(OR(B3L837C19=0,B3L837C20=0),0,1+(B3L837C19/B3L837C20))</f>
        <v>1.6529135078653754</v>
      </c>
      <c r="AT44" s="16" t="s">
        <v>9654</v>
      </c>
      <c r="AU44" s="15">
        <f>A1L238C14</f>
        <v>116003</v>
      </c>
      <c r="AV44" s="16" t="s">
        <v>9655</v>
      </c>
      <c r="AW44" s="15">
        <f>A1L238C13</f>
        <v>172318</v>
      </c>
      <c r="AX44" s="16" t="s">
        <v>9656</v>
      </c>
      <c r="AY44" s="21">
        <f>IF(OR(B3L837C22=0,B3L837C23=0),0,1+(B3L837C22/B3L837C23))</f>
        <v>1.6731914251558164</v>
      </c>
      <c r="AZ44" s="16" t="s">
        <v>9657</v>
      </c>
      <c r="BA44" s="15">
        <f>A1L238C26</f>
        <v>105431.4</v>
      </c>
      <c r="BB44" s="16" t="s">
        <v>9658</v>
      </c>
      <c r="BC44" s="15">
        <f>A1L238C25</f>
        <v>160408</v>
      </c>
      <c r="BD44" s="16" t="s">
        <v>9659</v>
      </c>
      <c r="BE44" s="21">
        <f>IF(OR(B3L837C25=0,B3L837C26=0),0,1+(B3L837C25/B3L837C26))</f>
        <v>1.6572702109620467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899680</v>
      </c>
      <c r="F45" s="16" t="s">
        <v>9661</v>
      </c>
      <c r="G45" s="15">
        <f>A1L239C1</f>
        <v>907579</v>
      </c>
      <c r="H45" s="16" t="s">
        <v>9662</v>
      </c>
      <c r="I45" s="21">
        <f>IF(OR(B3L838C1=0,B3L838C2=0),0,1+(B3L838C1/B3L838C2))</f>
        <v>1.9912966254177322</v>
      </c>
      <c r="J45" s="16" t="s">
        <v>9663</v>
      </c>
      <c r="K45" s="15">
        <f>A1L239C5</f>
        <v>925186</v>
      </c>
      <c r="L45" s="16" t="s">
        <v>9664</v>
      </c>
      <c r="M45" s="15">
        <f>A1L239C4</f>
        <v>936939</v>
      </c>
      <c r="N45" s="16" t="s">
        <v>9665</v>
      </c>
      <c r="O45" s="21">
        <f>IF(OR(B3L838C4=0,B3L838C5=0),0,1+(B3L838C4/B3L838C5))</f>
        <v>1.9874559603133182</v>
      </c>
      <c r="P45" s="16" t="s">
        <v>9666</v>
      </c>
      <c r="Q45" s="15">
        <f>A1L239C17</f>
        <v>912433</v>
      </c>
      <c r="R45" s="16" t="s">
        <v>9667</v>
      </c>
      <c r="S45" s="15">
        <f>A1L239C16</f>
        <v>922259</v>
      </c>
      <c r="T45" s="16" t="s">
        <v>9668</v>
      </c>
      <c r="U45" s="21">
        <f>IF(OR(B3L838C7=0,B3L838C8=0),0,1+(B3L838C7/B3L838C8))</f>
        <v>1.9893457260921281</v>
      </c>
      <c r="V45" s="16" t="s">
        <v>9669</v>
      </c>
      <c r="W45" s="15">
        <f>A1L239C8</f>
        <v>910708</v>
      </c>
      <c r="X45" s="16" t="s">
        <v>9670</v>
      </c>
      <c r="Y45" s="15">
        <f>A1L239C7</f>
        <v>908998</v>
      </c>
      <c r="Z45" s="16" t="s">
        <v>9671</v>
      </c>
      <c r="AA45" s="21">
        <f>IF(OR(B3L838C10=0,B3L838C11=0),0,1+(B3L838C10/B3L838C11))</f>
        <v>2.0018811922578488</v>
      </c>
      <c r="AB45" s="16" t="s">
        <v>9672</v>
      </c>
      <c r="AC45" s="15">
        <f>A1L239C20</f>
        <v>911858</v>
      </c>
      <c r="AD45" s="16" t="s">
        <v>9673</v>
      </c>
      <c r="AE45" s="15">
        <f>A1L239C19</f>
        <v>917838.66666666663</v>
      </c>
      <c r="AF45" s="16" t="s">
        <v>9674</v>
      </c>
      <c r="AG45" s="21">
        <f>IF(OR(B3L838C13=0,B3L838C14=0),0,1+(B3L838C13/B3L838C14))</f>
        <v>1.9934839674074891</v>
      </c>
      <c r="AH45" s="16" t="s">
        <v>9675</v>
      </c>
      <c r="AI45" s="15">
        <f>A1L239C11</f>
        <v>1109699</v>
      </c>
      <c r="AJ45" s="16" t="s">
        <v>9676</v>
      </c>
      <c r="AK45" s="15">
        <f>A1L239C10</f>
        <v>1110669</v>
      </c>
      <c r="AL45" s="16" t="s">
        <v>9677</v>
      </c>
      <c r="AM45" s="21">
        <f>IF(OR(B3L838C16=0,B3L838C17=0),0,1+(B3L838C16/B3L838C17))</f>
        <v>1.9991266524950277</v>
      </c>
      <c r="AN45" s="16" t="s">
        <v>9678</v>
      </c>
      <c r="AO45" s="15">
        <f>A1L239C23</f>
        <v>961318.25</v>
      </c>
      <c r="AP45" s="16" t="s">
        <v>9679</v>
      </c>
      <c r="AQ45" s="15">
        <f>A1L239C22</f>
        <v>966046.25</v>
      </c>
      <c r="AR45" s="16" t="s">
        <v>9680</v>
      </c>
      <c r="AS45" s="21">
        <f>IF(OR(B3L838C19=0,B3L838C20=0),0,1+(B3L838C19/B3L838C20))</f>
        <v>1.995105824384702</v>
      </c>
      <c r="AT45" s="16" t="s">
        <v>9681</v>
      </c>
      <c r="AU45" s="15">
        <f>A1L239C14</f>
        <v>1213405</v>
      </c>
      <c r="AV45" s="16" t="s">
        <v>9682</v>
      </c>
      <c r="AW45" s="15">
        <f>A1L239C13</f>
        <v>1218687</v>
      </c>
      <c r="AX45" s="16" t="s">
        <v>9683</v>
      </c>
      <c r="AY45" s="21">
        <f>IF(OR(B3L838C22=0,B3L838C23=0),0,1+(B3L838C22/B3L838C23))</f>
        <v>1.9956658272386592</v>
      </c>
      <c r="AZ45" s="16" t="s">
        <v>9684</v>
      </c>
      <c r="BA45" s="15">
        <f>A1L239C26</f>
        <v>1011735.6</v>
      </c>
      <c r="BB45" s="16" t="s">
        <v>9685</v>
      </c>
      <c r="BC45" s="15">
        <f>A1L239C25</f>
        <v>1016574.4</v>
      </c>
      <c r="BD45" s="16" t="s">
        <v>9686</v>
      </c>
      <c r="BE45" s="21">
        <f>IF(OR(B3L838C25=0,B3L838C26=0),0,1+(B3L838C25/B3L838C26))</f>
        <v>1.9952400926090603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74469</v>
      </c>
      <c r="F46" s="16" t="s">
        <v>9688</v>
      </c>
      <c r="G46" s="15">
        <f>A1L240C1</f>
        <v>76977</v>
      </c>
      <c r="H46" s="16" t="s">
        <v>9689</v>
      </c>
      <c r="I46" s="21">
        <f>IF(OR(B3L839C1=0,B3L839C2=0),0,1+(B3L839C1/B3L839C2))</f>
        <v>1.9674188393935852</v>
      </c>
      <c r="J46" s="16" t="s">
        <v>9690</v>
      </c>
      <c r="K46" s="15">
        <f>A1L240C5</f>
        <v>75187</v>
      </c>
      <c r="L46" s="16" t="s">
        <v>9691</v>
      </c>
      <c r="M46" s="15">
        <f>A1L240C4</f>
        <v>84124</v>
      </c>
      <c r="N46" s="16" t="s">
        <v>9692</v>
      </c>
      <c r="O46" s="21">
        <f>IF(OR(B3L839C4=0,B3L839C5=0),0,1+(B3L839C4/B3L839C5))</f>
        <v>1.8937639674765823</v>
      </c>
      <c r="P46" s="16" t="s">
        <v>9693</v>
      </c>
      <c r="Q46" s="15">
        <f>A1L240C17</f>
        <v>74828</v>
      </c>
      <c r="R46" s="16" t="s">
        <v>9694</v>
      </c>
      <c r="S46" s="15">
        <f>A1L240C16</f>
        <v>80550.5</v>
      </c>
      <c r="T46" s="16" t="s">
        <v>9695</v>
      </c>
      <c r="U46" s="21">
        <f>IF(OR(B3L839C7=0,B3L839C8=0),0,1+(B3L839C7/B3L839C8))</f>
        <v>1.9289576104431383</v>
      </c>
      <c r="V46" s="16" t="s">
        <v>9696</v>
      </c>
      <c r="W46" s="15">
        <f>A1L240C8</f>
        <v>74791</v>
      </c>
      <c r="X46" s="16" t="s">
        <v>9697</v>
      </c>
      <c r="Y46" s="15">
        <f>A1L240C7</f>
        <v>77831</v>
      </c>
      <c r="Z46" s="16" t="s">
        <v>9698</v>
      </c>
      <c r="AA46" s="21">
        <f>IF(OR(B3L839C10=0,B3L839C11=0),0,1+(B3L839C10/B3L839C11))</f>
        <v>1.960941013220953</v>
      </c>
      <c r="AB46" s="16" t="s">
        <v>9699</v>
      </c>
      <c r="AC46" s="15">
        <f>A1L240C20</f>
        <v>74815.666666666672</v>
      </c>
      <c r="AD46" s="16" t="s">
        <v>9700</v>
      </c>
      <c r="AE46" s="15">
        <f>A1L240C19</f>
        <v>79644</v>
      </c>
      <c r="AF46" s="16" t="s">
        <v>9701</v>
      </c>
      <c r="AG46" s="21">
        <f>IF(OR(B3L839C13=0,B3L839C14=0),0,1+(B3L839C13/B3L839C14))</f>
        <v>1.9393760567860312</v>
      </c>
      <c r="AH46" s="16" t="s">
        <v>9702</v>
      </c>
      <c r="AI46" s="15">
        <f>A1L240C11</f>
        <v>75845</v>
      </c>
      <c r="AJ46" s="16" t="s">
        <v>9703</v>
      </c>
      <c r="AK46" s="15">
        <f>A1L240C10</f>
        <v>77992</v>
      </c>
      <c r="AL46" s="16" t="s">
        <v>9704</v>
      </c>
      <c r="AM46" s="21">
        <f>IF(OR(B3L839C16=0,B3L839C17=0),0,1+(B3L839C16/B3L839C17))</f>
        <v>1.9724715355421067</v>
      </c>
      <c r="AN46" s="16" t="s">
        <v>9705</v>
      </c>
      <c r="AO46" s="15">
        <f>A1L240C23</f>
        <v>75073</v>
      </c>
      <c r="AP46" s="16" t="s">
        <v>9706</v>
      </c>
      <c r="AQ46" s="15">
        <f>A1L240C22</f>
        <v>79231</v>
      </c>
      <c r="AR46" s="16" t="s">
        <v>9707</v>
      </c>
      <c r="AS46" s="21">
        <f>IF(OR(B3L839C19=0,B3L839C20=0),0,1+(B3L839C19/B3L839C20))</f>
        <v>1.9475205412023073</v>
      </c>
      <c r="AT46" s="16" t="s">
        <v>9708</v>
      </c>
      <c r="AU46" s="15">
        <f>A1L240C14</f>
        <v>72308</v>
      </c>
      <c r="AV46" s="16" t="s">
        <v>9709</v>
      </c>
      <c r="AW46" s="15">
        <f>A1L240C13</f>
        <v>77973</v>
      </c>
      <c r="AX46" s="16" t="s">
        <v>9710</v>
      </c>
      <c r="AY46" s="21">
        <f>IF(OR(B3L839C22=0,B3L839C23=0),0,1+(B3L839C22/B3L839C23))</f>
        <v>1.9273466456337451</v>
      </c>
      <c r="AZ46" s="16" t="s">
        <v>9711</v>
      </c>
      <c r="BA46" s="15">
        <f>A1L240C26</f>
        <v>74520</v>
      </c>
      <c r="BB46" s="16" t="s">
        <v>9712</v>
      </c>
      <c r="BC46" s="15">
        <f>A1L240C25</f>
        <v>78979.399999999994</v>
      </c>
      <c r="BD46" s="16" t="s">
        <v>9713</v>
      </c>
      <c r="BE46" s="21">
        <f>IF(OR(B3L839C25=0,B3L839C26=0),0,1+(B3L839C25/B3L839C26))</f>
        <v>1.9435371755166537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1282678</v>
      </c>
      <c r="F47" s="16" t="s">
        <v>9715</v>
      </c>
      <c r="G47" s="15">
        <f>A1L241C1</f>
        <v>1319561</v>
      </c>
      <c r="H47" s="16" t="s">
        <v>9716</v>
      </c>
      <c r="I47" s="21">
        <f>IF(OR(B3L840C1=0,B3L840C2=0),0,1+(B3L840C1/B3L840C2))</f>
        <v>1.972049037520812</v>
      </c>
      <c r="J47" s="16" t="s">
        <v>9717</v>
      </c>
      <c r="K47" s="15">
        <f>A1L241C5</f>
        <v>1346759</v>
      </c>
      <c r="L47" s="16" t="s">
        <v>9718</v>
      </c>
      <c r="M47" s="15">
        <f>A1L241C4</f>
        <v>1377100</v>
      </c>
      <c r="N47" s="16" t="s">
        <v>9719</v>
      </c>
      <c r="O47" s="21">
        <f>IF(OR(B3L840C4=0,B3L840C5=0),0,1+(B3L840C4/B3L840C5))</f>
        <v>1.9779674678672574</v>
      </c>
      <c r="P47" s="16" t="s">
        <v>9720</v>
      </c>
      <c r="Q47" s="15">
        <f>A1L241C17</f>
        <v>1314718.5</v>
      </c>
      <c r="R47" s="16" t="s">
        <v>9721</v>
      </c>
      <c r="S47" s="15">
        <f>A1L241C16</f>
        <v>1348330.5</v>
      </c>
      <c r="T47" s="16" t="s">
        <v>9722</v>
      </c>
      <c r="U47" s="21">
        <f>IF(OR(B3L840C7=0,B3L840C8=0),0,1+(B3L840C7/B3L840C8))</f>
        <v>1.975071393845945</v>
      </c>
      <c r="V47" s="16" t="s">
        <v>9723</v>
      </c>
      <c r="W47" s="15">
        <f>A1L241C8</f>
        <v>1285305</v>
      </c>
      <c r="X47" s="16" t="s">
        <v>9724</v>
      </c>
      <c r="Y47" s="15">
        <f>A1L241C7</f>
        <v>1294964</v>
      </c>
      <c r="Z47" s="16" t="s">
        <v>9725</v>
      </c>
      <c r="AA47" s="21">
        <f>IF(OR(B3L840C10=0,B3L840C11=0),0,1+(B3L840C10/B3L840C11))</f>
        <v>1.9925411053898023</v>
      </c>
      <c r="AB47" s="16" t="s">
        <v>9726</v>
      </c>
      <c r="AC47" s="15">
        <f>A1L241C20</f>
        <v>1304914</v>
      </c>
      <c r="AD47" s="16" t="s">
        <v>9727</v>
      </c>
      <c r="AE47" s="15">
        <f>A1L241C19</f>
        <v>1330541.6666666667</v>
      </c>
      <c r="AF47" s="16" t="s">
        <v>9728</v>
      </c>
      <c r="AG47" s="21">
        <f>IF(OR(B3L840C13=0,B3L840C14=0),0,1+(B3L840C13/B3L840C14))</f>
        <v>1.980738922118185</v>
      </c>
      <c r="AH47" s="16" t="s">
        <v>9729</v>
      </c>
      <c r="AI47" s="15">
        <f>A1L241C11</f>
        <v>1363438</v>
      </c>
      <c r="AJ47" s="16" t="s">
        <v>9730</v>
      </c>
      <c r="AK47" s="15">
        <f>A1L241C10</f>
        <v>1309280</v>
      </c>
      <c r="AL47" s="16" t="s">
        <v>9731</v>
      </c>
      <c r="AM47" s="21">
        <f>IF(OR(B3L840C16=0,B3L840C17=0),0,1+(B3L840C16/B3L840C17))</f>
        <v>2.0413647195405109</v>
      </c>
      <c r="AN47" s="16" t="s">
        <v>9732</v>
      </c>
      <c r="AO47" s="15">
        <f>A1L241C23</f>
        <v>1319545</v>
      </c>
      <c r="AP47" s="16" t="s">
        <v>9733</v>
      </c>
      <c r="AQ47" s="15">
        <f>A1L241C22</f>
        <v>1325226.25</v>
      </c>
      <c r="AR47" s="16" t="s">
        <v>9734</v>
      </c>
      <c r="AS47" s="21">
        <f>IF(OR(B3L840C19=0,B3L840C20=0),0,1+(B3L840C19/B3L840C20))</f>
        <v>1.9957129961770679</v>
      </c>
      <c r="AT47" s="16" t="s">
        <v>9735</v>
      </c>
      <c r="AU47" s="15">
        <f>A1L241C14</f>
        <v>1531004</v>
      </c>
      <c r="AV47" s="16" t="s">
        <v>9736</v>
      </c>
      <c r="AW47" s="15">
        <f>A1L241C13</f>
        <v>1496039</v>
      </c>
      <c r="AX47" s="16" t="s">
        <v>9737</v>
      </c>
      <c r="AY47" s="21">
        <f>IF(OR(B3L840C22=0,B3L840C23=0),0,1+(B3L840C22/B3L840C23))</f>
        <v>2.0233717169137968</v>
      </c>
      <c r="AZ47" s="16" t="s">
        <v>9738</v>
      </c>
      <c r="BA47" s="15">
        <f>A1L241C26</f>
        <v>1361836.8</v>
      </c>
      <c r="BB47" s="16" t="s">
        <v>9739</v>
      </c>
      <c r="BC47" s="15">
        <f>A1L241C25</f>
        <v>1359388.8</v>
      </c>
      <c r="BD47" s="16" t="s">
        <v>9740</v>
      </c>
      <c r="BE47" s="21">
        <f>IF(OR(B3L840C25=0,B3L840C26=0),0,1+(B3L840C25/B3L840C26))</f>
        <v>2.0018008093048874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69697</v>
      </c>
      <c r="F48" s="16" t="s">
        <v>9742</v>
      </c>
      <c r="G48" s="15">
        <f>A1L242C1</f>
        <v>63202</v>
      </c>
      <c r="H48" s="16" t="s">
        <v>9743</v>
      </c>
      <c r="I48" s="21">
        <f>IF(OR(B3L841C1=0,B3L841C2=0),0,1+(B3L841C1/B3L841C2))</f>
        <v>2.1027657352615421</v>
      </c>
      <c r="J48" s="16" t="s">
        <v>9744</v>
      </c>
      <c r="K48" s="15">
        <f>A1L242C5</f>
        <v>75701</v>
      </c>
      <c r="L48" s="16" t="s">
        <v>9745</v>
      </c>
      <c r="M48" s="15">
        <f>A1L242C4</f>
        <v>69919</v>
      </c>
      <c r="N48" s="16" t="s">
        <v>9746</v>
      </c>
      <c r="O48" s="21">
        <f>IF(OR(B3L841C4=0,B3L841C5=0),0,1+(B3L841C4/B3L841C5))</f>
        <v>2.0826956907278422</v>
      </c>
      <c r="P48" s="16" t="s">
        <v>9747</v>
      </c>
      <c r="Q48" s="15">
        <f>A1L242C17</f>
        <v>72699</v>
      </c>
      <c r="R48" s="16" t="s">
        <v>9748</v>
      </c>
      <c r="S48" s="15">
        <f>A1L242C16</f>
        <v>66560.5</v>
      </c>
      <c r="T48" s="16" t="s">
        <v>9749</v>
      </c>
      <c r="U48" s="21">
        <f>IF(OR(B3L841C7=0,B3L841C8=0),0,1+(B3L841C7/B3L841C8))</f>
        <v>2.092224367304933</v>
      </c>
      <c r="V48" s="16" t="s">
        <v>9750</v>
      </c>
      <c r="W48" s="15">
        <f>A1L242C8</f>
        <v>65783</v>
      </c>
      <c r="X48" s="16" t="s">
        <v>9751</v>
      </c>
      <c r="Y48" s="15">
        <f>A1L242C7</f>
        <v>59688</v>
      </c>
      <c r="Z48" s="16" t="s">
        <v>9752</v>
      </c>
      <c r="AA48" s="21">
        <f>IF(OR(B3L841C10=0,B3L841C11=0),0,1+(B3L841C10/B3L841C11))</f>
        <v>2.1021143278380912</v>
      </c>
      <c r="AB48" s="16" t="s">
        <v>9753</v>
      </c>
      <c r="AC48" s="15">
        <f>A1L242C20</f>
        <v>70393.666666666672</v>
      </c>
      <c r="AD48" s="16" t="s">
        <v>9754</v>
      </c>
      <c r="AE48" s="15">
        <f>A1L242C19</f>
        <v>64269.666666666664</v>
      </c>
      <c r="AF48" s="16" t="s">
        <v>9755</v>
      </c>
      <c r="AG48" s="21">
        <f>IF(OR(B3L841C13=0,B3L841C14=0),0,1+(B3L841C13/B3L841C14))</f>
        <v>2.0952860084332166</v>
      </c>
      <c r="AH48" s="16" t="s">
        <v>9756</v>
      </c>
      <c r="AI48" s="15">
        <f>A1L242C11</f>
        <v>80280</v>
      </c>
      <c r="AJ48" s="16" t="s">
        <v>9757</v>
      </c>
      <c r="AK48" s="15">
        <f>A1L242C10</f>
        <v>71904</v>
      </c>
      <c r="AL48" s="16" t="s">
        <v>9758</v>
      </c>
      <c r="AM48" s="21">
        <f>IF(OR(B3L841C16=0,B3L841C17=0),0,1+(B3L841C16/B3L841C17))</f>
        <v>2.1164886515353807</v>
      </c>
      <c r="AN48" s="16" t="s">
        <v>9759</v>
      </c>
      <c r="AO48" s="15">
        <f>A1L242C23</f>
        <v>72865.25</v>
      </c>
      <c r="AP48" s="16" t="s">
        <v>9760</v>
      </c>
      <c r="AQ48" s="15">
        <f>A1L242C22</f>
        <v>66178.25</v>
      </c>
      <c r="AR48" s="16" t="s">
        <v>9761</v>
      </c>
      <c r="AS48" s="21">
        <f>IF(OR(B3L841C19=0,B3L841C20=0),0,1+(B3L841C19/B3L841C20))</f>
        <v>2.1010452830046127</v>
      </c>
      <c r="AT48" s="16" t="s">
        <v>9762</v>
      </c>
      <c r="AU48" s="15">
        <f>A1L242C14</f>
        <v>79563</v>
      </c>
      <c r="AV48" s="16" t="s">
        <v>9763</v>
      </c>
      <c r="AW48" s="15">
        <f>A1L242C13</f>
        <v>74779</v>
      </c>
      <c r="AX48" s="16" t="s">
        <v>9764</v>
      </c>
      <c r="AY48" s="21">
        <f>IF(OR(B3L841C22=0,B3L841C23=0),0,1+(B3L841C22/B3L841C23))</f>
        <v>2.0639751801976489</v>
      </c>
      <c r="AZ48" s="16" t="s">
        <v>9765</v>
      </c>
      <c r="BA48" s="15">
        <f>A1L242C26</f>
        <v>74204.800000000003</v>
      </c>
      <c r="BB48" s="16" t="s">
        <v>9766</v>
      </c>
      <c r="BC48" s="15">
        <f>A1L242C25</f>
        <v>67898.399999999994</v>
      </c>
      <c r="BD48" s="16" t="s">
        <v>9767</v>
      </c>
      <c r="BE48" s="21">
        <f>IF(OR(B3L841C25=0,B3L841C26=0),0,1+(B3L841C25/B3L841C26))</f>
        <v>2.0928799500430055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662872</v>
      </c>
      <c r="F49" s="16" t="s">
        <v>9769</v>
      </c>
      <c r="G49" s="15">
        <f>A1L243C1</f>
        <v>646332</v>
      </c>
      <c r="H49" s="16" t="s">
        <v>9770</v>
      </c>
      <c r="I49" s="21">
        <f>IF(OR(B3L842C1=0,B3L842C2=0),0,1+(B3L842C1/B3L842C2))</f>
        <v>2.0255905633637203</v>
      </c>
      <c r="J49" s="16" t="s">
        <v>9771</v>
      </c>
      <c r="K49" s="15">
        <f>A1L243C5</f>
        <v>658420</v>
      </c>
      <c r="L49" s="16" t="s">
        <v>9772</v>
      </c>
      <c r="M49" s="15">
        <f>A1L243C4</f>
        <v>647631</v>
      </c>
      <c r="N49" s="16" t="s">
        <v>9773</v>
      </c>
      <c r="O49" s="21">
        <f>IF(OR(B3L842C4=0,B3L842C5=0),0,1+(B3L842C4/B3L842C5))</f>
        <v>2.0166591778342915</v>
      </c>
      <c r="P49" s="16" t="s">
        <v>9774</v>
      </c>
      <c r="Q49" s="15">
        <f>A1L243C17</f>
        <v>660646</v>
      </c>
      <c r="R49" s="16" t="s">
        <v>9775</v>
      </c>
      <c r="S49" s="15">
        <f>A1L243C16</f>
        <v>646981.5</v>
      </c>
      <c r="T49" s="16" t="s">
        <v>9776</v>
      </c>
      <c r="U49" s="21">
        <f>IF(OR(B3L842C7=0,B3L842C8=0),0,1+(B3L842C7/B3L842C8))</f>
        <v>2.0211203875226724</v>
      </c>
      <c r="V49" s="16" t="s">
        <v>9777</v>
      </c>
      <c r="W49" s="15">
        <f>A1L243C8</f>
        <v>521682</v>
      </c>
      <c r="X49" s="16" t="s">
        <v>9778</v>
      </c>
      <c r="Y49" s="15">
        <f>A1L243C7</f>
        <v>512496</v>
      </c>
      <c r="Z49" s="16" t="s">
        <v>9779</v>
      </c>
      <c r="AA49" s="21">
        <f>IF(OR(B3L842C10=0,B3L842C11=0),0,1+(B3L842C10/B3L842C11))</f>
        <v>2.017924042333989</v>
      </c>
      <c r="AB49" s="16" t="s">
        <v>9780</v>
      </c>
      <c r="AC49" s="15">
        <f>A1L243C20</f>
        <v>614324.66666666663</v>
      </c>
      <c r="AD49" s="16" t="s">
        <v>9781</v>
      </c>
      <c r="AE49" s="15">
        <f>A1L243C19</f>
        <v>602153</v>
      </c>
      <c r="AF49" s="16" t="s">
        <v>9782</v>
      </c>
      <c r="AG49" s="21">
        <f>IF(OR(B3L842C13=0,B3L842C14=0),0,1+(B3L842C13/B3L842C14))</f>
        <v>2.0202135780551895</v>
      </c>
      <c r="AH49" s="16" t="s">
        <v>9783</v>
      </c>
      <c r="AI49" s="15">
        <f>A1L243C11</f>
        <v>741768</v>
      </c>
      <c r="AJ49" s="16" t="s">
        <v>9784</v>
      </c>
      <c r="AK49" s="15">
        <f>A1L243C10</f>
        <v>708295</v>
      </c>
      <c r="AL49" s="16" t="s">
        <v>9785</v>
      </c>
      <c r="AM49" s="21">
        <f>IF(OR(B3L842C16=0,B3L842C17=0),0,1+(B3L842C16/B3L842C17))</f>
        <v>2.0472585575219364</v>
      </c>
      <c r="AN49" s="16" t="s">
        <v>9786</v>
      </c>
      <c r="AO49" s="15">
        <f>A1L243C23</f>
        <v>646185.5</v>
      </c>
      <c r="AP49" s="16" t="s">
        <v>9787</v>
      </c>
      <c r="AQ49" s="15">
        <f>A1L243C22</f>
        <v>628688.5</v>
      </c>
      <c r="AR49" s="16" t="s">
        <v>9788</v>
      </c>
      <c r="AS49" s="21">
        <f>IF(OR(B3L842C19=0,B3L842C20=0),0,1+(B3L842C19/B3L842C20))</f>
        <v>2.0278309528486682</v>
      </c>
      <c r="AT49" s="16" t="s">
        <v>9789</v>
      </c>
      <c r="AU49" s="15">
        <f>A1L243C14</f>
        <v>719571</v>
      </c>
      <c r="AV49" s="16" t="s">
        <v>9790</v>
      </c>
      <c r="AW49" s="15">
        <f>A1L243C13</f>
        <v>705374</v>
      </c>
      <c r="AX49" s="16" t="s">
        <v>9791</v>
      </c>
      <c r="AY49" s="21">
        <f>IF(OR(B3L842C22=0,B3L842C23=0),0,1+(B3L842C22/B3L842C23))</f>
        <v>2.0201269113973579</v>
      </c>
      <c r="AZ49" s="16" t="s">
        <v>9792</v>
      </c>
      <c r="BA49" s="15">
        <f>A1L243C26</f>
        <v>660862.6</v>
      </c>
      <c r="BB49" s="16" t="s">
        <v>9793</v>
      </c>
      <c r="BC49" s="15">
        <f>A1L243C25</f>
        <v>644025.59999999998</v>
      </c>
      <c r="BD49" s="16" t="s">
        <v>9794</v>
      </c>
      <c r="BE49" s="21">
        <f>IF(OR(B3L842C25=0,B3L842C26=0),0,1+(B3L842C25/B3L842C26))</f>
        <v>2.0261433706983079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19242</v>
      </c>
      <c r="F50" s="16" t="s">
        <v>9796</v>
      </c>
      <c r="G50" s="15">
        <f>A1L244C1</f>
        <v>20062</v>
      </c>
      <c r="H50" s="16" t="s">
        <v>9797</v>
      </c>
      <c r="I50" s="21">
        <f>IF(OR(B3L843C1=0,B3L843C2=0),0,1+(B3L843C1/B3L843C2))</f>
        <v>1.9591267072076564</v>
      </c>
      <c r="J50" s="16" t="s">
        <v>9798</v>
      </c>
      <c r="K50" s="15">
        <f>A1L244C5</f>
        <v>19011</v>
      </c>
      <c r="L50" s="16" t="s">
        <v>9799</v>
      </c>
      <c r="M50" s="15">
        <f>A1L244C4</f>
        <v>21341</v>
      </c>
      <c r="N50" s="16" t="s">
        <v>9800</v>
      </c>
      <c r="O50" s="21">
        <f>IF(OR(B3L843C4=0,B3L843C5=0),0,1+(B3L843C4/B3L843C5))</f>
        <v>1.8908204863877045</v>
      </c>
      <c r="P50" s="16" t="s">
        <v>9801</v>
      </c>
      <c r="Q50" s="15">
        <f>A1L244C17</f>
        <v>19126.5</v>
      </c>
      <c r="R50" s="16" t="s">
        <v>9802</v>
      </c>
      <c r="S50" s="15">
        <f>A1L244C16</f>
        <v>20701.5</v>
      </c>
      <c r="T50" s="16" t="s">
        <v>9803</v>
      </c>
      <c r="U50" s="21">
        <f>IF(OR(B3L843C7=0,B3L843C8=0),0,1+(B3L843C7/B3L843C8))</f>
        <v>1.9239185566263313</v>
      </c>
      <c r="V50" s="16" t="s">
        <v>9804</v>
      </c>
      <c r="W50" s="15">
        <f>A1L244C8</f>
        <v>15332</v>
      </c>
      <c r="X50" s="16" t="s">
        <v>9805</v>
      </c>
      <c r="Y50" s="15">
        <f>A1L244C7</f>
        <v>19444</v>
      </c>
      <c r="Z50" s="16" t="s">
        <v>9806</v>
      </c>
      <c r="AA50" s="21">
        <f>IF(OR(B3L843C10=0,B3L843C11=0),0,1+(B3L843C10/B3L843C11))</f>
        <v>1.7885208804772681</v>
      </c>
      <c r="AB50" s="16" t="s">
        <v>9807</v>
      </c>
      <c r="AC50" s="15">
        <f>A1L244C20</f>
        <v>17861.666666666668</v>
      </c>
      <c r="AD50" s="16" t="s">
        <v>9808</v>
      </c>
      <c r="AE50" s="15">
        <f>A1L244C19</f>
        <v>20282.333333333332</v>
      </c>
      <c r="AF50" s="16" t="s">
        <v>9809</v>
      </c>
      <c r="AG50" s="21">
        <f>IF(OR(B3L843C13=0,B3L843C14=0),0,1+(B3L843C13/B3L843C14))</f>
        <v>1.8806514700806942</v>
      </c>
      <c r="AH50" s="16" t="s">
        <v>9810</v>
      </c>
      <c r="AI50" s="15">
        <f>A1L244C11</f>
        <v>14359</v>
      </c>
      <c r="AJ50" s="16" t="s">
        <v>9811</v>
      </c>
      <c r="AK50" s="15">
        <f>A1L244C10</f>
        <v>19148</v>
      </c>
      <c r="AL50" s="16" t="s">
        <v>9812</v>
      </c>
      <c r="AM50" s="21">
        <f>IF(OR(B3L843C16=0,B3L843C17=0),0,1+(B3L843C16/B3L843C17))</f>
        <v>1.7498955504491329</v>
      </c>
      <c r="AN50" s="16" t="s">
        <v>9813</v>
      </c>
      <c r="AO50" s="15">
        <f>A1L244C23</f>
        <v>16986</v>
      </c>
      <c r="AP50" s="16" t="s">
        <v>9814</v>
      </c>
      <c r="AQ50" s="15">
        <f>A1L244C22</f>
        <v>19998.75</v>
      </c>
      <c r="AR50" s="16" t="s">
        <v>9815</v>
      </c>
      <c r="AS50" s="21">
        <f>IF(OR(B3L843C19=0,B3L843C20=0),0,1+(B3L843C19/B3L843C20))</f>
        <v>1.8493530845677855</v>
      </c>
      <c r="AT50" s="16" t="s">
        <v>9816</v>
      </c>
      <c r="AU50" s="15">
        <f>A1L244C14</f>
        <v>12925</v>
      </c>
      <c r="AV50" s="16" t="s">
        <v>9817</v>
      </c>
      <c r="AW50" s="15">
        <f>A1L244C13</f>
        <v>17732</v>
      </c>
      <c r="AX50" s="16" t="s">
        <v>9818</v>
      </c>
      <c r="AY50" s="21">
        <f>IF(OR(B3L843C22=0,B3L843C23=0),0,1+(B3L843C22/B3L843C23))</f>
        <v>1.7289081885856079</v>
      </c>
      <c r="AZ50" s="16" t="s">
        <v>9819</v>
      </c>
      <c r="BA50" s="15">
        <f>A1L244C26</f>
        <v>16173.8</v>
      </c>
      <c r="BB50" s="16" t="s">
        <v>9820</v>
      </c>
      <c r="BC50" s="15">
        <f>A1L244C25</f>
        <v>19545.400000000001</v>
      </c>
      <c r="BD50" s="16" t="s">
        <v>9821</v>
      </c>
      <c r="BE50" s="21">
        <f>IF(OR(B3L843C25=0,B3L843C26=0),0,1+(B3L843C25/B3L843C26))</f>
        <v>1.8274990534857305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17643</v>
      </c>
      <c r="F51" s="16" t="s">
        <v>9823</v>
      </c>
      <c r="G51" s="15">
        <f>A1L245C1</f>
        <v>20448</v>
      </c>
      <c r="H51" s="16" t="s">
        <v>9824</v>
      </c>
      <c r="I51" s="21">
        <f>IF(OR(B3L844C1=0,B3L844C2=0),0,1+(B3L844C1/B3L844C2))</f>
        <v>1.8628227699530515</v>
      </c>
      <c r="J51" s="16" t="s">
        <v>9825</v>
      </c>
      <c r="K51" s="15">
        <f>A1L245C5</f>
        <v>19273</v>
      </c>
      <c r="L51" s="16" t="s">
        <v>9826</v>
      </c>
      <c r="M51" s="15">
        <f>A1L245C4</f>
        <v>21485</v>
      </c>
      <c r="N51" s="16" t="s">
        <v>9827</v>
      </c>
      <c r="O51" s="21">
        <f>IF(OR(B3L844C4=0,B3L844C5=0),0,1+(B3L844C4/B3L844C5))</f>
        <v>1.8970444496160113</v>
      </c>
      <c r="P51" s="16" t="s">
        <v>9828</v>
      </c>
      <c r="Q51" s="15">
        <f>A1L245C17</f>
        <v>18458</v>
      </c>
      <c r="R51" s="16" t="s">
        <v>9829</v>
      </c>
      <c r="S51" s="15">
        <f>A1L245C16</f>
        <v>20966.5</v>
      </c>
      <c r="T51" s="16" t="s">
        <v>9830</v>
      </c>
      <c r="U51" s="21">
        <f>IF(OR(B3L844C7=0,B3L844C8=0),0,1+(B3L844C7/B3L844C8))</f>
        <v>1.8803567595926836</v>
      </c>
      <c r="V51" s="16" t="s">
        <v>9831</v>
      </c>
      <c r="W51" s="15">
        <f>A1L245C8</f>
        <v>16088</v>
      </c>
      <c r="X51" s="16" t="s">
        <v>9832</v>
      </c>
      <c r="Y51" s="15">
        <f>A1L245C7</f>
        <v>18332</v>
      </c>
      <c r="Z51" s="16" t="s">
        <v>9833</v>
      </c>
      <c r="AA51" s="21">
        <f>IF(OR(B3L844C10=0,B3L844C11=0),0,1+(B3L844C10/B3L844C11))</f>
        <v>1.8775910975343661</v>
      </c>
      <c r="AB51" s="16" t="s">
        <v>9834</v>
      </c>
      <c r="AC51" s="15">
        <f>A1L245C20</f>
        <v>17668</v>
      </c>
      <c r="AD51" s="16" t="s">
        <v>9835</v>
      </c>
      <c r="AE51" s="15">
        <f>A1L245C19</f>
        <v>20088.333333333332</v>
      </c>
      <c r="AF51" s="16" t="s">
        <v>9836</v>
      </c>
      <c r="AG51" s="21">
        <f>IF(OR(B3L844C13=0,B3L844C14=0),0,1+(B3L844C13/B3L844C14))</f>
        <v>1.8795154733261428</v>
      </c>
      <c r="AH51" s="16" t="s">
        <v>9837</v>
      </c>
      <c r="AI51" s="15">
        <f>A1L245C11</f>
        <v>14917</v>
      </c>
      <c r="AJ51" s="16" t="s">
        <v>9838</v>
      </c>
      <c r="AK51" s="15">
        <f>A1L245C10</f>
        <v>19419</v>
      </c>
      <c r="AL51" s="16" t="s">
        <v>9839</v>
      </c>
      <c r="AM51" s="21">
        <f>IF(OR(B3L844C16=0,B3L844C17=0),0,1+(B3L844C16/B3L844C17))</f>
        <v>1.7681651990318761</v>
      </c>
      <c r="AN51" s="16" t="s">
        <v>9840</v>
      </c>
      <c r="AO51" s="15">
        <f>A1L245C23</f>
        <v>16980.25</v>
      </c>
      <c r="AP51" s="16" t="s">
        <v>9841</v>
      </c>
      <c r="AQ51" s="15">
        <f>A1L245C22</f>
        <v>19921</v>
      </c>
      <c r="AR51" s="16" t="s">
        <v>9842</v>
      </c>
      <c r="AS51" s="21">
        <f>IF(OR(B3L844C19=0,B3L844C20=0),0,1+(B3L844C19/B3L844C20))</f>
        <v>1.8523793986245671</v>
      </c>
      <c r="AT51" s="16" t="s">
        <v>9843</v>
      </c>
      <c r="AU51" s="15">
        <f>A1L245C14</f>
        <v>15690</v>
      </c>
      <c r="AV51" s="16" t="s">
        <v>9844</v>
      </c>
      <c r="AW51" s="15">
        <f>A1L245C13</f>
        <v>22893</v>
      </c>
      <c r="AX51" s="16" t="s">
        <v>9845</v>
      </c>
      <c r="AY51" s="21">
        <f>IF(OR(B3L844C22=0,B3L844C23=0),0,1+(B3L844C22/B3L844C23))</f>
        <v>1.6853623378325251</v>
      </c>
      <c r="AZ51" s="16" t="s">
        <v>9846</v>
      </c>
      <c r="BA51" s="15">
        <f>A1L245C26</f>
        <v>16722.2</v>
      </c>
      <c r="BB51" s="16" t="s">
        <v>9847</v>
      </c>
      <c r="BC51" s="15">
        <f>A1L245C25</f>
        <v>20515.400000000001</v>
      </c>
      <c r="BD51" s="16" t="s">
        <v>9848</v>
      </c>
      <c r="BE51" s="21">
        <f>IF(OR(B3L844C25=0,B3L844C26=0),0,1+(B3L844C25/B3L844C26))</f>
        <v>1.815104750577615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266871</v>
      </c>
      <c r="F52" s="16" t="s">
        <v>9850</v>
      </c>
      <c r="G52" s="15">
        <f>A1L246C1</f>
        <v>1662188</v>
      </c>
      <c r="H52" s="16" t="s">
        <v>9851</v>
      </c>
      <c r="I52" s="21">
        <f>IF(OR(B3L845C1=0,B3L845C2=0),0,1+(B3L845C1/B3L845C2))</f>
        <v>1.1605540408184873</v>
      </c>
      <c r="J52" s="16" t="s">
        <v>9852</v>
      </c>
      <c r="K52" s="15">
        <f>A1L246C5</f>
        <v>289036</v>
      </c>
      <c r="L52" s="16" t="s">
        <v>9853</v>
      </c>
      <c r="M52" s="15">
        <f>A1L246C4</f>
        <v>1785585</v>
      </c>
      <c r="N52" s="16" t="s">
        <v>9854</v>
      </c>
      <c r="O52" s="21">
        <f>IF(OR(B3L845C4=0,B3L845C5=0),0,1+(B3L845C4/B3L845C5))</f>
        <v>1.1618718795240777</v>
      </c>
      <c r="P52" s="16" t="s">
        <v>9855</v>
      </c>
      <c r="Q52" s="15">
        <f>A1L246C17</f>
        <v>277953.5</v>
      </c>
      <c r="R52" s="16" t="s">
        <v>9856</v>
      </c>
      <c r="S52" s="15">
        <f>A1L246C16</f>
        <v>1723886.5</v>
      </c>
      <c r="T52" s="16" t="s">
        <v>9857</v>
      </c>
      <c r="U52" s="21">
        <f>IF(OR(B3L845C7=0,B3L845C8=0),0,1+(B3L845C7/B3L845C8))</f>
        <v>1.161236543125084</v>
      </c>
      <c r="V52" s="16" t="s">
        <v>9858</v>
      </c>
      <c r="W52" s="15">
        <f>A1L246C8</f>
        <v>203061</v>
      </c>
      <c r="X52" s="16" t="s">
        <v>9859</v>
      </c>
      <c r="Y52" s="15">
        <f>A1L246C7</f>
        <v>1707852</v>
      </c>
      <c r="Z52" s="16" t="s">
        <v>9860</v>
      </c>
      <c r="AA52" s="21">
        <f>IF(OR(B3L845C10=0,B3L845C11=0),0,1+(B3L845C10/B3L845C11))</f>
        <v>1.1188984759803542</v>
      </c>
      <c r="AB52" s="16" t="s">
        <v>9861</v>
      </c>
      <c r="AC52" s="15">
        <f>A1L246C20</f>
        <v>252989.33333333334</v>
      </c>
      <c r="AD52" s="16" t="s">
        <v>9862</v>
      </c>
      <c r="AE52" s="15">
        <f>A1L246C19</f>
        <v>1718541.6666666667</v>
      </c>
      <c r="AF52" s="16" t="s">
        <v>9863</v>
      </c>
      <c r="AG52" s="21">
        <f>IF(OR(B3L845C13=0,B3L845C14=0),0,1+(B3L845C13/B3L845C14))</f>
        <v>1.1472116377742756</v>
      </c>
      <c r="AH52" s="16" t="s">
        <v>9864</v>
      </c>
      <c r="AI52" s="15">
        <f>A1L246C11</f>
        <v>215269</v>
      </c>
      <c r="AJ52" s="16" t="s">
        <v>9865</v>
      </c>
      <c r="AK52" s="15">
        <f>A1L246C10</f>
        <v>1756081</v>
      </c>
      <c r="AL52" s="16" t="s">
        <v>9866</v>
      </c>
      <c r="AM52" s="21">
        <f>IF(OR(B3L845C16=0,B3L845C17=0),0,1+(B3L845C16/B3L845C17))</f>
        <v>1.1225848921547468</v>
      </c>
      <c r="AN52" s="16" t="s">
        <v>9867</v>
      </c>
      <c r="AO52" s="15">
        <f>A1L246C23</f>
        <v>243559.25</v>
      </c>
      <c r="AP52" s="16" t="s">
        <v>9868</v>
      </c>
      <c r="AQ52" s="15">
        <f>A1L246C22</f>
        <v>1727926.5</v>
      </c>
      <c r="AR52" s="16" t="s">
        <v>9869</v>
      </c>
      <c r="AS52" s="21">
        <f>IF(OR(B3L845C19=0,B3L845C20=0),0,1+(B3L845C19/B3L845C20))</f>
        <v>1.1409546355125637</v>
      </c>
      <c r="AT52" s="16" t="s">
        <v>9870</v>
      </c>
      <c r="AU52" s="15">
        <f>A1L246C14</f>
        <v>212381</v>
      </c>
      <c r="AV52" s="16" t="s">
        <v>9871</v>
      </c>
      <c r="AW52" s="15">
        <f>A1L246C13</f>
        <v>1833169</v>
      </c>
      <c r="AX52" s="16" t="s">
        <v>9872</v>
      </c>
      <c r="AY52" s="21">
        <f>IF(OR(B3L845C22=0,B3L845C23=0),0,1+(B3L845C22/B3L845C23))</f>
        <v>1.1158545666002426</v>
      </c>
      <c r="AZ52" s="16" t="s">
        <v>9873</v>
      </c>
      <c r="BA52" s="15">
        <f>A1L246C26</f>
        <v>237323.6</v>
      </c>
      <c r="BB52" s="16" t="s">
        <v>9874</v>
      </c>
      <c r="BC52" s="15">
        <f>A1L246C25</f>
        <v>1748975</v>
      </c>
      <c r="BD52" s="16" t="s">
        <v>9875</v>
      </c>
      <c r="BE52" s="21">
        <f>IF(OR(B3L845C25=0,B3L845C26=0),0,1+(B3L845C25/B3L845C26))</f>
        <v>1.135692963021198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93318</v>
      </c>
      <c r="F53" s="16" t="s">
        <v>9877</v>
      </c>
      <c r="G53" s="15">
        <f>A1L247C1</f>
        <v>368006</v>
      </c>
      <c r="H53" s="16" t="s">
        <v>9878</v>
      </c>
      <c r="I53" s="21">
        <f>IF(OR(B3L846C1=0,B3L846C2=0),0,1+(B3L846C1/B3L846C2))</f>
        <v>1.2535773873252065</v>
      </c>
      <c r="J53" s="16" t="s">
        <v>9879</v>
      </c>
      <c r="K53" s="15">
        <f>A1L247C5</f>
        <v>92305</v>
      </c>
      <c r="L53" s="16" t="s">
        <v>9880</v>
      </c>
      <c r="M53" s="15">
        <f>A1L247C4</f>
        <v>366109</v>
      </c>
      <c r="N53" s="16" t="s">
        <v>9881</v>
      </c>
      <c r="O53" s="21">
        <f>IF(OR(B3L846C4=0,B3L846C5=0),0,1+(B3L846C4/B3L846C5))</f>
        <v>1.2521243673332259</v>
      </c>
      <c r="P53" s="16" t="s">
        <v>9882</v>
      </c>
      <c r="Q53" s="15">
        <f>A1L247C17</f>
        <v>92811.5</v>
      </c>
      <c r="R53" s="16" t="s">
        <v>9883</v>
      </c>
      <c r="S53" s="15">
        <f>A1L247C16</f>
        <v>367057.5</v>
      </c>
      <c r="T53" s="16" t="s">
        <v>9884</v>
      </c>
      <c r="U53" s="21">
        <f>IF(OR(B3L846C7=0,B3L846C8=0),0,1+(B3L846C7/B3L846C8))</f>
        <v>1.2528527546774006</v>
      </c>
      <c r="V53" s="16" t="s">
        <v>9885</v>
      </c>
      <c r="W53" s="15">
        <f>A1L247C8</f>
        <v>111288</v>
      </c>
      <c r="X53" s="16" t="s">
        <v>9886</v>
      </c>
      <c r="Y53" s="15">
        <f>A1L247C7</f>
        <v>361854</v>
      </c>
      <c r="Z53" s="16" t="s">
        <v>9887</v>
      </c>
      <c r="AA53" s="21">
        <f>IF(OR(B3L846C10=0,B3L846C11=0),0,1+(B3L846C10/B3L846C11))</f>
        <v>1.3075494536470509</v>
      </c>
      <c r="AB53" s="16" t="s">
        <v>9888</v>
      </c>
      <c r="AC53" s="15">
        <f>A1L247C20</f>
        <v>98970.333333333328</v>
      </c>
      <c r="AD53" s="16" t="s">
        <v>9889</v>
      </c>
      <c r="AE53" s="15">
        <f>A1L247C19</f>
        <v>365323</v>
      </c>
      <c r="AF53" s="16" t="s">
        <v>9890</v>
      </c>
      <c r="AG53" s="21">
        <f>IF(OR(B3L846C13=0,B3L846C14=0),0,1+(B3L846C13/B3L846C14))</f>
        <v>1.2709118597332589</v>
      </c>
      <c r="AH53" s="16" t="s">
        <v>9891</v>
      </c>
      <c r="AI53" s="15">
        <f>A1L247C11</f>
        <v>106298</v>
      </c>
      <c r="AJ53" s="16" t="s">
        <v>9892</v>
      </c>
      <c r="AK53" s="15">
        <f>A1L247C10</f>
        <v>418912</v>
      </c>
      <c r="AL53" s="16" t="s">
        <v>9893</v>
      </c>
      <c r="AM53" s="21">
        <f>IF(OR(B3L846C16=0,B3L846C17=0),0,1+(B3L846C16/B3L846C17))</f>
        <v>1.2537478038346956</v>
      </c>
      <c r="AN53" s="16" t="s">
        <v>9894</v>
      </c>
      <c r="AO53" s="15">
        <f>A1L247C23</f>
        <v>100802.25</v>
      </c>
      <c r="AP53" s="16" t="s">
        <v>9895</v>
      </c>
      <c r="AQ53" s="15">
        <f>A1L247C22</f>
        <v>378720.25</v>
      </c>
      <c r="AR53" s="16" t="s">
        <v>9896</v>
      </c>
      <c r="AS53" s="21">
        <f>IF(OR(B3L846C19=0,B3L846C20=0),0,1+(B3L846C19/B3L846C20))</f>
        <v>1.2661654611814392</v>
      </c>
      <c r="AT53" s="16" t="s">
        <v>9897</v>
      </c>
      <c r="AU53" s="15">
        <f>A1L247C14</f>
        <v>105084</v>
      </c>
      <c r="AV53" s="16" t="s">
        <v>9898</v>
      </c>
      <c r="AW53" s="15">
        <f>A1L247C13</f>
        <v>435289</v>
      </c>
      <c r="AX53" s="16" t="s">
        <v>9899</v>
      </c>
      <c r="AY53" s="21">
        <f>IF(OR(B3L846C22=0,B3L846C23=0),0,1+(B3L846C22/B3L846C23))</f>
        <v>1.2414120274116736</v>
      </c>
      <c r="AZ53" s="16" t="s">
        <v>9900</v>
      </c>
      <c r="BA53" s="15">
        <f>A1L247C26</f>
        <v>101658.6</v>
      </c>
      <c r="BB53" s="16" t="s">
        <v>9901</v>
      </c>
      <c r="BC53" s="15">
        <f>A1L247C25</f>
        <v>390034</v>
      </c>
      <c r="BD53" s="16" t="s">
        <v>9902</v>
      </c>
      <c r="BE53" s="21">
        <f>IF(OR(B3L846C25=0,B3L846C26=0),0,1+(B3L846C25/B3L846C26))</f>
        <v>1.2606403544306395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443</v>
      </c>
      <c r="F54" s="16" t="s">
        <v>9904</v>
      </c>
      <c r="G54" s="15">
        <f>A1L248C1</f>
        <v>145</v>
      </c>
      <c r="H54" s="16" t="s">
        <v>9905</v>
      </c>
      <c r="I54" s="21">
        <f>IF(OR(B3L847C1=0,B3L847C2=0),0,1+(B3L847C1/B3L847C2))</f>
        <v>4.0551724137931036</v>
      </c>
      <c r="J54" s="16" t="s">
        <v>9906</v>
      </c>
      <c r="K54" s="15">
        <f>A1L248C5</f>
        <v>458</v>
      </c>
      <c r="L54" s="16" t="s">
        <v>9907</v>
      </c>
      <c r="M54" s="15">
        <f>A1L248C4</f>
        <v>275</v>
      </c>
      <c r="N54" s="16" t="s">
        <v>9908</v>
      </c>
      <c r="O54" s="21">
        <f>IF(OR(B3L847C4=0,B3L847C5=0),0,1+(B3L847C4/B3L847C5))</f>
        <v>2.6654545454545455</v>
      </c>
      <c r="P54" s="16" t="s">
        <v>9909</v>
      </c>
      <c r="Q54" s="21">
        <f>A1L248C17</f>
        <v>450.5</v>
      </c>
      <c r="R54" s="16" t="s">
        <v>9910</v>
      </c>
      <c r="S54" s="15">
        <f>A1L248C16</f>
        <v>210</v>
      </c>
      <c r="T54" s="16" t="s">
        <v>9911</v>
      </c>
      <c r="U54" s="21">
        <f>IF(OR(B3L847C7=0,B3L847C8=0),0,1+(B3L847C7/B3L847C8))</f>
        <v>3.1452380952380952</v>
      </c>
      <c r="V54" s="16" t="s">
        <v>9912</v>
      </c>
      <c r="W54" s="15">
        <f>A1L248C8</f>
        <v>654</v>
      </c>
      <c r="X54" s="16" t="s">
        <v>9913</v>
      </c>
      <c r="Y54" s="15">
        <f>A1L248C7</f>
        <v>451</v>
      </c>
      <c r="Z54" s="16" t="s">
        <v>9914</v>
      </c>
      <c r="AA54" s="21">
        <f>IF(OR(B3L847C10=0,B3L847C11=0),0,1+(B3L847C10/B3L847C11))</f>
        <v>2.4501108647450112</v>
      </c>
      <c r="AB54" s="16" t="s">
        <v>9915</v>
      </c>
      <c r="AC54" s="21">
        <f>A1L248C20</f>
        <v>518.33333333333337</v>
      </c>
      <c r="AD54" s="16" t="s">
        <v>9916</v>
      </c>
      <c r="AE54" s="21">
        <f>A1L248C19</f>
        <v>290.33333333333331</v>
      </c>
      <c r="AF54" s="16" t="s">
        <v>9917</v>
      </c>
      <c r="AG54" s="21">
        <f>IF(OR(B3L847C13=0,B3L847C14=0),0,1+(B3L847C13/B3L847C14))</f>
        <v>2.7853042479908154</v>
      </c>
      <c r="AH54" s="16" t="s">
        <v>9918</v>
      </c>
      <c r="AI54" s="15">
        <f>A1L248C11</f>
        <v>856</v>
      </c>
      <c r="AJ54" s="16" t="s">
        <v>9919</v>
      </c>
      <c r="AK54" s="15">
        <f>A1L248C10</f>
        <v>459</v>
      </c>
      <c r="AL54" s="16" t="s">
        <v>9920</v>
      </c>
      <c r="AM54" s="21">
        <f>IF(OR(B3L847C16=0,B3L847C17=0),0,1+(B3L847C16/B3L847C17))</f>
        <v>2.8649237472766886</v>
      </c>
      <c r="AN54" s="16" t="s">
        <v>9921</v>
      </c>
      <c r="AO54" s="21">
        <f>A1L248C23</f>
        <v>602.75</v>
      </c>
      <c r="AP54" s="16" t="s">
        <v>9922</v>
      </c>
      <c r="AQ54" s="21">
        <f>A1L248C22</f>
        <v>332.5</v>
      </c>
      <c r="AR54" s="16" t="s">
        <v>9923</v>
      </c>
      <c r="AS54" s="21">
        <f>IF(OR(B3L847C19=0,B3L847C20=0),0,1+(B3L847C19/B3L847C20))</f>
        <v>2.8127819548872179</v>
      </c>
      <c r="AT54" s="16" t="s">
        <v>9924</v>
      </c>
      <c r="AU54" s="15">
        <f>A1L248C14</f>
        <v>979</v>
      </c>
      <c r="AV54" s="16" t="s">
        <v>9925</v>
      </c>
      <c r="AW54" s="15">
        <f>A1L248C13</f>
        <v>639</v>
      </c>
      <c r="AX54" s="16" t="s">
        <v>9926</v>
      </c>
      <c r="AY54" s="21">
        <f>IF(OR(B3L847C22=0,B3L847C23=0),0,1+(B3L847C22/B3L847C23))</f>
        <v>2.5320813771517994</v>
      </c>
      <c r="AZ54" s="16" t="s">
        <v>9927</v>
      </c>
      <c r="BA54" s="15">
        <f>A1L248C26</f>
        <v>678</v>
      </c>
      <c r="BB54" s="16" t="s">
        <v>9928</v>
      </c>
      <c r="BC54" s="21">
        <f>A1L248C25</f>
        <v>393.8</v>
      </c>
      <c r="BD54" s="16" t="s">
        <v>9929</v>
      </c>
      <c r="BE54" s="21">
        <f>IF(OR(B3L847C25=0,B3L847C26=0),0,1+(B3L847C25/B3L847C26))</f>
        <v>2.7216861350939565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140636</v>
      </c>
      <c r="F55" s="16" t="s">
        <v>9931</v>
      </c>
      <c r="G55" s="15">
        <f>A1L249C1</f>
        <v>146568</v>
      </c>
      <c r="H55" s="16" t="s">
        <v>9932</v>
      </c>
      <c r="I55" s="21">
        <f>IF(OR(B3L848C1=0,B3L848C2=0),0,1+(B3L848C1/B3L848C2))</f>
        <v>1.9595273183778179</v>
      </c>
      <c r="J55" s="16" t="s">
        <v>9933</v>
      </c>
      <c r="K55" s="15">
        <f>A1L249C5</f>
        <v>151929</v>
      </c>
      <c r="L55" s="16" t="s">
        <v>9934</v>
      </c>
      <c r="M55" s="15">
        <f>A1L249C4</f>
        <v>159336</v>
      </c>
      <c r="N55" s="16" t="s">
        <v>9935</v>
      </c>
      <c r="O55" s="21">
        <f>IF(OR(B3L848C4=0,B3L848C5=0),0,1+(B3L848C4/B3L848C5))</f>
        <v>1.9535133303208314</v>
      </c>
      <c r="P55" s="16" t="s">
        <v>9936</v>
      </c>
      <c r="Q55" s="15">
        <f>A1L249C17</f>
        <v>146282.5</v>
      </c>
      <c r="R55" s="16" t="s">
        <v>9937</v>
      </c>
      <c r="S55" s="15">
        <f>A1L249C16</f>
        <v>152952</v>
      </c>
      <c r="T55" s="16" t="s">
        <v>9938</v>
      </c>
      <c r="U55" s="21">
        <f>IF(OR(B3L848C7=0,B3L848C8=0),0,1+(B3L848C7/B3L848C8))</f>
        <v>1.9563948166745124</v>
      </c>
      <c r="V55" s="16" t="s">
        <v>9939</v>
      </c>
      <c r="W55" s="15">
        <f>A1L249C8</f>
        <v>146472</v>
      </c>
      <c r="X55" s="16" t="s">
        <v>9940</v>
      </c>
      <c r="Y55" s="15">
        <f>A1L249C7</f>
        <v>148239</v>
      </c>
      <c r="Z55" s="16" t="s">
        <v>9941</v>
      </c>
      <c r="AA55" s="21">
        <f>IF(OR(B3L848C10=0,B3L848C11=0),0,1+(B3L848C10/B3L848C11))</f>
        <v>1.9880800599032642</v>
      </c>
      <c r="AB55" s="16" t="s">
        <v>9942</v>
      </c>
      <c r="AC55" s="15">
        <f>A1L249C20</f>
        <v>146345.66666666666</v>
      </c>
      <c r="AD55" s="16" t="s">
        <v>9943</v>
      </c>
      <c r="AE55" s="15">
        <f>A1L249C19</f>
        <v>151381</v>
      </c>
      <c r="AF55" s="16" t="s">
        <v>9944</v>
      </c>
      <c r="AG55" s="21">
        <f>IF(OR(B3L848C13=0,B3L848C14=0),0,1+(B3L848C13/B3L848C14))</f>
        <v>1.966737349249025</v>
      </c>
      <c r="AH55" s="16" t="s">
        <v>9945</v>
      </c>
      <c r="AI55" s="15">
        <f>A1L249C11</f>
        <v>147772</v>
      </c>
      <c r="AJ55" s="16" t="s">
        <v>9946</v>
      </c>
      <c r="AK55" s="15">
        <f>A1L249C10</f>
        <v>158278</v>
      </c>
      <c r="AL55" s="16" t="s">
        <v>9947</v>
      </c>
      <c r="AM55" s="21">
        <f>IF(OR(B3L848C16=0,B3L848C17=0),0,1+(B3L848C16/B3L848C17))</f>
        <v>1.93362311881626</v>
      </c>
      <c r="AN55" s="16" t="s">
        <v>9948</v>
      </c>
      <c r="AO55" s="15">
        <f>A1L249C23</f>
        <v>146702.25</v>
      </c>
      <c r="AP55" s="16" t="s">
        <v>9949</v>
      </c>
      <c r="AQ55" s="15">
        <f>A1L249C22</f>
        <v>153105.25</v>
      </c>
      <c r="AR55" s="16" t="s">
        <v>9950</v>
      </c>
      <c r="AS55" s="21">
        <f>IF(OR(B3L848C19=0,B3L848C20=0),0,1+(B3L848C19/B3L848C20))</f>
        <v>1.9581790957527583</v>
      </c>
      <c r="AT55" s="16" t="s">
        <v>9951</v>
      </c>
      <c r="AU55" s="15">
        <f>A1L249C14</f>
        <v>144019</v>
      </c>
      <c r="AV55" s="16" t="s">
        <v>9952</v>
      </c>
      <c r="AW55" s="15">
        <f>A1L249C13</f>
        <v>161240</v>
      </c>
      <c r="AX55" s="16" t="s">
        <v>9953</v>
      </c>
      <c r="AY55" s="21">
        <f>IF(OR(B3L848C22=0,B3L848C23=0),0,1+(B3L848C22/B3L848C23))</f>
        <v>1.893196477300918</v>
      </c>
      <c r="AZ55" s="16" t="s">
        <v>9954</v>
      </c>
      <c r="BA55" s="15">
        <f>A1L249C26</f>
        <v>146165.6</v>
      </c>
      <c r="BB55" s="16" t="s">
        <v>9955</v>
      </c>
      <c r="BC55" s="15">
        <f>A1L249C25</f>
        <v>154732.20000000001</v>
      </c>
      <c r="BD55" s="16" t="s">
        <v>9956</v>
      </c>
      <c r="BE55" s="21">
        <f>IF(OR(B3L848C25=0,B3L848C26=0),0,1+(B3L848C25/B3L848C26))</f>
        <v>1.9446359581263628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122150</v>
      </c>
      <c r="F56" s="16" t="s">
        <v>9958</v>
      </c>
      <c r="G56" s="15">
        <f>A1L250C1</f>
        <v>118305</v>
      </c>
      <c r="H56" s="16" t="s">
        <v>9959</v>
      </c>
      <c r="I56" s="21">
        <f>IF(OR(B3L849C1=0,B3L849C2=0),0,1+(B3L849C1/B3L849C2))</f>
        <v>2.0325007396137105</v>
      </c>
      <c r="J56" s="16" t="s">
        <v>9960</v>
      </c>
      <c r="K56" s="15">
        <f>A1L250C5</f>
        <v>135546</v>
      </c>
      <c r="L56" s="16" t="s">
        <v>9961</v>
      </c>
      <c r="M56" s="15">
        <f>A1L250C4</f>
        <v>131863</v>
      </c>
      <c r="N56" s="16" t="s">
        <v>9962</v>
      </c>
      <c r="O56" s="21">
        <f>IF(OR(B3L849C4=0,B3L849C5=0),0,1+(B3L849C4/B3L849C5))</f>
        <v>2.0279305036287663</v>
      </c>
      <c r="P56" s="16" t="s">
        <v>9963</v>
      </c>
      <c r="Q56" s="15">
        <f>A1L250C17</f>
        <v>128848</v>
      </c>
      <c r="R56" s="16" t="s">
        <v>9964</v>
      </c>
      <c r="S56" s="15">
        <f>A1L250C16</f>
        <v>125084</v>
      </c>
      <c r="T56" s="16" t="s">
        <v>9965</v>
      </c>
      <c r="U56" s="21">
        <f>IF(OR(B3L849C7=0,B3L849C8=0),0,1+(B3L849C7/B3L849C8))</f>
        <v>2.0300917783249659</v>
      </c>
      <c r="V56" s="16" t="s">
        <v>9966</v>
      </c>
      <c r="W56" s="15">
        <f>A1L250C8</f>
        <v>136905</v>
      </c>
      <c r="X56" s="16" t="s">
        <v>9967</v>
      </c>
      <c r="Y56" s="15">
        <f>A1L250C7</f>
        <v>129600</v>
      </c>
      <c r="Z56" s="16" t="s">
        <v>9968</v>
      </c>
      <c r="AA56" s="21">
        <f>IF(OR(B3L849C10=0,B3L849C11=0),0,1+(B3L849C10/B3L849C11))</f>
        <v>2.0563657407407407</v>
      </c>
      <c r="AB56" s="16" t="s">
        <v>9969</v>
      </c>
      <c r="AC56" s="15">
        <f>A1L250C20</f>
        <v>131533.66666666666</v>
      </c>
      <c r="AD56" s="16" t="s">
        <v>9970</v>
      </c>
      <c r="AE56" s="15">
        <f>A1L250C19</f>
        <v>126589.33333333333</v>
      </c>
      <c r="AF56" s="16" t="s">
        <v>9971</v>
      </c>
      <c r="AG56" s="21">
        <f>IF(OR(B3L849C13=0,B3L849C14=0),0,1+(B3L849C13/B3L849C14))</f>
        <v>2.0390580564976513</v>
      </c>
      <c r="AH56" s="16" t="s">
        <v>9972</v>
      </c>
      <c r="AI56" s="15">
        <f>A1L250C11</f>
        <v>150226</v>
      </c>
      <c r="AJ56" s="16" t="s">
        <v>9973</v>
      </c>
      <c r="AK56" s="15">
        <f>A1L250C10</f>
        <v>144260</v>
      </c>
      <c r="AL56" s="16" t="s">
        <v>9974</v>
      </c>
      <c r="AM56" s="21">
        <f>IF(OR(B3L849C16=0,B3L849C17=0),0,1+(B3L849C16/B3L849C17))</f>
        <v>2.0413558852072646</v>
      </c>
      <c r="AN56" s="16" t="s">
        <v>9975</v>
      </c>
      <c r="AO56" s="15">
        <f>A1L250C23</f>
        <v>136206.75</v>
      </c>
      <c r="AP56" s="16" t="s">
        <v>9976</v>
      </c>
      <c r="AQ56" s="15">
        <f>A1L250C22</f>
        <v>131007</v>
      </c>
      <c r="AR56" s="16" t="s">
        <v>9977</v>
      </c>
      <c r="AS56" s="21">
        <f>IF(OR(B3L849C19=0,B3L849C20=0),0,1+(B3L849C19/B3L849C20))</f>
        <v>2.039690627218393</v>
      </c>
      <c r="AT56" s="16" t="s">
        <v>9978</v>
      </c>
      <c r="AU56" s="15">
        <f>A1L250C14</f>
        <v>150865</v>
      </c>
      <c r="AV56" s="16" t="s">
        <v>9979</v>
      </c>
      <c r="AW56" s="15">
        <f>A1L250C13</f>
        <v>144296</v>
      </c>
      <c r="AX56" s="16" t="s">
        <v>9980</v>
      </c>
      <c r="AY56" s="21">
        <f>IF(OR(B3L849C22=0,B3L849C23=0),0,1+(B3L849C22/B3L849C23))</f>
        <v>2.045524477462993</v>
      </c>
      <c r="AZ56" s="16" t="s">
        <v>9981</v>
      </c>
      <c r="BA56" s="15">
        <f>A1L250C26</f>
        <v>139138.4</v>
      </c>
      <c r="BB56" s="16" t="s">
        <v>9982</v>
      </c>
      <c r="BC56" s="15">
        <f>A1L250C25</f>
        <v>133664.79999999999</v>
      </c>
      <c r="BD56" s="16" t="s">
        <v>9983</v>
      </c>
      <c r="BE56" s="21">
        <f>IF(OR(B3L849C25=0,B3L849C26=0),0,1+(B3L849C25/B3L849C26))</f>
        <v>2.0409501978082485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528429</v>
      </c>
      <c r="F57" s="16" t="s">
        <v>9985</v>
      </c>
      <c r="G57" s="15">
        <f>A1L251C1</f>
        <v>503374</v>
      </c>
      <c r="H57" s="16" t="s">
        <v>9986</v>
      </c>
      <c r="I57" s="21">
        <f>IF(OR(B3L850C1=0,B3L850C2=0),0,1+(B3L850C1/B3L850C2))</f>
        <v>2.049774124209832</v>
      </c>
      <c r="J57" s="16" t="s">
        <v>9987</v>
      </c>
      <c r="K57" s="15">
        <f>A1L251C5</f>
        <v>603028</v>
      </c>
      <c r="L57" s="16" t="s">
        <v>9988</v>
      </c>
      <c r="M57" s="15">
        <f>A1L251C4</f>
        <v>579796</v>
      </c>
      <c r="N57" s="16" t="s">
        <v>9989</v>
      </c>
      <c r="O57" s="21">
        <f>IF(OR(B3L850C4=0,B3L850C5=0),0,1+(B3L850C4/B3L850C5))</f>
        <v>2.0400692657417436</v>
      </c>
      <c r="P57" s="16" t="s">
        <v>9990</v>
      </c>
      <c r="Q57" s="15">
        <f>A1L251C17</f>
        <v>565728.5</v>
      </c>
      <c r="R57" s="16" t="s">
        <v>9991</v>
      </c>
      <c r="S57" s="15">
        <f>A1L251C16</f>
        <v>541585</v>
      </c>
      <c r="T57" s="16" t="s">
        <v>9992</v>
      </c>
      <c r="U57" s="21">
        <f>IF(OR(B3L850C7=0,B3L850C8=0),0,1+(B3L850C7/B3L850C8))</f>
        <v>2.0445793365768994</v>
      </c>
      <c r="V57" s="16" t="s">
        <v>9993</v>
      </c>
      <c r="W57" s="15">
        <f>A1L251C8</f>
        <v>639072</v>
      </c>
      <c r="X57" s="16" t="s">
        <v>9994</v>
      </c>
      <c r="Y57" s="15">
        <f>A1L251C7</f>
        <v>596313</v>
      </c>
      <c r="Z57" s="16" t="s">
        <v>9995</v>
      </c>
      <c r="AA57" s="21">
        <f>IF(OR(B3L850C10=0,B3L850C11=0),0,1+(B3L850C10/B3L850C11))</f>
        <v>2.0717056311031286</v>
      </c>
      <c r="AB57" s="16" t="s">
        <v>9996</v>
      </c>
      <c r="AC57" s="15">
        <f>A1L251C20</f>
        <v>590176.33333333337</v>
      </c>
      <c r="AD57" s="16" t="s">
        <v>9997</v>
      </c>
      <c r="AE57" s="15">
        <f>A1L251C19</f>
        <v>559827.66666666663</v>
      </c>
      <c r="AF57" s="16" t="s">
        <v>9998</v>
      </c>
      <c r="AG57" s="21">
        <f>IF(OR(B3L850C13=0,B3L850C14=0),0,1+(B3L850C13/B3L850C14))</f>
        <v>2.0542107303259396</v>
      </c>
      <c r="AH57" s="16" t="s">
        <v>9999</v>
      </c>
      <c r="AI57" s="15">
        <f>A1L251C11</f>
        <v>797463</v>
      </c>
      <c r="AJ57" s="16" t="s">
        <v>10000</v>
      </c>
      <c r="AK57" s="15">
        <f>A1L251C10</f>
        <v>752225</v>
      </c>
      <c r="AL57" s="16" t="s">
        <v>10001</v>
      </c>
      <c r="AM57" s="21">
        <f>IF(OR(B3L850C16=0,B3L850C17=0),0,1+(B3L850C16/B3L850C17))</f>
        <v>2.0601389212004388</v>
      </c>
      <c r="AN57" s="16" t="s">
        <v>10002</v>
      </c>
      <c r="AO57" s="15">
        <f>A1L251C23</f>
        <v>641998</v>
      </c>
      <c r="AP57" s="16" t="s">
        <v>10003</v>
      </c>
      <c r="AQ57" s="15">
        <f>A1L251C22</f>
        <v>607927</v>
      </c>
      <c r="AR57" s="16" t="s">
        <v>10004</v>
      </c>
      <c r="AS57" s="21">
        <f>IF(OR(B3L850C19=0,B3L850C20=0),0,1+(B3L850C19/B3L850C20))</f>
        <v>2.0560445579814681</v>
      </c>
      <c r="AT57" s="16" t="s">
        <v>10005</v>
      </c>
      <c r="AU57" s="15">
        <f>A1L251C14</f>
        <v>708948</v>
      </c>
      <c r="AV57" s="16" t="s">
        <v>10006</v>
      </c>
      <c r="AW57" s="15">
        <f>A1L251C13</f>
        <v>676561</v>
      </c>
      <c r="AX57" s="16" t="s">
        <v>10007</v>
      </c>
      <c r="AY57" s="21">
        <f>IF(OR(B3L850C22=0,B3L850C23=0),0,1+(B3L850C22/B3L850C23))</f>
        <v>2.0478700368481189</v>
      </c>
      <c r="AZ57" s="16" t="s">
        <v>10008</v>
      </c>
      <c r="BA57" s="15">
        <f>A1L251C26</f>
        <v>655388</v>
      </c>
      <c r="BB57" s="16" t="s">
        <v>10009</v>
      </c>
      <c r="BC57" s="15">
        <f>A1L251C25</f>
        <v>621653.80000000005</v>
      </c>
      <c r="BD57" s="16" t="s">
        <v>10010</v>
      </c>
      <c r="BE57" s="21">
        <f>IF(OR(B3L850C25=0,B3L850C26=0),0,1+(B3L850C25/B3L850C26))</f>
        <v>2.0542652518170081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1011</v>
      </c>
      <c r="F58" s="16" t="s">
        <v>10012</v>
      </c>
      <c r="G58" s="15">
        <f>A1L252C1</f>
        <v>980</v>
      </c>
      <c r="H58" s="16" t="s">
        <v>10013</v>
      </c>
      <c r="I58" s="21">
        <f>IF(OR(B3L851C1=0,B3L851C2=0),0,1+(B3L851C1/B3L851C2))</f>
        <v>2.0316326530612248</v>
      </c>
      <c r="J58" s="16" t="s">
        <v>10014</v>
      </c>
      <c r="K58" s="15">
        <f>A1L252C5</f>
        <v>1236</v>
      </c>
      <c r="L58" s="16" t="s">
        <v>10015</v>
      </c>
      <c r="M58" s="15">
        <f>A1L252C4</f>
        <v>983</v>
      </c>
      <c r="N58" s="16" t="s">
        <v>10016</v>
      </c>
      <c r="O58" s="21">
        <f>IF(OR(B3L851C4=0,B3L851C5=0),0,1+(B3L851C4/B3L851C5))</f>
        <v>2.2573753814852493</v>
      </c>
      <c r="P58" s="16" t="s">
        <v>10017</v>
      </c>
      <c r="Q58" s="15">
        <f>A1L252C17</f>
        <v>1123.5</v>
      </c>
      <c r="R58" s="16" t="s">
        <v>10018</v>
      </c>
      <c r="S58" s="21">
        <f>A1L252C16</f>
        <v>981.5</v>
      </c>
      <c r="T58" s="16" t="s">
        <v>10019</v>
      </c>
      <c r="U58" s="21">
        <f>IF(OR(B3L851C7=0,B3L851C8=0),0,1+(B3L851C7/B3L851C8))</f>
        <v>2.1446765155374425</v>
      </c>
      <c r="V58" s="16" t="s">
        <v>10020</v>
      </c>
      <c r="W58" s="15">
        <f>A1L252C8</f>
        <v>1000</v>
      </c>
      <c r="X58" s="16" t="s">
        <v>10021</v>
      </c>
      <c r="Y58" s="15">
        <f>A1L252C7</f>
        <v>997</v>
      </c>
      <c r="Z58" s="16" t="s">
        <v>10022</v>
      </c>
      <c r="AA58" s="21">
        <f>IF(OR(B3L851C10=0,B3L851C11=0),0,1+(B3L851C10/B3L851C11))</f>
        <v>2.0030090270812435</v>
      </c>
      <c r="AB58" s="16" t="s">
        <v>10023</v>
      </c>
      <c r="AC58" s="15">
        <f>A1L252C20</f>
        <v>1082.3333333333333</v>
      </c>
      <c r="AD58" s="16" t="s">
        <v>10024</v>
      </c>
      <c r="AE58" s="21">
        <f>A1L252C19</f>
        <v>986.66666666666663</v>
      </c>
      <c r="AF58" s="16" t="s">
        <v>10025</v>
      </c>
      <c r="AG58" s="21">
        <f>IF(OR(B3L851C13=0,B3L851C14=0),0,1+(B3L851C13/B3L851C14))</f>
        <v>2.0969594594594594</v>
      </c>
      <c r="AH58" s="16" t="s">
        <v>10026</v>
      </c>
      <c r="AI58" s="15">
        <f>A1L252C11</f>
        <v>1218</v>
      </c>
      <c r="AJ58" s="16" t="s">
        <v>10027</v>
      </c>
      <c r="AK58" s="15">
        <f>A1L252C10</f>
        <v>1231</v>
      </c>
      <c r="AL58" s="16" t="s">
        <v>10028</v>
      </c>
      <c r="AM58" s="21">
        <f>IF(OR(B3L851C16=0,B3L851C17=0),0,1+(B3L851C16/B3L851C17))</f>
        <v>1.9894394800974817</v>
      </c>
      <c r="AN58" s="16" t="s">
        <v>10029</v>
      </c>
      <c r="AO58" s="15">
        <f>A1L252C23</f>
        <v>1116.25</v>
      </c>
      <c r="AP58" s="16" t="s">
        <v>10030</v>
      </c>
      <c r="AQ58" s="15">
        <f>A1L252C22</f>
        <v>1047.75</v>
      </c>
      <c r="AR58" s="16" t="s">
        <v>10031</v>
      </c>
      <c r="AS58" s="21">
        <f>IF(OR(B3L851C19=0,B3L851C20=0),0,1+(B3L851C19/B3L851C20))</f>
        <v>2.0653781913624432</v>
      </c>
      <c r="AT58" s="16" t="s">
        <v>10032</v>
      </c>
      <c r="AU58" s="15">
        <f>A1L252C14</f>
        <v>1575</v>
      </c>
      <c r="AV58" s="16" t="s">
        <v>10033</v>
      </c>
      <c r="AW58" s="15">
        <f>A1L252C13</f>
        <v>1120</v>
      </c>
      <c r="AX58" s="16" t="s">
        <v>10034</v>
      </c>
      <c r="AY58" s="21">
        <f>IF(OR(B3L851C22=0,B3L851C23=0),0,1+(B3L851C22/B3L851C23))</f>
        <v>2.40625</v>
      </c>
      <c r="AZ58" s="16" t="s">
        <v>10035</v>
      </c>
      <c r="BA58" s="15">
        <f>A1L252C26</f>
        <v>1208</v>
      </c>
      <c r="BB58" s="16" t="s">
        <v>10036</v>
      </c>
      <c r="BC58" s="15">
        <f>A1L252C25</f>
        <v>1062.2</v>
      </c>
      <c r="BD58" s="16" t="s">
        <v>10037</v>
      </c>
      <c r="BE58" s="21">
        <f>IF(OR(B3L851C25=0,B3L851C26=0),0,1+(B3L851C25/B3L851C26))</f>
        <v>2.1372622858218788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651590</v>
      </c>
      <c r="F59" s="16" t="s">
        <v>10039</v>
      </c>
      <c r="G59" s="15">
        <f>A1L253C1</f>
        <v>622659</v>
      </c>
      <c r="H59" s="16" t="s">
        <v>10040</v>
      </c>
      <c r="I59" s="21">
        <f>IF(OR(B3L852C1=0,B3L852C2=0),0,1+(B3L852C1/B3L852C2))</f>
        <v>2.0464636341882154</v>
      </c>
      <c r="J59" s="16" t="s">
        <v>10041</v>
      </c>
      <c r="K59" s="15">
        <f>A1L253C5</f>
        <v>739810</v>
      </c>
      <c r="L59" s="16" t="s">
        <v>10042</v>
      </c>
      <c r="M59" s="15">
        <f>A1L253C4</f>
        <v>712642</v>
      </c>
      <c r="N59" s="16" t="s">
        <v>10043</v>
      </c>
      <c r="O59" s="21">
        <f>IF(OR(B3L852C4=0,B3L852C5=0),0,1+(B3L852C4/B3L852C5))</f>
        <v>2.0381229284830251</v>
      </c>
      <c r="P59" s="16" t="s">
        <v>10044</v>
      </c>
      <c r="Q59" s="15">
        <f>A1L253C17</f>
        <v>695700</v>
      </c>
      <c r="R59" s="16" t="s">
        <v>10045</v>
      </c>
      <c r="S59" s="15">
        <f>A1L253C16</f>
        <v>667650.5</v>
      </c>
      <c r="T59" s="16" t="s">
        <v>10046</v>
      </c>
      <c r="U59" s="21">
        <f>IF(OR(B3L852C7=0,B3L852C8=0),0,1+(B3L852C7/B3L852C8))</f>
        <v>2.0420122504214406</v>
      </c>
      <c r="V59" s="16" t="s">
        <v>10047</v>
      </c>
      <c r="W59" s="15">
        <f>A1L253C8</f>
        <v>776977</v>
      </c>
      <c r="X59" s="16" t="s">
        <v>10048</v>
      </c>
      <c r="Y59" s="15">
        <f>A1L253C7</f>
        <v>726910</v>
      </c>
      <c r="Z59" s="16" t="s">
        <v>10049</v>
      </c>
      <c r="AA59" s="21">
        <f>IF(OR(B3L852C10=0,B3L852C11=0),0,1+(B3L852C10/B3L852C11))</f>
        <v>2.0688764771429753</v>
      </c>
      <c r="AB59" s="16" t="s">
        <v>10050</v>
      </c>
      <c r="AC59" s="15">
        <f>A1L253C20</f>
        <v>722792.33333333337</v>
      </c>
      <c r="AD59" s="16" t="s">
        <v>10051</v>
      </c>
      <c r="AE59" s="15">
        <f>A1L253C19</f>
        <v>687403.66666666663</v>
      </c>
      <c r="AF59" s="16" t="s">
        <v>10052</v>
      </c>
      <c r="AG59" s="21">
        <f>IF(OR(B3L852C13=0,B3L852C14=0),0,1+(B3L852C13/B3L852C14))</f>
        <v>2.0514816379119303</v>
      </c>
      <c r="AH59" s="16" t="s">
        <v>10053</v>
      </c>
      <c r="AI59" s="15">
        <f>A1L253C11</f>
        <v>948907</v>
      </c>
      <c r="AJ59" s="16" t="s">
        <v>10054</v>
      </c>
      <c r="AK59" s="15">
        <f>A1L253C10</f>
        <v>897716</v>
      </c>
      <c r="AL59" s="16" t="s">
        <v>10055</v>
      </c>
      <c r="AM59" s="21">
        <f>IF(OR(B3L852C16=0,B3L852C17=0),0,1+(B3L852C16/B3L852C17))</f>
        <v>2.0570236021191555</v>
      </c>
      <c r="AN59" s="16" t="s">
        <v>10056</v>
      </c>
      <c r="AO59" s="15">
        <f>A1L253C23</f>
        <v>779321</v>
      </c>
      <c r="AP59" s="16" t="s">
        <v>10057</v>
      </c>
      <c r="AQ59" s="15">
        <f>A1L253C22</f>
        <v>739981.75</v>
      </c>
      <c r="AR59" s="16" t="s">
        <v>10058</v>
      </c>
      <c r="AS59" s="21">
        <f>IF(OR(B3L852C19=0,B3L852C20=0),0,1+(B3L852C19/B3L852C20))</f>
        <v>2.0531624597498519</v>
      </c>
      <c r="AT59" s="16" t="s">
        <v>10059</v>
      </c>
      <c r="AU59" s="15">
        <f>A1L253C14</f>
        <v>861388</v>
      </c>
      <c r="AV59" s="16" t="s">
        <v>10060</v>
      </c>
      <c r="AW59" s="15">
        <f>A1L253C13</f>
        <v>821977</v>
      </c>
      <c r="AX59" s="16" t="s">
        <v>10061</v>
      </c>
      <c r="AY59" s="21">
        <f>IF(OR(B3L852C22=0,B3L852C23=0),0,1+(B3L852C22/B3L852C23))</f>
        <v>2.047946597045903</v>
      </c>
      <c r="AZ59" s="16" t="s">
        <v>10062</v>
      </c>
      <c r="BA59" s="15">
        <f>A1L253C26</f>
        <v>795734.4</v>
      </c>
      <c r="BB59" s="16" t="s">
        <v>10063</v>
      </c>
      <c r="BC59" s="15">
        <f>A1L253C25</f>
        <v>756380.8</v>
      </c>
      <c r="BD59" s="16" t="s">
        <v>10064</v>
      </c>
      <c r="BE59" s="21">
        <f>IF(OR(B3L852C25=0,B3L852C26=0),0,1+(B3L852C25/B3L852C26))</f>
        <v>2.0520288193460225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4286183</v>
      </c>
      <c r="F60" s="16" t="s">
        <v>10066</v>
      </c>
      <c r="G60" s="15">
        <f>A1L254C1</f>
        <v>6024252</v>
      </c>
      <c r="H60" s="16" t="s">
        <v>10067</v>
      </c>
      <c r="I60" s="21">
        <f>IF(OR(B3L853C1=0,B3L853C2=0),0,1+(B3L853C1/B3L853C2))</f>
        <v>1.711487998842014</v>
      </c>
      <c r="J60" s="16" t="s">
        <v>10068</v>
      </c>
      <c r="K60" s="15">
        <f>A1L254C5</f>
        <v>4503185</v>
      </c>
      <c r="L60" s="16" t="s">
        <v>10069</v>
      </c>
      <c r="M60" s="15">
        <f>A1L254C4</f>
        <v>6355323</v>
      </c>
      <c r="N60" s="16" t="s">
        <v>10070</v>
      </c>
      <c r="O60" s="21">
        <f>IF(OR(B3L853C4=0,B3L853C5=0),0,1+(B3L853C4/B3L853C5))</f>
        <v>1.708569021590248</v>
      </c>
      <c r="P60" s="16" t="s">
        <v>10071</v>
      </c>
      <c r="Q60" s="15">
        <f>A1L254C17</f>
        <v>4394684</v>
      </c>
      <c r="R60" s="16" t="s">
        <v>10072</v>
      </c>
      <c r="S60" s="15">
        <f>A1L254C16</f>
        <v>6189787.5</v>
      </c>
      <c r="T60" s="16" t="s">
        <v>10073</v>
      </c>
      <c r="U60" s="21">
        <f>IF(OR(B3L853C7=0,B3L853C8=0),0,1+(B3L853C7/B3L853C8))</f>
        <v>1.7099894786371905</v>
      </c>
      <c r="V60" s="16" t="s">
        <v>10074</v>
      </c>
      <c r="W60" s="15">
        <f>A1L254C8</f>
        <v>4242373</v>
      </c>
      <c r="X60" s="16" t="s">
        <v>10075</v>
      </c>
      <c r="Y60" s="15">
        <f>A1L254C7</f>
        <v>6004138</v>
      </c>
      <c r="Z60" s="16" t="s">
        <v>10076</v>
      </c>
      <c r="AA60" s="21">
        <f>IF(OR(B3L853C10=0,B3L853C11=0),0,1+(B3L853C10/B3L853C11))</f>
        <v>1.7065748655344031</v>
      </c>
      <c r="AB60" s="16" t="s">
        <v>10077</v>
      </c>
      <c r="AC60" s="15">
        <f>A1L254C20</f>
        <v>4343913.666666667</v>
      </c>
      <c r="AD60" s="16" t="s">
        <v>10078</v>
      </c>
      <c r="AE60" s="15">
        <f>A1L254C19</f>
        <v>6127904.333333333</v>
      </c>
      <c r="AF60" s="16" t="s">
        <v>10079</v>
      </c>
      <c r="AG60" s="21">
        <f>IF(OR(B3L853C13=0,B3L853C14=0),0,1+(B3L853C13/B3L853C14))</f>
        <v>1.708874262778145</v>
      </c>
      <c r="AH60" s="16" t="s">
        <v>10080</v>
      </c>
      <c r="AI60" s="15">
        <f>A1L254C11</f>
        <v>4946866</v>
      </c>
      <c r="AJ60" s="16" t="s">
        <v>10081</v>
      </c>
      <c r="AK60" s="15">
        <f>A1L254C10</f>
        <v>6732268</v>
      </c>
      <c r="AL60" s="16" t="s">
        <v>10082</v>
      </c>
      <c r="AM60" s="21">
        <f>IF(OR(B3L853C16=0,B3L853C17=0),0,1+(B3L853C16/B3L853C17))</f>
        <v>1.7347993276559994</v>
      </c>
      <c r="AN60" s="16" t="s">
        <v>10083</v>
      </c>
      <c r="AO60" s="15">
        <f>A1L254C23</f>
        <v>4494651.75</v>
      </c>
      <c r="AP60" s="16" t="s">
        <v>10084</v>
      </c>
      <c r="AQ60" s="15">
        <f>A1L254C22</f>
        <v>6278995.25</v>
      </c>
      <c r="AR60" s="16" t="s">
        <v>10085</v>
      </c>
      <c r="AS60" s="21">
        <f>IF(OR(B3L853C19=0,B3L853C20=0),0,1+(B3L853C19/B3L853C20))</f>
        <v>1.7158234034338535</v>
      </c>
      <c r="AT60" s="16" t="s">
        <v>10086</v>
      </c>
      <c r="AU60" s="15">
        <f>A1L254C14</f>
        <v>5094884</v>
      </c>
      <c r="AV60" s="16" t="s">
        <v>10087</v>
      </c>
      <c r="AW60" s="15">
        <f>A1L254C13</f>
        <v>7053069</v>
      </c>
      <c r="AX60" s="16" t="s">
        <v>10088</v>
      </c>
      <c r="AY60" s="21">
        <f>IF(OR(B3L853C22=0,B3L853C23=0),0,1+(B3L853C22/B3L853C23))</f>
        <v>1.7223641226252004</v>
      </c>
      <c r="AZ60" s="16" t="s">
        <v>10089</v>
      </c>
      <c r="BA60" s="15">
        <f>A1L254C26</f>
        <v>4614698.2</v>
      </c>
      <c r="BB60" s="16" t="s">
        <v>10090</v>
      </c>
      <c r="BC60" s="15">
        <f>A1L254C25</f>
        <v>6433810</v>
      </c>
      <c r="BD60" s="16" t="s">
        <v>10091</v>
      </c>
      <c r="BE60" s="21">
        <f>IF(OR(B3L853C25=0,B3L853C26=0),0,1+(B3L853C25/B3L853C26))</f>
        <v>1.7172574570899668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14FBF-2BD1-414B-B670-31F4B2EDBE5E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1157473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15101812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6387639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6387639</v>
      </c>
      <c r="J10" s="16" t="s">
        <v>10143</v>
      </c>
      <c r="K10" s="23">
        <f>IF(_xlfn.SINGLE(B5L372C1B)=0,0,B5L301C1B/_xlfn.SINGLE(B5L372C1B))</f>
        <v>9.9366641862492472E-2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115014.20505650475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6502653.2050565043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11964158</v>
      </c>
      <c r="F11" s="16" t="s">
        <v>10147</v>
      </c>
      <c r="G11" s="15">
        <f>A4L102C4</f>
        <v>1457200</v>
      </c>
      <c r="H11" s="16" t="s">
        <v>10148</v>
      </c>
      <c r="I11" s="15">
        <f>IF(B5L302C1-B5L302C1A&lt;0,0,B5L302C1-B5L302C1A)</f>
        <v>10506958</v>
      </c>
      <c r="J11" s="16" t="s">
        <v>10149</v>
      </c>
      <c r="K11" s="23">
        <f>IF(_xlfn.SINGLE(B5L372C1B)=0,0,B5L302C1B/_xlfn.SINGLE(B5L372C1B))</f>
        <v>0.16344710974590929</v>
      </c>
      <c r="L11" s="16" t="s">
        <v>10150</v>
      </c>
      <c r="M11" s="21">
        <f>IF(_xlfn.SINGLE(B5L373C1B)=0,0,B5L302C1B/_xlfn.SINGLE(B5L373C1B))</f>
        <v>0.18148018643670355</v>
      </c>
      <c r="N11" s="16" t="s">
        <v>10151</v>
      </c>
      <c r="O11" s="15">
        <f>B5L101C1*B5L302C1C</f>
        <v>189185.61645892684</v>
      </c>
      <c r="P11" s="16" t="s">
        <v>10152</v>
      </c>
      <c r="Q11" s="15">
        <f>B5L102C1*B5L302C1D</f>
        <v>2740679.657292047</v>
      </c>
      <c r="R11" s="16" t="s">
        <v>10153</v>
      </c>
      <c r="S11" s="15">
        <f>B5L302C1-B5L302C1A+B5L302C1E-B5L302C1F</f>
        <v>7955463.9591668788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70982</v>
      </c>
      <c r="F12" s="16" t="s">
        <v>10155</v>
      </c>
      <c r="G12" s="15">
        <f>A4L103C4</f>
        <v>16156</v>
      </c>
      <c r="H12" s="16" t="s">
        <v>10156</v>
      </c>
      <c r="I12" s="15">
        <f>IF(B5L303C1-B5L303C1A&lt;0,0,B5L303C1-B5L303C1A)</f>
        <v>54826</v>
      </c>
      <c r="J12" s="16" t="s">
        <v>10157</v>
      </c>
      <c r="K12" s="23">
        <f>IF(_xlfn.SINGLE(B5L372C1B)=0,0,B5L303C1B/_xlfn.SINGLE(B5L372C1B))</f>
        <v>8.5287780144635789E-4</v>
      </c>
      <c r="L12" s="16" t="s">
        <v>10158</v>
      </c>
      <c r="M12" s="21">
        <f>IF(_xlfn.SINGLE(B5L373C1B)=0,0,B5L303C1B/_xlfn.SINGLE(B5L373C1B))</f>
        <v>9.4697558528155431E-4</v>
      </c>
      <c r="N12" s="16" t="s">
        <v>10159</v>
      </c>
      <c r="O12" s="15">
        <f>B5L101C1*B5L303C1C</f>
        <v>987.18302747352016</v>
      </c>
      <c r="P12" s="16" t="s">
        <v>10160</v>
      </c>
      <c r="Q12" s="15">
        <f>B5L102C1*B5L303C1D</f>
        <v>14301.047257512</v>
      </c>
      <c r="R12" s="16" t="s">
        <v>10161</v>
      </c>
      <c r="S12" s="15">
        <f>B5L303C1-B5L303C1A+B5L303C1E-B5L303C1F</f>
        <v>41512.135769961518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534865</v>
      </c>
      <c r="F13" s="16" t="s">
        <v>10163</v>
      </c>
      <c r="G13" s="15">
        <f>A4L104C4</f>
        <v>116987</v>
      </c>
      <c r="H13" s="16" t="s">
        <v>10164</v>
      </c>
      <c r="I13" s="15">
        <f>IF(B5L304C1-B5L304C1A&lt;0,0,B5L304C1-B5L304C1A)</f>
        <v>417878</v>
      </c>
      <c r="J13" s="16" t="s">
        <v>10165</v>
      </c>
      <c r="K13" s="23">
        <f>IF(_xlfn.SINGLE(B5L372C1B)=0,0,B5L304C1B/_xlfn.SINGLE(B5L372C1B))</f>
        <v>6.5005448129136023E-3</v>
      </c>
      <c r="L13" s="16" t="s">
        <v>10166</v>
      </c>
      <c r="M13" s="21">
        <f>IF(_xlfn.SINGLE(B5L373C1B)=0,0,B5L304C1B/_xlfn.SINGLE(B5L373C1B))</f>
        <v>7.2177482148302876E-3</v>
      </c>
      <c r="N13" s="16" t="s">
        <v>10167</v>
      </c>
      <c r="O13" s="15">
        <f>B5L101C1*B5L304C1C</f>
        <v>7524.2051062375458</v>
      </c>
      <c r="P13" s="16" t="s">
        <v>10168</v>
      </c>
      <c r="Q13" s="15">
        <f>B5L102C1*B5L304C1D</f>
        <v>109001.07660370262</v>
      </c>
      <c r="R13" s="16" t="s">
        <v>10169</v>
      </c>
      <c r="S13" s="15">
        <f>B5L304C1-B5L304C1A+B5L304C1E-B5L304C1F</f>
        <v>316401.12850253494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5404353</v>
      </c>
      <c r="F14" s="16" t="s">
        <v>10171</v>
      </c>
      <c r="G14" s="15">
        <f>A4L105C4</f>
        <v>909793</v>
      </c>
      <c r="H14" s="16" t="s">
        <v>10172</v>
      </c>
      <c r="I14" s="15">
        <f>IF(B5L305C1-B5L305C1A&lt;0,0,B5L305C1-B5L305C1A)</f>
        <v>4494560</v>
      </c>
      <c r="J14" s="16" t="s">
        <v>10173</v>
      </c>
      <c r="K14" s="23">
        <f>IF(_xlfn.SINGLE(B5L372C1B)=0,0,B5L305C1B/_xlfn.SINGLE(B5L372C1B))</f>
        <v>6.991774798943462E-2</v>
      </c>
      <c r="L14" s="16" t="s">
        <v>10174</v>
      </c>
      <c r="M14" s="21">
        <f>IF(_xlfn.SINGLE(B5L373C1B)=0,0,B5L305C1B/_xlfn.SINGLE(B5L373C1B))</f>
        <v>7.7631754762030117E-2</v>
      </c>
      <c r="N14" s="16" t="s">
        <v>10175</v>
      </c>
      <c r="O14" s="15">
        <f>B5L101C1*B5L305C1C</f>
        <v>80927.905518574858</v>
      </c>
      <c r="P14" s="16" t="s">
        <v>10176</v>
      </c>
      <c r="Q14" s="15">
        <f>B5L102C1*B5L305C1D</f>
        <v>1172380.1656462837</v>
      </c>
      <c r="R14" s="16" t="s">
        <v>10177</v>
      </c>
      <c r="S14" s="15">
        <f>B5L305C1-B5L305C1A+B5L305C1E-B5L305C1F</f>
        <v>3403107.7398722908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7770626</v>
      </c>
      <c r="F16" s="16" t="s">
        <v>10187</v>
      </c>
      <c r="G16" s="15">
        <f>A4L107C4</f>
        <v>1464312</v>
      </c>
      <c r="H16" s="16" t="s">
        <v>10188</v>
      </c>
      <c r="I16" s="15">
        <f>IF(B5L307C1-B5L307C1A&lt;0,0,B5L307C1-B5L307C1A)</f>
        <v>6306314</v>
      </c>
      <c r="J16" s="16" t="s">
        <v>10189</v>
      </c>
      <c r="K16" s="23">
        <f>IF(_xlfn.SINGLE(B5L372C1B)=0,0,B5L307C1B/_xlfn.SINGLE(B5L372C1B))</f>
        <v>9.8101543420099718E-2</v>
      </c>
      <c r="L16" s="16" t="s">
        <v>10190</v>
      </c>
      <c r="M16" s="21">
        <f>IF(_xlfn.SINGLE(B5L373C1B)=0,0,B5L307C1B/_xlfn.SINGLE(B5L373C1B))</f>
        <v>0.10892506094041622</v>
      </c>
      <c r="N16" s="16" t="s">
        <v>10191</v>
      </c>
      <c r="O16" s="15">
        <f>B5L101C1*B5L307C1C</f>
        <v>113549.88776709308</v>
      </c>
      <c r="P16" s="16" t="s">
        <v>10192</v>
      </c>
      <c r="Q16" s="15">
        <f>B5L102C1*B5L307C1D</f>
        <v>1644965.792410709</v>
      </c>
      <c r="R16" s="16" t="s">
        <v>10193</v>
      </c>
      <c r="S16" s="15">
        <f>B5L307C1-B5L307C1A+B5L307C1E-B5L307C1F</f>
        <v>4774898.0953563843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14017612</v>
      </c>
      <c r="F17" s="16" t="s">
        <v>10195</v>
      </c>
      <c r="G17" s="15">
        <f>A4L108C4</f>
        <v>2321355</v>
      </c>
      <c r="H17" s="16" t="s">
        <v>10196</v>
      </c>
      <c r="I17" s="15">
        <f>IF(B5L308C1-B5L308C1A&lt;0,0,B5L308C1-B5L308C1A)</f>
        <v>11696257</v>
      </c>
      <c r="J17" s="16" t="s">
        <v>10197</v>
      </c>
      <c r="K17" s="23">
        <f>IF(_xlfn.SINGLE(B5L372C1B)=0,0,B5L308C1B/_xlfn.SINGLE(B5L372C1B))</f>
        <v>0.18194794359084329</v>
      </c>
      <c r="L17" s="16" t="s">
        <v>10198</v>
      </c>
      <c r="M17" s="21">
        <f>IF(_xlfn.SINGLE(B5L373C1B)=0,0,B5L308C1B/_xlfn.SINGLE(B5L373C1B))</f>
        <v>0.20202221242072149</v>
      </c>
      <c r="N17" s="16" t="s">
        <v>10199</v>
      </c>
      <c r="O17" s="15">
        <f>B5L101C1*B5L308C1C</f>
        <v>210599.83211192416</v>
      </c>
      <c r="P17" s="16" t="s">
        <v>10200</v>
      </c>
      <c r="Q17" s="15">
        <f>B5L102C1*B5L308C1D</f>
        <v>3050901.4718018007</v>
      </c>
      <c r="R17" s="16" t="s">
        <v>10201</v>
      </c>
      <c r="S17" s="15">
        <f>B5L308C1-B5L308C1A+B5L308C1E-B5L308C1F</f>
        <v>8855955.3603101242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6545768</v>
      </c>
      <c r="F18" s="16" t="s">
        <v>10203</v>
      </c>
      <c r="G18" s="15">
        <f>A4L109C4</f>
        <v>596540</v>
      </c>
      <c r="H18" s="16" t="s">
        <v>10204</v>
      </c>
      <c r="I18" s="15">
        <f>IF(B5L309C1-B5L309C1A&lt;0,0,B5L309C1-B5L309C1A)</f>
        <v>5949228</v>
      </c>
      <c r="J18" s="16" t="s">
        <v>10205</v>
      </c>
      <c r="K18" s="23">
        <f>IF(_xlfn.SINGLE(B5L372C1B)=0,0,B5L309C1B/_xlfn.SINGLE(B5L372C1B))</f>
        <v>9.2546683999254239E-2</v>
      </c>
      <c r="L18" s="16" t="s">
        <v>10206</v>
      </c>
      <c r="M18" s="21">
        <f>IF(_xlfn.SINGLE(B5L373C1B)=0,0,B5L309C1B/_xlfn.SINGLE(B5L373C1B))</f>
        <v>0.10275733533858773</v>
      </c>
      <c r="N18" s="16" t="s">
        <v>10207</v>
      </c>
      <c r="O18" s="15">
        <f>B5L101C1*B5L309C1C</f>
        <v>107120.2879686688</v>
      </c>
      <c r="P18" s="16" t="s">
        <v>10208</v>
      </c>
      <c r="Q18" s="15">
        <f>B5L102C1*B5L309C1D</f>
        <v>1551821.9599043082</v>
      </c>
      <c r="R18" s="16" t="s">
        <v>10209</v>
      </c>
      <c r="S18" s="15">
        <f>B5L309C1-B5L309C1A+B5L309C1E-B5L309C1F</f>
        <v>4504526.3280643607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127999</v>
      </c>
      <c r="F19" s="16" t="s">
        <v>10211</v>
      </c>
      <c r="G19" s="15">
        <f>A4L110C4</f>
        <v>20796</v>
      </c>
      <c r="H19" s="16" t="s">
        <v>10212</v>
      </c>
      <c r="I19" s="15">
        <f>IF(B5L310C1-B5L310C1A&lt;0,0,B5L310C1-B5L310C1A)</f>
        <v>107203</v>
      </c>
      <c r="J19" s="16" t="s">
        <v>10213</v>
      </c>
      <c r="K19" s="23">
        <f>IF(_xlfn.SINGLE(B5L372C1B)=0,0,B5L310C1B/_xlfn.SINGLE(B5L372C1B))</f>
        <v>1.6676587558540456E-3</v>
      </c>
      <c r="L19" s="16" t="s">
        <v>10214</v>
      </c>
      <c r="M19" s="21">
        <f>IF(_xlfn.SINGLE(B5L373C1B)=0,0,B5L310C1B/_xlfn.SINGLE(B5L373C1B))</f>
        <v>1.8516511083963533E-3</v>
      </c>
      <c r="N19" s="16" t="s">
        <v>10215</v>
      </c>
      <c r="O19" s="15">
        <f>B5L101C1*B5L310C1C</f>
        <v>1930.2699831146497</v>
      </c>
      <c r="P19" s="16" t="s">
        <v>10216</v>
      </c>
      <c r="Q19" s="15">
        <f>B5L102C1*B5L310C1D</f>
        <v>27963.286928593348</v>
      </c>
      <c r="R19" s="16" t="s">
        <v>10217</v>
      </c>
      <c r="S19" s="15">
        <f>B5L310C1-B5L310C1A+B5L310C1E-B5L310C1F</f>
        <v>81169.98305452129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705960</v>
      </c>
      <c r="F20" s="16" t="s">
        <v>10219</v>
      </c>
      <c r="G20" s="15">
        <f>A4L111C4</f>
        <v>114653</v>
      </c>
      <c r="H20" s="16" t="s">
        <v>10220</v>
      </c>
      <c r="I20" s="15">
        <f>IF(B5L311C1-B5L311C1A&lt;0,0,B5L311C1-B5L311C1A)</f>
        <v>591307</v>
      </c>
      <c r="J20" s="16" t="s">
        <v>10221</v>
      </c>
      <c r="K20" s="23">
        <f>IF(_xlfn.SINGLE(B5L372C1B)=0,0,B5L311C1B/_xlfn.SINGLE(B5L372C1B))</f>
        <v>9.19842071535114E-3</v>
      </c>
      <c r="L20" s="16" t="s">
        <v>10222</v>
      </c>
      <c r="M20" s="21">
        <f>IF(_xlfn.SINGLE(B5L373C1B)=0,0,B5L311C1B/_xlfn.SINGLE(B5L373C1B))</f>
        <v>1.0213280057018204E-2</v>
      </c>
      <c r="N20" s="16" t="s">
        <v>10223</v>
      </c>
      <c r="O20" s="15">
        <f>B5L101C1*B5L311C1C</f>
        <v>10646.923620659631</v>
      </c>
      <c r="P20" s="16" t="s">
        <v>10224</v>
      </c>
      <c r="Q20" s="15">
        <f>B5L102C1*B5L311C1D</f>
        <v>154239.03532443821</v>
      </c>
      <c r="R20" s="16" t="s">
        <v>10225</v>
      </c>
      <c r="S20" s="15">
        <f>B5L311C1-B5L311C1A+B5L311C1E-B5L311C1F</f>
        <v>447714.88829622138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55045</v>
      </c>
      <c r="F21" s="16" t="s">
        <v>10227</v>
      </c>
      <c r="G21" s="15">
        <f>A4L112C4</f>
        <v>23641</v>
      </c>
      <c r="H21" s="16" t="s">
        <v>10228</v>
      </c>
      <c r="I21" s="15">
        <f>IF(B5L312C1-B5L312C1A&lt;0,0,B5L312C1-B5L312C1A)</f>
        <v>31404</v>
      </c>
      <c r="J21" s="16" t="s">
        <v>10229</v>
      </c>
      <c r="K21" s="23">
        <f>IF(_xlfn.SINGLE(B5L372C1B)=0,0,B5L312C1B/_xlfn.SINGLE(B5L372C1B))</f>
        <v>4.8852322760408243E-4</v>
      </c>
      <c r="L21" s="16" t="s">
        <v>10230</v>
      </c>
      <c r="M21" s="21">
        <f>IF(_xlfn.SINGLE(B5L373C1B)=0,0,B5L312C1B/_xlfn.SINGLE(B5L373C1B))</f>
        <v>5.4242186700072833E-4</v>
      </c>
      <c r="N21" s="16" t="s">
        <v>10231</v>
      </c>
      <c r="O21" s="15">
        <f>B5L101C1*B5L312C1C</f>
        <v>565.45244582458008</v>
      </c>
      <c r="P21" s="16" t="s">
        <v>10232</v>
      </c>
      <c r="Q21" s="15">
        <f>B5L102C1*B5L312C1D</f>
        <v>8191.5530601340033</v>
      </c>
      <c r="R21" s="16" t="s">
        <v>10233</v>
      </c>
      <c r="S21" s="15">
        <f>B5L312C1-B5L312C1A+B5L312C1E-B5L312C1F</f>
        <v>23777.899385690576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10845</v>
      </c>
      <c r="F22" s="16" t="s">
        <v>10235</v>
      </c>
      <c r="G22" s="15">
        <f>A4L113C4</f>
        <v>6517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477779</v>
      </c>
      <c r="F23" s="16" t="s">
        <v>10237</v>
      </c>
      <c r="G23" s="15">
        <f>A4L114C4</f>
        <v>149511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488624</v>
      </c>
      <c r="F24" s="16" t="s">
        <v>10239</v>
      </c>
      <c r="G24" s="15">
        <f>B5L313C1A+B5L314C1A</f>
        <v>156028</v>
      </c>
      <c r="H24" s="16" t="s">
        <v>10240</v>
      </c>
      <c r="I24" s="15">
        <f>IF(B5L315C1-B5L315C1A&lt;0,0,B5L315C1-B5L315C1A)</f>
        <v>332596</v>
      </c>
      <c r="J24" s="16" t="s">
        <v>10241</v>
      </c>
      <c r="K24" s="23">
        <f>IF(_xlfn.SINGLE(B5L372C1B)=0,0,B5L315C1B/_xlfn.SINGLE(B5L372C1B))</f>
        <v>5.1738909504587764E-3</v>
      </c>
      <c r="L24" s="16" t="s">
        <v>10242</v>
      </c>
      <c r="M24" s="21">
        <f>IF(_xlfn.SINGLE(B5L373C1B)=0,0,B5L315C1B/_xlfn.SINGLE(B5L373C1B))</f>
        <v>5.7447249801609425E-3</v>
      </c>
      <c r="N24" s="16" t="s">
        <v>10243</v>
      </c>
      <c r="O24" s="15">
        <f>B5L101C1*B5L315C1C</f>
        <v>5988.6390801003708</v>
      </c>
      <c r="P24" s="16" t="s">
        <v>10244</v>
      </c>
      <c r="Q24" s="15">
        <f>B5L102C1*B5L315C1D</f>
        <v>86755.756642094289</v>
      </c>
      <c r="R24" s="16" t="s">
        <v>10245</v>
      </c>
      <c r="S24" s="15">
        <f>B5L315C1-B5L315C1A+B5L315C1E-B5L315C1F</f>
        <v>251828.88243800605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775226</v>
      </c>
      <c r="F25" s="16" t="s">
        <v>10247</v>
      </c>
      <c r="G25" s="15">
        <f>A4L115C4</f>
        <v>150605</v>
      </c>
      <c r="H25" s="16" t="s">
        <v>10248</v>
      </c>
      <c r="I25" s="15">
        <f>IF(B5L316C1-B5L316C1A&lt;0,0,B5L316C1-B5L316C1A)</f>
        <v>624621</v>
      </c>
      <c r="J25" s="16" t="s">
        <v>10249</v>
      </c>
      <c r="K25" s="23">
        <f>IF(_xlfn.SINGLE(B5L372C1B)=0,0,B5L316C1B/_xlfn.SINGLE(B5L372C1B))</f>
        <v>9.7166560613071457E-3</v>
      </c>
      <c r="L25" s="16" t="s">
        <v>10250</v>
      </c>
      <c r="M25" s="21">
        <f>IF(_xlfn.SINGLE(B5L373C1B)=0,0,B5L316C1B/_xlfn.SINGLE(B5L373C1B))</f>
        <v>1.0788692172585082E-2</v>
      </c>
      <c r="N25" s="16" t="s">
        <v>10251</v>
      </c>
      <c r="O25" s="15">
        <f>B5L101C1*B5L316C1C</f>
        <v>11246.767041249366</v>
      </c>
      <c r="P25" s="16" t="s">
        <v>10252</v>
      </c>
      <c r="Q25" s="15">
        <f>B5L102C1*B5L316C1D</f>
        <v>162928.80091625146</v>
      </c>
      <c r="R25" s="16" t="s">
        <v>10253</v>
      </c>
      <c r="S25" s="15">
        <f>B5L316C1-B5L316C1A+B5L316C1E-B5L316C1F</f>
        <v>472938.96612499782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16735</v>
      </c>
      <c r="F27" s="16" t="s">
        <v>10263</v>
      </c>
      <c r="G27" s="15">
        <f>A4L117C4</f>
        <v>5681</v>
      </c>
      <c r="H27" s="16" t="s">
        <v>10264</v>
      </c>
      <c r="I27" s="15">
        <f>IF(B5L318C1-B5L318C1A&lt;0,0,B5L318C1-B5L318C1A)</f>
        <v>11054</v>
      </c>
      <c r="J27" s="16" t="s">
        <v>10265</v>
      </c>
      <c r="K27" s="23">
        <f>IF(_xlfn.SINGLE(B5L372C1B)=0,0,B5L318C1B/_xlfn.SINGLE(B5L372C1B))</f>
        <v>1.7195694045139243E-4</v>
      </c>
      <c r="L27" s="16" t="s">
        <v>10266</v>
      </c>
      <c r="M27" s="21">
        <f>IF(_xlfn.SINGLE(B5L373C1B)=0,0,B5L318C1B/_xlfn.SINGLE(B5L373C1B))</f>
        <v>1.9092890452891513E-4</v>
      </c>
      <c r="N27" s="16" t="s">
        <v>10267</v>
      </c>
      <c r="O27" s="15">
        <f>B5L101C1*B5L318C1C</f>
        <v>199.03551573509455</v>
      </c>
      <c r="P27" s="16" t="s">
        <v>10268</v>
      </c>
      <c r="Q27" s="15">
        <f>B5L102C1*B5L318C1D</f>
        <v>2883.3724215616248</v>
      </c>
      <c r="R27" s="16" t="s">
        <v>10269</v>
      </c>
      <c r="S27" s="15">
        <f>B5L318C1-B5L318C1A+B5L318C1E-B5L318C1F</f>
        <v>8369.6630941734693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99470</v>
      </c>
      <c r="F28" s="16" t="s">
        <v>10271</v>
      </c>
      <c r="G28" s="15">
        <f>A4L118C4</f>
        <v>16633</v>
      </c>
      <c r="H28" s="16" t="s">
        <v>10272</v>
      </c>
      <c r="I28" s="15">
        <f>IF(B5L319C1-B5L319C1A&lt;0,0,B5L319C1-B5L319C1A)</f>
        <v>82837</v>
      </c>
      <c r="J28" s="16" t="s">
        <v>10273</v>
      </c>
      <c r="K28" s="23">
        <f>IF(_xlfn.SINGLE(B5L372C1B)=0,0,B5L319C1B/_xlfn.SINGLE(B5L372C1B))</f>
        <v>1.288619239747783E-3</v>
      </c>
      <c r="L28" s="16" t="s">
        <v>10274</v>
      </c>
      <c r="M28" s="21">
        <f>IF(_xlfn.SINGLE(B5L373C1B)=0,0,B5L319C1B/_xlfn.SINGLE(B5L373C1B))</f>
        <v>1.4307922620283829E-3</v>
      </c>
      <c r="N28" s="16" t="s">
        <v>10275</v>
      </c>
      <c r="O28" s="15">
        <f>B5L101C1*B5L319C1C</f>
        <v>1491.5419772885857</v>
      </c>
      <c r="P28" s="16" t="s">
        <v>10276</v>
      </c>
      <c r="Q28" s="15">
        <f>B5L102C1*B5L319C1D</f>
        <v>21607.555752207376</v>
      </c>
      <c r="R28" s="16" t="s">
        <v>10277</v>
      </c>
      <c r="S28" s="15">
        <f>B5L319C1-B5L319C1A+B5L319C1E-B5L319C1F</f>
        <v>62720.9862250812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2293646</v>
      </c>
      <c r="F29" s="16" t="s">
        <v>10279</v>
      </c>
      <c r="G29" s="15">
        <f>A4L119C4</f>
        <v>450591</v>
      </c>
      <c r="H29" s="16" t="s">
        <v>10280</v>
      </c>
      <c r="I29" s="15">
        <f>IF(B5L320C1-B5L320C1A&lt;0,0,B5L320C1-B5L320C1A)</f>
        <v>1843055</v>
      </c>
      <c r="J29" s="16" t="s">
        <v>10281</v>
      </c>
      <c r="K29" s="23">
        <f>IF(_xlfn.SINGLE(B5L372C1B)=0,0,B5L320C1B/_xlfn.SINGLE(B5L372C1B))</f>
        <v>2.8670716381729786E-2</v>
      </c>
      <c r="L29" s="16" t="s">
        <v>10282</v>
      </c>
      <c r="M29" s="21">
        <f>IF(_xlfn.SINGLE(B5L373C1B)=0,0,B5L320C1B/_xlfn.SINGLE(B5L373C1B))</f>
        <v>3.1833948990097671E-2</v>
      </c>
      <c r="N29" s="16" t="s">
        <v>10283</v>
      </c>
      <c r="O29" s="15">
        <f>B5L101C1*B5L320C1C</f>
        <v>33185.580102509921</v>
      </c>
      <c r="P29" s="16" t="s">
        <v>10284</v>
      </c>
      <c r="Q29" s="15">
        <f>B5L102C1*B5L320C1D</f>
        <v>480750.31286604487</v>
      </c>
      <c r="R29" s="16" t="s">
        <v>10285</v>
      </c>
      <c r="S29" s="15">
        <f>B5L320C1-B5L320C1A+B5L320C1E-B5L320C1F</f>
        <v>1395490.2672364649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1009385</v>
      </c>
      <c r="F30" s="16" t="s">
        <v>10287</v>
      </c>
      <c r="G30" s="15">
        <f>A4L120C4</f>
        <v>346702</v>
      </c>
      <c r="H30" s="16" t="s">
        <v>10288</v>
      </c>
      <c r="I30" s="15">
        <f>IF(B5L321C1-B5L321C1A&lt;0,0,B5L321C1-B5L321C1A)</f>
        <v>662683</v>
      </c>
      <c r="J30" s="16" t="s">
        <v>10289</v>
      </c>
      <c r="K30" s="23">
        <f>IF(_xlfn.SINGLE(B5L372C1B)=0,0,B5L321C1B/_xlfn.SINGLE(B5L372C1B))</f>
        <v>1.0308751688904477E-2</v>
      </c>
      <c r="L30" s="16" t="s">
        <v>10290</v>
      </c>
      <c r="M30" s="21">
        <f>IF(_xlfn.SINGLE(B5L373C1B)=0,0,B5L321C1B/_xlfn.SINGLE(B5L373C1B))</f>
        <v>1.1446113555268235E-2</v>
      </c>
      <c r="N30" s="16" t="s">
        <v>10291</v>
      </c>
      <c r="O30" s="15">
        <f>B5L101C1*B5L321C1C</f>
        <v>11932.101743611331</v>
      </c>
      <c r="P30" s="16" t="s">
        <v>10292</v>
      </c>
      <c r="Q30" s="15">
        <f>B5L102C1*B5L321C1D</f>
        <v>172857.05504231248</v>
      </c>
      <c r="R30" s="16" t="s">
        <v>10293</v>
      </c>
      <c r="S30" s="15">
        <f>B5L321C1-B5L321C1A+B5L321C1E-B5L321C1F</f>
        <v>501758.04670129879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5668438</v>
      </c>
      <c r="F31" s="16" t="s">
        <v>10295</v>
      </c>
      <c r="G31" s="15">
        <f>A4L121C4</f>
        <v>2074625</v>
      </c>
      <c r="H31" s="16" t="s">
        <v>10296</v>
      </c>
      <c r="I31" s="15">
        <f>IF(B5L322C1-B5L322C1A&lt;0,0,B5L322C1-B5L322C1A)</f>
        <v>3593813</v>
      </c>
      <c r="J31" s="16" t="s">
        <v>10297</v>
      </c>
      <c r="K31" s="23">
        <f>IF(_xlfn.SINGLE(B5L372C1B)=0,0,B5L322C1B/_xlfn.SINGLE(B5L372C1B))</f>
        <v>5.5905652979413779E-2</v>
      </c>
      <c r="L31" s="16" t="s">
        <v>10298</v>
      </c>
      <c r="M31" s="21">
        <f>IF(_xlfn.SINGLE(B5L373C1B)=0,0,B5L322C1B/_xlfn.SINGLE(B5L373C1B))</f>
        <v>6.2073708989666555E-2</v>
      </c>
      <c r="N31" s="16" t="s">
        <v>10299</v>
      </c>
      <c r="O31" s="15">
        <f>B5L101C1*B5L322C1C</f>
        <v>64709.283871041007</v>
      </c>
      <c r="P31" s="16" t="s">
        <v>10300</v>
      </c>
      <c r="Q31" s="15">
        <f>B5L102C1*B5L322C1D</f>
        <v>937425.48330465425</v>
      </c>
      <c r="R31" s="16" t="s">
        <v>10301</v>
      </c>
      <c r="S31" s="15">
        <f>B5L322C1-B5L322C1A+B5L322C1E-B5L322C1F</f>
        <v>2721096.8005663869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2297</v>
      </c>
      <c r="F32" s="16" t="s">
        <v>10303</v>
      </c>
      <c r="G32" s="15">
        <f>A4L122C4</f>
        <v>1795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91902</v>
      </c>
      <c r="F33" s="16" t="s">
        <v>10305</v>
      </c>
      <c r="G33" s="15">
        <f>A4L123C4</f>
        <v>19493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36904</v>
      </c>
      <c r="F34" s="16" t="s">
        <v>10307</v>
      </c>
      <c r="G34" s="15">
        <f>A4L124C4</f>
        <v>13664</v>
      </c>
      <c r="H34" s="16" t="s">
        <v>10308</v>
      </c>
      <c r="I34" s="15">
        <f>IF(B5L325C1-B5L325C1A&lt;0,0,B5L325C1-B5L325C1A)</f>
        <v>23240</v>
      </c>
      <c r="J34" s="16" t="s">
        <v>10309</v>
      </c>
      <c r="K34" s="23">
        <f>IF(_xlfn.SINGLE(B5L372C1B)=0,0,B5L325C1B/_xlfn.SINGLE(B5L372C1B))</f>
        <v>3.6152336675324403E-4</v>
      </c>
      <c r="L34" s="16" t="s">
        <v>10310</v>
      </c>
      <c r="M34" s="21">
        <f>IF(_xlfn.SINGLE(B5L373C1B)=0,0,B5L325C1B/_xlfn.SINGLE(B5L373C1B))</f>
        <v>4.0141014485724517E-4</v>
      </c>
      <c r="N34" s="16" t="s">
        <v>10311</v>
      </c>
      <c r="O34" s="15">
        <f>B5L101C1*B5L325C1C</f>
        <v>418.4535358859776</v>
      </c>
      <c r="P34" s="16" t="s">
        <v>10312</v>
      </c>
      <c r="Q34" s="15">
        <f>B5L102C1*B5L325C1D</f>
        <v>6062.0205425268832</v>
      </c>
      <c r="R34" s="16" t="s">
        <v>10313</v>
      </c>
      <c r="S34" s="15">
        <f>B5L325C1-B5L325C1A+B5L325C1E-B5L325C1F</f>
        <v>17596.432993359096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1102290</v>
      </c>
      <c r="F35" s="16" t="s">
        <v>10315</v>
      </c>
      <c r="G35" s="15">
        <f>A4L125C4</f>
        <v>441493</v>
      </c>
      <c r="H35" s="16" t="s">
        <v>10316</v>
      </c>
      <c r="I35" s="15">
        <f>IF(B5L326C1-B5L326C1A&lt;0,0,B5L326C1-B5L326C1A)</f>
        <v>660797</v>
      </c>
      <c r="J35" s="16" t="s">
        <v>10317</v>
      </c>
      <c r="K35" s="23">
        <f>IF(_xlfn.SINGLE(B5L372C1B)=0,0,B5L326C1B/_xlfn.SINGLE(B5L372C1B))</f>
        <v>1.0279412916542316E-2</v>
      </c>
      <c r="L35" s="16" t="s">
        <v>10318</v>
      </c>
      <c r="M35" s="21">
        <f>IF(_xlfn.SINGLE(B5L373C1B)=0,0,B5L326C1B/_xlfn.SINGLE(B5L373C1B))</f>
        <v>1.1413537843856843E-2</v>
      </c>
      <c r="N35" s="16" t="s">
        <v>10319</v>
      </c>
      <c r="O35" s="15">
        <f>B5L101C1*B5L326C1C</f>
        <v>11898.142906748984</v>
      </c>
      <c r="P35" s="16" t="s">
        <v>10320</v>
      </c>
      <c r="Q35" s="15">
        <f>B5L102C1*B5L326C1D</f>
        <v>172365.1027728114</v>
      </c>
      <c r="R35" s="16" t="s">
        <v>10321</v>
      </c>
      <c r="S35" s="15">
        <f>B5L326C1-B5L326C1A+B5L326C1E-B5L326C1F</f>
        <v>500330.04013393761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877191</v>
      </c>
      <c r="F36" s="16" t="s">
        <v>10323</v>
      </c>
      <c r="G36" s="15">
        <f>A4L126C4</f>
        <v>191171</v>
      </c>
      <c r="H36" s="16" t="s">
        <v>10324</v>
      </c>
      <c r="I36" s="15">
        <f>IF(B5L327C1-B5L327C1A&lt;0,0,B5L327C1-B5L327C1A)</f>
        <v>686020</v>
      </c>
      <c r="J36" s="16" t="s">
        <v>10325</v>
      </c>
      <c r="K36" s="23">
        <f>IF(_xlfn.SINGLE(B5L372C1B)=0,0,B5L327C1B/_xlfn.SINGLE(B5L372C1B))</f>
        <v>1.0671783995699676E-2</v>
      </c>
      <c r="L36" s="16" t="s">
        <v>10326</v>
      </c>
      <c r="M36" s="21">
        <f>IF(_xlfn.SINGLE(B5L373C1B)=0,0,B5L327C1B/_xlfn.SINGLE(B5L373C1B))</f>
        <v>1.1849199121125959E-2</v>
      </c>
      <c r="N36" s="16" t="s">
        <v>10327</v>
      </c>
      <c r="O36" s="15">
        <f>B5L101C1*B5L327C1C</f>
        <v>12352.301836854491</v>
      </c>
      <c r="P36" s="16" t="s">
        <v>10328</v>
      </c>
      <c r="Q36" s="15">
        <f>B5L102C1*B5L327C1D</f>
        <v>178944.37747780947</v>
      </c>
      <c r="R36" s="16" t="s">
        <v>10329</v>
      </c>
      <c r="S36" s="15">
        <f>B5L327C1-B5L327C1A+B5L327C1E-B5L327C1F</f>
        <v>519427.92435904511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192105</v>
      </c>
      <c r="F37" s="16" t="s">
        <v>10331</v>
      </c>
      <c r="G37" s="15">
        <f>B2L461C2</f>
        <v>62120</v>
      </c>
      <c r="H37" s="16" t="s">
        <v>10332</v>
      </c>
      <c r="I37" s="15">
        <f>IF(B5L328C1-B5L328C1A&lt;0,0,B5L328C1-B5L328C1A)</f>
        <v>129985</v>
      </c>
      <c r="J37" s="16" t="s">
        <v>10333</v>
      </c>
      <c r="K37" s="23">
        <f>IF(_xlfn.SINGLE(B5L372C1B)=0,0,B5L328C1B/_xlfn.SINGLE(B5L372C1B))</f>
        <v>2.0220574366359907E-3</v>
      </c>
      <c r="L37" s="16" t="s">
        <v>10334</v>
      </c>
      <c r="M37" s="21">
        <f>IF(_xlfn.SINGLE(B5L373C1B)=0,0,B5L328C1B/_xlfn.SINGLE(B5L373C1B))</f>
        <v>2.2451505025503017E-3</v>
      </c>
      <c r="N37" s="16" t="s">
        <v>10335</v>
      </c>
      <c r="O37" s="15">
        <f>B5L101C1*B5L328C1C</f>
        <v>2340.4768873553699</v>
      </c>
      <c r="P37" s="16" t="s">
        <v>10336</v>
      </c>
      <c r="Q37" s="15">
        <f>B5L102C1*B5L328C1D</f>
        <v>33905.840801220176</v>
      </c>
      <c r="R37" s="16" t="s">
        <v>10337</v>
      </c>
      <c r="S37" s="15">
        <f>B5L328C1-B5L328C1A+B5L328C1E-B5L328C1F</f>
        <v>98419.6360861352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118464</v>
      </c>
      <c r="F38" s="16" t="s">
        <v>10339</v>
      </c>
      <c r="G38" s="15">
        <f>B2L462C2</f>
        <v>38308</v>
      </c>
      <c r="H38" s="16" t="s">
        <v>10340</v>
      </c>
      <c r="I38" s="15">
        <f>IF(B5L329C1-B5L329C1A&lt;0,0,B5L329C1-B5L329C1A)</f>
        <v>80156</v>
      </c>
      <c r="J38" s="16" t="s">
        <v>10341</v>
      </c>
      <c r="K38" s="23">
        <f>IF(_xlfn.SINGLE(B5L372C1B)=0,0,B5L329C1B/_xlfn.SINGLE(B5L372C1B))</f>
        <v>1.2469133814747432E-3</v>
      </c>
      <c r="L38" s="16" t="s">
        <v>10342</v>
      </c>
      <c r="M38" s="21">
        <f>IF(_xlfn.SINGLE(B5L373C1B)=0,0,B5L329C1B/_xlfn.SINGLE(B5L373C1B))</f>
        <v>1.3844850073656343E-3</v>
      </c>
      <c r="N38" s="16" t="s">
        <v>10343</v>
      </c>
      <c r="O38" s="15">
        <f>B5L101C1*B5L329C1C</f>
        <v>1443.2685723957154</v>
      </c>
      <c r="P38" s="16" t="s">
        <v>10344</v>
      </c>
      <c r="Q38" s="15">
        <f>B5L102C1*B5L329C1D</f>
        <v>20908.232298054423</v>
      </c>
      <c r="R38" s="16" t="s">
        <v>10345</v>
      </c>
      <c r="S38" s="15">
        <f>B5L329C1-B5L329C1A+B5L329C1E-B5L329C1F</f>
        <v>60691.036274341284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9605</v>
      </c>
      <c r="F39" s="16" t="s">
        <v>10347</v>
      </c>
      <c r="G39" s="15">
        <f>B2L463C2</f>
        <v>3106</v>
      </c>
      <c r="H39" s="16" t="s">
        <v>10348</v>
      </c>
      <c r="I39" s="15">
        <f>IF(B5L330C1-B5L330C1A&lt;0,0,B5L330C1-B5L330C1A)</f>
        <v>6499</v>
      </c>
      <c r="J39" s="16" t="s">
        <v>10349</v>
      </c>
      <c r="K39" s="23">
        <f>IF(_xlfn.SINGLE(B5L372C1B)=0,0,B5L330C1B/_xlfn.SINGLE(B5L372C1B))</f>
        <v>1.0109898281107285E-4</v>
      </c>
      <c r="L39" s="16" t="s">
        <v>10350</v>
      </c>
      <c r="M39" s="21">
        <f>IF(_xlfn.SINGLE(B5L373C1B)=0,0,B5L330C1B/_xlfn.SINGLE(B5L373C1B))</f>
        <v>1.1225320703215302E-4</v>
      </c>
      <c r="N39" s="16" t="s">
        <v>10351</v>
      </c>
      <c r="O39" s="15">
        <f>B5L101C1*B5L330C1C</f>
        <v>117.01934293128093</v>
      </c>
      <c r="P39" s="16" t="s">
        <v>10352</v>
      </c>
      <c r="Q39" s="15">
        <f>B5L102C1*B5L330C1D</f>
        <v>1695.2268289966528</v>
      </c>
      <c r="R39" s="16" t="s">
        <v>10353</v>
      </c>
      <c r="S39" s="15">
        <f>B5L330C1-B5L330C1A+B5L330C1E-B5L330C1F</f>
        <v>4920.792513934628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1717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97262</v>
      </c>
      <c r="F41" s="16" t="s">
        <v>10357</v>
      </c>
      <c r="G41" s="15">
        <f>B5L323C1A+B5L324C1A+B5L331C1A</f>
        <v>23005</v>
      </c>
      <c r="H41" s="16" t="s">
        <v>10358</v>
      </c>
      <c r="I41" s="15">
        <f>IF(B5L332C1-B5L332C1A&lt;0,0,B5L332C1-B5L332C1A)</f>
        <v>74257</v>
      </c>
      <c r="J41" s="16" t="s">
        <v>10359</v>
      </c>
      <c r="K41" s="23">
        <f>IF(_xlfn.SINGLE(B5L372C1B)=0,0,B5L332C1B/_xlfn.SINGLE(B5L372C1B))</f>
        <v>1.1551480484077298E-3</v>
      </c>
      <c r="L41" s="16" t="s">
        <v>10360</v>
      </c>
      <c r="M41" s="21">
        <f>IF(_xlfn.SINGLE(B5L373C1B)=0,0,B5L332C1B/_xlfn.SINGLE(B5L373C1B))</f>
        <v>1.282595229202429E-3</v>
      </c>
      <c r="N41" s="16" t="s">
        <v>10361</v>
      </c>
      <c r="O41" s="15">
        <f>B5L101C1*B5L332C1C</f>
        <v>1337.0526770346403</v>
      </c>
      <c r="P41" s="16" t="s">
        <v>10362</v>
      </c>
      <c r="Q41" s="15">
        <f>B5L102C1*B5L332C1D</f>
        <v>19369.512023511994</v>
      </c>
      <c r="R41" s="16" t="s">
        <v>10363</v>
      </c>
      <c r="S41" s="15">
        <f>B5L332C1-B5L332C1A+B5L332C1E-B5L332C1F</f>
        <v>56224.540653522636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10528306</v>
      </c>
      <c r="F49" s="16" t="s">
        <v>10394</v>
      </c>
      <c r="G49" s="15">
        <f>B2L404C2</f>
        <v>5253432</v>
      </c>
      <c r="H49" s="16" t="s">
        <v>10395</v>
      </c>
      <c r="I49" s="15">
        <f>IF(B5L340C1-B5L340C1A&lt;0,0,B5L340C1-B5L340C1A)</f>
        <v>5274874</v>
      </c>
      <c r="J49" s="16" t="s">
        <v>10396</v>
      </c>
      <c r="K49" s="23">
        <f>IF(_xlfn.SINGLE(B5L372C1B)=0,0,B5L340C1B/_xlfn.SINGLE(B5L372C1B))</f>
        <v>8.2056377266744904E-2</v>
      </c>
      <c r="L49" s="16" t="s">
        <v>10397</v>
      </c>
      <c r="M49" s="21">
        <f>IF(_xlfn.SINGLE(B5L373C1B)=0,0,B5L340C1B/_xlfn.SINGLE(B5L373C1B))</f>
        <v>9.1109635819437013E-2</v>
      </c>
      <c r="N49" s="16" t="s">
        <v>10398</v>
      </c>
      <c r="O49" s="15">
        <f>B5L101C1*B5L340C1C</f>
        <v>94978.041164071023</v>
      </c>
      <c r="P49" s="16" t="s">
        <v>10399</v>
      </c>
      <c r="Q49" s="15">
        <f>B5L102C1*B5L340C1D</f>
        <v>1375920.5915336036</v>
      </c>
      <c r="R49" s="16" t="s">
        <v>10400</v>
      </c>
      <c r="S49" s="15">
        <f>B5L340C1-B5L340C1A+B5L340C1E-B5L340C1F</f>
        <v>3993931.4496304677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104625</v>
      </c>
      <c r="F53" s="16" t="s">
        <v>10426</v>
      </c>
      <c r="G53" s="15">
        <f>B2L412C2</f>
        <v>19937</v>
      </c>
      <c r="H53" s="16" t="s">
        <v>10427</v>
      </c>
      <c r="I53" s="15">
        <f>IF(B5L344C1-B5L344C1A&lt;0,0,B5L344C1-B5L344C1A)</f>
        <v>84688</v>
      </c>
      <c r="J53" s="16" t="s">
        <v>10428</v>
      </c>
      <c r="K53" s="23">
        <f>IF(_xlfn.SINGLE(B5L372C1B)=0,0,B5L344C1B/_xlfn.SINGLE(B5L372C1B))</f>
        <v>1.317413549208207E-3</v>
      </c>
      <c r="L53" s="16" t="s">
        <v>10429</v>
      </c>
      <c r="M53" s="21">
        <f>IF(_xlfn.SINGLE(B5L373C1B)=0,0,B5L344C1B/_xlfn.SINGLE(B5L373C1B))</f>
        <v>1.4627634400890869E-3</v>
      </c>
      <c r="N53" s="16" t="s">
        <v>10430</v>
      </c>
      <c r="O53" s="15">
        <f>B5L101C1*B5L344C1C</f>
        <v>1524.870613042671</v>
      </c>
      <c r="P53" s="16" t="s">
        <v>10431</v>
      </c>
      <c r="Q53" s="15">
        <f>B5L102C1*B5L344C1D</f>
        <v>22090.378472698652</v>
      </c>
      <c r="R53" s="16" t="s">
        <v>10432</v>
      </c>
      <c r="S53" s="15">
        <f>B5L344C1-B5L344C1A+B5L344C1E-B5L344C1F</f>
        <v>64122.492140344024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104310</v>
      </c>
      <c r="F54" s="16" t="s">
        <v>10434</v>
      </c>
      <c r="G54" s="15">
        <f>B2L413C2</f>
        <v>20871</v>
      </c>
      <c r="H54" s="16" t="s">
        <v>10435</v>
      </c>
      <c r="I54" s="15">
        <f>IF(B5L345C1-B5L345C1A&lt;0,0,B5L345C1-B5L345C1A)</f>
        <v>83439</v>
      </c>
      <c r="J54" s="16" t="s">
        <v>10436</v>
      </c>
      <c r="K54" s="23">
        <f>IF(_xlfn.SINGLE(B5L372C1B)=0,0,B5L345C1B/_xlfn.SINGLE(B5L372C1B))</f>
        <v>1.2979840016576563E-3</v>
      </c>
      <c r="L54" s="16" t="s">
        <v>10437</v>
      </c>
      <c r="M54" s="21">
        <f>IF(_xlfn.SINGLE(B5L373C1B)=0,0,B5L345C1B/_xlfn.SINGLE(B5L373C1B))</f>
        <v>1.4411902356602272E-3</v>
      </c>
      <c r="N54" s="16" t="s">
        <v>10438</v>
      </c>
      <c r="O54" s="15">
        <f>B5L101C1*B5L345C1C</f>
        <v>1502.3814363506924</v>
      </c>
      <c r="P54" s="16" t="s">
        <v>10439</v>
      </c>
      <c r="Q54" s="15">
        <f>B5L102C1*B5L345C1D</f>
        <v>21764.583995176446</v>
      </c>
      <c r="R54" s="16" t="s">
        <v>10440</v>
      </c>
      <c r="S54" s="15">
        <f>B5L345C1-B5L345C1A+B5L345C1E-B5L345C1F</f>
        <v>63176.797441174247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94067</v>
      </c>
      <c r="F55" s="16" t="s">
        <v>10442</v>
      </c>
      <c r="G55" s="15">
        <f>B2L414C2</f>
        <v>25758</v>
      </c>
      <c r="H55" s="16" t="s">
        <v>10443</v>
      </c>
      <c r="I55" s="15">
        <f>IF(B5L346C1-B5L346C1A&lt;0,0,B5L346C1-B5L346C1A)</f>
        <v>68309</v>
      </c>
      <c r="J55" s="16" t="s">
        <v>10444</v>
      </c>
      <c r="K55" s="23">
        <f>IF(_xlfn.SINGLE(B5L372C1B)=0,0,B5L346C1B/_xlfn.SINGLE(B5L372C1B))</f>
        <v>1.0626204672782851E-3</v>
      </c>
      <c r="L55" s="16" t="s">
        <v>10445</v>
      </c>
      <c r="M55" s="21">
        <f>IF(_xlfn.SINGLE(B5L373C1B)=0,0,B5L346C1B/_xlfn.SINGLE(B5L373C1B))</f>
        <v>1.1798591043482597E-3</v>
      </c>
      <c r="N55" s="16" t="s">
        <v>10446</v>
      </c>
      <c r="O55" s="15">
        <f>B5L101C1*B5L346C1C</f>
        <v>1229.9545001219985</v>
      </c>
      <c r="P55" s="16" t="s">
        <v>10447</v>
      </c>
      <c r="Q55" s="15">
        <f>B5L102C1*B5L346C1D</f>
        <v>17818.010380355801</v>
      </c>
      <c r="R55" s="16" t="s">
        <v>10448</v>
      </c>
      <c r="S55" s="15">
        <f>B5L346C1-B5L346C1A+B5L346C1E-B5L346C1F</f>
        <v>51720.944119766194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836493</v>
      </c>
      <c r="F56" s="16" t="s">
        <v>10450</v>
      </c>
      <c r="G56" s="15">
        <f>B2L415C2</f>
        <v>145765</v>
      </c>
      <c r="H56" s="16" t="s">
        <v>10451</v>
      </c>
      <c r="I56" s="15">
        <f>IF(B5L347C1-B5L347C1A&lt;0,0,B5L347C1-B5L347C1A)</f>
        <v>690728</v>
      </c>
      <c r="J56" s="16" t="s">
        <v>10452</v>
      </c>
      <c r="K56" s="23">
        <f>IF(_xlfn.SINGLE(B5L372C1B)=0,0,B5L347C1B/_xlfn.SINGLE(B5L372C1B))</f>
        <v>1.0745022034024731E-2</v>
      </c>
      <c r="L56" s="16" t="s">
        <v>10453</v>
      </c>
      <c r="M56" s="21">
        <f>IF(_xlfn.SINGLE(B5L373C1B)=0,0,B5L347C1B/_xlfn.SINGLE(B5L373C1B))</f>
        <v>1.1930517492984304E-2</v>
      </c>
      <c r="N56" s="16" t="s">
        <v>10454</v>
      </c>
      <c r="O56" s="15">
        <f>B5L101C1*B5L347C1C</f>
        <v>12437.072888788707</v>
      </c>
      <c r="P56" s="16" t="s">
        <v>10455</v>
      </c>
      <c r="Q56" s="15">
        <f>B5L102C1*B5L347C1D</f>
        <v>180172.43224176028</v>
      </c>
      <c r="R56" s="16" t="s">
        <v>10456</v>
      </c>
      <c r="S56" s="15">
        <f>B5L347C1-B5L347C1A+B5L347C1E-B5L347C1F</f>
        <v>522992.64064702834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65266</v>
      </c>
      <c r="F57" s="16" t="s">
        <v>10458</v>
      </c>
      <c r="G57" s="15">
        <f>B2L416C2</f>
        <v>24705</v>
      </c>
      <c r="H57" s="16" t="s">
        <v>10459</v>
      </c>
      <c r="I57" s="15">
        <f>IF(B5L348C1-B5L348C1A&lt;0,0,B5L348C1-B5L348C1A)</f>
        <v>40561</v>
      </c>
      <c r="J57" s="16" t="s">
        <v>10460</v>
      </c>
      <c r="K57" s="23">
        <f>IF(_xlfn.SINGLE(B5L372C1B)=0,0,B5L348C1B/_xlfn.SINGLE(B5L372C1B))</f>
        <v>6.309702787813396E-4</v>
      </c>
      <c r="L57" s="16" t="s">
        <v>10461</v>
      </c>
      <c r="M57" s="21">
        <f>IF(_xlfn.SINGLE(B5L373C1B)=0,0,B5L348C1B/_xlfn.SINGLE(B5L373C1B))</f>
        <v>7.0058506392232012E-4</v>
      </c>
      <c r="N57" s="16" t="s">
        <v>10462</v>
      </c>
      <c r="O57" s="15">
        <f>B5L101C1*B5L348C1C</f>
        <v>730.33106149187347</v>
      </c>
      <c r="P57" s="16" t="s">
        <v>10463</v>
      </c>
      <c r="Q57" s="15">
        <f>B5L102C1*B5L348C1D</f>
        <v>10580.103925362861</v>
      </c>
      <c r="R57" s="16" t="s">
        <v>10464</v>
      </c>
      <c r="S57" s="15">
        <f>B5L348C1-B5L348C1A+B5L348C1E-B5L348C1F</f>
        <v>30711.227136129011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115432</v>
      </c>
      <c r="F58" s="16" t="s">
        <v>10466</v>
      </c>
      <c r="G58" s="15">
        <f>B2L417C2</f>
        <v>20303</v>
      </c>
      <c r="H58" s="16" t="s">
        <v>10467</v>
      </c>
      <c r="I58" s="15">
        <f>IF(B5L349C1-B5L349C1A&lt;0,0,B5L349C1-B5L349C1A)</f>
        <v>95129</v>
      </c>
      <c r="J58" s="16" t="s">
        <v>10468</v>
      </c>
      <c r="K58" s="23">
        <f>IF(_xlfn.SINGLE(B5L372C1B)=0,0,B5L349C1B/_xlfn.SINGLE(B5L372C1B))</f>
        <v>1.4798346108377519E-3</v>
      </c>
      <c r="L58" s="16" t="s">
        <v>10469</v>
      </c>
      <c r="M58" s="21">
        <f>IF(_xlfn.SINGLE(B5L373C1B)=0,0,B5L349C1B/_xlfn.SINGLE(B5L373C1B))</f>
        <v>1.6431043747902269E-3</v>
      </c>
      <c r="N58" s="16" t="s">
        <v>10470</v>
      </c>
      <c r="O58" s="15">
        <f>B5L101C1*B5L349C1C</f>
        <v>1712.8686065102052</v>
      </c>
      <c r="P58" s="16" t="s">
        <v>10471</v>
      </c>
      <c r="Q58" s="15">
        <f>B5L102C1*B5L349C1D</f>
        <v>24813.853364459545</v>
      </c>
      <c r="R58" s="16" t="s">
        <v>10472</v>
      </c>
      <c r="S58" s="15">
        <f>B5L349C1-B5L349C1A+B5L349C1E-B5L349C1F</f>
        <v>72028.015242050664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30821</v>
      </c>
      <c r="F59" s="16" t="s">
        <v>10474</v>
      </c>
      <c r="G59" s="15">
        <f>B2L418C2</f>
        <v>2054</v>
      </c>
      <c r="H59" s="16" t="s">
        <v>10475</v>
      </c>
      <c r="I59" s="15">
        <f>IF(B5L350C1-B5L350C1A&lt;0,0,B5L350C1-B5L350C1A)</f>
        <v>28767</v>
      </c>
      <c r="J59" s="16" t="s">
        <v>10476</v>
      </c>
      <c r="K59" s="23">
        <f>IF(_xlfn.SINGLE(B5L372C1B)=0,0,B5L350C1B/_xlfn.SINGLE(B5L372C1B))</f>
        <v>4.4750183697894025E-4</v>
      </c>
      <c r="L59" s="16" t="s">
        <v>10477</v>
      </c>
      <c r="M59" s="21">
        <f>IF(_xlfn.SINGLE(B5L373C1B)=0,0,B5L350C1B/_xlfn.SINGLE(B5L373C1B))</f>
        <v>4.9687459712170268E-4</v>
      </c>
      <c r="N59" s="16" t="s">
        <v>10478</v>
      </c>
      <c r="O59" s="15">
        <f>B5L101C1*B5L350C1C</f>
        <v>517.97129375352495</v>
      </c>
      <c r="P59" s="16" t="s">
        <v>10479</v>
      </c>
      <c r="Q59" s="15">
        <f>B5L102C1*B5L350C1D</f>
        <v>7503.7067533076952</v>
      </c>
      <c r="R59" s="16" t="s">
        <v>10480</v>
      </c>
      <c r="S59" s="15">
        <f>B5L350C1-B5L350C1A+B5L350C1E-B5L350C1F</f>
        <v>21781.264540445831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43532</v>
      </c>
      <c r="F60" s="16" t="s">
        <v>10482</v>
      </c>
      <c r="G60" s="15">
        <f>B2L419C2</f>
        <v>14058</v>
      </c>
      <c r="H60" s="16" t="s">
        <v>10483</v>
      </c>
      <c r="I60" s="15">
        <f>IF(B5L351C1-B5L351C1A&lt;0,0,B5L351C1-B5L351C1A)</f>
        <v>29474</v>
      </c>
      <c r="J60" s="16" t="s">
        <v>10484</v>
      </c>
      <c r="K60" s="23">
        <f>IF(_xlfn.SINGLE(B5L372C1B)=0,0,B5L351C1B/_xlfn.SINGLE(B5L372C1B))</f>
        <v>4.5849998759402388E-4</v>
      </c>
      <c r="L60" s="16" t="s">
        <v>10485</v>
      </c>
      <c r="M60" s="21">
        <f>IF(_xlfn.SINGLE(B5L373C1B)=0,0,B5L351C1B/_xlfn.SINGLE(B5L373C1B))</f>
        <v>5.0908617080561288E-4</v>
      </c>
      <c r="N60" s="16" t="s">
        <v>10486</v>
      </c>
      <c r="O60" s="15">
        <f>B5L101C1*B5L351C1C</f>
        <v>530.7013561404176</v>
      </c>
      <c r="P60" s="16" t="s">
        <v>10487</v>
      </c>
      <c r="Q60" s="15">
        <f>B5L102C1*B5L351C1D</f>
        <v>7688.1236433062541</v>
      </c>
      <c r="R60" s="16" t="s">
        <v>10488</v>
      </c>
      <c r="S60" s="15">
        <f>B5L351C1-B5L351C1A+B5L351C1E-B5L351C1F</f>
        <v>22316.577712834162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391651</v>
      </c>
      <c r="F61" s="16" t="s">
        <v>10490</v>
      </c>
      <c r="G61" s="15">
        <f>B2L420C2</f>
        <v>67751</v>
      </c>
      <c r="H61" s="16" t="s">
        <v>10491</v>
      </c>
      <c r="I61" s="15">
        <f>IF(B5L352C1-B5L352C1A&lt;0,0,B5L352C1-B5L352C1A)</f>
        <v>323900</v>
      </c>
      <c r="J61" s="16" t="s">
        <v>10492</v>
      </c>
      <c r="K61" s="23">
        <f>IF(_xlfn.SINGLE(B5L372C1B)=0,0,B5L352C1B/_xlfn.SINGLE(B5L372C1B))</f>
        <v>5.0386152535015381E-3</v>
      </c>
      <c r="L61" s="16" t="s">
        <v>10493</v>
      </c>
      <c r="M61" s="21">
        <f>IF(_xlfn.SINGLE(B5L373C1B)=0,0,B5L352C1B/_xlfn.SINGLE(B5L373C1B))</f>
        <v>5.5945243510869928E-3</v>
      </c>
      <c r="N61" s="16" t="s">
        <v>10494</v>
      </c>
      <c r="O61" s="15">
        <f>B5L101C1*B5L352C1C</f>
        <v>5832.0611133161856</v>
      </c>
      <c r="P61" s="16" t="s">
        <v>10495</v>
      </c>
      <c r="Q61" s="15">
        <f>B5L102C1*B5L352C1D</f>
        <v>84487.454979537768</v>
      </c>
      <c r="R61" s="16" t="s">
        <v>10496</v>
      </c>
      <c r="S61" s="15">
        <f>B5L352C1-B5L352C1A+B5L352C1E-B5L352C1F</f>
        <v>245244.6061337784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86568</v>
      </c>
      <c r="F62" s="16" t="s">
        <v>10498</v>
      </c>
      <c r="G62" s="15">
        <f>B2L421C2</f>
        <v>20711</v>
      </c>
      <c r="H62" s="16" t="s">
        <v>10499</v>
      </c>
      <c r="I62" s="15">
        <f>IF(B5L353C1-B5L353C1A&lt;0,0,B5L353C1-B5L353C1A)</f>
        <v>65857</v>
      </c>
      <c r="J62" s="16" t="s">
        <v>10500</v>
      </c>
      <c r="K62" s="23">
        <f>IF(_xlfn.SINGLE(B5L372C1B)=0,0,B5L353C1B/_xlfn.SINGLE(B5L372C1B))</f>
        <v>1.0244769519908946E-3</v>
      </c>
      <c r="L62" s="16" t="s">
        <v>10501</v>
      </c>
      <c r="M62" s="21">
        <f>IF(_xlfn.SINGLE(B5L373C1B)=0,0,B5L353C1B/_xlfn.SINGLE(B5L373C1B))</f>
        <v>1.1375072250371598E-3</v>
      </c>
      <c r="N62" s="16" t="s">
        <v>10502</v>
      </c>
      <c r="O62" s="15">
        <f>B5L101C1*B5L353C1C</f>
        <v>1185.8044110517567</v>
      </c>
      <c r="P62" s="16" t="s">
        <v>10503</v>
      </c>
      <c r="Q62" s="15">
        <f>B5L102C1*B5L353C1D</f>
        <v>17178.420261152878</v>
      </c>
      <c r="R62" s="16" t="s">
        <v>10504</v>
      </c>
      <c r="S62" s="15">
        <f>B5L353C1-B5L353C1A+B5L353C1E-B5L353C1F</f>
        <v>49864.384149898877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926</v>
      </c>
      <c r="F63" s="16" t="s">
        <v>10506</v>
      </c>
      <c r="G63" s="15">
        <f>B2L422C2</f>
        <v>380</v>
      </c>
      <c r="H63" s="16" t="s">
        <v>10507</v>
      </c>
      <c r="I63" s="15">
        <f>IF(B5L354C1-B5L354C1A&lt;0,0,B5L354C1-B5L354C1A)</f>
        <v>546</v>
      </c>
      <c r="J63" s="16" t="s">
        <v>10508</v>
      </c>
      <c r="K63" s="23">
        <f>IF(_xlfn.SINGLE(B5L372C1B)=0,0,B5L354C1B/_xlfn.SINGLE(B5L372C1B))</f>
        <v>8.4936212670942879E-6</v>
      </c>
      <c r="L63" s="16" t="s">
        <v>10509</v>
      </c>
      <c r="M63" s="21">
        <f>IF(_xlfn.SINGLE(B5L373C1B)=0,0,B5L354C1B/_xlfn.SINGLE(B5L373C1B))</f>
        <v>9.4307202707425068E-6</v>
      </c>
      <c r="N63" s="16" t="s">
        <v>10510</v>
      </c>
      <c r="O63" s="15">
        <f>B5L101C1*B5L354C1C</f>
        <v>9.831137288887426</v>
      </c>
      <c r="P63" s="16" t="s">
        <v>10511</v>
      </c>
      <c r="Q63" s="15">
        <f>B5L102C1*B5L354C1D</f>
        <v>142.42096455334243</v>
      </c>
      <c r="R63" s="16" t="s">
        <v>10512</v>
      </c>
      <c r="S63" s="15">
        <f>B5L354C1-B5L354C1A+B5L354C1E-B5L354C1F</f>
        <v>413.41017273554507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39481</v>
      </c>
      <c r="F64" s="16" t="s">
        <v>10514</v>
      </c>
      <c r="G64" s="15">
        <f>B2L423C2</f>
        <v>7750</v>
      </c>
      <c r="H64" s="16" t="s">
        <v>10515</v>
      </c>
      <c r="I64" s="15">
        <f>IF(B5L355C1-B5L355C1A&lt;0,0,B5L355C1-B5L355C1A)</f>
        <v>31731</v>
      </c>
      <c r="J64" s="16" t="s">
        <v>10516</v>
      </c>
      <c r="K64" s="23">
        <f>IF(_xlfn.SINGLE(B5L372C1B)=0,0,B5L355C1B/_xlfn.SINGLE(B5L372C1B))</f>
        <v>4.9361006671459491E-4</v>
      </c>
      <c r="L64" s="16" t="s">
        <v>10517</v>
      </c>
      <c r="M64" s="21">
        <f>IF(_xlfn.SINGLE(B5L373C1B)=0,0,B5L355C1B/_xlfn.SINGLE(B5L373C1B))</f>
        <v>5.4806993573430491E-4</v>
      </c>
      <c r="N64" s="16" t="s">
        <v>10518</v>
      </c>
      <c r="O64" s="15">
        <f>B5L101C1*B5L355C1C</f>
        <v>571.34032475034235</v>
      </c>
      <c r="P64" s="16" t="s">
        <v>10519</v>
      </c>
      <c r="Q64" s="15">
        <f>B5L102C1*B5L355C1D</f>
        <v>8276.8491323115541</v>
      </c>
      <c r="R64" s="16" t="s">
        <v>10520</v>
      </c>
      <c r="S64" s="15">
        <f>B5L355C1-B5L355C1A+B5L355C1E-B5L355C1F</f>
        <v>24025.491192438785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5718</v>
      </c>
      <c r="F65" s="16" t="s">
        <v>10522</v>
      </c>
      <c r="G65" s="15">
        <f>B2L424C2</f>
        <v>504</v>
      </c>
      <c r="H65" s="16" t="s">
        <v>10523</v>
      </c>
      <c r="I65" s="15">
        <f>IF(B5L356C1-B5L356C1A&lt;0,0,B5L356C1-B5L356C1A)</f>
        <v>5214</v>
      </c>
      <c r="J65" s="16" t="s">
        <v>10524</v>
      </c>
      <c r="K65" s="23">
        <f>IF(_xlfn.SINGLE(B5L372C1B)=0,0,B5L356C1B/_xlfn.SINGLE(B5L372C1B))</f>
        <v>8.1109416275878418E-5</v>
      </c>
      <c r="L65" s="16" t="s">
        <v>10525</v>
      </c>
      <c r="M65" s="21">
        <f>IF(_xlfn.SINGLE(B5L373C1B)=0,0,B5L356C1B/_xlfn.SINGLE(B5L373C1B))</f>
        <v>9.0058196871156459E-5</v>
      </c>
      <c r="N65" s="16" t="s">
        <v>10526</v>
      </c>
      <c r="O65" s="15">
        <f>B5L101C1*B5L356C1C</f>
        <v>93.881959385089814</v>
      </c>
      <c r="P65" s="16" t="s">
        <v>10527</v>
      </c>
      <c r="Q65" s="15">
        <f>B5L102C1*B5L356C1D</f>
        <v>1360.0419582071931</v>
      </c>
      <c r="R65" s="16" t="s">
        <v>10528</v>
      </c>
      <c r="S65" s="15">
        <f>B5L356C1-B5L356C1A+B5L356C1E-B5L356C1F</f>
        <v>3947.8400011778963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8179</v>
      </c>
      <c r="F66" s="16" t="s">
        <v>10530</v>
      </c>
      <c r="G66" s="15">
        <f>B2L425C2</f>
        <v>3807</v>
      </c>
      <c r="H66" s="16" t="s">
        <v>10531</v>
      </c>
      <c r="I66" s="15">
        <f>IF(B5L357C1-B5L357C1A&lt;0,0,B5L357C1-B5L357C1A)</f>
        <v>4372</v>
      </c>
      <c r="J66" s="16" t="s">
        <v>10532</v>
      </c>
      <c r="K66" s="23">
        <f>IF(_xlfn.SINGLE(B5L372C1B)=0,0,B5L357C1B/_xlfn.SINGLE(B5L372C1B))</f>
        <v>6.8011194468381363E-5</v>
      </c>
      <c r="L66" s="16" t="s">
        <v>10533</v>
      </c>
      <c r="M66" s="21">
        <f>IF(_xlfn.SINGLE(B5L373C1B)=0,0,B5L357C1B/_xlfn.SINGLE(B5L373C1B))</f>
        <v>7.5514851691733031E-5</v>
      </c>
      <c r="N66" s="16" t="s">
        <v>10534</v>
      </c>
      <c r="O66" s="15">
        <f>B5L101C1*B5L357C1C</f>
        <v>78.721121294900783</v>
      </c>
      <c r="P66" s="16" t="s">
        <v>10535</v>
      </c>
      <c r="Q66" s="15">
        <f>B5L102C1*B5L357C1D</f>
        <v>1140.4110934564342</v>
      </c>
      <c r="R66" s="16" t="s">
        <v>10536</v>
      </c>
      <c r="S66" s="15">
        <f>B5L357C1-B5L357C1A+B5L357C1E-B5L357C1F</f>
        <v>3310.3100278384663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201326</v>
      </c>
      <c r="F67" s="16" t="s">
        <v>10538</v>
      </c>
      <c r="G67" s="15">
        <f>B2L426C2</f>
        <v>54340</v>
      </c>
      <c r="H67" s="16" t="s">
        <v>10539</v>
      </c>
      <c r="I67" s="15">
        <f>IF(B5L358C1-B5L358C1A&lt;0,0,B5L358C1-B5L358C1A)</f>
        <v>146986</v>
      </c>
      <c r="J67" s="16" t="s">
        <v>10540</v>
      </c>
      <c r="K67" s="23">
        <f>IF(_xlfn.SINGLE(B5L372C1B)=0,0,B5L358C1B/_xlfn.SINGLE(B5L372C1B))</f>
        <v>2.2865264021339213E-3</v>
      </c>
      <c r="L67" s="16" t="s">
        <v>10541</v>
      </c>
      <c r="M67" s="21">
        <f>IF(_xlfn.SINGLE(B5L373C1B)=0,0,B5L358C1B/_xlfn.SINGLE(B5L373C1B))</f>
        <v>2.5387982595519378E-3</v>
      </c>
      <c r="N67" s="16" t="s">
        <v>10542</v>
      </c>
      <c r="O67" s="15">
        <f>B5L101C1*B5L358C1C</f>
        <v>2646.5925742571562</v>
      </c>
      <c r="P67" s="16" t="s">
        <v>10543</v>
      </c>
      <c r="Q67" s="15">
        <f>B5L102C1*B5L358C1D</f>
        <v>38340.454021680569</v>
      </c>
      <c r="R67" s="16" t="s">
        <v>10544</v>
      </c>
      <c r="S67" s="15">
        <f>B5L358C1-B5L358C1A+B5L358C1E-B5L358C1F</f>
        <v>111292.13855257659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178122</v>
      </c>
      <c r="F68" s="16" t="s">
        <v>10546</v>
      </c>
      <c r="G68" s="15">
        <f>B2L427C2</f>
        <v>41864</v>
      </c>
      <c r="H68" s="16" t="s">
        <v>10547</v>
      </c>
      <c r="I68" s="15">
        <f>IF(B5L359C1-B5L359C1A&lt;0,0,B5L359C1-B5L359C1A)</f>
        <v>136258</v>
      </c>
      <c r="J68" s="16" t="s">
        <v>10548</v>
      </c>
      <c r="K68" s="23">
        <f>IF(_xlfn.SINGLE(B5L372C1B)=0,0,B5L359C1B/_xlfn.SINGLE(B5L372C1B))</f>
        <v>2.1196407447101346E-3</v>
      </c>
      <c r="L68" s="16" t="s">
        <v>10549</v>
      </c>
      <c r="M68" s="21">
        <f>IF(_xlfn.SINGLE(B5L373C1B)=0,0,B5L359C1B/_xlfn.SINGLE(B5L373C1B))</f>
        <v>2.3535001513751508E-3</v>
      </c>
      <c r="N68" s="16" t="s">
        <v>10550</v>
      </c>
      <c r="O68" s="15">
        <f>B5L101C1*B5L359C1C</f>
        <v>2453.4269317018734</v>
      </c>
      <c r="P68" s="16" t="s">
        <v>10551</v>
      </c>
      <c r="Q68" s="15">
        <f>B5L102C1*B5L359C1D</f>
        <v>35542.11682803907</v>
      </c>
      <c r="R68" s="16" t="s">
        <v>10552</v>
      </c>
      <c r="S68" s="15">
        <f>B5L359C1-B5L359C1A+B5L359C1E-B5L359C1F</f>
        <v>103169.31010366279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3766</v>
      </c>
      <c r="H74" s="16" t="s">
        <v>10595</v>
      </c>
      <c r="I74" s="15">
        <f>IF(B5L365C1-B5L365C1A&lt;0,0,B5L365C1-B5L365C1A)</f>
        <v>3598</v>
      </c>
      <c r="J74" s="16" t="s">
        <v>10596</v>
      </c>
      <c r="K74" s="23">
        <f>IF(_xlfn.SINGLE(B5L372C1B)=0,0,B5L365C1B/_xlfn.SINGLE(B5L372C1B))</f>
        <v>5.5970786298544411E-5</v>
      </c>
      <c r="L74" s="16" t="s">
        <v>10597</v>
      </c>
      <c r="M74" s="21">
        <f>IF(_xlfn.SINGLE(B5L373C1B)=0,0,B5L365C1B/_xlfn.SINGLE(B5L373C1B))</f>
        <v>6.2146028450790359E-5</v>
      </c>
      <c r="N74" s="16" t="s">
        <v>10598</v>
      </c>
      <c r="O74" s="15">
        <f>B5L101C1*B5L365C1C</f>
        <v>64.784673929335099</v>
      </c>
      <c r="P74" s="16" t="s">
        <v>10599</v>
      </c>
      <c r="Q74" s="15">
        <f>B5L102C1*B5L365C1D</f>
        <v>938.51763821048723</v>
      </c>
      <c r="R74" s="16" t="s">
        <v>10600</v>
      </c>
      <c r="S74" s="15">
        <f>B5L365C1-B5L365C1A+B5L365C1E-B5L365C1F</f>
        <v>2724.2670357188476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1570929</v>
      </c>
      <c r="F78" s="16" t="s">
        <v>10626</v>
      </c>
      <c r="G78" s="15">
        <f>B2L468C2</f>
        <v>678652</v>
      </c>
      <c r="H78" s="16" t="s">
        <v>10627</v>
      </c>
      <c r="I78" s="15">
        <f>IF(B5L369C1-B5L369C1A&lt;0,0,B5L369C1-B5L369C1A)</f>
        <v>892277</v>
      </c>
      <c r="J78" s="16" t="s">
        <v>10628</v>
      </c>
      <c r="K78" s="23">
        <f>IF(_xlfn.SINGLE(B5L372C1B)=0,0,B5L369C1B/_xlfn.SINGLE(B5L372C1B))</f>
        <v>1.3880334987800532E-2</v>
      </c>
      <c r="L78" s="16" t="s">
        <v>10629</v>
      </c>
      <c r="M78" s="21">
        <f>IF(_xlfn.SINGLE(B5L373C1B)=0,0,B5L369C1B/_xlfn.SINGLE(B5L373C1B))</f>
        <v>1.5411748701496907E-2</v>
      </c>
      <c r="N78" s="16" t="s">
        <v>10630</v>
      </c>
      <c r="O78" s="15">
        <f>B5L101C1*B5L369C1C</f>
        <v>16066.112979334444</v>
      </c>
      <c r="P78" s="16" t="s">
        <v>10631</v>
      </c>
      <c r="Q78" s="15">
        <f>B5L102C1*B5L369C1D</f>
        <v>232745.33148125041</v>
      </c>
      <c r="R78" s="16" t="s">
        <v>10632</v>
      </c>
      <c r="S78" s="15">
        <f>B5L369C1-B5L369C1A+B5L369C1E-B5L369C1F</f>
        <v>675597.78149808408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1524280</v>
      </c>
      <c r="F80" s="16" t="s">
        <v>10642</v>
      </c>
      <c r="G80" s="15">
        <f>B2L478C2</f>
        <v>602640</v>
      </c>
      <c r="H80" s="16" t="s">
        <v>10643</v>
      </c>
      <c r="I80" s="15">
        <f>IF(B5L371C1-B5L371C1A&lt;0,0,B5L371C1-B5L371C1A)</f>
        <v>921640</v>
      </c>
      <c r="J80" s="16" t="s">
        <v>10644</v>
      </c>
      <c r="K80" s="23">
        <f>IF(_xlfn.SINGLE(B5L372C1B)=0,0,B5L371C1B/_xlfn.SINGLE(B5L372C1B))</f>
        <v>1.4337108250191903E-2</v>
      </c>
      <c r="L80" s="16" t="s">
        <v>10645</v>
      </c>
      <c r="M80" s="21">
        <f>IF(_xlfn.SINGLE(B5L373C1B)=0,0,B5L371C1B/_xlfn.SINGLE(B5L373C1B))</f>
        <v>1.5918917637961764E-2</v>
      </c>
      <c r="N80" s="16" t="s">
        <v>10646</v>
      </c>
      <c r="O80" s="15">
        <f>B5L101C1*B5L371C1C</f>
        <v>16594.815697674374</v>
      </c>
      <c r="P80" s="16" t="s">
        <v>10647</v>
      </c>
      <c r="Q80" s="15">
        <f>B5L102C1*B5L371C1D</f>
        <v>240404.50141198264</v>
      </c>
      <c r="R80" s="16" t="s">
        <v>10648</v>
      </c>
      <c r="S80" s="15">
        <f>B5L371C1-B5L371C1A+B5L371C1E-B5L371C1F</f>
        <v>697830.31428569183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82307748</v>
      </c>
      <c r="F81" s="16" t="s">
        <v>10650</v>
      </c>
      <c r="G81" s="15">
        <f>SUM(B5L301C1A:B5L312C1A)+SUM(B5L315C1A:B5L322C1A)+SUM(B5L325C1A:B5L330C1A)+B5L332C1A+SUM(B5L336C1A:B5L371C1A)</f>
        <v>18024213</v>
      </c>
      <c r="H81" s="16" t="s">
        <v>10651</v>
      </c>
      <c r="I81" s="15">
        <f>SUM(B5L301C1B:B5L312C1B)+SUM(B5L315C1B:B5L322C1B)+SUM(B5L325C1B:B5L330C1B)+B5L332C1B+SUM(B5L336C1B:B5L371C1B)</f>
        <v>64283535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IF(_xlfn.SINGLE(B5L373C1B)=0,0,B5L372C1B/_xlfn.SINGLE(B5L373C1B))</f>
        <v>1.1103297373616949</v>
      </c>
      <c r="N81" s="16" t="s">
        <v>10654</v>
      </c>
      <c r="O81" s="15">
        <f>SUM(B5L301C1E:B5L312C1E)+SUM(B5L315C1E:B5L322C1E)+SUM(B5L325C1E:B5L330C1E)+B5L332C1E+SUM(B5L336C1E:B5L371C1E)</f>
        <v>1157473</v>
      </c>
      <c r="P81" s="16" t="s">
        <v>10655</v>
      </c>
      <c r="Q81" s="15">
        <f>B5L102C1*B5L372C1D</f>
        <v>16767990.951645693</v>
      </c>
      <c r="R81" s="16" t="s">
        <v>10656</v>
      </c>
      <c r="S81" s="15">
        <f>B5L372C1-B5L372C1A+B5L372C1E-B5L372C1F</f>
        <v>48673017.048354305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75920109</v>
      </c>
      <c r="F82" s="16" t="s">
        <v>10658</v>
      </c>
      <c r="G82" s="15">
        <f>SUM(B5L302C1A:B5L312C1A)+SUM(B5L315C1A:B5L322C1A)+SUM(B5L325C1A:B5L330C1A)+B5L332C1A+B5L336C1A+B5L338C1A+SUM(B5L340C1A:B5L371C1A)</f>
        <v>18024213</v>
      </c>
      <c r="H82" s="16" t="s">
        <v>10659</v>
      </c>
      <c r="I82" s="15">
        <f>SUM(B5L302C1B:B5L312C1B)+SUM(B5L315C1B:B5L322C1B)+SUM(B5L325C1B:B5L330C1B)+B5L332C1B+B5L336C1B+B5L338C1B+SUM(B5L340C1B:B5L371C1B)</f>
        <v>57895896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15101811.999999998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370A0-F39C-4E51-9B21-82FD623C9A5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472938.96612499782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98419.6360861352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60691.036274341284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4920.792513934628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17545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2199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178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0.71117738272498099</v>
      </c>
      <c r="F18" s="16" t="s">
        <v>10707</v>
      </c>
      <c r="G18" s="15">
        <f>B5L401C1*B5L411C1</f>
        <v>336343.49611743441</v>
      </c>
      <c r="H18" s="16" t="s">
        <v>10708</v>
      </c>
      <c r="I18" s="15">
        <f>B5L405C1*B5L411C1</f>
        <v>12477.607179909792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98419.6360861352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434763.13220356964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8.8597521925040959E-7</v>
      </c>
      <c r="F20" s="16" t="s">
        <v>10721</v>
      </c>
      <c r="G20" s="15">
        <f>B5L401C1*B5L413C1</f>
        <v>0.41901220420465696</v>
      </c>
      <c r="H20" s="16" t="s">
        <v>10722</v>
      </c>
      <c r="I20" s="21">
        <f>B5L405C1*B5L413C1</f>
        <v>1.5544435221748436E-2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0.41901220420465696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1.6596138937672062E-3</v>
      </c>
      <c r="F21" s="16" t="s">
        <v>10730</v>
      </c>
      <c r="G21" s="15">
        <f>B5L401C1*B5L414C1</f>
        <v>784.89607908494452</v>
      </c>
      <c r="H21" s="16" t="s">
        <v>10731</v>
      </c>
      <c r="I21" s="21">
        <f>B5L405C1*B5L414C1</f>
        <v>29.117925766145632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784.89607908494452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1.736168435423122E-2</v>
      </c>
      <c r="F22" s="16" t="s">
        <v>10739</v>
      </c>
      <c r="G22" s="15">
        <f>B5L401C1*B5L415C1</f>
        <v>8211.0170486786628</v>
      </c>
      <c r="H22" s="16" t="s">
        <v>10740</v>
      </c>
      <c r="I22" s="21">
        <f>B5L405C1*B5L415C1</f>
        <v>304.61075199498674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6.7828585525838425E-2</v>
      </c>
      <c r="N22" s="16" t="s">
        <v>10743</v>
      </c>
      <c r="O22" s="15">
        <f>B5L403C1*B5L415C5</f>
        <v>4116.5871445859202</v>
      </c>
      <c r="P22" s="16" t="s">
        <v>10744</v>
      </c>
      <c r="Q22" s="21">
        <f>B5L407C1*B5L415C5</f>
        <v>149.1550595713187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12327.604193264582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3.4561988240876342E-2</v>
      </c>
      <c r="F23" s="16" t="s">
        <v>10748</v>
      </c>
      <c r="G23" s="15">
        <f>B5L401C1*B5L416C1</f>
        <v>16345.710985864389</v>
      </c>
      <c r="H23" s="16" t="s">
        <v>10749</v>
      </c>
      <c r="I23" s="21">
        <f>B5L405C1*B5L416C1</f>
        <v>606.39008368617544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2.8399773614477063E-2</v>
      </c>
      <c r="N23" s="16" t="s">
        <v>10752</v>
      </c>
      <c r="O23" s="15">
        <f>B5L403C1*B5L416C5</f>
        <v>1723.6116906193079</v>
      </c>
      <c r="P23" s="16" t="s">
        <v>10753</v>
      </c>
      <c r="Q23" s="21">
        <f>B5L407C1*B5L416C5</f>
        <v>62.451102178235061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18069.322676483698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1.160046311646565E-2</v>
      </c>
      <c r="F24" s="16" t="s">
        <v>10757</v>
      </c>
      <c r="G24" s="15">
        <f>B5L401C1*B5L417C1</f>
        <v>5486.3110328724342</v>
      </c>
      <c r="H24" s="16" t="s">
        <v>10758</v>
      </c>
      <c r="I24" s="21">
        <f>B5L405C1*B5L417C1</f>
        <v>203.53012537838981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3.2506639190816873E-2</v>
      </c>
      <c r="N24" s="16" t="s">
        <v>10761</v>
      </c>
      <c r="O24" s="15">
        <f>B5L403C1*B5L417C5</f>
        <v>1972.8616182867909</v>
      </c>
      <c r="P24" s="16" t="s">
        <v>10762</v>
      </c>
      <c r="Q24" s="21">
        <f>B5L407C1*B5L417C5</f>
        <v>71.482099580606302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7459.1726511592251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7.3095046556003504E-2</v>
      </c>
      <c r="F25" s="16" t="s">
        <v>10766</v>
      </c>
      <c r="G25" s="15">
        <f>B5L401C1*B5L418C1</f>
        <v>34569.495747054883</v>
      </c>
      <c r="H25" s="16" t="s">
        <v>10767</v>
      </c>
      <c r="I25" s="15">
        <f>B5L405C1*B5L418C1</f>
        <v>1282.4525918250815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0.30486583755387542</v>
      </c>
      <c r="N25" s="16" t="s">
        <v>10770</v>
      </c>
      <c r="O25" s="15">
        <f>B5L403C1*B5L418C5</f>
        <v>18502.623605789689</v>
      </c>
      <c r="P25" s="16" t="s">
        <v>10771</v>
      </c>
      <c r="Q25" s="21">
        <f>B5L407C1*B5L418C5</f>
        <v>670.399976780972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53072.119352844573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3.6612241767278826E-3</v>
      </c>
      <c r="F26" s="16" t="s">
        <v>10775</v>
      </c>
      <c r="G26" s="15">
        <f>B5L401C1*B5L419C1</f>
        <v>1731.535576893531</v>
      </c>
      <c r="H26" s="16" t="s">
        <v>10776</v>
      </c>
      <c r="I26" s="21">
        <f>B5L405C1*B5L419C1</f>
        <v>64.2361781806907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8.1411716902001184E-3</v>
      </c>
      <c r="N26" s="16" t="s">
        <v>10779</v>
      </c>
      <c r="O26" s="15">
        <f>B5L403C1*B5L419C5</f>
        <v>494.09614636557575</v>
      </c>
      <c r="P26" s="16" t="s">
        <v>10780</v>
      </c>
      <c r="Q26" s="21">
        <f>B5L407C1*B5L419C5</f>
        <v>17.90243654675006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2225.6317232591068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1.5325730001704015E-2</v>
      </c>
      <c r="F27" s="16" t="s">
        <v>10784</v>
      </c>
      <c r="G27" s="15">
        <f>B5L401C1*B5L420C1</f>
        <v>7248.134902116758</v>
      </c>
      <c r="H27" s="16" t="s">
        <v>10785</v>
      </c>
      <c r="I27" s="21">
        <f>B5L405C1*B5L420C1</f>
        <v>268.88993287989695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3.6903742617074693E-2</v>
      </c>
      <c r="N27" s="16" t="s">
        <v>10788</v>
      </c>
      <c r="O27" s="15">
        <f>B5L403C1*B5L420C5</f>
        <v>2239.7263818318347</v>
      </c>
      <c r="P27" s="16" t="s">
        <v>10789</v>
      </c>
      <c r="Q27" s="21">
        <f>B5L407C1*B5L420C5</f>
        <v>81.151330014947249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9487.8612839485922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2.5312147980236684E-3</v>
      </c>
      <c r="F28" s="16" t="s">
        <v>10793</v>
      </c>
      <c r="G28" s="15">
        <f>B5L401C1*B5L421C1</f>
        <v>1197.1101096176089</v>
      </c>
      <c r="H28" s="16" t="s">
        <v>10794</v>
      </c>
      <c r="I28" s="21">
        <f>B5L405C1*B5L421C1</f>
        <v>44.410163631325261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1.5411629830646215E-2</v>
      </c>
      <c r="N28" s="16" t="s">
        <v>10797</v>
      </c>
      <c r="O28" s="15">
        <f>B5L403C1*B5L421C5</f>
        <v>935.34778509846967</v>
      </c>
      <c r="P28" s="16" t="s">
        <v>10798</v>
      </c>
      <c r="Q28" s="21">
        <f>B5L407C1*B5L421C5</f>
        <v>33.890173997591027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2132.4578947160785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1.6986905576587893E-3</v>
      </c>
      <c r="F29" s="16" t="s">
        <v>10802</v>
      </c>
      <c r="G29" s="15">
        <f>B5L401C1*B5L422C1</f>
        <v>803.37695610544381</v>
      </c>
      <c r="H29" s="16" t="s">
        <v>10803</v>
      </c>
      <c r="I29" s="21">
        <f>B5L405C1*B5L422C1</f>
        <v>29.803525834123459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2.9546213121653196E-2</v>
      </c>
      <c r="N29" s="16" t="s">
        <v>10806</v>
      </c>
      <c r="O29" s="15">
        <f>B5L403C1*B5L422C5</f>
        <v>1793.1902923356727</v>
      </c>
      <c r="P29" s="16" t="s">
        <v>10807</v>
      </c>
      <c r="Q29" s="21">
        <f>B5L407C1*B5L422C5</f>
        <v>64.972122654515374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2596.5672484411166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3.6130228020767791E-2</v>
      </c>
      <c r="F30" s="16" t="s">
        <v>10811</v>
      </c>
      <c r="G30" s="15">
        <f>B5L401C1*B5L423C1</f>
        <v>17087.392686002346</v>
      </c>
      <c r="H30" s="16" t="s">
        <v>10812</v>
      </c>
      <c r="I30" s="21">
        <f>B5L405C1*B5L423C1</f>
        <v>633.90485062437085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0.14729570883338897</v>
      </c>
      <c r="N30" s="16" t="s">
        <v>10815</v>
      </c>
      <c r="O30" s="15">
        <f>B5L403C1*B5L423C5</f>
        <v>8939.5292078620223</v>
      </c>
      <c r="P30" s="16" t="s">
        <v>10816</v>
      </c>
      <c r="Q30" s="21">
        <f>B5L407C1*B5L423C5</f>
        <v>323.90326372462232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26026.921893864368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8.1790972197608794E-3</v>
      </c>
      <c r="F31" s="16" t="s">
        <v>10820</v>
      </c>
      <c r="G31" s="15">
        <f>B5L401C1*B5L424C1</f>
        <v>3868.2137829495546</v>
      </c>
      <c r="H31" s="16" t="s">
        <v>10821</v>
      </c>
      <c r="I31" s="21">
        <f>B5L405C1*B5L424C1</f>
        <v>143.50226072070464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3.3130650568140595E-2</v>
      </c>
      <c r="N31" s="16" t="s">
        <v>10824</v>
      </c>
      <c r="O31" s="15">
        <f>B5L403C1*B5L424C5</f>
        <v>2010.7335154235466</v>
      </c>
      <c r="P31" s="16" t="s">
        <v>10825</v>
      </c>
      <c r="Q31" s="21">
        <f>B5L407C1*B5L424C5</f>
        <v>72.854300599341173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5878.9472983731011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9.4946940997563042E-5</v>
      </c>
      <c r="F32" s="16" t="s">
        <v>10829</v>
      </c>
      <c r="G32" s="15">
        <f>B5L401C1*B5L425C1</f>
        <v>44.904108112118635</v>
      </c>
      <c r="H32" s="16" t="s">
        <v>10830</v>
      </c>
      <c r="I32" s="21">
        <f>B5L405C1*B5L425C1</f>
        <v>1.6658440798022436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-1.0158324747130273E-4</v>
      </c>
      <c r="N32" s="16" t="s">
        <v>10833</v>
      </c>
      <c r="O32" s="15">
        <f>B5L403C1*B5L425C5</f>
        <v>-6.1651925571462218</v>
      </c>
      <c r="P32" s="16" t="s">
        <v>10834</v>
      </c>
      <c r="Q32" s="21">
        <f>B5L407C1*B5L425C5</f>
        <v>-0.2233815611893947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38.738915554972415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1.4734678612147226E-2</v>
      </c>
      <c r="F33" s="16" t="s">
        <v>10838</v>
      </c>
      <c r="G33" s="15">
        <f>B5L401C1*B5L426C1</f>
        <v>6968.6036690130268</v>
      </c>
      <c r="H33" s="16" t="s">
        <v>10839</v>
      </c>
      <c r="I33" s="21">
        <f>B5L405C1*B5L426C1</f>
        <v>258.51993625012307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1.3539595698675064E-2</v>
      </c>
      <c r="N33" s="16" t="s">
        <v>10842</v>
      </c>
      <c r="O33" s="15">
        <f>B5L403C1*B5L426C5</f>
        <v>821.73209368820346</v>
      </c>
      <c r="P33" s="16" t="s">
        <v>10843</v>
      </c>
      <c r="Q33" s="21">
        <f>B5L407C1*B5L426C5</f>
        <v>29.773570941386467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7790.3357627012301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2.8863840351364009E-2</v>
      </c>
      <c r="F34" s="16" t="s">
        <v>10847</v>
      </c>
      <c r="G34" s="15">
        <f>B5L401C1*B5L427C1</f>
        <v>13650.834814171089</v>
      </c>
      <c r="H34" s="16" t="s">
        <v>10848</v>
      </c>
      <c r="I34" s="21">
        <f>B5L405C1*B5L427C1</f>
        <v>506.41607896468156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-1.2335108621515333E-3</v>
      </c>
      <c r="N34" s="16" t="s">
        <v>10851</v>
      </c>
      <c r="O34" s="15">
        <f>B5L403C1*B5L427C5</f>
        <v>-74.863052479632699</v>
      </c>
      <c r="P34" s="16" t="s">
        <v>10852</v>
      </c>
      <c r="Q34" s="21">
        <f>B5L407C1*B5L427C5</f>
        <v>-2.7124903858712215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13575.971761691455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7.2642464410301475E-5</v>
      </c>
      <c r="F35" s="16" t="s">
        <v>10856</v>
      </c>
      <c r="G35" s="15">
        <f>B5L401C1*B5L428C1</f>
        <v>34.355452014979932</v>
      </c>
      <c r="H35" s="16" t="s">
        <v>10857</v>
      </c>
      <c r="I35" s="21">
        <f>B5L405C1*B5L428C1</f>
        <v>1.2745120380787394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-1.5382606045654414E-3</v>
      </c>
      <c r="N35" s="16" t="s">
        <v>10860</v>
      </c>
      <c r="O35" s="15">
        <f>B5L403C1*B5L428C5</f>
        <v>-93.358630151071353</v>
      </c>
      <c r="P35" s="16" t="s">
        <v>10861</v>
      </c>
      <c r="Q35" s="21">
        <f>B5L407C1*B5L428C5</f>
        <v>-3.3826350694394054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-59.003178136091421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3.1019542552954631E-4</v>
      </c>
      <c r="F36" s="16" t="s">
        <v>10865</v>
      </c>
      <c r="G36" s="15">
        <f>B5L401C1*B5L429C1</f>
        <v>146.70350384664738</v>
      </c>
      <c r="H36" s="16" t="s">
        <v>10866</v>
      </c>
      <c r="I36" s="21">
        <f>B5L405C1*B5L429C1</f>
        <v>5.4423787409158901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0.10355686485074518</v>
      </c>
      <c r="N36" s="16" t="s">
        <v>10869</v>
      </c>
      <c r="O36" s="15">
        <f>B5L403C1*B5L429C5</f>
        <v>6284.9734411136333</v>
      </c>
      <c r="P36" s="16" t="s">
        <v>10870</v>
      </c>
      <c r="Q36" s="21">
        <f>B5L407C1*B5L429C5</f>
        <v>227.72154580678864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6431.6769449602807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0.18174694161865648</v>
      </c>
      <c r="N37" s="16" t="s">
        <v>10878</v>
      </c>
      <c r="O37" s="15">
        <f>B5L403C1*B5L430C5</f>
        <v>11030.410226528467</v>
      </c>
      <c r="P37" s="16" t="s">
        <v>10879</v>
      </c>
      <c r="Q37" s="21">
        <f>B5L407C1*B5L430C5</f>
        <v>399.66152461942562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11030.410226528467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2.6752442254052771E-3</v>
      </c>
      <c r="F39" s="16" t="s">
        <v>10892</v>
      </c>
      <c r="G39" s="15">
        <f>B5L401C1*B5L432C1</f>
        <v>1265.2272380950424</v>
      </c>
      <c r="H39" s="16" t="s">
        <v>10893</v>
      </c>
      <c r="I39" s="21">
        <f>B5L405C1*B5L432C1</f>
        <v>46.93715993473559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6.8700912832109051E-2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12.228762484115411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338.06293756471763</v>
      </c>
      <c r="AB39" s="16" t="s">
        <v>10899</v>
      </c>
      <c r="AC39" s="15">
        <f>B5L432C2+IF(B5L432C6=NULL_VALUE,0,B5L432C6)+IF(B5L432C9=NULL_VALUE,0,B5L432C9)+IF(B5L432C12=NULL_VALUE,0,B5L432C12)</f>
        <v>1603.2901756597601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1.566334512977979E-4</v>
      </c>
      <c r="F41" s="16" t="s">
        <v>10910</v>
      </c>
      <c r="G41" s="15">
        <f>B5L401C1*B5L434C1</f>
        <v>74.078062517370739</v>
      </c>
      <c r="H41" s="16" t="s">
        <v>10911</v>
      </c>
      <c r="I41" s="21">
        <f>B5L405C1*B5L434C1</f>
        <v>2.7481339030198639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4.0223845666173636E-3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0.7159844528578907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19.793319863576905</v>
      </c>
      <c r="AB41" s="16" t="s">
        <v>10917</v>
      </c>
      <c r="AC41" s="15">
        <f>B5L434C2+IF(B5L434C6=NULL_VALUE,0,B5L434C6)+IF(B5L434C9=NULL_VALUE,0,B5L434C9)+IF(B5L434C12=NULL_VALUE,0,B5L434C12)</f>
        <v>93.871382380947637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3.5675331729668235E-3</v>
      </c>
      <c r="F42" s="16" t="s">
        <v>10919</v>
      </c>
      <c r="G42" s="15">
        <f>B5L401C1*B5L435C1</f>
        <v>1687.2254504395626</v>
      </c>
      <c r="H42" s="16" t="s">
        <v>10920</v>
      </c>
      <c r="I42" s="21">
        <f>B5L405C1*B5L435C1</f>
        <v>62.59236951970292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9.1615106843010427E-2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16.307489018055858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450.81893191640683</v>
      </c>
      <c r="AB42" s="16" t="s">
        <v>10926</v>
      </c>
      <c r="AC42" s="15">
        <f>B5L435C2+IF(B5L435C6=NULL_VALUE,0,B5L435C6)+IF(B5L435C9=NULL_VALUE,0,B5L435C9)+IF(B5L435C12=NULL_VALUE,0,B5L435C12)</f>
        <v>2138.0443823559694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7.8228456475511639E-3</v>
      </c>
      <c r="F46" s="16" t="s">
        <v>10955</v>
      </c>
      <c r="G46" s="15">
        <f>B5L401C1*B5L439C1</f>
        <v>3699.7285327082864</v>
      </c>
      <c r="H46" s="16" t="s">
        <v>10956</v>
      </c>
      <c r="I46" s="21">
        <f>B5L405C1*B5L439C1</f>
        <v>137.25182688628516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0.20089255097823416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35.758874074125679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988.5505609589253</v>
      </c>
      <c r="AB46" s="16" t="s">
        <v>10962</v>
      </c>
      <c r="AC46" s="15">
        <f>B5L439C2+IF(B5L439C6=NULL_VALUE,0,B5L439C6)+IF(B5L439C9=NULL_VALUE,0,B5L439C9)+IF(B5L439C12=NULL_VALUE,0,B5L439C12)</f>
        <v>4688.2790936672118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4.974363396717652E-6</v>
      </c>
      <c r="F47" s="16" t="s">
        <v>10964</v>
      </c>
      <c r="G47" s="15">
        <f>B5L401C1*B5L440C1</f>
        <v>2.3525702819736787</v>
      </c>
      <c r="H47" s="16" t="s">
        <v>10965</v>
      </c>
      <c r="I47" s="21">
        <f>B5L405C1*B5L440C1</f>
        <v>8.7275205795411204E-2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1.2774284413654308E-4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2.2738226256304669E-2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0.62859603113581919</v>
      </c>
      <c r="AB47" s="16" t="s">
        <v>10971</v>
      </c>
      <c r="AC47" s="15">
        <f>B5L440C2+IF(B5L440C6=NULL_VALUE,0,B5L440C6)+IF(B5L440C9=NULL_VALUE,0,B5L440C9)+IF(B5L440C12=NULL_VALUE,0,B5L440C12)</f>
        <v>2.9811663131094979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2.4713215708746239E-2</v>
      </c>
      <c r="F48" s="16" t="s">
        <v>10973</v>
      </c>
      <c r="G48" s="15">
        <f>B5L401C1*B5L441C1</f>
        <v>11687.842686918502</v>
      </c>
      <c r="H48" s="16" t="s">
        <v>10974</v>
      </c>
      <c r="I48" s="21">
        <f>B5L405C1*B5L441C1</f>
        <v>433.59336960995279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0.63464130193589252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112.96615174458887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3122.9381675998657</v>
      </c>
      <c r="AB48" s="16" t="s">
        <v>10980</v>
      </c>
      <c r="AC48" s="15">
        <f>B5L441C2+IF(B5L441C6=NULL_VALUE,0,B5L441C6)+IF(B5L441C9=NULL_VALUE,0,B5L441C9)+IF(B5L441C12=NULL_VALUE,0,B5L441C12)</f>
        <v>14810.780854518369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BE15C-5458-49B4-A128-B711620AF56B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6502653.2050565043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2405981.6858709068</v>
      </c>
      <c r="J8" s="16" t="s">
        <v>11040</v>
      </c>
      <c r="K8" s="17">
        <f>B5L501C1-B5L501C3</f>
        <v>4096671.5191855975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7955463.9591668788</v>
      </c>
      <c r="F9" s="16" t="s">
        <v>11042</v>
      </c>
      <c r="G9" s="21">
        <f>B3L209C4</f>
        <v>0.76450800191865464</v>
      </c>
      <c r="H9" s="16" t="s">
        <v>11043</v>
      </c>
      <c r="I9" s="15">
        <f>B5L502C1*B5L502C2</f>
        <v>6082015.8557585403</v>
      </c>
      <c r="J9" s="16" t="s">
        <v>11044</v>
      </c>
      <c r="K9" s="17">
        <f>B5L502C1-B5L502C3</f>
        <v>1873448.1034083385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41512.135769961518</v>
      </c>
      <c r="F10" s="16" t="s">
        <v>11042</v>
      </c>
      <c r="G10" s="21">
        <f>B3L209C4</f>
        <v>0.76450800191865464</v>
      </c>
      <c r="H10" s="16" t="s">
        <v>11046</v>
      </c>
      <c r="I10" s="15">
        <f>B5L503C1*B5L503C2</f>
        <v>31736.359972869192</v>
      </c>
      <c r="J10" s="16" t="s">
        <v>11047</v>
      </c>
      <c r="K10" s="17">
        <f>B5L503C1-B5L503C3</f>
        <v>9775.7757970923267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316401.12850253494</v>
      </c>
      <c r="F11" s="16" t="s">
        <v>11049</v>
      </c>
      <c r="G11" s="21">
        <f>B3L202C4</f>
        <v>0.7662110418899809</v>
      </c>
      <c r="H11" s="16" t="s">
        <v>11050</v>
      </c>
      <c r="I11" s="15">
        <f>B5L504C1*B5L504C2</f>
        <v>242430.03832509302</v>
      </c>
      <c r="J11" s="16" t="s">
        <v>11051</v>
      </c>
      <c r="K11" s="17">
        <f>B5L504C1-B5L504C3</f>
        <v>73971.090177441918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3403107.7398722908</v>
      </c>
      <c r="F12" s="16" t="s">
        <v>11053</v>
      </c>
      <c r="G12" s="21">
        <f>B3L203C4</f>
        <v>0.76477612810838691</v>
      </c>
      <c r="H12" s="16" t="s">
        <v>11054</v>
      </c>
      <c r="I12" s="15">
        <f>B5L505C1*B5L505C2</f>
        <v>2602615.5608352139</v>
      </c>
      <c r="J12" s="16" t="s">
        <v>11055</v>
      </c>
      <c r="K12" s="17">
        <f>B5L505C1-B5L505C3</f>
        <v>800492.17903707689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0.76477612810838691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4774898.0953563843</v>
      </c>
      <c r="F14" s="16" t="s">
        <v>11060</v>
      </c>
      <c r="G14" s="21">
        <f>B3L204C4</f>
        <v>0.7701599524710564</v>
      </c>
      <c r="H14" s="16" t="s">
        <v>11061</v>
      </c>
      <c r="I14" s="15">
        <f>B5L507C1*B5L507C2</f>
        <v>3677435.2901738104</v>
      </c>
      <c r="J14" s="16" t="s">
        <v>11062</v>
      </c>
      <c r="K14" s="17">
        <f>B5L507C1-B5L507C3</f>
        <v>1097462.8051825739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8855955.3603101242</v>
      </c>
      <c r="F15" s="16" t="s">
        <v>11064</v>
      </c>
      <c r="G15" s="21">
        <f>B3L205C4</f>
        <v>0.76447909564290384</v>
      </c>
      <c r="H15" s="16" t="s">
        <v>11065</v>
      </c>
      <c r="I15" s="15">
        <f>B5L508C1*B5L508C2</f>
        <v>6770192.7449038103</v>
      </c>
      <c r="J15" s="16" t="s">
        <v>11066</v>
      </c>
      <c r="K15" s="17">
        <f>B5L508C1-B5L508C3</f>
        <v>2085762.6154063139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4504526.3280643607</v>
      </c>
      <c r="F16" s="16" t="s">
        <v>11068</v>
      </c>
      <c r="G16" s="21">
        <f>B3L206C4</f>
        <v>0.76604063070658035</v>
      </c>
      <c r="H16" s="16" t="s">
        <v>11069</v>
      </c>
      <c r="I16" s="15">
        <f>B5L509C1*B5L509C2</f>
        <v>3450650.1893848195</v>
      </c>
      <c r="J16" s="16" t="s">
        <v>11070</v>
      </c>
      <c r="K16" s="17">
        <f>B5L509C1-B5L509C3</f>
        <v>1053876.1386795412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81169.98305452129</v>
      </c>
      <c r="F17" s="16" t="s">
        <v>11042</v>
      </c>
      <c r="G17" s="21">
        <f>B3L209C4</f>
        <v>0.76450800191865464</v>
      </c>
      <c r="H17" s="16" t="s">
        <v>11072</v>
      </c>
      <c r="I17" s="15">
        <f>B5L510C1*B5L510C2</f>
        <v>62055.101560783129</v>
      </c>
      <c r="J17" s="16" t="s">
        <v>11073</v>
      </c>
      <c r="K17" s="17">
        <f>B5L510C1-B5L510C3</f>
        <v>19114.881493738161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23777.899385690576</v>
      </c>
      <c r="F18" s="16" t="s">
        <v>11042</v>
      </c>
      <c r="G18" s="21">
        <f>B3L209C4</f>
        <v>0.76450800191865464</v>
      </c>
      <c r="H18" s="16" t="s">
        <v>11075</v>
      </c>
      <c r="I18" s="15">
        <f>B5L511C1*B5L511C2</f>
        <v>18178.39434917711</v>
      </c>
      <c r="J18" s="16" t="s">
        <v>11076</v>
      </c>
      <c r="K18" s="17">
        <f>B5L511C1-B5L511C3</f>
        <v>5599.5050365134666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251828.88243800605</v>
      </c>
      <c r="F19" s="16" t="s">
        <v>11078</v>
      </c>
      <c r="G19" s="21">
        <f>B3L220C4</f>
        <v>0.96484169720406021</v>
      </c>
      <c r="H19" s="16" t="s">
        <v>11079</v>
      </c>
      <c r="I19" s="15">
        <f>B5L512C1*B5L512C2</f>
        <v>242975.00633648751</v>
      </c>
      <c r="J19" s="16" t="s">
        <v>11080</v>
      </c>
      <c r="K19" s="17">
        <f>B5L512C1-B5L512C3</f>
        <v>8853.8761015185446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14810.780854518369</v>
      </c>
      <c r="F20" s="16" t="s">
        <v>11042</v>
      </c>
      <c r="G20" s="21">
        <f>B3L209C4</f>
        <v>0.76450800191865464</v>
      </c>
      <c r="H20" s="16" t="s">
        <v>11082</v>
      </c>
      <c r="I20" s="15">
        <f>B5L513C1*B5L513C2</f>
        <v>11322.960477942903</v>
      </c>
      <c r="J20" s="16" t="s">
        <v>11083</v>
      </c>
      <c r="K20" s="17">
        <f>B5L513C1-B5L513C3</f>
        <v>3487.8203765754661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2138.0443823559694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2138.0443823559694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62720.9862250812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62720.9862250812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2721096.8005663869</v>
      </c>
      <c r="F23" s="16" t="s">
        <v>11093</v>
      </c>
      <c r="G23" s="21">
        <f>B3L207C4</f>
        <v>0.76381742812727293</v>
      </c>
      <c r="H23" s="16" t="s">
        <v>11094</v>
      </c>
      <c r="I23" s="15">
        <f>B5L516C1*B5L516C2</f>
        <v>2078421.1598939686</v>
      </c>
      <c r="J23" s="16" t="s">
        <v>11095</v>
      </c>
      <c r="K23" s="17">
        <f>B5L516C1-B5L516C3</f>
        <v>642675.64067241829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56224.540653522636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56224.540653522636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500330.04013393761</v>
      </c>
      <c r="F25" s="16" t="s">
        <v>11042</v>
      </c>
      <c r="G25" s="21">
        <f>B3L209C4</f>
        <v>0.76450800191865464</v>
      </c>
      <c r="H25" s="16" t="s">
        <v>11101</v>
      </c>
      <c r="I25" s="15">
        <f>B5L518C1*B5L518C2</f>
        <v>382506.31928267691</v>
      </c>
      <c r="J25" s="16" t="s">
        <v>11102</v>
      </c>
      <c r="K25" s="17">
        <f>B5L518C1-B5L518C3</f>
        <v>117823.7208512607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519427.92435904511</v>
      </c>
      <c r="F26" s="16" t="s">
        <v>11104</v>
      </c>
      <c r="G26" s="21">
        <f>B3L208C4</f>
        <v>0.76455458411849009</v>
      </c>
      <c r="H26" s="16" t="s">
        <v>11105</v>
      </c>
      <c r="I26" s="15">
        <f>B5L519C1*B5L519C2</f>
        <v>397131.00068786024</v>
      </c>
      <c r="J26" s="16" t="s">
        <v>11106</v>
      </c>
      <c r="K26" s="17">
        <f>B5L519C1-B5L519C3</f>
        <v>122296.92367118486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3993931.4496304677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3993931.4496304677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697830.31428569183</v>
      </c>
      <c r="F31" s="16" t="s">
        <v>11042</v>
      </c>
      <c r="G31" s="21">
        <f>B3L209C4</f>
        <v>0.76450800191865464</v>
      </c>
      <c r="H31" s="16" t="s">
        <v>11122</v>
      </c>
      <c r="I31" s="15">
        <f>B5L524C1*B5L524C2</f>
        <v>533496.85925282107</v>
      </c>
      <c r="J31" s="16" t="s">
        <v>11123</v>
      </c>
      <c r="K31" s="17">
        <f>B5L524C1-B5L524C3</f>
        <v>164333.45503287076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125901</v>
      </c>
      <c r="F33" s="16" t="s">
        <v>11042</v>
      </c>
      <c r="G33" s="21">
        <f>B3L209C4</f>
        <v>0.76450800191865464</v>
      </c>
      <c r="H33" s="16" t="s">
        <v>11128</v>
      </c>
      <c r="I33" s="15">
        <f>B5L526C1*B5L526C2</f>
        <v>96252.321949560544</v>
      </c>
      <c r="J33" s="16" t="s">
        <v>11129</v>
      </c>
      <c r="K33" s="17">
        <f>B5L526C1-B5L526C3</f>
        <v>29648.678050439456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0.76450800191865464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2465</v>
      </c>
      <c r="F35" s="16" t="s">
        <v>11042</v>
      </c>
      <c r="G35" s="21">
        <f>B3L209C4</f>
        <v>0.76450800191865464</v>
      </c>
      <c r="H35" s="16" t="s">
        <v>11134</v>
      </c>
      <c r="I35" s="15">
        <f>B5L528C1*B5L528C2</f>
        <v>1884.5122247294837</v>
      </c>
      <c r="J35" s="16" t="s">
        <v>11135</v>
      </c>
      <c r="K35" s="23">
        <f>B5L528C1-B5L528C3</f>
        <v>580.48777527051629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0.76450800191865464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9149</v>
      </c>
      <c r="F37" s="16" t="s">
        <v>11049</v>
      </c>
      <c r="G37" s="21">
        <f>B3L202C4</f>
        <v>0.7662110418899809</v>
      </c>
      <c r="H37" s="16" t="s">
        <v>11140</v>
      </c>
      <c r="I37" s="15">
        <f>B5L530C1*B5L530C2</f>
        <v>7010.0648222514355</v>
      </c>
      <c r="J37" s="16" t="s">
        <v>11141</v>
      </c>
      <c r="K37" s="17">
        <f>B5L530C1-B5L530C3</f>
        <v>2138.9351777485645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0.7662110418899809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90079</v>
      </c>
      <c r="F39" s="16" t="s">
        <v>11053</v>
      </c>
      <c r="G39" s="21">
        <f>B3L203C4</f>
        <v>0.76477612810838691</v>
      </c>
      <c r="H39" s="16" t="s">
        <v>11146</v>
      </c>
      <c r="I39" s="15">
        <f>B5L532C1*B5L532C2</f>
        <v>68890.268843875383</v>
      </c>
      <c r="J39" s="16" t="s">
        <v>11147</v>
      </c>
      <c r="K39" s="17">
        <f>B5L532C1-B5L532C3</f>
        <v>21188.731156124617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393567</v>
      </c>
      <c r="F40" s="16" t="s">
        <v>11060</v>
      </c>
      <c r="G40" s="21">
        <f>B3L204C4</f>
        <v>0.7701599524710564</v>
      </c>
      <c r="H40" s="16" t="s">
        <v>11149</v>
      </c>
      <c r="I40" s="15">
        <f>B5L533C1*B5L533C2</f>
        <v>303109.54201417626</v>
      </c>
      <c r="J40" s="16" t="s">
        <v>11150</v>
      </c>
      <c r="K40" s="17">
        <f>B5L533C1-B5L533C3</f>
        <v>90457.457985823741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391175</v>
      </c>
      <c r="F41" s="16" t="s">
        <v>11064</v>
      </c>
      <c r="G41" s="21">
        <f>B3L205C4</f>
        <v>0.76447909564290384</v>
      </c>
      <c r="H41" s="16" t="s">
        <v>11152</v>
      </c>
      <c r="I41" s="15">
        <f>B5L534C1*B5L534C2</f>
        <v>299045.11023811292</v>
      </c>
      <c r="J41" s="16" t="s">
        <v>11153</v>
      </c>
      <c r="K41" s="17">
        <f>B5L534C1-B5L534C3</f>
        <v>92129.889761887083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308741</v>
      </c>
      <c r="F42" s="16" t="s">
        <v>11068</v>
      </c>
      <c r="G42" s="21">
        <f>B3L206C4</f>
        <v>0.76604063070658035</v>
      </c>
      <c r="H42" s="16" t="s">
        <v>11155</v>
      </c>
      <c r="I42" s="15">
        <f>B5L535C1*B5L535C2</f>
        <v>236508.15036498033</v>
      </c>
      <c r="J42" s="16" t="s">
        <v>11156</v>
      </c>
      <c r="K42" s="17">
        <f>B5L535C1-B5L535C3</f>
        <v>72232.849635019666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0.76477612810838691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0.76477612810838691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0.76477612810838691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0.7701599524710564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0.76447909564290384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0.76604063070658035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2136</v>
      </c>
      <c r="F49" s="16" t="s">
        <v>11042</v>
      </c>
      <c r="G49" s="21">
        <f>B3L209C4</f>
        <v>0.76450800191865464</v>
      </c>
      <c r="H49" s="16" t="s">
        <v>11176</v>
      </c>
      <c r="I49" s="15">
        <f>B5L542C1*B5L542C2</f>
        <v>1632.9890920982464</v>
      </c>
      <c r="J49" s="16" t="s">
        <v>11177</v>
      </c>
      <c r="K49" s="23">
        <f>B5L542C1-B5L542C3</f>
        <v>503.01090790175363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0.76450800191865464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607</v>
      </c>
      <c r="F51" s="16" t="s">
        <v>11042</v>
      </c>
      <c r="G51" s="21">
        <f>B3L209C4</f>
        <v>0.76450800191865464</v>
      </c>
      <c r="H51" s="16" t="s">
        <v>11182</v>
      </c>
      <c r="I51" s="21">
        <f>B5L544C1*B5L544C2</f>
        <v>464.05635716462336</v>
      </c>
      <c r="J51" s="16" t="s">
        <v>11183</v>
      </c>
      <c r="K51" s="23">
        <f>B5L544C1-B5L544C3</f>
        <v>142.94364283537664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0.76450800191865464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17560</v>
      </c>
      <c r="F53" s="16" t="s">
        <v>11078</v>
      </c>
      <c r="G53" s="21">
        <f>B3L220C4</f>
        <v>0.96484169720406021</v>
      </c>
      <c r="H53" s="16" t="s">
        <v>11188</v>
      </c>
      <c r="I53" s="15">
        <f>B5L546C1*B5L546C2</f>
        <v>16942.620202903297</v>
      </c>
      <c r="J53" s="16" t="s">
        <v>11189</v>
      </c>
      <c r="K53" s="23">
        <f>B5L546C1-B5L546C3</f>
        <v>617.37979709670253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0.96484169720406021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433.59336960995279</v>
      </c>
      <c r="F55" s="16" t="s">
        <v>11042</v>
      </c>
      <c r="G55" s="21">
        <f>B3L209C4</f>
        <v>0.76450800191865464</v>
      </c>
      <c r="H55" s="16" t="s">
        <v>11194</v>
      </c>
      <c r="I55" s="21">
        <f>B5L548C1*B5L548C2</f>
        <v>331.4856006456817</v>
      </c>
      <c r="J55" s="16" t="s">
        <v>11195</v>
      </c>
      <c r="K55" s="23">
        <f>B5L548C1-B5L548C3</f>
        <v>102.10776896427109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0.76450800191865464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2162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2162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237696</v>
      </c>
      <c r="F59" s="16" t="s">
        <v>11093</v>
      </c>
      <c r="G59" s="21">
        <f>B3L207C4</f>
        <v>0.76381742812727293</v>
      </c>
      <c r="H59" s="16" t="s">
        <v>11206</v>
      </c>
      <c r="I59" s="15">
        <f>B5L552C1*B5L552C2</f>
        <v>181556.34739614028</v>
      </c>
      <c r="J59" s="16" t="s">
        <v>11207</v>
      </c>
      <c r="K59" s="17">
        <f>B5L552C1-B5L552C3</f>
        <v>56139.652603859722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0.76381742812727293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39905</v>
      </c>
      <c r="F61" s="16" t="s">
        <v>11042</v>
      </c>
      <c r="G61" s="21">
        <f>B3L209C4</f>
        <v>0.76450800191865464</v>
      </c>
      <c r="H61" s="16" t="s">
        <v>11212</v>
      </c>
      <c r="I61" s="15">
        <f>B5L554C1*B5L554C2</f>
        <v>30507.691816563914</v>
      </c>
      <c r="J61" s="16" t="s">
        <v>11213</v>
      </c>
      <c r="K61" s="17">
        <f>B5L554C1-B5L554C3</f>
        <v>9397.3081834360855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0.76450800191865464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28016</v>
      </c>
      <c r="F63" s="16" t="s">
        <v>11104</v>
      </c>
      <c r="G63" s="21">
        <f>B3L208C4</f>
        <v>0.76455458411849009</v>
      </c>
      <c r="H63" s="16" t="s">
        <v>11218</v>
      </c>
      <c r="I63" s="15">
        <f>B5L556C1*B5L556C2</f>
        <v>21419.761228663618</v>
      </c>
      <c r="J63" s="16" t="s">
        <v>11219</v>
      </c>
      <c r="K63" s="17">
        <f>B5L556C1-B5L556C3</f>
        <v>6596.2387713363823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0.76455458411849009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2459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2459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61392</v>
      </c>
      <c r="F67" s="16" t="s">
        <v>11042</v>
      </c>
      <c r="G67" s="21">
        <f>B3L209C4</f>
        <v>0.76450800191865464</v>
      </c>
      <c r="H67" s="16" t="s">
        <v>11230</v>
      </c>
      <c r="I67" s="15">
        <f>B5L560C1*B5L560C2</f>
        <v>46934.675253790047</v>
      </c>
      <c r="J67" s="16" t="s">
        <v>11231</v>
      </c>
      <c r="K67" s="17">
        <f>B5L560C1-B5L560C3</f>
        <v>14457.324746209953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0.76450800191865464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3566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3566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112.96615174458887</v>
      </c>
      <c r="F71" s="16" t="s">
        <v>11042</v>
      </c>
      <c r="G71" s="21">
        <f>B3L209C4</f>
        <v>0.76450800191865464</v>
      </c>
      <c r="H71" s="16" t="s">
        <v>11243</v>
      </c>
      <c r="I71" s="21">
        <f>B5L564C1*B5L564C2</f>
        <v>86.363526954695175</v>
      </c>
      <c r="J71" s="16" t="s">
        <v>11244</v>
      </c>
      <c r="K71" s="23">
        <f>B5L564C1-B5L564C3</f>
        <v>26.602624789893696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0.76450800191865464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62.59236951970292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62.59236951970292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1024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1024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2486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2486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16.307489018055858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16.307489018055858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B156D-AFBA-4B04-A3C0-20824B7E6D0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2405981.6858709068</v>
      </c>
      <c r="F8" s="16" t="s">
        <v>11361</v>
      </c>
      <c r="G8" s="15">
        <f>B5L601C1*A4L203C2</f>
        <v>317108.3861977855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317108.3861977855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4096671.5191855975</v>
      </c>
      <c r="F9" s="16" t="s">
        <v>11366</v>
      </c>
      <c r="G9" s="15">
        <f>B5L602C1*A4L203C2</f>
        <v>539941.30622866179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539941.30622866179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6082015.8557585403</v>
      </c>
      <c r="F10" s="16" t="s">
        <v>11370</v>
      </c>
      <c r="G10" s="15">
        <f>B5L603C1*A4L203C2</f>
        <v>801609.68978897564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801609.68978897564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1873448.1034083385</v>
      </c>
      <c r="F11" s="16" t="s">
        <v>11375</v>
      </c>
      <c r="G11" s="15">
        <f>B5L604C1*A4L203C2</f>
        <v>246920.46002921902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246920.46002921902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31736.359972869192</v>
      </c>
      <c r="F12" s="16" t="s">
        <v>11380</v>
      </c>
      <c r="G12" s="15">
        <f>B5L605C1*A4L203C2</f>
        <v>4182.8522444241598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4182.8522444241598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9775.7757970923267</v>
      </c>
      <c r="F13" s="16" t="s">
        <v>11384</v>
      </c>
      <c r="G13" s="15">
        <f>B5L606C1*A4L203C2</f>
        <v>1288.4472500567686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1288.4472500567686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242430.03832509302</v>
      </c>
      <c r="F14" s="16" t="s">
        <v>11388</v>
      </c>
      <c r="G14" s="15">
        <f>B5L607C1*A4L203C2</f>
        <v>31952.27905124726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31952.27905124726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73971.090177441918</v>
      </c>
      <c r="F15" s="16" t="s">
        <v>11393</v>
      </c>
      <c r="G15" s="15">
        <f>B5L608C1*A4L203C2</f>
        <v>9749.3896853868446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9749.3896853868446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2602615.5608352139</v>
      </c>
      <c r="F16" s="16" t="s">
        <v>11398</v>
      </c>
      <c r="G16" s="15">
        <f>B5L609C1*A4L203C2</f>
        <v>343024.73091808119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343024.73091808119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800492.17903707689</v>
      </c>
      <c r="F17" s="16" t="s">
        <v>11403</v>
      </c>
      <c r="G17" s="15">
        <f>B5L610C1*A4L203C2</f>
        <v>105504.86919708674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105504.86919708674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3677435.2901738104</v>
      </c>
      <c r="F20" s="16" t="s">
        <v>11416</v>
      </c>
      <c r="G20" s="15">
        <f>B5L613C1*A4L203C2</f>
        <v>484685.97124490823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484685.97124490823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1097462.8051825739</v>
      </c>
      <c r="F21" s="16" t="s">
        <v>11421</v>
      </c>
      <c r="G21" s="15">
        <f>B5L614C1*A4L203C2</f>
        <v>144645.59772306323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144645.59772306323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6770192.7449038103</v>
      </c>
      <c r="F22" s="16" t="s">
        <v>11426</v>
      </c>
      <c r="G22" s="15">
        <f>B5L615C1*A4L203C2</f>
        <v>892311.40377832216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892311.40377832216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2085762.6154063139</v>
      </c>
      <c r="F23" s="16" t="s">
        <v>11431</v>
      </c>
      <c r="G23" s="15">
        <f>B5L616C1*A4L203C2</f>
        <v>274903.5127105522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274903.5127105522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3450650.1893848195</v>
      </c>
      <c r="F24" s="16" t="s">
        <v>11436</v>
      </c>
      <c r="G24" s="15">
        <f>B5L617C1*A4L203C2</f>
        <v>454795.69496091921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454795.69496091921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1053876.1386795412</v>
      </c>
      <c r="F25" s="16" t="s">
        <v>11441</v>
      </c>
      <c r="G25" s="15">
        <f>B5L618C1*A4L203C2</f>
        <v>138900.87507796352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138900.87507796352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62055.101560783129</v>
      </c>
      <c r="F26" s="16" t="s">
        <v>11446</v>
      </c>
      <c r="G26" s="15">
        <f>B5L619C1*A4L203C2</f>
        <v>8178.8623857112161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8178.8623857112161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19114.881493738161</v>
      </c>
      <c r="F27" s="16" t="s">
        <v>11450</v>
      </c>
      <c r="G27" s="15">
        <f>B5L620C1*A4L203C2</f>
        <v>2519.3413808746895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2519.3413808746895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447714.88829622138</v>
      </c>
      <c r="F28" s="16" t="s">
        <v>11454</v>
      </c>
      <c r="G28" s="15">
        <f>B5L621C1*A4L203C2</f>
        <v>59008.822277441977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59008.822277441977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18178.39434917711</v>
      </c>
      <c r="F29" s="16" t="s">
        <v>11459</v>
      </c>
      <c r="G29" s="15">
        <f>B5L622C1*A4L203C2</f>
        <v>2395.9123752215432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2395.9123752215432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5599.5050365134666</v>
      </c>
      <c r="F30" s="16" t="s">
        <v>11463</v>
      </c>
      <c r="G30" s="15">
        <f>B5L623C1*A4L203C2</f>
        <v>738.01476381247494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738.01476381247494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242975.00633648751</v>
      </c>
      <c r="F31" s="16" t="s">
        <v>11467</v>
      </c>
      <c r="G31" s="15">
        <f>B5L624C1*A4L203C2</f>
        <v>32024.105835149054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32024.105835149054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8853.8761015185446</v>
      </c>
      <c r="F32" s="16" t="s">
        <v>11472</v>
      </c>
      <c r="G32" s="15">
        <f>B5L625C1*A4L203C2</f>
        <v>1166.9408701801442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1166.9408701801442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434763.13220356964</v>
      </c>
      <c r="F33" s="16" t="s">
        <v>11476</v>
      </c>
      <c r="G33" s="15">
        <f>B5L626C1*A4L203C2</f>
        <v>57301.780824430476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57301.780824430476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0.41901220420465696</v>
      </c>
      <c r="F35" s="16" t="s">
        <v>11484</v>
      </c>
      <c r="G35" s="15">
        <f>B5L628C1*A4L203C2</f>
        <v>5.5225808514173788E-2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5.5225808514173788E-2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784.89607908494452</v>
      </c>
      <c r="F36" s="16" t="s">
        <v>11488</v>
      </c>
      <c r="G36" s="15">
        <f>B5L629C1*A4L203C2</f>
        <v>103.44930322339569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103.44930322339569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12327.604193264582</v>
      </c>
      <c r="F37" s="16" t="s">
        <v>11492</v>
      </c>
      <c r="G37" s="15">
        <f>B5L630C1*A4L203C2</f>
        <v>1624.778232672272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1624.778232672272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18069.322676483698</v>
      </c>
      <c r="F38" s="16" t="s">
        <v>11496</v>
      </c>
      <c r="G38" s="15">
        <f>B5L631C1*A4L203C2</f>
        <v>2381.5367287605513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2381.5367287605513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7459.1726511592251</v>
      </c>
      <c r="F39" s="16" t="s">
        <v>11500</v>
      </c>
      <c r="G39" s="15">
        <f>B5L632C1*A4L203C2</f>
        <v>983.11895542278592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983.11895542278592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53072.119352844573</v>
      </c>
      <c r="F40" s="16" t="s">
        <v>11504</v>
      </c>
      <c r="G40" s="15">
        <f>B5L633C1*A4L203C2</f>
        <v>6994.9053307049144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6994.9053307049144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2225.6317232591068</v>
      </c>
      <c r="F41" s="16" t="s">
        <v>11508</v>
      </c>
      <c r="G41" s="15">
        <f>B5L634C1*A4L203C2</f>
        <v>293.33826112555028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293.33826112555028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9487.8612839485922</v>
      </c>
      <c r="F42" s="16" t="s">
        <v>11512</v>
      </c>
      <c r="G42" s="15">
        <f>B5L635C1*A4L203C2</f>
        <v>1250.5001172244245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1250.5001172244245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2132.4578947160785</v>
      </c>
      <c r="F43" s="16" t="s">
        <v>11516</v>
      </c>
      <c r="G43" s="15">
        <f>B5L636C1*A4L203C2</f>
        <v>281.05795052357917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281.05795052357917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2596.5672484411166</v>
      </c>
      <c r="F44" s="16" t="s">
        <v>11520</v>
      </c>
      <c r="G44" s="15">
        <f>B5L637C1*A4L203C2</f>
        <v>342.22756334453919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342.22756334453919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26026.921893864368</v>
      </c>
      <c r="F45" s="16" t="s">
        <v>11524</v>
      </c>
      <c r="G45" s="15">
        <f>B5L638C1*A4L203C2</f>
        <v>3430.3483056113237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3430.3483056113237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5878.9472983731011</v>
      </c>
      <c r="F46" s="16" t="s">
        <v>11528</v>
      </c>
      <c r="G46" s="15">
        <f>B5L639C1*A4L203C2</f>
        <v>774.84525392557475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774.84525392557475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38.738915554972415</v>
      </c>
      <c r="F47" s="16" t="s">
        <v>11532</v>
      </c>
      <c r="G47" s="15">
        <f>B5L640C1*A4L203C2</f>
        <v>5.1057890701453648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5.1057890701453648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7790.3357627012301</v>
      </c>
      <c r="F48" s="16" t="s">
        <v>11536</v>
      </c>
      <c r="G48" s="15">
        <f>B5L641C1*A4L203C2</f>
        <v>1026.7662535240222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1026.7662535240222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13575.971761691455</v>
      </c>
      <c r="F49" s="16" t="s">
        <v>11540</v>
      </c>
      <c r="G49" s="15">
        <f>B5L642C1*A4L203C2</f>
        <v>1789.3130781909338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1789.3130781909338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-59.003178136091421</v>
      </c>
      <c r="F50" s="16" t="s">
        <v>11544</v>
      </c>
      <c r="G50" s="15">
        <f>B5L643C1*A4L203C2</f>
        <v>-7.7766188783368495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-7.7766188783368495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6431.6769449602807</v>
      </c>
      <c r="F51" s="16" t="s">
        <v>11548</v>
      </c>
      <c r="G51" s="15">
        <f>B5L644C1*A4L203C2</f>
        <v>847.69502134576499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847.69502134576499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11030.410226528467</v>
      </c>
      <c r="F52" s="16" t="s">
        <v>11552</v>
      </c>
      <c r="G52" s="15">
        <f>B5L645C1*A4L203C2</f>
        <v>1453.808067856452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1453.808067856452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1603.2901756597601</v>
      </c>
      <c r="F54" s="16" t="s">
        <v>11560</v>
      </c>
      <c r="G54" s="15">
        <f>B5L647C1*A4L203C2</f>
        <v>211.31364515195636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211.31364515195636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93.871382380947637</v>
      </c>
      <c r="F56" s="16" t="s">
        <v>11568</v>
      </c>
      <c r="G56" s="15">
        <f>B5L649C1*A4L203C2</f>
        <v>12.372248197808899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12.372248197808899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2138.0443823559694</v>
      </c>
      <c r="F58" s="16" t="s">
        <v>11576</v>
      </c>
      <c r="G58" s="15">
        <f>B5L651C1*A4L203C2</f>
        <v>281.79424959451677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281.79424959451677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4688.2790936672118</v>
      </c>
      <c r="F62" s="16" t="s">
        <v>11592</v>
      </c>
      <c r="G62" s="15">
        <f>B5L655C1*A4L203C2</f>
        <v>617.91518454533855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617.91518454533855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2.9811663131094979</v>
      </c>
      <c r="F63" s="16" t="s">
        <v>11597</v>
      </c>
      <c r="G63" s="15">
        <f>B5L656C1*A4L203C2</f>
        <v>0.39291772006783182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0.39291772006783182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11322.960477942903</v>
      </c>
      <c r="F64" s="16" t="s">
        <v>11602</v>
      </c>
      <c r="G64" s="15">
        <f>B5L657C1*A4L203C2</f>
        <v>1492.3661909928746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1492.3661909928746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3487.8203765754661</v>
      </c>
      <c r="F65" s="16" t="s">
        <v>11607</v>
      </c>
      <c r="G65" s="15">
        <f>B5L658C1*A4L203C2</f>
        <v>459.69472563264645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459.69472563264645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1697.1615580407076</v>
      </c>
      <c r="F67" s="16" t="s">
        <v>11615</v>
      </c>
      <c r="G67" s="15">
        <f>B5L660C1*A4L203C2</f>
        <v>223.68589334976528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223.68589334976528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8369.6630941734693</v>
      </c>
      <c r="F69" s="16" t="s">
        <v>11623</v>
      </c>
      <c r="G69" s="15">
        <f>B5L662C1*A4L203C2</f>
        <v>1103.1215958120633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1103.1215958120633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62720.9862250812</v>
      </c>
      <c r="F71" s="16" t="s">
        <v>11631</v>
      </c>
      <c r="G71" s="15">
        <f>B5L664C1*A4L203C2</f>
        <v>8266.6259844657015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8266.6259844657015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1395490.2672364649</v>
      </c>
      <c r="F72" s="16" t="s">
        <v>11635</v>
      </c>
      <c r="G72" s="15">
        <f>B5L665C1*A4L203C2</f>
        <v>183925.61722176606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183925.61722176606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501758.04670129879</v>
      </c>
      <c r="F73" s="16" t="s">
        <v>11639</v>
      </c>
      <c r="G73" s="15">
        <f>B5L666C1*A4L203C2</f>
        <v>66131.710555231184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66131.710555231184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2078421.1598939686</v>
      </c>
      <c r="F74" s="16" t="s">
        <v>11644</v>
      </c>
      <c r="G74" s="15">
        <f>B5L667C1*A4L203C2</f>
        <v>273935.90887402504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273935.90887402504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642675.64067241829</v>
      </c>
      <c r="F75" s="16" t="s">
        <v>11649</v>
      </c>
      <c r="G75" s="15">
        <f>B5L668C1*A4L203C2</f>
        <v>84704.649440624737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84704.649440624737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56224.540653522636</v>
      </c>
      <c r="F77" s="16" t="s">
        <v>11659</v>
      </c>
      <c r="G77" s="15">
        <f>B5L670C1*A4L203C2</f>
        <v>7410.394458134283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7410.394458134283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17596.432993359096</v>
      </c>
      <c r="F78" s="16" t="s">
        <v>11663</v>
      </c>
      <c r="G78" s="15">
        <f>B5L671C1*A4L203C2</f>
        <v>2319.2098685247288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2319.2098685247288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382506.31928267691</v>
      </c>
      <c r="F79" s="16" t="s">
        <v>11668</v>
      </c>
      <c r="G79" s="15">
        <f>B5L672C1*A4L203C2</f>
        <v>50414.332881456816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50414.332881456816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117823.7208512607</v>
      </c>
      <c r="F80" s="16" t="s">
        <v>11673</v>
      </c>
      <c r="G80" s="15">
        <f>B5L673C1*A4L203C2</f>
        <v>15529.166408196161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15529.166408196161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397131.00068786024</v>
      </c>
      <c r="F81" s="16" t="s">
        <v>11677</v>
      </c>
      <c r="G81" s="15">
        <f>B5L674C1*A4L203C2</f>
        <v>52341.865890659981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52341.865890659981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122296.92367118486</v>
      </c>
      <c r="F82" s="16" t="s">
        <v>11681</v>
      </c>
      <c r="G82" s="15">
        <f>B5L675C1*A4L203C2</f>
        <v>16118.734539862166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16118.734539862166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43578994.738236159</v>
      </c>
      <c r="F86" s="16" t="s">
        <v>11698</v>
      </c>
      <c r="G86" s="15">
        <f>SUM(B5L601C2:B5L658C2)+SUM(B5L661C2:B5L678C2)</f>
        <v>5743711.506499527</v>
      </c>
      <c r="H86" s="16" t="s">
        <v>945</v>
      </c>
      <c r="I86" s="21"/>
      <c r="J86" s="16" t="s">
        <v>11699</v>
      </c>
      <c r="K86" s="17">
        <f>SUM(B5L601C4:B5L658C4)+SUM(B5L661C4:B5L678C4)</f>
        <v>5743711.1135818074</v>
      </c>
      <c r="L86" s="16" t="s">
        <v>11700</v>
      </c>
      <c r="M86" s="17">
        <f>SUM(B5L601C5:B5L658C5)+SUM(B5L661C5:B5L678C5)</f>
        <v>0.39291772006783182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1E53-E4D3-481E-B626-89914B1BA76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3993931.4496304677</v>
      </c>
      <c r="F8" s="16" t="s">
        <v>11757</v>
      </c>
      <c r="G8" s="15">
        <f>B5L701C1*A4L204C2</f>
        <v>526400.16506129561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526400.16506129561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64122.492140344024</v>
      </c>
      <c r="F12" s="16" t="s">
        <v>11775</v>
      </c>
      <c r="G12" s="15">
        <f>B5L705C1*A4L204C2</f>
        <v>8451.344464097343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8451.344464097343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63176.797441174247</v>
      </c>
      <c r="F13" s="16" t="s">
        <v>11779</v>
      </c>
      <c r="G13" s="15">
        <f>B5L706C1*A4L204C2</f>
        <v>8326.701902746765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8326.701902746765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51720.944119766194</v>
      </c>
      <c r="F14" s="16" t="s">
        <v>11783</v>
      </c>
      <c r="G14" s="15">
        <f>B5L707C1*A4L204C2</f>
        <v>6816.8204349851849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6816.8204349851849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522992.64064702834</v>
      </c>
      <c r="F15" s="16" t="s">
        <v>11787</v>
      </c>
      <c r="G15" s="15">
        <f>B5L708C1*A4L204C2</f>
        <v>68930.430037278333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68930.430037278333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30711.227136129011</v>
      </c>
      <c r="F16" s="16" t="s">
        <v>11791</v>
      </c>
      <c r="G16" s="15">
        <f>B5L709C1*A4L204C2</f>
        <v>4047.7397365418037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4047.7397365418037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72028.015242050664</v>
      </c>
      <c r="F17" s="16" t="s">
        <v>11795</v>
      </c>
      <c r="G17" s="15">
        <f>B5L710C1*A4L204C2</f>
        <v>9493.2924089022781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9493.2924089022781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21781.264540445831</v>
      </c>
      <c r="F18" s="16" t="s">
        <v>11799</v>
      </c>
      <c r="G18" s="15">
        <f>B5L711C1*A4L204C2</f>
        <v>2870.7706664307607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2870.7706664307607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22316.577712834162</v>
      </c>
      <c r="F19" s="16" t="s">
        <v>11803</v>
      </c>
      <c r="G19" s="15">
        <f>B5L712C1*A4L204C2</f>
        <v>2941.3249425515423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2941.3249425515423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245244.6061337784</v>
      </c>
      <c r="F20" s="16" t="s">
        <v>11807</v>
      </c>
      <c r="G20" s="15">
        <f>B5L713C1*A4L204C2</f>
        <v>32323.239088431994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32323.239088431994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49864.384149898877</v>
      </c>
      <c r="F21" s="16" t="s">
        <v>11811</v>
      </c>
      <c r="G21" s="15">
        <f>B5L714C1*A4L204C2</f>
        <v>6572.125830956672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6572.125830956672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413.41017273554507</v>
      </c>
      <c r="F22" s="16" t="s">
        <v>11815</v>
      </c>
      <c r="G22" s="15">
        <f>B5L715C1*A4L204C2</f>
        <v>54.487460766544842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54.487460766544842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24025.491192438785</v>
      </c>
      <c r="F23" s="16" t="s">
        <v>11819</v>
      </c>
      <c r="G23" s="15">
        <f>B5L716C1*A4L204C2</f>
        <v>3166.5597391634319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3166.5597391634319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3947.8400011778963</v>
      </c>
      <c r="F24" s="16" t="s">
        <v>11823</v>
      </c>
      <c r="G24" s="15">
        <f>B5L717C1*A4L204C2</f>
        <v>520.32531215524671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520.32531215524671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3310.3100278384663</v>
      </c>
      <c r="F25" s="16" t="s">
        <v>11827</v>
      </c>
      <c r="G25" s="15">
        <f>B5L718C1*A4L204C2</f>
        <v>436.29886166910984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436.29886166910984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111292.13855257659</v>
      </c>
      <c r="F26" s="16" t="s">
        <v>11831</v>
      </c>
      <c r="G26" s="15">
        <f>B5L719C1*A4L204C2</f>
        <v>14668.303861229595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14668.303861229595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103169.31010366279</v>
      </c>
      <c r="F27" s="16" t="s">
        <v>11835</v>
      </c>
      <c r="G27" s="15">
        <f>B5L720C1*A4L204C2</f>
        <v>13597.715071662757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13597.715071662757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2724.2670357188476</v>
      </c>
      <c r="F32" s="16" t="s">
        <v>11855</v>
      </c>
      <c r="G32" s="15">
        <f>B5L725C1*A4L204C2</f>
        <v>359.05839530774409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359.05839530774409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675597.78149808408</v>
      </c>
      <c r="F38" s="16" t="s">
        <v>11879</v>
      </c>
      <c r="G38" s="15">
        <f>B5L731C1*A4L204C2</f>
        <v>89043.787601447475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89043.787601447475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533496.85925282107</v>
      </c>
      <c r="F39" s="16" t="s">
        <v>11883</v>
      </c>
      <c r="G39" s="15">
        <f>B5L732C1*A4L204C2</f>
        <v>70314.88604952181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70314.88604952181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164333.45503287076</v>
      </c>
      <c r="F40" s="16" t="s">
        <v>11887</v>
      </c>
      <c r="G40" s="15">
        <f>B5L733C1*A4L204C2</f>
        <v>21659.149373332366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21659.149373332366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6760201.2617638418</v>
      </c>
      <c r="F41" s="16" t="s">
        <v>11891</v>
      </c>
      <c r="G41" s="15">
        <f>SUM(B5L701C2:B5L733C2)</f>
        <v>890994.52630047442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801950.73869902699</v>
      </c>
      <c r="L41" s="16" t="s">
        <v>11893</v>
      </c>
      <c r="M41" s="23">
        <f>SUM(B5L701C5:B5L733C5)</f>
        <v>89043.787601447475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1D2AA-7546-4B0B-8F75-D142FB6CC2F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287.64699999999999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276.76249999999999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259.28233333333333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260.79075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260.935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2031.3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2031.3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2047.9650000000001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2144.5862500000003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2206.9864000000002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139136.82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138483.75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138434.84000000003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144322.62000000002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148075.28400000001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72503-4969-4241-A3DE-9664B2CF24A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0.14385449907257014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26.541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47.773800000000001</v>
      </c>
      <c r="J9" s="16" t="s">
        <v>12037</v>
      </c>
      <c r="K9" s="23">
        <f>IF(_xlfn.SINGLE(B6L216C3)=0,0,B6L202C3/_xlfn.SINGLE(B6L216C3))</f>
        <v>3.1459316718217565E-3</v>
      </c>
      <c r="L9" s="16" t="s">
        <v>12038</v>
      </c>
      <c r="M9" s="23">
        <f>A1L542C9</f>
        <v>0.77223697761396271</v>
      </c>
      <c r="N9" s="16" t="s">
        <v>12039</v>
      </c>
      <c r="O9" s="23">
        <f>B6L202C1*B6L202C5</f>
        <v>20.495941622852186</v>
      </c>
      <c r="P9" s="16" t="s">
        <v>12040</v>
      </c>
      <c r="Q9" s="23">
        <f>B3L836C3</f>
        <v>1.6139024751741515</v>
      </c>
      <c r="R9" s="16" t="s">
        <v>12041</v>
      </c>
      <c r="S9" s="17">
        <f>B6L202C6*B6L202C7</f>
        <v>33.07845091614606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18.193148003880335</v>
      </c>
      <c r="X9" s="16" t="s">
        <v>12044</v>
      </c>
      <c r="Y9" s="23">
        <f>IF(_xlfn.SINGLE(B6L216C10)=0,0,B6L202C10/_xlfn.SINGLE(B6L216C10))</f>
        <v>1.2256572644724066E-2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1.5602923080000002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2.3404384620000003</v>
      </c>
      <c r="AH9" s="16" t="s">
        <v>12049</v>
      </c>
      <c r="AI9" s="23">
        <f>IF(_xlfn.SINGLE(B6L216C15)=0,0,B6L202C15/_xlfn.SINGLE(B6L216C15))</f>
        <v>2.4406301527948242E-3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2.6891872020000003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3.2270246424000004</v>
      </c>
      <c r="AR9" s="16" t="s">
        <v>12054</v>
      </c>
      <c r="AS9" s="23">
        <f>IF(_xlfn.SINGLE(B6L216C20)=0,0,B6L202C20/_xlfn.SINGLE(B6L216C20))</f>
        <v>3.1459316718217569E-3</v>
      </c>
      <c r="AT9" s="16" t="s">
        <v>12055</v>
      </c>
      <c r="AU9" s="17">
        <f>A1L237C3</f>
        <v>32667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163.33500000000001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40.833750000000002</v>
      </c>
      <c r="BD9" s="16" t="s">
        <v>12060</v>
      </c>
      <c r="BE9" s="23">
        <f>IF(_xlfn.SINGLE(B6L216C26)=0,0,B6L202C26/_xlfn.SINGLE(B6L216C26))</f>
        <v>3.1683435276979098E-3</v>
      </c>
      <c r="BF9" s="16" t="s">
        <v>12061</v>
      </c>
      <c r="BG9" s="17">
        <f>B6L202C3+B6L202C10+B6L202C15+B6L202C20+B6L202C26</f>
        <v>112.36816110828033</v>
      </c>
      <c r="BH9" s="16" t="s">
        <v>12062</v>
      </c>
      <c r="BI9" s="17">
        <f>_xlfn.SINGLE(B6L218C3)*B6L202C4</f>
        <v>210.73103405633645</v>
      </c>
      <c r="BJ9" s="16" t="s">
        <v>12063</v>
      </c>
      <c r="BK9" s="17">
        <f>_xlfn.SINGLE(B6L218C10)*B6L202C11</f>
        <v>80.250281359190112</v>
      </c>
      <c r="BL9" s="16" t="s">
        <v>12064</v>
      </c>
      <c r="BM9" s="17">
        <f>_xlfn.SINGLE(B6L218C15)*B6L202C16</f>
        <v>10.323713358419925</v>
      </c>
      <c r="BN9" s="16" t="s">
        <v>12065</v>
      </c>
      <c r="BO9" s="17">
        <f>_xlfn.SINGLE(B6L218C20)*B6L202C21</f>
        <v>14.234459888437414</v>
      </c>
      <c r="BP9" s="16" t="s">
        <v>12066</v>
      </c>
      <c r="BQ9" s="17">
        <f>_xlfn.SINGLE(B6L218C26)*B6L202C27</f>
        <v>180.11835696339685</v>
      </c>
      <c r="BR9" s="16" t="s">
        <v>12067</v>
      </c>
      <c r="BS9" s="15">
        <f>B6L202C29+B6L202C30+B6L202C31+B6L202C32+B6L202C33</f>
        <v>495.65784562578074</v>
      </c>
      <c r="BT9" s="16" t="s">
        <v>12068</v>
      </c>
      <c r="BU9" s="23">
        <f>IF(B6L202C3=0,0,B6L202C29/B6L202C3)</f>
        <v>4.4110167928097921</v>
      </c>
      <c r="BV9" s="16" t="s">
        <v>12069</v>
      </c>
      <c r="BW9" s="23">
        <f>IF(B6L202C8=0,0,B6L202C30/B6L202C8)</f>
        <v>2.4260592360453859</v>
      </c>
      <c r="BX9" s="16" t="s">
        <v>12070</v>
      </c>
      <c r="BY9" s="23">
        <f>IF(B6L202C13=0,0,B6L202C31/B6L202C13)</f>
        <v>6.6165251892146886</v>
      </c>
      <c r="BZ9" s="16" t="s">
        <v>12071</v>
      </c>
      <c r="CA9" s="23">
        <f>IF(B6L202C18=0,0,B6L202C32/B6L202C18)</f>
        <v>5.2932201513717496</v>
      </c>
      <c r="CB9" s="16" t="s">
        <v>12072</v>
      </c>
      <c r="CC9" s="23">
        <f>IF(B6L202C24=0,0,B6L202C33/B6L202C24)</f>
        <v>1.102754198202448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56.536999999999999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113.074</v>
      </c>
      <c r="J10" s="16" t="s">
        <v>12076</v>
      </c>
      <c r="K10" s="23">
        <f>IF(_xlfn.SINGLE(B6L216C3)=0,0,B6L203C3/_xlfn.SINGLE(B6L216C3))</f>
        <v>7.4459866675787413E-3</v>
      </c>
      <c r="L10" s="16" t="s">
        <v>12077</v>
      </c>
      <c r="M10" s="23">
        <f>A1L543C9</f>
        <v>0.70681382481438504</v>
      </c>
      <c r="N10" s="16" t="s">
        <v>12078</v>
      </c>
      <c r="O10" s="23">
        <f>B6L203C1*B6L203C5</f>
        <v>39.961133213530886</v>
      </c>
      <c r="P10" s="16" t="s">
        <v>12079</v>
      </c>
      <c r="Q10" s="23">
        <f>B3L837C3</f>
        <v>1.629594634159325</v>
      </c>
      <c r="R10" s="16" t="s">
        <v>12080</v>
      </c>
      <c r="S10" s="23">
        <f>B6L203C6*B6L203C7</f>
        <v>65.12044825969592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35.816246542832758</v>
      </c>
      <c r="X10" s="16" t="s">
        <v>12083</v>
      </c>
      <c r="Y10" s="23">
        <f>IF(_xlfn.SINGLE(B6L216C10)=0,0,B6L203C10/_xlfn.SINGLE(B6L216C10))</f>
        <v>2.4129107701424065E-2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4.8531360799999996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7.2797041199999999</v>
      </c>
      <c r="AH10" s="16" t="s">
        <v>12088</v>
      </c>
      <c r="AI10" s="23">
        <f>IF(_xlfn.SINGLE(B6L216C15)=0,0,B6L203C15/_xlfn.SINGLE(B6L216C15))</f>
        <v>7.591340540316547E-3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6.3649354599999999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7.6379225519999991</v>
      </c>
      <c r="AR10" s="16" t="s">
        <v>12093</v>
      </c>
      <c r="AS10" s="23">
        <f>IF(_xlfn.SINGLE(B6L216C20)=0,0,B6L203C20/_xlfn.SINGLE(B6L216C20))</f>
        <v>7.4459866675787413E-3</v>
      </c>
      <c r="AT10" s="16" t="s">
        <v>12094</v>
      </c>
      <c r="AU10" s="17">
        <f>A1L238C3</f>
        <v>244902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1224.51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306.1275</v>
      </c>
      <c r="BD10" s="16" t="s">
        <v>12099</v>
      </c>
      <c r="BE10" s="23">
        <f>IF(_xlfn.SINGLE(B6L216C26)=0,0,B6L203C26/_xlfn.SINGLE(B6L216C26))</f>
        <v>2.3752829051344584E-2</v>
      </c>
      <c r="BF10" s="16" t="s">
        <v>12100</v>
      </c>
      <c r="BG10" s="23">
        <f>B6L203C3+B6L203C10+B6L203C15+B6L203C20+B6L203C26</f>
        <v>469.93537321483274</v>
      </c>
      <c r="BH10" s="16" t="s">
        <v>12101</v>
      </c>
      <c r="BI10" s="17">
        <f>_xlfn.SINGLE(B6L218C3)*B6L203C4</f>
        <v>498.77131283017445</v>
      </c>
      <c r="BJ10" s="16" t="s">
        <v>12102</v>
      </c>
      <c r="BK10" s="17">
        <f>_xlfn.SINGLE(B6L218C10)*B6L203C11</f>
        <v>157.98606495585096</v>
      </c>
      <c r="BL10" s="16" t="s">
        <v>12103</v>
      </c>
      <c r="BM10" s="17">
        <f>_xlfn.SINGLE(B6L218C15)*B6L203C16</f>
        <v>32.110897120006634</v>
      </c>
      <c r="BN10" s="16" t="s">
        <v>12104</v>
      </c>
      <c r="BO10" s="17">
        <f>_xlfn.SINGLE(B6L218C20)*B6L203C21</f>
        <v>33.691004639052615</v>
      </c>
      <c r="BP10" s="16" t="s">
        <v>12105</v>
      </c>
      <c r="BQ10" s="17">
        <f>_xlfn.SINGLE(B6L218C26)*B6L203C27</f>
        <v>1350.3335432408796</v>
      </c>
      <c r="BR10" s="16" t="s">
        <v>12106</v>
      </c>
      <c r="BS10" s="15">
        <f>B6L203C29+B6L203C30+B6L203C31+B6L203C32+B6L203C33</f>
        <v>2072.8928227859642</v>
      </c>
      <c r="BT10" s="16" t="s">
        <v>12107</v>
      </c>
      <c r="BU10" s="23">
        <f>IF(B6L203C3=0,0,B6L203C29/B6L203C3)</f>
        <v>4.4110167928097921</v>
      </c>
      <c r="BV10" s="16" t="s">
        <v>12108</v>
      </c>
      <c r="BW10" s="23">
        <f>IF(B6L203C8=0,0,B6L203C30/B6L203C8)</f>
        <v>2.4260592360453859</v>
      </c>
      <c r="BX10" s="16" t="s">
        <v>12109</v>
      </c>
      <c r="BY10" s="23">
        <f>IF(B6L203C13=0,0,B6L203C31/B6L203C13)</f>
        <v>6.6165251892146895</v>
      </c>
      <c r="BZ10" s="16" t="s">
        <v>12110</v>
      </c>
      <c r="CA10" s="23">
        <f>IF(B6L203C18=0,0,B6L203C32/B6L203C18)</f>
        <v>5.2932201513717496</v>
      </c>
      <c r="CB10" s="16" t="s">
        <v>12111</v>
      </c>
      <c r="CC10" s="23">
        <f>IF(B6L203C24=0,0,B6L203C33/B6L203C24)</f>
        <v>1.102754198202448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1612.8589999999999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3225.7179999999998</v>
      </c>
      <c r="J11" s="16" t="s">
        <v>12115</v>
      </c>
      <c r="K11" s="23">
        <f>IF(_xlfn.SINGLE(B6L216C3)=0,0,B6L204C3/_xlfn.SINGLE(B6L216C3))</f>
        <v>0.21241534942930082</v>
      </c>
      <c r="L11" s="16" t="s">
        <v>12116</v>
      </c>
      <c r="M11" s="23">
        <f>A1L544C9</f>
        <v>2.438592689169498E-2</v>
      </c>
      <c r="N11" s="16" t="s">
        <v>12117</v>
      </c>
      <c r="O11" s="23">
        <f>B6L204C1*B6L204C5</f>
        <v>39.331061660612271</v>
      </c>
      <c r="P11" s="16" t="s">
        <v>12118</v>
      </c>
      <c r="Q11" s="23">
        <f>B3L838C3</f>
        <v>1.9912966254177322</v>
      </c>
      <c r="R11" s="16" t="s">
        <v>12119</v>
      </c>
      <c r="S11" s="17">
        <f>B6L204C6*B6L204C7</f>
        <v>78.319810358873966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43.075895697380687</v>
      </c>
      <c r="X11" s="16" t="s">
        <v>12122</v>
      </c>
      <c r="Y11" s="23">
        <f>IF(_xlfn.SINGLE(B6L216C10)=0,0,B6L204C10/_xlfn.SINGLE(B6L216C10))</f>
        <v>2.9019873016967509E-2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138.44781656000001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207.67172484000002</v>
      </c>
      <c r="AH11" s="16" t="s">
        <v>12127</v>
      </c>
      <c r="AI11" s="23">
        <f>IF(_xlfn.SINGLE(B6L216C15)=0,0,B6L204C15/_xlfn.SINGLE(B6L216C15))</f>
        <v>0.21656193134609913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181.57566621999999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217.89079946399997</v>
      </c>
      <c r="AR11" s="16" t="s">
        <v>12132</v>
      </c>
      <c r="AS11" s="23">
        <f>IF(_xlfn.SINGLE(B6L216C20)=0,0,B6L204C20/_xlfn.SINGLE(B6L216C20))</f>
        <v>0.21241534942930082</v>
      </c>
      <c r="AT11" s="16" t="s">
        <v>12133</v>
      </c>
      <c r="AU11" s="17">
        <f>A1L239C3</f>
        <v>1807259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9036.2950000000001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2259.07375</v>
      </c>
      <c r="BD11" s="16" t="s">
        <v>12138</v>
      </c>
      <c r="BE11" s="23">
        <f>IF(_xlfn.SINGLE(B6L216C26)=0,0,B6L204C26/_xlfn.SINGLE(B6L216C26))</f>
        <v>0.17528445696035133</v>
      </c>
      <c r="BF11" s="16" t="s">
        <v>12139</v>
      </c>
      <c r="BG11" s="17">
        <f>B6L204C3+B6L204C10+B6L204C15+B6L204C20+B6L204C26</f>
        <v>5953.4301700013802</v>
      </c>
      <c r="BH11" s="16" t="s">
        <v>12140</v>
      </c>
      <c r="BI11" s="17">
        <f>_xlfn.SINGLE(B6L218C3)*B6L204C4</f>
        <v>14228.696266868816</v>
      </c>
      <c r="BJ11" s="16" t="s">
        <v>12141</v>
      </c>
      <c r="BK11" s="17">
        <f>_xlfn.SINGLE(B6L218C10)*B6L204C11</f>
        <v>190.00849928646932</v>
      </c>
      <c r="BL11" s="16" t="s">
        <v>12142</v>
      </c>
      <c r="BM11" s="17">
        <f>_xlfn.SINGLE(B6L218C15)*B6L204C16</f>
        <v>916.04346566101458</v>
      </c>
      <c r="BN11" s="16" t="s">
        <v>12143</v>
      </c>
      <c r="BO11" s="17">
        <f>_xlfn.SINGLE(B6L218C20)*B6L204C21</f>
        <v>961.11997543445455</v>
      </c>
      <c r="BP11" s="16" t="s">
        <v>12144</v>
      </c>
      <c r="BQ11" s="17">
        <f>_xlfn.SINGLE(B6L218C26)*B6L204C27</f>
        <v>9964.8122474457905</v>
      </c>
      <c r="BR11" s="16" t="s">
        <v>12145</v>
      </c>
      <c r="BS11" s="15">
        <f>B6L204C29+B6L204C30+B6L204C31+B6L204C32+B6L204C33</f>
        <v>26260.680454696543</v>
      </c>
      <c r="BT11" s="16" t="s">
        <v>12146</v>
      </c>
      <c r="BU11" s="23">
        <f>IF(B6L204C3=0,0,B6L204C29/B6L204C3)</f>
        <v>4.4110167928097921</v>
      </c>
      <c r="BV11" s="16" t="s">
        <v>12147</v>
      </c>
      <c r="BW11" s="23">
        <f>IF(B6L204C8=0,0,B6L204C30/B6L204C8)</f>
        <v>2.4260592360453863</v>
      </c>
      <c r="BX11" s="16" t="s">
        <v>12148</v>
      </c>
      <c r="BY11" s="23">
        <f>IF(B6L204C13=0,0,B6L204C31/B6L204C13)</f>
        <v>6.6165251892146886</v>
      </c>
      <c r="BZ11" s="16" t="s">
        <v>12149</v>
      </c>
      <c r="CA11" s="23">
        <f>IF(B6L204C18=0,0,B6L204C32/B6L204C18)</f>
        <v>5.2932201513717496</v>
      </c>
      <c r="CB11" s="16" t="s">
        <v>12150</v>
      </c>
      <c r="CC11" s="23">
        <f>IF(B6L204C24=0,0,B6L204C33/B6L204C24)</f>
        <v>1.102754198202448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123.79300000000001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247.58600000000001</v>
      </c>
      <c r="J12" s="16" t="s">
        <v>12154</v>
      </c>
      <c r="K12" s="23">
        <f>IF(_xlfn.SINGLE(B6L216C3)=0,0,B6L205C3/_xlfn.SINGLE(B6L216C3))</f>
        <v>1.6303677725022111E-2</v>
      </c>
      <c r="L12" s="16" t="s">
        <v>12155</v>
      </c>
      <c r="M12" s="23">
        <f>A1L545C9</f>
        <v>0.48605716090320544</v>
      </c>
      <c r="N12" s="16" t="s">
        <v>12156</v>
      </c>
      <c r="O12" s="23">
        <f>B6L205C1*B6L205C5</f>
        <v>60.170474119690518</v>
      </c>
      <c r="P12" s="16" t="s">
        <v>12157</v>
      </c>
      <c r="Q12" s="23">
        <f>B3L839C3</f>
        <v>1.9674188393935852</v>
      </c>
      <c r="R12" s="16" t="s">
        <v>12158</v>
      </c>
      <c r="S12" s="23">
        <f>B6L205C6*B6L205C7</f>
        <v>118.38052435832327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65.109288397077805</v>
      </c>
      <c r="X12" s="16" t="s">
        <v>12161</v>
      </c>
      <c r="Y12" s="23">
        <f>IF(_xlfn.SINGLE(B6L216C10)=0,0,B6L205C10/_xlfn.SINGLE(B6L216C10))</f>
        <v>4.3863586604960751E-2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10.626391120000001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15.939586680000001</v>
      </c>
      <c r="AH12" s="16" t="s">
        <v>12166</v>
      </c>
      <c r="AI12" s="23">
        <f>IF(_xlfn.SINGLE(B6L216C15)=0,0,B6L205C15/_xlfn.SINGLE(B6L216C15))</f>
        <v>1.6621943497309839E-2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13.936615940000001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16.723939128000001</v>
      </c>
      <c r="AR12" s="16" t="s">
        <v>12171</v>
      </c>
      <c r="AS12" s="23">
        <f>IF(_xlfn.SINGLE(B6L216C20)=0,0,B6L205C20/_xlfn.SINGLE(B6L216C20))</f>
        <v>1.6303677725022114E-2</v>
      </c>
      <c r="AT12" s="16" t="s">
        <v>12172</v>
      </c>
      <c r="AU12" s="17">
        <f>A1L240C3</f>
        <v>151446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757.23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189.3075</v>
      </c>
      <c r="BD12" s="16" t="s">
        <v>12177</v>
      </c>
      <c r="BE12" s="23">
        <f>IF(_xlfn.SINGLE(B6L216C26)=0,0,B6L205C26/_xlfn.SINGLE(B6L216C26))</f>
        <v>1.4688614010951041E-2</v>
      </c>
      <c r="BF12" s="16" t="s">
        <v>12178</v>
      </c>
      <c r="BG12" s="23">
        <f>B6L205C3+B6L205C10+B6L205C15+B6L205C20+B6L205C26</f>
        <v>534.66631420507781</v>
      </c>
      <c r="BH12" s="16" t="s">
        <v>12179</v>
      </c>
      <c r="BI12" s="17">
        <f>_xlfn.SINGLE(B6L218C3)*B6L205C4</f>
        <v>1092.1060036646052</v>
      </c>
      <c r="BJ12" s="16" t="s">
        <v>12180</v>
      </c>
      <c r="BK12" s="17">
        <f>_xlfn.SINGLE(B6L218C10)*B6L205C11</f>
        <v>287.19816448740602</v>
      </c>
      <c r="BL12" s="16" t="s">
        <v>12181</v>
      </c>
      <c r="BM12" s="17">
        <f>_xlfn.SINGLE(B6L218C15)*B6L205C16</f>
        <v>70.309784515927291</v>
      </c>
      <c r="BN12" s="16" t="s">
        <v>12182</v>
      </c>
      <c r="BO12" s="17">
        <f>_xlfn.SINGLE(B6L218C20)*B6L205C21</f>
        <v>73.769576335536755</v>
      </c>
      <c r="BP12" s="16" t="s">
        <v>12183</v>
      </c>
      <c r="BQ12" s="17">
        <f>_xlfn.SINGLE(B6L218C26)*B6L205C27</f>
        <v>835.03856150483966</v>
      </c>
      <c r="BR12" s="16" t="s">
        <v>12184</v>
      </c>
      <c r="BS12" s="15">
        <f>B6L205C29+B6L205C30+B6L205C31+B6L205C32+B6L205C33</f>
        <v>2358.4220905083148</v>
      </c>
      <c r="BT12" s="16" t="s">
        <v>12185</v>
      </c>
      <c r="BU12" s="23">
        <f>IF(B6L205C3=0,0,B6L205C29/B6L205C3)</f>
        <v>4.4110167928097921</v>
      </c>
      <c r="BV12" s="16" t="s">
        <v>12186</v>
      </c>
      <c r="BW12" s="23">
        <f>IF(B6L205C8=0,0,B6L205C30/B6L205C8)</f>
        <v>2.4260592360453863</v>
      </c>
      <c r="BX12" s="16" t="s">
        <v>12187</v>
      </c>
      <c r="BY12" s="23">
        <f>IF(B6L205C13=0,0,B6L205C31/B6L205C13)</f>
        <v>6.6165251892146886</v>
      </c>
      <c r="BZ12" s="16" t="s">
        <v>12188</v>
      </c>
      <c r="CA12" s="23">
        <f>IF(B6L205C18=0,0,B6L205C32/B6L205C18)</f>
        <v>5.2932201513717505</v>
      </c>
      <c r="CB12" s="16" t="s">
        <v>12189</v>
      </c>
      <c r="CC12" s="23">
        <f>IF(B6L205C24=0,0,B6L205C33/B6L205C24)</f>
        <v>1.102754198202448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1765.2559999999999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3530.5119999999997</v>
      </c>
      <c r="J13" s="16" t="s">
        <v>12193</v>
      </c>
      <c r="K13" s="23">
        <f>IF(_xlfn.SINGLE(B6L216C3)=0,0,B6L206C3/_xlfn.SINGLE(B6L216C3))</f>
        <v>0.23248620621651975</v>
      </c>
      <c r="L13" s="16" t="s">
        <v>12194</v>
      </c>
      <c r="M13" s="23">
        <f>A1L546C9</f>
        <v>0.19508706539203394</v>
      </c>
      <c r="N13" s="16" t="s">
        <v>12195</v>
      </c>
      <c r="O13" s="23">
        <f>B6L206C1*B6L206C5</f>
        <v>344.37861270568021</v>
      </c>
      <c r="P13" s="16" t="s">
        <v>12196</v>
      </c>
      <c r="Q13" s="23">
        <f>B3L840C3</f>
        <v>1.972049037520812</v>
      </c>
      <c r="R13" s="16" t="s">
        <v>12197</v>
      </c>
      <c r="S13" s="17">
        <f>B6L206C6*B6L206C7</f>
        <v>679.13151172898915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373.52233145094408</v>
      </c>
      <c r="X13" s="16" t="s">
        <v>12200</v>
      </c>
      <c r="Y13" s="23">
        <f>IF(_xlfn.SINGLE(B6L216C10)=0,0,B6L206C10/_xlfn.SINGLE(B6L216C10))</f>
        <v>0.25163889112971288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151.52957504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227.29436256</v>
      </c>
      <c r="AH13" s="16" t="s">
        <v>12205</v>
      </c>
      <c r="AI13" s="23">
        <f>IF(_xlfn.SINGLE(B6L216C15)=0,0,B6L206C15/_xlfn.SINGLE(B6L216C15))</f>
        <v>0.23702459339613044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198.73252047999998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238.47902457599997</v>
      </c>
      <c r="AR13" s="16" t="s">
        <v>12210</v>
      </c>
      <c r="AS13" s="23">
        <f>IF(_xlfn.SINGLE(B6L216C20)=0,0,B6L206C20/_xlfn.SINGLE(B6L216C20))</f>
        <v>0.23248620621651978</v>
      </c>
      <c r="AT13" s="16" t="s">
        <v>12211</v>
      </c>
      <c r="AU13" s="17">
        <f>A1L241C3</f>
        <v>2602239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13011.195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3252.7987499999999</v>
      </c>
      <c r="BD13" s="16" t="s">
        <v>12216</v>
      </c>
      <c r="BE13" s="23">
        <f>IF(_xlfn.SINGLE(B6L216C26)=0,0,B6L206C26/_xlfn.SINGLE(B6L216C26))</f>
        <v>0.2523888662311532</v>
      </c>
      <c r="BF13" s="16" t="s">
        <v>12217</v>
      </c>
      <c r="BG13" s="17">
        <f>B6L206C3+B6L206C10+B6L206C15+B6L206C20+B6L206C26</f>
        <v>7622.6064685869433</v>
      </c>
      <c r="BH13" s="16" t="s">
        <v>12218</v>
      </c>
      <c r="BI13" s="17">
        <f>_xlfn.SINGLE(B6L218C3)*B6L206C4</f>
        <v>15573.147719216484</v>
      </c>
      <c r="BJ13" s="16" t="s">
        <v>12219</v>
      </c>
      <c r="BK13" s="17">
        <f>_xlfn.SINGLE(B6L218C10)*B6L206C11</f>
        <v>1647.6132765195796</v>
      </c>
      <c r="BL13" s="16" t="s">
        <v>12220</v>
      </c>
      <c r="BM13" s="17">
        <f>_xlfn.SINGLE(B6L218C15)*B6L206C16</f>
        <v>1002.5992501631573</v>
      </c>
      <c r="BN13" s="16" t="s">
        <v>12221</v>
      </c>
      <c r="BO13" s="17">
        <f>_xlfn.SINGLE(B6L218C20)*B6L206C21</f>
        <v>1051.934982137635</v>
      </c>
      <c r="BP13" s="16" t="s">
        <v>12222</v>
      </c>
      <c r="BQ13" s="17">
        <f>_xlfn.SINGLE(B6L218C26)*B6L206C27</f>
        <v>14348.1499098807</v>
      </c>
      <c r="BR13" s="16" t="s">
        <v>12223</v>
      </c>
      <c r="BS13" s="15">
        <f>B6L206C29+B6L206C30+B6L206C31+B6L206C32+B6L206C33</f>
        <v>33623.445137917559</v>
      </c>
      <c r="BT13" s="16" t="s">
        <v>12224</v>
      </c>
      <c r="BU13" s="23">
        <f>IF(B6L206C3=0,0,B6L206C29/B6L206C3)</f>
        <v>4.4110167928097921</v>
      </c>
      <c r="BV13" s="16" t="s">
        <v>12225</v>
      </c>
      <c r="BW13" s="23">
        <f>IF(B6L206C8=0,0,B6L206C30/B6L206C8)</f>
        <v>2.4260592360453859</v>
      </c>
      <c r="BX13" s="16" t="s">
        <v>12226</v>
      </c>
      <c r="BY13" s="23">
        <f>IF(B6L206C13=0,0,B6L206C31/B6L206C13)</f>
        <v>6.6165251892146886</v>
      </c>
      <c r="BZ13" s="16" t="s">
        <v>12227</v>
      </c>
      <c r="CA13" s="23">
        <f>IF(B6L206C18=0,0,B6L206C32/B6L206C18)</f>
        <v>5.2932201513717505</v>
      </c>
      <c r="CB13" s="16" t="s">
        <v>12228</v>
      </c>
      <c r="CC13" s="23">
        <f>IF(B6L206C24=0,0,B6L206C33/B6L206C24)</f>
        <v>1.102754198202448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172.202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344.404</v>
      </c>
      <c r="J14" s="16" t="s">
        <v>12232</v>
      </c>
      <c r="K14" s="23">
        <f>IF(_xlfn.SINGLE(B6L216C3)=0,0,B6L207C3/_xlfn.SINGLE(B6L216C3))</f>
        <v>2.2679197625102048E-2</v>
      </c>
      <c r="L14" s="16" t="s">
        <v>12233</v>
      </c>
      <c r="M14" s="23">
        <f>A1L547C9</f>
        <v>7.0553581100632895E-2</v>
      </c>
      <c r="N14" s="16" t="s">
        <v>12234</v>
      </c>
      <c r="O14" s="23">
        <f>B6L207C1*B6L207C5</f>
        <v>12.149467772691185</v>
      </c>
      <c r="P14" s="16" t="s">
        <v>12235</v>
      </c>
      <c r="Q14" s="23">
        <f>B3L841C3</f>
        <v>2.1027657352615421</v>
      </c>
      <c r="R14" s="16" t="s">
        <v>12236</v>
      </c>
      <c r="S14" s="23">
        <f>B6L207C6*B6L207C7</f>
        <v>25.547484534079391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14.051116493743667</v>
      </c>
      <c r="X14" s="16" t="s">
        <v>12239</v>
      </c>
      <c r="Y14" s="23">
        <f>IF(_xlfn.SINGLE(B6L216C10)=0,0,B6L207C10/_xlfn.SINGLE(B6L216C10))</f>
        <v>9.4661204321713887E-3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14.78181968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22.172729520000001</v>
      </c>
      <c r="AH14" s="16" t="s">
        <v>12244</v>
      </c>
      <c r="AI14" s="23">
        <f>IF(_xlfn.SINGLE(B6L216C15)=0,0,B6L207C15/_xlfn.SINGLE(B6L216C15))</f>
        <v>2.3121920578092047E-2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19.386501159999998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23.263801391999998</v>
      </c>
      <c r="AR14" s="16" t="s">
        <v>12249</v>
      </c>
      <c r="AS14" s="23">
        <f>IF(_xlfn.SINGLE(B6L216C20)=0,0,B6L207C20/_xlfn.SINGLE(B6L216C20))</f>
        <v>2.2679197625102045E-2</v>
      </c>
      <c r="AT14" s="16" t="s">
        <v>12250</v>
      </c>
      <c r="AU14" s="17">
        <f>A1L242C3</f>
        <v>132899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664.495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166.12375</v>
      </c>
      <c r="BD14" s="16" t="s">
        <v>12255</v>
      </c>
      <c r="BE14" s="23">
        <f>IF(_xlfn.SINGLE(B6L216C26)=0,0,B6L207C26/_xlfn.SINGLE(B6L216C26))</f>
        <v>1.2889756833732039E-2</v>
      </c>
      <c r="BF14" s="16" t="s">
        <v>12256</v>
      </c>
      <c r="BG14" s="23">
        <f>B6L207C3+B6L207C10+B6L207C15+B6L207C20+B6L207C26</f>
        <v>570.01539740574367</v>
      </c>
      <c r="BH14" s="16" t="s">
        <v>12257</v>
      </c>
      <c r="BI14" s="17">
        <f>_xlfn.SINGLE(B6L218C3)*B6L207C4</f>
        <v>1519.1718275108637</v>
      </c>
      <c r="BJ14" s="16" t="s">
        <v>12258</v>
      </c>
      <c r="BK14" s="17">
        <f>_xlfn.SINGLE(B6L218C10)*B6L207C11</f>
        <v>61.979710811629964</v>
      </c>
      <c r="BL14" s="16" t="s">
        <v>12259</v>
      </c>
      <c r="BM14" s="17">
        <f>_xlfn.SINGLE(B6L218C15)*B6L207C16</f>
        <v>97.804282255149403</v>
      </c>
      <c r="BN14" s="16" t="s">
        <v>12260</v>
      </c>
      <c r="BO14" s="17">
        <f>_xlfn.SINGLE(B6L218C20)*B6L207C21</f>
        <v>102.61701860470379</v>
      </c>
      <c r="BP14" s="16" t="s">
        <v>12261</v>
      </c>
      <c r="BQ14" s="17">
        <f>_xlfn.SINGLE(B6L218C26)*B6L207C27</f>
        <v>732.77465093453566</v>
      </c>
      <c r="BR14" s="16" t="s">
        <v>12262</v>
      </c>
      <c r="BS14" s="15">
        <f>B6L207C29+B6L207C30+B6L207C31+B6L207C32+B6L207C33</f>
        <v>2514.3474901168829</v>
      </c>
      <c r="BT14" s="16" t="s">
        <v>12263</v>
      </c>
      <c r="BU14" s="23">
        <f>IF(B6L207C3=0,0,B6L207C29/B6L207C3)</f>
        <v>4.4110167928097921</v>
      </c>
      <c r="BV14" s="16" t="s">
        <v>12264</v>
      </c>
      <c r="BW14" s="23">
        <f>IF(B6L207C8=0,0,B6L207C30/B6L207C8)</f>
        <v>2.4260592360453859</v>
      </c>
      <c r="BX14" s="16" t="s">
        <v>12265</v>
      </c>
      <c r="BY14" s="23">
        <f>IF(B6L207C13=0,0,B6L207C31/B6L207C13)</f>
        <v>6.6165251892146886</v>
      </c>
      <c r="BZ14" s="16" t="s">
        <v>12266</v>
      </c>
      <c r="CA14" s="23">
        <f>IF(B6L207C18=0,0,B6L207C32/B6L207C18)</f>
        <v>5.2932201513717496</v>
      </c>
      <c r="CB14" s="16" t="s">
        <v>12267</v>
      </c>
      <c r="CC14" s="23">
        <f>IF(B6L207C24=0,0,B6L207C33/B6L207C24)</f>
        <v>1.102754198202448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1437.471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2874.942</v>
      </c>
      <c r="J15" s="16" t="s">
        <v>12271</v>
      </c>
      <c r="K15" s="23">
        <f>IF(_xlfn.SINGLE(B6L216C3)=0,0,B6L208C3/_xlfn.SINGLE(B6L216C3))</f>
        <v>0.18931655201073777</v>
      </c>
      <c r="L15" s="16" t="s">
        <v>12272</v>
      </c>
      <c r="M15" s="23">
        <f>A1L548C9</f>
        <v>0.36832345072947403</v>
      </c>
      <c r="N15" s="16" t="s">
        <v>12273</v>
      </c>
      <c r="O15" s="23">
        <f>B6L208C1*B6L208C5</f>
        <v>529.45427904354779</v>
      </c>
      <c r="P15" s="16" t="s">
        <v>12274</v>
      </c>
      <c r="Q15" s="23">
        <f>B3L842C3</f>
        <v>2.0255905633637203</v>
      </c>
      <c r="R15" s="16" t="s">
        <v>12275</v>
      </c>
      <c r="S15" s="17">
        <f>B6L208C6*B6L208C7</f>
        <v>1072.4575913631525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589.85167524973394</v>
      </c>
      <c r="X15" s="16" t="s">
        <v>12278</v>
      </c>
      <c r="Y15" s="23">
        <f>IF(_xlfn.SINGLE(B6L216C10)=0,0,B6L208C10/_xlfn.SINGLE(B6L216C10))</f>
        <v>0.39737817258280933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123.39251064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185.08876595999999</v>
      </c>
      <c r="AH15" s="16" t="s">
        <v>12283</v>
      </c>
      <c r="AI15" s="23">
        <f>IF(_xlfn.SINGLE(B6L216C15)=0,0,B6L208C15/_xlfn.SINGLE(B6L216C15))</f>
        <v>0.19301221992375553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161.83048518000001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194.196582216</v>
      </c>
      <c r="AR15" s="16" t="s">
        <v>12288</v>
      </c>
      <c r="AS15" s="23">
        <f>IF(_xlfn.SINGLE(B6L216C20)=0,0,B6L208C20/_xlfn.SINGLE(B6L216C20))</f>
        <v>0.18931655201073777</v>
      </c>
      <c r="AT15" s="16" t="s">
        <v>12289</v>
      </c>
      <c r="AU15" s="17">
        <f>A1L243C3</f>
        <v>1309204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6546.02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1636.5050000000001</v>
      </c>
      <c r="BD15" s="16" t="s">
        <v>12294</v>
      </c>
      <c r="BE15" s="23">
        <f>IF(_xlfn.SINGLE(B6L216C26)=0,0,B6L208C26/_xlfn.SINGLE(B6L216C26))</f>
        <v>0.12697854164252043</v>
      </c>
      <c r="BF15" s="16" t="s">
        <v>12295</v>
      </c>
      <c r="BG15" s="17">
        <f>B6L208C3+B6L208C10+B6L208C15+B6L208C20+B6L208C26</f>
        <v>5480.5840234257339</v>
      </c>
      <c r="BH15" s="16" t="s">
        <v>12296</v>
      </c>
      <c r="BI15" s="17">
        <f>_xlfn.SINGLE(B6L218C3)*B6L208C4</f>
        <v>12681.417440354169</v>
      </c>
      <c r="BJ15" s="16" t="s">
        <v>12297</v>
      </c>
      <c r="BK15" s="17">
        <f>_xlfn.SINGLE(B6L218C10)*B6L208C11</f>
        <v>2601.845644793565</v>
      </c>
      <c r="BL15" s="16" t="s">
        <v>12298</v>
      </c>
      <c r="BM15" s="17">
        <f>_xlfn.SINGLE(B6L218C15)*B6L208C16</f>
        <v>816.42965481000135</v>
      </c>
      <c r="BN15" s="16" t="s">
        <v>12299</v>
      </c>
      <c r="BO15" s="17">
        <f>_xlfn.SINGLE(B6L218C20)*B6L208C21</f>
        <v>856.60438526104326</v>
      </c>
      <c r="BP15" s="16" t="s">
        <v>12300</v>
      </c>
      <c r="BQ15" s="17">
        <f>_xlfn.SINGLE(B6L218C26)*B6L208C27</f>
        <v>7218.6510365171889</v>
      </c>
      <c r="BR15" s="16" t="s">
        <v>12301</v>
      </c>
      <c r="BS15" s="15">
        <f>B6L208C29+B6L208C30+B6L208C31+B6L208C32+B6L208C33</f>
        <v>24174.948161735967</v>
      </c>
      <c r="BT15" s="16" t="s">
        <v>12302</v>
      </c>
      <c r="BU15" s="23">
        <f>IF(B6L208C3=0,0,B6L208C29/B6L208C3)</f>
        <v>4.4110167928097921</v>
      </c>
      <c r="BV15" s="16" t="s">
        <v>12303</v>
      </c>
      <c r="BW15" s="23">
        <f>IF(B6L208C8=0,0,B6L208C30/B6L208C8)</f>
        <v>2.4260592360453868</v>
      </c>
      <c r="BX15" s="16" t="s">
        <v>12304</v>
      </c>
      <c r="BY15" s="23">
        <f>IF(B6L208C13=0,0,B6L208C31/B6L208C13)</f>
        <v>6.6165251892146877</v>
      </c>
      <c r="BZ15" s="16" t="s">
        <v>12305</v>
      </c>
      <c r="CA15" s="23">
        <f>IF(B6L208C18=0,0,B6L208C32/B6L208C18)</f>
        <v>5.2932201513717487</v>
      </c>
      <c r="CB15" s="16" t="s">
        <v>12306</v>
      </c>
      <c r="CC15" s="23">
        <f>IF(B6L208C24=0,0,B6L208C33/B6L208C24)</f>
        <v>1.102754198202448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14.284000000000001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28.568000000000001</v>
      </c>
      <c r="J16" s="16" t="s">
        <v>12310</v>
      </c>
      <c r="K16" s="23">
        <f>IF(_xlfn.SINGLE(B6L216C3)=0,0,B6L209C3/_xlfn.SINGLE(B6L216C3))</f>
        <v>1.8812189107963767E-3</v>
      </c>
      <c r="L16" s="16" t="s">
        <v>12311</v>
      </c>
      <c r="M16" s="23">
        <f>A1L549C9</f>
        <v>0.77965950087957303</v>
      </c>
      <c r="N16" s="16" t="s">
        <v>12312</v>
      </c>
      <c r="O16" s="23">
        <f>B6L209C1*B6L209C5</f>
        <v>11.136656310563822</v>
      </c>
      <c r="P16" s="16" t="s">
        <v>12313</v>
      </c>
      <c r="Q16" s="23">
        <f>B3L843C3</f>
        <v>1.9591267072076564</v>
      </c>
      <c r="R16" s="16" t="s">
        <v>12314</v>
      </c>
      <c r="S16" s="23">
        <f>B6L209C6*B6L209C7</f>
        <v>21.818120807018268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11.999966443860048</v>
      </c>
      <c r="X16" s="16" t="s">
        <v>12317</v>
      </c>
      <c r="Y16" s="23">
        <f>IF(_xlfn.SINGLE(B6L216C10)=0,0,B6L209C10/_xlfn.SINGLE(B6L216C10))</f>
        <v>8.0842776864153525E-3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1.2261385600000001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1.8392078400000003</v>
      </c>
      <c r="AH16" s="16" t="s">
        <v>12322</v>
      </c>
      <c r="AI16" s="23">
        <f>IF(_xlfn.SINGLE(B6L216C15)=0,0,B6L209C15/_xlfn.SINGLE(B6L216C15))</f>
        <v>1.9179423789355923E-3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1.6080927200000001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1.929711264</v>
      </c>
      <c r="AR16" s="16" t="s">
        <v>12327</v>
      </c>
      <c r="AS16" s="23">
        <f>IF(_xlfn.SINGLE(B6L216C20)=0,0,B6L209C20/_xlfn.SINGLE(B6L216C20))</f>
        <v>1.8812189107963767E-3</v>
      </c>
      <c r="AT16" s="16" t="s">
        <v>12328</v>
      </c>
      <c r="AU16" s="17">
        <f>A1L244C3</f>
        <v>39304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196.52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49.13</v>
      </c>
      <c r="BD16" s="16" t="s">
        <v>12333</v>
      </c>
      <c r="BE16" s="23">
        <f>IF(_xlfn.SINGLE(B6L216C26)=0,0,B6L209C26/_xlfn.SINGLE(B6L216C26))</f>
        <v>3.8120603058939802E-3</v>
      </c>
      <c r="BF16" s="16" t="s">
        <v>12334</v>
      </c>
      <c r="BG16" s="23">
        <f>B6L209C3+B6L209C10+B6L209C15+B6L209C20+B6L209C26</f>
        <v>93.466885547860045</v>
      </c>
      <c r="BH16" s="16" t="s">
        <v>12335</v>
      </c>
      <c r="BI16" s="17">
        <f>_xlfn.SINGLE(B6L218C3)*B6L209C4</f>
        <v>126.01392773699015</v>
      </c>
      <c r="BJ16" s="16" t="s">
        <v>12336</v>
      </c>
      <c r="BK16" s="17">
        <f>_xlfn.SINGLE(B6L218C10)*B6L209C11</f>
        <v>52.932053497020682</v>
      </c>
      <c r="BL16" s="16" t="s">
        <v>12337</v>
      </c>
      <c r="BM16" s="17">
        <f>_xlfn.SINGLE(B6L218C15)*B6L209C16</f>
        <v>8.1127766677074273</v>
      </c>
      <c r="BN16" s="16" t="s">
        <v>12338</v>
      </c>
      <c r="BO16" s="17">
        <f>_xlfn.SINGLE(B6L218C20)*B6L209C21</f>
        <v>8.5119887907782097</v>
      </c>
      <c r="BP16" s="16" t="s">
        <v>12339</v>
      </c>
      <c r="BQ16" s="17">
        <f>_xlfn.SINGLE(B6L218C26)*B6L209C27</f>
        <v>216.71325503074507</v>
      </c>
      <c r="BR16" s="16" t="s">
        <v>12340</v>
      </c>
      <c r="BS16" s="15">
        <f>B6L209C29+B6L209C30+B6L209C31+B6L209C32+B6L209C33</f>
        <v>412.28400172324154</v>
      </c>
      <c r="BT16" s="16" t="s">
        <v>12341</v>
      </c>
      <c r="BU16" s="23">
        <f>IF(B6L209C3=0,0,B6L209C29/B6L209C3)</f>
        <v>4.4110167928097921</v>
      </c>
      <c r="BV16" s="16" t="s">
        <v>12342</v>
      </c>
      <c r="BW16" s="23">
        <f>IF(B6L209C8=0,0,B6L209C30/B6L209C8)</f>
        <v>2.4260592360453863</v>
      </c>
      <c r="BX16" s="16" t="s">
        <v>12343</v>
      </c>
      <c r="BY16" s="23">
        <f>IF(B6L209C13=0,0,B6L209C31/B6L209C13)</f>
        <v>6.6165251892146895</v>
      </c>
      <c r="BZ16" s="16" t="s">
        <v>12344</v>
      </c>
      <c r="CA16" s="23">
        <f>IF(B6L209C18=0,0,B6L209C32/B6L209C18)</f>
        <v>5.2932201513717496</v>
      </c>
      <c r="CB16" s="16" t="s">
        <v>12345</v>
      </c>
      <c r="CC16" s="23">
        <f>IF(B6L209C24=0,0,B6L209C33/B6L209C24)</f>
        <v>1.1027541982024478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14.829000000000001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29.658000000000001</v>
      </c>
      <c r="J17" s="16" t="s">
        <v>12349</v>
      </c>
      <c r="K17" s="23">
        <f>IF(_xlfn.SINGLE(B6L216C3)=0,0,B6L210C3/_xlfn.SINGLE(B6L216C3))</f>
        <v>1.9529960254970225E-3</v>
      </c>
      <c r="L17" s="16" t="s">
        <v>12350</v>
      </c>
      <c r="M17" s="23">
        <f>A1L550C9</f>
        <v>6.8213982451174618E-2</v>
      </c>
      <c r="N17" s="16" t="s">
        <v>12351</v>
      </c>
      <c r="O17" s="23">
        <f>B6L210C1*B6L210C5</f>
        <v>1.0115451457684685</v>
      </c>
      <c r="P17" s="16" t="s">
        <v>12352</v>
      </c>
      <c r="Q17" s="23">
        <f>B3L844C3</f>
        <v>1.8628227699530515</v>
      </c>
      <c r="R17" s="16" t="s">
        <v>12353</v>
      </c>
      <c r="S17" s="23">
        <f>B6L210C6*B6L210C7</f>
        <v>1.8843293303729818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1.0363811317051401</v>
      </c>
      <c r="X17" s="16" t="s">
        <v>12356</v>
      </c>
      <c r="Y17" s="23">
        <f>IF(_xlfn.SINGLE(B6L216C10)=0,0,B6L210C10/_xlfn.SINGLE(B6L216C10))</f>
        <v>6.9820135721735093E-4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1.27292136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1.9093820400000001</v>
      </c>
      <c r="AH17" s="16" t="s">
        <v>12361</v>
      </c>
      <c r="AI17" s="23">
        <f>IF(_xlfn.SINGLE(B6L216C15)=0,0,B6L210C15/_xlfn.SINGLE(B6L216C15))</f>
        <v>1.9911206620859627E-3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1.6694488200000002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2.0033385840000002</v>
      </c>
      <c r="AR17" s="16" t="s">
        <v>12366</v>
      </c>
      <c r="AS17" s="23">
        <f>IF(_xlfn.SINGLE(B6L216C20)=0,0,B6L210C20/_xlfn.SINGLE(B6L216C20))</f>
        <v>1.9529960254970227E-3</v>
      </c>
      <c r="AT17" s="16" t="s">
        <v>12367</v>
      </c>
      <c r="AU17" s="17">
        <f>A1L245C3</f>
        <v>38091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190.45500000000001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47.613750000000003</v>
      </c>
      <c r="BD17" s="16" t="s">
        <v>12372</v>
      </c>
      <c r="BE17" s="23">
        <f>IF(_xlfn.SINGLE(B6L216C26)=0,0,B6L210C26/_xlfn.SINGLE(B6L216C26))</f>
        <v>3.6944125053889579E-3</v>
      </c>
      <c r="BF17" s="16" t="s">
        <v>12373</v>
      </c>
      <c r="BG17" s="23">
        <f>B6L210C3+B6L210C10+B6L210C15+B6L210C20+B6L210C26</f>
        <v>82.220851755705141</v>
      </c>
      <c r="BH17" s="16" t="s">
        <v>12374</v>
      </c>
      <c r="BI17" s="17">
        <f>_xlfn.SINGLE(B6L218C3)*B6L210C4</f>
        <v>130.82193604115281</v>
      </c>
      <c r="BJ17" s="16" t="s">
        <v>12375</v>
      </c>
      <c r="BK17" s="17">
        <f>_xlfn.SINGLE(B6L218C10)*B6L210C11</f>
        <v>4.57149457570259</v>
      </c>
      <c r="BL17" s="16" t="s">
        <v>12376</v>
      </c>
      <c r="BM17" s="17">
        <f>_xlfn.SINGLE(B6L218C15)*B6L210C16</f>
        <v>8.4223162423294191</v>
      </c>
      <c r="BN17" s="16" t="s">
        <v>12377</v>
      </c>
      <c r="BO17" s="17">
        <f>_xlfn.SINGLE(B6L218C20)*B6L210C21</f>
        <v>8.8367601357077898</v>
      </c>
      <c r="BP17" s="16" t="s">
        <v>12378</v>
      </c>
      <c r="BQ17" s="17">
        <f>_xlfn.SINGLE(B6L218C26)*B6L210C27</f>
        <v>210.02505081864723</v>
      </c>
      <c r="BR17" s="16" t="s">
        <v>12379</v>
      </c>
      <c r="BS17" s="15">
        <f>B6L210C29+B6L210C30+B6L210C31+B6L210C32+B6L210C33</f>
        <v>362.67755781353981</v>
      </c>
      <c r="BT17" s="16" t="s">
        <v>12380</v>
      </c>
      <c r="BU17" s="23">
        <f>IF(B6L210C3=0,0,B6L210C29/B6L210C3)</f>
        <v>4.4110167928097921</v>
      </c>
      <c r="BV17" s="16" t="s">
        <v>12381</v>
      </c>
      <c r="BW17" s="23">
        <f>IF(B6L210C8=0,0,B6L210C30/B6L210C8)</f>
        <v>2.4260592360453859</v>
      </c>
      <c r="BX17" s="16" t="s">
        <v>12382</v>
      </c>
      <c r="BY17" s="23">
        <f>IF(B6L210C13=0,0,B6L210C31/B6L210C13)</f>
        <v>6.6165251892146886</v>
      </c>
      <c r="BZ17" s="16" t="s">
        <v>12383</v>
      </c>
      <c r="CA17" s="23">
        <f>IF(B6L210C18=0,0,B6L210C32/B6L210C18)</f>
        <v>5.2932201513717496</v>
      </c>
      <c r="CB17" s="16" t="s">
        <v>12384</v>
      </c>
      <c r="CC17" s="23">
        <f>IF(B6L210C24=0,0,B6L210C33/B6L210C24)</f>
        <v>1.1027541982024478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1168.5830000000001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1168.5830000000001</v>
      </c>
      <c r="J18" s="16" t="s">
        <v>12388</v>
      </c>
      <c r="K18" s="23">
        <f>IF(_xlfn.SINGLE(B6L216C3)=0,0,B6L211C3/_xlfn.SINGLE(B6L216C3))</f>
        <v>7.6951849567178737E-2</v>
      </c>
      <c r="L18" s="16" t="s">
        <v>12389</v>
      </c>
      <c r="M18" s="23">
        <f>A1L551C9</f>
        <v>7.2071286317644589E-2</v>
      </c>
      <c r="N18" s="16" t="s">
        <v>12390</v>
      </c>
      <c r="O18" s="23">
        <f>B6L211C1*B6L211C5</f>
        <v>84.221279978932074</v>
      </c>
      <c r="P18" s="16" t="s">
        <v>12391</v>
      </c>
      <c r="Q18" s="23">
        <f>B3L845C3</f>
        <v>1.1605540408184873</v>
      </c>
      <c r="R18" s="16" t="s">
        <v>12392</v>
      </c>
      <c r="S18" s="23">
        <f>B6L211C6*B6L211C7</f>
        <v>97.743346802454781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53.758840741350134</v>
      </c>
      <c r="X18" s="16" t="s">
        <v>12395</v>
      </c>
      <c r="Y18" s="23">
        <f>IF(_xlfn.SINGLE(B6L216C10)=0,0,B6L211C10/_xlfn.SINGLE(B6L216C10))</f>
        <v>3.6216884329307718E-2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38.165920780000008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57.248881170000011</v>
      </c>
      <c r="AH18" s="16" t="s">
        <v>12400</v>
      </c>
      <c r="AI18" s="23">
        <f>IF(_xlfn.SINGLE(B6L216C15)=0,0,B6L211C15/_xlfn.SINGLE(B6L216C15))</f>
        <v>5.9699645116014097E-2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65.779537070000003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78.935444484000001</v>
      </c>
      <c r="AR18" s="16" t="s">
        <v>12405</v>
      </c>
      <c r="AS18" s="23">
        <f>IF(_xlfn.SINGLE(B6L216C20)=0,0,B6L211C20/_xlfn.SINGLE(B6L216C20))</f>
        <v>7.6951849567178737E-2</v>
      </c>
      <c r="AT18" s="16" t="s">
        <v>12406</v>
      </c>
      <c r="AU18" s="17">
        <f>A1L246C3</f>
        <v>1929059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9645.2950000000001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2411.32375</v>
      </c>
      <c r="BD18" s="16" t="s">
        <v>12411</v>
      </c>
      <c r="BE18" s="23">
        <f>IF(_xlfn.SINGLE(B6L216C26)=0,0,B6L211C26/_xlfn.SINGLE(B6L216C26))</f>
        <v>0.1870977315700065</v>
      </c>
      <c r="BF18" s="16" t="s">
        <v>12412</v>
      </c>
      <c r="BG18" s="17">
        <f>B6L211C3+B6L211C10+B6L211C15+B6L211C20+B6L211C26</f>
        <v>3769.8499163953502</v>
      </c>
      <c r="BH18" s="16" t="s">
        <v>12413</v>
      </c>
      <c r="BI18" s="17">
        <f>_xlfn.SINGLE(B6L218C3)*B6L211C4</f>
        <v>5154.6392367920453</v>
      </c>
      <c r="BJ18" s="16" t="s">
        <v>12414</v>
      </c>
      <c r="BK18" s="17">
        <f>_xlfn.SINGLE(B6L218C10)*B6L211C11</f>
        <v>237.13114927208269</v>
      </c>
      <c r="BL18" s="16" t="s">
        <v>12415</v>
      </c>
      <c r="BM18" s="17">
        <f>_xlfn.SINGLE(B6L218C15)*B6L211C16</f>
        <v>252.52577621044236</v>
      </c>
      <c r="BN18" s="16" t="s">
        <v>12416</v>
      </c>
      <c r="BO18" s="17">
        <f>_xlfn.SINGLE(B6L218C20)*B6L211C21</f>
        <v>348.18557116682899</v>
      </c>
      <c r="BP18" s="16" t="s">
        <v>12417</v>
      </c>
      <c r="BQ18" s="17">
        <f>_xlfn.SINGLE(B6L218C26)*B6L211C27</f>
        <v>10636.389554151081</v>
      </c>
      <c r="BR18" s="16" t="s">
        <v>12418</v>
      </c>
      <c r="BS18" s="15">
        <f>B6L211C29+B6L211C30+B6L211C31+B6L211C32+B6L211C33</f>
        <v>16628.871287592479</v>
      </c>
      <c r="BT18" s="16" t="s">
        <v>12419</v>
      </c>
      <c r="BU18" s="23">
        <f>IF(B6L211C3=0,0,B6L211C29/B6L211C3)</f>
        <v>4.4110167928097921</v>
      </c>
      <c r="BV18" s="16" t="s">
        <v>12420</v>
      </c>
      <c r="BW18" s="23">
        <f>IF(B6L211C8=0,0,B6L211C30/B6L211C8)</f>
        <v>2.4260592360453863</v>
      </c>
      <c r="BX18" s="16" t="s">
        <v>12421</v>
      </c>
      <c r="BY18" s="23">
        <f>IF(B6L211C13=0,0,B6L211C31/B6L211C13)</f>
        <v>6.6165251892146886</v>
      </c>
      <c r="BZ18" s="16" t="s">
        <v>12422</v>
      </c>
      <c r="CA18" s="23">
        <f>IF(B6L211C18=0,0,B6L211C32/B6L211C18)</f>
        <v>5.2932201513717487</v>
      </c>
      <c r="CB18" s="16" t="s">
        <v>12423</v>
      </c>
      <c r="CC18" s="23">
        <f>IF(B6L211C24=0,0,B6L211C33/B6L211C24)</f>
        <v>1.102754198202448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485.69299999999998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971.38599999999997</v>
      </c>
      <c r="J19" s="16" t="s">
        <v>12427</v>
      </c>
      <c r="K19" s="23">
        <f>IF(_xlfn.SINGLE(B6L216C3)=0,0,B6L212C3/_xlfn.SINGLE(B6L216C3))</f>
        <v>6.3966315908808774E-2</v>
      </c>
      <c r="L19" s="16" t="s">
        <v>12428</v>
      </c>
      <c r="M19" s="23">
        <f>A1L552C9</f>
        <v>1.8355127999461818E-2</v>
      </c>
      <c r="N19" s="16" t="s">
        <v>12429</v>
      </c>
      <c r="O19" s="23">
        <f>B6L212C1*B6L212C5</f>
        <v>8.914957183442608</v>
      </c>
      <c r="P19" s="16" t="s">
        <v>12430</v>
      </c>
      <c r="Q19" s="23">
        <f>B3L846C3</f>
        <v>1.2535773873252065</v>
      </c>
      <c r="R19" s="16" t="s">
        <v>12431</v>
      </c>
      <c r="S19" s="23">
        <f>B6L212C6*B6L212C7</f>
        <v>11.175588734136067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6.146573803774837</v>
      </c>
      <c r="X19" s="16" t="s">
        <v>12434</v>
      </c>
      <c r="Y19" s="23">
        <f>IF(_xlfn.SINGLE(B6L216C10)=0,0,B6L212C10/_xlfn.SINGLE(B6L216C10))</f>
        <v>4.1408957001864742E-3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41.691887119999997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62.537830679999999</v>
      </c>
      <c r="AH19" s="16" t="s">
        <v>12439</v>
      </c>
      <c r="AI19" s="23">
        <f>IF(_xlfn.SINGLE(B6L216C15)=0,0,B6L212C15/_xlfn.SINGLE(B6L216C15))</f>
        <v>6.5215008950739603E-2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54.679317939999997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65.615181527999994</v>
      </c>
      <c r="AR19" s="16" t="s">
        <v>12444</v>
      </c>
      <c r="AS19" s="23">
        <f>IF(_xlfn.SINGLE(B6L216C20)=0,0,B6L212C20/_xlfn.SINGLE(B6L216C20))</f>
        <v>6.3966315908808774E-2</v>
      </c>
      <c r="AT19" s="16" t="s">
        <v>12445</v>
      </c>
      <c r="AU19" s="17">
        <f>A1L247C3</f>
        <v>461324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2306.62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576.65499999999997</v>
      </c>
      <c r="BD19" s="16" t="s">
        <v>12450</v>
      </c>
      <c r="BE19" s="23">
        <f>IF(_xlfn.SINGLE(B6L216C26)=0,0,B6L212C26/_xlfn.SINGLE(B6L216C26))</f>
        <v>4.474340801333794E-2</v>
      </c>
      <c r="BF19" s="16" t="s">
        <v>12451</v>
      </c>
      <c r="BG19" s="17">
        <f>B6L212C3+B6L212C10+B6L212C15+B6L212C20+B6L212C26</f>
        <v>1682.3405860117748</v>
      </c>
      <c r="BH19" s="16" t="s">
        <v>12452</v>
      </c>
      <c r="BI19" s="17">
        <f>_xlfn.SINGLE(B6L218C3)*B6L212C4</f>
        <v>4284.7999583003329</v>
      </c>
      <c r="BJ19" s="16" t="s">
        <v>12453</v>
      </c>
      <c r="BK19" s="17">
        <f>_xlfn.SINGLE(B6L218C10)*B6L212C11</f>
        <v>27.112640266695568</v>
      </c>
      <c r="BL19" s="16" t="s">
        <v>12454</v>
      </c>
      <c r="BM19" s="17">
        <f>_xlfn.SINGLE(B6L218C15)*B6L212C16</f>
        <v>275.85542131537545</v>
      </c>
      <c r="BN19" s="16" t="s">
        <v>12455</v>
      </c>
      <c r="BO19" s="17">
        <f>_xlfn.SINGLE(B6L218C20)*B6L212C21</f>
        <v>289.42966758327083</v>
      </c>
      <c r="BP19" s="16" t="s">
        <v>12456</v>
      </c>
      <c r="BQ19" s="17">
        <f>_xlfn.SINGLE(B6L218C26)*B6L212C27</f>
        <v>2543.6348886577302</v>
      </c>
      <c r="BR19" s="16" t="s">
        <v>12457</v>
      </c>
      <c r="BS19" s="15">
        <f>B6L212C29+B6L212C30+B6L212C31+B6L212C32+B6L212C33</f>
        <v>7420.8325761234064</v>
      </c>
      <c r="BT19" s="16" t="s">
        <v>12458</v>
      </c>
      <c r="BU19" s="23">
        <f>IF(B6L212C3=0,0,B6L212C29/B6L212C3)</f>
        <v>4.4110167928097921</v>
      </c>
      <c r="BV19" s="16" t="s">
        <v>12459</v>
      </c>
      <c r="BW19" s="23">
        <f>IF(B6L212C8=0,0,B6L212C30/B6L212C8)</f>
        <v>2.4260592360453859</v>
      </c>
      <c r="BX19" s="16" t="s">
        <v>12460</v>
      </c>
      <c r="BY19" s="23">
        <f>IF(B6L212C13=0,0,B6L212C31/B6L212C13)</f>
        <v>6.6165251892146895</v>
      </c>
      <c r="BZ19" s="16" t="s">
        <v>12461</v>
      </c>
      <c r="CA19" s="23">
        <f>IF(B6L212C18=0,0,B6L212C32/B6L212C18)</f>
        <v>5.2932201513717496</v>
      </c>
      <c r="CB19" s="16" t="s">
        <v>12462</v>
      </c>
      <c r="CC19" s="23">
        <f>IF(B6L212C24=0,0,B6L212C33/B6L212C24)</f>
        <v>1.1027541982024478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0.318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0.63600000000000001</v>
      </c>
      <c r="J20" s="16" t="s">
        <v>12466</v>
      </c>
      <c r="K20" s="23">
        <f>IF(_xlfn.SINGLE(B6L216C3)=0,0,B6L213C3/_xlfn.SINGLE(B6L216C3))</f>
        <v>4.1880958669367664E-5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0.318</v>
      </c>
      <c r="P20" s="16" t="s">
        <v>12469</v>
      </c>
      <c r="Q20" s="23">
        <f>B3L847C3</f>
        <v>4.0551724137931036</v>
      </c>
      <c r="R20" s="16" t="s">
        <v>12470</v>
      </c>
      <c r="S20" s="23">
        <f>B6L213C6*B6L213C7</f>
        <v>1.2895448275862069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0.7092496551724139</v>
      </c>
      <c r="X20" s="16" t="s">
        <v>12473</v>
      </c>
      <c r="Y20" s="23">
        <f>IF(_xlfn.SINGLE(B6L216C10)=0,0,B6L213C10/_xlfn.SINGLE(B6L216C10))</f>
        <v>4.778155995879383E-4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2.7297120000000001E-2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4.0945679999999998E-2</v>
      </c>
      <c r="AH20" s="16" t="s">
        <v>12478</v>
      </c>
      <c r="AI20" s="23">
        <f>IF(_xlfn.SINGLE(B6L216C15)=0,0,B6L213C15/_xlfn.SINGLE(B6L216C15))</f>
        <v>4.2698521177647592E-5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3.5800440000000003E-2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4.2960528000000005E-2</v>
      </c>
      <c r="AR20" s="16" t="s">
        <v>12483</v>
      </c>
      <c r="AS20" s="23">
        <f>IF(_xlfn.SINGLE(B6L216C20)=0,0,B6L213C20/_xlfn.SINGLE(B6L216C20))</f>
        <v>4.1880958669367678E-5</v>
      </c>
      <c r="AT20" s="16" t="s">
        <v>12484</v>
      </c>
      <c r="AU20" s="17">
        <f>A1L248C3</f>
        <v>588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2.94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0.73499999999999999</v>
      </c>
      <c r="BD20" s="16" t="s">
        <v>12489</v>
      </c>
      <c r="BE20" s="23">
        <f>IF(_xlfn.SINGLE(B6L216C26)=0,0,B6L213C26/_xlfn.SINGLE(B6L216C26))</f>
        <v>5.7029601563852536E-5</v>
      </c>
      <c r="BF20" s="16" t="s">
        <v>12490</v>
      </c>
      <c r="BG20" s="23">
        <f>B6L213C3+B6L213C10+B6L213C15+B6L213C20+B6L213C26</f>
        <v>2.164155863172414</v>
      </c>
      <c r="BH20" s="16" t="s">
        <v>12491</v>
      </c>
      <c r="BI20" s="17">
        <f>_xlfn.SINGLE(B6L218C3)*B6L213C4</f>
        <v>2.8054066802270277</v>
      </c>
      <c r="BJ20" s="16" t="s">
        <v>12492</v>
      </c>
      <c r="BK20" s="17">
        <f>_xlfn.SINGLE(B6L218C10)*B6L213C11</f>
        <v>3.1285121392600725</v>
      </c>
      <c r="BL20" s="16" t="s">
        <v>12493</v>
      </c>
      <c r="BM20" s="17">
        <f>_xlfn.SINGLE(B6L218C15)*B6L213C16</f>
        <v>0.18061208207301604</v>
      </c>
      <c r="BN20" s="16" t="s">
        <v>12494</v>
      </c>
      <c r="BO20" s="17">
        <f>_xlfn.SINGLE(B6L218C20)*B6L213C21</f>
        <v>0.1894996104359753</v>
      </c>
      <c r="BP20" s="16" t="s">
        <v>12495</v>
      </c>
      <c r="BQ20" s="17">
        <f>_xlfn.SINGLE(B6L218C26)*B6L213C27</f>
        <v>3.2420973427151969</v>
      </c>
      <c r="BR20" s="16" t="s">
        <v>12496</v>
      </c>
      <c r="BS20" s="15">
        <f>B6L213C29+B6L213C30+B6L213C31+B6L213C32+B6L213C33</f>
        <v>9.5461278547112887</v>
      </c>
      <c r="BT20" s="16" t="s">
        <v>12497</v>
      </c>
      <c r="BU20" s="23">
        <f>IF(B6L213C3=0,0,B6L213C29/B6L213C3)</f>
        <v>4.4110167928097921</v>
      </c>
      <c r="BV20" s="16" t="s">
        <v>12498</v>
      </c>
      <c r="BW20" s="23">
        <f>IF(B6L213C8=0,0,B6L213C30/B6L213C8)</f>
        <v>2.4260592360453863</v>
      </c>
      <c r="BX20" s="16" t="s">
        <v>12499</v>
      </c>
      <c r="BY20" s="23">
        <f>IF(B6L213C13=0,0,B6L213C31/B6L213C13)</f>
        <v>6.6165251892146877</v>
      </c>
      <c r="BZ20" s="16" t="s">
        <v>12500</v>
      </c>
      <c r="CA20" s="23">
        <f>IF(B6L213C18=0,0,B6L213C32/B6L213C18)</f>
        <v>5.2932201513717505</v>
      </c>
      <c r="CB20" s="16" t="s">
        <v>12501</v>
      </c>
      <c r="CC20" s="23">
        <f>IF(B6L213C24=0,0,B6L213C33/B6L213C24)</f>
        <v>1.102754198202448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189.95100000000002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379.90200000000004</v>
      </c>
      <c r="J21" s="16" t="s">
        <v>12505</v>
      </c>
      <c r="K21" s="23">
        <f>IF(_xlfn.SINGLE(B6L216C3)=0,0,B6L214C3/_xlfn.SINGLE(B6L216C3))</f>
        <v>2.5016760944041063E-2</v>
      </c>
      <c r="L21" s="16" t="s">
        <v>12506</v>
      </c>
      <c r="M21" s="23">
        <f>A1L554C9</f>
        <v>0.29638667250019174</v>
      </c>
      <c r="N21" s="16" t="s">
        <v>12507</v>
      </c>
      <c r="O21" s="23">
        <f>B6L214C1*B6L214C5</f>
        <v>56.298944828083926</v>
      </c>
      <c r="P21" s="16" t="s">
        <v>12508</v>
      </c>
      <c r="Q21" s="23">
        <f>B3L848C3</f>
        <v>1.9595273183778179</v>
      </c>
      <c r="R21" s="16" t="s">
        <v>12509</v>
      </c>
      <c r="S21" s="23">
        <f>B6L214C6*B6L214C7</f>
        <v>110.31932038647602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60.675626212561816</v>
      </c>
      <c r="X21" s="16" t="s">
        <v>12512</v>
      </c>
      <c r="Y21" s="23">
        <f>IF(_xlfn.SINGLE(B6L216C10)=0,0,B6L214C10/_xlfn.SINGLE(B6L216C10))</f>
        <v>4.0876665230215929E-2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16.305393840000001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24.458090760000001</v>
      </c>
      <c r="AH21" s="16" t="s">
        <v>12517</v>
      </c>
      <c r="AI21" s="23">
        <f>IF(_xlfn.SINGLE(B6L216C15)=0,0,B6L214C15/_xlfn.SINGLE(B6L216C15))</f>
        <v>2.550511571136899E-2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21.384683580000001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25.661620295999999</v>
      </c>
      <c r="AR21" s="16" t="s">
        <v>12522</v>
      </c>
      <c r="AS21" s="23">
        <f>IF(_xlfn.SINGLE(B6L216C20)=0,0,B6L214C20/_xlfn.SINGLE(B6L216C20))</f>
        <v>2.5016760944041063E-2</v>
      </c>
      <c r="AT21" s="16" t="s">
        <v>12523</v>
      </c>
      <c r="AU21" s="17">
        <f>A1L249C3</f>
        <v>287204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1436.02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359.005</v>
      </c>
      <c r="BD21" s="16" t="s">
        <v>12528</v>
      </c>
      <c r="BE21" s="23">
        <f>IF(_xlfn.SINGLE(B6L216C26)=0,0,B6L214C26/_xlfn.SINGLE(B6L216C26))</f>
        <v>2.7855662733919567E-2</v>
      </c>
      <c r="BF21" s="16" t="s">
        <v>12529</v>
      </c>
      <c r="BG21" s="23">
        <f>B6L214C3+B6L214C10+B6L214C15+B6L214C20+B6L214C26</f>
        <v>849.70233726856191</v>
      </c>
      <c r="BH21" s="16" t="s">
        <v>12530</v>
      </c>
      <c r="BI21" s="17">
        <f>_xlfn.SINGLE(B6L218C3)*B6L214C4</f>
        <v>1675.7541016220257</v>
      </c>
      <c r="BJ21" s="16" t="s">
        <v>12531</v>
      </c>
      <c r="BK21" s="17">
        <f>_xlfn.SINGLE(B6L218C10)*B6L214C11</f>
        <v>267.64120613786019</v>
      </c>
      <c r="BL21" s="16" t="s">
        <v>12532</v>
      </c>
      <c r="BM21" s="17">
        <f>_xlfn.SINGLE(B6L218C15)*B6L214C16</f>
        <v>107.88504906242602</v>
      </c>
      <c r="BN21" s="16" t="s">
        <v>12533</v>
      </c>
      <c r="BO21" s="17">
        <f>_xlfn.SINGLE(B6L218C20)*B6L214C21</f>
        <v>113.19383805636457</v>
      </c>
      <c r="BP21" s="16" t="s">
        <v>12534</v>
      </c>
      <c r="BQ21" s="17">
        <f>_xlfn.SINGLE(B6L218C26)*B6L214C27</f>
        <v>1583.5770837026794</v>
      </c>
      <c r="BR21" s="16" t="s">
        <v>12535</v>
      </c>
      <c r="BS21" s="15">
        <f>B6L214C29+B6L214C30+B6L214C31+B6L214C32+B6L214C33</f>
        <v>3748.0512785813557</v>
      </c>
      <c r="BT21" s="16" t="s">
        <v>12536</v>
      </c>
      <c r="BU21" s="23">
        <f>IF(B6L214C3=0,0,B6L214C29/B6L214C3)</f>
        <v>4.4110167928097921</v>
      </c>
      <c r="BV21" s="16" t="s">
        <v>12537</v>
      </c>
      <c r="BW21" s="23">
        <f>IF(B6L214C8=0,0,B6L214C30/B6L214C8)</f>
        <v>2.4260592360453859</v>
      </c>
      <c r="BX21" s="16" t="s">
        <v>12538</v>
      </c>
      <c r="BY21" s="23">
        <f>IF(B6L214C13=0,0,B6L214C31/B6L214C13)</f>
        <v>6.6165251892146886</v>
      </c>
      <c r="BZ21" s="16" t="s">
        <v>12539</v>
      </c>
      <c r="CA21" s="23">
        <f>IF(B6L214C18=0,0,B6L214C32/B6L214C18)</f>
        <v>5.2932201513717496</v>
      </c>
      <c r="CB21" s="16" t="s">
        <v>12540</v>
      </c>
      <c r="CC21" s="23">
        <f>IF(B6L214C24=0,0,B6L214C33/B6L214C24)</f>
        <v>1.102754198202448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1111.578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2223.1559999999999</v>
      </c>
      <c r="J22" s="16" t="s">
        <v>12544</v>
      </c>
      <c r="K22" s="23">
        <f>IF(_xlfn.SINGLE(B6L216C3)=0,0,B6L215C3/_xlfn.SINGLE(B6L216C3))</f>
        <v>0.14639607633892571</v>
      </c>
      <c r="L22" s="16" t="s">
        <v>12545</v>
      </c>
      <c r="M22" s="23">
        <f>A1L555C9</f>
        <v>0.16817607322542158</v>
      </c>
      <c r="N22" s="16" t="s">
        <v>12546</v>
      </c>
      <c r="O22" s="23">
        <f>B6L215C1*B6L215C5</f>
        <v>186.94082312376767</v>
      </c>
      <c r="P22" s="16" t="s">
        <v>12547</v>
      </c>
      <c r="Q22" s="23">
        <f>B3L852C3</f>
        <v>2.0464636341882154</v>
      </c>
      <c r="R22" s="16" t="s">
        <v>12548</v>
      </c>
      <c r="S22" s="17">
        <f>B6L215C6*B6L215C7</f>
        <v>382.56759626800198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210.41217794740109</v>
      </c>
      <c r="X22" s="16" t="s">
        <v>12551</v>
      </c>
      <c r="Y22" s="23">
        <f>IF(_xlfn.SINGLE(B6L216C10)=0,0,B6L215C10/_xlfn.SINGLE(B6L216C10))</f>
        <v>0.14175293598429914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95.417855520000003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143.12678328000001</v>
      </c>
      <c r="AH22" s="16" t="s">
        <v>12556</v>
      </c>
      <c r="AI22" s="23">
        <f>IF(_xlfn.SINGLE(B6L216C15)=0,0,B6L215C15/_xlfn.SINGLE(B6L216C15))</f>
        <v>0.14925388922517976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125.14145123999999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150.169741488</v>
      </c>
      <c r="AR22" s="16" t="s">
        <v>12561</v>
      </c>
      <c r="AS22" s="23">
        <f>IF(_xlfn.SINGLE(B6L216C20)=0,0,B6L215C20/_xlfn.SINGLE(B6L216C20))</f>
        <v>0.14639607633892571</v>
      </c>
      <c r="AT22" s="16" t="s">
        <v>12562</v>
      </c>
      <c r="AU22" s="17">
        <f>A1L253C3</f>
        <v>1274249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6371.2449999999999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1592.81125</v>
      </c>
      <c r="BD22" s="16" t="s">
        <v>12567</v>
      </c>
      <c r="BE22" s="23">
        <f>IF(_xlfn.SINGLE(B6L216C26)=0,0,B6L215C26/_xlfn.SINGLE(B6L216C26))</f>
        <v>0.12358828701213867</v>
      </c>
      <c r="BF22" s="16" t="s">
        <v>12568</v>
      </c>
      <c r="BG22" s="17">
        <f>B6L215C3+B6L215C10+B6L215C15+B6L215C20+B6L215C26</f>
        <v>4319.6759527154009</v>
      </c>
      <c r="BH22" s="16" t="s">
        <v>12569</v>
      </c>
      <c r="BI22" s="17">
        <f>_xlfn.SINGLE(B6L218C3)*B6L215C4</f>
        <v>9806.3784490358466</v>
      </c>
      <c r="BJ22" s="16" t="s">
        <v>12570</v>
      </c>
      <c r="BK22" s="17">
        <f>_xlfn.SINGLE(B6L218C10)*B6L215C11</f>
        <v>928.13165033766859</v>
      </c>
      <c r="BL22" s="16" t="s">
        <v>12571</v>
      </c>
      <c r="BM22" s="17">
        <f>_xlfn.SINGLE(B6L218C15)*B6L215C16</f>
        <v>631.33464454892794</v>
      </c>
      <c r="BN22" s="16" t="s">
        <v>12572</v>
      </c>
      <c r="BO22" s="17">
        <f>_xlfn.SINGLE(B6L218C20)*B6L215C21</f>
        <v>662.40125147547326</v>
      </c>
      <c r="BP22" s="16" t="s">
        <v>12573</v>
      </c>
      <c r="BQ22" s="17">
        <f>_xlfn.SINGLE(B6L218C26)*B6L215C27</f>
        <v>7025.9171715263556</v>
      </c>
      <c r="BR22" s="16" t="s">
        <v>12574</v>
      </c>
      <c r="BS22" s="15">
        <f>B6L215C29+B6L215C30+B6L215C31+B6L215C32+B6L215C33</f>
        <v>19054.163166924274</v>
      </c>
      <c r="BT22" s="16" t="s">
        <v>12575</v>
      </c>
      <c r="BU22" s="23">
        <f>IF(B6L215C3=0,0,B6L215C29/B6L215C3)</f>
        <v>4.4110167928097921</v>
      </c>
      <c r="BV22" s="16" t="s">
        <v>12576</v>
      </c>
      <c r="BW22" s="23">
        <f>IF(B6L215C8=0,0,B6L215C30/B6L215C8)</f>
        <v>2.4260592360453863</v>
      </c>
      <c r="BX22" s="16" t="s">
        <v>12577</v>
      </c>
      <c r="BY22" s="23">
        <f>IF(B6L215C13=0,0,B6L215C31/B6L215C13)</f>
        <v>6.6165251892146895</v>
      </c>
      <c r="BZ22" s="16" t="s">
        <v>12578</v>
      </c>
      <c r="CA22" s="23">
        <f>IF(B6L215C18=0,0,B6L215C32/B6L215C18)</f>
        <v>5.2932201513717505</v>
      </c>
      <c r="CB22" s="16" t="s">
        <v>12579</v>
      </c>
      <c r="CC22" s="23">
        <f>IF(B6L215C24=0,0,B6L215C33/B6L215C24)</f>
        <v>1.102754198202448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8179.8950000000004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15185.898799999999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2698.8336686753064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1484.358517771419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639.2989557279999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958.94843359200001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854.81424345200003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1025.7770921423999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51552.175000000003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12888.043750000001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31543.026593505816</v>
      </c>
      <c r="BH23" s="16" t="s">
        <v>12596</v>
      </c>
      <c r="BI23" s="17">
        <f>SUM(B6L201C29:B6L215C29)</f>
        <v>66985.254620710082</v>
      </c>
      <c r="BJ23" s="16" t="s">
        <v>12597</v>
      </c>
      <c r="BK23" s="17">
        <f>SUM(B6L201C30:B6L215C30)</f>
        <v>6547.5303484399828</v>
      </c>
      <c r="BL23" s="16" t="s">
        <v>12598</v>
      </c>
      <c r="BM23" s="17">
        <f>SUM(B6L201C31:B6L215C31)</f>
        <v>4229.9376440129581</v>
      </c>
      <c r="BN23" s="16" t="s">
        <v>12599</v>
      </c>
      <c r="BO23" s="17">
        <f>SUM(B6L201C32:B6L215C32)</f>
        <v>4524.7199791197227</v>
      </c>
      <c r="BP23" s="16" t="s">
        <v>12600</v>
      </c>
      <c r="BQ23" s="17">
        <f>SUM(B6L201C33:B6L215C33)</f>
        <v>56849.377407717278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0.48143442275531423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4.705821470147141E-2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3.0401281587526276E-2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3.2519932388275961E-2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0.40858614856741216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66985.254620710068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6547.5303484399819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4229.9376440129581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4524.7199791197227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56849.377407717286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488B2-72B4-4D2D-85F8-2CEFAF38677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0.14066580388127103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23.826999999999998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42.888599999999997</v>
      </c>
      <c r="J9" s="16" t="s">
        <v>12646</v>
      </c>
      <c r="K9" s="23">
        <f>IF(_xlfn.SINGLE(B6L236C3)=0,0,B6L222C3/_xlfn.SINGLE(B6L236C3))</f>
        <v>2.7932734763070149E-3</v>
      </c>
      <c r="L9" s="16" t="s">
        <v>12647</v>
      </c>
      <c r="M9" s="23">
        <f>A1L542C54</f>
        <v>0.7989756538456021</v>
      </c>
      <c r="N9" s="16" t="s">
        <v>12648</v>
      </c>
      <c r="O9" s="23">
        <f>B6L222C1*B6L222C5</f>
        <v>19.037192904179161</v>
      </c>
      <c r="P9" s="16" t="s">
        <v>12649</v>
      </c>
      <c r="Q9" s="23">
        <f>B3L836C9</f>
        <v>1.6736372803991295</v>
      </c>
      <c r="R9" s="16" t="s">
        <v>12650</v>
      </c>
      <c r="S9" s="17">
        <f>B6L222C6*B6L222C7</f>
        <v>31.861355758584018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17.52374566722121</v>
      </c>
      <c r="X9" s="16" t="s">
        <v>12652</v>
      </c>
      <c r="Y9" s="23">
        <f>IF(_xlfn.SINGLE(B6L236C10)=0,0,B6L222C10/_xlfn.SINGLE(B6L236C10))</f>
        <v>1.1104466935126374E-2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1.400741676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2.101112514</v>
      </c>
      <c r="AH9" s="16" t="s">
        <v>12655</v>
      </c>
      <c r="AI9" s="23">
        <f>IF(_xlfn.SINGLE(B6L236C15)=0,0,B6L222C15/_xlfn.SINGLE(B6L236C15))</f>
        <v>2.1679596085997237E-3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2.4141992939999999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2.8970391527999997</v>
      </c>
      <c r="AR9" s="16" t="s">
        <v>12658</v>
      </c>
      <c r="AS9" s="23">
        <f>IF(_xlfn.SINGLE(B6L236C20)=0,0,B6L222C20/_xlfn.SINGLE(B6L236C20))</f>
        <v>2.7932734763070149E-3</v>
      </c>
      <c r="AT9" s="16" t="s">
        <v>12659</v>
      </c>
      <c r="AU9" s="17">
        <f>A1L237C18</f>
        <v>31533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157.66499999999999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39.416249999999998</v>
      </c>
      <c r="BD9" s="16" t="s">
        <v>12662</v>
      </c>
      <c r="BE9" s="23">
        <f>IF(_xlfn.SINGLE(B6L236C26)=0,0,B6L222C26/_xlfn.SINGLE(B6L236C26))</f>
        <v>2.9791756725879035E-3</v>
      </c>
      <c r="BF9" s="16" t="s">
        <v>12663</v>
      </c>
      <c r="BG9" s="17">
        <f>B6L222C3+B6L222C10+B6L222C15+B6L222C20+B6L222C26</f>
        <v>104.82674733402121</v>
      </c>
      <c r="BH9" s="16" t="s">
        <v>12664</v>
      </c>
      <c r="BI9" s="17">
        <f>_xlfn.SINGLE(B6L238C3)*B6L222C4</f>
        <v>184.62905743013368</v>
      </c>
      <c r="BJ9" s="16" t="s">
        <v>12665</v>
      </c>
      <c r="BK9" s="17">
        <f>_xlfn.SINGLE(B6L238C10)*B6L222C11</f>
        <v>75.437124205137067</v>
      </c>
      <c r="BL9" s="16" t="s">
        <v>12666</v>
      </c>
      <c r="BM9" s="17">
        <f>_xlfn.SINGLE(B6L238C15)*B6L222C16</f>
        <v>9.0449775235022489</v>
      </c>
      <c r="BN9" s="16" t="s">
        <v>12667</v>
      </c>
      <c r="BO9" s="17">
        <f>_xlfn.SINGLE(B6L238C20)*B6L222C21</f>
        <v>12.47132357129067</v>
      </c>
      <c r="BP9" s="16" t="s">
        <v>12668</v>
      </c>
      <c r="BQ9" s="17">
        <f>_xlfn.SINGLE(B6L238C26)*B6L222C27</f>
        <v>169.68110604987123</v>
      </c>
      <c r="BR9" s="16" t="s">
        <v>12669</v>
      </c>
      <c r="BS9" s="15">
        <f>B6L222C29+B6L222C30+B6L222C31+B6L222C32+B6L222C33</f>
        <v>451.26358877993493</v>
      </c>
      <c r="BT9" s="16" t="s">
        <v>12670</v>
      </c>
      <c r="BU9" s="23">
        <f>IF(B6L222C3=0,0,B6L222C29/B6L222C3)</f>
        <v>4.3048515789774839</v>
      </c>
      <c r="BV9" s="16" t="s">
        <v>12671</v>
      </c>
      <c r="BW9" s="23">
        <f>IF(B6L222C8=0,0,B6L222C30/B6L222C8)</f>
        <v>2.3676683684376161</v>
      </c>
      <c r="BX9" s="16" t="s">
        <v>12672</v>
      </c>
      <c r="BY9" s="23">
        <f>IF(B6L222C13=0,0,B6L222C31/B6L222C13)</f>
        <v>6.457277368466225</v>
      </c>
      <c r="BZ9" s="16" t="s">
        <v>12673</v>
      </c>
      <c r="CA9" s="23">
        <f>IF(B6L222C18=0,0,B6L222C32/B6L222C18)</f>
        <v>5.1658218947729795</v>
      </c>
      <c r="CB9" s="16" t="s">
        <v>12674</v>
      </c>
      <c r="CC9" s="23">
        <f>IF(B6L222C24=0,0,B6L222C33/B6L222C24)</f>
        <v>1.076212894744371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59.267499999999998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118.535</v>
      </c>
      <c r="J10" s="16" t="s">
        <v>12677</v>
      </c>
      <c r="K10" s="23">
        <f>IF(_xlfn.SINGLE(B6L236C3)=0,0,B6L223C3/_xlfn.SINGLE(B6L236C3))</f>
        <v>7.720015843698606E-3</v>
      </c>
      <c r="L10" s="16" t="s">
        <v>12678</v>
      </c>
      <c r="M10" s="23">
        <f>A1L543C54</f>
        <v>0.65750447665490486</v>
      </c>
      <c r="N10" s="16" t="s">
        <v>12679</v>
      </c>
      <c r="O10" s="23">
        <f>B6L223C1*B6L223C5</f>
        <v>38.968646570144571</v>
      </c>
      <c r="P10" s="16" t="s">
        <v>12680</v>
      </c>
      <c r="Q10" s="23">
        <f>B3L837C9</f>
        <v>1.6273554043444125</v>
      </c>
      <c r="R10" s="16" t="s">
        <v>12681</v>
      </c>
      <c r="S10" s="23">
        <f>B6L223C6*B6L223C7</f>
        <v>63.415837595912123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34.87871067775167</v>
      </c>
      <c r="X10" s="16" t="s">
        <v>12683</v>
      </c>
      <c r="Y10" s="23">
        <f>IF(_xlfn.SINGLE(B6L236C10)=0,0,B6L223C10/_xlfn.SINGLE(B6L236C10))</f>
        <v>2.2101980753202143E-2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5.0875221999999996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7.6312832999999998</v>
      </c>
      <c r="AH10" s="16" t="s">
        <v>12686</v>
      </c>
      <c r="AI10" s="23">
        <f>IF(_xlfn.SINGLE(B6L236C15)=0,0,B6L223C15/_xlfn.SINGLE(B6L236C15))</f>
        <v>7.8740733044730272E-3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6.6723351499999994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8.0068021799999993</v>
      </c>
      <c r="AR10" s="16" t="s">
        <v>12689</v>
      </c>
      <c r="AS10" s="23">
        <f>IF(_xlfn.SINGLE(B6L236C20)=0,0,B6L223C20/_xlfn.SINGLE(B6L236C20))</f>
        <v>7.7200158436986051E-3</v>
      </c>
      <c r="AT10" s="16" t="s">
        <v>12690</v>
      </c>
      <c r="AU10" s="17">
        <f>A1L238C18</f>
        <v>248725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1243.625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310.90625</v>
      </c>
      <c r="BD10" s="16" t="s">
        <v>12693</v>
      </c>
      <c r="BE10" s="23">
        <f>IF(_xlfn.SINGLE(B6L236C26)=0,0,B6L223C26/_xlfn.SINGLE(B6L236C26))</f>
        <v>2.3499047637853245E-2</v>
      </c>
      <c r="BF10" s="16" t="s">
        <v>12694</v>
      </c>
      <c r="BG10" s="23">
        <f>B6L223C3+B6L223C10+B6L223C15+B6L223C20+B6L223C26</f>
        <v>479.95804615775171</v>
      </c>
      <c r="BH10" s="16" t="s">
        <v>12695</v>
      </c>
      <c r="BI10" s="17">
        <f>_xlfn.SINGLE(B6L238C3)*B6L223C4</f>
        <v>510.27558191409605</v>
      </c>
      <c r="BJ10" s="16" t="s">
        <v>12696</v>
      </c>
      <c r="BK10" s="17">
        <f>_xlfn.SINGLE(B6L238C10)*B6L223C11</f>
        <v>150.1476727338181</v>
      </c>
      <c r="BL10" s="16" t="s">
        <v>12697</v>
      </c>
      <c r="BM10" s="17">
        <f>_xlfn.SINGLE(B6L238C15)*B6L223C16</f>
        <v>32.851541963629501</v>
      </c>
      <c r="BN10" s="16" t="s">
        <v>12698</v>
      </c>
      <c r="BO10" s="17">
        <f>_xlfn.SINGLE(B6L238C20)*B6L223C21</f>
        <v>34.468095007133357</v>
      </c>
      <c r="BP10" s="16" t="s">
        <v>12699</v>
      </c>
      <c r="BQ10" s="17">
        <f>_xlfn.SINGLE(B6L238C26)*B6L223C27</f>
        <v>1338.4052612264684</v>
      </c>
      <c r="BR10" s="16" t="s">
        <v>12700</v>
      </c>
      <c r="BS10" s="15">
        <f>B6L223C29+B6L223C30+B6L223C31+B6L223C32+B6L223C33</f>
        <v>2066.1481528451454</v>
      </c>
      <c r="BT10" s="16" t="s">
        <v>12701</v>
      </c>
      <c r="BU10" s="23">
        <f>IF(B6L223C3=0,0,B6L223C29/B6L223C3)</f>
        <v>4.3048515789774839</v>
      </c>
      <c r="BV10" s="16" t="s">
        <v>12702</v>
      </c>
      <c r="BW10" s="23">
        <f>IF(B6L223C8=0,0,B6L223C30/B6L223C8)</f>
        <v>2.3676683684376161</v>
      </c>
      <c r="BX10" s="16" t="s">
        <v>12703</v>
      </c>
      <c r="BY10" s="23">
        <f>IF(B6L223C13=0,0,B6L223C31/B6L223C13)</f>
        <v>6.4572773684662259</v>
      </c>
      <c r="BZ10" s="16" t="s">
        <v>12704</v>
      </c>
      <c r="CA10" s="23">
        <f>IF(B6L223C18=0,0,B6L223C32/B6L223C18)</f>
        <v>5.1658218947729804</v>
      </c>
      <c r="CB10" s="16" t="s">
        <v>12705</v>
      </c>
      <c r="CC10" s="23">
        <f>IF(B6L223C24=0,0,B6L223C33/B6L223C24)</f>
        <v>1.076212894744371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1616.0435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3232.087</v>
      </c>
      <c r="J11" s="16" t="s">
        <v>12708</v>
      </c>
      <c r="K11" s="23">
        <f>IF(_xlfn.SINGLE(B6L236C3)=0,0,B6L224C3/_xlfn.SINGLE(B6L236C3))</f>
        <v>0.21050122620502212</v>
      </c>
      <c r="L11" s="16" t="s">
        <v>12709</v>
      </c>
      <c r="M11" s="23">
        <f>A1L544C54</f>
        <v>0.10132347432044815</v>
      </c>
      <c r="N11" s="16" t="s">
        <v>12710</v>
      </c>
      <c r="O11" s="23">
        <f>B6L224C1*B6L224C5</f>
        <v>163.74314207297715</v>
      </c>
      <c r="P11" s="16" t="s">
        <v>12711</v>
      </c>
      <c r="Q11" s="23">
        <f>B3L838C9</f>
        <v>1.9893457260921281</v>
      </c>
      <c r="R11" s="16" t="s">
        <v>12712</v>
      </c>
      <c r="S11" s="17">
        <f>B6L224C6*B6L224C7</f>
        <v>325.74171985977324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179.15794592287529</v>
      </c>
      <c r="X11" s="16" t="s">
        <v>12714</v>
      </c>
      <c r="Y11" s="23">
        <f>IF(_xlfn.SINGLE(B6L236C10)=0,0,B6L224C10/_xlfn.SINGLE(B6L236C10))</f>
        <v>0.11352900940505381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138.72117403999999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208.08176105999999</v>
      </c>
      <c r="AH11" s="16" t="s">
        <v>12717</v>
      </c>
      <c r="AI11" s="23">
        <f>IF(_xlfn.SINGLE(B6L236C15)=0,0,B6L224C15/_xlfn.SINGLE(B6L236C15))</f>
        <v>0.21470190209165488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181.93417722999999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218.32101267599998</v>
      </c>
      <c r="AR11" s="16" t="s">
        <v>12720</v>
      </c>
      <c r="AS11" s="23">
        <f>IF(_xlfn.SINGLE(B6L236C20)=0,0,B6L224C20/_xlfn.SINGLE(B6L236C20))</f>
        <v>0.2105012262050221</v>
      </c>
      <c r="AT11" s="16" t="s">
        <v>12721</v>
      </c>
      <c r="AU11" s="17">
        <f>A1L239C18</f>
        <v>1834692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9173.4599999999991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2293.3649999999998</v>
      </c>
      <c r="BD11" s="16" t="s">
        <v>12724</v>
      </c>
      <c r="BE11" s="23">
        <f>IF(_xlfn.SINGLE(B6L236C26)=0,0,B6L224C26/_xlfn.SINGLE(B6L236C26))</f>
        <v>0.17333808305875259</v>
      </c>
      <c r="BF11" s="16" t="s">
        <v>12725</v>
      </c>
      <c r="BG11" s="17">
        <f>B6L224C3+B6L224C10+B6L224C15+B6L224C20+B6L224C26</f>
        <v>6131.0127196588746</v>
      </c>
      <c r="BH11" s="16" t="s">
        <v>12726</v>
      </c>
      <c r="BI11" s="17">
        <f>_xlfn.SINGLE(B6L238C3)*B6L224C4</f>
        <v>13913.654825342599</v>
      </c>
      <c r="BJ11" s="16" t="s">
        <v>12727</v>
      </c>
      <c r="BK11" s="17">
        <f>_xlfn.SINGLE(B6L238C10)*B6L224C11</f>
        <v>771.24836639245245</v>
      </c>
      <c r="BL11" s="16" t="s">
        <v>12728</v>
      </c>
      <c r="BM11" s="17">
        <f>_xlfn.SINGLE(B6L238C15)*B6L224C16</f>
        <v>895.76109765555634</v>
      </c>
      <c r="BN11" s="16" t="s">
        <v>12729</v>
      </c>
      <c r="BO11" s="17">
        <f>_xlfn.SINGLE(B6L238C20)*B6L224C21</f>
        <v>939.83955614224169</v>
      </c>
      <c r="BP11" s="16" t="s">
        <v>12730</v>
      </c>
      <c r="BQ11" s="17">
        <f>_xlfn.SINGLE(B6L238C26)*B6L224C27</f>
        <v>9872.5959414216959</v>
      </c>
      <c r="BR11" s="16" t="s">
        <v>12731</v>
      </c>
      <c r="BS11" s="15">
        <f>B6L224C29+B6L224C30+B6L224C31+B6L224C32+B6L224C33</f>
        <v>26393.099786954546</v>
      </c>
      <c r="BT11" s="16" t="s">
        <v>12732</v>
      </c>
      <c r="BU11" s="23">
        <f>IF(B6L224C3=0,0,B6L224C29/B6L224C3)</f>
        <v>4.3048515789774839</v>
      </c>
      <c r="BV11" s="16" t="s">
        <v>12733</v>
      </c>
      <c r="BW11" s="23">
        <f>IF(B6L224C8=0,0,B6L224C30/B6L224C8)</f>
        <v>2.3676683684376165</v>
      </c>
      <c r="BX11" s="16" t="s">
        <v>12734</v>
      </c>
      <c r="BY11" s="23">
        <f>IF(B6L224C13=0,0,B6L224C31/B6L224C13)</f>
        <v>6.457277368466225</v>
      </c>
      <c r="BZ11" s="16" t="s">
        <v>12735</v>
      </c>
      <c r="CA11" s="23">
        <f>IF(B6L224C18=0,0,B6L224C32/B6L224C18)</f>
        <v>5.1658218947729804</v>
      </c>
      <c r="CB11" s="16" t="s">
        <v>12736</v>
      </c>
      <c r="CC11" s="23">
        <f>IF(B6L224C24=0,0,B6L224C33/B6L224C24)</f>
        <v>1.076212894744371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127.892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255.78399999999999</v>
      </c>
      <c r="J12" s="16" t="s">
        <v>12739</v>
      </c>
      <c r="K12" s="23">
        <f>IF(_xlfn.SINGLE(B6L236C3)=0,0,B6L225C3/_xlfn.SINGLE(B6L236C3))</f>
        <v>1.6658847872481581E-2</v>
      </c>
      <c r="L12" s="16" t="s">
        <v>12740</v>
      </c>
      <c r="M12" s="23">
        <f>A1L545C54</f>
        <v>0.4763558790621043</v>
      </c>
      <c r="N12" s="16" t="s">
        <v>12741</v>
      </c>
      <c r="O12" s="23">
        <f>B6L225C1*B6L225C5</f>
        <v>60.92210608501064</v>
      </c>
      <c r="P12" s="16" t="s">
        <v>12742</v>
      </c>
      <c r="Q12" s="23">
        <f>B3L839C9</f>
        <v>1.9289576104431383</v>
      </c>
      <c r="R12" s="16" t="s">
        <v>12743</v>
      </c>
      <c r="S12" s="23">
        <f>B6L225C6*B6L225C7</f>
        <v>117.5161601769055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64.633888097298026</v>
      </c>
      <c r="X12" s="16" t="s">
        <v>12745</v>
      </c>
      <c r="Y12" s="23">
        <f>IF(_xlfn.SINGLE(B6L236C10)=0,0,B6L225C10/_xlfn.SINGLE(B6L236C10))</f>
        <v>4.0957275167924516E-2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10.97824928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16.46737392</v>
      </c>
      <c r="AH12" s="16" t="s">
        <v>12748</v>
      </c>
      <c r="AI12" s="23">
        <f>IF(_xlfn.SINGLE(B6L236C15)=0,0,B6L225C15/_xlfn.SINGLE(B6L236C15))</f>
        <v>1.6991284988495624E-2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14.398081359999999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17.277697631999999</v>
      </c>
      <c r="AR12" s="16" t="s">
        <v>12751</v>
      </c>
      <c r="AS12" s="23">
        <f>IF(_xlfn.SINGLE(B6L236C20)=0,0,B6L225C20/_xlfn.SINGLE(B6L236C20))</f>
        <v>1.6658847872481581E-2</v>
      </c>
      <c r="AT12" s="16" t="s">
        <v>12752</v>
      </c>
      <c r="AU12" s="17">
        <f>A1L240C18</f>
        <v>155378.5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776.89250000000004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194.22312500000001</v>
      </c>
      <c r="BD12" s="16" t="s">
        <v>12755</v>
      </c>
      <c r="BE12" s="23">
        <f>IF(_xlfn.SINGLE(B6L236C26)=0,0,B6L225C26/_xlfn.SINGLE(B6L236C26))</f>
        <v>1.4679854350781708E-2</v>
      </c>
      <c r="BF12" s="16" t="s">
        <v>12756</v>
      </c>
      <c r="BG12" s="23">
        <f>B6L225C3+B6L225C10+B6L225C15+B6L225C20+B6L225C26</f>
        <v>548.38608464929803</v>
      </c>
      <c r="BH12" s="16" t="s">
        <v>12757</v>
      </c>
      <c r="BI12" s="17">
        <f>_xlfn.SINGLE(B6L238C3)*B6L225C4</f>
        <v>1101.1121562771766</v>
      </c>
      <c r="BJ12" s="16" t="s">
        <v>12758</v>
      </c>
      <c r="BK12" s="17">
        <f>_xlfn.SINGLE(B6L238C10)*B6L225C11</f>
        <v>278.23929523110741</v>
      </c>
      <c r="BL12" s="16" t="s">
        <v>12759</v>
      </c>
      <c r="BM12" s="17">
        <f>_xlfn.SINGLE(B6L238C15)*B6L225C16</f>
        <v>70.889600621124629</v>
      </c>
      <c r="BN12" s="16" t="s">
        <v>12760</v>
      </c>
      <c r="BO12" s="17">
        <f>_xlfn.SINGLE(B6L238C20)*B6L225C21</f>
        <v>74.377923932210734</v>
      </c>
      <c r="BP12" s="16" t="s">
        <v>12761</v>
      </c>
      <c r="BQ12" s="17">
        <f>_xlfn.SINGLE(B6L238C26)*B6L225C27</f>
        <v>836.10172633019124</v>
      </c>
      <c r="BR12" s="16" t="s">
        <v>12762</v>
      </c>
      <c r="BS12" s="15">
        <f>B6L225C29+B6L225C30+B6L225C31+B6L225C32+B6L225C33</f>
        <v>2360.7207023918108</v>
      </c>
      <c r="BT12" s="16" t="s">
        <v>12763</v>
      </c>
      <c r="BU12" s="23">
        <f>IF(B6L225C3=0,0,B6L225C29/B6L225C3)</f>
        <v>4.3048515789774839</v>
      </c>
      <c r="BV12" s="16" t="s">
        <v>12764</v>
      </c>
      <c r="BW12" s="23">
        <f>IF(B6L225C8=0,0,B6L225C30/B6L225C8)</f>
        <v>2.3676683684376161</v>
      </c>
      <c r="BX12" s="16" t="s">
        <v>12765</v>
      </c>
      <c r="BY12" s="23">
        <f>IF(B6L225C13=0,0,B6L225C31/B6L225C13)</f>
        <v>6.457277368466225</v>
      </c>
      <c r="BZ12" s="16" t="s">
        <v>12766</v>
      </c>
      <c r="CA12" s="23">
        <f>IF(B6L225C18=0,0,B6L225C32/B6L225C18)</f>
        <v>5.1658218947729813</v>
      </c>
      <c r="CB12" s="16" t="s">
        <v>12767</v>
      </c>
      <c r="CC12" s="23">
        <f>IF(B6L225C24=0,0,B6L225C33/B6L225C24)</f>
        <v>1.076212894744371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1789.1795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3578.3589999999999</v>
      </c>
      <c r="J13" s="16" t="s">
        <v>12770</v>
      </c>
      <c r="K13" s="23">
        <f>IF(_xlfn.SINGLE(B6L236C3)=0,0,B6L226C3/_xlfn.SINGLE(B6L236C3))</f>
        <v>0.23305342872941748</v>
      </c>
      <c r="L13" s="16" t="s">
        <v>12771</v>
      </c>
      <c r="M13" s="23">
        <f>A1L546C54</f>
        <v>0.17972670931108017</v>
      </c>
      <c r="N13" s="16" t="s">
        <v>12772</v>
      </c>
      <c r="O13" s="23">
        <f>B6L226C1*B6L226C5</f>
        <v>321.56334390184378</v>
      </c>
      <c r="P13" s="16" t="s">
        <v>12773</v>
      </c>
      <c r="Q13" s="23">
        <f>B3L840C9</f>
        <v>1.975071393845945</v>
      </c>
      <c r="R13" s="16" t="s">
        <v>12774</v>
      </c>
      <c r="S13" s="17">
        <f>B6L226C6*B6L226C7</f>
        <v>635.11056184997756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349.31080901748766</v>
      </c>
      <c r="X13" s="16" t="s">
        <v>12776</v>
      </c>
      <c r="Y13" s="23">
        <f>IF(_xlfn.SINGLE(B6L236C10)=0,0,B6L226C10/_xlfn.SINGLE(B6L236C10))</f>
        <v>0.22135166775859885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153.58316828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230.37475241999999</v>
      </c>
      <c r="AH13" s="16" t="s">
        <v>12779</v>
      </c>
      <c r="AI13" s="23">
        <f>IF(_xlfn.SINGLE(B6L236C15)=0,0,B6L226C15/_xlfn.SINGLE(B6L236C15))</f>
        <v>0.23770414709343901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201.42582811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241.71099373199999</v>
      </c>
      <c r="AR13" s="16" t="s">
        <v>12782</v>
      </c>
      <c r="AS13" s="23">
        <f>IF(_xlfn.SINGLE(B6L236C20)=0,0,B6L226C20/_xlfn.SINGLE(B6L236C20))</f>
        <v>0.23305342872941748</v>
      </c>
      <c r="AT13" s="16" t="s">
        <v>12783</v>
      </c>
      <c r="AU13" s="17">
        <f>A1L241C18</f>
        <v>2663049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13315.245000000001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3328.8112500000002</v>
      </c>
      <c r="BD13" s="16" t="s">
        <v>12786</v>
      </c>
      <c r="BE13" s="23">
        <f>IF(_xlfn.SINGLE(B6L236C26)=0,0,B6L226C26/_xlfn.SINGLE(B6L236C26))</f>
        <v>0.25159961931023195</v>
      </c>
      <c r="BF13" s="16" t="s">
        <v>12787</v>
      </c>
      <c r="BG13" s="17">
        <f>B6L226C3+B6L226C10+B6L226C15+B6L226C20+B6L226C26</f>
        <v>7728.5668051694884</v>
      </c>
      <c r="BH13" s="16" t="s">
        <v>12788</v>
      </c>
      <c r="BI13" s="17">
        <f>_xlfn.SINGLE(B6L238C3)*B6L226C4</f>
        <v>15404.30439129829</v>
      </c>
      <c r="BJ13" s="16" t="s">
        <v>12789</v>
      </c>
      <c r="BK13" s="17">
        <f>_xlfn.SINGLE(B6L238C10)*B6L226C11</f>
        <v>1503.7311877528341</v>
      </c>
      <c r="BL13" s="16" t="s">
        <v>12790</v>
      </c>
      <c r="BM13" s="17">
        <f>_xlfn.SINGLE(B6L238C15)*B6L226C16</f>
        <v>991.72911671178372</v>
      </c>
      <c r="BN13" s="16" t="s">
        <v>12791</v>
      </c>
      <c r="BO13" s="17">
        <f>_xlfn.SINGLE(B6L238C20)*B6L226C21</f>
        <v>1040.529953023417</v>
      </c>
      <c r="BP13" s="16" t="s">
        <v>12792</v>
      </c>
      <c r="BQ13" s="17">
        <f>_xlfn.SINGLE(B6L238C26)*B6L226C27</f>
        <v>14330.038365680512</v>
      </c>
      <c r="BR13" s="16" t="s">
        <v>12793</v>
      </c>
      <c r="BS13" s="15">
        <f>B6L226C29+B6L226C30+B6L226C31+B6L226C32+B6L226C33</f>
        <v>33270.333014466836</v>
      </c>
      <c r="BT13" s="16" t="s">
        <v>12794</v>
      </c>
      <c r="BU13" s="23">
        <f>IF(B6L226C3=0,0,B6L226C29/B6L226C3)</f>
        <v>4.3048515789774839</v>
      </c>
      <c r="BV13" s="16" t="s">
        <v>12795</v>
      </c>
      <c r="BW13" s="23">
        <f>IF(B6L226C8=0,0,B6L226C30/B6L226C8)</f>
        <v>2.3676683684376161</v>
      </c>
      <c r="BX13" s="16" t="s">
        <v>12796</v>
      </c>
      <c r="BY13" s="23">
        <f>IF(B6L226C13=0,0,B6L226C31/B6L226C13)</f>
        <v>6.457277368466225</v>
      </c>
      <c r="BZ13" s="16" t="s">
        <v>12797</v>
      </c>
      <c r="CA13" s="23">
        <f>IF(B6L226C18=0,0,B6L226C32/B6L226C18)</f>
        <v>5.1658218947729813</v>
      </c>
      <c r="CB13" s="16" t="s">
        <v>12798</v>
      </c>
      <c r="CC13" s="23">
        <f>IF(B6L226C24=0,0,B6L226C33/B6L226C24)</f>
        <v>1.076212894744371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176.04300000000001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352.08600000000001</v>
      </c>
      <c r="J14" s="16" t="s">
        <v>12801</v>
      </c>
      <c r="K14" s="23">
        <f>IF(_xlfn.SINGLE(B6L236C3)=0,0,B6L227C3/_xlfn.SINGLE(B6L236C3))</f>
        <v>2.2930860069553024E-2</v>
      </c>
      <c r="L14" s="16" t="s">
        <v>12802</v>
      </c>
      <c r="M14" s="23">
        <f>A1L547C54</f>
        <v>0.12336108164085556</v>
      </c>
      <c r="N14" s="16" t="s">
        <v>12803</v>
      </c>
      <c r="O14" s="23">
        <f>B6L227C1*B6L227C5</f>
        <v>21.716854895301136</v>
      </c>
      <c r="P14" s="16" t="s">
        <v>12804</v>
      </c>
      <c r="Q14" s="23">
        <f>B3L841C9</f>
        <v>2.092224367304933</v>
      </c>
      <c r="R14" s="16" t="s">
        <v>12805</v>
      </c>
      <c r="S14" s="23">
        <f>B6L227C6*B6L227C7</f>
        <v>45.43653299317446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24.990093146245954</v>
      </c>
      <c r="X14" s="16" t="s">
        <v>12807</v>
      </c>
      <c r="Y14" s="23">
        <f>IF(_xlfn.SINGLE(B6L236C10)=0,0,B6L227C10/_xlfn.SINGLE(B6L236C10))</f>
        <v>1.5835750433612669E-2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15.11153112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22.66729668</v>
      </c>
      <c r="AH14" s="16" t="s">
        <v>12810</v>
      </c>
      <c r="AI14" s="23">
        <f>IF(_xlfn.SINGLE(B6L236C15)=0,0,B6L227C15/_xlfn.SINGLE(B6L236C15))</f>
        <v>2.3388458881163286E-2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19.818920940000002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23.782705128</v>
      </c>
      <c r="AR14" s="16" t="s">
        <v>12813</v>
      </c>
      <c r="AS14" s="23">
        <f>IF(_xlfn.SINGLE(B6L236C20)=0,0,B6L227C20/_xlfn.SINGLE(B6L236C20))</f>
        <v>2.293086006955302E-2</v>
      </c>
      <c r="AT14" s="16" t="s">
        <v>12814</v>
      </c>
      <c r="AU14" s="17">
        <f>A1L242C18</f>
        <v>139259.5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696.29750000000001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174.074375</v>
      </c>
      <c r="BD14" s="16" t="s">
        <v>12817</v>
      </c>
      <c r="BE14" s="23">
        <f>IF(_xlfn.SINGLE(B6L236C26)=0,0,B6L227C26/_xlfn.SINGLE(B6L236C26))</f>
        <v>1.3156963009442652E-2</v>
      </c>
      <c r="BF14" s="16" t="s">
        <v>12818</v>
      </c>
      <c r="BG14" s="23">
        <f>B6L227C3+B6L227C10+B6L227C15+B6L227C20+B6L227C26</f>
        <v>597.60046995424591</v>
      </c>
      <c r="BH14" s="16" t="s">
        <v>12819</v>
      </c>
      <c r="BI14" s="17">
        <f>_xlfn.SINGLE(B6L238C3)*B6L227C4</f>
        <v>1515.6779730358664</v>
      </c>
      <c r="BJ14" s="16" t="s">
        <v>12820</v>
      </c>
      <c r="BK14" s="17">
        <f>_xlfn.SINGLE(B6L238C10)*B6L227C11</f>
        <v>107.5786419394113</v>
      </c>
      <c r="BL14" s="16" t="s">
        <v>12821</v>
      </c>
      <c r="BM14" s="17">
        <f>_xlfn.SINGLE(B6L238C15)*B6L227C16</f>
        <v>97.579347904049058</v>
      </c>
      <c r="BN14" s="16" t="s">
        <v>12822</v>
      </c>
      <c r="BO14" s="17">
        <f>_xlfn.SINGLE(B6L238C20)*B6L227C21</f>
        <v>102.38101572262669</v>
      </c>
      <c r="BP14" s="16" t="s">
        <v>12823</v>
      </c>
      <c r="BQ14" s="17">
        <f>_xlfn.SINGLE(B6L238C26)*B6L227C27</f>
        <v>749.36434807826856</v>
      </c>
      <c r="BR14" s="16" t="s">
        <v>12824</v>
      </c>
      <c r="BS14" s="15">
        <f>B6L227C29+B6L227C30+B6L227C31+B6L227C32+B6L227C33</f>
        <v>2572.581326680222</v>
      </c>
      <c r="BT14" s="16" t="s">
        <v>12825</v>
      </c>
      <c r="BU14" s="23">
        <f>IF(B6L227C3=0,0,B6L227C29/B6L227C3)</f>
        <v>4.3048515789774839</v>
      </c>
      <c r="BV14" s="16" t="s">
        <v>12826</v>
      </c>
      <c r="BW14" s="23">
        <f>IF(B6L227C8=0,0,B6L227C30/B6L227C8)</f>
        <v>2.3676683684376165</v>
      </c>
      <c r="BX14" s="16" t="s">
        <v>12827</v>
      </c>
      <c r="BY14" s="23">
        <f>IF(B6L227C13=0,0,B6L227C31/B6L227C13)</f>
        <v>6.4572773684662241</v>
      </c>
      <c r="BZ14" s="16" t="s">
        <v>12828</v>
      </c>
      <c r="CA14" s="23">
        <f>IF(B6L227C18=0,0,B6L227C32/B6L227C18)</f>
        <v>5.1658218947729795</v>
      </c>
      <c r="CB14" s="16" t="s">
        <v>12829</v>
      </c>
      <c r="CC14" s="23">
        <f>IF(B6L227C24=0,0,B6L227C33/B6L227C24)</f>
        <v>1.0762128947443708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1436.5155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2873.0309999999999</v>
      </c>
      <c r="J15" s="16" t="s">
        <v>12832</v>
      </c>
      <c r="K15" s="23">
        <f>IF(_xlfn.SINGLE(B6L236C3)=0,0,B6L228C3/_xlfn.SINGLE(B6L236C3))</f>
        <v>0.18711641995560171</v>
      </c>
      <c r="L15" s="16" t="s">
        <v>12833</v>
      </c>
      <c r="M15" s="23">
        <f>A1L548C54</f>
        <v>0.34204250804126696</v>
      </c>
      <c r="N15" s="16" t="s">
        <v>12834</v>
      </c>
      <c r="O15" s="23">
        <f>B6L228C1*B6L228C5</f>
        <v>491.34936446015462</v>
      </c>
      <c r="P15" s="16" t="s">
        <v>12835</v>
      </c>
      <c r="Q15" s="23">
        <f>B3L842C9</f>
        <v>2.0211203875226724</v>
      </c>
      <c r="R15" s="16" t="s">
        <v>12836</v>
      </c>
      <c r="S15" s="23">
        <f>B6L228C6*B6L228C7</f>
        <v>993.07621790672647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546.19191984869963</v>
      </c>
      <c r="X15" s="16" t="s">
        <v>12838</v>
      </c>
      <c r="Y15" s="23">
        <f>IF(_xlfn.SINGLE(B6L236C10)=0,0,B6L228C10/_xlfn.SINGLE(B6L236C10))</f>
        <v>0.34611151230859261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123.31049052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184.96573577999999</v>
      </c>
      <c r="AH15" s="16" t="s">
        <v>12841</v>
      </c>
      <c r="AI15" s="23">
        <f>IF(_xlfn.SINGLE(B6L236C15)=0,0,B6L228C15/_xlfn.SINGLE(B6L236C15))</f>
        <v>0.19085043826737624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161.72291498999999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194.06749798799999</v>
      </c>
      <c r="AR15" s="16" t="s">
        <v>12844</v>
      </c>
      <c r="AS15" s="23">
        <f>IF(_xlfn.SINGLE(B6L236C20)=0,0,B6L228C20/_xlfn.SINGLE(B6L236C20))</f>
        <v>0.18711641995560171</v>
      </c>
      <c r="AT15" s="16" t="s">
        <v>12845</v>
      </c>
      <c r="AU15" s="17">
        <f>A1L243C18</f>
        <v>1307627.5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6538.1374999999998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1634.534375</v>
      </c>
      <c r="BD15" s="16" t="s">
        <v>12848</v>
      </c>
      <c r="BE15" s="23">
        <f>IF(_xlfn.SINGLE(B6L236C26)=0,0,B6L228C26/_xlfn.SINGLE(B6L236C26))</f>
        <v>0.12354206820812923</v>
      </c>
      <c r="BF15" s="16" t="s">
        <v>12849</v>
      </c>
      <c r="BG15" s="17">
        <f>B6L228C3+B6L228C10+B6L228C15+B6L228C20+B6L228C26</f>
        <v>5432.7905286166997</v>
      </c>
      <c r="BH15" s="16" t="s">
        <v>12850</v>
      </c>
      <c r="BI15" s="17">
        <f>_xlfn.SINGLE(B6L238C3)*B6L228C4</f>
        <v>12367.972036801259</v>
      </c>
      <c r="BJ15" s="16" t="s">
        <v>12851</v>
      </c>
      <c r="BK15" s="17">
        <f>_xlfn.SINGLE(B6L238C10)*B6L228C11</f>
        <v>2351.2751485854183</v>
      </c>
      <c r="BL15" s="16" t="s">
        <v>12852</v>
      </c>
      <c r="BM15" s="17">
        <f>_xlfn.SINGLE(B6L238C15)*B6L228C16</f>
        <v>796.25003972926493</v>
      </c>
      <c r="BN15" s="16" t="s">
        <v>12853</v>
      </c>
      <c r="BO15" s="17">
        <f>_xlfn.SINGLE(B6L238C20)*B6L228C21</f>
        <v>835.4317751418514</v>
      </c>
      <c r="BP15" s="16" t="s">
        <v>12854</v>
      </c>
      <c r="BQ15" s="17">
        <f>_xlfn.SINGLE(B6L238C26)*B6L228C27</f>
        <v>7036.4278851117242</v>
      </c>
      <c r="BR15" s="16" t="s">
        <v>12855</v>
      </c>
      <c r="BS15" s="15">
        <f>B6L228C29+B6L228C30+B6L228C31+B6L228C32+B6L228C33</f>
        <v>23387.356885369518</v>
      </c>
      <c r="BT15" s="16" t="s">
        <v>12856</v>
      </c>
      <c r="BU15" s="23">
        <f>IF(B6L228C3=0,0,B6L228C29/B6L228C3)</f>
        <v>4.3048515789774839</v>
      </c>
      <c r="BV15" s="16" t="s">
        <v>12857</v>
      </c>
      <c r="BW15" s="23">
        <f>IF(B6L228C8=0,0,B6L228C30/B6L228C8)</f>
        <v>2.367668368437617</v>
      </c>
      <c r="BX15" s="16" t="s">
        <v>12858</v>
      </c>
      <c r="BY15" s="23">
        <f>IF(B6L228C13=0,0,B6L228C31/B6L228C13)</f>
        <v>6.4572773684662241</v>
      </c>
      <c r="BZ15" s="16" t="s">
        <v>12859</v>
      </c>
      <c r="CA15" s="23">
        <f>IF(B6L228C18=0,0,B6L228C32/B6L228C18)</f>
        <v>5.1658218947729804</v>
      </c>
      <c r="CB15" s="16" t="s">
        <v>12860</v>
      </c>
      <c r="CC15" s="23">
        <f>IF(B6L228C24=0,0,B6L228C33/B6L228C24)</f>
        <v>1.076212894744371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14.771000000000001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29.542000000000002</v>
      </c>
      <c r="J16" s="16" t="s">
        <v>12863</v>
      </c>
      <c r="K16" s="23">
        <f>IF(_xlfn.SINGLE(B6L236C3)=0,0,B6L229C3/_xlfn.SINGLE(B6L236C3))</f>
        <v>1.9240284140088939E-3</v>
      </c>
      <c r="L16" s="16" t="s">
        <v>12864</v>
      </c>
      <c r="M16" s="23">
        <f>A1L549C54</f>
        <v>0.73849642530943915</v>
      </c>
      <c r="N16" s="16" t="s">
        <v>12865</v>
      </c>
      <c r="O16" s="23">
        <f>B6L229C1*B6L229C5</f>
        <v>10.908330698245726</v>
      </c>
      <c r="P16" s="16" t="s">
        <v>12866</v>
      </c>
      <c r="Q16" s="23">
        <f>B3L843C9</f>
        <v>1.9239185566263313</v>
      </c>
      <c r="R16" s="16" t="s">
        <v>12867</v>
      </c>
      <c r="S16" s="23">
        <f>B6L229C6*B6L229C7</f>
        <v>20.986739852171617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11.542706918694391</v>
      </c>
      <c r="X16" s="16" t="s">
        <v>12869</v>
      </c>
      <c r="Y16" s="23">
        <f>IF(_xlfn.SINGLE(B6L236C10)=0,0,B6L229C10/_xlfn.SINGLE(B6L236C10))</f>
        <v>7.3143955495915082E-3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1.26794264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1.9019139599999999</v>
      </c>
      <c r="AH16" s="16" t="s">
        <v>12872</v>
      </c>
      <c r="AI16" s="23">
        <f>IF(_xlfn.SINGLE(B6L236C15)=0,0,B6L229C15/_xlfn.SINGLE(B6L236C15))</f>
        <v>1.9624235336461143E-3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1.6629191800000001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1.995503016</v>
      </c>
      <c r="AR16" s="16" t="s">
        <v>12875</v>
      </c>
      <c r="AS16" s="23">
        <f>IF(_xlfn.SINGLE(B6L236C20)=0,0,B6L229C20/_xlfn.SINGLE(B6L236C20))</f>
        <v>1.9240284140088937E-3</v>
      </c>
      <c r="AT16" s="16" t="s">
        <v>12876</v>
      </c>
      <c r="AU16" s="17">
        <f>A1L244C18</f>
        <v>39828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199.14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49.784999999999997</v>
      </c>
      <c r="BD16" s="16" t="s">
        <v>12879</v>
      </c>
      <c r="BE16" s="23">
        <f>IF(_xlfn.SINGLE(B6L236C26)=0,0,B6L229C26/_xlfn.SINGLE(B6L236C26))</f>
        <v>3.7628709189684146E-3</v>
      </c>
      <c r="BF16" s="16" t="s">
        <v>12880</v>
      </c>
      <c r="BG16" s="23">
        <f>B6L229C3+B6L229C10+B6L229C15+B6L229C20+B6L229C26</f>
        <v>94.767123894694393</v>
      </c>
      <c r="BH16" s="16" t="s">
        <v>12881</v>
      </c>
      <c r="BI16" s="17">
        <f>_xlfn.SINGLE(B6L238C3)*B6L229C4</f>
        <v>127.17392534615284</v>
      </c>
      <c r="BJ16" s="16" t="s">
        <v>12882</v>
      </c>
      <c r="BK16" s="17">
        <f>_xlfn.SINGLE(B6L238C10)*B6L229C11</f>
        <v>49.689640104615876</v>
      </c>
      <c r="BL16" s="16" t="s">
        <v>12883</v>
      </c>
      <c r="BM16" s="17">
        <f>_xlfn.SINGLE(B6L238C15)*B6L229C16</f>
        <v>8.1874573137853179</v>
      </c>
      <c r="BN16" s="16" t="s">
        <v>12884</v>
      </c>
      <c r="BO16" s="17">
        <f>_xlfn.SINGLE(B6L238C20)*B6L229C21</f>
        <v>8.5903443092819298</v>
      </c>
      <c r="BP16" s="16" t="s">
        <v>12885</v>
      </c>
      <c r="BQ16" s="17">
        <f>_xlfn.SINGLE(B6L238C26)*B6L229C27</f>
        <v>214.31703585939403</v>
      </c>
      <c r="BR16" s="16" t="s">
        <v>12886</v>
      </c>
      <c r="BS16" s="15">
        <f>B6L229C29+B6L229C30+B6L229C31+B6L229C32+B6L229C33</f>
        <v>407.95840293322999</v>
      </c>
      <c r="BT16" s="16" t="s">
        <v>12887</v>
      </c>
      <c r="BU16" s="23">
        <f>IF(B6L229C3=0,0,B6L229C29/B6L229C3)</f>
        <v>4.3048515789774839</v>
      </c>
      <c r="BV16" s="16" t="s">
        <v>12888</v>
      </c>
      <c r="BW16" s="23">
        <f>IF(B6L229C8=0,0,B6L229C30/B6L229C8)</f>
        <v>2.3676683684376165</v>
      </c>
      <c r="BX16" s="16" t="s">
        <v>12889</v>
      </c>
      <c r="BY16" s="23">
        <f>IF(B6L229C13=0,0,B6L229C31/B6L229C13)</f>
        <v>6.457277368466225</v>
      </c>
      <c r="BZ16" s="16" t="s">
        <v>12890</v>
      </c>
      <c r="CA16" s="23">
        <f>IF(B6L229C18=0,0,B6L229C32/B6L229C18)</f>
        <v>5.1658218947729795</v>
      </c>
      <c r="CB16" s="16" t="s">
        <v>12891</v>
      </c>
      <c r="CC16" s="23">
        <f>IF(B6L229C24=0,0,B6L229C33/B6L229C24)</f>
        <v>1.076212894744371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15.958000000000002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31.916000000000004</v>
      </c>
      <c r="J17" s="16" t="s">
        <v>12894</v>
      </c>
      <c r="K17" s="23">
        <f>IF(_xlfn.SINGLE(B6L236C3)=0,0,B6L230C3/_xlfn.SINGLE(B6L236C3))</f>
        <v>2.0786436551861031E-3</v>
      </c>
      <c r="L17" s="16" t="s">
        <v>12895</v>
      </c>
      <c r="M17" s="23">
        <f>A1L550C54</f>
        <v>8.3381586566299945E-2</v>
      </c>
      <c r="N17" s="16" t="s">
        <v>12896</v>
      </c>
      <c r="O17" s="23">
        <f>B6L230C1*B6L230C5</f>
        <v>1.3306033584250148</v>
      </c>
      <c r="P17" s="16" t="s">
        <v>12897</v>
      </c>
      <c r="Q17" s="23">
        <f>B3L844C9</f>
        <v>1.8803567595926836</v>
      </c>
      <c r="R17" s="16" t="s">
        <v>12898</v>
      </c>
      <c r="S17" s="23">
        <f>B6L230C6*B6L230C7</f>
        <v>2.502009019351203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1.3761049606431617</v>
      </c>
      <c r="X17" s="16" t="s">
        <v>12900</v>
      </c>
      <c r="Y17" s="23">
        <f>IF(_xlfn.SINGLE(B6L236C10)=0,0,B6L230C10/_xlfn.SINGLE(B6L236C10))</f>
        <v>8.7201174480116194E-4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1.3698347200000001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2.0547520800000001</v>
      </c>
      <c r="AH17" s="16" t="s">
        <v>12903</v>
      </c>
      <c r="AI17" s="23">
        <f>IF(_xlfn.SINGLE(B6L236C15)=0,0,B6L230C15/_xlfn.SINGLE(B6L236C15))</f>
        <v>2.1201242129798045E-3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1.7965516400000001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2.155861968</v>
      </c>
      <c r="AR17" s="16" t="s">
        <v>12906</v>
      </c>
      <c r="AS17" s="23">
        <f>IF(_xlfn.SINGLE(B6L236C20)=0,0,B6L230C20/_xlfn.SINGLE(B6L236C20))</f>
        <v>2.0786436551861031E-3</v>
      </c>
      <c r="AT17" s="16" t="s">
        <v>12907</v>
      </c>
      <c r="AU17" s="17">
        <f>A1L245C18</f>
        <v>39424.5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197.1225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49.280625000000001</v>
      </c>
      <c r="BD17" s="16" t="s">
        <v>12910</v>
      </c>
      <c r="BE17" s="23">
        <f>IF(_xlfn.SINGLE(B6L236C26)=0,0,B6L230C26/_xlfn.SINGLE(B6L236C26))</f>
        <v>3.7247490344699775E-3</v>
      </c>
      <c r="BF17" s="16" t="s">
        <v>12911</v>
      </c>
      <c r="BG17" s="23">
        <f>B6L230C3+B6L230C10+B6L230C15+B6L230C20+B6L230C26</f>
        <v>86.783344008643169</v>
      </c>
      <c r="BH17" s="16" t="s">
        <v>12912</v>
      </c>
      <c r="BI17" s="17">
        <f>_xlfn.SINGLE(B6L238C3)*B6L230C4</f>
        <v>137.39364299464538</v>
      </c>
      <c r="BJ17" s="16" t="s">
        <v>12913</v>
      </c>
      <c r="BK17" s="17">
        <f>_xlfn.SINGLE(B6L238C10)*B6L230C11</f>
        <v>5.923927612663463</v>
      </c>
      <c r="BL17" s="16" t="s">
        <v>12914</v>
      </c>
      <c r="BM17" s="17">
        <f>_xlfn.SINGLE(B6L238C15)*B6L230C16</f>
        <v>8.8454027359952683</v>
      </c>
      <c r="BN17" s="16" t="s">
        <v>12915</v>
      </c>
      <c r="BO17" s="17">
        <f>_xlfn.SINGLE(B6L238C20)*B6L230C21</f>
        <v>9.2806657970023068</v>
      </c>
      <c r="BP17" s="16" t="s">
        <v>12916</v>
      </c>
      <c r="BQ17" s="17">
        <f>_xlfn.SINGLE(B6L238C26)*B6L230C27</f>
        <v>212.14577634424725</v>
      </c>
      <c r="BR17" s="16" t="s">
        <v>12917</v>
      </c>
      <c r="BS17" s="15">
        <f>B6L230C29+B6L230C30+B6L230C31+B6L230C32+B6L230C33</f>
        <v>373.58941548455368</v>
      </c>
      <c r="BT17" s="16" t="s">
        <v>12918</v>
      </c>
      <c r="BU17" s="23">
        <f>IF(B6L230C3=0,0,B6L230C29/B6L230C3)</f>
        <v>4.3048515789774831</v>
      </c>
      <c r="BV17" s="16" t="s">
        <v>12919</v>
      </c>
      <c r="BW17" s="23">
        <f>IF(B6L230C8=0,0,B6L230C30/B6L230C8)</f>
        <v>2.3676683684376161</v>
      </c>
      <c r="BX17" s="16" t="s">
        <v>12920</v>
      </c>
      <c r="BY17" s="23">
        <f>IF(B6L230C13=0,0,B6L230C31/B6L230C13)</f>
        <v>6.457277368466225</v>
      </c>
      <c r="BZ17" s="16" t="s">
        <v>12921</v>
      </c>
      <c r="CA17" s="23">
        <f>IF(B6L230C18=0,0,B6L230C32/B6L230C18)</f>
        <v>5.1658218947729813</v>
      </c>
      <c r="CB17" s="16" t="s">
        <v>12922</v>
      </c>
      <c r="CC17" s="23">
        <f>IF(B6L230C24=0,0,B6L230C33/B6L230C24)</f>
        <v>1.076212894744371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1213.7895000000001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1213.7895000000001</v>
      </c>
      <c r="J18" s="16" t="s">
        <v>12925</v>
      </c>
      <c r="K18" s="23">
        <f>IF(_xlfn.SINGLE(B6L236C3)=0,0,B6L231C3/_xlfn.SINGLE(B6L236C3))</f>
        <v>7.905238259514076E-2</v>
      </c>
      <c r="L18" s="16" t="s">
        <v>12926</v>
      </c>
      <c r="M18" s="23">
        <f>A1L551C54</f>
        <v>6.6478965289186162E-2</v>
      </c>
      <c r="N18" s="16" t="s">
        <v>12927</v>
      </c>
      <c r="O18" s="23">
        <f>B6L231C1*B6L231C5</f>
        <v>80.691470038878634</v>
      </c>
      <c r="P18" s="16" t="s">
        <v>12928</v>
      </c>
      <c r="Q18" s="23">
        <f>B3L845C9</f>
        <v>1.161236543125084</v>
      </c>
      <c r="R18" s="16" t="s">
        <v>12929</v>
      </c>
      <c r="S18" s="23">
        <f>B6L231C6*B6L231C7</f>
        <v>93.701883727628712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51.536036050195797</v>
      </c>
      <c r="X18" s="16" t="s">
        <v>12931</v>
      </c>
      <c r="Y18" s="23">
        <f>IF(_xlfn.SINGLE(B6L236C10)=0,0,B6L231C10/_xlfn.SINGLE(B6L236C10))</f>
        <v>3.2657413497923025E-2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39.642365070000004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59.463547605000002</v>
      </c>
      <c r="AH18" s="16" t="s">
        <v>12934</v>
      </c>
      <c r="AI18" s="23">
        <f>IF(_xlfn.SINGLE(B6L236C15)=0,0,B6L231C15/_xlfn.SINGLE(B6L236C15))</f>
        <v>6.1355386031310293E-2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68.324210954999998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81.989053145999989</v>
      </c>
      <c r="AR18" s="16" t="s">
        <v>12937</v>
      </c>
      <c r="AS18" s="23">
        <f>IF(_xlfn.SINGLE(B6L236C20)=0,0,B6L231C20/_xlfn.SINGLE(B6L236C20))</f>
        <v>7.9052382595140747E-2</v>
      </c>
      <c r="AT18" s="16" t="s">
        <v>12938</v>
      </c>
      <c r="AU18" s="17">
        <f>A1L246C18</f>
        <v>2001840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10009.200000000001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2502.3000000000002</v>
      </c>
      <c r="BD18" s="16" t="s">
        <v>12941</v>
      </c>
      <c r="BE18" s="23">
        <f>IF(_xlfn.SINGLE(B6L236C26)=0,0,B6L231C26/_xlfn.SINGLE(B6L236C26))</f>
        <v>0.1891298965659268</v>
      </c>
      <c r="BF18" s="16" t="s">
        <v>12942</v>
      </c>
      <c r="BG18" s="17">
        <f>B6L231C3+B6L231C10+B6L231C15+B6L231C20+B6L231C26</f>
        <v>3909.0781368011963</v>
      </c>
      <c r="BH18" s="16" t="s">
        <v>12943</v>
      </c>
      <c r="BI18" s="17">
        <f>_xlfn.SINGLE(B6L238C3)*B6L231C4</f>
        <v>5225.1836456212914</v>
      </c>
      <c r="BJ18" s="16" t="s">
        <v>12944</v>
      </c>
      <c r="BK18" s="17">
        <f>_xlfn.SINGLE(B6L238C10)*B6L231C11</f>
        <v>221.85498616492592</v>
      </c>
      <c r="BL18" s="16" t="s">
        <v>12945</v>
      </c>
      <c r="BM18" s="17">
        <f>_xlfn.SINGLE(B6L238C15)*B6L231C16</f>
        <v>255.98174679898702</v>
      </c>
      <c r="BN18" s="16" t="s">
        <v>12946</v>
      </c>
      <c r="BO18" s="17">
        <f>_xlfn.SINGLE(B6L238C20)*B6L231C21</f>
        <v>352.95070489442691</v>
      </c>
      <c r="BP18" s="16" t="s">
        <v>12947</v>
      </c>
      <c r="BQ18" s="17">
        <f>_xlfn.SINGLE(B6L238C26)*B6L231C27</f>
        <v>10772.030106075359</v>
      </c>
      <c r="BR18" s="16" t="s">
        <v>12948</v>
      </c>
      <c r="BS18" s="15">
        <f>B6L231C29+B6L231C30+B6L231C31+B6L231C32+B6L231C33</f>
        <v>16828.001189554991</v>
      </c>
      <c r="BT18" s="16" t="s">
        <v>12949</v>
      </c>
      <c r="BU18" s="23">
        <f>IF(B6L231C3=0,0,B6L231C29/B6L231C3)</f>
        <v>4.3048515789774839</v>
      </c>
      <c r="BV18" s="16" t="s">
        <v>12950</v>
      </c>
      <c r="BW18" s="23">
        <f>IF(B6L231C8=0,0,B6L231C30/B6L231C8)</f>
        <v>2.3676683684376165</v>
      </c>
      <c r="BX18" s="16" t="s">
        <v>12951</v>
      </c>
      <c r="BY18" s="23">
        <f>IF(B6L231C13=0,0,B6L231C31/B6L231C13)</f>
        <v>6.457277368466225</v>
      </c>
      <c r="BZ18" s="16" t="s">
        <v>12952</v>
      </c>
      <c r="CA18" s="23">
        <f>IF(B6L231C18=0,0,B6L231C32/B6L231C18)</f>
        <v>5.1658218947729804</v>
      </c>
      <c r="CB18" s="16" t="s">
        <v>12953</v>
      </c>
      <c r="CC18" s="23">
        <f>IF(B6L231C24=0,0,B6L231C33/B6L231C24)</f>
        <v>1.076212894744371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474.12649999999996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948.25299999999993</v>
      </c>
      <c r="J19" s="16" t="s">
        <v>12956</v>
      </c>
      <c r="K19" s="23">
        <f>IF(_xlfn.SINGLE(B6L236C3)=0,0,B6L232C3/_xlfn.SINGLE(B6L236C3))</f>
        <v>6.1758368278016902E-2</v>
      </c>
      <c r="L19" s="16" t="s">
        <v>12957</v>
      </c>
      <c r="M19" s="23">
        <f>A1L552C54</f>
        <v>5.9140979063876602E-2</v>
      </c>
      <c r="N19" s="16" t="s">
        <v>12958</v>
      </c>
      <c r="O19" s="23">
        <f>B6L232C1*B6L232C5</f>
        <v>28.040305410129086</v>
      </c>
      <c r="P19" s="16" t="s">
        <v>12959</v>
      </c>
      <c r="Q19" s="23">
        <f>B3L846C9</f>
        <v>1.2528527546774006</v>
      </c>
      <c r="R19" s="16" t="s">
        <v>12960</v>
      </c>
      <c r="S19" s="23">
        <f>B6L232C6*B6L232C7</f>
        <v>35.130373875075847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19.321705631291717</v>
      </c>
      <c r="X19" s="16" t="s">
        <v>12962</v>
      </c>
      <c r="Y19" s="23">
        <f>IF(_xlfn.SINGLE(B6L236C10)=0,0,B6L232C10/_xlfn.SINGLE(B6L236C10))</f>
        <v>1.2243800234687319E-2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40.699018759999994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61.048528139999988</v>
      </c>
      <c r="AH19" s="16" t="s">
        <v>12965</v>
      </c>
      <c r="AI19" s="23">
        <f>IF(_xlfn.SINGLE(B6L236C15)=0,0,B6L232C15/_xlfn.SINGLE(B6L236C15))</f>
        <v>6.2990792872876872E-2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53.377161369999996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64.052593643999998</v>
      </c>
      <c r="AR19" s="16" t="s">
        <v>12968</v>
      </c>
      <c r="AS19" s="23">
        <f>IF(_xlfn.SINGLE(B6L236C20)=0,0,B6L232C20/_xlfn.SINGLE(B6L236C20))</f>
        <v>6.1758368278016909E-2</v>
      </c>
      <c r="AT19" s="16" t="s">
        <v>12969</v>
      </c>
      <c r="AU19" s="17">
        <f>A1L247C18</f>
        <v>459869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2299.3449999999998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574.83624999999995</v>
      </c>
      <c r="BD19" s="16" t="s">
        <v>12972</v>
      </c>
      <c r="BE19" s="23">
        <f>IF(_xlfn.SINGLE(B6L236C26)=0,0,B6L232C26/_xlfn.SINGLE(B6L236C26))</f>
        <v>4.3447516486770255E-2</v>
      </c>
      <c r="BF19" s="16" t="s">
        <v>12973</v>
      </c>
      <c r="BG19" s="17">
        <f>B6L232C3+B6L232C10+B6L232C15+B6L232C20+B6L232C26</f>
        <v>1667.5120774152915</v>
      </c>
      <c r="BH19" s="16" t="s">
        <v>12974</v>
      </c>
      <c r="BI19" s="17">
        <f>_xlfn.SINGLE(B6L238C3)*B6L232C4</f>
        <v>4082.0884243201353</v>
      </c>
      <c r="BJ19" s="16" t="s">
        <v>12975</v>
      </c>
      <c r="BK19" s="17">
        <f>_xlfn.SINGLE(B6L238C10)*B6L232C11</f>
        <v>83.177074995404297</v>
      </c>
      <c r="BL19" s="16" t="s">
        <v>12976</v>
      </c>
      <c r="BM19" s="17">
        <f>_xlfn.SINGLE(B6L238C15)*B6L232C16</f>
        <v>262.80485275773026</v>
      </c>
      <c r="BN19" s="16" t="s">
        <v>12977</v>
      </c>
      <c r="BO19" s="17">
        <f>_xlfn.SINGLE(B6L238C20)*B6L232C21</f>
        <v>275.7369088859765</v>
      </c>
      <c r="BP19" s="16" t="s">
        <v>12978</v>
      </c>
      <c r="BQ19" s="17">
        <f>_xlfn.SINGLE(B6L238C26)*B6L232C27</f>
        <v>2474.5847384659951</v>
      </c>
      <c r="BR19" s="16" t="s">
        <v>12979</v>
      </c>
      <c r="BS19" s="15">
        <f>B6L232C29+B6L232C30+B6L232C31+B6L232C32+B6L232C33</f>
        <v>7178.391999425241</v>
      </c>
      <c r="BT19" s="16" t="s">
        <v>12980</v>
      </c>
      <c r="BU19" s="23">
        <f>IF(B6L232C3=0,0,B6L232C29/B6L232C3)</f>
        <v>4.3048515789774831</v>
      </c>
      <c r="BV19" s="16" t="s">
        <v>12981</v>
      </c>
      <c r="BW19" s="23">
        <f>IF(B6L232C8=0,0,B6L232C30/B6L232C8)</f>
        <v>2.3676683684376165</v>
      </c>
      <c r="BX19" s="16" t="s">
        <v>12982</v>
      </c>
      <c r="BY19" s="23">
        <f>IF(B6L232C13=0,0,B6L232C31/B6L232C13)</f>
        <v>6.4572773684662241</v>
      </c>
      <c r="BZ19" s="16" t="s">
        <v>12983</v>
      </c>
      <c r="CA19" s="23">
        <f>IF(B6L232C18=0,0,B6L232C32/B6L232C18)</f>
        <v>5.1658218947729804</v>
      </c>
      <c r="CB19" s="16" t="s">
        <v>12984</v>
      </c>
      <c r="CC19" s="23">
        <f>IF(B6L232C24=0,0,B6L232C33/B6L232C24)</f>
        <v>1.0762128947443708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0.377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0.754</v>
      </c>
      <c r="J20" s="16" t="s">
        <v>12987</v>
      </c>
      <c r="K20" s="23">
        <f>IF(_xlfn.SINGLE(B6L236C3)=0,0,B6L233C3/_xlfn.SINGLE(B6L236C3))</f>
        <v>4.9106946860832234E-5</v>
      </c>
      <c r="L20" s="16" t="s">
        <v>12988</v>
      </c>
      <c r="M20" s="23">
        <f>A1L553C54</f>
        <v>0.99379363847944147</v>
      </c>
      <c r="N20" s="16" t="s">
        <v>12989</v>
      </c>
      <c r="O20" s="23">
        <f>B6L233C1*B6L233C5</f>
        <v>0.37466020170674941</v>
      </c>
      <c r="P20" s="16" t="s">
        <v>12990</v>
      </c>
      <c r="Q20" s="23">
        <f>B3L847C9</f>
        <v>3.1452380952380952</v>
      </c>
      <c r="R20" s="16" t="s">
        <v>12991</v>
      </c>
      <c r="S20" s="23">
        <f>B6L233C6*B6L233C7</f>
        <v>1.178395539177657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0.64811754654771148</v>
      </c>
      <c r="X20" s="16" t="s">
        <v>12993</v>
      </c>
      <c r="Y20" s="23">
        <f>IF(_xlfn.SINGLE(B6L236C10)=0,0,B6L233C10/_xlfn.SINGLE(B6L236C10))</f>
        <v>4.1069985848839012E-4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3.2361679999999997E-2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4.8542519999999992E-2</v>
      </c>
      <c r="AH20" s="16" t="s">
        <v>12996</v>
      </c>
      <c r="AI20" s="23">
        <f>IF(_xlfn.SINGLE(B6L236C15)=0,0,B6L233C15/_xlfn.SINGLE(B6L236C15))</f>
        <v>5.0086904893682549E-5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4.244266E-2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5.0931192E-2</v>
      </c>
      <c r="AR20" s="16" t="s">
        <v>12999</v>
      </c>
      <c r="AS20" s="23">
        <f>IF(_xlfn.SINGLE(B6L236C20)=0,0,B6L233C20/_xlfn.SINGLE(B6L236C20))</f>
        <v>4.9106946860832234E-5</v>
      </c>
      <c r="AT20" s="16" t="s">
        <v>13000</v>
      </c>
      <c r="AU20" s="17">
        <f>A1L248C18</f>
        <v>660.5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3.3025000000000002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0.82562500000000005</v>
      </c>
      <c r="BD20" s="16" t="s">
        <v>13003</v>
      </c>
      <c r="BE20" s="23">
        <f>IF(_xlfn.SINGLE(B6L236C26)=0,0,B6L233C26/_xlfn.SINGLE(B6L236C26))</f>
        <v>6.2402737822100986E-5</v>
      </c>
      <c r="BF20" s="16" t="s">
        <v>13004</v>
      </c>
      <c r="BG20" s="23">
        <f>B6L233C3+B6L233C10+B6L233C15+B6L233C20+B6L233C26</f>
        <v>2.3272162585477116</v>
      </c>
      <c r="BH20" s="16" t="s">
        <v>13005</v>
      </c>
      <c r="BI20" s="17">
        <f>_xlfn.SINGLE(B6L238C3)*B6L233C4</f>
        <v>3.2458580905490226</v>
      </c>
      <c r="BJ20" s="16" t="s">
        <v>13006</v>
      </c>
      <c r="BK20" s="17">
        <f>_xlfn.SINGLE(B6L238C10)*B6L233C11</f>
        <v>2.7900498436189287</v>
      </c>
      <c r="BL20" s="16" t="s">
        <v>13007</v>
      </c>
      <c r="BM20" s="17">
        <f>_xlfn.SINGLE(B6L238C15)*B6L233C16</f>
        <v>0.20896834386954602</v>
      </c>
      <c r="BN20" s="16" t="s">
        <v>13008</v>
      </c>
      <c r="BO20" s="17">
        <f>_xlfn.SINGLE(B6L238C20)*B6L233C21</f>
        <v>0.21925122230040536</v>
      </c>
      <c r="BP20" s="16" t="s">
        <v>13009</v>
      </c>
      <c r="BQ20" s="17">
        <f>_xlfn.SINGLE(B6L238C26)*B6L233C27</f>
        <v>3.554193084893285</v>
      </c>
      <c r="BR20" s="16" t="s">
        <v>13010</v>
      </c>
      <c r="BS20" s="15">
        <f>B6L233C29+B6L233C30+B6L233C31+B6L233C32+B6L233C33</f>
        <v>10.018320585231187</v>
      </c>
      <c r="BT20" s="16" t="s">
        <v>13011</v>
      </c>
      <c r="BU20" s="23">
        <f>IF(B6L233C3=0,0,B6L233C29/B6L233C3)</f>
        <v>4.3048515789774839</v>
      </c>
      <c r="BV20" s="16" t="s">
        <v>13012</v>
      </c>
      <c r="BW20" s="23">
        <f>IF(B6L233C8=0,0,B6L233C30/B6L233C8)</f>
        <v>2.3676683684376165</v>
      </c>
      <c r="BX20" s="16" t="s">
        <v>13013</v>
      </c>
      <c r="BY20" s="23">
        <f>IF(B6L233C13=0,0,B6L233C31/B6L233C13)</f>
        <v>6.4572773684662241</v>
      </c>
      <c r="BZ20" s="16" t="s">
        <v>13014</v>
      </c>
      <c r="CA20" s="23">
        <f>IF(B6L233C18=0,0,B6L233C32/B6L233C18)</f>
        <v>5.1658218947729795</v>
      </c>
      <c r="CB20" s="16" t="s">
        <v>13015</v>
      </c>
      <c r="CC20" s="23">
        <f>IF(B6L233C24=0,0,B6L233C33/B6L233C24)</f>
        <v>1.0762128947443708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210.77550000000002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421.55100000000004</v>
      </c>
      <c r="J21" s="16" t="s">
        <v>13018</v>
      </c>
      <c r="K21" s="23">
        <f>IF(_xlfn.SINGLE(B6L236C3)=0,0,B6L234C3/_xlfn.SINGLE(B6L236C3))</f>
        <v>2.7455016652693225E-2</v>
      </c>
      <c r="L21" s="16" t="s">
        <v>13019</v>
      </c>
      <c r="M21" s="23">
        <f>A1L554C54</f>
        <v>0.2784812484862787</v>
      </c>
      <c r="N21" s="16" t="s">
        <v>13020</v>
      </c>
      <c r="O21" s="23">
        <f>B6L234C1*B6L234C5</f>
        <v>58.69702439031964</v>
      </c>
      <c r="P21" s="16" t="s">
        <v>13021</v>
      </c>
      <c r="Q21" s="23">
        <f>B3L848C9</f>
        <v>1.9563948166745124</v>
      </c>
      <c r="R21" s="16" t="s">
        <v>13022</v>
      </c>
      <c r="S21" s="23">
        <f>B6L234C6*B6L234C7</f>
        <v>114.83455427143878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63.159004849291335</v>
      </c>
      <c r="X21" s="16" t="s">
        <v>13024</v>
      </c>
      <c r="Y21" s="23">
        <f>IF(_xlfn.SINGLE(B6L236C10)=0,0,B6L234C10/_xlfn.SINGLE(B6L236C10))</f>
        <v>4.0022669486486362E-2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18.092968920000001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27.139453379999999</v>
      </c>
      <c r="AH21" s="16" t="s">
        <v>13027</v>
      </c>
      <c r="AI21" s="23">
        <f>IF(_xlfn.SINGLE(B6L236C15)=0,0,B6L234C15/_xlfn.SINGLE(B6L236C15))</f>
        <v>2.8002897672197314E-2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23.729105790000002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28.474926948</v>
      </c>
      <c r="AR21" s="16" t="s">
        <v>13030</v>
      </c>
      <c r="AS21" s="23">
        <f>IF(_xlfn.SINGLE(B6L236C20)=0,0,B6L234C20/_xlfn.SINGLE(B6L236C20))</f>
        <v>2.7455016652693221E-2</v>
      </c>
      <c r="AT21" s="16" t="s">
        <v>13031</v>
      </c>
      <c r="AU21" s="17">
        <f>A1L249C18</f>
        <v>299234.5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1496.1724999999999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374.04312499999997</v>
      </c>
      <c r="BD21" s="16" t="s">
        <v>13034</v>
      </c>
      <c r="BE21" s="23">
        <f>IF(_xlfn.SINGLE(B6L236C26)=0,0,B6L234C26/_xlfn.SINGLE(B6L236C26))</f>
        <v>2.8271085618209651E-2</v>
      </c>
      <c r="BF21" s="16" t="s">
        <v>13035</v>
      </c>
      <c r="BG21" s="23">
        <f>B6L234C3+B6L234C10+B6L234C15+B6L234C20+B6L234C26</f>
        <v>914.36751017729148</v>
      </c>
      <c r="BH21" s="16" t="s">
        <v>13036</v>
      </c>
      <c r="BI21" s="17">
        <f>_xlfn.SINGLE(B6L238C3)*B6L234C4</f>
        <v>1814.7144879695375</v>
      </c>
      <c r="BJ21" s="16" t="s">
        <v>13037</v>
      </c>
      <c r="BK21" s="17">
        <f>_xlfn.SINGLE(B6L238C10)*B6L234C11</f>
        <v>271.89014175211838</v>
      </c>
      <c r="BL21" s="16" t="s">
        <v>13038</v>
      </c>
      <c r="BM21" s="17">
        <f>_xlfn.SINGLE(B6L238C15)*B6L234C16</f>
        <v>116.83131873547879</v>
      </c>
      <c r="BN21" s="16" t="s">
        <v>13039</v>
      </c>
      <c r="BO21" s="17">
        <f>_xlfn.SINGLE(B6L238C20)*B6L234C21</f>
        <v>122.58033423336629</v>
      </c>
      <c r="BP21" s="16" t="s">
        <v>13040</v>
      </c>
      <c r="BQ21" s="17">
        <f>_xlfn.SINGLE(B6L238C26)*B6L234C27</f>
        <v>1610.2001372619222</v>
      </c>
      <c r="BR21" s="16" t="s">
        <v>13041</v>
      </c>
      <c r="BS21" s="15">
        <f>B6L234C29+B6L234C30+B6L234C31+B6L234C32+B6L234C33</f>
        <v>3936.2164199524232</v>
      </c>
      <c r="BT21" s="16" t="s">
        <v>13042</v>
      </c>
      <c r="BU21" s="23">
        <f>IF(B6L234C3=0,0,B6L234C29/B6L234C3)</f>
        <v>4.3048515789774839</v>
      </c>
      <c r="BV21" s="16" t="s">
        <v>13043</v>
      </c>
      <c r="BW21" s="23">
        <f>IF(B6L234C8=0,0,B6L234C30/B6L234C8)</f>
        <v>2.3676683684376165</v>
      </c>
      <c r="BX21" s="16" t="s">
        <v>13044</v>
      </c>
      <c r="BY21" s="23">
        <f>IF(B6L234C13=0,0,B6L234C31/B6L234C13)</f>
        <v>6.4572773684662241</v>
      </c>
      <c r="BZ21" s="16" t="s">
        <v>13045</v>
      </c>
      <c r="CA21" s="23">
        <f>IF(B6L234C18=0,0,B6L234C32/B6L234C18)</f>
        <v>5.1658218947729795</v>
      </c>
      <c r="CB21" s="16" t="s">
        <v>13046</v>
      </c>
      <c r="CC21" s="23">
        <f>IF(B6L234C24=0,0,B6L234C33/B6L234C24)</f>
        <v>1.076212894744371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1127.8335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2255.6669999999999</v>
      </c>
      <c r="J22" s="16" t="s">
        <v>13049</v>
      </c>
      <c r="K22" s="23">
        <f>IF(_xlfn.SINGLE(B6L236C3)=0,0,B6L235C3/_xlfn.SINGLE(B6L236C3))</f>
        <v>0.14690838130601175</v>
      </c>
      <c r="L22" s="16" t="s">
        <v>13050</v>
      </c>
      <c r="M22" s="23">
        <f>A1L555C54</f>
        <v>0.16879591867377688</v>
      </c>
      <c r="N22" s="16" t="s">
        <v>13051</v>
      </c>
      <c r="O22" s="23">
        <f>B6L235C1*B6L235C5</f>
        <v>190.37369174356112</v>
      </c>
      <c r="P22" s="16" t="s">
        <v>13052</v>
      </c>
      <c r="Q22" s="23">
        <f>B3L852C9</f>
        <v>2.0420122504214406</v>
      </c>
      <c r="R22" s="16" t="s">
        <v>13053</v>
      </c>
      <c r="S22" s="17">
        <f>B6L235C6*B6L235C7</f>
        <v>388.7454106983069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213.80997588406882</v>
      </c>
      <c r="X22" s="16" t="s">
        <v>13055</v>
      </c>
      <c r="Y22" s="23">
        <f>IF(_xlfn.SINGLE(B6L236C10)=0,0,B6L235C10/_xlfn.SINGLE(B6L236C10))</f>
        <v>0.13548734686591127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96.813227639999994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145.21984146</v>
      </c>
      <c r="AH22" s="16" t="s">
        <v>13058</v>
      </c>
      <c r="AI22" s="23">
        <f>IF(_xlfn.SINGLE(B6L236C15)=0,0,B6L235C15/_xlfn.SINGLE(B6L236C15))</f>
        <v>0.14984002453689424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126.97149542999999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152.36579451599999</v>
      </c>
      <c r="AR22" s="16" t="s">
        <v>13061</v>
      </c>
      <c r="AS22" s="23">
        <f>IF(_xlfn.SINGLE(B6L236C20)=0,0,B6L235C20/_xlfn.SINGLE(B6L236C20))</f>
        <v>0.14690838130601175</v>
      </c>
      <c r="AT22" s="16" t="s">
        <v>13062</v>
      </c>
      <c r="AU22" s="17">
        <f>A1L253C18</f>
        <v>1363350.5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6816.7524999999996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1704.1881249999999</v>
      </c>
      <c r="BD22" s="16" t="s">
        <v>13065</v>
      </c>
      <c r="BE22" s="23">
        <f>IF(_xlfn.SINGLE(B6L236C26)=0,0,B6L235C26/_xlfn.SINGLE(B6L236C26))</f>
        <v>0.12880666739005342</v>
      </c>
      <c r="BF22" s="16" t="s">
        <v>13066</v>
      </c>
      <c r="BG22" s="17">
        <f>B6L235C3+B6L235C10+B6L235C15+B6L235C20+B6L235C26</f>
        <v>4471.2507368600691</v>
      </c>
      <c r="BH22" s="16" t="s">
        <v>13067</v>
      </c>
      <c r="BI22" s="17">
        <f>_xlfn.SINGLE(B6L238C3)*B6L235C4</f>
        <v>9710.3116465974035</v>
      </c>
      <c r="BJ22" s="16" t="s">
        <v>13068</v>
      </c>
      <c r="BK22" s="17">
        <f>_xlfn.SINGLE(B6L238C10)*B6L235C11</f>
        <v>920.42021228567148</v>
      </c>
      <c r="BL22" s="16" t="s">
        <v>13069</v>
      </c>
      <c r="BM22" s="17">
        <f>_xlfn.SINGLE(B6L238C15)*B6L235C16</f>
        <v>625.14986380794073</v>
      </c>
      <c r="BN22" s="16" t="s">
        <v>13070</v>
      </c>
      <c r="BO22" s="17">
        <f>_xlfn.SINGLE(B6L238C20)*B6L235C21</f>
        <v>655.91213110436138</v>
      </c>
      <c r="BP22" s="16" t="s">
        <v>13071</v>
      </c>
      <c r="BQ22" s="17">
        <f>_xlfn.SINGLE(B6L238C26)*B6L235C27</f>
        <v>7336.2769407809274</v>
      </c>
      <c r="BR22" s="16" t="s">
        <v>13072</v>
      </c>
      <c r="BS22" s="15">
        <f>B6L235C29+B6L235C30+B6L235C31+B6L235C32+B6L235C33</f>
        <v>19248.070794576306</v>
      </c>
      <c r="BT22" s="16" t="s">
        <v>13073</v>
      </c>
      <c r="BU22" s="23">
        <f>IF(B6L235C3=0,0,B6L235C29/B6L235C3)</f>
        <v>4.3048515789774839</v>
      </c>
      <c r="BV22" s="16" t="s">
        <v>13074</v>
      </c>
      <c r="BW22" s="23">
        <f>IF(B6L235C8=0,0,B6L235C30/B6L235C8)</f>
        <v>2.3676683684376165</v>
      </c>
      <c r="BX22" s="16" t="s">
        <v>13075</v>
      </c>
      <c r="BY22" s="23">
        <f>IF(B6L235C13=0,0,B6L235C31/B6L235C13)</f>
        <v>6.457277368466225</v>
      </c>
      <c r="BZ22" s="16" t="s">
        <v>13076</v>
      </c>
      <c r="CA22" s="23">
        <f>IF(B6L235C18=0,0,B6L235C32/B6L235C18)</f>
        <v>5.1658218947729804</v>
      </c>
      <c r="CB22" s="16" t="s">
        <v>13077</v>
      </c>
      <c r="CC22" s="23">
        <f>IF(B6L235C24=0,0,B6L235C33/B6L235C24)</f>
        <v>1.076212894744371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8286.3989999999994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15354.2431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2869.2377531242037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1578.0807642183124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646.1105965459999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969.16589481899985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864.29034409899987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1037.1484129188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52922.357500000006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13230.589375000001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32169.227546956114</v>
      </c>
      <c r="BH23" s="16" t="s">
        <v>13094</v>
      </c>
      <c r="BI23" s="17">
        <f>SUM(B6L221C29:B6L235C29)</f>
        <v>66097.737653039148</v>
      </c>
      <c r="BJ23" s="16" t="s">
        <v>13095</v>
      </c>
      <c r="BK23" s="17">
        <f>SUM(B6L221C30:B6L235C30)</f>
        <v>6793.4034695991977</v>
      </c>
      <c r="BL23" s="16" t="s">
        <v>13096</v>
      </c>
      <c r="BM23" s="17">
        <f>SUM(B6L221C31:B6L235C31)</f>
        <v>4172.115332602697</v>
      </c>
      <c r="BN23" s="16" t="s">
        <v>13097</v>
      </c>
      <c r="BO23" s="17">
        <f>SUM(B6L221C32:B6L235C32)</f>
        <v>4464.7699829874873</v>
      </c>
      <c r="BP23" s="16" t="s">
        <v>13098</v>
      </c>
      <c r="BQ23" s="17">
        <f>SUM(B6L221C33:B6L235C33)</f>
        <v>56955.723561771454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0.47729598348570962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4.9055600166800772E-2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3.0127111178045781E-2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3.2240389092492709E-2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0.41128091607695111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66097.737653039134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6793.4034695991968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4172.115332602697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4464.7699829874873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56955.723561771476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CA795-F9CF-4203-A5F2-A13735115EF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2.1121200275037877E-6</v>
      </c>
      <c r="L8" s="16" t="s">
        <v>13114</v>
      </c>
      <c r="M8" s="23">
        <f>A1L541C63</f>
        <v>0.13924854758190466</v>
      </c>
      <c r="N8" s="16" t="s">
        <v>13115</v>
      </c>
      <c r="O8" s="23">
        <f>B6L241C1*B6L241C5</f>
        <v>2.4600576739469823E-3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1.6397210246153508E-6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2.1121200275037881E-6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0.13891763231241591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6.8055748069852555E-3</v>
      </c>
      <c r="BN8" s="16" t="s">
        <v>13134</v>
      </c>
      <c r="BO8" s="17">
        <f>_xlfn.SINGLE(B6L258C20)*B6L241C21</f>
        <v>9.3836082274390692E-3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0.15510681534684023</v>
      </c>
      <c r="BT8" s="16" t="s">
        <v>13137</v>
      </c>
      <c r="BU8" s="23">
        <f>IF(B6L241C3=0,0,B6L241C29/B6L241C3)</f>
        <v>4.3684790035350911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6.5527185053026376</v>
      </c>
      <c r="BZ8" s="16" t="s">
        <v>13140</v>
      </c>
      <c r="CA8" s="23">
        <f>IF(B6L241C18=0,0,B6L241C32/B6L241C18)</f>
        <v>5.2421748042421097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22.404666666666667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40.328400000000002</v>
      </c>
      <c r="J9" s="16" t="s">
        <v>13144</v>
      </c>
      <c r="K9" s="23">
        <f>IF(_xlfn.SINGLE(B6L256C3)=0,0,B6L242C3/_xlfn.SINGLE(B6L256C3))</f>
        <v>2.6785667080875394E-3</v>
      </c>
      <c r="L9" s="16" t="s">
        <v>13145</v>
      </c>
      <c r="M9" s="23">
        <f>A1L542C63</f>
        <v>0.85431127317702493</v>
      </c>
      <c r="N9" s="16" t="s">
        <v>13146</v>
      </c>
      <c r="O9" s="23">
        <f>B6L242C1*B6L242C5</f>
        <v>19.140559305106851</v>
      </c>
      <c r="P9" s="16" t="s">
        <v>13147</v>
      </c>
      <c r="Q9" s="23">
        <f>B3L836C15</f>
        <v>1.7161981258366801</v>
      </c>
      <c r="R9" s="16" t="s">
        <v>13148</v>
      </c>
      <c r="S9" s="17">
        <f>B6L242C6*B6L242C7</f>
        <v>32.848992006890207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18.066945603789616</v>
      </c>
      <c r="X9" s="16" t="s">
        <v>13150</v>
      </c>
      <c r="Y9" s="23">
        <f>IF(_xlfn.SINGLE(B6L256C10)=0,0,B6L242C10/_xlfn.SINGLE(B6L256C10))</f>
        <v>1.1459014503590267E-2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1.317125544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1.9756883160000001</v>
      </c>
      <c r="AH9" s="16" t="s">
        <v>13153</v>
      </c>
      <c r="AI9" s="23">
        <f>IF(_xlfn.SINGLE(B6L256C15)=0,0,B6L242C15/_xlfn.SINGLE(B6L256C15))</f>
        <v>2.079475640537664E-3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2.2700856360000001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2.7241027631999999</v>
      </c>
      <c r="AR9" s="16" t="s">
        <v>13156</v>
      </c>
      <c r="AS9" s="23">
        <f>IF(_xlfn.SINGLE(B6L256C20)=0,0,B6L242C20/_xlfn.SINGLE(B6L256C20))</f>
        <v>2.6785667080875394E-3</v>
      </c>
      <c r="AT9" s="16" t="s">
        <v>13157</v>
      </c>
      <c r="AU9" s="17">
        <f>A1L237C21</f>
        <v>29058.666666666664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145.29333333333332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36.323333333333331</v>
      </c>
      <c r="BD9" s="16" t="s">
        <v>13160</v>
      </c>
      <c r="BE9" s="23">
        <f>IF(_xlfn.SINGLE(B6L256C26)=0,0,B6L242C26/_xlfn.SINGLE(B6L256C26))</f>
        <v>2.7749400024586627E-3</v>
      </c>
      <c r="BF9" s="16" t="s">
        <v>13161</v>
      </c>
      <c r="BG9" s="17">
        <f>B6L242C3+B6L242C10+B6L242C15+B6L242C20+B6L242C26</f>
        <v>99.418470016322956</v>
      </c>
      <c r="BH9" s="16" t="s">
        <v>13162</v>
      </c>
      <c r="BI9" s="17">
        <f>_xlfn.SINGLE(B6L258C3)*B6L242C4</f>
        <v>176.1737686461646</v>
      </c>
      <c r="BJ9" s="16" t="s">
        <v>13163</v>
      </c>
      <c r="BK9" s="17">
        <f>_xlfn.SINGLE(B6L258C10)*B6L242C11</f>
        <v>78.925072528165572</v>
      </c>
      <c r="BL9" s="16" t="s">
        <v>13164</v>
      </c>
      <c r="BM9" s="17">
        <f>_xlfn.SINGLE(B6L258C15)*B6L242C16</f>
        <v>8.6307529259756031</v>
      </c>
      <c r="BN9" s="16" t="s">
        <v>13165</v>
      </c>
      <c r="BO9" s="17">
        <f>_xlfn.SINGLE(B6L258C20)*B6L242C21</f>
        <v>11.900185724511124</v>
      </c>
      <c r="BP9" s="16" t="s">
        <v>13166</v>
      </c>
      <c r="BQ9" s="17">
        <f>_xlfn.SINGLE(B6L258C26)*B6L242C27</f>
        <v>158.67771900507299</v>
      </c>
      <c r="BR9" s="16" t="s">
        <v>13167</v>
      </c>
      <c r="BS9" s="15">
        <f>B6L242C29+B6L242C30+B6L242C31+B6L242C32+B6L242C33</f>
        <v>434.30749882988994</v>
      </c>
      <c r="BT9" s="16" t="s">
        <v>13168</v>
      </c>
      <c r="BU9" s="23">
        <f>IF(B6L242C3=0,0,B6L242C29/B6L242C3)</f>
        <v>4.368479003535092</v>
      </c>
      <c r="BV9" s="16" t="s">
        <v>13169</v>
      </c>
      <c r="BW9" s="23">
        <f>IF(B6L242C8=0,0,B6L242C30/B6L242C8)</f>
        <v>2.4026634519443011</v>
      </c>
      <c r="BX9" s="16" t="s">
        <v>13170</v>
      </c>
      <c r="BY9" s="23">
        <f>IF(B6L242C13=0,0,B6L242C31/B6L242C13)</f>
        <v>6.5527185053026376</v>
      </c>
      <c r="BZ9" s="16" t="s">
        <v>13171</v>
      </c>
      <c r="CA9" s="23">
        <f>IF(B6L242C18=0,0,B6L242C32/B6L242C18)</f>
        <v>5.2421748042421088</v>
      </c>
      <c r="CB9" s="16" t="s">
        <v>13172</v>
      </c>
      <c r="CC9" s="23">
        <f>IF(B6L242C24=0,0,B6L242C33/B6L242C24)</f>
        <v>1.092119750883773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58.365666666666662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116.73133333333332</v>
      </c>
      <c r="J10" s="16" t="s">
        <v>13175</v>
      </c>
      <c r="K10" s="23">
        <f>IF(_xlfn.SINGLE(B6L256C3)=0,0,B6L243C3/_xlfn.SINGLE(B6L256C3))</f>
        <v>7.7531631122815655E-3</v>
      </c>
      <c r="L10" s="16" t="s">
        <v>13176</v>
      </c>
      <c r="M10" s="23">
        <f>A1L543C63</f>
        <v>0.63982024039692587</v>
      </c>
      <c r="N10" s="16" t="s">
        <v>13177</v>
      </c>
      <c r="O10" s="23">
        <f>B6L243C1*B6L243C5</f>
        <v>37.343534877593505</v>
      </c>
      <c r="P10" s="16" t="s">
        <v>13178</v>
      </c>
      <c r="Q10" s="23">
        <f>B3L837C15</f>
        <v>1.6418127032818806</v>
      </c>
      <c r="R10" s="16" t="s">
        <v>13179</v>
      </c>
      <c r="S10" s="23">
        <f>B6L243C6*B6L243C7</f>
        <v>61.311089947482984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33.721099471115643</v>
      </c>
      <c r="X10" s="16" t="s">
        <v>13181</v>
      </c>
      <c r="Y10" s="23">
        <f>IF(_xlfn.SINGLE(B6L256C10)=0,0,B6L243C10/_xlfn.SINGLE(B6L256C10))</f>
        <v>2.1387708602801852E-2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5.0101088266666665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7.5151632399999997</v>
      </c>
      <c r="AH10" s="16" t="s">
        <v>13184</v>
      </c>
      <c r="AI10" s="23">
        <f>IF(_xlfn.SINGLE(B6L256C15)=0,0,B6L243C15/_xlfn.SINGLE(B6L256C15))</f>
        <v>7.9099515676055165E-3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6.5708067533333328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7.8849681039999986</v>
      </c>
      <c r="AR10" s="16" t="s">
        <v>13187</v>
      </c>
      <c r="AS10" s="23">
        <f>IF(_xlfn.SINGLE(B6L256C20)=0,0,B6L243C20/_xlfn.SINGLE(B6L256C20))</f>
        <v>7.7531631122815655E-3</v>
      </c>
      <c r="AT10" s="16" t="s">
        <v>13188</v>
      </c>
      <c r="AU10" s="17">
        <f>A1L238C21</f>
        <v>251550.33333333331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1257.7516666666666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314.43791666666664</v>
      </c>
      <c r="BD10" s="16" t="s">
        <v>13191</v>
      </c>
      <c r="BE10" s="23">
        <f>IF(_xlfn.SINGLE(B6L256C26)=0,0,B6L243C26/_xlfn.SINGLE(B6L256C26))</f>
        <v>2.40216487083077E-2</v>
      </c>
      <c r="BF10" s="16" t="s">
        <v>13192</v>
      </c>
      <c r="BG10" s="23">
        <f>B6L243C3+B6L243C10+B6L243C15+B6L243C20+B6L243C26</f>
        <v>480.29048081511559</v>
      </c>
      <c r="BH10" s="16" t="s">
        <v>13193</v>
      </c>
      <c r="BI10" s="17">
        <f>_xlfn.SINGLE(B6L258C3)*B6L243C4</f>
        <v>509.93837872132258</v>
      </c>
      <c r="BJ10" s="16" t="s">
        <v>13194</v>
      </c>
      <c r="BK10" s="17">
        <f>_xlfn.SINGLE(B6L258C10)*B6L243C11</f>
        <v>147.30991501568698</v>
      </c>
      <c r="BL10" s="16" t="s">
        <v>13195</v>
      </c>
      <c r="BM10" s="17">
        <f>_xlfn.SINGLE(B6L258C15)*B6L243C16</f>
        <v>32.829832822078743</v>
      </c>
      <c r="BN10" s="16" t="s">
        <v>13196</v>
      </c>
      <c r="BO10" s="17">
        <f>_xlfn.SINGLE(B6L258C20)*B6L243C21</f>
        <v>34.445317605867892</v>
      </c>
      <c r="BP10" s="16" t="s">
        <v>13197</v>
      </c>
      <c r="BQ10" s="17">
        <f>_xlfn.SINGLE(B6L258C26)*B6L243C27</f>
        <v>1373.6154368736502</v>
      </c>
      <c r="BR10" s="16" t="s">
        <v>13198</v>
      </c>
      <c r="BS10" s="15">
        <f>B6L243C29+B6L243C30+B6L243C31+B6L243C32+B6L243C33</f>
        <v>2098.1388810386065</v>
      </c>
      <c r="BT10" s="16" t="s">
        <v>13199</v>
      </c>
      <c r="BU10" s="23">
        <f>IF(B6L243C3=0,0,B6L243C29/B6L243C3)</f>
        <v>4.3684790035350911</v>
      </c>
      <c r="BV10" s="16" t="s">
        <v>13200</v>
      </c>
      <c r="BW10" s="23">
        <f>IF(B6L243C8=0,0,B6L243C30/B6L243C8)</f>
        <v>2.4026634519443006</v>
      </c>
      <c r="BX10" s="16" t="s">
        <v>13201</v>
      </c>
      <c r="BY10" s="23">
        <f>IF(B6L243C13=0,0,B6L243C31/B6L243C13)</f>
        <v>6.5527185053026358</v>
      </c>
      <c r="BZ10" s="16" t="s">
        <v>13202</v>
      </c>
      <c r="CA10" s="23">
        <f>IF(B6L243C18=0,0,B6L243C32/B6L243C18)</f>
        <v>5.2421748042421088</v>
      </c>
      <c r="CB10" s="16" t="s">
        <v>13203</v>
      </c>
      <c r="CC10" s="23">
        <f>IF(B6L243C24=0,0,B6L243C33/B6L243C24)</f>
        <v>1.092119750883773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1604.3763333333334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3208.7526666666668</v>
      </c>
      <c r="J11" s="16" t="s">
        <v>13206</v>
      </c>
      <c r="K11" s="23">
        <f>IF(_xlfn.SINGLE(B6L256C3)=0,0,B6L244C3/_xlfn.SINGLE(B6L256C3))</f>
        <v>0.21312172234505825</v>
      </c>
      <c r="L11" s="16" t="s">
        <v>13207</v>
      </c>
      <c r="M11" s="23">
        <f>A1L544C63</f>
        <v>0.12275197375577411</v>
      </c>
      <c r="N11" s="16" t="s">
        <v>13208</v>
      </c>
      <c r="O11" s="23">
        <f>B6L244C1*B6L244C5</f>
        <v>196.94036156371843</v>
      </c>
      <c r="P11" s="16" t="s">
        <v>13209</v>
      </c>
      <c r="Q11" s="23">
        <f>B3L838C15</f>
        <v>1.9934839674074891</v>
      </c>
      <c r="R11" s="16" t="s">
        <v>13210</v>
      </c>
      <c r="S11" s="17">
        <f>B6L244C6*B6L244C7</f>
        <v>392.59745331270676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215.92859932198874</v>
      </c>
      <c r="X11" s="16" t="s">
        <v>13212</v>
      </c>
      <c r="Y11" s="23">
        <f>IF(_xlfn.SINGLE(B6L256C10)=0,0,B6L244C10/_xlfn.SINGLE(B6L256C10))</f>
        <v>0.13695336254577531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137.71966445333334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206.57949668000001</v>
      </c>
      <c r="AH11" s="16" t="s">
        <v>13215</v>
      </c>
      <c r="AI11" s="23">
        <f>IF(_xlfn.SINGLE(B6L256C15)=0,0,B6L244C15/_xlfn.SINGLE(B6L256C15))</f>
        <v>0.21743157951671119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180.62068760666668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216.744825128</v>
      </c>
      <c r="AR11" s="16" t="s">
        <v>13218</v>
      </c>
      <c r="AS11" s="23">
        <f>IF(_xlfn.SINGLE(B6L256C20)=0,0,B6L244C20/_xlfn.SINGLE(B6L256C20))</f>
        <v>0.21312172234505827</v>
      </c>
      <c r="AT11" s="16" t="s">
        <v>13219</v>
      </c>
      <c r="AU11" s="17">
        <f>A1L239C21</f>
        <v>1829696.6666666665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9148.4833333333318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2287.1208333333329</v>
      </c>
      <c r="BD11" s="16" t="s">
        <v>13222</v>
      </c>
      <c r="BE11" s="23">
        <f>IF(_xlfn.SINGLE(B6L256C26)=0,0,B6L244C26/_xlfn.SINGLE(B6L256C26))</f>
        <v>0.17472578941561689</v>
      </c>
      <c r="BF11" s="16" t="s">
        <v>13223</v>
      </c>
      <c r="BG11" s="17">
        <f>B6L244C3+B6L244C10+B6L244C15+B6L244C20+B6L244C26</f>
        <v>6135.1264211299876</v>
      </c>
      <c r="BH11" s="16" t="s">
        <v>13224</v>
      </c>
      <c r="BI11" s="17">
        <f>_xlfn.SINGLE(B6L258C3)*B6L244C4</f>
        <v>14017.368651870569</v>
      </c>
      <c r="BJ11" s="16" t="s">
        <v>13225</v>
      </c>
      <c r="BK11" s="17">
        <f>_xlfn.SINGLE(B6L258C10)*B6L244C11</f>
        <v>943.27955240084952</v>
      </c>
      <c r="BL11" s="16" t="s">
        <v>13226</v>
      </c>
      <c r="BM11" s="17">
        <f>_xlfn.SINGLE(B6L258C15)*B6L244C16</f>
        <v>902.43819380742718</v>
      </c>
      <c r="BN11" s="16" t="s">
        <v>13227</v>
      </c>
      <c r="BO11" s="17">
        <f>_xlfn.SINGLE(B6L258C20)*B6L244C21</f>
        <v>946.84521769655305</v>
      </c>
      <c r="BP11" s="16" t="s">
        <v>13228</v>
      </c>
      <c r="BQ11" s="17">
        <f>_xlfn.SINGLE(B6L258C26)*B6L244C27</f>
        <v>9991.2393389643476</v>
      </c>
      <c r="BR11" s="16" t="s">
        <v>13229</v>
      </c>
      <c r="BS11" s="15">
        <f>B6L244C29+B6L244C30+B6L244C31+B6L244C32+B6L244C33</f>
        <v>26801.170954739748</v>
      </c>
      <c r="BT11" s="16" t="s">
        <v>13230</v>
      </c>
      <c r="BU11" s="23">
        <f>IF(B6L244C3=0,0,B6L244C29/B6L244C3)</f>
        <v>4.368479003535092</v>
      </c>
      <c r="BV11" s="16" t="s">
        <v>13231</v>
      </c>
      <c r="BW11" s="23">
        <f>IF(B6L244C8=0,0,B6L244C30/B6L244C8)</f>
        <v>2.4026634519443011</v>
      </c>
      <c r="BX11" s="16" t="s">
        <v>13232</v>
      </c>
      <c r="BY11" s="23">
        <f>IF(B6L244C13=0,0,B6L244C31/B6L244C13)</f>
        <v>6.5527185053026376</v>
      </c>
      <c r="BZ11" s="16" t="s">
        <v>13233</v>
      </c>
      <c r="CA11" s="23">
        <f>IF(B6L244C18=0,0,B6L244C32/B6L244C18)</f>
        <v>5.2421748042421088</v>
      </c>
      <c r="CB11" s="16" t="s">
        <v>13234</v>
      </c>
      <c r="CC11" s="23">
        <f>IF(B6L244C24=0,0,B6L244C33/B6L244C24)</f>
        <v>1.092119750883773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121.57766666666667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243.15533333333335</v>
      </c>
      <c r="J12" s="16" t="s">
        <v>13237</v>
      </c>
      <c r="K12" s="23">
        <f>IF(_xlfn.SINGLE(B6L256C3)=0,0,B6L245C3/_xlfn.SINGLE(B6L256C3))</f>
        <v>1.6150102180116123E-2</v>
      </c>
      <c r="L12" s="16" t="s">
        <v>13238</v>
      </c>
      <c r="M12" s="23">
        <f>A1L545C63</f>
        <v>0.4598954987365626</v>
      </c>
      <c r="N12" s="16" t="s">
        <v>13239</v>
      </c>
      <c r="O12" s="23">
        <f>B6L245C1*B6L245C5</f>
        <v>55.913021646894229</v>
      </c>
      <c r="P12" s="16" t="s">
        <v>13240</v>
      </c>
      <c r="Q12" s="23">
        <f>B3L839C15</f>
        <v>1.9393760567860312</v>
      </c>
      <c r="R12" s="16" t="s">
        <v>13241</v>
      </c>
      <c r="S12" s="23">
        <f>B6L245C6*B6L245C7</f>
        <v>108.43637544454573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59.640006494500156</v>
      </c>
      <c r="X12" s="16" t="s">
        <v>13243</v>
      </c>
      <c r="Y12" s="23">
        <f>IF(_xlfn.SINGLE(B6L256C10)=0,0,B6L245C10/_xlfn.SINGLE(B6L256C10))</f>
        <v>3.7826853215927422E-2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10.436226906666667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15.654340359999999</v>
      </c>
      <c r="AH12" s="16" t="s">
        <v>13246</v>
      </c>
      <c r="AI12" s="23">
        <f>IF(_xlfn.SINGLE(B6L256C15)=0,0,B6L245C15/_xlfn.SINGLE(B6L256C15))</f>
        <v>1.6476697859514802E-2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13.687213713333334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16.424656456000001</v>
      </c>
      <c r="AR12" s="16" t="s">
        <v>13249</v>
      </c>
      <c r="AS12" s="23">
        <f>IF(_xlfn.SINGLE(B6L256C20)=0,0,B6L245C20/_xlfn.SINGLE(B6L256C20))</f>
        <v>1.6150102180116123E-2</v>
      </c>
      <c r="AT12" s="16" t="s">
        <v>13250</v>
      </c>
      <c r="AU12" s="17">
        <f>A1L240C21</f>
        <v>154459.66666666669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772.2983333333334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193.07458333333335</v>
      </c>
      <c r="BD12" s="16" t="s">
        <v>13253</v>
      </c>
      <c r="BE12" s="23">
        <f>IF(_xlfn.SINGLE(B6L256C26)=0,0,B6L245C26/_xlfn.SINGLE(B6L256C26))</f>
        <v>1.4750033534450913E-2</v>
      </c>
      <c r="BF12" s="16" t="s">
        <v>13254</v>
      </c>
      <c r="BG12" s="23">
        <f>B6L245C3+B6L245C10+B6L245C15+B6L245C20+B6L245C26</f>
        <v>527.94891997716684</v>
      </c>
      <c r="BH12" s="16" t="s">
        <v>13255</v>
      </c>
      <c r="BI12" s="17">
        <f>_xlfn.SINGLE(B6L258C3)*B6L245C4</f>
        <v>1062.2189682642431</v>
      </c>
      <c r="BJ12" s="16" t="s">
        <v>13256</v>
      </c>
      <c r="BK12" s="17">
        <f>_xlfn.SINGLE(B6L258C10)*B6L245C11</f>
        <v>260.53611614192044</v>
      </c>
      <c r="BL12" s="16" t="s">
        <v>13257</v>
      </c>
      <c r="BM12" s="17">
        <f>_xlfn.SINGLE(B6L258C15)*B6L245C16</f>
        <v>68.385657176851964</v>
      </c>
      <c r="BN12" s="16" t="s">
        <v>13258</v>
      </c>
      <c r="BO12" s="17">
        <f>_xlfn.SINGLE(B6L258C20)*B6L245C21</f>
        <v>71.750766868313079</v>
      </c>
      <c r="BP12" s="16" t="s">
        <v>13259</v>
      </c>
      <c r="BQ12" s="17">
        <f>_xlfn.SINGLE(B6L258C26)*B6L245C27</f>
        <v>843.44226340795319</v>
      </c>
      <c r="BR12" s="16" t="s">
        <v>13260</v>
      </c>
      <c r="BS12" s="15">
        <f>B6L245C29+B6L245C30+B6L245C31+B6L245C32+B6L245C33</f>
        <v>2306.333771859282</v>
      </c>
      <c r="BT12" s="16" t="s">
        <v>13261</v>
      </c>
      <c r="BU12" s="23">
        <f>IF(B6L245C3=0,0,B6L245C29/B6L245C3)</f>
        <v>4.368479003535092</v>
      </c>
      <c r="BV12" s="16" t="s">
        <v>13262</v>
      </c>
      <c r="BW12" s="23">
        <f>IF(B6L245C8=0,0,B6L245C30/B6L245C8)</f>
        <v>2.4026634519443006</v>
      </c>
      <c r="BX12" s="16" t="s">
        <v>13263</v>
      </c>
      <c r="BY12" s="23">
        <f>IF(B6L245C13=0,0,B6L245C31/B6L245C13)</f>
        <v>6.5527185053026376</v>
      </c>
      <c r="BZ12" s="16" t="s">
        <v>13264</v>
      </c>
      <c r="CA12" s="23">
        <f>IF(B6L245C18=0,0,B6L245C32/B6L245C18)</f>
        <v>5.2421748042421088</v>
      </c>
      <c r="CB12" s="16" t="s">
        <v>13265</v>
      </c>
      <c r="CC12" s="23">
        <f>IF(B6L245C24=0,0,B6L245C33/B6L245C24)</f>
        <v>1.092119750883773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1760.1946666666665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3520.3893333333331</v>
      </c>
      <c r="J13" s="16" t="s">
        <v>13268</v>
      </c>
      <c r="K13" s="23">
        <f>IF(_xlfn.SINGLE(B6L256C3)=0,0,B6L246C3/_xlfn.SINGLE(B6L256C3))</f>
        <v>0.23382027721836604</v>
      </c>
      <c r="L13" s="16" t="s">
        <v>13269</v>
      </c>
      <c r="M13" s="23">
        <f>A1L546C63</f>
        <v>0.17222294318703754</v>
      </c>
      <c r="N13" s="16" t="s">
        <v>13270</v>
      </c>
      <c r="O13" s="23">
        <f>B6L246C1*B6L246C5</f>
        <v>303.14590607545978</v>
      </c>
      <c r="P13" s="16" t="s">
        <v>13271</v>
      </c>
      <c r="Q13" s="23">
        <f>B3L840C15</f>
        <v>1.980738922118185</v>
      </c>
      <c r="R13" s="16" t="s">
        <v>13272</v>
      </c>
      <c r="S13" s="17">
        <f>B6L246C6*B6L246C7</f>
        <v>600.45289524444672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330.2490923844457</v>
      </c>
      <c r="X13" s="16" t="s">
        <v>13274</v>
      </c>
      <c r="Y13" s="23">
        <f>IF(_xlfn.SINGLE(B6L256C10)=0,0,B6L246C10/_xlfn.SINGLE(B6L256C10))</f>
        <v>0.20946147857096037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151.09511018666666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226.64266527999999</v>
      </c>
      <c r="AH13" s="16" t="s">
        <v>13277</v>
      </c>
      <c r="AI13" s="23">
        <f>IF(_xlfn.SINGLE(B6L256C15)=0,0,B6L246C15/_xlfn.SINGLE(B6L256C15))</f>
        <v>0.2385487112210524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198.16271557333332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237.79525868799996</v>
      </c>
      <c r="AR13" s="16" t="s">
        <v>13280</v>
      </c>
      <c r="AS13" s="23">
        <f>IF(_xlfn.SINGLE(B6L256C20)=0,0,B6L246C20/_xlfn.SINGLE(B6L256C20))</f>
        <v>0.23382027721836604</v>
      </c>
      <c r="AT13" s="16" t="s">
        <v>13281</v>
      </c>
      <c r="AU13" s="17">
        <f>A1L241C21</f>
        <v>2635455.666666667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13177.278333333335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3294.3195833333339</v>
      </c>
      <c r="BD13" s="16" t="s">
        <v>13284</v>
      </c>
      <c r="BE13" s="23">
        <f>IF(_xlfn.SINGLE(B6L256C26)=0,0,B6L246C26/_xlfn.SINGLE(B6L256C26))</f>
        <v>0.25167126344887464</v>
      </c>
      <c r="BF13" s="16" t="s">
        <v>13285</v>
      </c>
      <c r="BG13" s="17">
        <f>B6L246C3+B6L246C10+B6L246C15+B6L246C20+B6L246C26</f>
        <v>7609.3959330191128</v>
      </c>
      <c r="BH13" s="16" t="s">
        <v>13286</v>
      </c>
      <c r="BI13" s="17">
        <f>_xlfn.SINGLE(B6L258C3)*B6L246C4</f>
        <v>15378.746886935565</v>
      </c>
      <c r="BJ13" s="16" t="s">
        <v>13287</v>
      </c>
      <c r="BK13" s="17">
        <f>_xlfn.SINGLE(B6L258C10)*B6L246C11</f>
        <v>1442.6862260179719</v>
      </c>
      <c r="BL13" s="16" t="s">
        <v>13288</v>
      </c>
      <c r="BM13" s="17">
        <f>_xlfn.SINGLE(B6L258C15)*B6L246C16</f>
        <v>990.08372458091162</v>
      </c>
      <c r="BN13" s="16" t="s">
        <v>13289</v>
      </c>
      <c r="BO13" s="17">
        <f>_xlfn.SINGLE(B6L258C20)*B6L246C21</f>
        <v>1038.8035947187232</v>
      </c>
      <c r="BP13" s="16" t="s">
        <v>13290</v>
      </c>
      <c r="BQ13" s="17">
        <f>_xlfn.SINGLE(B6L258C26)*B6L246C27</f>
        <v>14391.165930726143</v>
      </c>
      <c r="BR13" s="16" t="s">
        <v>13291</v>
      </c>
      <c r="BS13" s="15">
        <f>B6L246C29+B6L246C30+B6L246C31+B6L246C32+B6L246C33</f>
        <v>33241.486362979318</v>
      </c>
      <c r="BT13" s="16" t="s">
        <v>13292</v>
      </c>
      <c r="BU13" s="23">
        <f>IF(B6L246C3=0,0,B6L246C29/B6L246C3)</f>
        <v>4.368479003535092</v>
      </c>
      <c r="BV13" s="16" t="s">
        <v>13293</v>
      </c>
      <c r="BW13" s="23">
        <f>IF(B6L246C8=0,0,B6L246C30/B6L246C8)</f>
        <v>2.4026634519443006</v>
      </c>
      <c r="BX13" s="16" t="s">
        <v>13294</v>
      </c>
      <c r="BY13" s="23">
        <f>IF(B6L246C13=0,0,B6L246C31/B6L246C13)</f>
        <v>6.5527185053026376</v>
      </c>
      <c r="BZ13" s="16" t="s">
        <v>13295</v>
      </c>
      <c r="CA13" s="23">
        <f>IF(B6L246C18=0,0,B6L246C32/B6L246C18)</f>
        <v>5.2421748042421079</v>
      </c>
      <c r="CB13" s="16" t="s">
        <v>13296</v>
      </c>
      <c r="CC13" s="23">
        <f>IF(B6L246C24=0,0,B6L246C33/B6L246C24)</f>
        <v>1.0921197508837732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171.60800000000003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343.21600000000007</v>
      </c>
      <c r="J14" s="16" t="s">
        <v>13299</v>
      </c>
      <c r="K14" s="23">
        <f>IF(_xlfn.SINGLE(B6L256C3)=0,0,B6L247C3/_xlfn.SINGLE(B6L256C3))</f>
        <v>2.279601847043208E-2</v>
      </c>
      <c r="L14" s="16" t="s">
        <v>13300</v>
      </c>
      <c r="M14" s="23">
        <f>A1L547C63</f>
        <v>0.12205043760824502</v>
      </c>
      <c r="N14" s="16" t="s">
        <v>13301</v>
      </c>
      <c r="O14" s="23">
        <f>B6L247C1*B6L247C5</f>
        <v>20.944831497075715</v>
      </c>
      <c r="P14" s="16" t="s">
        <v>13302</v>
      </c>
      <c r="Q14" s="23">
        <f>B3L841C15</f>
        <v>2.0952860084332166</v>
      </c>
      <c r="R14" s="16" t="s">
        <v>13303</v>
      </c>
      <c r="S14" s="23">
        <f>B6L247C6*B6L247C7</f>
        <v>43.885412384814089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24.136976811647752</v>
      </c>
      <c r="X14" s="16" t="s">
        <v>13305</v>
      </c>
      <c r="Y14" s="23">
        <f>IF(_xlfn.SINGLE(B6L256C10)=0,0,B6L247C10/_xlfn.SINGLE(B6L256C10))</f>
        <v>1.5308950025259307E-2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14.730830720000002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22.096246080000004</v>
      </c>
      <c r="AH14" s="16" t="s">
        <v>13308</v>
      </c>
      <c r="AI14" s="23">
        <f>IF(_xlfn.SINGLE(B6L256C15)=0,0,B6L247C15/_xlfn.SINGLE(B6L256C15))</f>
        <v>2.3257011289976093E-2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19.319628640000005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23.183554368000006</v>
      </c>
      <c r="AR14" s="16" t="s">
        <v>13311</v>
      </c>
      <c r="AS14" s="23">
        <f>IF(_xlfn.SINGLE(B6L256C20)=0,0,B6L247C20/_xlfn.SINGLE(B6L256C20))</f>
        <v>2.2796018470432083E-2</v>
      </c>
      <c r="AT14" s="16" t="s">
        <v>13312</v>
      </c>
      <c r="AU14" s="17">
        <f>A1L242C21</f>
        <v>134663.33333333334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673.31666666666672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168.32916666666668</v>
      </c>
      <c r="BD14" s="16" t="s">
        <v>13315</v>
      </c>
      <c r="BE14" s="23">
        <f>IF(_xlfn.SINGLE(B6L256C26)=0,0,B6L247C26/_xlfn.SINGLE(B6L256C26))</f>
        <v>1.2859594516762357E-2</v>
      </c>
      <c r="BF14" s="16" t="s">
        <v>13316</v>
      </c>
      <c r="BG14" s="23">
        <f>B6L247C3+B6L247C10+B6L247C15+B6L247C20+B6L247C26</f>
        <v>580.96194392631446</v>
      </c>
      <c r="BH14" s="16" t="s">
        <v>13317</v>
      </c>
      <c r="BI14" s="17">
        <f>_xlfn.SINGLE(B6L258C3)*B6L247C4</f>
        <v>1499.3318896773003</v>
      </c>
      <c r="BJ14" s="16" t="s">
        <v>13318</v>
      </c>
      <c r="BK14" s="17">
        <f>_xlfn.SINGLE(B6L258C10)*B6L247C11</f>
        <v>105.44187641049659</v>
      </c>
      <c r="BL14" s="16" t="s">
        <v>13319</v>
      </c>
      <c r="BM14" s="17">
        <f>_xlfn.SINGLE(B6L258C15)*B6L247C16</f>
        <v>96.526987057424591</v>
      </c>
      <c r="BN14" s="16" t="s">
        <v>13320</v>
      </c>
      <c r="BO14" s="17">
        <f>_xlfn.SINGLE(B6L258C20)*B6L247C21</f>
        <v>101.27687048392228</v>
      </c>
      <c r="BP14" s="16" t="s">
        <v>13321</v>
      </c>
      <c r="BQ14" s="17">
        <f>_xlfn.SINGLE(B6L258C26)*B6L247C27</f>
        <v>735.34243026589252</v>
      </c>
      <c r="BR14" s="16" t="s">
        <v>13322</v>
      </c>
      <c r="BS14" s="15">
        <f>B6L247C29+B6L247C30+B6L247C31+B6L247C32+B6L247C33</f>
        <v>2537.9200538950363</v>
      </c>
      <c r="BT14" s="16" t="s">
        <v>13323</v>
      </c>
      <c r="BU14" s="23">
        <f>IF(B6L247C3=0,0,B6L247C29/B6L247C3)</f>
        <v>4.368479003535092</v>
      </c>
      <c r="BV14" s="16" t="s">
        <v>13324</v>
      </c>
      <c r="BW14" s="23">
        <f>IF(B6L247C8=0,0,B6L247C30/B6L247C8)</f>
        <v>2.4026634519443006</v>
      </c>
      <c r="BX14" s="16" t="s">
        <v>13325</v>
      </c>
      <c r="BY14" s="23">
        <f>IF(B6L247C13=0,0,B6L247C31/B6L247C13)</f>
        <v>6.5527185053026376</v>
      </c>
      <c r="BZ14" s="16" t="s">
        <v>13326</v>
      </c>
      <c r="CA14" s="23">
        <f>IF(B6L247C18=0,0,B6L247C32/B6L247C18)</f>
        <v>5.2421748042421097</v>
      </c>
      <c r="CB14" s="16" t="s">
        <v>13327</v>
      </c>
      <c r="CC14" s="23">
        <f>IF(B6L247C24=0,0,B6L247C33/B6L247C24)</f>
        <v>1.092119750883773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1330.64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2661.28</v>
      </c>
      <c r="J15" s="16" t="s">
        <v>13330</v>
      </c>
      <c r="K15" s="23">
        <f>IF(_xlfn.SINGLE(B6L256C3)=0,0,B6L248C3/_xlfn.SINGLE(B6L256C3))</f>
        <v>0.17675920713192705</v>
      </c>
      <c r="L15" s="16" t="s">
        <v>13331</v>
      </c>
      <c r="M15" s="23">
        <f>A1L548C63</f>
        <v>0.33964318126330534</v>
      </c>
      <c r="N15" s="16" t="s">
        <v>13332</v>
      </c>
      <c r="O15" s="23">
        <f>B6L248C1*B6L248C5</f>
        <v>451.94280271620465</v>
      </c>
      <c r="P15" s="16" t="s">
        <v>13333</v>
      </c>
      <c r="Q15" s="23">
        <f>B3L842C15</f>
        <v>2.0202135780551895</v>
      </c>
      <c r="R15" s="16" t="s">
        <v>13334</v>
      </c>
      <c r="S15" s="23">
        <f>B6L248C6*B6L248C7</f>
        <v>913.02098655159443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502.16154260337697</v>
      </c>
      <c r="X15" s="16" t="s">
        <v>13336</v>
      </c>
      <c r="Y15" s="23">
        <f>IF(_xlfn.SINGLE(B6L256C10)=0,0,B6L248C10/_xlfn.SINGLE(B6L256C10))</f>
        <v>0.31849746636921161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114.22213760000001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171.33320640000002</v>
      </c>
      <c r="AH15" s="16" t="s">
        <v>13339</v>
      </c>
      <c r="AI15" s="23">
        <f>IF(_xlfn.SINGLE(B6L256C15)=0,0,B6L248C15/_xlfn.SINGLE(B6L256C15))</f>
        <v>0.18033372280367924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149.80345120000001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179.76414144</v>
      </c>
      <c r="AR15" s="16" t="s">
        <v>13342</v>
      </c>
      <c r="AS15" s="23">
        <f>IF(_xlfn.SINGLE(B6L256C20)=0,0,B6L248C20/_xlfn.SINGLE(B6L256C20))</f>
        <v>0.17675920713192705</v>
      </c>
      <c r="AT15" s="16" t="s">
        <v>13343</v>
      </c>
      <c r="AU15" s="17">
        <f>A1L243C21</f>
        <v>1216477.6666666665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6082.3883333333324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1520.5970833333331</v>
      </c>
      <c r="BD15" s="16" t="s">
        <v>13346</v>
      </c>
      <c r="BE15" s="23">
        <f>IF(_xlfn.SINGLE(B6L256C26)=0,0,B6L248C26/_xlfn.SINGLE(B6L256C26))</f>
        <v>0.11616680758457286</v>
      </c>
      <c r="BF15" s="16" t="s">
        <v>13347</v>
      </c>
      <c r="BG15" s="17">
        <f>B6L248C3+B6L248C10+B6L248C15+B6L248C20+B6L248C26</f>
        <v>5035.1359737767107</v>
      </c>
      <c r="BH15" s="16" t="s">
        <v>13348</v>
      </c>
      <c r="BI15" s="17">
        <f>_xlfn.SINGLE(B6L258C3)*B6L248C4</f>
        <v>11625.74580252787</v>
      </c>
      <c r="BJ15" s="16" t="s">
        <v>13349</v>
      </c>
      <c r="BK15" s="17">
        <f>_xlfn.SINGLE(B6L258C10)*B6L248C11</f>
        <v>2193.6821552456449</v>
      </c>
      <c r="BL15" s="16" t="s">
        <v>13350</v>
      </c>
      <c r="BM15" s="17">
        <f>_xlfn.SINGLE(B6L258C15)*B6L248C16</f>
        <v>748.46551476674426</v>
      </c>
      <c r="BN15" s="16" t="s">
        <v>13351</v>
      </c>
      <c r="BO15" s="17">
        <f>_xlfn.SINGLE(B6L258C20)*B6L248C21</f>
        <v>785.29587746915229</v>
      </c>
      <c r="BP15" s="16" t="s">
        <v>13352</v>
      </c>
      <c r="BQ15" s="17">
        <f>_xlfn.SINGLE(B6L258C26)*B6L248C27</f>
        <v>6642.6964313783665</v>
      </c>
      <c r="BR15" s="16" t="s">
        <v>13353</v>
      </c>
      <c r="BS15" s="15">
        <f>B6L248C29+B6L248C30+B6L248C31+B6L248C32+B6L248C33</f>
        <v>21995.885781387777</v>
      </c>
      <c r="BT15" s="16" t="s">
        <v>13354</v>
      </c>
      <c r="BU15" s="23">
        <f>IF(B6L248C3=0,0,B6L248C29/B6L248C3)</f>
        <v>4.368479003535092</v>
      </c>
      <c r="BV15" s="16" t="s">
        <v>13355</v>
      </c>
      <c r="BW15" s="23">
        <f>IF(B6L248C8=0,0,B6L248C30/B6L248C8)</f>
        <v>2.4026634519443006</v>
      </c>
      <c r="BX15" s="16" t="s">
        <v>13356</v>
      </c>
      <c r="BY15" s="23">
        <f>IF(B6L248C13=0,0,B6L248C31/B6L248C13)</f>
        <v>6.5527185053026376</v>
      </c>
      <c r="BZ15" s="16" t="s">
        <v>13357</v>
      </c>
      <c r="CA15" s="23">
        <f>IF(B6L248C18=0,0,B6L248C32/B6L248C18)</f>
        <v>5.2421748042421079</v>
      </c>
      <c r="CB15" s="16" t="s">
        <v>13358</v>
      </c>
      <c r="CC15" s="23">
        <f>IF(B6L248C24=0,0,B6L248C33/B6L248C24)</f>
        <v>1.092119750883773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14.483666666666666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28.967333333333332</v>
      </c>
      <c r="J16" s="16" t="s">
        <v>13361</v>
      </c>
      <c r="K16" s="23">
        <f>IF(_xlfn.SINGLE(B6L256C3)=0,0,B6L249C3/_xlfn.SINGLE(B6L256C3))</f>
        <v>1.9239775118462699E-3</v>
      </c>
      <c r="L16" s="16" t="s">
        <v>13362</v>
      </c>
      <c r="M16" s="23">
        <f>A1L549C63</f>
        <v>0.70667107365173809</v>
      </c>
      <c r="N16" s="16" t="s">
        <v>13363</v>
      </c>
      <c r="O16" s="23">
        <f>B6L249C1*B6L249C5</f>
        <v>10.235188273747223</v>
      </c>
      <c r="P16" s="16" t="s">
        <v>13364</v>
      </c>
      <c r="Q16" s="23">
        <f>B3L843C15</f>
        <v>1.8806514700806942</v>
      </c>
      <c r="R16" s="16" t="s">
        <v>13365</v>
      </c>
      <c r="S16" s="23">
        <f>B6L249C6*B6L249C7</f>
        <v>19.248821873575398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10.586852030466471</v>
      </c>
      <c r="X16" s="16" t="s">
        <v>13367</v>
      </c>
      <c r="Y16" s="23">
        <f>IF(_xlfn.SINGLE(B6L256C10)=0,0,B6L249C10/_xlfn.SINGLE(B6L256C10))</f>
        <v>6.7147426922585665E-3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1.2432779466666666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1.8649169199999998</v>
      </c>
      <c r="AH16" s="16" t="s">
        <v>13370</v>
      </c>
      <c r="AI16" s="23">
        <f>IF(_xlfn.SINGLE(B6L256C15)=0,0,B6L249C15/_xlfn.SINGLE(B6L256C15))</f>
        <v>1.962885175440055E-3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1.6305711933333333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1.956685432</v>
      </c>
      <c r="AR16" s="16" t="s">
        <v>13373</v>
      </c>
      <c r="AS16" s="23">
        <f>IF(_xlfn.SINGLE(B6L256C20)=0,0,B6L249C20/_xlfn.SINGLE(B6L256C20))</f>
        <v>1.9239775118462701E-3</v>
      </c>
      <c r="AT16" s="16" t="s">
        <v>13374</v>
      </c>
      <c r="AU16" s="17">
        <f>A1L244C21</f>
        <v>38144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190.72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47.68</v>
      </c>
      <c r="BD16" s="16" t="s">
        <v>13377</v>
      </c>
      <c r="BE16" s="23">
        <f>IF(_xlfn.SINGLE(B6L256C26)=0,0,B6L249C26/_xlfn.SINGLE(B6L256C26))</f>
        <v>3.6425384780369562E-3</v>
      </c>
      <c r="BF16" s="16" t="s">
        <v>13378</v>
      </c>
      <c r="BG16" s="23">
        <f>B6L249C3+B6L249C10+B6L249C15+B6L249C20+B6L249C26</f>
        <v>91.055787715799795</v>
      </c>
      <c r="BH16" s="16" t="s">
        <v>13379</v>
      </c>
      <c r="BI16" s="17">
        <f>_xlfn.SINGLE(B6L258C3)*B6L249C4</f>
        <v>126.54318745506885</v>
      </c>
      <c r="BJ16" s="16" t="s">
        <v>13380</v>
      </c>
      <c r="BK16" s="17">
        <f>_xlfn.SINGLE(B6L258C10)*B6L249C11</f>
        <v>46.248440808625631</v>
      </c>
      <c r="BL16" s="16" t="s">
        <v>13381</v>
      </c>
      <c r="BM16" s="17">
        <f>_xlfn.SINGLE(B6L258C15)*B6L249C16</f>
        <v>8.1468504083573308</v>
      </c>
      <c r="BN16" s="16" t="s">
        <v>13382</v>
      </c>
      <c r="BO16" s="17">
        <f>_xlfn.SINGLE(B6L258C20)*B6L249C21</f>
        <v>8.5477392262149898</v>
      </c>
      <c r="BP16" s="16" t="s">
        <v>13383</v>
      </c>
      <c r="BQ16" s="17">
        <f>_xlfn.SINGLE(B6L258C26)*B6L249C27</f>
        <v>208.28907888855318</v>
      </c>
      <c r="BR16" s="16" t="s">
        <v>13384</v>
      </c>
      <c r="BS16" s="15">
        <f>B6L249C29+B6L249C30+B6L249C31+B6L249C32+B6L249C33</f>
        <v>397.77529678681992</v>
      </c>
      <c r="BT16" s="16" t="s">
        <v>13385</v>
      </c>
      <c r="BU16" s="23">
        <f>IF(B6L249C3=0,0,B6L249C29/B6L249C3)</f>
        <v>4.368479003535092</v>
      </c>
      <c r="BV16" s="16" t="s">
        <v>13386</v>
      </c>
      <c r="BW16" s="23">
        <f>IF(B6L249C8=0,0,B6L249C30/B6L249C8)</f>
        <v>2.4026634519443006</v>
      </c>
      <c r="BX16" s="16" t="s">
        <v>13387</v>
      </c>
      <c r="BY16" s="23">
        <f>IF(B6L249C13=0,0,B6L249C31/B6L249C13)</f>
        <v>6.5527185053026367</v>
      </c>
      <c r="BZ16" s="16" t="s">
        <v>13388</v>
      </c>
      <c r="CA16" s="23">
        <f>IF(B6L249C18=0,0,B6L249C32/B6L249C18)</f>
        <v>5.2421748042421097</v>
      </c>
      <c r="CB16" s="16" t="s">
        <v>13389</v>
      </c>
      <c r="CC16" s="23">
        <f>IF(B6L249C24=0,0,B6L249C33/B6L249C24)</f>
        <v>1.092119750883773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15.667000000000002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31.334000000000003</v>
      </c>
      <c r="J17" s="16" t="s">
        <v>13392</v>
      </c>
      <c r="K17" s="23">
        <f>IF(_xlfn.SINGLE(B6L256C3)=0,0,B6L250C3/_xlfn.SINGLE(B6L256C3))</f>
        <v>2.0811688346479146E-3</v>
      </c>
      <c r="L17" s="16" t="s">
        <v>13393</v>
      </c>
      <c r="M17" s="23">
        <f>A1L550C63</f>
        <v>7.6218302492515252E-2</v>
      </c>
      <c r="N17" s="16" t="s">
        <v>13394</v>
      </c>
      <c r="O17" s="23">
        <f>B6L250C1*B6L250C5</f>
        <v>1.1941121451502366</v>
      </c>
      <c r="P17" s="16" t="s">
        <v>13395</v>
      </c>
      <c r="Q17" s="23">
        <f>B3L844C15</f>
        <v>1.8795154733261428</v>
      </c>
      <c r="R17" s="16" t="s">
        <v>13396</v>
      </c>
      <c r="S17" s="23">
        <f>B6L250C6*B6L250C7</f>
        <v>2.2443522536965426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1.2343937395330986</v>
      </c>
      <c r="X17" s="16" t="s">
        <v>13398</v>
      </c>
      <c r="Y17" s="23">
        <f>IF(_xlfn.SINGLE(B6L256C10)=0,0,B6L250C10/_xlfn.SINGLE(B6L256C10))</f>
        <v>7.8291793613879295E-4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1.3448552800000002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2.0172829200000004</v>
      </c>
      <c r="AH17" s="16" t="s">
        <v>13401</v>
      </c>
      <c r="AI17" s="23">
        <f>IF(_xlfn.SINGLE(B6L256C15)=0,0,B6L250C15/_xlfn.SINGLE(B6L256C15))</f>
        <v>2.1232553020841421E-3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1.7637908600000001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2.116549032</v>
      </c>
      <c r="AR17" s="16" t="s">
        <v>13404</v>
      </c>
      <c r="AS17" s="23">
        <f>IF(_xlfn.SINGLE(B6L256C20)=0,0,B6L250C20/_xlfn.SINGLE(B6L256C20))</f>
        <v>2.0811688346479146E-3</v>
      </c>
      <c r="AT17" s="16" t="s">
        <v>13405</v>
      </c>
      <c r="AU17" s="17">
        <f>A1L245C21</f>
        <v>37756.333333333328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188.78166666666664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47.195416666666659</v>
      </c>
      <c r="BD17" s="16" t="s">
        <v>13408</v>
      </c>
      <c r="BE17" s="23">
        <f>IF(_xlfn.SINGLE(B6L256C26)=0,0,B6L250C26/_xlfn.SINGLE(B6L256C26))</f>
        <v>3.6055184814454693E-3</v>
      </c>
      <c r="BF17" s="16" t="s">
        <v>13409</v>
      </c>
      <c r="BG17" s="23">
        <f>B6L250C3+B6L250C10+B6L250C15+B6L250C20+B6L250C26</f>
        <v>83.897642358199761</v>
      </c>
      <c r="BH17" s="16" t="s">
        <v>13410</v>
      </c>
      <c r="BI17" s="17">
        <f>_xlfn.SINGLE(B6L258C3)*B6L250C4</f>
        <v>136.88192109676856</v>
      </c>
      <c r="BJ17" s="16" t="s">
        <v>13411</v>
      </c>
      <c r="BK17" s="17">
        <f>_xlfn.SINGLE(B6L258C10)*B6L250C11</f>
        <v>5.392423133245507</v>
      </c>
      <c r="BL17" s="16" t="s">
        <v>13412</v>
      </c>
      <c r="BM17" s="17">
        <f>_xlfn.SINGLE(B6L258C15)*B6L250C16</f>
        <v>8.8124580802099626</v>
      </c>
      <c r="BN17" s="16" t="s">
        <v>13413</v>
      </c>
      <c r="BO17" s="17">
        <f>_xlfn.SINGLE(B6L258C20)*B6L250C21</f>
        <v>9.2461000062445216</v>
      </c>
      <c r="BP17" s="16" t="s">
        <v>13414</v>
      </c>
      <c r="BQ17" s="17">
        <f>_xlfn.SINGLE(B6L258C26)*B6L250C27</f>
        <v>206.17218677142344</v>
      </c>
      <c r="BR17" s="16" t="s">
        <v>13415</v>
      </c>
      <c r="BS17" s="15">
        <f>B6L250C29+B6L250C30+B6L250C31+B6L250C32+B6L250C33</f>
        <v>366.50508908789197</v>
      </c>
      <c r="BT17" s="16" t="s">
        <v>13416</v>
      </c>
      <c r="BU17" s="23">
        <f>IF(B6L250C3=0,0,B6L250C29/B6L250C3)</f>
        <v>4.3684790035350911</v>
      </c>
      <c r="BV17" s="16" t="s">
        <v>13417</v>
      </c>
      <c r="BW17" s="23">
        <f>IF(B6L250C8=0,0,B6L250C30/B6L250C8)</f>
        <v>2.4026634519443011</v>
      </c>
      <c r="BX17" s="16" t="s">
        <v>13418</v>
      </c>
      <c r="BY17" s="23">
        <f>IF(B6L250C13=0,0,B6L250C31/B6L250C13)</f>
        <v>6.5527185053026384</v>
      </c>
      <c r="BZ17" s="16" t="s">
        <v>13419</v>
      </c>
      <c r="CA17" s="23">
        <f>IF(B6L250C18=0,0,B6L250C32/B6L250C18)</f>
        <v>5.2421748042421088</v>
      </c>
      <c r="CB17" s="16" t="s">
        <v>13420</v>
      </c>
      <c r="CC17" s="23">
        <f>IF(B6L250C24=0,0,B6L250C33/B6L250C24)</f>
        <v>1.092119750883773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1208.0609999999999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1208.0609999999999</v>
      </c>
      <c r="J18" s="16" t="s">
        <v>13423</v>
      </c>
      <c r="K18" s="23">
        <f>IF(_xlfn.SINGLE(B6L256C3)=0,0,B6L251C3/_xlfn.SINGLE(B6L256C3))</f>
        <v>8.0238045048624307E-2</v>
      </c>
      <c r="L18" s="16" t="s">
        <v>13424</v>
      </c>
      <c r="M18" s="23">
        <f>A1L551C63</f>
        <v>6.259452031723875E-2</v>
      </c>
      <c r="N18" s="16" t="s">
        <v>13425</v>
      </c>
      <c r="O18" s="23">
        <f>B6L251C1*B6L251C5</f>
        <v>75.617998808963762</v>
      </c>
      <c r="P18" s="16" t="s">
        <v>13426</v>
      </c>
      <c r="Q18" s="23">
        <f>B3L845C15</f>
        <v>1.1472116377742756</v>
      </c>
      <c r="R18" s="16" t="s">
        <v>13427</v>
      </c>
      <c r="S18" s="23">
        <f>B6L251C6*B6L251C7</f>
        <v>86.749848258844537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47.712416542364501</v>
      </c>
      <c r="X18" s="16" t="s">
        <v>13429</v>
      </c>
      <c r="Y18" s="23">
        <f>IF(_xlfn.SINGLE(B6L256C10)=0,0,B6L251C10/_xlfn.SINGLE(B6L256C10))</f>
        <v>3.0261743470662503E-2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39.455272260000001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59.182908390000001</v>
      </c>
      <c r="AH18" s="16" t="s">
        <v>13432</v>
      </c>
      <c r="AI18" s="23">
        <f>IF(_xlfn.SINGLE(B6L256C15)=0,0,B6L251C15/_xlfn.SINGLE(B6L256C15))</f>
        <v>6.2291918890498281E-2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68.001753690000001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81.602104428000004</v>
      </c>
      <c r="AR18" s="16" t="s">
        <v>13435</v>
      </c>
      <c r="AS18" s="23">
        <f>IF(_xlfn.SINGLE(B6L256C20)=0,0,B6L251C20/_xlfn.SINGLE(B6L256C20))</f>
        <v>8.0238045048624321E-2</v>
      </c>
      <c r="AT18" s="16" t="s">
        <v>13436</v>
      </c>
      <c r="AU18" s="17">
        <f>A1L246C21</f>
        <v>1971531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9857.6550000000007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2464.4137500000002</v>
      </c>
      <c r="BD18" s="16" t="s">
        <v>13439</v>
      </c>
      <c r="BE18" s="23">
        <f>IF(_xlfn.SINGLE(B6L256C26)=0,0,B6L251C26/_xlfn.SINGLE(B6L256C26))</f>
        <v>0.18827017429065329</v>
      </c>
      <c r="BF18" s="16" t="s">
        <v>13440</v>
      </c>
      <c r="BG18" s="17">
        <f>B6L251C3+B6L251C10+B6L251C15+B6L251C20+B6L251C26</f>
        <v>3860.9721793603649</v>
      </c>
      <c r="BH18" s="16" t="s">
        <v>13441</v>
      </c>
      <c r="BI18" s="17">
        <f>_xlfn.SINGLE(B6L258C3)*B6L251C4</f>
        <v>5277.3891134896057</v>
      </c>
      <c r="BJ18" s="16" t="s">
        <v>13442</v>
      </c>
      <c r="BK18" s="17">
        <f>_xlfn.SINGLE(B6L258C10)*B6L251C11</f>
        <v>208.43068987323971</v>
      </c>
      <c r="BL18" s="16" t="s">
        <v>13443</v>
      </c>
      <c r="BM18" s="17">
        <f>_xlfn.SINGLE(B6L258C15)*B6L251C16</f>
        <v>258.5392926698558</v>
      </c>
      <c r="BN18" s="16" t="s">
        <v>13444</v>
      </c>
      <c r="BO18" s="17">
        <f>_xlfn.SINGLE(B6L258C20)*B6L251C21</f>
        <v>356.47707983799586</v>
      </c>
      <c r="BP18" s="16" t="s">
        <v>13445</v>
      </c>
      <c r="BQ18" s="17">
        <f>_xlfn.SINGLE(B6L258C26)*B6L251C27</f>
        <v>10765.739722898181</v>
      </c>
      <c r="BR18" s="16" t="s">
        <v>13446</v>
      </c>
      <c r="BS18" s="15">
        <f>B6L251C29+B6L251C30+B6L251C31+B6L251C32+B6L251C33</f>
        <v>16866.575898768879</v>
      </c>
      <c r="BT18" s="16" t="s">
        <v>13447</v>
      </c>
      <c r="BU18" s="23">
        <f>IF(B6L251C3=0,0,B6L251C29/B6L251C3)</f>
        <v>4.3684790035350911</v>
      </c>
      <c r="BV18" s="16" t="s">
        <v>13448</v>
      </c>
      <c r="BW18" s="23">
        <f>IF(B6L251C8=0,0,B6L251C30/B6L251C8)</f>
        <v>2.4026634519443011</v>
      </c>
      <c r="BX18" s="16" t="s">
        <v>13449</v>
      </c>
      <c r="BY18" s="23">
        <f>IF(B6L251C13=0,0,B6L251C31/B6L251C13)</f>
        <v>6.5527185053026367</v>
      </c>
      <c r="BZ18" s="16" t="s">
        <v>13450</v>
      </c>
      <c r="CA18" s="23">
        <f>IF(B6L251C18=0,0,B6L251C32/B6L251C18)</f>
        <v>5.2421748042421088</v>
      </c>
      <c r="CB18" s="16" t="s">
        <v>13451</v>
      </c>
      <c r="CC18" s="23">
        <f>IF(B6L251C24=0,0,B6L251C33/B6L251C24)</f>
        <v>1.092119750883773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475.12066666666664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950.24133333333327</v>
      </c>
      <c r="J19" s="16" t="s">
        <v>13454</v>
      </c>
      <c r="K19" s="23">
        <f>IF(_xlfn.SINGLE(B6L256C3)=0,0,B6L252C3/_xlfn.SINGLE(B6L256C3))</f>
        <v>6.3113954436957095E-2</v>
      </c>
      <c r="L19" s="16" t="s">
        <v>13455</v>
      </c>
      <c r="M19" s="23">
        <f>A1L552C63</f>
        <v>7.6960051365823637E-2</v>
      </c>
      <c r="N19" s="16" t="s">
        <v>13456</v>
      </c>
      <c r="O19" s="23">
        <f>B6L252C1*B6L252C5</f>
        <v>36.565310911631038</v>
      </c>
      <c r="P19" s="16" t="s">
        <v>13457</v>
      </c>
      <c r="Q19" s="23">
        <f>B3L846C15</f>
        <v>1.2709118597332589</v>
      </c>
      <c r="R19" s="16" t="s">
        <v>13458</v>
      </c>
      <c r="S19" s="23">
        <f>B6L252C6*B6L252C7</f>
        <v>46.471287292425828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25.559208010834208</v>
      </c>
      <c r="X19" s="16" t="s">
        <v>13460</v>
      </c>
      <c r="Y19" s="23">
        <f>IF(_xlfn.SINGLE(B6L256C10)=0,0,B6L252C10/_xlfn.SINGLE(B6L256C10))</f>
        <v>1.6211004434252364E-2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40.784358026666666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61.176537039999999</v>
      </c>
      <c r="AH19" s="16" t="s">
        <v>13463</v>
      </c>
      <c r="AI19" s="23">
        <f>IF(_xlfn.SINGLE(B6L256C15)=0,0,B6L252C15/_xlfn.SINGLE(B6L256C15))</f>
        <v>6.4390277310892446E-2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53.489084653333329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64.186901583999997</v>
      </c>
      <c r="AR19" s="16" t="s">
        <v>13466</v>
      </c>
      <c r="AS19" s="23">
        <f>IF(_xlfn.SINGLE(B6L256C20)=0,0,B6L252C20/_xlfn.SINGLE(B6L256C20))</f>
        <v>6.3113954436957109E-2</v>
      </c>
      <c r="AT19" s="16" t="s">
        <v>13467</v>
      </c>
      <c r="AU19" s="17">
        <f>A1L247C21</f>
        <v>464293.33333333331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2321.4666666666667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580.36666666666667</v>
      </c>
      <c r="BD19" s="16" t="s">
        <v>13470</v>
      </c>
      <c r="BE19" s="23">
        <f>IF(_xlfn.SINGLE(B6L256C26)=0,0,B6L252C26/_xlfn.SINGLE(B6L256C26))</f>
        <v>4.4337414318443402E-2</v>
      </c>
      <c r="BF19" s="16" t="s">
        <v>13471</v>
      </c>
      <c r="BG19" s="17">
        <f>B6L252C3+B6L252C10+B6L252C15+B6L252C20+B6L252C26</f>
        <v>1681.5306466348343</v>
      </c>
      <c r="BH19" s="16" t="s">
        <v>13472</v>
      </c>
      <c r="BI19" s="17">
        <f>_xlfn.SINGLE(B6L258C3)*B6L252C4</f>
        <v>4151.1093129578567</v>
      </c>
      <c r="BJ19" s="16" t="s">
        <v>13473</v>
      </c>
      <c r="BK19" s="17">
        <f>_xlfn.SINGLE(B6L258C10)*B6L252C11</f>
        <v>111.65486354231516</v>
      </c>
      <c r="BL19" s="16" t="s">
        <v>13474</v>
      </c>
      <c r="BM19" s="17">
        <f>_xlfn.SINGLE(B6L258C15)*B6L252C16</f>
        <v>267.24841756822678</v>
      </c>
      <c r="BN19" s="16" t="s">
        <v>13475</v>
      </c>
      <c r="BO19" s="17">
        <f>_xlfn.SINGLE(B6L258C20)*B6L252C21</f>
        <v>280.3991318716773</v>
      </c>
      <c r="BP19" s="16" t="s">
        <v>13476</v>
      </c>
      <c r="BQ19" s="17">
        <f>_xlfn.SINGLE(B6L258C26)*B6L252C27</f>
        <v>2535.3195976849829</v>
      </c>
      <c r="BR19" s="16" t="s">
        <v>13477</v>
      </c>
      <c r="BS19" s="15">
        <f>B6L252C29+B6L252C30+B6L252C31+B6L252C32+B6L252C33</f>
        <v>7345.7313236250584</v>
      </c>
      <c r="BT19" s="16" t="s">
        <v>13478</v>
      </c>
      <c r="BU19" s="23">
        <f>IF(B6L252C3=0,0,B6L252C29/B6L252C3)</f>
        <v>4.368479003535092</v>
      </c>
      <c r="BV19" s="16" t="s">
        <v>13479</v>
      </c>
      <c r="BW19" s="23">
        <f>IF(B6L252C8=0,0,B6L252C30/B6L252C8)</f>
        <v>2.4026634519443006</v>
      </c>
      <c r="BX19" s="16" t="s">
        <v>13480</v>
      </c>
      <c r="BY19" s="23">
        <f>IF(B6L252C13=0,0,B6L252C31/B6L252C13)</f>
        <v>6.5527185053026367</v>
      </c>
      <c r="BZ19" s="16" t="s">
        <v>13481</v>
      </c>
      <c r="CA19" s="23">
        <f>IF(B6L252C18=0,0,B6L252C32/B6L252C18)</f>
        <v>5.2421748042421097</v>
      </c>
      <c r="CB19" s="16" t="s">
        <v>13482</v>
      </c>
      <c r="CC19" s="23">
        <f>IF(B6L252C24=0,0,B6L252C33/B6L252C24)</f>
        <v>1.092119750883773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0.54933333333333334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1.0986666666666667</v>
      </c>
      <c r="J20" s="16" t="s">
        <v>13485</v>
      </c>
      <c r="K20" s="23">
        <f>IF(_xlfn.SINGLE(B6L256C3)=0,0,B6L253C3/_xlfn.SINGLE(B6L256C3))</f>
        <v>7.2972197176650772E-5</v>
      </c>
      <c r="L20" s="16" t="s">
        <v>13486</v>
      </c>
      <c r="M20" s="23">
        <f>A1L553C63</f>
        <v>0.68175705961452271</v>
      </c>
      <c r="N20" s="16" t="s">
        <v>13487</v>
      </c>
      <c r="O20" s="23">
        <f>B6L253C1*B6L253C5</f>
        <v>0.37451187808157782</v>
      </c>
      <c r="P20" s="16" t="s">
        <v>13488</v>
      </c>
      <c r="Q20" s="23">
        <f>B3L847C15</f>
        <v>2.7853042479908154</v>
      </c>
      <c r="R20" s="16" t="s">
        <v>13489</v>
      </c>
      <c r="S20" s="23">
        <f>B6L253C6*B6L253C7</f>
        <v>1.043129524943637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0.57372123871900038</v>
      </c>
      <c r="X20" s="16" t="s">
        <v>13491</v>
      </c>
      <c r="Y20" s="23">
        <f>IF(_xlfn.SINGLE(B6L256C10)=0,0,B6L253C10/_xlfn.SINGLE(B6L256C10))</f>
        <v>3.6388441852173493E-4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4.7154773333333337E-2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7.0732160000000002E-2</v>
      </c>
      <c r="AH20" s="16" t="s">
        <v>13494</v>
      </c>
      <c r="AI20" s="23">
        <f>IF(_xlfn.SINGLE(B6L256C15)=0,0,B6L253C15/_xlfn.SINGLE(B6L256C15))</f>
        <v>7.4447878509705439E-5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6.184394666666667E-2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7.4212736000000001E-2</v>
      </c>
      <c r="AR20" s="16" t="s">
        <v>13497</v>
      </c>
      <c r="AS20" s="23">
        <f>IF(_xlfn.SINGLE(B6L256C20)=0,0,B6L253C20/_xlfn.SINGLE(B6L256C20))</f>
        <v>7.2972197176650785E-5</v>
      </c>
      <c r="AT20" s="16" t="s">
        <v>13498</v>
      </c>
      <c r="AU20" s="17">
        <f>A1L248C21</f>
        <v>808.66666666666674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4.0433333333333339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1.0108333333333335</v>
      </c>
      <c r="BD20" s="16" t="s">
        <v>13501</v>
      </c>
      <c r="BE20" s="23">
        <f>IF(_xlfn.SINGLE(B6L256C26)=0,0,B6L253C26/_xlfn.SINGLE(B6L256C26))</f>
        <v>7.7223139923427516E-5</v>
      </c>
      <c r="BF20" s="16" t="s">
        <v>13502</v>
      </c>
      <c r="BG20" s="23">
        <f>B6L253C3+B6L253C10+B6L253C15+B6L253C20+B6L253C26</f>
        <v>2.8281661347190004</v>
      </c>
      <c r="BH20" s="16" t="s">
        <v>13503</v>
      </c>
      <c r="BI20" s="17">
        <f>_xlfn.SINGLE(B6L258C3)*B6L253C4</f>
        <v>4.7995022652172201</v>
      </c>
      <c r="BJ20" s="16" t="s">
        <v>13504</v>
      </c>
      <c r="BK20" s="17">
        <f>_xlfn.SINGLE(B6L258C10)*B6L253C11</f>
        <v>2.5062891852260973</v>
      </c>
      <c r="BL20" s="16" t="s">
        <v>13505</v>
      </c>
      <c r="BM20" s="17">
        <f>_xlfn.SINGLE(B6L258C15)*B6L253C16</f>
        <v>0.3089919558346847</v>
      </c>
      <c r="BN20" s="16" t="s">
        <v>13506</v>
      </c>
      <c r="BO20" s="17">
        <f>_xlfn.SINGLE(B6L258C20)*B6L253C21</f>
        <v>0.32419677901089278</v>
      </c>
      <c r="BP20" s="16" t="s">
        <v>13507</v>
      </c>
      <c r="BQ20" s="17">
        <f>_xlfn.SINGLE(B6L258C26)*B6L253C27</f>
        <v>4.4158041927400564</v>
      </c>
      <c r="BR20" s="16" t="s">
        <v>13508</v>
      </c>
      <c r="BS20" s="15">
        <f>B6L253C29+B6L253C30+B6L253C31+B6L253C32+B6L253C33</f>
        <v>12.354784378028953</v>
      </c>
      <c r="BT20" s="16" t="s">
        <v>13509</v>
      </c>
      <c r="BU20" s="23">
        <f>IF(B6L253C3=0,0,B6L253C29/B6L253C3)</f>
        <v>4.3684790035350911</v>
      </c>
      <c r="BV20" s="16" t="s">
        <v>13510</v>
      </c>
      <c r="BW20" s="23">
        <f>IF(B6L253C8=0,0,B6L253C30/B6L253C8)</f>
        <v>2.4026634519443006</v>
      </c>
      <c r="BX20" s="16" t="s">
        <v>13511</v>
      </c>
      <c r="BY20" s="23">
        <f>IF(B6L253C13=0,0,B6L253C31/B6L253C13)</f>
        <v>6.5527185053026376</v>
      </c>
      <c r="BZ20" s="16" t="s">
        <v>13512</v>
      </c>
      <c r="CA20" s="23">
        <f>IF(B6L253C18=0,0,B6L253C32/B6L253C18)</f>
        <v>5.2421748042421088</v>
      </c>
      <c r="CB20" s="16" t="s">
        <v>13513</v>
      </c>
      <c r="CC20" s="23">
        <f>IF(B6L253C24=0,0,B6L253C33/B6L253C24)</f>
        <v>1.092119750883773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211.58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423.16</v>
      </c>
      <c r="J21" s="16" t="s">
        <v>13516</v>
      </c>
      <c r="K21" s="23">
        <f>IF(_xlfn.SINGLE(B6L256C3)=0,0,B6L254C3/_xlfn.SINGLE(B6L256C3))</f>
        <v>2.8105808516934051E-2</v>
      </c>
      <c r="L21" s="16" t="s">
        <v>13517</v>
      </c>
      <c r="M21" s="23">
        <f>A1L554C63</f>
        <v>0.27985819852206911</v>
      </c>
      <c r="N21" s="16" t="s">
        <v>13518</v>
      </c>
      <c r="O21" s="23">
        <f>B6L254C1*B6L254C5</f>
        <v>59.212397643299383</v>
      </c>
      <c r="P21" s="16" t="s">
        <v>13519</v>
      </c>
      <c r="Q21" s="23">
        <f>B3L848C15</f>
        <v>1.966737349249025</v>
      </c>
      <c r="R21" s="16" t="s">
        <v>13520</v>
      </c>
      <c r="S21" s="23">
        <f>B6L254C6*B6L254C7</f>
        <v>116.45523398366184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64.050378691014018</v>
      </c>
      <c r="X21" s="16" t="s">
        <v>13522</v>
      </c>
      <c r="Y21" s="23">
        <f>IF(_xlfn.SINGLE(B6L256C10)=0,0,B6L254C10/_xlfn.SINGLE(B6L256C10))</f>
        <v>4.0624145025755141E-2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18.162027200000001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27.243040800000003</v>
      </c>
      <c r="AH21" s="16" t="s">
        <v>13525</v>
      </c>
      <c r="AI21" s="23">
        <f>IF(_xlfn.SINGLE(B6L256C15)=0,0,B6L254C15/_xlfn.SINGLE(B6L256C15))</f>
        <v>2.8674178643962642E-2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23.819676400000002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28.583611680000001</v>
      </c>
      <c r="AR21" s="16" t="s">
        <v>13528</v>
      </c>
      <c r="AS21" s="23">
        <f>IF(_xlfn.SINGLE(B6L256C20)=0,0,B6L254C20/_xlfn.SINGLE(B6L256C20))</f>
        <v>2.8105808516934054E-2</v>
      </c>
      <c r="AT21" s="16" t="s">
        <v>13529</v>
      </c>
      <c r="AU21" s="17">
        <f>A1L249C21</f>
        <v>297726.66666666663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1488.6333333333332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372.1583333333333</v>
      </c>
      <c r="BD21" s="16" t="s">
        <v>13532</v>
      </c>
      <c r="BE21" s="23">
        <f>IF(_xlfn.SINGLE(B6L256C26)=0,0,B6L254C26/_xlfn.SINGLE(B6L256C26))</f>
        <v>2.843123005639199E-2</v>
      </c>
      <c r="BF21" s="16" t="s">
        <v>13533</v>
      </c>
      <c r="BG21" s="23">
        <f>B6L254C3+B6L254C10+B6L254C15+B6L254C20+B6L254C26</f>
        <v>915.19536450434737</v>
      </c>
      <c r="BH21" s="16" t="s">
        <v>13534</v>
      </c>
      <c r="BI21" s="17">
        <f>_xlfn.SINGLE(B6L258C3)*B6L254C4</f>
        <v>1848.5655751359095</v>
      </c>
      <c r="BJ21" s="16" t="s">
        <v>13535</v>
      </c>
      <c r="BK21" s="17">
        <f>_xlfn.SINGLE(B6L258C10)*B6L254C11</f>
        <v>279.80273448016618</v>
      </c>
      <c r="BL21" s="16" t="s">
        <v>13536</v>
      </c>
      <c r="BM21" s="17">
        <f>_xlfn.SINGLE(B6L258C15)*B6L254C16</f>
        <v>119.01065172724985</v>
      </c>
      <c r="BN21" s="16" t="s">
        <v>13537</v>
      </c>
      <c r="BO21" s="17">
        <f>_xlfn.SINGLE(B6L258C20)*B6L254C21</f>
        <v>124.86690746928039</v>
      </c>
      <c r="BP21" s="16" t="s">
        <v>13538</v>
      </c>
      <c r="BQ21" s="17">
        <f>_xlfn.SINGLE(B6L258C26)*B6L254C27</f>
        <v>1625.7658651572804</v>
      </c>
      <c r="BR21" s="16" t="s">
        <v>13539</v>
      </c>
      <c r="BS21" s="15">
        <f>B6L254C29+B6L254C30+B6L254C31+B6L254C32+B6L254C33</f>
        <v>3998.0117339698863</v>
      </c>
      <c r="BT21" s="16" t="s">
        <v>13540</v>
      </c>
      <c r="BU21" s="23">
        <f>IF(B6L254C3=0,0,B6L254C29/B6L254C3)</f>
        <v>4.368479003535092</v>
      </c>
      <c r="BV21" s="16" t="s">
        <v>13541</v>
      </c>
      <c r="BW21" s="23">
        <f>IF(B6L254C8=0,0,B6L254C30/B6L254C8)</f>
        <v>2.4026634519443006</v>
      </c>
      <c r="BX21" s="16" t="s">
        <v>13542</v>
      </c>
      <c r="BY21" s="23">
        <f>IF(B6L254C13=0,0,B6L254C31/B6L254C13)</f>
        <v>6.5527185053026376</v>
      </c>
      <c r="BZ21" s="16" t="s">
        <v>13543</v>
      </c>
      <c r="CA21" s="23">
        <f>IF(B6L254C18=0,0,B6L254C32/B6L254C18)</f>
        <v>5.2421748042421088</v>
      </c>
      <c r="CB21" s="16" t="s">
        <v>13544</v>
      </c>
      <c r="CC21" s="23">
        <f>IF(B6L254C24=0,0,B6L254C33/B6L254C24)</f>
        <v>1.092119750883773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1139.6076666666665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2279.2153333333331</v>
      </c>
      <c r="J22" s="16" t="s">
        <v>13547</v>
      </c>
      <c r="K22" s="23">
        <f>IF(_xlfn.SINGLE(B6L256C3)=0,0,B6L255C3/_xlfn.SINGLE(B6L256C3))</f>
        <v>0.15138290416751743</v>
      </c>
      <c r="L22" s="16" t="s">
        <v>13548</v>
      </c>
      <c r="M22" s="23">
        <f>A1L555C63</f>
        <v>0.18901057056957885</v>
      </c>
      <c r="N22" s="16" t="s">
        <v>13549</v>
      </c>
      <c r="O22" s="23">
        <f>B6L255C1*B6L255C5</f>
        <v>215.39789530213307</v>
      </c>
      <c r="P22" s="16" t="s">
        <v>13550</v>
      </c>
      <c r="Q22" s="23">
        <f>B3L852C15</f>
        <v>2.0514816379119303</v>
      </c>
      <c r="R22" s="16" t="s">
        <v>13551</v>
      </c>
      <c r="S22" s="17">
        <f>B6L255C6*B6L255C7</f>
        <v>441.88482705720241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243.03665488146135</v>
      </c>
      <c r="X22" s="16" t="s">
        <v>13553</v>
      </c>
      <c r="Y22" s="23">
        <f>IF(_xlfn.SINGLE(B6L256C10)=0,0,B6L255C10/_xlfn.SINGLE(B6L256C10))</f>
        <v>0.15414672818888495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97.823922106666657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146.73588315999999</v>
      </c>
      <c r="AH22" s="16" t="s">
        <v>13556</v>
      </c>
      <c r="AI22" s="23">
        <f>IF(_xlfn.SINGLE(B6L256C15)=0,0,B6L255C15/_xlfn.SINGLE(B6L256C15))</f>
        <v>0.15444424717851132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128.29703111333333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153.95643733599999</v>
      </c>
      <c r="AR22" s="16" t="s">
        <v>13559</v>
      </c>
      <c r="AS22" s="23">
        <f>IF(_xlfn.SINGLE(B6L256C20)=0,0,B6L255C20/_xlfn.SINGLE(B6L256C20))</f>
        <v>0.15138290416751746</v>
      </c>
      <c r="AT22" s="16" t="s">
        <v>13560</v>
      </c>
      <c r="AU22" s="17">
        <f>A1L253C21</f>
        <v>1410196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7050.98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1762.7449999999999</v>
      </c>
      <c r="BD22" s="16" t="s">
        <v>13563</v>
      </c>
      <c r="BE22" s="23">
        <f>IF(_xlfn.SINGLE(B6L256C26)=0,0,B6L255C26/_xlfn.SINGLE(B6L256C26))</f>
        <v>0.13466582402406155</v>
      </c>
      <c r="BF22" s="16" t="s">
        <v>13564</v>
      </c>
      <c r="BG22" s="17">
        <f>B6L255C3+B6L255C10+B6L255C15+B6L255C20+B6L255C26</f>
        <v>4585.6893087107946</v>
      </c>
      <c r="BH22" s="16" t="s">
        <v>13565</v>
      </c>
      <c r="BI22" s="17">
        <f>_xlfn.SINGLE(B6L258C3)*B6L255C4</f>
        <v>9956.7043282019022</v>
      </c>
      <c r="BJ22" s="16" t="s">
        <v>13566</v>
      </c>
      <c r="BK22" s="17">
        <f>_xlfn.SINGLE(B6L258C10)*B6L255C11</f>
        <v>1061.7005239390683</v>
      </c>
      <c r="BL22" s="16" t="s">
        <v>13567</v>
      </c>
      <c r="BM22" s="17">
        <f>_xlfn.SINGLE(B6L258C15)*B6L255C16</f>
        <v>641.01262464963838</v>
      </c>
      <c r="BN22" s="16" t="s">
        <v>13568</v>
      </c>
      <c r="BO22" s="17">
        <f>_xlfn.SINGLE(B6L258C20)*B6L255C21</f>
        <v>672.55546396138197</v>
      </c>
      <c r="BP22" s="16" t="s">
        <v>13569</v>
      </c>
      <c r="BQ22" s="17">
        <f>_xlfn.SINGLE(B6L258C26)*B6L255C27</f>
        <v>7700.5145210864657</v>
      </c>
      <c r="BR22" s="16" t="s">
        <v>13570</v>
      </c>
      <c r="BS22" s="15">
        <f>B6L255C29+B6L255C30+B6L255C31+B6L255C32+B6L255C33</f>
        <v>20032.487461838457</v>
      </c>
      <c r="BT22" s="16" t="s">
        <v>13571</v>
      </c>
      <c r="BU22" s="23">
        <f>IF(B6L255C3=0,0,B6L255C29/B6L255C3)</f>
        <v>4.368479003535092</v>
      </c>
      <c r="BV22" s="16" t="s">
        <v>13572</v>
      </c>
      <c r="BW22" s="23">
        <f>IF(B6L255C8=0,0,B6L255C30/B6L255C8)</f>
        <v>2.4026634519443006</v>
      </c>
      <c r="BX22" s="16" t="s">
        <v>13573</v>
      </c>
      <c r="BY22" s="23">
        <f>IF(B6L255C13=0,0,B6L255C31/B6L255C13)</f>
        <v>6.5527185053026376</v>
      </c>
      <c r="BZ22" s="16" t="s">
        <v>13574</v>
      </c>
      <c r="CA22" s="23">
        <f>IF(B6L255C18=0,0,B6L255C32/B6L255C18)</f>
        <v>5.2421748042421097</v>
      </c>
      <c r="CB22" s="16" t="s">
        <v>13575</v>
      </c>
      <c r="CC22" s="23">
        <f>IF(B6L255C24=0,0,B6L255C33/B6L255C24)</f>
        <v>1.092119750883773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8134.2540000000008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15055.962533333335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2866.6507051368312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1576.6578878252569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633.39311041866677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950.08966562799992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847.50013100133333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1017.0001572016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52359.09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13089.772499999999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31689.482743988192</v>
      </c>
      <c r="BH23" s="16" t="s">
        <v>13592</v>
      </c>
      <c r="BI23" s="17">
        <f>SUM(B6L241C29:B6L255C29)</f>
        <v>65771.656204877683</v>
      </c>
      <c r="BJ23" s="16" t="s">
        <v>13593</v>
      </c>
      <c r="BK23" s="17">
        <f>SUM(B6L241C30:B6L255C30)</f>
        <v>6887.596878722622</v>
      </c>
      <c r="BL23" s="16" t="s">
        <v>13594</v>
      </c>
      <c r="BM23" s="17">
        <f>SUM(B6L241C31:B6L255C31)</f>
        <v>4150.4467557715943</v>
      </c>
      <c r="BN23" s="16" t="s">
        <v>13595</v>
      </c>
      <c r="BO23" s="17">
        <f>SUM(B6L241C32:B6L255C32)</f>
        <v>4442.7438333270766</v>
      </c>
      <c r="BP23" s="16" t="s">
        <v>13596</v>
      </c>
      <c r="BQ23" s="17">
        <f>SUM(B6L241C33:B6L255C33)</f>
        <v>57182.396327301045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0.47510912863320875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4.9753348786494928E-2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2.9981229839046247E-2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3.2092671420915979E-2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0.41306362132033408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65771.656204877683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6887.5968787226211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4150.4467557715934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4442.7438333270766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57182.396327301045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B98D3-DAB4-418F-998A-A12CC8D97CE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1.325E-2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2.385E-2</v>
      </c>
      <c r="J8" s="16" t="s">
        <v>13611</v>
      </c>
      <c r="K8" s="23">
        <f>IF(_xlfn.SINGLE(B6L276C3)=0,0,B6L261C3/_xlfn.SINGLE(B6L276C3))</f>
        <v>1.5213050204797475E-6</v>
      </c>
      <c r="L8" s="16" t="s">
        <v>13612</v>
      </c>
      <c r="M8" s="23">
        <f>A1L541C72</f>
        <v>0.14182126048551147</v>
      </c>
      <c r="N8" s="16" t="s">
        <v>13613</v>
      </c>
      <c r="O8" s="23">
        <f>B6L261C1*B6L261C5</f>
        <v>1.8791317014330269E-3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7.7894100000000001E-4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1.1684115E-3</v>
      </c>
      <c r="AH8" s="16" t="s">
        <v>13620</v>
      </c>
      <c r="AI8" s="23">
        <f>IF(_xlfn.SINGLE(B6L276C15)=0,0,B6L261C15/_xlfn.SINGLE(B6L276C15))</f>
        <v>1.1806249802975264E-6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1.3425164999999999E-3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1.6110197999999998E-3</v>
      </c>
      <c r="AR8" s="16" t="s">
        <v>13623</v>
      </c>
      <c r="AS8" s="23">
        <f>IF(_xlfn.SINGLE(B6L276C20)=0,0,B6L261C20/_xlfn.SINGLE(B6L276C20))</f>
        <v>1.5213050204797475E-6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2.6629431299999999E-2</v>
      </c>
      <c r="BH8" s="16" t="s">
        <v>13629</v>
      </c>
      <c r="BI8" s="17">
        <f>_xlfn.SINGLE(B6L278C3)*B6L261C4</f>
        <v>0.10468216792946419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5.1283794068644516E-3</v>
      </c>
      <c r="BN8" s="16" t="s">
        <v>13632</v>
      </c>
      <c r="BO8" s="17">
        <f>_xlfn.SINGLE(B6L278C20)*B6L261C21</f>
        <v>7.0710710792994472E-3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0.11688161841562808</v>
      </c>
      <c r="BT8" s="16" t="s">
        <v>13635</v>
      </c>
      <c r="BU8" s="23">
        <f>IF(B6L261C3=0,0,B6L261C29/B6L261C3)</f>
        <v>4.3891894310047883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6.5837841465071829</v>
      </c>
      <c r="BZ8" s="16" t="s">
        <v>13638</v>
      </c>
      <c r="CA8" s="23">
        <f>IF(B6L261C18=0,0,B6L261C32/B6L261C18)</f>
        <v>5.2670273172057458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20.404499999999999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36.728099999999998</v>
      </c>
      <c r="J9" s="16" t="s">
        <v>13642</v>
      </c>
      <c r="K9" s="23">
        <f>IF(_xlfn.SINGLE(B6L276C3)=0,0,B6L262C3/_xlfn.SINGLE(B6L276C3))</f>
        <v>2.3427523238021895E-3</v>
      </c>
      <c r="L9" s="16" t="s">
        <v>13643</v>
      </c>
      <c r="M9" s="23">
        <f>A1L542C72</f>
        <v>0.8262707907047826</v>
      </c>
      <c r="N9" s="16" t="s">
        <v>13644</v>
      </c>
      <c r="O9" s="23">
        <f>B6L262C1*B6L262C5</f>
        <v>16.859642348935736</v>
      </c>
      <c r="P9" s="16" t="s">
        <v>13645</v>
      </c>
      <c r="Q9" s="23">
        <f>B3L836C21</f>
        <v>1.7355708424592033</v>
      </c>
      <c r="R9" s="16" t="s">
        <v>13646</v>
      </c>
      <c r="S9" s="17">
        <f>B6L262C6*B6L262C7</f>
        <v>29.261103675103257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16.093607021306791</v>
      </c>
      <c r="X9" s="16" t="s">
        <v>13648</v>
      </c>
      <c r="Y9" s="23">
        <f>IF(_xlfn.SINGLE(B6L276C10)=0,0,B6L262C10/_xlfn.SINGLE(B6L276C10))</f>
        <v>9.5320506308958133E-3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1.1995397459999999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1.7993096189999997</v>
      </c>
      <c r="AH9" s="16" t="s">
        <v>13651</v>
      </c>
      <c r="AI9" s="23">
        <f>IF(_xlfn.SINGLE(B6L276C15)=0,0,B6L262C15/_xlfn.SINGLE(B6L276C15))</f>
        <v>1.8181179177721414E-3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2.0674247489999997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2.4809096987999997</v>
      </c>
      <c r="AR9" s="16" t="s">
        <v>13654</v>
      </c>
      <c r="AS9" s="23">
        <f>IF(_xlfn.SINGLE(B6L276C20)=0,0,B6L262C20/_xlfn.SINGLE(B6L276C20))</f>
        <v>2.3427523238021891E-3</v>
      </c>
      <c r="AT9" s="16" t="s">
        <v>13655</v>
      </c>
      <c r="AU9" s="17">
        <f>A1L237C24</f>
        <v>28131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140.655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35.16375</v>
      </c>
      <c r="BD9" s="16" t="s">
        <v>13658</v>
      </c>
      <c r="BE9" s="23">
        <f>IF(_xlfn.SINGLE(B6L276C26)=0,0,B6L262C26/_xlfn.SINGLE(B6L276C26))</f>
        <v>2.6110935322087312E-3</v>
      </c>
      <c r="BF9" s="16" t="s">
        <v>13659</v>
      </c>
      <c r="BG9" s="17">
        <f>B6L262C3+B6L262C10+B6L262C15+B6L262C20+B6L262C26</f>
        <v>92.26567633910679</v>
      </c>
      <c r="BH9" s="16" t="s">
        <v>13660</v>
      </c>
      <c r="BI9" s="17">
        <f>_xlfn.SINGLE(B6L278C3)*B6L262C4</f>
        <v>161.20658834088698</v>
      </c>
      <c r="BJ9" s="16" t="s">
        <v>13661</v>
      </c>
      <c r="BK9" s="17">
        <f>_xlfn.SINGLE(B6L278C10)*B6L262C11</f>
        <v>70.63788984466423</v>
      </c>
      <c r="BL9" s="16" t="s">
        <v>13662</v>
      </c>
      <c r="BM9" s="17">
        <f>_xlfn.SINGLE(B6L278C15)*B6L262C16</f>
        <v>7.8975107628200512</v>
      </c>
      <c r="BN9" s="16" t="s">
        <v>13663</v>
      </c>
      <c r="BO9" s="17">
        <f>_xlfn.SINGLE(B6L278C20)*B6L262C21</f>
        <v>10.889182629250231</v>
      </c>
      <c r="BP9" s="16" t="s">
        <v>13664</v>
      </c>
      <c r="BQ9" s="17">
        <f>_xlfn.SINGLE(B6L278C26)*B6L262C27</f>
        <v>154.34035985449464</v>
      </c>
      <c r="BR9" s="16" t="s">
        <v>13665</v>
      </c>
      <c r="BS9" s="15">
        <f>B6L262C29+B6L262C30+B6L262C31+B6L262C32+B6L262C33</f>
        <v>404.97153143211614</v>
      </c>
      <c r="BT9" s="16" t="s">
        <v>13666</v>
      </c>
      <c r="BU9" s="23">
        <f>IF(B6L262C3=0,0,B6L262C29/B6L262C3)</f>
        <v>4.3891894310047892</v>
      </c>
      <c r="BV9" s="16" t="s">
        <v>13667</v>
      </c>
      <c r="BW9" s="23">
        <f>IF(B6L262C8=0,0,B6L262C30/B6L262C8)</f>
        <v>2.414054187052634</v>
      </c>
      <c r="BX9" s="16" t="s">
        <v>13668</v>
      </c>
      <c r="BY9" s="23">
        <f>IF(B6L262C13=0,0,B6L262C31/B6L262C13)</f>
        <v>6.583784146507182</v>
      </c>
      <c r="BZ9" s="16" t="s">
        <v>13669</v>
      </c>
      <c r="CA9" s="23">
        <f>IF(B6L262C18=0,0,B6L262C32/B6L262C18)</f>
        <v>5.2670273172057458</v>
      </c>
      <c r="CB9" s="16" t="s">
        <v>13670</v>
      </c>
      <c r="CC9" s="23">
        <f>IF(B6L262C24=0,0,B6L262C33/B6L262C24)</f>
        <v>1.0972973577511971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60.907499999999992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121.81499999999998</v>
      </c>
      <c r="J10" s="16" t="s">
        <v>13673</v>
      </c>
      <c r="K10" s="23">
        <f>IF(_xlfn.SINGLE(B6L276C3)=0,0,B6L263C3/_xlfn.SINGLE(B6L276C3))</f>
        <v>7.7701371517710878E-3</v>
      </c>
      <c r="L10" s="16" t="s">
        <v>13674</v>
      </c>
      <c r="M10" s="23">
        <f>A1L543C72</f>
        <v>0.64869965654763928</v>
      </c>
      <c r="N10" s="16" t="s">
        <v>13675</v>
      </c>
      <c r="O10" s="23">
        <f>B6L263C1*B6L263C5</f>
        <v>39.510674331175338</v>
      </c>
      <c r="P10" s="16" t="s">
        <v>13676</v>
      </c>
      <c r="Q10" s="23">
        <f>B3L837C21</f>
        <v>1.6529135078653754</v>
      </c>
      <c r="R10" s="16" t="s">
        <v>13677</v>
      </c>
      <c r="S10" s="23">
        <f>B6L263C6*B6L263C7</f>
        <v>65.307727306869467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35.919250018778207</v>
      </c>
      <c r="X10" s="16" t="s">
        <v>13679</v>
      </c>
      <c r="Y10" s="23">
        <f>IF(_xlfn.SINGLE(B6L276C10)=0,0,B6L263C10/_xlfn.SINGLE(B6L276C10))</f>
        <v>2.1274541459196005E-2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5.2282997999999994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7.8424496999999995</v>
      </c>
      <c r="AH10" s="16" t="s">
        <v>13682</v>
      </c>
      <c r="AI10" s="23">
        <f>IF(_xlfn.SINGLE(B6L276C15)=0,0,B6L263C15/_xlfn.SINGLE(B6L276C15))</f>
        <v>7.9244273293671286E-3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6.8569663499999987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8.2283596199999973</v>
      </c>
      <c r="AR10" s="16" t="s">
        <v>13685</v>
      </c>
      <c r="AS10" s="23">
        <f>IF(_xlfn.SINGLE(B6L276C20)=0,0,B6L263C20/_xlfn.SINGLE(B6L276C20))</f>
        <v>7.770137151771086E-3</v>
      </c>
      <c r="AT10" s="16" t="s">
        <v>13686</v>
      </c>
      <c r="AU10" s="17">
        <f>A1L238C24</f>
        <v>260219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1301.095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325.27375000000001</v>
      </c>
      <c r="BD10" s="16" t="s">
        <v>13689</v>
      </c>
      <c r="BE10" s="23">
        <f>IF(_xlfn.SINGLE(B6L276C26)=0,0,B6L263C26/_xlfn.SINGLE(B6L276C26))</f>
        <v>2.4153288111258889E-2</v>
      </c>
      <c r="BF10" s="16" t="s">
        <v>13690</v>
      </c>
      <c r="BG10" s="23">
        <f>B6L263C3+B6L263C10+B6L263C15+B6L263C20+B6L263C26</f>
        <v>499.07880933877823</v>
      </c>
      <c r="BH10" s="16" t="s">
        <v>13691</v>
      </c>
      <c r="BI10" s="17">
        <f>_xlfn.SINGLE(B6L278C3)*B6L263C4</f>
        <v>534.66911053784827</v>
      </c>
      <c r="BJ10" s="16" t="s">
        <v>13692</v>
      </c>
      <c r="BK10" s="17">
        <f>_xlfn.SINGLE(B6L278C10)*B6L263C11</f>
        <v>157.65639255203988</v>
      </c>
      <c r="BL10" s="16" t="s">
        <v>13693</v>
      </c>
      <c r="BM10" s="17">
        <f>_xlfn.SINGLE(B6L278C15)*B6L263C16</f>
        <v>34.421997336426671</v>
      </c>
      <c r="BN10" s="16" t="s">
        <v>13694</v>
      </c>
      <c r="BO10" s="17">
        <f>_xlfn.SINGLE(B6L278C20)*B6L263C21</f>
        <v>36.11582907861056</v>
      </c>
      <c r="BP10" s="16" t="s">
        <v>13695</v>
      </c>
      <c r="BQ10" s="17">
        <f>_xlfn.SINGLE(B6L278C26)*B6L263C27</f>
        <v>1427.6881056832938</v>
      </c>
      <c r="BR10" s="16" t="s">
        <v>13696</v>
      </c>
      <c r="BS10" s="15">
        <f>B6L263C29+B6L263C30+B6L263C31+B6L263C32+B6L263C33</f>
        <v>2190.5514351882193</v>
      </c>
      <c r="BT10" s="16" t="s">
        <v>13697</v>
      </c>
      <c r="BU10" s="23">
        <f>IF(B6L263C3=0,0,B6L263C29/B6L263C3)</f>
        <v>4.3891894310047883</v>
      </c>
      <c r="BV10" s="16" t="s">
        <v>13698</v>
      </c>
      <c r="BW10" s="23">
        <f>IF(B6L263C8=0,0,B6L263C30/B6L263C8)</f>
        <v>2.414054187052634</v>
      </c>
      <c r="BX10" s="16" t="s">
        <v>13699</v>
      </c>
      <c r="BY10" s="23">
        <f>IF(B6L263C13=0,0,B6L263C31/B6L263C13)</f>
        <v>6.5837841465071829</v>
      </c>
      <c r="BZ10" s="16" t="s">
        <v>13700</v>
      </c>
      <c r="CA10" s="23">
        <f>IF(B6L263C18=0,0,B6L263C32/B6L263C18)</f>
        <v>5.2670273172057449</v>
      </c>
      <c r="CB10" s="16" t="s">
        <v>13701</v>
      </c>
      <c r="CC10" s="23">
        <f>IF(B6L263C24=0,0,B6L263C33/B6L263C24)</f>
        <v>1.0972973577511971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1720.098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3440.1959999999999</v>
      </c>
      <c r="J11" s="16" t="s">
        <v>13704</v>
      </c>
      <c r="K11" s="23">
        <f>IF(_xlfn.SINGLE(B6L276C3)=0,0,B6L264C3/_xlfn.SINGLE(B6L276C3))</f>
        <v>0.21943762877292855</v>
      </c>
      <c r="L11" s="16" t="s">
        <v>13705</v>
      </c>
      <c r="M11" s="23">
        <f>A1L544C72</f>
        <v>0.13433811109826016</v>
      </c>
      <c r="N11" s="16" t="s">
        <v>13706</v>
      </c>
      <c r="O11" s="23">
        <f>B6L264C1*B6L264C5</f>
        <v>231.07471622389511</v>
      </c>
      <c r="P11" s="16" t="s">
        <v>13707</v>
      </c>
      <c r="Q11" s="23">
        <f>B3L838C21</f>
        <v>1.995105824384702</v>
      </c>
      <c r="R11" s="16" t="s">
        <v>13708</v>
      </c>
      <c r="S11" s="17">
        <f>B6L264C6*B6L264C7</f>
        <v>461.01851220633534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253.56018171348447</v>
      </c>
      <c r="X11" s="16" t="s">
        <v>13710</v>
      </c>
      <c r="Y11" s="23">
        <f>IF(_xlfn.SINGLE(B6L276C10)=0,0,B6L264C10/_xlfn.SINGLE(B6L276C10))</f>
        <v>0.15018065787689538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147.65321231999999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221.47981848000001</v>
      </c>
      <c r="AH11" s="16" t="s">
        <v>13713</v>
      </c>
      <c r="AI11" s="23">
        <f>IF(_xlfn.SINGLE(B6L276C15)=0,0,B6L264C15/_xlfn.SINGLE(B6L276C15))</f>
        <v>0.22379496121807235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193.64863284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232.37835940799999</v>
      </c>
      <c r="AR11" s="16" t="s">
        <v>13716</v>
      </c>
      <c r="AS11" s="23">
        <f>IF(_xlfn.SINGLE(B6L276C20)=0,0,B6L264C20/_xlfn.SINGLE(B6L276C20))</f>
        <v>0.21943762877292855</v>
      </c>
      <c r="AT11" s="16" t="s">
        <v>13717</v>
      </c>
      <c r="AU11" s="17">
        <f>A1L239C24</f>
        <v>1927364.5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9636.8225000000002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2409.2056250000001</v>
      </c>
      <c r="BD11" s="16" t="s">
        <v>13720</v>
      </c>
      <c r="BE11" s="23">
        <f>IF(_xlfn.SINGLE(B6L276C26)=0,0,B6L264C26/_xlfn.SINGLE(B6L276C26))</f>
        <v>0.17889619921647701</v>
      </c>
      <c r="BF11" s="16" t="s">
        <v>13721</v>
      </c>
      <c r="BG11" s="17">
        <f>B6L264C3+B6L264C10+B6L264C15+B6L264C20+B6L264C26</f>
        <v>6556.819984601485</v>
      </c>
      <c r="BH11" s="16" t="s">
        <v>13722</v>
      </c>
      <c r="BI11" s="17">
        <f>_xlfn.SINGLE(B6L278C3)*B6L264C4</f>
        <v>15099.671923784948</v>
      </c>
      <c r="BJ11" s="16" t="s">
        <v>13723</v>
      </c>
      <c r="BK11" s="17">
        <f>_xlfn.SINGLE(B6L278C10)*B6L264C11</f>
        <v>1112.9236697004796</v>
      </c>
      <c r="BL11" s="16" t="s">
        <v>13724</v>
      </c>
      <c r="BM11" s="17">
        <f>_xlfn.SINGLE(B6L278C15)*B6L264C16</f>
        <v>972.11687845327515</v>
      </c>
      <c r="BN11" s="16" t="s">
        <v>13725</v>
      </c>
      <c r="BO11" s="17">
        <f>_xlfn.SINGLE(B6L278C20)*B6L264C21</f>
        <v>1019.9526391078257</v>
      </c>
      <c r="BP11" s="16" t="s">
        <v>13726</v>
      </c>
      <c r="BQ11" s="17">
        <f>_xlfn.SINGLE(B6L278C26)*B6L264C27</f>
        <v>10574.459866367284</v>
      </c>
      <c r="BR11" s="16" t="s">
        <v>13727</v>
      </c>
      <c r="BS11" s="15">
        <f>B6L264C29+B6L264C30+B6L264C31+B6L264C32+B6L264C33</f>
        <v>28779.124977413812</v>
      </c>
      <c r="BT11" s="16" t="s">
        <v>13728</v>
      </c>
      <c r="BU11" s="23">
        <f>IF(B6L264C3=0,0,B6L264C29/B6L264C3)</f>
        <v>4.3891894310047883</v>
      </c>
      <c r="BV11" s="16" t="s">
        <v>13729</v>
      </c>
      <c r="BW11" s="23">
        <f>IF(B6L264C8=0,0,B6L264C30/B6L264C8)</f>
        <v>2.414054187052634</v>
      </c>
      <c r="BX11" s="16" t="s">
        <v>13730</v>
      </c>
      <c r="BY11" s="23">
        <f>IF(B6L264C13=0,0,B6L264C31/B6L264C13)</f>
        <v>6.5837841465071838</v>
      </c>
      <c r="BZ11" s="16" t="s">
        <v>13731</v>
      </c>
      <c r="CA11" s="23">
        <f>IF(B6L264C18=0,0,B6L264C32/B6L264C18)</f>
        <v>5.2670273172057458</v>
      </c>
      <c r="CB11" s="16" t="s">
        <v>13732</v>
      </c>
      <c r="CC11" s="23">
        <f>IF(B6L264C24=0,0,B6L264C33/B6L264C24)</f>
        <v>1.0972973577511969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119.21925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238.4385</v>
      </c>
      <c r="J12" s="16" t="s">
        <v>13735</v>
      </c>
      <c r="K12" s="23">
        <f>IF(_xlfn.SINGLE(B6L276C3)=0,0,B6L265C3/_xlfn.SINGLE(B6L276C3))</f>
        <v>1.5209127342794983E-2</v>
      </c>
      <c r="L12" s="16" t="s">
        <v>13736</v>
      </c>
      <c r="M12" s="23">
        <f>A1L545C72</f>
        <v>0.46558002708499369</v>
      </c>
      <c r="N12" s="16" t="s">
        <v>13737</v>
      </c>
      <c r="O12" s="23">
        <f>B6L265C1*B6L265C5</f>
        <v>55.506101644052634</v>
      </c>
      <c r="P12" s="16" t="s">
        <v>13738</v>
      </c>
      <c r="Q12" s="23">
        <f>B3L839C21</f>
        <v>1.9475205412023073</v>
      </c>
      <c r="R12" s="16" t="s">
        <v>13739</v>
      </c>
      <c r="S12" s="23">
        <f>B6L265C6*B6L265C7</f>
        <v>108.09927311385567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59.454600212620626</v>
      </c>
      <c r="X12" s="16" t="s">
        <v>13741</v>
      </c>
      <c r="Y12" s="23">
        <f>IF(_xlfn.SINGLE(B6L276C10)=0,0,B6L265C10/_xlfn.SINGLE(B6L276C10))</f>
        <v>3.521424741613649E-2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10.23378042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15.35067063</v>
      </c>
      <c r="AH12" s="16" t="s">
        <v>13744</v>
      </c>
      <c r="AI12" s="23">
        <f>IF(_xlfn.SINGLE(B6L276C15)=0,0,B6L265C15/_xlfn.SINGLE(B6L276C15))</f>
        <v>1.551113217397943E-2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13.421703165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16.106043797999998</v>
      </c>
      <c r="AR12" s="16" t="s">
        <v>13747</v>
      </c>
      <c r="AS12" s="23">
        <f>IF(_xlfn.SINGLE(B6L276C20)=0,0,B6L265C20/_xlfn.SINGLE(B6L276C20))</f>
        <v>1.5209127342794979E-2</v>
      </c>
      <c r="AT12" s="16" t="s">
        <v>13748</v>
      </c>
      <c r="AU12" s="17">
        <f>A1L240C24</f>
        <v>154304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771.52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192.88</v>
      </c>
      <c r="BD12" s="16" t="s">
        <v>13751</v>
      </c>
      <c r="BE12" s="23">
        <f>IF(_xlfn.SINGLE(B6L276C26)=0,0,B6L265C26/_xlfn.SINGLE(B6L276C26))</f>
        <v>1.4322355280435677E-2</v>
      </c>
      <c r="BF12" s="16" t="s">
        <v>13752</v>
      </c>
      <c r="BG12" s="23">
        <f>B6L265C3+B6L265C10+B6L265C15+B6L265C20+B6L265C26</f>
        <v>522.22981464062059</v>
      </c>
      <c r="BH12" s="16" t="s">
        <v>13753</v>
      </c>
      <c r="BI12" s="17">
        <f>_xlfn.SINGLE(B6L278C3)*B6L265C4</f>
        <v>1046.5517441446352</v>
      </c>
      <c r="BJ12" s="16" t="s">
        <v>13754</v>
      </c>
      <c r="BK12" s="17">
        <f>_xlfn.SINGLE(B6L278C10)*B6L265C11</f>
        <v>260.95750287784949</v>
      </c>
      <c r="BL12" s="16" t="s">
        <v>13755</v>
      </c>
      <c r="BM12" s="17">
        <f>_xlfn.SINGLE(B6L278C15)*B6L265C16</f>
        <v>67.377001288031622</v>
      </c>
      <c r="BN12" s="16" t="s">
        <v>13756</v>
      </c>
      <c r="BO12" s="17">
        <f>_xlfn.SINGLE(B6L278C20)*B6L265C21</f>
        <v>70.692477213481808</v>
      </c>
      <c r="BP12" s="16" t="s">
        <v>13757</v>
      </c>
      <c r="BQ12" s="17">
        <f>_xlfn.SINGLE(B6L278C26)*B6L265C27</f>
        <v>846.5868574522035</v>
      </c>
      <c r="BR12" s="16" t="s">
        <v>13758</v>
      </c>
      <c r="BS12" s="15">
        <f>B6L265C29+B6L265C30+B6L265C31+B6L265C32+B6L265C33</f>
        <v>2292.1655829762017</v>
      </c>
      <c r="BT12" s="16" t="s">
        <v>13759</v>
      </c>
      <c r="BU12" s="23">
        <f>IF(B6L265C3=0,0,B6L265C29/B6L265C3)</f>
        <v>4.3891894310047883</v>
      </c>
      <c r="BV12" s="16" t="s">
        <v>13760</v>
      </c>
      <c r="BW12" s="23">
        <f>IF(B6L265C8=0,0,B6L265C30/B6L265C8)</f>
        <v>2.414054187052634</v>
      </c>
      <c r="BX12" s="16" t="s">
        <v>13761</v>
      </c>
      <c r="BY12" s="23">
        <f>IF(B6L265C13=0,0,B6L265C31/B6L265C13)</f>
        <v>6.5837841465071829</v>
      </c>
      <c r="BZ12" s="16" t="s">
        <v>13762</v>
      </c>
      <c r="CA12" s="23">
        <f>IF(B6L265C18=0,0,B6L265C32/B6L265C18)</f>
        <v>5.2670273172057449</v>
      </c>
      <c r="CB12" s="16" t="s">
        <v>13763</v>
      </c>
      <c r="CC12" s="23">
        <f>IF(B6L265C24=0,0,B6L265C33/B6L265C24)</f>
        <v>1.0972973577511971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1781.78125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3563.5625</v>
      </c>
      <c r="J13" s="16" t="s">
        <v>13766</v>
      </c>
      <c r="K13" s="23">
        <f>IF(_xlfn.SINGLE(B6L276C3)=0,0,B6L266C3/_xlfn.SINGLE(B6L276C3))</f>
        <v>0.22730673048399835</v>
      </c>
      <c r="L13" s="16" t="s">
        <v>13767</v>
      </c>
      <c r="M13" s="23">
        <f>A1L546C72</f>
        <v>0.17535496083148799</v>
      </c>
      <c r="N13" s="16" t="s">
        <v>13768</v>
      </c>
      <c r="O13" s="23">
        <f>B6L266C1*B6L266C5</f>
        <v>312.44418130402971</v>
      </c>
      <c r="P13" s="16" t="s">
        <v>13769</v>
      </c>
      <c r="Q13" s="23">
        <f>B3L840C21</f>
        <v>1.9957129961770679</v>
      </c>
      <c r="R13" s="16" t="s">
        <v>13770</v>
      </c>
      <c r="S13" s="17">
        <f>B6L266C6*B6L266C7</f>
        <v>623.54891320835611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342.9519022645959</v>
      </c>
      <c r="X13" s="16" t="s">
        <v>13772</v>
      </c>
      <c r="Y13" s="23">
        <f>IF(_xlfn.SINGLE(B6L276C10)=0,0,B6L266C10/_xlfn.SINGLE(B6L276C10))</f>
        <v>0.20312630301089066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152.9481025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229.42215375000001</v>
      </c>
      <c r="AH13" s="16" t="s">
        <v>13775</v>
      </c>
      <c r="AI13" s="23">
        <f>IF(_xlfn.SINGLE(B6L276C15)=0,0,B6L266C15/_xlfn.SINGLE(B6L276C15))</f>
        <v>0.23182031822770474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200.592933125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240.71151974999998</v>
      </c>
      <c r="AR13" s="16" t="s">
        <v>13778</v>
      </c>
      <c r="AS13" s="23">
        <f>IF(_xlfn.SINGLE(B6L276C20)=0,0,B6L266C20/_xlfn.SINGLE(B6L276C20))</f>
        <v>0.22730673048399833</v>
      </c>
      <c r="AT13" s="16" t="s">
        <v>13779</v>
      </c>
      <c r="AU13" s="17">
        <f>A1L241C24</f>
        <v>2644771.25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13223.856250000001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3305.9640625000002</v>
      </c>
      <c r="BD13" s="16" t="s">
        <v>13782</v>
      </c>
      <c r="BE13" s="23">
        <f>IF(_xlfn.SINGLE(B6L276C26)=0,0,B6L266C26/_xlfn.SINGLE(B6L276C26))</f>
        <v>0.24548523355183255</v>
      </c>
      <c r="BF13" s="16" t="s">
        <v>13783</v>
      </c>
      <c r="BG13" s="17">
        <f>B6L266C3+B6L266C10+B6L266C15+B6L266C20+B6L266C26</f>
        <v>7682.6121382645961</v>
      </c>
      <c r="BH13" s="16" t="s">
        <v>13784</v>
      </c>
      <c r="BI13" s="17">
        <f>_xlfn.SINGLE(B6L278C3)*B6L266C4</f>
        <v>15641.150861725</v>
      </c>
      <c r="BJ13" s="16" t="s">
        <v>13785</v>
      </c>
      <c r="BK13" s="17">
        <f>_xlfn.SINGLE(B6L278C10)*B6L266C11</f>
        <v>1505.2808647627517</v>
      </c>
      <c r="BL13" s="16" t="s">
        <v>13786</v>
      </c>
      <c r="BM13" s="17">
        <f>_xlfn.SINGLE(B6L278C15)*B6L266C16</f>
        <v>1006.9772924778556</v>
      </c>
      <c r="BN13" s="16" t="s">
        <v>13787</v>
      </c>
      <c r="BO13" s="17">
        <f>_xlfn.SINGLE(B6L278C20)*B6L266C21</f>
        <v>1056.5284584078001</v>
      </c>
      <c r="BP13" s="16" t="s">
        <v>13788</v>
      </c>
      <c r="BQ13" s="17">
        <f>_xlfn.SINGLE(B6L278C26)*B6L266C27</f>
        <v>14510.502522406654</v>
      </c>
      <c r="BR13" s="16" t="s">
        <v>13789</v>
      </c>
      <c r="BS13" s="15">
        <f>B6L266C29+B6L266C30+B6L266C31+B6L266C32+B6L266C33</f>
        <v>33720.439999780065</v>
      </c>
      <c r="BT13" s="16" t="s">
        <v>13790</v>
      </c>
      <c r="BU13" s="23">
        <f>IF(B6L266C3=0,0,B6L266C29/B6L266C3)</f>
        <v>4.3891894310047883</v>
      </c>
      <c r="BV13" s="16" t="s">
        <v>13791</v>
      </c>
      <c r="BW13" s="23">
        <f>IF(B6L266C8=0,0,B6L266C30/B6L266C8)</f>
        <v>2.414054187052634</v>
      </c>
      <c r="BX13" s="16" t="s">
        <v>13792</v>
      </c>
      <c r="BY13" s="23">
        <f>IF(B6L266C13=0,0,B6L266C31/B6L266C13)</f>
        <v>6.5837841465071829</v>
      </c>
      <c r="BZ13" s="16" t="s">
        <v>13793</v>
      </c>
      <c r="CA13" s="23">
        <f>IF(B6L266C18=0,0,B6L266C32/B6L266C18)</f>
        <v>5.2670273172057449</v>
      </c>
      <c r="CB13" s="16" t="s">
        <v>13794</v>
      </c>
      <c r="CC13" s="23">
        <f>IF(B6L266C24=0,0,B6L266C33/B6L266C24)</f>
        <v>1.0972973577511971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173.44850000000002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346.89700000000005</v>
      </c>
      <c r="J14" s="16" t="s">
        <v>13797</v>
      </c>
      <c r="K14" s="23">
        <f>IF(_xlfn.SINGLE(B6L276C3)=0,0,B6L267C3/_xlfn.SINGLE(B6L276C3))</f>
        <v>2.2127301789910403E-2</v>
      </c>
      <c r="L14" s="16" t="s">
        <v>13798</v>
      </c>
      <c r="M14" s="23">
        <f>A1L547C72</f>
        <v>0.12668137422892392</v>
      </c>
      <c r="N14" s="16" t="s">
        <v>13799</v>
      </c>
      <c r="O14" s="23">
        <f>B6L267C1*B6L267C5</f>
        <v>21.972694337945512</v>
      </c>
      <c r="P14" s="16" t="s">
        <v>13800</v>
      </c>
      <c r="Q14" s="23">
        <f>B3L841C21</f>
        <v>2.1010452830046127</v>
      </c>
      <c r="R14" s="16" t="s">
        <v>13801</v>
      </c>
      <c r="S14" s="23">
        <f>B6L267C6*B6L267C7</f>
        <v>46.165625793642576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25.39109418650342</v>
      </c>
      <c r="X14" s="16" t="s">
        <v>13803</v>
      </c>
      <c r="Y14" s="23">
        <f>IF(_xlfn.SINGLE(B6L276C10)=0,0,B6L267C10/_xlfn.SINGLE(B6L276C10))</f>
        <v>1.5038840891241191E-2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14.888819240000002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22.333228860000002</v>
      </c>
      <c r="AH14" s="16" t="s">
        <v>13806</v>
      </c>
      <c r="AI14" s="23">
        <f>IF(_xlfn.SINGLE(B6L276C15)=0,0,B6L267C15/_xlfn.SINGLE(B6L276C15))</f>
        <v>2.2566679532696872E-2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19.526832130000003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23.432198556000003</v>
      </c>
      <c r="AR14" s="16" t="s">
        <v>13809</v>
      </c>
      <c r="AS14" s="23">
        <f>IF(_xlfn.SINGLE(B6L276C20)=0,0,B6L267C20/_xlfn.SINGLE(B6L276C20))</f>
        <v>2.2127301789910403E-2</v>
      </c>
      <c r="AT14" s="16" t="s">
        <v>13810</v>
      </c>
      <c r="AU14" s="17">
        <f>A1L242C24</f>
        <v>139043.5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695.21749999999997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173.80437499999999</v>
      </c>
      <c r="BD14" s="16" t="s">
        <v>13813</v>
      </c>
      <c r="BE14" s="23">
        <f>IF(_xlfn.SINGLE(B6L276C26)=0,0,B6L267C26/_xlfn.SINGLE(B6L276C26))</f>
        <v>1.2905889714040194E-2</v>
      </c>
      <c r="BF14" s="16" t="s">
        <v>13814</v>
      </c>
      <c r="BG14" s="23">
        <f>B6L267C3+B6L267C10+B6L267C15+B6L267C20+B6L267C26</f>
        <v>591.8578966025035</v>
      </c>
      <c r="BH14" s="16" t="s">
        <v>13815</v>
      </c>
      <c r="BI14" s="17">
        <f>_xlfn.SINGLE(B6L278C3)*B6L267C4</f>
        <v>1522.5966460472682</v>
      </c>
      <c r="BJ14" s="16" t="s">
        <v>13816</v>
      </c>
      <c r="BK14" s="17">
        <f>_xlfn.SINGLE(B6L278C10)*B6L267C11</f>
        <v>111.44632224504794</v>
      </c>
      <c r="BL14" s="16" t="s">
        <v>13817</v>
      </c>
      <c r="BM14" s="17">
        <f>_xlfn.SINGLE(B6L278C15)*B6L267C16</f>
        <v>98.024772072523135</v>
      </c>
      <c r="BN14" s="16" t="s">
        <v>13818</v>
      </c>
      <c r="BO14" s="17">
        <f>_xlfn.SINGLE(B6L278C20)*B6L267C21</f>
        <v>102.84835824720088</v>
      </c>
      <c r="BP14" s="16" t="s">
        <v>13819</v>
      </c>
      <c r="BQ14" s="17">
        <f>_xlfn.SINGLE(B6L278C26)*B6L267C27</f>
        <v>762.86032581239283</v>
      </c>
      <c r="BR14" s="16" t="s">
        <v>13820</v>
      </c>
      <c r="BS14" s="15">
        <f>B6L267C29+B6L267C30+B6L267C31+B6L267C32+B6L267C33</f>
        <v>2597.7764244244327</v>
      </c>
      <c r="BT14" s="16" t="s">
        <v>13821</v>
      </c>
      <c r="BU14" s="23">
        <f>IF(B6L267C3=0,0,B6L267C29/B6L267C3)</f>
        <v>4.3891894310047883</v>
      </c>
      <c r="BV14" s="16" t="s">
        <v>13822</v>
      </c>
      <c r="BW14" s="23">
        <f>IF(B6L267C8=0,0,B6L267C30/B6L267C8)</f>
        <v>2.414054187052634</v>
      </c>
      <c r="BX14" s="16" t="s">
        <v>13823</v>
      </c>
      <c r="BY14" s="23">
        <f>IF(B6L267C13=0,0,B6L267C31/B6L267C13)</f>
        <v>6.5837841465071829</v>
      </c>
      <c r="BZ14" s="16" t="s">
        <v>13824</v>
      </c>
      <c r="CA14" s="23">
        <f>IF(B6L267C18=0,0,B6L267C32/B6L267C18)</f>
        <v>5.2670273172057458</v>
      </c>
      <c r="CB14" s="16" t="s">
        <v>13825</v>
      </c>
      <c r="CC14" s="23">
        <f>IF(B6L267C24=0,0,B6L267C33/B6L267C24)</f>
        <v>1.0972973577511971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1382.3062500000001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2764.6125000000002</v>
      </c>
      <c r="J15" s="16" t="s">
        <v>13828</v>
      </c>
      <c r="K15" s="23">
        <f>IF(_xlfn.SINGLE(B6L276C3)=0,0,B6L268C3/_xlfn.SINGLE(B6L276C3))</f>
        <v>0.17634460695727744</v>
      </c>
      <c r="L15" s="16" t="s">
        <v>13829</v>
      </c>
      <c r="M15" s="23">
        <f>A1L548C72</f>
        <v>0.32626684564448671</v>
      </c>
      <c r="N15" s="16" t="s">
        <v>13830</v>
      </c>
      <c r="O15" s="23">
        <f>B6L268C1*B6L268C5</f>
        <v>451.00069990215928</v>
      </c>
      <c r="P15" s="16" t="s">
        <v>13831</v>
      </c>
      <c r="Q15" s="23">
        <f>B3L842C21</f>
        <v>2.0278309528486682</v>
      </c>
      <c r="R15" s="16" t="s">
        <v>13832</v>
      </c>
      <c r="S15" s="23">
        <f>B6L268C6*B6L268C7</f>
        <v>914.55317901801197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503.00424845990665</v>
      </c>
      <c r="X15" s="16" t="s">
        <v>13834</v>
      </c>
      <c r="Y15" s="23">
        <f>IF(_xlfn.SINGLE(B6L276C10)=0,0,B6L268C10/_xlfn.SINGLE(B6L276C10))</f>
        <v>0.29792339017149705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118.65716850000001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177.98575275000002</v>
      </c>
      <c r="AH15" s="16" t="s">
        <v>13837</v>
      </c>
      <c r="AI15" s="23">
        <f>IF(_xlfn.SINGLE(B6L276C15)=0,0,B6L268C15/_xlfn.SINGLE(B6L276C15))</f>
        <v>0.17984624923129325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155.62003762500001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186.74404515000001</v>
      </c>
      <c r="AR15" s="16" t="s">
        <v>13840</v>
      </c>
      <c r="AS15" s="23">
        <f>IF(_xlfn.SINGLE(B6L276C20)=0,0,B6L268C20/_xlfn.SINGLE(B6L276C20))</f>
        <v>0.17634460695727741</v>
      </c>
      <c r="AT15" s="16" t="s">
        <v>13841</v>
      </c>
      <c r="AU15" s="17">
        <f>A1L243C24</f>
        <v>1274874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6374.37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1593.5925</v>
      </c>
      <c r="BD15" s="16" t="s">
        <v>13844</v>
      </c>
      <c r="BE15" s="23">
        <f>IF(_xlfn.SINGLE(B6L276C26)=0,0,B6L268C26/_xlfn.SINGLE(B6L276C26))</f>
        <v>0.11833263146639202</v>
      </c>
      <c r="BF15" s="16" t="s">
        <v>13845</v>
      </c>
      <c r="BG15" s="17">
        <f>B6L268C3+B6L268C10+B6L268C15+B6L268C20+B6L268C26</f>
        <v>5225.9390463599066</v>
      </c>
      <c r="BH15" s="16" t="s">
        <v>13846</v>
      </c>
      <c r="BI15" s="17">
        <f>_xlfn.SINGLE(B6L278C3)*B6L268C4</f>
        <v>12134.407965823728</v>
      </c>
      <c r="BJ15" s="16" t="s">
        <v>13847</v>
      </c>
      <c r="BK15" s="17">
        <f>_xlfn.SINGLE(B6L278C10)*B6L268C11</f>
        <v>2207.7809310907292</v>
      </c>
      <c r="BL15" s="16" t="s">
        <v>13848</v>
      </c>
      <c r="BM15" s="17">
        <f>_xlfn.SINGLE(B6L278C15)*B6L268C16</f>
        <v>781.21318483973164</v>
      </c>
      <c r="BN15" s="16" t="s">
        <v>13849</v>
      </c>
      <c r="BO15" s="17">
        <f>_xlfn.SINGLE(B6L278C20)*B6L268C21</f>
        <v>819.65498927546093</v>
      </c>
      <c r="BP15" s="16" t="s">
        <v>13850</v>
      </c>
      <c r="BQ15" s="17">
        <f>_xlfn.SINGLE(B6L278C26)*B6L268C27</f>
        <v>6994.5793583284976</v>
      </c>
      <c r="BR15" s="16" t="s">
        <v>13851</v>
      </c>
      <c r="BS15" s="15">
        <f>B6L268C29+B6L268C30+B6L268C31+B6L268C32+B6L268C33</f>
        <v>22937.636429358146</v>
      </c>
      <c r="BT15" s="16" t="s">
        <v>13852</v>
      </c>
      <c r="BU15" s="23">
        <f>IF(B6L268C3=0,0,B6L268C29/B6L268C3)</f>
        <v>4.3891894310047892</v>
      </c>
      <c r="BV15" s="16" t="s">
        <v>13853</v>
      </c>
      <c r="BW15" s="23">
        <f>IF(B6L268C8=0,0,B6L268C30/B6L268C8)</f>
        <v>2.4140541870526344</v>
      </c>
      <c r="BX15" s="16" t="s">
        <v>13854</v>
      </c>
      <c r="BY15" s="23">
        <f>IF(B6L268C13=0,0,B6L268C31/B6L268C13)</f>
        <v>6.5837841465071838</v>
      </c>
      <c r="BZ15" s="16" t="s">
        <v>13855</v>
      </c>
      <c r="CA15" s="23">
        <f>IF(B6L268C18=0,0,B6L268C32/B6L268C18)</f>
        <v>5.2670273172057449</v>
      </c>
      <c r="CB15" s="16" t="s">
        <v>13856</v>
      </c>
      <c r="CC15" s="23">
        <f>IF(B6L268C24=0,0,B6L268C33/B6L268C24)</f>
        <v>1.0972973577511971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14.416499999999999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28.832999999999998</v>
      </c>
      <c r="J16" s="16" t="s">
        <v>13859</v>
      </c>
      <c r="K16" s="23">
        <f>IF(_xlfn.SINGLE(B6L276C3)=0,0,B6L269C3/_xlfn.SINGLE(B6L276C3))</f>
        <v>1.8391525222428747E-3</v>
      </c>
      <c r="L16" s="16" t="s">
        <v>13860</v>
      </c>
      <c r="M16" s="23">
        <f>A1L549C72</f>
        <v>0.70157733550583079</v>
      </c>
      <c r="N16" s="16" t="s">
        <v>13861</v>
      </c>
      <c r="O16" s="23">
        <f>B6L269C1*B6L269C5</f>
        <v>10.114289657319809</v>
      </c>
      <c r="P16" s="16" t="s">
        <v>13862</v>
      </c>
      <c r="Q16" s="23">
        <f>B3L843C21</f>
        <v>1.8493530845677855</v>
      </c>
      <c r="R16" s="16" t="s">
        <v>13863</v>
      </c>
      <c r="S16" s="23">
        <f>B6L269C6*B6L269C7</f>
        <v>18.70489277597644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10.287691026787043</v>
      </c>
      <c r="X16" s="16" t="s">
        <v>13865</v>
      </c>
      <c r="Y16" s="23">
        <f>IF(_xlfn.SINGLE(B6L276C10)=0,0,B6L269C10/_xlfn.SINGLE(B6L276C10))</f>
        <v>6.0932761445285982E-3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1.23751236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1.8562685399999999</v>
      </c>
      <c r="AH16" s="16" t="s">
        <v>13868</v>
      </c>
      <c r="AI16" s="23">
        <f>IF(_xlfn.SINGLE(B6L276C15)=0,0,B6L269C15/_xlfn.SINGLE(B6L276C15))</f>
        <v>1.8756722340240728E-3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1.62300957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1.9476114839999998</v>
      </c>
      <c r="AR16" s="16" t="s">
        <v>13871</v>
      </c>
      <c r="AS16" s="23">
        <f>IF(_xlfn.SINGLE(B6L276C20)=0,0,B6L269C20/_xlfn.SINGLE(B6L276C20))</f>
        <v>1.8391525222428747E-3</v>
      </c>
      <c r="AT16" s="16" t="s">
        <v>13872</v>
      </c>
      <c r="AU16" s="17">
        <f>A1L244C24</f>
        <v>36984.75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184.92375000000001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46.230937500000003</v>
      </c>
      <c r="BD16" s="16" t="s">
        <v>13875</v>
      </c>
      <c r="BE16" s="23">
        <f>IF(_xlfn.SINGLE(B6L276C26)=0,0,B6L269C26/_xlfn.SINGLE(B6L276C26))</f>
        <v>3.4328904594702241E-3</v>
      </c>
      <c r="BF16" s="16" t="s">
        <v>13876</v>
      </c>
      <c r="BG16" s="23">
        <f>B6L269C3+B6L269C10+B6L269C15+B6L269C20+B6L269C26</f>
        <v>89.155508550787047</v>
      </c>
      <c r="BH16" s="16" t="s">
        <v>13877</v>
      </c>
      <c r="BI16" s="17">
        <f>_xlfn.SINGLE(B6L278C3)*B6L269C4</f>
        <v>126.55349886416106</v>
      </c>
      <c r="BJ16" s="16" t="s">
        <v>13878</v>
      </c>
      <c r="BK16" s="17">
        <f>_xlfn.SINGLE(B6L278C10)*B6L269C11</f>
        <v>45.15462472421649</v>
      </c>
      <c r="BL16" s="16" t="s">
        <v>13879</v>
      </c>
      <c r="BM16" s="17">
        <f>_xlfn.SINGLE(B6L278C15)*B6L269C16</f>
        <v>8.1475142568746879</v>
      </c>
      <c r="BN16" s="16" t="s">
        <v>13880</v>
      </c>
      <c r="BO16" s="17">
        <f>_xlfn.SINGLE(B6L278C20)*B6L269C21</f>
        <v>8.5484357412763501</v>
      </c>
      <c r="BP16" s="16" t="s">
        <v>13881</v>
      </c>
      <c r="BQ16" s="17">
        <f>_xlfn.SINGLE(B6L278C26)*B6L269C27</f>
        <v>202.91634226044295</v>
      </c>
      <c r="BR16" s="16" t="s">
        <v>13882</v>
      </c>
      <c r="BS16" s="15">
        <f>B6L269C29+B6L269C30+B6L269C31+B6L269C32+B6L269C33</f>
        <v>391.32041584697151</v>
      </c>
      <c r="BT16" s="16" t="s">
        <v>13883</v>
      </c>
      <c r="BU16" s="23">
        <f>IF(B6L269C3=0,0,B6L269C29/B6L269C3)</f>
        <v>4.3891894310047883</v>
      </c>
      <c r="BV16" s="16" t="s">
        <v>13884</v>
      </c>
      <c r="BW16" s="23">
        <f>IF(B6L269C8=0,0,B6L269C30/B6L269C8)</f>
        <v>2.414054187052634</v>
      </c>
      <c r="BX16" s="16" t="s">
        <v>13885</v>
      </c>
      <c r="BY16" s="23">
        <f>IF(B6L269C13=0,0,B6L269C31/B6L269C13)</f>
        <v>6.583784146507182</v>
      </c>
      <c r="BZ16" s="16" t="s">
        <v>13886</v>
      </c>
      <c r="CA16" s="23">
        <f>IF(B6L269C18=0,0,B6L269C32/B6L269C18)</f>
        <v>5.2670273172057449</v>
      </c>
      <c r="CB16" s="16" t="s">
        <v>13887</v>
      </c>
      <c r="CC16" s="23">
        <f>IF(B6L269C24=0,0,B6L269C33/B6L269C24)</f>
        <v>1.0972973577511971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15.757000000000001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31.514000000000003</v>
      </c>
      <c r="J17" s="16" t="s">
        <v>13890</v>
      </c>
      <c r="K17" s="23">
        <f>IF(_xlfn.SINGLE(B6L276C3)=0,0,B6L270C3/_xlfn.SINGLE(B6L276C3))</f>
        <v>2.0101637910020448E-3</v>
      </c>
      <c r="L17" s="16" t="s">
        <v>13891</v>
      </c>
      <c r="M17" s="23">
        <f>A1L550C72</f>
        <v>6.9543293851931615E-2</v>
      </c>
      <c r="N17" s="16" t="s">
        <v>13892</v>
      </c>
      <c r="O17" s="23">
        <f>B6L270C1*B6L270C5</f>
        <v>1.0957936812248865</v>
      </c>
      <c r="P17" s="16" t="s">
        <v>13893</v>
      </c>
      <c r="Q17" s="23">
        <f>B3L844C21</f>
        <v>1.8523793986245671</v>
      </c>
      <c r="R17" s="16" t="s">
        <v>13894</v>
      </c>
      <c r="S17" s="23">
        <f>B6L270C6*B6L270C7</f>
        <v>2.0298256402439558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1.1164041021341757</v>
      </c>
      <c r="X17" s="16" t="s">
        <v>13896</v>
      </c>
      <c r="Y17" s="23">
        <f>IF(_xlfn.SINGLE(B6L276C10)=0,0,B6L270C10/_xlfn.SINGLE(B6L276C10))</f>
        <v>6.6123277472812615E-4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1.3525808800000001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2.0288713200000004</v>
      </c>
      <c r="AH17" s="16" t="s">
        <v>13899</v>
      </c>
      <c r="AI17" s="23">
        <f>IF(_xlfn.SINGLE(B6L276C15)=0,0,B6L270C15/_xlfn.SINGLE(B6L276C15))</f>
        <v>2.0500792419461951E-3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1.7739230600000002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2.128707672</v>
      </c>
      <c r="AR17" s="16" t="s">
        <v>13902</v>
      </c>
      <c r="AS17" s="23">
        <f>IF(_xlfn.SINGLE(B6L276C20)=0,0,B6L270C20/_xlfn.SINGLE(B6L276C20))</f>
        <v>2.0101637910020448E-3</v>
      </c>
      <c r="AT17" s="16" t="s">
        <v>13903</v>
      </c>
      <c r="AU17" s="17">
        <f>A1L245C24</f>
        <v>36901.25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184.50624999999999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46.126562499999999</v>
      </c>
      <c r="BD17" s="16" t="s">
        <v>13906</v>
      </c>
      <c r="BE17" s="23">
        <f>IF(_xlfn.SINGLE(B6L276C26)=0,0,B6L270C26/_xlfn.SINGLE(B6L276C26))</f>
        <v>3.4251400663118069E-3</v>
      </c>
      <c r="BF17" s="16" t="s">
        <v>13907</v>
      </c>
      <c r="BG17" s="23">
        <f>B6L270C3+B6L270C10+B6L270C15+B6L270C20+B6L270C26</f>
        <v>82.914545594134182</v>
      </c>
      <c r="BH17" s="16" t="s">
        <v>13908</v>
      </c>
      <c r="BI17" s="17">
        <f>_xlfn.SINGLE(B6L278C3)*B6L270C4</f>
        <v>138.32091572868489</v>
      </c>
      <c r="BJ17" s="16" t="s">
        <v>13909</v>
      </c>
      <c r="BK17" s="17">
        <f>_xlfn.SINGLE(B6L278C10)*B6L270C11</f>
        <v>4.9001090858177143</v>
      </c>
      <c r="BL17" s="16" t="s">
        <v>13910</v>
      </c>
      <c r="BM17" s="17">
        <f>_xlfn.SINGLE(B6L278C15)*B6L270C16</f>
        <v>8.9051005546127353</v>
      </c>
      <c r="BN17" s="16" t="s">
        <v>13911</v>
      </c>
      <c r="BO17" s="17">
        <f>_xlfn.SINGLE(B6L278C20)*B6L270C21</f>
        <v>9.3433012156412065</v>
      </c>
      <c r="BP17" s="16" t="s">
        <v>13912</v>
      </c>
      <c r="BQ17" s="17">
        <f>_xlfn.SINGLE(B6L278C26)*B6L270C27</f>
        <v>202.4582206135818</v>
      </c>
      <c r="BR17" s="16" t="s">
        <v>13913</v>
      </c>
      <c r="BS17" s="15">
        <f>B6L270C29+B6L270C30+B6L270C31+B6L270C32+B6L270C33</f>
        <v>363.92764719833838</v>
      </c>
      <c r="BT17" s="16" t="s">
        <v>13914</v>
      </c>
      <c r="BU17" s="23">
        <f>IF(B6L270C3=0,0,B6L270C29/B6L270C3)</f>
        <v>4.3891894310047874</v>
      </c>
      <c r="BV17" s="16" t="s">
        <v>13915</v>
      </c>
      <c r="BW17" s="23">
        <f>IF(B6L270C8=0,0,B6L270C30/B6L270C8)</f>
        <v>2.4140541870526335</v>
      </c>
      <c r="BX17" s="16" t="s">
        <v>13916</v>
      </c>
      <c r="BY17" s="23">
        <f>IF(B6L270C13=0,0,B6L270C31/B6L270C13)</f>
        <v>6.5837841465071829</v>
      </c>
      <c r="BZ17" s="16" t="s">
        <v>13917</v>
      </c>
      <c r="CA17" s="23">
        <f>IF(B6L270C18=0,0,B6L270C32/B6L270C18)</f>
        <v>5.2670273172057449</v>
      </c>
      <c r="CB17" s="16" t="s">
        <v>13918</v>
      </c>
      <c r="CC17" s="23">
        <f>IF(B6L270C24=0,0,B6L270C33/B6L270C24)</f>
        <v>1.0972973577511971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1240.1420000000001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1240.1420000000001</v>
      </c>
      <c r="J18" s="16" t="s">
        <v>13921</v>
      </c>
      <c r="K18" s="23">
        <f>IF(_xlfn.SINGLE(B6L276C3)=0,0,B6L271C3/_xlfn.SINGLE(B6L276C3))</f>
        <v>7.9104161455253466E-2</v>
      </c>
      <c r="L18" s="16" t="s">
        <v>13922</v>
      </c>
      <c r="M18" s="23">
        <f>A1L551C72</f>
        <v>5.9854790551707511E-2</v>
      </c>
      <c r="N18" s="16" t="s">
        <v>13923</v>
      </c>
      <c r="O18" s="23">
        <f>B6L271C1*B6L271C5</f>
        <v>74.228439664375657</v>
      </c>
      <c r="P18" s="16" t="s">
        <v>13924</v>
      </c>
      <c r="Q18" s="23">
        <f>B3L845C21</f>
        <v>1.1409546355125637</v>
      </c>
      <c r="R18" s="16" t="s">
        <v>13925</v>
      </c>
      <c r="S18" s="23">
        <f>B6L271C6*B6L271C7</f>
        <v>84.691282321934054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46.580205277063733</v>
      </c>
      <c r="X18" s="16" t="s">
        <v>13927</v>
      </c>
      <c r="Y18" s="23">
        <f>IF(_xlfn.SINGLE(B6L276C10)=0,0,B6L271C10/_xlfn.SINGLE(B6L276C10))</f>
        <v>2.7588897536186943E-2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40.503037720000002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60.754556579999999</v>
      </c>
      <c r="AH18" s="16" t="s">
        <v>13930</v>
      </c>
      <c r="AI18" s="23">
        <f>IF(_xlfn.SINGLE(B6L276C15)=0,0,B6L271C15/_xlfn.SINGLE(B6L276C15))</f>
        <v>6.1389627853925995E-2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69.807593179999998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83.769111815999992</v>
      </c>
      <c r="AR18" s="16" t="s">
        <v>13933</v>
      </c>
      <c r="AS18" s="23">
        <f>IF(_xlfn.SINGLE(B6L276C20)=0,0,B6L271C20/_xlfn.SINGLE(B6L276C20))</f>
        <v>7.9104161455253466E-2</v>
      </c>
      <c r="AT18" s="16" t="s">
        <v>13934</v>
      </c>
      <c r="AU18" s="17">
        <f>A1L246C24</f>
        <v>1971485.75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9857.4287499999991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2464.3571874999998</v>
      </c>
      <c r="BD18" s="16" t="s">
        <v>13937</v>
      </c>
      <c r="BE18" s="23">
        <f>IF(_xlfn.SINGLE(B6L276C26)=0,0,B6L271C26/_xlfn.SINGLE(B6L276C26))</f>
        <v>0.18299149303852258</v>
      </c>
      <c r="BF18" s="16" t="s">
        <v>13938</v>
      </c>
      <c r="BG18" s="17">
        <f>B6L271C3+B6L271C10+B6L271C15+B6L271C20+B6L271C26</f>
        <v>3895.6030611730639</v>
      </c>
      <c r="BH18" s="16" t="s">
        <v>13939</v>
      </c>
      <c r="BI18" s="17">
        <f>_xlfn.SINGLE(B6L278C3)*B6L271C4</f>
        <v>5443.2181593451405</v>
      </c>
      <c r="BJ18" s="16" t="s">
        <v>13940</v>
      </c>
      <c r="BK18" s="17">
        <f>_xlfn.SINGLE(B6L278C10)*B6L271C11</f>
        <v>204.44934469612161</v>
      </c>
      <c r="BL18" s="16" t="s">
        <v>13941</v>
      </c>
      <c r="BM18" s="17">
        <f>_xlfn.SINGLE(B6L278C15)*B6L271C16</f>
        <v>266.6632576263184</v>
      </c>
      <c r="BN18" s="16" t="s">
        <v>13942</v>
      </c>
      <c r="BO18" s="17">
        <f>_xlfn.SINGLE(B6L278C20)*B6L271C21</f>
        <v>367.67850022744551</v>
      </c>
      <c r="BP18" s="16" t="s">
        <v>13943</v>
      </c>
      <c r="BQ18" s="17">
        <f>_xlfn.SINGLE(B6L278C26)*B6L271C27</f>
        <v>10816.530521595683</v>
      </c>
      <c r="BR18" s="16" t="s">
        <v>13944</v>
      </c>
      <c r="BS18" s="15">
        <f>B6L271C29+B6L271C30+B6L271C31+B6L271C32+B6L271C33</f>
        <v>17098.539783490709</v>
      </c>
      <c r="BT18" s="16" t="s">
        <v>13945</v>
      </c>
      <c r="BU18" s="23">
        <f>IF(B6L271C3=0,0,B6L271C29/B6L271C3)</f>
        <v>4.3891894310047883</v>
      </c>
      <c r="BV18" s="16" t="s">
        <v>13946</v>
      </c>
      <c r="BW18" s="23">
        <f>IF(B6L271C8=0,0,B6L271C30/B6L271C8)</f>
        <v>2.414054187052634</v>
      </c>
      <c r="BX18" s="16" t="s">
        <v>13947</v>
      </c>
      <c r="BY18" s="23">
        <f>IF(B6L271C13=0,0,B6L271C31/B6L271C13)</f>
        <v>6.583784146507182</v>
      </c>
      <c r="BZ18" s="16" t="s">
        <v>13948</v>
      </c>
      <c r="CA18" s="23">
        <f>IF(B6L271C18=0,0,B6L271C32/B6L271C18)</f>
        <v>5.2670273172057458</v>
      </c>
      <c r="CB18" s="16" t="s">
        <v>13949</v>
      </c>
      <c r="CC18" s="23">
        <f>IF(B6L271C24=0,0,B6L271C33/B6L271C24)</f>
        <v>1.0972973577511969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512.50049999999999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1025.001</v>
      </c>
      <c r="J19" s="16" t="s">
        <v>13952</v>
      </c>
      <c r="K19" s="23">
        <f>IF(_xlfn.SINGLE(B6L276C3)=0,0,B6L272C3/_xlfn.SINGLE(B6L276C3))</f>
        <v>6.53810971612898E-2</v>
      </c>
      <c r="L19" s="16" t="s">
        <v>13953</v>
      </c>
      <c r="M19" s="23">
        <f>A1L552C72</f>
        <v>9.5033514908756889E-2</v>
      </c>
      <c r="N19" s="16" t="s">
        <v>13954</v>
      </c>
      <c r="O19" s="23">
        <f>B6L272C1*B6L272C5</f>
        <v>48.704723907495357</v>
      </c>
      <c r="P19" s="16" t="s">
        <v>13955</v>
      </c>
      <c r="Q19" s="23">
        <f>B3L846C21</f>
        <v>1.2661654611814392</v>
      </c>
      <c r="R19" s="16" t="s">
        <v>13956</v>
      </c>
      <c r="S19" s="23">
        <f>B6L272C6*B6L272C7</f>
        <v>61.668239208048526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33.917531564426689</v>
      </c>
      <c r="X19" s="16" t="s">
        <v>13958</v>
      </c>
      <c r="Y19" s="23">
        <f>IF(_xlfn.SINGLE(B6L276C10)=0,0,B6L272C10/_xlfn.SINGLE(B6L276C10))</f>
        <v>2.0088947600068217E-2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43.993042920000001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65.989564380000004</v>
      </c>
      <c r="AH19" s="16" t="s">
        <v>13961</v>
      </c>
      <c r="AI19" s="23">
        <f>IF(_xlfn.SINGLE(B6L276C15)=0,0,B6L272C15/_xlfn.SINGLE(B6L276C15))</f>
        <v>6.6679357525991356E-2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57.69730629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69.236767548000003</v>
      </c>
      <c r="AR19" s="16" t="s">
        <v>13964</v>
      </c>
      <c r="AS19" s="23">
        <f>IF(_xlfn.SINGLE(B6L276C20)=0,0,B6L272C20/_xlfn.SINGLE(B6L276C20))</f>
        <v>6.53810971612898E-2</v>
      </c>
      <c r="AT19" s="16" t="s">
        <v>13965</v>
      </c>
      <c r="AU19" s="17">
        <f>A1L247C24</f>
        <v>479522.5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2397.6125000000002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599.40312500000005</v>
      </c>
      <c r="BD19" s="16" t="s">
        <v>13968</v>
      </c>
      <c r="BE19" s="23">
        <f>IF(_xlfn.SINGLE(B6L276C26)=0,0,B6L272C26/_xlfn.SINGLE(B6L276C26))</f>
        <v>4.4508837165353574E-2</v>
      </c>
      <c r="BF19" s="16" t="s">
        <v>13969</v>
      </c>
      <c r="BG19" s="17">
        <f>B6L272C3+B6L272C10+B6L272C15+B6L272C20+B6L272C26</f>
        <v>1793.5479884924268</v>
      </c>
      <c r="BH19" s="16" t="s">
        <v>13970</v>
      </c>
      <c r="BI19" s="17">
        <f>_xlfn.SINGLE(B6L278C3)*B6L272C4</f>
        <v>4498.9235559693388</v>
      </c>
      <c r="BJ19" s="16" t="s">
        <v>13971</v>
      </c>
      <c r="BK19" s="17">
        <f>_xlfn.SINGLE(B6L278C10)*B6L272C11</f>
        <v>148.87047106835294</v>
      </c>
      <c r="BL19" s="16" t="s">
        <v>13972</v>
      </c>
      <c r="BM19" s="17">
        <f>_xlfn.SINGLE(B6L278C15)*B6L272C16</f>
        <v>289.64069853330608</v>
      </c>
      <c r="BN19" s="16" t="s">
        <v>13973</v>
      </c>
      <c r="BO19" s="17">
        <f>_xlfn.SINGLE(B6L278C20)*B6L272C21</f>
        <v>303.89328835861687</v>
      </c>
      <c r="BP19" s="16" t="s">
        <v>13974</v>
      </c>
      <c r="BQ19" s="17">
        <f>_xlfn.SINGLE(B6L278C26)*B6L272C27</f>
        <v>2630.8938611612421</v>
      </c>
      <c r="BR19" s="16" t="s">
        <v>13975</v>
      </c>
      <c r="BS19" s="15">
        <f>B6L272C29+B6L272C30+B6L272C31+B6L272C32+B6L272C33</f>
        <v>7872.2218750908569</v>
      </c>
      <c r="BT19" s="16" t="s">
        <v>13976</v>
      </c>
      <c r="BU19" s="23">
        <f>IF(B6L272C3=0,0,B6L272C29/B6L272C3)</f>
        <v>4.3891894310047883</v>
      </c>
      <c r="BV19" s="16" t="s">
        <v>13977</v>
      </c>
      <c r="BW19" s="23">
        <f>IF(B6L272C8=0,0,B6L272C30/B6L272C8)</f>
        <v>2.414054187052634</v>
      </c>
      <c r="BX19" s="16" t="s">
        <v>13978</v>
      </c>
      <c r="BY19" s="23">
        <f>IF(B6L272C13=0,0,B6L272C31/B6L272C13)</f>
        <v>6.5837841465071829</v>
      </c>
      <c r="BZ19" s="16" t="s">
        <v>13979</v>
      </c>
      <c r="CA19" s="23">
        <f>IF(B6L272C18=0,0,B6L272C32/B6L272C18)</f>
        <v>5.2670273172057449</v>
      </c>
      <c r="CB19" s="16" t="s">
        <v>13980</v>
      </c>
      <c r="CC19" s="23">
        <f>IF(B6L272C24=0,0,B6L272C33/B6L272C24)</f>
        <v>1.0972973577511971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0.6765000000000001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1.3530000000000002</v>
      </c>
      <c r="J20" s="16" t="s">
        <v>13983</v>
      </c>
      <c r="K20" s="23">
        <f>IF(_xlfn.SINGLE(B6L276C3)=0,0,B6L273C3/_xlfn.SINGLE(B6L276C3))</f>
        <v>8.6302964054888845E-5</v>
      </c>
      <c r="L20" s="16" t="s">
        <v>13984</v>
      </c>
      <c r="M20" s="23">
        <f>A1L553C72</f>
        <v>0.71781818181818191</v>
      </c>
      <c r="N20" s="16" t="s">
        <v>13985</v>
      </c>
      <c r="O20" s="23">
        <f>B6L273C1*B6L273C5</f>
        <v>0.48560400000000015</v>
      </c>
      <c r="P20" s="16" t="s">
        <v>13986</v>
      </c>
      <c r="Q20" s="23">
        <f>B3L847C21</f>
        <v>2.8127819548872179</v>
      </c>
      <c r="R20" s="16" t="s">
        <v>13987</v>
      </c>
      <c r="S20" s="23">
        <f>B6L273C6*B6L273C7</f>
        <v>1.3658981684210529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0.75124399263157915</v>
      </c>
      <c r="X20" s="16" t="s">
        <v>13989</v>
      </c>
      <c r="Y20" s="23">
        <f>IF(_xlfn.SINGLE(B6L276C10)=0,0,B6L273C10/_xlfn.SINGLE(B6L276C10))</f>
        <v>4.4495281663333873E-4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5.8070760000000006E-2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8.7106140000000012E-2</v>
      </c>
      <c r="AH20" s="16" t="s">
        <v>13992</v>
      </c>
      <c r="AI20" s="23">
        <f>IF(_xlfn.SINGLE(B6L276C15)=0,0,B6L273C15/_xlfn.SINGLE(B6L276C15))</f>
        <v>8.8016666064390497E-5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7.6160370000000005E-2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9.1392444000000003E-2</v>
      </c>
      <c r="AR20" s="16" t="s">
        <v>13995</v>
      </c>
      <c r="AS20" s="23">
        <f>IF(_xlfn.SINGLE(B6L276C20)=0,0,B6L273C20/_xlfn.SINGLE(B6L276C20))</f>
        <v>8.6302964054888831E-5</v>
      </c>
      <c r="AT20" s="16" t="s">
        <v>13996</v>
      </c>
      <c r="AU20" s="17">
        <f>A1L248C24</f>
        <v>935.25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4.6762499999999996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1.1690624999999999</v>
      </c>
      <c r="BD20" s="16" t="s">
        <v>13999</v>
      </c>
      <c r="BE20" s="23">
        <f>IF(_xlfn.SINGLE(B6L276C26)=0,0,B6L273C26/_xlfn.SINGLE(B6L276C26))</f>
        <v>8.6809044328257633E-5</v>
      </c>
      <c r="BF20" s="16" t="s">
        <v>14000</v>
      </c>
      <c r="BG20" s="23">
        <f>B6L273C3+B6L273C10+B6L273C15+B6L273C20+B6L273C26</f>
        <v>3.4518050766315791</v>
      </c>
      <c r="BH20" s="16" t="s">
        <v>14001</v>
      </c>
      <c r="BI20" s="17">
        <f>_xlfn.SINGLE(B6L278C3)*B6L273C4</f>
        <v>5.9385733001494794</v>
      </c>
      <c r="BJ20" s="16" t="s">
        <v>14002</v>
      </c>
      <c r="BK20" s="17">
        <f>_xlfn.SINGLE(B6L278C10)*B6L273C11</f>
        <v>3.2973521925643667</v>
      </c>
      <c r="BL20" s="16" t="s">
        <v>14003</v>
      </c>
      <c r="BM20" s="17">
        <f>_xlfn.SINGLE(B6L278C15)*B6L273C16</f>
        <v>0.38232534906362353</v>
      </c>
      <c r="BN20" s="16" t="s">
        <v>14004</v>
      </c>
      <c r="BO20" s="17">
        <f>_xlfn.SINGLE(B6L278C20)*B6L273C21</f>
        <v>0.40113874927849696</v>
      </c>
      <c r="BP20" s="16" t="s">
        <v>14005</v>
      </c>
      <c r="BQ20" s="17">
        <f>_xlfn.SINGLE(B6L278C26)*B6L273C27</f>
        <v>5.131236769184035</v>
      </c>
      <c r="BR20" s="16" t="s">
        <v>14006</v>
      </c>
      <c r="BS20" s="15">
        <f>B6L273C29+B6L273C30+B6L273C31+B6L273C32+B6L273C33</f>
        <v>15.150626360240002</v>
      </c>
      <c r="BT20" s="16" t="s">
        <v>14007</v>
      </c>
      <c r="BU20" s="23">
        <f>IF(B6L273C3=0,0,B6L273C29/B6L273C3)</f>
        <v>4.3891894310047883</v>
      </c>
      <c r="BV20" s="16" t="s">
        <v>14008</v>
      </c>
      <c r="BW20" s="23">
        <f>IF(B6L273C8=0,0,B6L273C30/B6L273C8)</f>
        <v>2.414054187052634</v>
      </c>
      <c r="BX20" s="16" t="s">
        <v>14009</v>
      </c>
      <c r="BY20" s="23">
        <f>IF(B6L273C13=0,0,B6L273C31/B6L273C13)</f>
        <v>6.5837841465071838</v>
      </c>
      <c r="BZ20" s="16" t="s">
        <v>14010</v>
      </c>
      <c r="CA20" s="23">
        <f>IF(B6L273C18=0,0,B6L273C32/B6L273C18)</f>
        <v>5.2670273172057458</v>
      </c>
      <c r="CB20" s="16" t="s">
        <v>14011</v>
      </c>
      <c r="CC20" s="23">
        <f>IF(B6L273C24=0,0,B6L273C33/B6L273C24)</f>
        <v>1.0972973577511971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217.43700000000001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434.87400000000002</v>
      </c>
      <c r="J21" s="16" t="s">
        <v>14014</v>
      </c>
      <c r="K21" s="23">
        <f>IF(_xlfn.SINGLE(B6L276C3)=0,0,B6L274C3/_xlfn.SINGLE(B6L276C3))</f>
        <v>2.7739035617446953E-2</v>
      </c>
      <c r="L21" s="16" t="s">
        <v>14015</v>
      </c>
      <c r="M21" s="23">
        <f>A1L554C72</f>
        <v>0.28894132922512539</v>
      </c>
      <c r="N21" s="16" t="s">
        <v>14016</v>
      </c>
      <c r="O21" s="23">
        <f>B6L274C1*B6L274C5</f>
        <v>62.826535802723591</v>
      </c>
      <c r="P21" s="16" t="s">
        <v>14017</v>
      </c>
      <c r="Q21" s="23">
        <f>B3L848C21</f>
        <v>1.9581790957527583</v>
      </c>
      <c r="R21" s="16" t="s">
        <v>14018</v>
      </c>
      <c r="S21" s="23">
        <f>B6L274C6*B6L274C7</f>
        <v>123.02560906745558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67.664084987100566</v>
      </c>
      <c r="X21" s="16" t="s">
        <v>14020</v>
      </c>
      <c r="Y21" s="23">
        <f>IF(_xlfn.SINGLE(B6L276C10)=0,0,B6L274C10/_xlfn.SINGLE(B6L276C10))</f>
        <v>4.0076626895162504E-2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18.664792080000002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27.997188120000004</v>
      </c>
      <c r="AH21" s="16" t="s">
        <v>14023</v>
      </c>
      <c r="AI21" s="23">
        <f>IF(_xlfn.SINGLE(B6L276C15)=0,0,B6L274C15/_xlfn.SINGLE(B6L276C15))</f>
        <v>2.8289844521866777E-2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24.47905746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29.374868952</v>
      </c>
      <c r="AR21" s="16" t="s">
        <v>14026</v>
      </c>
      <c r="AS21" s="23">
        <f>IF(_xlfn.SINGLE(B6L276C20)=0,0,B6L274C20/_xlfn.SINGLE(B6L276C20))</f>
        <v>2.773903561744695E-2</v>
      </c>
      <c r="AT21" s="16" t="s">
        <v>14027</v>
      </c>
      <c r="AU21" s="17">
        <f>A1L249C24</f>
        <v>299807.5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1499.0374999999999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374.75937499999998</v>
      </c>
      <c r="BD21" s="16" t="s">
        <v>14030</v>
      </c>
      <c r="BE21" s="23">
        <f>IF(_xlfn.SINGLE(B6L276C26)=0,0,B6L274C26/_xlfn.SINGLE(B6L276C26))</f>
        <v>2.7827856249606098E-2</v>
      </c>
      <c r="BF21" s="16" t="s">
        <v>14031</v>
      </c>
      <c r="BG21" s="23">
        <f>B6L274C3+B6L274C10+B6L274C15+B6L274C20+B6L274C26</f>
        <v>934.6695170591006</v>
      </c>
      <c r="BH21" s="16" t="s">
        <v>14032</v>
      </c>
      <c r="BI21" s="17">
        <f>_xlfn.SINGLE(B6L278C3)*B6L274C4</f>
        <v>1908.7443646187764</v>
      </c>
      <c r="BJ21" s="16" t="s">
        <v>14033</v>
      </c>
      <c r="BK21" s="17">
        <f>_xlfn.SINGLE(B6L278C10)*B6L274C11</f>
        <v>296.99048668399161</v>
      </c>
      <c r="BL21" s="16" t="s">
        <v>14034</v>
      </c>
      <c r="BM21" s="17">
        <f>_xlfn.SINGLE(B6L278C15)*B6L274C16</f>
        <v>122.88496219415684</v>
      </c>
      <c r="BN21" s="16" t="s">
        <v>14035</v>
      </c>
      <c r="BO21" s="17">
        <f>_xlfn.SINGLE(B6L278C20)*B6L274C21</f>
        <v>128.93186434126909</v>
      </c>
      <c r="BP21" s="16" t="s">
        <v>14036</v>
      </c>
      <c r="BQ21" s="17">
        <f>_xlfn.SINGLE(B6L278C26)*B6L274C27</f>
        <v>1644.8898879199601</v>
      </c>
      <c r="BR21" s="16" t="s">
        <v>14037</v>
      </c>
      <c r="BS21" s="15">
        <f>B6L274C29+B6L274C30+B6L274C31+B6L274C32+B6L274C33</f>
        <v>4102.441565758154</v>
      </c>
      <c r="BT21" s="16" t="s">
        <v>14038</v>
      </c>
      <c r="BU21" s="23">
        <f>IF(B6L274C3=0,0,B6L274C29/B6L274C3)</f>
        <v>4.3891894310047883</v>
      </c>
      <c r="BV21" s="16" t="s">
        <v>14039</v>
      </c>
      <c r="BW21" s="23">
        <f>IF(B6L274C8=0,0,B6L274C30/B6L274C8)</f>
        <v>2.414054187052634</v>
      </c>
      <c r="BX21" s="16" t="s">
        <v>14040</v>
      </c>
      <c r="BY21" s="23">
        <f>IF(B6L274C13=0,0,B6L274C31/B6L274C13)</f>
        <v>6.5837841465071829</v>
      </c>
      <c r="BZ21" s="16" t="s">
        <v>14041</v>
      </c>
      <c r="CA21" s="23">
        <f>IF(B6L274C18=0,0,B6L274C32/B6L274C18)</f>
        <v>5.2670273172057458</v>
      </c>
      <c r="CB21" s="16" t="s">
        <v>14042</v>
      </c>
      <c r="CC21" s="23">
        <f>IF(B6L274C24=0,0,B6L274C33/B6L274C24)</f>
        <v>1.0972973577511971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1201.6695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2403.3389999999999</v>
      </c>
      <c r="J22" s="16" t="s">
        <v>14045</v>
      </c>
      <c r="K22" s="23">
        <f>IF(_xlfn.SINGLE(B6L276C3)=0,0,B6L275C3/_xlfn.SINGLE(B6L276C3))</f>
        <v>0.15330028036120655</v>
      </c>
      <c r="L22" s="16" t="s">
        <v>14046</v>
      </c>
      <c r="M22" s="23">
        <f>A1L555C72</f>
        <v>0.21494593502902434</v>
      </c>
      <c r="N22" s="16" t="s">
        <v>14047</v>
      </c>
      <c r="O22" s="23">
        <f>B6L275C1*B6L275C5</f>
        <v>258.29397427336016</v>
      </c>
      <c r="P22" s="16" t="s">
        <v>14048</v>
      </c>
      <c r="Q22" s="23">
        <f>B3L852C21</f>
        <v>2.0531624597498519</v>
      </c>
      <c r="R22" s="16" t="s">
        <v>14049</v>
      </c>
      <c r="S22" s="17">
        <f>B6L275C6*B6L275C7</f>
        <v>530.3194915576571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291.67572035671145</v>
      </c>
      <c r="X22" s="16" t="s">
        <v>14051</v>
      </c>
      <c r="Y22" s="23">
        <f>IF(_xlfn.SINGLE(B6L276C10)=0,0,B6L275C10/_xlfn.SINGLE(B6L276C10))</f>
        <v>0.17275603477593962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103.15130988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154.72696482000001</v>
      </c>
      <c r="AH22" s="16" t="s">
        <v>14054</v>
      </c>
      <c r="AI22" s="23">
        <f>IF(_xlfn.SINGLE(B6L276C15)=0,0,B6L275C15/_xlfn.SINGLE(B6L276C15))</f>
        <v>0.15634433570031497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135.28395230999999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162.34074277199997</v>
      </c>
      <c r="AR22" s="16" t="s">
        <v>14057</v>
      </c>
      <c r="AS22" s="23">
        <f>IF(_xlfn.SINGLE(B6L276C20)=0,0,B6L275C20/_xlfn.SINGLE(B6L276C20))</f>
        <v>0.15330028036120652</v>
      </c>
      <c r="AT22" s="16" t="s">
        <v>14058</v>
      </c>
      <c r="AU22" s="17">
        <f>A1L253C24</f>
        <v>1519302.75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7596.5137500000001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1899.1284375</v>
      </c>
      <c r="BD22" s="16" t="s">
        <v>14061</v>
      </c>
      <c r="BE22" s="23">
        <f>IF(_xlfn.SINGLE(B6L276C26)=0,0,B6L275C26/_xlfn.SINGLE(B6L276C26))</f>
        <v>0.14102028310376236</v>
      </c>
      <c r="BF22" s="16" t="s">
        <v>14062</v>
      </c>
      <c r="BG22" s="17">
        <f>B6L275C3+B6L275C10+B6L275C15+B6L275C20+B6L275C26</f>
        <v>4911.210865448711</v>
      </c>
      <c r="BH22" s="16" t="s">
        <v>14063</v>
      </c>
      <c r="BI22" s="17">
        <f>_xlfn.SINGLE(B6L278C3)*B6L275C4</f>
        <v>10548.710137921616</v>
      </c>
      <c r="BJ22" s="16" t="s">
        <v>14064</v>
      </c>
      <c r="BK22" s="17">
        <f>_xlfn.SINGLE(B6L278C10)*B6L275C11</f>
        <v>1280.2199890703862</v>
      </c>
      <c r="BL22" s="16" t="s">
        <v>14065</v>
      </c>
      <c r="BM22" s="17">
        <f>_xlfn.SINGLE(B6L278C15)*B6L275C16</f>
        <v>679.12595867939376</v>
      </c>
      <c r="BN22" s="16" t="s">
        <v>14066</v>
      </c>
      <c r="BO22" s="17">
        <f>_xlfn.SINGLE(B6L278C20)*B6L275C21</f>
        <v>712.54427239632923</v>
      </c>
      <c r="BP22" s="16" t="s">
        <v>14067</v>
      </c>
      <c r="BQ22" s="17">
        <f>_xlfn.SINGLE(B6L278C26)*B6L275C27</f>
        <v>8335.6344659956376</v>
      </c>
      <c r="BR22" s="16" t="s">
        <v>14068</v>
      </c>
      <c r="BS22" s="15">
        <f>B6L275C29+B6L275C30+B6L275C31+B6L275C32+B6L275C33</f>
        <v>21556.234824063366</v>
      </c>
      <c r="BT22" s="16" t="s">
        <v>14069</v>
      </c>
      <c r="BU22" s="23">
        <f>IF(B6L275C3=0,0,B6L275C29/B6L275C3)</f>
        <v>4.3891894310047883</v>
      </c>
      <c r="BV22" s="16" t="s">
        <v>14070</v>
      </c>
      <c r="BW22" s="23">
        <f>IF(B6L275C8=0,0,B6L275C30/B6L275C8)</f>
        <v>2.414054187052634</v>
      </c>
      <c r="BX22" s="16" t="s">
        <v>14071</v>
      </c>
      <c r="BY22" s="23">
        <f>IF(B6L275C13=0,0,B6L275C31/B6L275C13)</f>
        <v>6.5837841465071829</v>
      </c>
      <c r="BZ22" s="16" t="s">
        <v>14072</v>
      </c>
      <c r="CA22" s="23">
        <f>IF(B6L275C18=0,0,B6L275C32/B6L275C18)</f>
        <v>5.2670273172057449</v>
      </c>
      <c r="CB22" s="16" t="s">
        <v>14073</v>
      </c>
      <c r="CC22" s="23">
        <f>IF(B6L275C24=0,0,B6L275C33/B6L275C24)</f>
        <v>1.0972973577511971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8460.7775000000001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15677.329449999999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3069.7595730619114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1688.3677651840514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659.77004806699995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989.65507210050009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882.47687474050019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1058.9722496886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53868.235000000001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13467.05875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32881.383286973149</v>
      </c>
      <c r="BH23" s="16" t="s">
        <v>14090</v>
      </c>
      <c r="BI23" s="17">
        <f>SUM(B6L261C29:B6L275C29)</f>
        <v>68810.768728320094</v>
      </c>
      <c r="BJ23" s="16" t="s">
        <v>14091</v>
      </c>
      <c r="BK23" s="17">
        <f>SUM(B6L261C30:B6L275C30)</f>
        <v>7410.5659505950125</v>
      </c>
      <c r="BL23" s="16" t="s">
        <v>14092</v>
      </c>
      <c r="BM23" s="17">
        <f>SUM(B6L261C31:B6L275C31)</f>
        <v>4343.7835828037969</v>
      </c>
      <c r="BN23" s="16" t="s">
        <v>14093</v>
      </c>
      <c r="BO23" s="17">
        <f>SUM(B6L261C32:B6L275C32)</f>
        <v>4648.0298060605655</v>
      </c>
      <c r="BP23" s="16" t="s">
        <v>14094</v>
      </c>
      <c r="BQ23" s="17">
        <f>SUM(B6L261C33:B6L275C33)</f>
        <v>59109.471932220549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0.47678436497563648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5.1347224368536351E-2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3.0097732308378242E-2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3.2205830285374291E-2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0.40956484806207472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68810.768728320108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7410.5659505950134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4343.7835828037969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4648.0298060605664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59109.471932220556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66364-7255-4677-94F8-6C67C8B8A26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1.06E-2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1.908E-2</v>
      </c>
      <c r="J8" s="16" t="s">
        <v>14109</v>
      </c>
      <c r="K8" s="23">
        <f>IF(_xlfn.SINGLE(B6L296C3)=0,0,B6L281C3/_xlfn.SINGLE(B6L296C3))</f>
        <v>1.1744468753470328E-6</v>
      </c>
      <c r="L8" s="16" t="s">
        <v>14110</v>
      </c>
      <c r="M8" s="23">
        <f>A1L541C81</f>
        <v>0.14276903645222089</v>
      </c>
      <c r="N8" s="16" t="s">
        <v>14111</v>
      </c>
      <c r="O8" s="23">
        <f>B6L281C1*B6L281C5</f>
        <v>1.5133517863935415E-3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6.2315280000000003E-4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9.347292000000001E-4</v>
      </c>
      <c r="AH8" s="16" t="s">
        <v>14118</v>
      </c>
      <c r="AI8" s="23">
        <f>IF(_xlfn.SINGLE(B6L296C15)=0,0,B6L281C15/_xlfn.SINGLE(B6L296C15))</f>
        <v>9.0836927127803547E-7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1.0740132E-3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1.2888158399999999E-3</v>
      </c>
      <c r="AR8" s="16" t="s">
        <v>14121</v>
      </c>
      <c r="AS8" s="23">
        <f>IF(_xlfn.SINGLE(B6L296C20)=0,0,B6L281C20/_xlfn.SINGLE(B6L296C20))</f>
        <v>1.1744468753470328E-6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2.130354504E-2</v>
      </c>
      <c r="BH8" s="16" t="s">
        <v>14127</v>
      </c>
      <c r="BI8" s="17">
        <f>_xlfn.SINGLE(B6L298C3)*B6L281C4</f>
        <v>8.3068041808593396E-2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4.069503368202991E-3</v>
      </c>
      <c r="BN8" s="16" t="s">
        <v>14130</v>
      </c>
      <c r="BO8" s="17">
        <f>_xlfn.SINGLE(B6L298C20)*B6L281C21</f>
        <v>5.611080088086866E-3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9.2748625264883255E-2</v>
      </c>
      <c r="BT8" s="16" t="s">
        <v>14133</v>
      </c>
      <c r="BU8" s="23">
        <f>IF(B6L281C3=0,0,B6L281C29/B6L281C3)</f>
        <v>4.3536709543287948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6.5305064314931922</v>
      </c>
      <c r="BZ8" s="16" t="s">
        <v>14136</v>
      </c>
      <c r="CA8" s="23">
        <f>IF(B6L281C18=0,0,B6L281C32/B6L281C18)</f>
        <v>5.2244051451945523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19.328600000000002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34.791480000000007</v>
      </c>
      <c r="J9" s="16" t="s">
        <v>14140</v>
      </c>
      <c r="K9" s="23">
        <f>IF(_xlfn.SINGLE(B6L296C3)=0,0,B6L282C3/_xlfn.SINGLE(B6L296C3))</f>
        <v>2.1415484787577982E-3</v>
      </c>
      <c r="L9" s="16" t="s">
        <v>14141</v>
      </c>
      <c r="M9" s="23">
        <f>A1L542C81</f>
        <v>0.79114368348636732</v>
      </c>
      <c r="N9" s="16" t="s">
        <v>14142</v>
      </c>
      <c r="O9" s="23">
        <f>B6L282C1*B6L282C5</f>
        <v>15.2916998006346</v>
      </c>
      <c r="P9" s="16" t="s">
        <v>14143</v>
      </c>
      <c r="Q9" s="23">
        <f>B3L836C27</f>
        <v>1.7300548913452141</v>
      </c>
      <c r="R9" s="16" t="s">
        <v>14144</v>
      </c>
      <c r="S9" s="17">
        <f>B6L282C6*B6L282C7</f>
        <v>26.455480037070526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14.550514020388791</v>
      </c>
      <c r="X9" s="16" t="s">
        <v>14146</v>
      </c>
      <c r="Y9" s="23">
        <f>IF(_xlfn.SINGLE(B6L296C10)=0,0,B6L282C10/_xlfn.SINGLE(B6L296C10))</f>
        <v>7.9571359145233223E-3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1.1362897368000002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1.7044346052000003</v>
      </c>
      <c r="AH9" s="16" t="s">
        <v>14149</v>
      </c>
      <c r="AI9" s="23">
        <f>IF(_xlfn.SINGLE(B6L296C15)=0,0,B6L282C15/_xlfn.SINGLE(B6L296C15))</f>
        <v>1.6563685185683622E-3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1.9584124092000004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2.3500948910400004</v>
      </c>
      <c r="AR9" s="16" t="s">
        <v>14152</v>
      </c>
      <c r="AS9" s="23">
        <f>IF(_xlfn.SINGLE(B6L296C20)=0,0,B6L282C20/_xlfn.SINGLE(B6L296C20))</f>
        <v>2.1415484787577982E-3</v>
      </c>
      <c r="AT9" s="16" t="s">
        <v>14153</v>
      </c>
      <c r="AU9" s="17">
        <f>A1L237C27</f>
        <v>27609.599999999999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138.048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34.512</v>
      </c>
      <c r="BD9" s="16" t="s">
        <v>14156</v>
      </c>
      <c r="BE9" s="23">
        <f>IF(_xlfn.SINGLE(B6L296C26)=0,0,B6L282C26/_xlfn.SINGLE(B6L296C26))</f>
        <v>2.4989437035490458E-3</v>
      </c>
      <c r="BF9" s="16" t="s">
        <v>14157</v>
      </c>
      <c r="BG9" s="17">
        <f>B6L282C3+B6L282C10+B6L282C15+B6L282C20+B6L282C26</f>
        <v>87.908523516628804</v>
      </c>
      <c r="BH9" s="16" t="s">
        <v>14158</v>
      </c>
      <c r="BI9" s="17">
        <f>_xlfn.SINGLE(B6L298C3)*B6L282C4</f>
        <v>151.47065593411119</v>
      </c>
      <c r="BJ9" s="16" t="s">
        <v>14159</v>
      </c>
      <c r="BK9" s="17">
        <f>_xlfn.SINGLE(B6L298C10)*B6L282C11</f>
        <v>63.348150261120573</v>
      </c>
      <c r="BL9" s="16" t="s">
        <v>14160</v>
      </c>
      <c r="BM9" s="17">
        <f>_xlfn.SINGLE(B6L298C15)*B6L282C16</f>
        <v>7.4205474342121081</v>
      </c>
      <c r="BN9" s="16" t="s">
        <v>14161</v>
      </c>
      <c r="BO9" s="17">
        <f>_xlfn.SINGLE(B6L298C20)*B6L282C21</f>
        <v>10.231539867037341</v>
      </c>
      <c r="BP9" s="16" t="s">
        <v>14162</v>
      </c>
      <c r="BQ9" s="17">
        <f>_xlfn.SINGLE(B6L298C26)*B6L282C27</f>
        <v>150.25389197579537</v>
      </c>
      <c r="BR9" s="16" t="s">
        <v>14163</v>
      </c>
      <c r="BS9" s="15">
        <f>B6L282C29+B6L282C30+B6L282C31+B6L282C32+B6L282C33</f>
        <v>382.72478547227661</v>
      </c>
      <c r="BT9" s="16" t="s">
        <v>14164</v>
      </c>
      <c r="BU9" s="23">
        <f>IF(B6L282C3=0,0,B6L282C29/B6L282C3)</f>
        <v>4.3536709543287939</v>
      </c>
      <c r="BV9" s="16" t="s">
        <v>14165</v>
      </c>
      <c r="BW9" s="23">
        <f>IF(B6L282C8=0,0,B6L282C30/B6L282C8)</f>
        <v>2.3945190248808372</v>
      </c>
      <c r="BX9" s="16" t="s">
        <v>14166</v>
      </c>
      <c r="BY9" s="23">
        <f>IF(B6L282C13=0,0,B6L282C31/B6L282C13)</f>
        <v>6.5305064314931922</v>
      </c>
      <c r="BZ9" s="16" t="s">
        <v>14167</v>
      </c>
      <c r="CA9" s="23">
        <f>IF(B6L282C18=0,0,B6L282C32/B6L282C18)</f>
        <v>5.2244051451945523</v>
      </c>
      <c r="CB9" s="16" t="s">
        <v>14168</v>
      </c>
      <c r="CC9" s="23">
        <f>IF(B6L282C24=0,0,B6L282C33/B6L282C24)</f>
        <v>1.0884177385821987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126.75579999999999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253.51159999999999</v>
      </c>
      <c r="J10" s="16" t="s">
        <v>14171</v>
      </c>
      <c r="K10" s="23">
        <f>IF(_xlfn.SINGLE(B6L296C3)=0,0,B6L283C3/_xlfn.SINGLE(B6L296C3))</f>
        <v>1.5604607258083165E-2</v>
      </c>
      <c r="L10" s="16" t="s">
        <v>14172</v>
      </c>
      <c r="M10" s="23">
        <f>A1L543C81</f>
        <v>0.64683185958361211</v>
      </c>
      <c r="N10" s="16" t="s">
        <v>14173</v>
      </c>
      <c r="O10" s="23">
        <f>B6L283C1*B6L283C5</f>
        <v>81.989689827008419</v>
      </c>
      <c r="P10" s="16" t="s">
        <v>14174</v>
      </c>
      <c r="Q10" s="23">
        <f>B3L837C27</f>
        <v>1.6572702109620467</v>
      </c>
      <c r="R10" s="16" t="s">
        <v>14175</v>
      </c>
      <c r="S10" s="23">
        <f>B6L283C6*B6L283C7</f>
        <v>135.87907055631902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74.733488805975469</v>
      </c>
      <c r="X10" s="16" t="s">
        <v>14177</v>
      </c>
      <c r="Y10" s="23">
        <f>IF(_xlfn.SINGLE(B6L296C10)=0,0,B6L283C10/_xlfn.SINGLE(B6L296C10))</f>
        <v>4.0868970468148767E-2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10.880717872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16.321076808000001</v>
      </c>
      <c r="AH10" s="16" t="s">
        <v>14180</v>
      </c>
      <c r="AI10" s="23">
        <f>IF(_xlfn.SINGLE(B6L296C15)=0,0,B6L283C15/_xlfn.SINGLE(B6L296C15))</f>
        <v>1.586081257176496E-2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14.270167963999999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17.124201556799999</v>
      </c>
      <c r="AR10" s="16" t="s">
        <v>14183</v>
      </c>
      <c r="AS10" s="23">
        <f>IF(_xlfn.SINGLE(B6L296C20)=0,0,B6L283C20/_xlfn.SINGLE(B6L296C20))</f>
        <v>1.5604607258083167E-2</v>
      </c>
      <c r="AT10" s="16" t="s">
        <v>14184</v>
      </c>
      <c r="AU10" s="17">
        <f>A1L238C27</f>
        <v>265839.40000000002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1329.1970000000001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332.29925000000003</v>
      </c>
      <c r="BD10" s="16" t="s">
        <v>14187</v>
      </c>
      <c r="BE10" s="23">
        <f>IF(_xlfn.SINGLE(B6L296C26)=0,0,B6L283C26/_xlfn.SINGLE(B6L296C26))</f>
        <v>2.4061112612470164E-2</v>
      </c>
      <c r="BF10" s="16" t="s">
        <v>14188</v>
      </c>
      <c r="BG10" s="23">
        <f>B6L283C3+B6L283C10+B6L283C15+B6L283C20+B6L283C26</f>
        <v>693.98961717077555</v>
      </c>
      <c r="BH10" s="16" t="s">
        <v>14189</v>
      </c>
      <c r="BI10" s="17">
        <f>_xlfn.SINGLE(B6L298C3)*B6L283C4</f>
        <v>1103.7060895054194</v>
      </c>
      <c r="BJ10" s="16" t="s">
        <v>14190</v>
      </c>
      <c r="BK10" s="17">
        <f>_xlfn.SINGLE(B6L298C10)*B6L283C11</f>
        <v>325.36501953023151</v>
      </c>
      <c r="BL10" s="16" t="s">
        <v>14191</v>
      </c>
      <c r="BM10" s="17">
        <f>_xlfn.SINGLE(B6L298C15)*B6L283C16</f>
        <v>71.056598042358914</v>
      </c>
      <c r="BN10" s="16" t="s">
        <v>14192</v>
      </c>
      <c r="BO10" s="17">
        <f>_xlfn.SINGLE(B6L298C20)*B6L283C21</f>
        <v>74.553138933912066</v>
      </c>
      <c r="BP10" s="16" t="s">
        <v>14193</v>
      </c>
      <c r="BQ10" s="17">
        <f>_xlfn.SINGLE(B6L298C26)*B6L283C27</f>
        <v>1446.7215928702428</v>
      </c>
      <c r="BR10" s="16" t="s">
        <v>14194</v>
      </c>
      <c r="BS10" s="15">
        <f>B6L283C29+B6L283C30+B6L283C31+B6L283C32+B6L283C33</f>
        <v>3021.4024388821645</v>
      </c>
      <c r="BT10" s="16" t="s">
        <v>14195</v>
      </c>
      <c r="BU10" s="23">
        <f>IF(B6L283C3=0,0,B6L283C29/B6L283C3)</f>
        <v>4.3536709543287939</v>
      </c>
      <c r="BV10" s="16" t="s">
        <v>14196</v>
      </c>
      <c r="BW10" s="23">
        <f>IF(B6L283C8=0,0,B6L283C30/B6L283C8)</f>
        <v>2.3945190248808372</v>
      </c>
      <c r="BX10" s="16" t="s">
        <v>14197</v>
      </c>
      <c r="BY10" s="23">
        <f>IF(B6L283C13=0,0,B6L283C31/B6L283C13)</f>
        <v>6.5305064314931913</v>
      </c>
      <c r="BZ10" s="16" t="s">
        <v>14198</v>
      </c>
      <c r="CA10" s="23">
        <f>IF(B6L283C18=0,0,B6L283C32/B6L283C18)</f>
        <v>5.2244051451945523</v>
      </c>
      <c r="CB10" s="16" t="s">
        <v>14199</v>
      </c>
      <c r="CC10" s="23">
        <f>IF(B6L283C24=0,0,B6L283C33/B6L283C24)</f>
        <v>1.0884177385821987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1847.7657999999999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3695.5315999999998</v>
      </c>
      <c r="J11" s="16" t="s">
        <v>14202</v>
      </c>
      <c r="K11" s="23">
        <f>IF(_xlfn.SINGLE(B6L296C3)=0,0,B6L284C3/_xlfn.SINGLE(B6L296C3))</f>
        <v>0.2274740849248543</v>
      </c>
      <c r="L11" s="16" t="s">
        <v>14203</v>
      </c>
      <c r="M11" s="23">
        <f>A1L544C81</f>
        <v>0.14231075413248587</v>
      </c>
      <c r="N11" s="16" t="s">
        <v>14204</v>
      </c>
      <c r="O11" s="23">
        <f>B6L284C1*B6L284C5</f>
        <v>262.95694445821601</v>
      </c>
      <c r="P11" s="16" t="s">
        <v>14205</v>
      </c>
      <c r="Q11" s="23">
        <f>B3L838C27</f>
        <v>1.9952400926090603</v>
      </c>
      <c r="R11" s="16" t="s">
        <v>14206</v>
      </c>
      <c r="S11" s="17">
        <f>B6L284C6*B6L284C7</f>
        <v>524.6622382130065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288.56423101715359</v>
      </c>
      <c r="X11" s="16" t="s">
        <v>14208</v>
      </c>
      <c r="Y11" s="23">
        <f>IF(_xlfn.SINGLE(B6L296C10)=0,0,B6L284C10/_xlfn.SINGLE(B6L296C10))</f>
        <v>0.15780506469090666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158.61221627199998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237.91832440799999</v>
      </c>
      <c r="AH11" s="16" t="s">
        <v>14211</v>
      </c>
      <c r="AI11" s="23">
        <f>IF(_xlfn.SINGLE(B6L296C15)=0,0,B6L284C15/_xlfn.SINGLE(B6L296C15))</f>
        <v>0.23120888377744717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208.02147376399998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249.62576851679995</v>
      </c>
      <c r="AR11" s="16" t="s">
        <v>14214</v>
      </c>
      <c r="AS11" s="23">
        <f>IF(_xlfn.SINGLE(B6L296C20)=0,0,B6L284C20/_xlfn.SINGLE(B6L296C20))</f>
        <v>0.2274740849248543</v>
      </c>
      <c r="AT11" s="16" t="s">
        <v>14215</v>
      </c>
      <c r="AU11" s="17">
        <f>A1L239C27</f>
        <v>2028310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10141.549999999999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2535.3874999999998</v>
      </c>
      <c r="BD11" s="16" t="s">
        <v>14218</v>
      </c>
      <c r="BE11" s="23">
        <f>IF(_xlfn.SINGLE(B6L296C26)=0,0,B6L284C26/_xlfn.SINGLE(B6L296C26))</f>
        <v>0.18358225049785454</v>
      </c>
      <c r="BF11" s="16" t="s">
        <v>14219</v>
      </c>
      <c r="BG11" s="17">
        <f>B6L284C3+B6L284C10+B6L284C15+B6L284C20+B6L284C26</f>
        <v>7007.0274239419532</v>
      </c>
      <c r="BH11" s="16" t="s">
        <v>14220</v>
      </c>
      <c r="BI11" s="17">
        <f>_xlfn.SINGLE(B6L298C3)*B6L284C4</f>
        <v>16089.128587724214</v>
      </c>
      <c r="BJ11" s="16" t="s">
        <v>14221</v>
      </c>
      <c r="BK11" s="17">
        <f>_xlfn.SINGLE(B6L298C10)*B6L284C11</f>
        <v>1256.3137110376058</v>
      </c>
      <c r="BL11" s="16" t="s">
        <v>14222</v>
      </c>
      <c r="BM11" s="17">
        <f>_xlfn.SINGLE(B6L298C15)*B6L284C16</f>
        <v>1035.818098477685</v>
      </c>
      <c r="BN11" s="16" t="s">
        <v>14223</v>
      </c>
      <c r="BO11" s="17">
        <f>_xlfn.SINGLE(B6L298C20)*B6L284C21</f>
        <v>1086.7884578435951</v>
      </c>
      <c r="BP11" s="16" t="s">
        <v>14224</v>
      </c>
      <c r="BQ11" s="17">
        <f>_xlfn.SINGLE(B6L298C26)*B6L284C27</f>
        <v>11038.242916718295</v>
      </c>
      <c r="BR11" s="16" t="s">
        <v>14225</v>
      </c>
      <c r="BS11" s="15">
        <f>B6L284C29+B6L284C30+B6L284C31+B6L284C32+B6L284C33</f>
        <v>30506.291771801392</v>
      </c>
      <c r="BT11" s="16" t="s">
        <v>14226</v>
      </c>
      <c r="BU11" s="23">
        <f>IF(B6L284C3=0,0,B6L284C29/B6L284C3)</f>
        <v>4.3536709543287939</v>
      </c>
      <c r="BV11" s="16" t="s">
        <v>14227</v>
      </c>
      <c r="BW11" s="23">
        <f>IF(B6L284C8=0,0,B6L284C30/B6L284C8)</f>
        <v>2.3945190248808372</v>
      </c>
      <c r="BX11" s="16" t="s">
        <v>14228</v>
      </c>
      <c r="BY11" s="23">
        <f>IF(B6L284C13=0,0,B6L284C31/B6L284C13)</f>
        <v>6.5305064314931922</v>
      </c>
      <c r="BZ11" s="16" t="s">
        <v>14229</v>
      </c>
      <c r="CA11" s="23">
        <f>IF(B6L284C18=0,0,B6L284C32/B6L284C18)</f>
        <v>5.2244051451945523</v>
      </c>
      <c r="CB11" s="16" t="s">
        <v>14230</v>
      </c>
      <c r="CC11" s="23">
        <f>IF(B6L284C24=0,0,B6L284C33/B6L284C24)</f>
        <v>1.0884177385821985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119.81280000000001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239.62560000000002</v>
      </c>
      <c r="J12" s="16" t="s">
        <v>14233</v>
      </c>
      <c r="K12" s="23">
        <f>IF(_xlfn.SINGLE(B6L296C3)=0,0,B6L285C3/_xlfn.SINGLE(B6L296C3))</f>
        <v>1.474987092102505E-2</v>
      </c>
      <c r="L12" s="16" t="s">
        <v>14234</v>
      </c>
      <c r="M12" s="23">
        <f>A1L545C81</f>
        <v>0.46302191470774579</v>
      </c>
      <c r="N12" s="16" t="s">
        <v>14235</v>
      </c>
      <c r="O12" s="23">
        <f>B6L285C1*B6L285C5</f>
        <v>55.475952062496212</v>
      </c>
      <c r="P12" s="16" t="s">
        <v>14236</v>
      </c>
      <c r="Q12" s="23">
        <f>B3L839C27</f>
        <v>1.9435371755166537</v>
      </c>
      <c r="R12" s="16" t="s">
        <v>14237</v>
      </c>
      <c r="S12" s="23">
        <f>B6L285C6*B6L285C7</f>
        <v>107.81957518064117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59.300766349352649</v>
      </c>
      <c r="X12" s="16" t="s">
        <v>14239</v>
      </c>
      <c r="Y12" s="23">
        <f>IF(_xlfn.SINGLE(B6L296C10)=0,0,B6L285C10/_xlfn.SINGLE(B6L296C10))</f>
        <v>3.2429387512770615E-2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10.284730752000002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15.427096128000002</v>
      </c>
      <c r="AH12" s="16" t="s">
        <v>14242</v>
      </c>
      <c r="AI12" s="23">
        <f>IF(_xlfn.SINGLE(B6L296C15)=0,0,B6L285C15/_xlfn.SINGLE(B6L296C15))</f>
        <v>1.4992042687580065E-2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13.488525024000001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16.186230028800001</v>
      </c>
      <c r="AR12" s="16" t="s">
        <v>14245</v>
      </c>
      <c r="AS12" s="23">
        <f>IF(_xlfn.SINGLE(B6L296C20)=0,0,B6L285C20/_xlfn.SINGLE(B6L296C20))</f>
        <v>1.474987092102505E-2</v>
      </c>
      <c r="AT12" s="16" t="s">
        <v>14246</v>
      </c>
      <c r="AU12" s="17">
        <f>A1L240C27</f>
        <v>153499.4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767.49699999999996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191.87424999999999</v>
      </c>
      <c r="BD12" s="16" t="s">
        <v>14249</v>
      </c>
      <c r="BE12" s="23">
        <f>IF(_xlfn.SINGLE(B6L296C26)=0,0,B6L285C26/_xlfn.SINGLE(B6L296C26))</f>
        <v>1.3893224064403555E-2</v>
      </c>
      <c r="BF12" s="16" t="s">
        <v>14250</v>
      </c>
      <c r="BG12" s="23">
        <f>B6L285C3+B6L285C10+B6L285C15+B6L285C20+B6L285C26</f>
        <v>522.41394250615269</v>
      </c>
      <c r="BH12" s="16" t="s">
        <v>14251</v>
      </c>
      <c r="BI12" s="17">
        <f>_xlfn.SINGLE(B6L298C3)*B6L285C4</f>
        <v>1043.2510146336099</v>
      </c>
      <c r="BJ12" s="16" t="s">
        <v>14252</v>
      </c>
      <c r="BK12" s="17">
        <f>_xlfn.SINGLE(B6L298C10)*B6L285C11</f>
        <v>258.176024024615</v>
      </c>
      <c r="BL12" s="16" t="s">
        <v>14253</v>
      </c>
      <c r="BM12" s="17">
        <f>_xlfn.SINGLE(B6L298C15)*B6L285C16</f>
        <v>67.16450032211182</v>
      </c>
      <c r="BN12" s="16" t="s">
        <v>14254</v>
      </c>
      <c r="BO12" s="17">
        <f>_xlfn.SINGLE(B6L298C20)*B6L285C21</f>
        <v>70.469519536471083</v>
      </c>
      <c r="BP12" s="16" t="s">
        <v>14255</v>
      </c>
      <c r="BQ12" s="17">
        <f>_xlfn.SINGLE(B6L298C26)*B6L285C27</f>
        <v>835.35734910862163</v>
      </c>
      <c r="BR12" s="16" t="s">
        <v>14256</v>
      </c>
      <c r="BS12" s="15">
        <f>B6L285C29+B6L285C30+B6L285C31+B6L285C32+B6L285C33</f>
        <v>2274.4184076254292</v>
      </c>
      <c r="BT12" s="16" t="s">
        <v>14257</v>
      </c>
      <c r="BU12" s="23">
        <f>IF(B6L285C3=0,0,B6L285C29/B6L285C3)</f>
        <v>4.3536709543287939</v>
      </c>
      <c r="BV12" s="16" t="s">
        <v>14258</v>
      </c>
      <c r="BW12" s="23">
        <f>IF(B6L285C8=0,0,B6L285C30/B6L285C8)</f>
        <v>2.3945190248808372</v>
      </c>
      <c r="BX12" s="16" t="s">
        <v>14259</v>
      </c>
      <c r="BY12" s="23">
        <f>IF(B6L285C13=0,0,B6L285C31/B6L285C13)</f>
        <v>6.5305064314931913</v>
      </c>
      <c r="BZ12" s="16" t="s">
        <v>14260</v>
      </c>
      <c r="CA12" s="23">
        <f>IF(B6L285C18=0,0,B6L285C32/B6L285C18)</f>
        <v>5.2244051451945523</v>
      </c>
      <c r="CB12" s="16" t="s">
        <v>14261</v>
      </c>
      <c r="CC12" s="23">
        <f>IF(B6L285C24=0,0,B6L285C33/B6L285C24)</f>
        <v>1.0884177385821987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1832.0258000000001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3664.0516000000002</v>
      </c>
      <c r="J13" s="16" t="s">
        <v>14264</v>
      </c>
      <c r="K13" s="23">
        <f>IF(_xlfn.SINGLE(B6L296C3)=0,0,B6L286C3/_xlfn.SINGLE(B6L296C3))</f>
        <v>0.22553637068817065</v>
      </c>
      <c r="L13" s="16" t="s">
        <v>14265</v>
      </c>
      <c r="M13" s="23">
        <f>A1L546C81</f>
        <v>0.18028055999502796</v>
      </c>
      <c r="N13" s="16" t="s">
        <v>14266</v>
      </c>
      <c r="O13" s="23">
        <f>B6L286C1*B6L286C5</f>
        <v>330.27863714933909</v>
      </c>
      <c r="P13" s="16" t="s">
        <v>14267</v>
      </c>
      <c r="Q13" s="23">
        <f>B3L840C27</f>
        <v>2.0018008093048874</v>
      </c>
      <c r="R13" s="16" t="s">
        <v>14268</v>
      </c>
      <c r="S13" s="17">
        <f>B6L286C6*B6L286C7</f>
        <v>661.15204314166226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363.63362372791426</v>
      </c>
      <c r="X13" s="16" t="s">
        <v>14270</v>
      </c>
      <c r="Y13" s="23">
        <f>IF(_xlfn.SINGLE(B6L296C10)=0,0,B6L286C10/_xlfn.SINGLE(B6L296C10))</f>
        <v>0.1988577285337946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157.26109467200001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235.89164200800002</v>
      </c>
      <c r="AH13" s="16" t="s">
        <v>14273</v>
      </c>
      <c r="AI13" s="23">
        <f>IF(_xlfn.SINGLE(B6L296C15)=0,0,B6L286C15/_xlfn.SINGLE(B6L296C15))</f>
        <v>0.22923935504677309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206.24946456400002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247.49935747680001</v>
      </c>
      <c r="AR13" s="16" t="s">
        <v>14276</v>
      </c>
      <c r="AS13" s="23">
        <f>IF(_xlfn.SINGLE(B6L296C20)=0,0,B6L286C20/_xlfn.SINGLE(B6L296C20))</f>
        <v>0.22553637068817067</v>
      </c>
      <c r="AT13" s="16" t="s">
        <v>14277</v>
      </c>
      <c r="AU13" s="17">
        <f>A1L241C27</f>
        <v>2721225.6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13606.128000000001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3401.5320000000002</v>
      </c>
      <c r="BD13" s="16" t="s">
        <v>14280</v>
      </c>
      <c r="BE13" s="23">
        <f>IF(_xlfn.SINGLE(B6L296C26)=0,0,B6L286C26/_xlfn.SINGLE(B6L296C26))</f>
        <v>0.2462980115270223</v>
      </c>
      <c r="BF13" s="16" t="s">
        <v>14281</v>
      </c>
      <c r="BG13" s="17">
        <f>B6L286C3+B6L286C10+B6L286C15+B6L286C20+B6L286C26</f>
        <v>7912.6082232127146</v>
      </c>
      <c r="BH13" s="16" t="s">
        <v>14282</v>
      </c>
      <c r="BI13" s="17">
        <f>_xlfn.SINGLE(B6L298C3)*B6L286C4</f>
        <v>15952.075026081946</v>
      </c>
      <c r="BJ13" s="16" t="s">
        <v>14283</v>
      </c>
      <c r="BK13" s="17">
        <f>_xlfn.SINGLE(B6L298C10)*B6L286C11</f>
        <v>1583.1411456415462</v>
      </c>
      <c r="BL13" s="16" t="s">
        <v>14284</v>
      </c>
      <c r="BM13" s="17">
        <f>_xlfn.SINGLE(B6L298C15)*B6L286C16</f>
        <v>1026.9945901791557</v>
      </c>
      <c r="BN13" s="16" t="s">
        <v>14285</v>
      </c>
      <c r="BO13" s="17">
        <f>_xlfn.SINGLE(B6L298C20)*B6L286C21</f>
        <v>1077.5307638617833</v>
      </c>
      <c r="BP13" s="16" t="s">
        <v>14286</v>
      </c>
      <c r="BQ13" s="17">
        <f>_xlfn.SINGLE(B6L298C26)*B6L286C27</f>
        <v>14809.151068619934</v>
      </c>
      <c r="BR13" s="16" t="s">
        <v>14287</v>
      </c>
      <c r="BS13" s="15">
        <f>B6L286C29+B6L286C30+B6L286C31+B6L286C32+B6L286C33</f>
        <v>34448.892594384364</v>
      </c>
      <c r="BT13" s="16" t="s">
        <v>14288</v>
      </c>
      <c r="BU13" s="23">
        <f>IF(B6L286C3=0,0,B6L286C29/B6L286C3)</f>
        <v>4.3536709543287939</v>
      </c>
      <c r="BV13" s="16" t="s">
        <v>14289</v>
      </c>
      <c r="BW13" s="23">
        <f>IF(B6L286C8=0,0,B6L286C30/B6L286C8)</f>
        <v>2.3945190248808372</v>
      </c>
      <c r="BX13" s="16" t="s">
        <v>14290</v>
      </c>
      <c r="BY13" s="23">
        <f>IF(B6L286C13=0,0,B6L286C31/B6L286C13)</f>
        <v>6.5305064314931913</v>
      </c>
      <c r="BZ13" s="16" t="s">
        <v>14291</v>
      </c>
      <c r="CA13" s="23">
        <f>IF(B6L286C18=0,0,B6L286C32/B6L286C18)</f>
        <v>5.2244051451945523</v>
      </c>
      <c r="CB13" s="16" t="s">
        <v>14292</v>
      </c>
      <c r="CC13" s="23">
        <f>IF(B6L286C24=0,0,B6L286C33/B6L286C24)</f>
        <v>1.0884177385821987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177.75260000000003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355.50520000000006</v>
      </c>
      <c r="J14" s="16" t="s">
        <v>14295</v>
      </c>
      <c r="K14" s="23">
        <f>IF(_xlfn.SINGLE(B6L296C3)=0,0,B6L287C3/_xlfn.SINGLE(B6L296C3))</f>
        <v>2.1882702898827149E-2</v>
      </c>
      <c r="L14" s="16" t="s">
        <v>14296</v>
      </c>
      <c r="M14" s="23">
        <f>A1L547C81</f>
        <v>0.12613839069745891</v>
      </c>
      <c r="N14" s="16" t="s">
        <v>14297</v>
      </c>
      <c r="O14" s="23">
        <f>B6L287C1*B6L287C5</f>
        <v>22.421426906289138</v>
      </c>
      <c r="P14" s="16" t="s">
        <v>14298</v>
      </c>
      <c r="Q14" s="23">
        <f>B3L841C27</f>
        <v>2.0928799500430055</v>
      </c>
      <c r="R14" s="16" t="s">
        <v>14299</v>
      </c>
      <c r="S14" s="23">
        <f>B6L287C6*B6L287C7</f>
        <v>46.925354823527314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25.808945152940026</v>
      </c>
      <c r="X14" s="16" t="s">
        <v>14301</v>
      </c>
      <c r="Y14" s="23">
        <f>IF(_xlfn.SINGLE(B6L296C10)=0,0,B6L287C10/_xlfn.SINGLE(B6L296C10))</f>
        <v>1.4113953919748488E-2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15.258283184000003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22.887424776000003</v>
      </c>
      <c r="AH14" s="16" t="s">
        <v>14304</v>
      </c>
      <c r="AI14" s="23">
        <f>IF(_xlfn.SINGLE(B6L296C15)=0,0,B6L287C15/_xlfn.SINGLE(B6L296C15))</f>
        <v>2.2241985556036951E-2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20.011387708000004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24.013665249600006</v>
      </c>
      <c r="AR14" s="16" t="s">
        <v>14307</v>
      </c>
      <c r="AS14" s="23">
        <f>IF(_xlfn.SINGLE(B6L296C20)=0,0,B6L287C20/_xlfn.SINGLE(B6L296C20))</f>
        <v>2.1882702898827152E-2</v>
      </c>
      <c r="AT14" s="16" t="s">
        <v>14308</v>
      </c>
      <c r="AU14" s="17">
        <f>A1L242C27</f>
        <v>142103.20000000001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710.51600000000008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177.62900000000002</v>
      </c>
      <c r="BD14" s="16" t="s">
        <v>14311</v>
      </c>
      <c r="BE14" s="23">
        <f>IF(_xlfn.SINGLE(B6L296C26)=0,0,B6L287C26/_xlfn.SINGLE(B6L296C26))</f>
        <v>1.2861754494602268E-2</v>
      </c>
      <c r="BF14" s="16" t="s">
        <v>14312</v>
      </c>
      <c r="BG14" s="23">
        <f>B6L287C3+B6L287C10+B6L287C15+B6L287C20+B6L287C26</f>
        <v>605.8442351785402</v>
      </c>
      <c r="BH14" s="16" t="s">
        <v>14313</v>
      </c>
      <c r="BI14" s="17">
        <f>_xlfn.SINGLE(B6L298C3)*B6L287C4</f>
        <v>1547.7526633528489</v>
      </c>
      <c r="BJ14" s="16" t="s">
        <v>14314</v>
      </c>
      <c r="BK14" s="17">
        <f>_xlfn.SINGLE(B6L298C10)*B6L287C11</f>
        <v>112.36365487421992</v>
      </c>
      <c r="BL14" s="16" t="s">
        <v>14315</v>
      </c>
      <c r="BM14" s="17">
        <f>_xlfn.SINGLE(B6L298C15)*B6L287C16</f>
        <v>99.644316466656434</v>
      </c>
      <c r="BN14" s="16" t="s">
        <v>14316</v>
      </c>
      <c r="BO14" s="17">
        <f>_xlfn.SINGLE(B6L298C20)*B6L287C21</f>
        <v>104.54759690415825</v>
      </c>
      <c r="BP14" s="16" t="s">
        <v>14317</v>
      </c>
      <c r="BQ14" s="17">
        <f>_xlfn.SINGLE(B6L298C26)*B6L287C27</f>
        <v>773.33821794646951</v>
      </c>
      <c r="BR14" s="16" t="s">
        <v>14318</v>
      </c>
      <c r="BS14" s="15">
        <f>B6L287C29+B6L287C30+B6L287C31+B6L287C32+B6L287C33</f>
        <v>2637.6464495443533</v>
      </c>
      <c r="BT14" s="16" t="s">
        <v>14319</v>
      </c>
      <c r="BU14" s="23">
        <f>IF(B6L287C3=0,0,B6L287C29/B6L287C3)</f>
        <v>4.3536709543287939</v>
      </c>
      <c r="BV14" s="16" t="s">
        <v>14320</v>
      </c>
      <c r="BW14" s="23">
        <f>IF(B6L287C8=0,0,B6L287C30/B6L287C8)</f>
        <v>2.3945190248808372</v>
      </c>
      <c r="BX14" s="16" t="s">
        <v>14321</v>
      </c>
      <c r="BY14" s="23">
        <f>IF(B6L287C13=0,0,B6L287C31/B6L287C13)</f>
        <v>6.5305064314931913</v>
      </c>
      <c r="BZ14" s="16" t="s">
        <v>14322</v>
      </c>
      <c r="CA14" s="23">
        <f>IF(B6L287C18=0,0,B6L287C32/B6L287C18)</f>
        <v>5.2244051451945532</v>
      </c>
      <c r="CB14" s="16" t="s">
        <v>14323</v>
      </c>
      <c r="CC14" s="23">
        <f>IF(B6L287C24=0,0,B6L287C33/B6L287C24)</f>
        <v>1.0884177385821987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1341.2357999999999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2682.4715999999999</v>
      </c>
      <c r="J15" s="16" t="s">
        <v>14326</v>
      </c>
      <c r="K15" s="23">
        <f>IF(_xlfn.SINGLE(B6L296C3)=0,0,B6L288C3/_xlfn.SINGLE(B6L296C3))</f>
        <v>0.16511637258003958</v>
      </c>
      <c r="L15" s="16" t="s">
        <v>14327</v>
      </c>
      <c r="M15" s="23">
        <f>A1L548C81</f>
        <v>0.31333592403059185</v>
      </c>
      <c r="N15" s="16" t="s">
        <v>14328</v>
      </c>
      <c r="O15" s="23">
        <f>B6L288C1*B6L288C5</f>
        <v>420.25735873591009</v>
      </c>
      <c r="P15" s="16" t="s">
        <v>14329</v>
      </c>
      <c r="Q15" s="23">
        <f>B3L842C27</f>
        <v>2.0261433706983079</v>
      </c>
      <c r="R15" s="16" t="s">
        <v>14330</v>
      </c>
      <c r="S15" s="23">
        <f>B6L288C6*B6L288C7</f>
        <v>851.50166138994484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468.3259137644697</v>
      </c>
      <c r="X15" s="16" t="s">
        <v>14332</v>
      </c>
      <c r="Y15" s="23">
        <f>IF(_xlfn.SINGLE(B6L296C10)=0,0,B6L288C10/_xlfn.SINGLE(B6L296C10))</f>
        <v>0.25611005514275575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115.13168107199999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172.69752160799999</v>
      </c>
      <c r="AH15" s="16" t="s">
        <v>14335</v>
      </c>
      <c r="AI15" s="23">
        <f>IF(_xlfn.SINGLE(B6L296C15)=0,0,B6L288C15/_xlfn.SINGLE(B6L296C15))</f>
        <v>0.16782734705900032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150.996326364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181.1955916368</v>
      </c>
      <c r="AR15" s="16" t="s">
        <v>14338</v>
      </c>
      <c r="AS15" s="23">
        <f>IF(_xlfn.SINGLE(B6L296C20)=0,0,B6L288C20/_xlfn.SINGLE(B6L296C20))</f>
        <v>0.16511637258003961</v>
      </c>
      <c r="AT15" s="16" t="s">
        <v>14339</v>
      </c>
      <c r="AU15" s="17">
        <f>A1L243C27</f>
        <v>1304888.2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6524.4409999999998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1631.11025</v>
      </c>
      <c r="BD15" s="16" t="s">
        <v>14342</v>
      </c>
      <c r="BE15" s="23">
        <f>IF(_xlfn.SINGLE(B6L296C26)=0,0,B6L288C26/_xlfn.SINGLE(B6L296C26))</f>
        <v>0.11810537462424113</v>
      </c>
      <c r="BF15" s="16" t="s">
        <v>14343</v>
      </c>
      <c r="BG15" s="17">
        <f>B6L288C3+B6L288C10+B6L288C15+B6L288C20+B6L288C26</f>
        <v>5135.8008770092692</v>
      </c>
      <c r="BH15" s="16" t="s">
        <v>14344</v>
      </c>
      <c r="BI15" s="17">
        <f>_xlfn.SINGLE(B6L298C3)*B6L288C4</f>
        <v>11678.598690731886</v>
      </c>
      <c r="BJ15" s="16" t="s">
        <v>14345</v>
      </c>
      <c r="BK15" s="17">
        <f>_xlfn.SINGLE(B6L298C10)*B6L288C11</f>
        <v>2038.9369279158634</v>
      </c>
      <c r="BL15" s="16" t="s">
        <v>14346</v>
      </c>
      <c r="BM15" s="17">
        <f>_xlfn.SINGLE(B6L298C15)*B6L288C16</f>
        <v>751.86818370931894</v>
      </c>
      <c r="BN15" s="16" t="s">
        <v>14347</v>
      </c>
      <c r="BO15" s="17">
        <f>_xlfn.SINGLE(B6L298C20)*B6L288C21</f>
        <v>788.86598436155748</v>
      </c>
      <c r="BP15" s="16" t="s">
        <v>14348</v>
      </c>
      <c r="BQ15" s="17">
        <f>_xlfn.SINGLE(B6L298C26)*B6L288C27</f>
        <v>7101.3173187329785</v>
      </c>
      <c r="BR15" s="16" t="s">
        <v>14349</v>
      </c>
      <c r="BS15" s="15">
        <f>B6L288C29+B6L288C30+B6L288C31+B6L288C32+B6L288C33</f>
        <v>22359.587105451603</v>
      </c>
      <c r="BT15" s="16" t="s">
        <v>14350</v>
      </c>
      <c r="BU15" s="23">
        <f>IF(B6L288C3=0,0,B6L288C29/B6L288C3)</f>
        <v>4.3536709543287939</v>
      </c>
      <c r="BV15" s="16" t="s">
        <v>14351</v>
      </c>
      <c r="BW15" s="23">
        <f>IF(B6L288C8=0,0,B6L288C30/B6L288C8)</f>
        <v>2.3945190248808372</v>
      </c>
      <c r="BX15" s="16" t="s">
        <v>14352</v>
      </c>
      <c r="BY15" s="23">
        <f>IF(B6L288C13=0,0,B6L288C31/B6L288C13)</f>
        <v>6.5305064314931922</v>
      </c>
      <c r="BZ15" s="16" t="s">
        <v>14353</v>
      </c>
      <c r="CA15" s="23">
        <f>IF(B6L288C18=0,0,B6L288C32/B6L288C18)</f>
        <v>5.2244051451945523</v>
      </c>
      <c r="CB15" s="16" t="s">
        <v>14354</v>
      </c>
      <c r="CC15" s="23">
        <f>IF(B6L288C24=0,0,B6L288C33/B6L288C24)</f>
        <v>1.0884177385821987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14.239799999999999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28.479599999999998</v>
      </c>
      <c r="J16" s="16" t="s">
        <v>14357</v>
      </c>
      <c r="K16" s="23">
        <f>IF(_xlfn.SINGLE(B6L296C3)=0,0,B6L289C3/_xlfn.SINGLE(B6L296C3))</f>
        <v>1.7530281567679953E-3</v>
      </c>
      <c r="L16" s="16" t="s">
        <v>14358</v>
      </c>
      <c r="M16" s="23">
        <f>A1L549C81</f>
        <v>0.69756595050312764</v>
      </c>
      <c r="N16" s="16" t="s">
        <v>14359</v>
      </c>
      <c r="O16" s="23">
        <f>B6L289C1*B6L289C5</f>
        <v>9.9331996219744365</v>
      </c>
      <c r="P16" s="16" t="s">
        <v>14360</v>
      </c>
      <c r="Q16" s="23">
        <f>B3L843C27</f>
        <v>1.8274990534857305</v>
      </c>
      <c r="R16" s="16" t="s">
        <v>14361</v>
      </c>
      <c r="S16" s="23">
        <f>B6L289C6*B6L289C7</f>
        <v>18.152912907243099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9.9841020989837048</v>
      </c>
      <c r="X16" s="16" t="s">
        <v>14363</v>
      </c>
      <c r="Y16" s="23">
        <f>IF(_xlfn.SINGLE(B6L296C10)=0,0,B6L289C10/_xlfn.SINGLE(B6L296C10))</f>
        <v>5.4599347675806818E-3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1.2223444319999999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1.8335166479999998</v>
      </c>
      <c r="AH16" s="16" t="s">
        <v>14366</v>
      </c>
      <c r="AI16" s="23">
        <f>IF(_xlfn.SINGLE(B6L296C15)=0,0,B6L289C15/_xlfn.SINGLE(B6L296C15))</f>
        <v>1.7818103696984173E-3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1.603116684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1.9237400208</v>
      </c>
      <c r="AR16" s="16" t="s">
        <v>14369</v>
      </c>
      <c r="AS16" s="23">
        <f>IF(_xlfn.SINGLE(B6L296C20)=0,0,B6L289C20/_xlfn.SINGLE(B6L296C20))</f>
        <v>1.7530281567679955E-3</v>
      </c>
      <c r="AT16" s="16" t="s">
        <v>14370</v>
      </c>
      <c r="AU16" s="17">
        <f>A1L244C27</f>
        <v>35719.199999999997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178.59599999999998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44.648999999999994</v>
      </c>
      <c r="BD16" s="16" t="s">
        <v>14373</v>
      </c>
      <c r="BE16" s="23">
        <f>IF(_xlfn.SINGLE(B6L296C26)=0,0,B6L289C26/_xlfn.SINGLE(B6L296C26))</f>
        <v>3.2329432492976739E-3</v>
      </c>
      <c r="BF16" s="16" t="s">
        <v>14374</v>
      </c>
      <c r="BG16" s="23">
        <f>B6L289C3+B6L289C10+B6L289C15+B6L289C20+B6L289C26</f>
        <v>86.869958767783686</v>
      </c>
      <c r="BH16" s="16" t="s">
        <v>14375</v>
      </c>
      <c r="BI16" s="17">
        <f>_xlfn.SINGLE(B6L298C3)*B6L289C4</f>
        <v>123.99080731090231</v>
      </c>
      <c r="BJ16" s="16" t="s">
        <v>14376</v>
      </c>
      <c r="BK16" s="17">
        <f>_xlfn.SINGLE(B6L298C10)*B6L289C11</f>
        <v>43.467495313398508</v>
      </c>
      <c r="BL16" s="16" t="s">
        <v>14377</v>
      </c>
      <c r="BM16" s="17">
        <f>_xlfn.SINGLE(B6L298C15)*B6L289C16</f>
        <v>7.9825281746758909</v>
      </c>
      <c r="BN16" s="16" t="s">
        <v>14378</v>
      </c>
      <c r="BO16" s="17">
        <f>_xlfn.SINGLE(B6L298C20)*B6L289C21</f>
        <v>8.3753310522368292</v>
      </c>
      <c r="BP16" s="16" t="s">
        <v>14379</v>
      </c>
      <c r="BQ16" s="17">
        <f>_xlfn.SINGLE(B6L298C26)*B6L289C27</f>
        <v>194.3870544398263</v>
      </c>
      <c r="BR16" s="16" t="s">
        <v>14380</v>
      </c>
      <c r="BS16" s="15">
        <f>B6L289C29+B6L289C30+B6L289C31+B6L289C32+B6L289C33</f>
        <v>378.20321629103978</v>
      </c>
      <c r="BT16" s="16" t="s">
        <v>14381</v>
      </c>
      <c r="BU16" s="23">
        <f>IF(B6L289C3=0,0,B6L289C29/B6L289C3)</f>
        <v>4.3536709543287939</v>
      </c>
      <c r="BV16" s="16" t="s">
        <v>14382</v>
      </c>
      <c r="BW16" s="23">
        <f>IF(B6L289C8=0,0,B6L289C30/B6L289C8)</f>
        <v>2.3945190248808372</v>
      </c>
      <c r="BX16" s="16" t="s">
        <v>14383</v>
      </c>
      <c r="BY16" s="23">
        <f>IF(B6L289C13=0,0,B6L289C31/B6L289C13)</f>
        <v>6.5305064314931913</v>
      </c>
      <c r="BZ16" s="16" t="s">
        <v>14384</v>
      </c>
      <c r="CA16" s="23">
        <f>IF(B6L289C18=0,0,B6L289C32/B6L289C18)</f>
        <v>5.2244051451945523</v>
      </c>
      <c r="CB16" s="16" t="s">
        <v>14385</v>
      </c>
      <c r="CC16" s="23">
        <f>IF(B6L289C24=0,0,B6L289C33/B6L289C24)</f>
        <v>1.0884177385821985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16.371200000000002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32.742400000000004</v>
      </c>
      <c r="J17" s="16" t="s">
        <v>14388</v>
      </c>
      <c r="K17" s="23">
        <f>IF(_xlfn.SINGLE(B6L296C3)=0,0,B6L290C3/_xlfn.SINGLE(B6L296C3))</f>
        <v>2.0154197783733064E-3</v>
      </c>
      <c r="L17" s="16" t="s">
        <v>14389</v>
      </c>
      <c r="M17" s="23">
        <f>A1L550C81</f>
        <v>7.0687877746558589E-2</v>
      </c>
      <c r="N17" s="16" t="s">
        <v>14390</v>
      </c>
      <c r="O17" s="23">
        <f>B6L290C1*B6L290C5</f>
        <v>1.1572453841644601</v>
      </c>
      <c r="P17" s="16" t="s">
        <v>14391</v>
      </c>
      <c r="Q17" s="23">
        <f>B3L844C27</f>
        <v>1.815104750577615</v>
      </c>
      <c r="R17" s="16" t="s">
        <v>14392</v>
      </c>
      <c r="S17" s="23">
        <f>B6L290C6*B6L290C7</f>
        <v>2.1005215943809286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1.1552868769095108</v>
      </c>
      <c r="X17" s="16" t="s">
        <v>14394</v>
      </c>
      <c r="Y17" s="23">
        <f>IF(_xlfn.SINGLE(B6L296C10)=0,0,B6L290C10/_xlfn.SINGLE(B6L296C10))</f>
        <v>6.3178350173422407E-4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1.4053038080000002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2.1079557120000003</v>
      </c>
      <c r="AH17" s="16" t="s">
        <v>14397</v>
      </c>
      <c r="AI17" s="23">
        <f>IF(_xlfn.SINGLE(B6L296C15)=0,0,B6L290C15/_xlfn.SINGLE(B6L296C15))</f>
        <v>2.0485100861252783E-3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1.8430696960000001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2.2116836352</v>
      </c>
      <c r="AR17" s="16" t="s">
        <v>14400</v>
      </c>
      <c r="AS17" s="23">
        <f>IF(_xlfn.SINGLE(B6L296C20)=0,0,B6L290C20/_xlfn.SINGLE(B6L296C20))</f>
        <v>2.0154197783733064E-3</v>
      </c>
      <c r="AT17" s="16" t="s">
        <v>14401</v>
      </c>
      <c r="AU17" s="17">
        <f>A1L245C27</f>
        <v>37237.600000000006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186.18800000000002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46.547000000000004</v>
      </c>
      <c r="BD17" s="16" t="s">
        <v>14404</v>
      </c>
      <c r="BE17" s="23">
        <f>IF(_xlfn.SINGLE(B6L296C26)=0,0,B6L290C26/_xlfn.SINGLE(B6L296C26))</f>
        <v>3.3703735677184008E-3</v>
      </c>
      <c r="BF17" s="16" t="s">
        <v>14405</v>
      </c>
      <c r="BG17" s="23">
        <f>B6L290C3+B6L290C10+B6L290C15+B6L290C20+B6L290C26</f>
        <v>84.76432622410951</v>
      </c>
      <c r="BH17" s="16" t="s">
        <v>14406</v>
      </c>
      <c r="BI17" s="17">
        <f>_xlfn.SINGLE(B6L298C3)*B6L290C4</f>
        <v>142.54963585501511</v>
      </c>
      <c r="BJ17" s="16" t="s">
        <v>14407</v>
      </c>
      <c r="BK17" s="17">
        <f>_xlfn.SINGLE(B6L298C10)*B6L290C11</f>
        <v>5.0297389199181621</v>
      </c>
      <c r="BL17" s="16" t="s">
        <v>14408</v>
      </c>
      <c r="BM17" s="17">
        <f>_xlfn.SINGLE(B6L298C15)*B6L290C16</f>
        <v>9.177345556345875</v>
      </c>
      <c r="BN17" s="16" t="s">
        <v>14409</v>
      </c>
      <c r="BO17" s="17">
        <f>_xlfn.SINGLE(B6L298C20)*B6L290C21</f>
        <v>9.62894280273456</v>
      </c>
      <c r="BP17" s="16" t="s">
        <v>14410</v>
      </c>
      <c r="BQ17" s="17">
        <f>_xlfn.SINGLE(B6L298C26)*B6L290C27</f>
        <v>202.65032191114241</v>
      </c>
      <c r="BR17" s="16" t="s">
        <v>14411</v>
      </c>
      <c r="BS17" s="15">
        <f>B6L290C29+B6L290C30+B6L290C31+B6L290C32+B6L290C33</f>
        <v>369.03598504515617</v>
      </c>
      <c r="BT17" s="16" t="s">
        <v>14412</v>
      </c>
      <c r="BU17" s="23">
        <f>IF(B6L290C3=0,0,B6L290C29/B6L290C3)</f>
        <v>4.3536709543287939</v>
      </c>
      <c r="BV17" s="16" t="s">
        <v>14413</v>
      </c>
      <c r="BW17" s="23">
        <f>IF(B6L290C8=0,0,B6L290C30/B6L290C8)</f>
        <v>2.3945190248808372</v>
      </c>
      <c r="BX17" s="16" t="s">
        <v>14414</v>
      </c>
      <c r="BY17" s="23">
        <f>IF(B6L290C13=0,0,B6L290C31/B6L290C13)</f>
        <v>6.5305064314931922</v>
      </c>
      <c r="BZ17" s="16" t="s">
        <v>14415</v>
      </c>
      <c r="CA17" s="23">
        <f>IF(B6L290C18=0,0,B6L290C32/B6L290C18)</f>
        <v>5.2244051451945523</v>
      </c>
      <c r="CB17" s="16" t="s">
        <v>14416</v>
      </c>
      <c r="CC17" s="23">
        <f>IF(B6L290C24=0,0,B6L290C33/B6L290C24)</f>
        <v>1.0884177385821987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1062.9814000000001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1062.9814000000001</v>
      </c>
      <c r="J18" s="16" t="s">
        <v>14419</v>
      </c>
      <c r="K18" s="23">
        <f>IF(_xlfn.SINGLE(B6L296C3)=0,0,B6L291C3/_xlfn.SINGLE(B6L296C3))</f>
        <v>6.5430565187736614E-2</v>
      </c>
      <c r="L18" s="16" t="s">
        <v>14420</v>
      </c>
      <c r="M18" s="23">
        <f>A1L551C81</f>
        <v>5.6323320262417514E-2</v>
      </c>
      <c r="N18" s="16" t="s">
        <v>14421</v>
      </c>
      <c r="O18" s="23">
        <f>B6L291C1*B6L291C5</f>
        <v>59.870641825192941</v>
      </c>
      <c r="P18" s="16" t="s">
        <v>14422</v>
      </c>
      <c r="Q18" s="23">
        <f>B3L845C27</f>
        <v>1.135692963021198</v>
      </c>
      <c r="R18" s="16" t="s">
        <v>14423</v>
      </c>
      <c r="S18" s="23">
        <f>B6L291C6*B6L291C7</f>
        <v>67.994666612434244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37.397066636838836</v>
      </c>
      <c r="X18" s="16" t="s">
        <v>14425</v>
      </c>
      <c r="Y18" s="23">
        <f>IF(_xlfn.SINGLE(B6L296C10)=0,0,B6L291C10/_xlfn.SINGLE(B6L296C10))</f>
        <v>2.0451067338022537E-2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34.716972524000006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52.075458786000013</v>
      </c>
      <c r="AH18" s="16" t="s">
        <v>14428</v>
      </c>
      <c r="AI18" s="23">
        <f>IF(_xlfn.SINGLE(B6L296C15)=0,0,B6L291C15/_xlfn.SINGLE(B6L296C15))</f>
        <v>5.0606899355351474E-2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59.835223006000007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71.802267607200008</v>
      </c>
      <c r="AR18" s="16" t="s">
        <v>14431</v>
      </c>
      <c r="AS18" s="23">
        <f>IF(_xlfn.SINGLE(B6L296C20)=0,0,B6L291C20/_xlfn.SINGLE(B6L296C20))</f>
        <v>6.5430565187736614E-2</v>
      </c>
      <c r="AT18" s="16" t="s">
        <v>14432</v>
      </c>
      <c r="AU18" s="17">
        <f>A1L246C27</f>
        <v>1986298.6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9931.4930000000004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2482.8732500000001</v>
      </c>
      <c r="BD18" s="16" t="s">
        <v>14435</v>
      </c>
      <c r="BE18" s="23">
        <f>IF(_xlfn.SINGLE(B6L296C26)=0,0,B6L291C26/_xlfn.SINGLE(B6L296C26))</f>
        <v>0.17977980049831527</v>
      </c>
      <c r="BF18" s="16" t="s">
        <v>14436</v>
      </c>
      <c r="BG18" s="17">
        <f>B6L291C3+B6L291C10+B6L291C15+B6L291C20+B6L291C26</f>
        <v>3707.1294430300391</v>
      </c>
      <c r="BH18" s="16" t="s">
        <v>14437</v>
      </c>
      <c r="BI18" s="17">
        <f>_xlfn.SINGLE(B6L298C3)*B6L291C4</f>
        <v>4627.8712461717587</v>
      </c>
      <c r="BJ18" s="16" t="s">
        <v>14438</v>
      </c>
      <c r="BK18" s="17">
        <f>_xlfn.SINGLE(B6L298C10)*B6L291C11</f>
        <v>162.81452279390365</v>
      </c>
      <c r="BL18" s="16" t="s">
        <v>14439</v>
      </c>
      <c r="BM18" s="17">
        <f>_xlfn.SINGLE(B6L298C15)*B6L291C16</f>
        <v>226.7194123499545</v>
      </c>
      <c r="BN18" s="16" t="s">
        <v>14440</v>
      </c>
      <c r="BO18" s="17">
        <f>_xlfn.SINGLE(B6L298C20)*B6L291C21</f>
        <v>312.60344693640991</v>
      </c>
      <c r="BP18" s="16" t="s">
        <v>14441</v>
      </c>
      <c r="BQ18" s="17">
        <f>_xlfn.SINGLE(B6L298C26)*B6L291C27</f>
        <v>10809.613151804937</v>
      </c>
      <c r="BR18" s="16" t="s">
        <v>14442</v>
      </c>
      <c r="BS18" s="15">
        <f>B6L291C29+B6L291C30+B6L291C31+B6L291C32+B6L291C33</f>
        <v>16139.621780056965</v>
      </c>
      <c r="BT18" s="16" t="s">
        <v>14443</v>
      </c>
      <c r="BU18" s="23">
        <f>IF(B6L291C3=0,0,B6L291C29/B6L291C3)</f>
        <v>4.3536709543287948</v>
      </c>
      <c r="BV18" s="16" t="s">
        <v>14444</v>
      </c>
      <c r="BW18" s="23">
        <f>IF(B6L291C8=0,0,B6L291C30/B6L291C8)</f>
        <v>2.3945190248808368</v>
      </c>
      <c r="BX18" s="16" t="s">
        <v>14445</v>
      </c>
      <c r="BY18" s="23">
        <f>IF(B6L291C13=0,0,B6L291C31/B6L291C13)</f>
        <v>6.5305064314931922</v>
      </c>
      <c r="BZ18" s="16" t="s">
        <v>14446</v>
      </c>
      <c r="CA18" s="23">
        <f>IF(B6L291C18=0,0,B6L291C32/B6L291C18)</f>
        <v>5.2244051451945523</v>
      </c>
      <c r="CB18" s="16" t="s">
        <v>14447</v>
      </c>
      <c r="CC18" s="23">
        <f>IF(B6L291C24=0,0,B6L291C33/B6L291C24)</f>
        <v>1.0884177385821987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473.04179999999997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946.08359999999993</v>
      </c>
      <c r="J19" s="16" t="s">
        <v>14450</v>
      </c>
      <c r="K19" s="23">
        <f>IF(_xlfn.SINGLE(B6L296C3)=0,0,B6L292C3/_xlfn.SINGLE(B6L296C3))</f>
        <v>5.8235059110957645E-2</v>
      </c>
      <c r="L19" s="16" t="s">
        <v>14451</v>
      </c>
      <c r="M19" s="23">
        <f>A1L552C81</f>
        <v>0.106374056752359</v>
      </c>
      <c r="N19" s="16" t="s">
        <v>14452</v>
      </c>
      <c r="O19" s="23">
        <f>B6L292C1*B6L292C5</f>
        <v>50.319375279438056</v>
      </c>
      <c r="P19" s="16" t="s">
        <v>14453</v>
      </c>
      <c r="Q19" s="23">
        <f>B3L846C27</f>
        <v>1.2606403544306395</v>
      </c>
      <c r="R19" s="16" t="s">
        <v>14454</v>
      </c>
      <c r="S19" s="23">
        <f>B6L292C6*B6L292C7</f>
        <v>63.434635086999151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34.889049297849539</v>
      </c>
      <c r="X19" s="16" t="s">
        <v>14456</v>
      </c>
      <c r="Y19" s="23">
        <f>IF(_xlfn.SINGLE(B6L296C10)=0,0,B6L292C10/_xlfn.SINGLE(B6L296C10))</f>
        <v>1.9079525768126458E-2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40.605908111999995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60.908862167999992</v>
      </c>
      <c r="AH19" s="16" t="s">
        <v>14459</v>
      </c>
      <c r="AI19" s="23">
        <f>IF(_xlfn.SINGLE(B6L296C15)=0,0,B6L292C15/_xlfn.SINGLE(B6L296C15))</f>
        <v>5.9191195419936012E-2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53.255045843999994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63.906055012799989</v>
      </c>
      <c r="AR19" s="16" t="s">
        <v>14462</v>
      </c>
      <c r="AS19" s="23">
        <f>IF(_xlfn.SINGLE(B6L296C20)=0,0,B6L292C20/_xlfn.SINGLE(B6L296C20))</f>
        <v>5.8235059110957645E-2</v>
      </c>
      <c r="AT19" s="16" t="s">
        <v>14463</v>
      </c>
      <c r="AU19" s="17">
        <f>A1L247C27</f>
        <v>491692.6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2458.4629999999997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614.61574999999993</v>
      </c>
      <c r="BD19" s="16" t="s">
        <v>14466</v>
      </c>
      <c r="BE19" s="23">
        <f>IF(_xlfn.SINGLE(B6L296C26)=0,0,B6L292C26/_xlfn.SINGLE(B6L296C26))</f>
        <v>4.4503075989933187E-2</v>
      </c>
      <c r="BF19" s="16" t="s">
        <v>14467</v>
      </c>
      <c r="BG19" s="17">
        <f>B6L292C3+B6L292C10+B6L292C15+B6L292C20+B6L292C26</f>
        <v>1720.4033164786492</v>
      </c>
      <c r="BH19" s="16" t="s">
        <v>14468</v>
      </c>
      <c r="BI19" s="17">
        <f>_xlfn.SINGLE(B6L298C3)*B6L292C4</f>
        <v>4118.9366896868205</v>
      </c>
      <c r="BJ19" s="16" t="s">
        <v>14469</v>
      </c>
      <c r="BK19" s="17">
        <f>_xlfn.SINGLE(B6L298C10)*B6L292C11</f>
        <v>151.89544055219295</v>
      </c>
      <c r="BL19" s="16" t="s">
        <v>14470</v>
      </c>
      <c r="BM19" s="17">
        <f>_xlfn.SINGLE(B6L298C15)*B6L292C16</f>
        <v>265.17714408203756</v>
      </c>
      <c r="BN19" s="16" t="s">
        <v>14471</v>
      </c>
      <c r="BO19" s="17">
        <f>_xlfn.SINGLE(B6L298C20)*B6L292C21</f>
        <v>278.22593551496533</v>
      </c>
      <c r="BP19" s="16" t="s">
        <v>14472</v>
      </c>
      <c r="BQ19" s="17">
        <f>_xlfn.SINGLE(B6L298C26)*B6L292C27</f>
        <v>2675.8347388480074</v>
      </c>
      <c r="BR19" s="16" t="s">
        <v>14473</v>
      </c>
      <c r="BS19" s="15">
        <f>B6L292C29+B6L292C30+B6L292C31+B6L292C32+B6L292C33</f>
        <v>7490.069948684024</v>
      </c>
      <c r="BT19" s="16" t="s">
        <v>14474</v>
      </c>
      <c r="BU19" s="23">
        <f>IF(B6L292C3=0,0,B6L292C29/B6L292C3)</f>
        <v>4.3536709543287939</v>
      </c>
      <c r="BV19" s="16" t="s">
        <v>14475</v>
      </c>
      <c r="BW19" s="23">
        <f>IF(B6L292C8=0,0,B6L292C30/B6L292C8)</f>
        <v>2.3945190248808372</v>
      </c>
      <c r="BX19" s="16" t="s">
        <v>14476</v>
      </c>
      <c r="BY19" s="23">
        <f>IF(B6L292C13=0,0,B6L292C31/B6L292C13)</f>
        <v>6.5305064314931922</v>
      </c>
      <c r="BZ19" s="16" t="s">
        <v>14477</v>
      </c>
      <c r="CA19" s="23">
        <f>IF(B6L292C18=0,0,B6L292C32/B6L292C18)</f>
        <v>5.2244051451945523</v>
      </c>
      <c r="CB19" s="16" t="s">
        <v>14478</v>
      </c>
      <c r="CC19" s="23">
        <f>IF(B6L292C24=0,0,B6L292C33/B6L292C24)</f>
        <v>1.0884177385821987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0.81840000000000013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1.6368000000000003</v>
      </c>
      <c r="J20" s="16" t="s">
        <v>14481</v>
      </c>
      <c r="K20" s="23">
        <f>IF(_xlfn.SINGLE(B6L296C3)=0,0,B6L293C3/_xlfn.SINGLE(B6L296C3))</f>
        <v>1.0075129169643729E-4</v>
      </c>
      <c r="L20" s="16" t="s">
        <v>14482</v>
      </c>
      <c r="M20" s="23">
        <f>A1L553C81</f>
        <v>0.6207495656490446</v>
      </c>
      <c r="N20" s="16" t="s">
        <v>14483</v>
      </c>
      <c r="O20" s="23">
        <f>B6L293C1*B6L293C5</f>
        <v>0.50802144452717823</v>
      </c>
      <c r="P20" s="16" t="s">
        <v>14484</v>
      </c>
      <c r="Q20" s="23">
        <f>B3L847C27</f>
        <v>2.7216861350939565</v>
      </c>
      <c r="R20" s="16" t="s">
        <v>14485</v>
      </c>
      <c r="S20" s="23">
        <f>B6L293C6*B6L293C7</f>
        <v>1.3826749219000245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0.76047120704501359</v>
      </c>
      <c r="X20" s="16" t="s">
        <v>14487</v>
      </c>
      <c r="Y20" s="23">
        <f>IF(_xlfn.SINGLE(B6L296C10)=0,0,B6L293C10/_xlfn.SINGLE(B6L296C10))</f>
        <v>4.1587346983478532E-4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7.0251456000000004E-2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0.10537718400000001</v>
      </c>
      <c r="AH20" s="16" t="s">
        <v>14490</v>
      </c>
      <c r="AI20" s="23">
        <f>IF(_xlfn.SINGLE(B6L296C15)=0,0,B6L293C15/_xlfn.SINGLE(B6L296C15))</f>
        <v>1.0240548368384282E-4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9.213547200000001E-2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0.11056256640000001</v>
      </c>
      <c r="AR20" s="16" t="s">
        <v>14493</v>
      </c>
      <c r="AS20" s="23">
        <f>IF(_xlfn.SINGLE(B6L296C20)=0,0,B6L293C20/_xlfn.SINGLE(B6L296C20))</f>
        <v>1.0075129169643728E-4</v>
      </c>
      <c r="AT20" s="16" t="s">
        <v>14494</v>
      </c>
      <c r="AU20" s="17">
        <f>A1L248C27</f>
        <v>1071.8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5.359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1.33975</v>
      </c>
      <c r="BD20" s="16" t="s">
        <v>14497</v>
      </c>
      <c r="BE20" s="23">
        <f>IF(_xlfn.SINGLE(B6L296C26)=0,0,B6L293C26/_xlfn.SINGLE(B6L296C26))</f>
        <v>9.7008571709255732E-5</v>
      </c>
      <c r="BF20" s="16" t="s">
        <v>14498</v>
      </c>
      <c r="BG20" s="23">
        <f>B6L293C3+B6L293C10+B6L293C15+B6L293C20+B6L293C26</f>
        <v>3.952960957445014</v>
      </c>
      <c r="BH20" s="16" t="s">
        <v>14499</v>
      </c>
      <c r="BI20" s="17">
        <f>_xlfn.SINGLE(B6L298C3)*B6L293C4</f>
        <v>7.1260886180453715</v>
      </c>
      <c r="BJ20" s="16" t="s">
        <v>14500</v>
      </c>
      <c r="BK20" s="17">
        <f>_xlfn.SINGLE(B6L298C10)*B6L293C11</f>
        <v>3.3108414057152342</v>
      </c>
      <c r="BL20" s="16" t="s">
        <v>14501</v>
      </c>
      <c r="BM20" s="17">
        <f>_xlfn.SINGLE(B6L298C15)*B6L293C16</f>
        <v>0.45877758522976098</v>
      </c>
      <c r="BN20" s="16" t="s">
        <v>14502</v>
      </c>
      <c r="BO20" s="17">
        <f>_xlfn.SINGLE(B6L298C20)*B6L293C21</f>
        <v>0.48135303397172863</v>
      </c>
      <c r="BP20" s="16" t="s">
        <v>14503</v>
      </c>
      <c r="BQ20" s="17">
        <f>_xlfn.SINGLE(B6L298C26)*B6L293C27</f>
        <v>5.832830661062002</v>
      </c>
      <c r="BR20" s="16" t="s">
        <v>14504</v>
      </c>
      <c r="BS20" s="15">
        <f>B6L293C29+B6L293C30+B6L293C31+B6L293C32+B6L293C33</f>
        <v>17.209891304024097</v>
      </c>
      <c r="BT20" s="16" t="s">
        <v>14505</v>
      </c>
      <c r="BU20" s="23">
        <f>IF(B6L293C3=0,0,B6L293C29/B6L293C3)</f>
        <v>4.3536709543287939</v>
      </c>
      <c r="BV20" s="16" t="s">
        <v>14506</v>
      </c>
      <c r="BW20" s="23">
        <f>IF(B6L293C8=0,0,B6L293C30/B6L293C8)</f>
        <v>2.3945190248808372</v>
      </c>
      <c r="BX20" s="16" t="s">
        <v>14507</v>
      </c>
      <c r="BY20" s="23">
        <f>IF(B6L293C13=0,0,B6L293C31/B6L293C13)</f>
        <v>6.5305064314931913</v>
      </c>
      <c r="BZ20" s="16" t="s">
        <v>14508</v>
      </c>
      <c r="CA20" s="23">
        <f>IF(B6L293C18=0,0,B6L293C32/B6L293C18)</f>
        <v>5.2244051451945523</v>
      </c>
      <c r="CB20" s="16" t="s">
        <v>14509</v>
      </c>
      <c r="CC20" s="23">
        <f>IF(B6L293C24=0,0,B6L293C33/B6L293C24)</f>
        <v>1.0884177385821985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221.71520000000001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443.43040000000002</v>
      </c>
      <c r="J21" s="16" t="s">
        <v>14512</v>
      </c>
      <c r="K21" s="23">
        <f>IF(_xlfn.SINGLE(B6L296C3)=0,0,B6L294C3/_xlfn.SINGLE(B6L296C3))</f>
        <v>2.7294834785843023E-2</v>
      </c>
      <c r="L21" s="16" t="s">
        <v>14513</v>
      </c>
      <c r="M21" s="23">
        <f>A1L554C81</f>
        <v>0.30514340507311449</v>
      </c>
      <c r="N21" s="16" t="s">
        <v>14514</v>
      </c>
      <c r="O21" s="23">
        <f>B6L294C1*B6L294C5</f>
        <v>67.654931084466597</v>
      </c>
      <c r="P21" s="16" t="s">
        <v>14515</v>
      </c>
      <c r="Q21" s="23">
        <f>B3L848C27</f>
        <v>1.9446359581263628</v>
      </c>
      <c r="R21" s="16" t="s">
        <v>14516</v>
      </c>
      <c r="S21" s="23">
        <f>B6L294C6*B6L294C7</f>
        <v>131.56421173141476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72.360316452278127</v>
      </c>
      <c r="X21" s="16" t="s">
        <v>14518</v>
      </c>
      <c r="Y21" s="23">
        <f>IF(_xlfn.SINGLE(B6L296C10)=0,0,B6L294C10/_xlfn.SINGLE(B6L296C10))</f>
        <v>3.9571170614446115E-2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19.032032768000001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28.548049152000001</v>
      </c>
      <c r="AH21" s="16" t="s">
        <v>14521</v>
      </c>
      <c r="AI21" s="23">
        <f>IF(_xlfn.SINGLE(B6L296C15)=0,0,B6L294C15/_xlfn.SINGLE(B6L296C15))</f>
        <v>2.7742976901344023E-2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24.960697216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29.952836659199999</v>
      </c>
      <c r="AR21" s="16" t="s">
        <v>14524</v>
      </c>
      <c r="AS21" s="23">
        <f>IF(_xlfn.SINGLE(B6L296C20)=0,0,B6L294C20/_xlfn.SINGLE(B6L296C20))</f>
        <v>2.7294834785843023E-2</v>
      </c>
      <c r="AT21" s="16" t="s">
        <v>14525</v>
      </c>
      <c r="AU21" s="17">
        <f>A1L249C27</f>
        <v>300897.80000000005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1504.4890000000003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376.12225000000007</v>
      </c>
      <c r="BD21" s="16" t="s">
        <v>14528</v>
      </c>
      <c r="BE21" s="23">
        <f>IF(_xlfn.SINGLE(B6L296C26)=0,0,B6L294C26/_xlfn.SINGLE(B6L296C26))</f>
        <v>2.7234246882307609E-2</v>
      </c>
      <c r="BF21" s="16" t="s">
        <v>14529</v>
      </c>
      <c r="BG21" s="23">
        <f>B6L294C3+B6L294C10+B6L294C15+B6L294C20+B6L294C26</f>
        <v>950.41385226347825</v>
      </c>
      <c r="BH21" s="16" t="s">
        <v>14530</v>
      </c>
      <c r="BI21" s="17">
        <f>_xlfn.SINGLE(B6L298C3)*B6L294C4</f>
        <v>1930.5500527463989</v>
      </c>
      <c r="BJ21" s="16" t="s">
        <v>14531</v>
      </c>
      <c r="BK21" s="17">
        <f>_xlfn.SINGLE(B6L298C10)*B6L294C11</f>
        <v>315.03300798432326</v>
      </c>
      <c r="BL21" s="16" t="s">
        <v>14532</v>
      </c>
      <c r="BM21" s="17">
        <f>_xlfn.SINGLE(B6L298C15)*B6L294C16</f>
        <v>124.28881239581318</v>
      </c>
      <c r="BN21" s="16" t="s">
        <v>14533</v>
      </c>
      <c r="BO21" s="17">
        <f>_xlfn.SINGLE(B6L298C20)*B6L294C21</f>
        <v>130.40479496291374</v>
      </c>
      <c r="BP21" s="16" t="s">
        <v>14534</v>
      </c>
      <c r="BQ21" s="17">
        <f>_xlfn.SINGLE(B6L298C26)*B6L294C27</f>
        <v>1637.5125151017935</v>
      </c>
      <c r="BR21" s="16" t="s">
        <v>14535</v>
      </c>
      <c r="BS21" s="15">
        <f>B6L294C29+B6L294C30+B6L294C31+B6L294C32+B6L294C33</f>
        <v>4137.789183191243</v>
      </c>
      <c r="BT21" s="16" t="s">
        <v>14536</v>
      </c>
      <c r="BU21" s="23">
        <f>IF(B6L294C3=0,0,B6L294C29/B6L294C3)</f>
        <v>4.3536709543287939</v>
      </c>
      <c r="BV21" s="16" t="s">
        <v>14537</v>
      </c>
      <c r="BW21" s="23">
        <f>IF(B6L294C8=0,0,B6L294C30/B6L294C8)</f>
        <v>2.3945190248808372</v>
      </c>
      <c r="BX21" s="16" t="s">
        <v>14538</v>
      </c>
      <c r="BY21" s="23">
        <f>IF(B6L294C13=0,0,B6L294C31/B6L294C13)</f>
        <v>6.5305064314931922</v>
      </c>
      <c r="BZ21" s="16" t="s">
        <v>14539</v>
      </c>
      <c r="CA21" s="23">
        <f>IF(B6L294C18=0,0,B6L294C32/B6L294C18)</f>
        <v>5.2244051451945523</v>
      </c>
      <c r="CB21" s="16" t="s">
        <v>14540</v>
      </c>
      <c r="CC21" s="23">
        <f>IF(B6L294C24=0,0,B6L294C33/B6L294C24)</f>
        <v>1.0884177385821985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1402.5418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2805.0835999999999</v>
      </c>
      <c r="J22" s="16" t="s">
        <v>14543</v>
      </c>
      <c r="K22" s="23">
        <f>IF(_xlfn.SINGLE(B6L296C3)=0,0,B6L295C3/_xlfn.SINGLE(B6L296C3))</f>
        <v>0.17266360949199192</v>
      </c>
      <c r="L22" s="16" t="s">
        <v>14544</v>
      </c>
      <c r="M22" s="23">
        <f>A1L555C81</f>
        <v>0.23825941994854638</v>
      </c>
      <c r="N22" s="16" t="s">
        <v>14545</v>
      </c>
      <c r="O22" s="23">
        <f>B6L295C1*B6L295C5</f>
        <v>334.16879572159013</v>
      </c>
      <c r="P22" s="16" t="s">
        <v>14546</v>
      </c>
      <c r="Q22" s="23">
        <f>B3L852C27</f>
        <v>2.0520288193460225</v>
      </c>
      <c r="R22" s="16" t="s">
        <v>14547</v>
      </c>
      <c r="S22" s="17">
        <f>B6L295C6*B6L295C7</f>
        <v>685.72399934685677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377.14819964077128</v>
      </c>
      <c r="X22" s="16" t="s">
        <v>14549</v>
      </c>
      <c r="Y22" s="23">
        <f>IF(_xlfn.SINGLE(B6L296C10)=0,0,B6L295C10/_xlfn.SINGLE(B6L296C10))</f>
        <v>0.20624834835760705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120.39418811199999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180.59128216799999</v>
      </c>
      <c r="AH22" s="16" t="s">
        <v>14552</v>
      </c>
      <c r="AI22" s="23">
        <f>IF(_xlfn.SINGLE(B6L296C15)=0,0,B6L295C15/_xlfn.SINGLE(B6L296C15))</f>
        <v>0.17549849879741877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157.898155844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189.47778701280001</v>
      </c>
      <c r="AR22" s="16" t="s">
        <v>14555</v>
      </c>
      <c r="AS22" s="23">
        <f>IF(_xlfn.SINGLE(B6L296C20)=0,0,B6L295C20/_xlfn.SINGLE(B6L296C20))</f>
        <v>0.17266360949199194</v>
      </c>
      <c r="AT22" s="16" t="s">
        <v>14556</v>
      </c>
      <c r="AU22" s="17">
        <f>A1L253C27</f>
        <v>1552115.2000000002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7760.5760000000009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1940.1440000000002</v>
      </c>
      <c r="BD22" s="16" t="s">
        <v>14559</v>
      </c>
      <c r="BE22" s="23">
        <f>IF(_xlfn.SINGLE(B6L296C26)=0,0,B6L295C26/_xlfn.SINGLE(B6L296C26))</f>
        <v>0.14048187971657569</v>
      </c>
      <c r="BF22" s="16" t="s">
        <v>14560</v>
      </c>
      <c r="BG22" s="17">
        <f>B6L295C3+B6L295C10+B6L295C15+B6L295C20+B6L295C26</f>
        <v>5492.4448688215707</v>
      </c>
      <c r="BH22" s="16" t="s">
        <v>14561</v>
      </c>
      <c r="BI22" s="17">
        <f>_xlfn.SINGLE(B6L298C3)*B6L295C4</f>
        <v>12212.410993784049</v>
      </c>
      <c r="BJ22" s="16" t="s">
        <v>14562</v>
      </c>
      <c r="BK22" s="17">
        <f>_xlfn.SINGLE(B6L298C10)*B6L295C11</f>
        <v>1641.9791622534233</v>
      </c>
      <c r="BL22" s="16" t="s">
        <v>14563</v>
      </c>
      <c r="BM22" s="17">
        <f>_xlfn.SINGLE(B6L298C15)*B6L295C16</f>
        <v>786.23501977981709</v>
      </c>
      <c r="BN22" s="16" t="s">
        <v>14564</v>
      </c>
      <c r="BO22" s="17">
        <f>_xlfn.SINGLE(B6L298C20)*B6L295C21</f>
        <v>824.92393780812495</v>
      </c>
      <c r="BP22" s="16" t="s">
        <v>14565</v>
      </c>
      <c r="BQ22" s="17">
        <f>_xlfn.SINGLE(B6L298C26)*B6L295C27</f>
        <v>8446.7485800152845</v>
      </c>
      <c r="BR22" s="16" t="s">
        <v>14566</v>
      </c>
      <c r="BS22" s="15">
        <f>B6L295C29+B6L295C30+B6L295C31+B6L295C32+B6L295C33</f>
        <v>23912.297693640699</v>
      </c>
      <c r="BT22" s="16" t="s">
        <v>14567</v>
      </c>
      <c r="BU22" s="23">
        <f>IF(B6L295C3=0,0,B6L295C29/B6L295C3)</f>
        <v>4.3536709543287939</v>
      </c>
      <c r="BV22" s="16" t="s">
        <v>14568</v>
      </c>
      <c r="BW22" s="23">
        <f>IF(B6L295C8=0,0,B6L295C30/B6L295C8)</f>
        <v>2.3945190248808372</v>
      </c>
      <c r="BX22" s="16" t="s">
        <v>14569</v>
      </c>
      <c r="BY22" s="23">
        <f>IF(B6L295C13=0,0,B6L295C31/B6L295C13)</f>
        <v>6.5305064314931913</v>
      </c>
      <c r="BZ22" s="16" t="s">
        <v>14570</v>
      </c>
      <c r="CA22" s="23">
        <f>IF(B6L295C18=0,0,B6L295C32/B6L295C18)</f>
        <v>5.2244051451945523</v>
      </c>
      <c r="CB22" s="16" t="s">
        <v>14571</v>
      </c>
      <c r="CC22" s="23">
        <f>IF(B6L295C24=0,0,B6L295C33/B6L295C24)</f>
        <v>1.0884177385821985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8656.397399999998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16245.94556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3324.7490455434008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1828.6119750488704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686.01263792560007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1029.0189568884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914.48427557240018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1097.3811306868799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55242.540999999997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13810.635249999999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34011.592872624155</v>
      </c>
      <c r="BH23" s="16" t="s">
        <v>14588</v>
      </c>
      <c r="BI23" s="17">
        <f>SUM(B6L281C29:B6L295C29)</f>
        <v>70729.501310178835</v>
      </c>
      <c r="BJ23" s="16" t="s">
        <v>14589</v>
      </c>
      <c r="BK23" s="17">
        <f>SUM(B6L281C30:B6L295C30)</f>
        <v>7961.1748425080768</v>
      </c>
      <c r="BL23" s="16" t="s">
        <v>14590</v>
      </c>
      <c r="BM23" s="17">
        <f>SUM(B6L281C31:B6L295C31)</f>
        <v>4480.009944058741</v>
      </c>
      <c r="BN23" s="16" t="s">
        <v>14591</v>
      </c>
      <c r="BO23" s="17">
        <f>SUM(B6L281C32:B6L295C32)</f>
        <v>4777.6363544999595</v>
      </c>
      <c r="BP23" s="16" t="s">
        <v>14592</v>
      </c>
      <c r="BQ23" s="17">
        <f>SUM(B6L281C33:B6L295C33)</f>
        <v>60126.961548754392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0.47765906233331168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5.37643732799329E-2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3.0254947503992227E-2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3.2264914342490535E-2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0.40605670254027254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70729.501310178835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7961.1748425080768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4480.009944058741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4777.6363544999595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60126.961548754385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5A9DB-DE3D-408C-B45C-2F3633CFE3A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32667</v>
      </c>
      <c r="F9" s="16" t="s">
        <v>14613</v>
      </c>
      <c r="G9" s="15">
        <f>B6L202C8</f>
        <v>33.07845091614606</v>
      </c>
      <c r="H9" s="16" t="s">
        <v>14614</v>
      </c>
      <c r="I9" s="15">
        <f>IF(B6L302C2=0,0,B6L302C1/B6L302C2)</f>
        <v>987.56136080286558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244902</v>
      </c>
      <c r="F10" s="16" t="s">
        <v>14615</v>
      </c>
      <c r="G10" s="21">
        <f>B6L203C8</f>
        <v>65.12044825969592</v>
      </c>
      <c r="H10" s="16" t="s">
        <v>14616</v>
      </c>
      <c r="I10" s="15">
        <f>IF(B6L303C2=0,0,B6L303C1/B6L303C2)</f>
        <v>3760.7542107718218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1807259</v>
      </c>
      <c r="F11" s="16" t="s">
        <v>14617</v>
      </c>
      <c r="G11" s="15">
        <f>B6L204C8</f>
        <v>78.319810358873966</v>
      </c>
      <c r="H11" s="16" t="s">
        <v>14618</v>
      </c>
      <c r="I11" s="15">
        <f>IF(B6L304C2=0,0,B6L304C1/B6L304C2)</f>
        <v>23075.375077120956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151446</v>
      </c>
      <c r="F12" s="16" t="s">
        <v>14619</v>
      </c>
      <c r="G12" s="21">
        <f>B6L205C8</f>
        <v>118.38052435832327</v>
      </c>
      <c r="H12" s="16" t="s">
        <v>14620</v>
      </c>
      <c r="I12" s="15">
        <f>IF(B6L305C2=0,0,B6L305C1/B6L305C2)</f>
        <v>1279.3151645585858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2602239</v>
      </c>
      <c r="F13" s="16" t="s">
        <v>14621</v>
      </c>
      <c r="G13" s="15">
        <f>B6L206C8</f>
        <v>679.13151172898915</v>
      </c>
      <c r="H13" s="16" t="s">
        <v>14622</v>
      </c>
      <c r="I13" s="15">
        <f>IF(B6L306C2=0,0,B6L306C1/B6L306C2)</f>
        <v>3831.7158827971402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132899</v>
      </c>
      <c r="F14" s="16" t="s">
        <v>14623</v>
      </c>
      <c r="G14" s="21">
        <f>B6L207C8</f>
        <v>25.547484534079391</v>
      </c>
      <c r="H14" s="16" t="s">
        <v>14624</v>
      </c>
      <c r="I14" s="15">
        <f>IF(B6L307C2=0,0,B6L307C1/B6L307C2)</f>
        <v>5202.0385734148385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1309204</v>
      </c>
      <c r="F15" s="16" t="s">
        <v>14625</v>
      </c>
      <c r="G15" s="15">
        <f>B6L208C8</f>
        <v>1072.4575913631525</v>
      </c>
      <c r="H15" s="16" t="s">
        <v>14626</v>
      </c>
      <c r="I15" s="15">
        <f>IF(B6L308C2=0,0,B6L308C1/B6L308C2)</f>
        <v>1220.7513010709633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39304</v>
      </c>
      <c r="F16" s="16" t="s">
        <v>14627</v>
      </c>
      <c r="G16" s="21">
        <f>B6L209C8</f>
        <v>21.818120807018268</v>
      </c>
      <c r="H16" s="16" t="s">
        <v>14628</v>
      </c>
      <c r="I16" s="15">
        <f>IF(B6L309C2=0,0,B6L309C1/B6L309C2)</f>
        <v>1801.4383707765071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38091</v>
      </c>
      <c r="F17" s="16" t="s">
        <v>14629</v>
      </c>
      <c r="G17" s="21">
        <f>B6L210C8</f>
        <v>1.8843293303729818</v>
      </c>
      <c r="H17" s="16" t="s">
        <v>14630</v>
      </c>
      <c r="I17" s="15">
        <f>IF(B6L310C2=0,0,B6L310C1/B6L310C2)</f>
        <v>20214.619273829547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1929059</v>
      </c>
      <c r="F18" s="16" t="s">
        <v>14631</v>
      </c>
      <c r="G18" s="21">
        <f>B6L211C8</f>
        <v>97.743346802454781</v>
      </c>
      <c r="H18" s="16" t="s">
        <v>14632</v>
      </c>
      <c r="I18" s="15">
        <f>IF(B6L311C2=0,0,B6L311C1/B6L311C2)</f>
        <v>19735.962222561757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461324</v>
      </c>
      <c r="F19" s="16" t="s">
        <v>14633</v>
      </c>
      <c r="G19" s="21">
        <f>B6L212C8</f>
        <v>11.175588734136067</v>
      </c>
      <c r="H19" s="16" t="s">
        <v>14634</v>
      </c>
      <c r="I19" s="15">
        <f>IF(B6L312C2=0,0,B6L312C1/B6L312C2)</f>
        <v>41279.614969265676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588</v>
      </c>
      <c r="F20" s="16" t="s">
        <v>14635</v>
      </c>
      <c r="G20" s="21">
        <f>B6L213C8</f>
        <v>1.2895448275862069</v>
      </c>
      <c r="H20" s="16" t="s">
        <v>14636</v>
      </c>
      <c r="I20" s="21">
        <f>IF(B6L313C2=0,0,B6L313C1/B6L313C2)</f>
        <v>455.97484276729557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287204</v>
      </c>
      <c r="F21" s="16" t="s">
        <v>14637</v>
      </c>
      <c r="G21" s="21">
        <f>B6L214C8</f>
        <v>110.31932038647602</v>
      </c>
      <c r="H21" s="16" t="s">
        <v>14638</v>
      </c>
      <c r="I21" s="15">
        <f>IF(B6L314C2=0,0,B6L314C1/B6L314C2)</f>
        <v>2603.3880465711077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1274249</v>
      </c>
      <c r="F22" s="16" t="s">
        <v>14639</v>
      </c>
      <c r="G22" s="15">
        <f>B6L215C8</f>
        <v>382.56759626800198</v>
      </c>
      <c r="H22" s="16" t="s">
        <v>14640</v>
      </c>
      <c r="I22" s="15">
        <f>IF(B6L315C2=0,0,B6L315C1/B6L315C2)</f>
        <v>3330.7813114086748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10310435</v>
      </c>
      <c r="F23" s="16" t="s">
        <v>14642</v>
      </c>
      <c r="G23" s="15">
        <f>B6L216C8</f>
        <v>2698.8336686753064</v>
      </c>
      <c r="H23" s="16" t="s">
        <v>14643</v>
      </c>
      <c r="I23" s="15">
        <f>IF(B6L316C2=0,0,B6L316C1/B6L316C2)</f>
        <v>3820.3299149816694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FE796-477E-4219-A1B9-064AA934A64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139569.821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141366.46399999998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141825.31233333331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146717.18949999998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151812.73879999999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8736.8459999999995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8563.2455000000009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8192.2026666666661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8602.9427500000002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8857.8950000000004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287.64699999999999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276.76249999999999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259.28233333333333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260.79075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260.935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8449.1989999999987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8286.4830000000002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7932.9203333333326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8342.152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8596.9600000000009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FDA81-2CFF-4136-9549-6A49320C2D8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27610</v>
      </c>
      <c r="F9" s="16" t="s">
        <v>14758</v>
      </c>
      <c r="G9" s="21">
        <f>IF(B7L101C1=0,0,B7L202C1/B7L101C1)</f>
        <v>0.19782213520213657</v>
      </c>
      <c r="H9" s="16" t="s">
        <v>14759</v>
      </c>
      <c r="I9" s="21">
        <f>B7L202C2</f>
        <v>0.19782213520213657</v>
      </c>
      <c r="J9" s="16" t="s">
        <v>14760</v>
      </c>
      <c r="K9" s="17">
        <f>B7L202C3*B7L116C1</f>
        <v>1671.4385869277569</v>
      </c>
      <c r="L9" s="16" t="s">
        <v>14761</v>
      </c>
      <c r="M9" s="17">
        <f>B7L202C4</f>
        <v>1671.4385869277569</v>
      </c>
      <c r="N9" s="16" t="s">
        <v>14762</v>
      </c>
      <c r="O9" s="23">
        <f>B7L202C5/24</f>
        <v>69.643274455323208</v>
      </c>
      <c r="P9" s="16" t="s">
        <v>14763</v>
      </c>
      <c r="Q9" s="23">
        <f>B7L202C6</f>
        <v>69.643274455323208</v>
      </c>
      <c r="R9" s="16" t="s">
        <v>14764</v>
      </c>
      <c r="S9" s="25">
        <f>IF(B7L202C7=0,0,B7L202C1/B7L202C7)</f>
        <v>396.44890645847022</v>
      </c>
      <c r="T9" s="16" t="s">
        <v>14765</v>
      </c>
      <c r="U9" s="17">
        <f>A1L202C18</f>
        <v>24955</v>
      </c>
      <c r="V9" s="16" t="s">
        <v>14766</v>
      </c>
      <c r="W9" s="23">
        <f>IF(B7L102C1=0,0,B7L202C9/B7L102C1)</f>
        <v>0.17652701562939285</v>
      </c>
      <c r="X9" s="16" t="s">
        <v>14767</v>
      </c>
      <c r="Y9" s="23">
        <f>B7L202C10</f>
        <v>0.17652701562939285</v>
      </c>
      <c r="Z9" s="16" t="s">
        <v>14768</v>
      </c>
      <c r="AA9" s="17">
        <f>B7L202C11*B7L117C1</f>
        <v>1462.7881140536981</v>
      </c>
      <c r="AB9" s="16" t="s">
        <v>14769</v>
      </c>
      <c r="AC9" s="17">
        <f>B7L202C12</f>
        <v>1462.7881140536981</v>
      </c>
      <c r="AD9" s="16" t="s">
        <v>14770</v>
      </c>
      <c r="AE9" s="23">
        <f>B7L202C13/24</f>
        <v>60.949504752237424</v>
      </c>
      <c r="AF9" s="16" t="s">
        <v>14771</v>
      </c>
      <c r="AG9" s="23">
        <f>B7L202C14</f>
        <v>60.949504752237424</v>
      </c>
      <c r="AH9" s="16" t="s">
        <v>14772</v>
      </c>
      <c r="AI9" s="26">
        <f>IF(B7L202C15=0,0,B7L202C9/B7L202C15)</f>
        <v>409.43728913701983</v>
      </c>
      <c r="AJ9" s="16" t="s">
        <v>14773</v>
      </c>
      <c r="AK9" s="17">
        <f>A1L202C21</f>
        <v>22639.666666666664</v>
      </c>
      <c r="AL9" s="16" t="s">
        <v>14774</v>
      </c>
      <c r="AM9" s="23">
        <f>IF(B7L103C1=0,0,B7L202C17/B7L103C1)</f>
        <v>0.15963064910060942</v>
      </c>
      <c r="AN9" s="16" t="s">
        <v>14775</v>
      </c>
      <c r="AO9" s="23">
        <f>B7L202C18</f>
        <v>0.15963064910060942</v>
      </c>
      <c r="AP9" s="16" t="s">
        <v>14776</v>
      </c>
      <c r="AQ9" s="17">
        <f>B7L202C19*B7L118C1</f>
        <v>1266.3372220734227</v>
      </c>
      <c r="AR9" s="16" t="s">
        <v>14777</v>
      </c>
      <c r="AS9" s="17">
        <f>B7L202C20</f>
        <v>1266.3372220734227</v>
      </c>
      <c r="AT9" s="16" t="s">
        <v>14778</v>
      </c>
      <c r="AU9" s="17">
        <f>B7L202C21/24</f>
        <v>52.764050919725946</v>
      </c>
      <c r="AV9" s="16" t="s">
        <v>14779</v>
      </c>
      <c r="AW9" s="23">
        <f>B7L202C22</f>
        <v>52.764050919725946</v>
      </c>
      <c r="AX9" s="16" t="s">
        <v>14780</v>
      </c>
      <c r="AY9" s="26">
        <f>IF(B7L202C23=0,0,B7L202C17/B7L202C23)</f>
        <v>429.07370211415628</v>
      </c>
      <c r="AZ9" s="16" t="s">
        <v>14781</v>
      </c>
      <c r="BA9" s="17">
        <f>A1L202C24</f>
        <v>21828.5</v>
      </c>
      <c r="BB9" s="16" t="s">
        <v>14782</v>
      </c>
      <c r="BC9" s="23">
        <f>IF(B7L104C1=0,0,B7L202C25/B7L104C1)</f>
        <v>0.14877943119268927</v>
      </c>
      <c r="BD9" s="16" t="s">
        <v>14783</v>
      </c>
      <c r="BE9" s="23">
        <f>B7L202C26</f>
        <v>0.14877943119268927</v>
      </c>
      <c r="BF9" s="16" t="s">
        <v>14784</v>
      </c>
      <c r="BG9" s="17">
        <f>B7L202C27*B7L119C1</f>
        <v>1241.1406294829551</v>
      </c>
      <c r="BH9" s="16" t="s">
        <v>14785</v>
      </c>
      <c r="BI9" s="17">
        <f>B7L202C28</f>
        <v>1241.1406294829551</v>
      </c>
      <c r="BJ9" s="16" t="s">
        <v>14786</v>
      </c>
      <c r="BK9" s="23">
        <f>B7L202C29/24</f>
        <v>51.714192895123126</v>
      </c>
      <c r="BL9" s="16" t="s">
        <v>14787</v>
      </c>
      <c r="BM9" s="23">
        <f>B7L202C30</f>
        <v>51.714192895123126</v>
      </c>
      <c r="BN9" s="16" t="s">
        <v>14788</v>
      </c>
      <c r="BO9" s="26">
        <f>IF(B7L202C31=0,0,B7L202C25/B7L202C31)</f>
        <v>422.09882390059545</v>
      </c>
      <c r="BP9" s="16" t="s">
        <v>14789</v>
      </c>
      <c r="BQ9" s="17">
        <f>A1L202C27</f>
        <v>20621.599999999999</v>
      </c>
      <c r="BR9" s="16" t="s">
        <v>14790</v>
      </c>
      <c r="BS9" s="21">
        <f>IF(B7L105C1=0,0,B7L202C33/B7L105C1)</f>
        <v>0.13583576821683688</v>
      </c>
      <c r="BT9" s="16" t="s">
        <v>14791</v>
      </c>
      <c r="BU9" s="23">
        <f>B7L202C34</f>
        <v>0.13583576821683688</v>
      </c>
      <c r="BV9" s="16" t="s">
        <v>14792</v>
      </c>
      <c r="BW9" s="17">
        <f>B7L202C35*B7L120C1</f>
        <v>1167.774665929418</v>
      </c>
      <c r="BX9" s="16" t="s">
        <v>14793</v>
      </c>
      <c r="BY9" s="17">
        <f>B7L202C36</f>
        <v>1167.774665929418</v>
      </c>
      <c r="BZ9" s="16" t="s">
        <v>14794</v>
      </c>
      <c r="CA9" s="23">
        <f>B7L202C37/24</f>
        <v>48.657277747059084</v>
      </c>
      <c r="CB9" s="16" t="s">
        <v>14795</v>
      </c>
      <c r="CC9" s="23">
        <f>B7L202C38</f>
        <v>48.657277747059084</v>
      </c>
      <c r="CD9" s="16" t="s">
        <v>14796</v>
      </c>
      <c r="CE9" s="26">
        <f>IF(B7L202C39=0,0,B7L202C33/B7L202C39)</f>
        <v>423.81327017922615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145728</v>
      </c>
      <c r="F10" s="16" t="s">
        <v>14798</v>
      </c>
      <c r="G10" s="21">
        <f>IF(B7L101C1=0,0,B7L203C1/B7L101C1)</f>
        <v>1.0441225685888069</v>
      </c>
      <c r="H10" s="16" t="s">
        <v>14799</v>
      </c>
      <c r="I10" s="21">
        <f>B7L203C2</f>
        <v>1.0441225685888069</v>
      </c>
      <c r="J10" s="16" t="s">
        <v>14800</v>
      </c>
      <c r="K10" s="17">
        <f>B7L203C3*B7L116C1</f>
        <v>8821.9993623979772</v>
      </c>
      <c r="L10" s="16" t="s">
        <v>14801</v>
      </c>
      <c r="M10" s="17">
        <f>B7L203C4</f>
        <v>8821.9993623979772</v>
      </c>
      <c r="N10" s="16" t="s">
        <v>14802</v>
      </c>
      <c r="O10" s="23">
        <f>B7L203C5/24</f>
        <v>367.58330676658238</v>
      </c>
      <c r="P10" s="16" t="s">
        <v>14803</v>
      </c>
      <c r="Q10" s="23">
        <f>B7L203C6</f>
        <v>367.58330676658238</v>
      </c>
      <c r="R10" s="16" t="s">
        <v>14804</v>
      </c>
      <c r="S10" s="25">
        <f>IF(B7L203C7=0,0,B7L203C1/B7L203C7)</f>
        <v>396.44890645847028</v>
      </c>
      <c r="T10" s="16" t="s">
        <v>14805</v>
      </c>
      <c r="U10" s="17">
        <f>A1L203C18</f>
        <v>150195</v>
      </c>
      <c r="V10" s="16" t="s">
        <v>14806</v>
      </c>
      <c r="W10" s="23">
        <f>IF(B7L102C1=0,0,B7L203C9/B7L102C1)</f>
        <v>1.0624514170489545</v>
      </c>
      <c r="X10" s="16" t="s">
        <v>14807</v>
      </c>
      <c r="Y10" s="23">
        <f>B7L203C10</f>
        <v>1.0624514170489545</v>
      </c>
      <c r="Z10" s="16" t="s">
        <v>14808</v>
      </c>
      <c r="AA10" s="17">
        <f>B7L203C11*B7L117C1</f>
        <v>8803.9856057020716</v>
      </c>
      <c r="AB10" s="16" t="s">
        <v>14809</v>
      </c>
      <c r="AC10" s="17">
        <f>B7L203C12</f>
        <v>8803.9856057020716</v>
      </c>
      <c r="AD10" s="16" t="s">
        <v>14810</v>
      </c>
      <c r="AE10" s="23">
        <f>B7L203C13/24</f>
        <v>366.83273357091963</v>
      </c>
      <c r="AF10" s="16" t="s">
        <v>14811</v>
      </c>
      <c r="AG10" s="23">
        <f>B7L203C14</f>
        <v>366.83273357091963</v>
      </c>
      <c r="AH10" s="16" t="s">
        <v>14812</v>
      </c>
      <c r="AI10" s="26">
        <f>IF(B7L203C15=0,0,B7L203C9/B7L203C15)</f>
        <v>409.43728913701989</v>
      </c>
      <c r="AJ10" s="16" t="s">
        <v>14813</v>
      </c>
      <c r="AK10" s="17">
        <f>A1L203C21</f>
        <v>152644.33333333331</v>
      </c>
      <c r="AL10" s="16" t="s">
        <v>14814</v>
      </c>
      <c r="AM10" s="23">
        <f>IF(B7L103C1=0,0,B7L203C17/B7L103C1)</f>
        <v>1.0762841330789525</v>
      </c>
      <c r="AN10" s="16" t="s">
        <v>14815</v>
      </c>
      <c r="AO10" s="23">
        <f>B7L203C18</f>
        <v>1.0762841330789525</v>
      </c>
      <c r="AP10" s="16" t="s">
        <v>14816</v>
      </c>
      <c r="AQ10" s="17">
        <f>B7L203C19*B7L118C1</f>
        <v>8538.0762837460607</v>
      </c>
      <c r="AR10" s="16" t="s">
        <v>14817</v>
      </c>
      <c r="AS10" s="17">
        <f>B7L203C20</f>
        <v>8538.0762837460607</v>
      </c>
      <c r="AT10" s="16" t="s">
        <v>14818</v>
      </c>
      <c r="AU10" s="17">
        <f>B7L203C21/24</f>
        <v>355.75317848941921</v>
      </c>
      <c r="AV10" s="16" t="s">
        <v>14819</v>
      </c>
      <c r="AW10" s="23">
        <f>B7L203C22</f>
        <v>355.75317848941921</v>
      </c>
      <c r="AX10" s="16" t="s">
        <v>14820</v>
      </c>
      <c r="AY10" s="26">
        <f>IF(B7L203C23=0,0,B7L203C17/B7L203C23)</f>
        <v>429.07370211415622</v>
      </c>
      <c r="AZ10" s="16" t="s">
        <v>14821</v>
      </c>
      <c r="BA10" s="17">
        <f>A1L203C24</f>
        <v>161333.25</v>
      </c>
      <c r="BB10" s="16" t="s">
        <v>14822</v>
      </c>
      <c r="BC10" s="23">
        <f>IF(B7L104C1=0,0,B7L203C25/B7L104C1)</f>
        <v>1.0996206412473573</v>
      </c>
      <c r="BD10" s="16" t="s">
        <v>14823</v>
      </c>
      <c r="BE10" s="23">
        <f>B7L203C26</f>
        <v>1.0996206412473573</v>
      </c>
      <c r="BF10" s="16" t="s">
        <v>14824</v>
      </c>
      <c r="BG10" s="17">
        <f>B7L203C27*B7L119C1</f>
        <v>9173.2025316229247</v>
      </c>
      <c r="BH10" s="16" t="s">
        <v>14825</v>
      </c>
      <c r="BI10" s="17">
        <f>B7L203C28</f>
        <v>9173.2025316229247</v>
      </c>
      <c r="BJ10" s="16" t="s">
        <v>14826</v>
      </c>
      <c r="BK10" s="23">
        <f>B7L203C29/24</f>
        <v>382.21677215095519</v>
      </c>
      <c r="BL10" s="16" t="s">
        <v>14827</v>
      </c>
      <c r="BM10" s="23">
        <f>B7L203C30</f>
        <v>382.21677215095519</v>
      </c>
      <c r="BN10" s="16" t="s">
        <v>14828</v>
      </c>
      <c r="BO10" s="26">
        <f>IF(B7L203C31=0,0,B7L203C25/B7L203C31)</f>
        <v>422.09882390059533</v>
      </c>
      <c r="BP10" s="16" t="s">
        <v>14829</v>
      </c>
      <c r="BQ10" s="17">
        <f>A1L203C27</f>
        <v>169543.2</v>
      </c>
      <c r="BR10" s="16" t="s">
        <v>14830</v>
      </c>
      <c r="BS10" s="21">
        <f>IF(B7L105C1=0,0,B7L203C33/B7L105C1)</f>
        <v>1.1167916562216715</v>
      </c>
      <c r="BT10" s="16" t="s">
        <v>14831</v>
      </c>
      <c r="BU10" s="23">
        <f>B7L203C34</f>
        <v>1.1167916562216715</v>
      </c>
      <c r="BV10" s="16" t="s">
        <v>14832</v>
      </c>
      <c r="BW10" s="17">
        <f>B7L203C35*B7L120C1</f>
        <v>9601.0131968714632</v>
      </c>
      <c r="BX10" s="16" t="s">
        <v>14833</v>
      </c>
      <c r="BY10" s="17">
        <f>B7L203C36</f>
        <v>9601.0131968714632</v>
      </c>
      <c r="BZ10" s="16" t="s">
        <v>14834</v>
      </c>
      <c r="CA10" s="23">
        <f>B7L203C37/24</f>
        <v>400.04221653631095</v>
      </c>
      <c r="CB10" s="16" t="s">
        <v>14835</v>
      </c>
      <c r="CC10" s="23">
        <f>B7L203C38</f>
        <v>400.04221653631095</v>
      </c>
      <c r="CD10" s="16" t="s">
        <v>14836</v>
      </c>
      <c r="CE10" s="26">
        <f>IF(B7L203C39=0,0,B7L203C33/B7L203C39)</f>
        <v>423.81327017922609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436756</v>
      </c>
      <c r="F11" s="16" t="s">
        <v>14838</v>
      </c>
      <c r="G11" s="21">
        <f>IF(B7L101C1=0,0,B7L204C1/B7L101C1)</f>
        <v>3.1293011402515161</v>
      </c>
      <c r="H11" s="16" t="s">
        <v>14839</v>
      </c>
      <c r="I11" s="21">
        <f>B7L204C2</f>
        <v>3.1293011402515161</v>
      </c>
      <c r="J11" s="16" t="s">
        <v>14840</v>
      </c>
      <c r="K11" s="17">
        <f>B7L204C3*B7L116C1</f>
        <v>26440.088064911964</v>
      </c>
      <c r="L11" s="16" t="s">
        <v>14841</v>
      </c>
      <c r="M11" s="17">
        <f>B7L204C4</f>
        <v>26440.088064911964</v>
      </c>
      <c r="N11" s="16" t="s">
        <v>14842</v>
      </c>
      <c r="O11" s="17">
        <f>B7L204C5/24</f>
        <v>1101.6703360379986</v>
      </c>
      <c r="P11" s="16" t="s">
        <v>14843</v>
      </c>
      <c r="Q11" s="17">
        <f>B7L204C6</f>
        <v>1101.6703360379986</v>
      </c>
      <c r="R11" s="16" t="s">
        <v>14844</v>
      </c>
      <c r="S11" s="25">
        <f>IF(B7L204C7=0,0,B7L204C1/B7L204C7)</f>
        <v>396.44890645847028</v>
      </c>
      <c r="T11" s="16" t="s">
        <v>14845</v>
      </c>
      <c r="U11" s="17">
        <f>A1L204C18</f>
        <v>438221</v>
      </c>
      <c r="V11" s="16" t="s">
        <v>14846</v>
      </c>
      <c r="W11" s="23">
        <f>IF(B7L102C1=0,0,B7L204C9/B7L102C1)</f>
        <v>3.0998936211632206</v>
      </c>
      <c r="X11" s="16" t="s">
        <v>14847</v>
      </c>
      <c r="Y11" s="23">
        <f>B7L204C10</f>
        <v>3.0998936211632206</v>
      </c>
      <c r="Z11" s="16" t="s">
        <v>14848</v>
      </c>
      <c r="AA11" s="17">
        <f>B7L204C11*B7L117C1</f>
        <v>25687.21579357747</v>
      </c>
      <c r="AB11" s="16" t="s">
        <v>14849</v>
      </c>
      <c r="AC11" s="17">
        <f>B7L204C12</f>
        <v>25687.21579357747</v>
      </c>
      <c r="AD11" s="16" t="s">
        <v>14850</v>
      </c>
      <c r="AE11" s="17">
        <f>B7L204C13/24</f>
        <v>1070.3006580657279</v>
      </c>
      <c r="AF11" s="16" t="s">
        <v>14851</v>
      </c>
      <c r="AG11" s="17">
        <f>B7L204C14</f>
        <v>1070.3006580657279</v>
      </c>
      <c r="AH11" s="16" t="s">
        <v>14852</v>
      </c>
      <c r="AI11" s="26">
        <f>IF(B7L204C15=0,0,B7L204C9/B7L204C15)</f>
        <v>409.43728913701977</v>
      </c>
      <c r="AJ11" s="16" t="s">
        <v>14853</v>
      </c>
      <c r="AK11" s="17">
        <f>A1L204C21</f>
        <v>438869</v>
      </c>
      <c r="AL11" s="16" t="s">
        <v>14854</v>
      </c>
      <c r="AM11" s="23">
        <f>IF(B7L103C1=0,0,B7L204C17/B7L103C1)</f>
        <v>3.0944335166949766</v>
      </c>
      <c r="AN11" s="16" t="s">
        <v>14855</v>
      </c>
      <c r="AO11" s="23">
        <f>B7L204C18</f>
        <v>3.0944335166949766</v>
      </c>
      <c r="AP11" s="16" t="s">
        <v>14856</v>
      </c>
      <c r="AQ11" s="17">
        <f>B7L204C19*B7L118C1</f>
        <v>24547.894564737751</v>
      </c>
      <c r="AR11" s="16" t="s">
        <v>14857</v>
      </c>
      <c r="AS11" s="17">
        <f>B7L204C20</f>
        <v>24547.894564737751</v>
      </c>
      <c r="AT11" s="16" t="s">
        <v>14858</v>
      </c>
      <c r="AU11" s="17">
        <f>B7L204C21/24</f>
        <v>1022.8289401974063</v>
      </c>
      <c r="AV11" s="16" t="s">
        <v>14859</v>
      </c>
      <c r="AW11" s="17">
        <f>B7L204C22</f>
        <v>1022.8289401974063</v>
      </c>
      <c r="AX11" s="16" t="s">
        <v>14860</v>
      </c>
      <c r="AY11" s="26">
        <f>IF(B7L204C23=0,0,B7L204C17/B7L204C23)</f>
        <v>429.07370211415622</v>
      </c>
      <c r="AZ11" s="16" t="s">
        <v>14861</v>
      </c>
      <c r="BA11" s="17">
        <f>A1L204C24</f>
        <v>453509.25</v>
      </c>
      <c r="BB11" s="16" t="s">
        <v>14862</v>
      </c>
      <c r="BC11" s="23">
        <f>IF(B7L104C1=0,0,B7L204C25/B7L104C1)</f>
        <v>3.0910437389478487</v>
      </c>
      <c r="BD11" s="16" t="s">
        <v>14863</v>
      </c>
      <c r="BE11" s="23">
        <f>B7L204C26</f>
        <v>3.0910437389478487</v>
      </c>
      <c r="BF11" s="16" t="s">
        <v>14864</v>
      </c>
      <c r="BG11" s="17">
        <f>B7L204C27*B7L119C1</f>
        <v>25785.956708951275</v>
      </c>
      <c r="BH11" s="16" t="s">
        <v>14865</v>
      </c>
      <c r="BI11" s="17">
        <f>B7L204C28</f>
        <v>25785.956708951275</v>
      </c>
      <c r="BJ11" s="16" t="s">
        <v>14866</v>
      </c>
      <c r="BK11" s="17">
        <f>B7L204C29/24</f>
        <v>1074.4148628729697</v>
      </c>
      <c r="BL11" s="16" t="s">
        <v>14867</v>
      </c>
      <c r="BM11" s="17">
        <f>B7L204C30</f>
        <v>1074.4148628729697</v>
      </c>
      <c r="BN11" s="16" t="s">
        <v>14868</v>
      </c>
      <c r="BO11" s="26">
        <f>IF(B7L204C31=0,0,B7L204C25/B7L204C31)</f>
        <v>422.09882390059539</v>
      </c>
      <c r="BP11" s="16" t="s">
        <v>14869</v>
      </c>
      <c r="BQ11" s="17">
        <f>A1L204C27</f>
        <v>477146.4</v>
      </c>
      <c r="BR11" s="16" t="s">
        <v>14870</v>
      </c>
      <c r="BS11" s="21">
        <f>IF(B7L105C1=0,0,B7L204C33/B7L105C1)</f>
        <v>3.1429931623103031</v>
      </c>
      <c r="BT11" s="16" t="s">
        <v>14871</v>
      </c>
      <c r="BU11" s="23">
        <f>B7L204C34</f>
        <v>3.1429931623103031</v>
      </c>
      <c r="BV11" s="16" t="s">
        <v>14872</v>
      </c>
      <c r="BW11" s="17">
        <f>B7L204C35*B7L120C1</f>
        <v>27020.186496655188</v>
      </c>
      <c r="BX11" s="16" t="s">
        <v>14873</v>
      </c>
      <c r="BY11" s="17">
        <f>B7L204C36</f>
        <v>27020.186496655188</v>
      </c>
      <c r="BZ11" s="16" t="s">
        <v>14874</v>
      </c>
      <c r="CA11" s="17">
        <f>B7L204C37/24</f>
        <v>1125.8411040272995</v>
      </c>
      <c r="CB11" s="16" t="s">
        <v>14875</v>
      </c>
      <c r="CC11" s="17">
        <f>B7L204C38</f>
        <v>1125.8411040272995</v>
      </c>
      <c r="CD11" s="16" t="s">
        <v>14876</v>
      </c>
      <c r="CE11" s="26">
        <f>IF(B7L204C39=0,0,B7L204C33/B7L204C39)</f>
        <v>423.81327017922604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107625</v>
      </c>
      <c r="F12" s="16" t="s">
        <v>14878</v>
      </c>
      <c r="G12" s="21">
        <f>IF(B7L101C1=0,0,B7L205C1/B7L101C1)</f>
        <v>0.77111942416262036</v>
      </c>
      <c r="H12" s="16" t="s">
        <v>14879</v>
      </c>
      <c r="I12" s="21">
        <f>B7L205C2</f>
        <v>0.77111942416262036</v>
      </c>
      <c r="J12" s="16" t="s">
        <v>14880</v>
      </c>
      <c r="K12" s="17">
        <f>B7L205C3*B7L116C1</f>
        <v>6515.3414675153872</v>
      </c>
      <c r="L12" s="16" t="s">
        <v>14881</v>
      </c>
      <c r="M12" s="17">
        <f>B7L205C4</f>
        <v>6515.3414675153872</v>
      </c>
      <c r="N12" s="16" t="s">
        <v>14882</v>
      </c>
      <c r="O12" s="23">
        <f>B7L205C5/24</f>
        <v>271.47256114647445</v>
      </c>
      <c r="P12" s="16" t="s">
        <v>14883</v>
      </c>
      <c r="Q12" s="23">
        <f>B7L205C6</f>
        <v>271.47256114647445</v>
      </c>
      <c r="R12" s="16" t="s">
        <v>14884</v>
      </c>
      <c r="S12" s="25">
        <f>IF(B7L205C7=0,0,B7L205C1/B7L205C7)</f>
        <v>396.44890645847028</v>
      </c>
      <c r="T12" s="16" t="s">
        <v>14885</v>
      </c>
      <c r="U12" s="17">
        <f>A1L205C18</f>
        <v>114332</v>
      </c>
      <c r="V12" s="16" t="s">
        <v>14886</v>
      </c>
      <c r="W12" s="23">
        <f>IF(B7L102C1=0,0,B7L205C9/B7L102C1)</f>
        <v>0.80876324387656762</v>
      </c>
      <c r="X12" s="16" t="s">
        <v>14887</v>
      </c>
      <c r="Y12" s="23">
        <f>B7L205C10</f>
        <v>0.80876324387656762</v>
      </c>
      <c r="Z12" s="16" t="s">
        <v>14888</v>
      </c>
      <c r="AA12" s="17">
        <f>B7L205C11*B7L117C1</f>
        <v>6701.8028714080319</v>
      </c>
      <c r="AB12" s="16" t="s">
        <v>14889</v>
      </c>
      <c r="AC12" s="17">
        <f>B7L205C12</f>
        <v>6701.8028714080319</v>
      </c>
      <c r="AD12" s="16" t="s">
        <v>14890</v>
      </c>
      <c r="AE12" s="23">
        <f>B7L205C13/24</f>
        <v>279.241786308668</v>
      </c>
      <c r="AF12" s="16" t="s">
        <v>14891</v>
      </c>
      <c r="AG12" s="23">
        <f>B7L205C14</f>
        <v>279.241786308668</v>
      </c>
      <c r="AH12" s="16" t="s">
        <v>14892</v>
      </c>
      <c r="AI12" s="26">
        <f>IF(B7L205C15=0,0,B7L205C9/B7L205C15)</f>
        <v>409.43728913701983</v>
      </c>
      <c r="AJ12" s="16" t="s">
        <v>14893</v>
      </c>
      <c r="AK12" s="17">
        <f>A1L205C21</f>
        <v>113069</v>
      </c>
      <c r="AL12" s="16" t="s">
        <v>14894</v>
      </c>
      <c r="AM12" s="23">
        <f>IF(B7L103C1=0,0,B7L205C17/B7L103C1)</f>
        <v>0.79724132554175464</v>
      </c>
      <c r="AN12" s="16" t="s">
        <v>14895</v>
      </c>
      <c r="AO12" s="23">
        <f>B7L205C18</f>
        <v>0.79724132554175464</v>
      </c>
      <c r="AP12" s="16" t="s">
        <v>14896</v>
      </c>
      <c r="AQ12" s="17">
        <f>B7L205C19*B7L118C1</f>
        <v>6324.4519219638041</v>
      </c>
      <c r="AR12" s="16" t="s">
        <v>14897</v>
      </c>
      <c r="AS12" s="17">
        <f>B7L205C20</f>
        <v>6324.4519219638041</v>
      </c>
      <c r="AT12" s="16" t="s">
        <v>14898</v>
      </c>
      <c r="AU12" s="17">
        <f>B7L205C21/24</f>
        <v>263.51883008182517</v>
      </c>
      <c r="AV12" s="16" t="s">
        <v>14899</v>
      </c>
      <c r="AW12" s="23">
        <f>B7L205C22</f>
        <v>263.51883008182517</v>
      </c>
      <c r="AX12" s="16" t="s">
        <v>14900</v>
      </c>
      <c r="AY12" s="26">
        <f>IF(B7L205C23=0,0,B7L205C17/B7L205C23)</f>
        <v>429.07370211415622</v>
      </c>
      <c r="AZ12" s="16" t="s">
        <v>14901</v>
      </c>
      <c r="BA12" s="17">
        <f>A1L205C24</f>
        <v>114360.5</v>
      </c>
      <c r="BB12" s="16" t="s">
        <v>14902</v>
      </c>
      <c r="BC12" s="23">
        <f>IF(B7L104C1=0,0,B7L205C25/B7L104C1)</f>
        <v>0.77946217747035029</v>
      </c>
      <c r="BD12" s="16" t="s">
        <v>14903</v>
      </c>
      <c r="BE12" s="23">
        <f>B7L205C26</f>
        <v>0.77946217747035029</v>
      </c>
      <c r="BF12" s="16" t="s">
        <v>14904</v>
      </c>
      <c r="BG12" s="17">
        <f>B7L205C27*B7L119C1</f>
        <v>6502.3919627086379</v>
      </c>
      <c r="BH12" s="16" t="s">
        <v>14905</v>
      </c>
      <c r="BI12" s="17">
        <f>B7L205C28</f>
        <v>6502.3919627086379</v>
      </c>
      <c r="BJ12" s="16" t="s">
        <v>14906</v>
      </c>
      <c r="BK12" s="23">
        <f>B7L205C29/24</f>
        <v>270.93299844619327</v>
      </c>
      <c r="BL12" s="16" t="s">
        <v>14907</v>
      </c>
      <c r="BM12" s="23">
        <f>B7L205C30</f>
        <v>270.93299844619327</v>
      </c>
      <c r="BN12" s="16" t="s">
        <v>14908</v>
      </c>
      <c r="BO12" s="26">
        <f>IF(B7L205C31=0,0,B7L205C25/B7L205C31)</f>
        <v>422.09882390059533</v>
      </c>
      <c r="BP12" s="16" t="s">
        <v>14909</v>
      </c>
      <c r="BQ12" s="17">
        <f>A1L205C27</f>
        <v>114261</v>
      </c>
      <c r="BR12" s="16" t="s">
        <v>14910</v>
      </c>
      <c r="BS12" s="21">
        <f>IF(B7L105C1=0,0,B7L205C33/B7L105C1)</f>
        <v>0.7526443492369167</v>
      </c>
      <c r="BT12" s="16" t="s">
        <v>14911</v>
      </c>
      <c r="BU12" s="23">
        <f>B7L205C34</f>
        <v>0.7526443492369167</v>
      </c>
      <c r="BV12" s="16" t="s">
        <v>14912</v>
      </c>
      <c r="BW12" s="17">
        <f>B7L205C35*B7L120C1</f>
        <v>6470.4533646158043</v>
      </c>
      <c r="BX12" s="16" t="s">
        <v>14913</v>
      </c>
      <c r="BY12" s="17">
        <f>B7L205C36</f>
        <v>6470.4533646158043</v>
      </c>
      <c r="BZ12" s="16" t="s">
        <v>14914</v>
      </c>
      <c r="CA12" s="23">
        <f>B7L205C37/24</f>
        <v>269.60222352565853</v>
      </c>
      <c r="CB12" s="16" t="s">
        <v>14915</v>
      </c>
      <c r="CC12" s="23">
        <f>B7L205C38</f>
        <v>269.60222352565853</v>
      </c>
      <c r="CD12" s="16" t="s">
        <v>14916</v>
      </c>
      <c r="CE12" s="26">
        <f>IF(B7L205C39=0,0,B7L205C33/B7L205C39)</f>
        <v>423.81327017922598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1535703</v>
      </c>
      <c r="F13" s="16" t="s">
        <v>14918</v>
      </c>
      <c r="G13" s="21">
        <f>IF(B7L101C1=0,0,B7L206C1/B7L101C1)</f>
        <v>11.003116497512741</v>
      </c>
      <c r="H13" s="16" t="s">
        <v>14919</v>
      </c>
      <c r="I13" s="21">
        <f>B7L206C2</f>
        <v>11.003116497512741</v>
      </c>
      <c r="J13" s="16" t="s">
        <v>14920</v>
      </c>
      <c r="K13" s="17">
        <f>B7L206C3*B7L116C1</f>
        <v>92967.520907668135</v>
      </c>
      <c r="L13" s="16" t="s">
        <v>14921</v>
      </c>
      <c r="M13" s="17">
        <f>B7L206C4</f>
        <v>92967.520907668135</v>
      </c>
      <c r="N13" s="16" t="s">
        <v>14922</v>
      </c>
      <c r="O13" s="17">
        <f>B7L206C5/24</f>
        <v>3873.6467044861724</v>
      </c>
      <c r="P13" s="16" t="s">
        <v>14923</v>
      </c>
      <c r="Q13" s="17">
        <f>B7L206C6</f>
        <v>3873.6467044861724</v>
      </c>
      <c r="R13" s="16" t="s">
        <v>14924</v>
      </c>
      <c r="S13" s="25">
        <f>IF(B7L206C7=0,0,B7L206C1/B7L206C7)</f>
        <v>396.44890645847022</v>
      </c>
      <c r="T13" s="16" t="s">
        <v>14925</v>
      </c>
      <c r="U13" s="17">
        <f>A1L206C18</f>
        <v>1563129</v>
      </c>
      <c r="V13" s="16" t="s">
        <v>14926</v>
      </c>
      <c r="W13" s="23">
        <f>IF(B7L102C1=0,0,B7L206C9/B7L102C1)</f>
        <v>11.05728300596102</v>
      </c>
      <c r="X13" s="16" t="s">
        <v>14927</v>
      </c>
      <c r="Y13" s="23">
        <f>B7L206C10</f>
        <v>11.05728300596102</v>
      </c>
      <c r="Z13" s="16" t="s">
        <v>14928</v>
      </c>
      <c r="AA13" s="17">
        <f>B7L206C11*B7L117C1</f>
        <v>91625.9876550849</v>
      </c>
      <c r="AB13" s="16" t="s">
        <v>14929</v>
      </c>
      <c r="AC13" s="17">
        <f>B7L206C12</f>
        <v>91625.9876550849</v>
      </c>
      <c r="AD13" s="16" t="s">
        <v>14930</v>
      </c>
      <c r="AE13" s="17">
        <f>B7L206C13/24</f>
        <v>3817.7494856285375</v>
      </c>
      <c r="AF13" s="16" t="s">
        <v>14931</v>
      </c>
      <c r="AG13" s="17">
        <f>B7L206C14</f>
        <v>3817.7494856285375</v>
      </c>
      <c r="AH13" s="16" t="s">
        <v>14932</v>
      </c>
      <c r="AI13" s="26">
        <f>IF(B7L206C15=0,0,B7L206C9/B7L206C15)</f>
        <v>409.43728913701977</v>
      </c>
      <c r="AJ13" s="16" t="s">
        <v>14933</v>
      </c>
      <c r="AK13" s="17">
        <f>A1L206C21</f>
        <v>1570992.3333333335</v>
      </c>
      <c r="AL13" s="16" t="s">
        <v>14934</v>
      </c>
      <c r="AM13" s="23">
        <f>IF(B7L103C1=0,0,B7L206C17/B7L103C1)</f>
        <v>11.076953101580457</v>
      </c>
      <c r="AN13" s="16" t="s">
        <v>14935</v>
      </c>
      <c r="AO13" s="23">
        <f>B7L206C18</f>
        <v>11.076953101580457</v>
      </c>
      <c r="AP13" s="16" t="s">
        <v>14936</v>
      </c>
      <c r="AQ13" s="17">
        <f>B7L206C19*B7L118C1</f>
        <v>87872.586490907328</v>
      </c>
      <c r="AR13" s="16" t="s">
        <v>14937</v>
      </c>
      <c r="AS13" s="17">
        <f>B7L206C20</f>
        <v>87872.586490907328</v>
      </c>
      <c r="AT13" s="16" t="s">
        <v>14938</v>
      </c>
      <c r="AU13" s="17">
        <f>B7L206C21/24</f>
        <v>3661.3577704544718</v>
      </c>
      <c r="AV13" s="16" t="s">
        <v>14939</v>
      </c>
      <c r="AW13" s="17">
        <f>B7L206C22</f>
        <v>3661.3577704544718</v>
      </c>
      <c r="AX13" s="16" t="s">
        <v>14940</v>
      </c>
      <c r="AY13" s="26">
        <f>IF(B7L206C23=0,0,B7L206C17/B7L206C23)</f>
        <v>429.07370211415628</v>
      </c>
      <c r="AZ13" s="16" t="s">
        <v>14941</v>
      </c>
      <c r="BA13" s="17">
        <f>A1L206C24</f>
        <v>1552697</v>
      </c>
      <c r="BB13" s="16" t="s">
        <v>14942</v>
      </c>
      <c r="BC13" s="23">
        <f>IF(B7L104C1=0,0,B7L206C25/B7L104C1)</f>
        <v>10.582924913511926</v>
      </c>
      <c r="BD13" s="16" t="s">
        <v>14943</v>
      </c>
      <c r="BE13" s="23">
        <f>B7L206C26</f>
        <v>10.582924913511926</v>
      </c>
      <c r="BF13" s="16" t="s">
        <v>14944</v>
      </c>
      <c r="BG13" s="17">
        <f>B7L206C27*B7L119C1</f>
        <v>88284.368233103334</v>
      </c>
      <c r="BH13" s="16" t="s">
        <v>14945</v>
      </c>
      <c r="BI13" s="17">
        <f>B7L206C28</f>
        <v>88284.368233103334</v>
      </c>
      <c r="BJ13" s="16" t="s">
        <v>14946</v>
      </c>
      <c r="BK13" s="17">
        <f>B7L206C29/24</f>
        <v>3678.5153430459723</v>
      </c>
      <c r="BL13" s="16" t="s">
        <v>14947</v>
      </c>
      <c r="BM13" s="17">
        <f>B7L206C30</f>
        <v>3678.5153430459723</v>
      </c>
      <c r="BN13" s="16" t="s">
        <v>14948</v>
      </c>
      <c r="BO13" s="26">
        <f>IF(B7L206C31=0,0,B7L206C25/B7L206C31)</f>
        <v>422.09882390059539</v>
      </c>
      <c r="BP13" s="16" t="s">
        <v>14949</v>
      </c>
      <c r="BQ13" s="17">
        <f>A1L206C27</f>
        <v>1585491.6</v>
      </c>
      <c r="BR13" s="16" t="s">
        <v>14950</v>
      </c>
      <c r="BS13" s="21">
        <f>IF(B7L105C1=0,0,B7L206C33/B7L105C1)</f>
        <v>10.443732275252254</v>
      </c>
      <c r="BT13" s="16" t="s">
        <v>14951</v>
      </c>
      <c r="BU13" s="23">
        <f>B7L206C34</f>
        <v>10.443732275252254</v>
      </c>
      <c r="BV13" s="16" t="s">
        <v>14952</v>
      </c>
      <c r="BW13" s="17">
        <f>B7L206C35*B7L120C1</f>
        <v>89784.348621052632</v>
      </c>
      <c r="BX13" s="16" t="s">
        <v>14953</v>
      </c>
      <c r="BY13" s="17">
        <f>B7L206C36</f>
        <v>89784.348621052632</v>
      </c>
      <c r="BZ13" s="16" t="s">
        <v>14954</v>
      </c>
      <c r="CA13" s="17">
        <f>B7L206C37/24</f>
        <v>3741.0145258771931</v>
      </c>
      <c r="CB13" s="16" t="s">
        <v>14955</v>
      </c>
      <c r="CC13" s="17">
        <f>B7L206C38</f>
        <v>3741.0145258771931</v>
      </c>
      <c r="CD13" s="16" t="s">
        <v>14956</v>
      </c>
      <c r="CE13" s="26">
        <f>IF(B7L206C39=0,0,B7L206C33/B7L206C39)</f>
        <v>423.81327017922604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21115</v>
      </c>
      <c r="F14" s="16" t="s">
        <v>14958</v>
      </c>
      <c r="G14" s="21">
        <f>IF(B7L101C1=0,0,B7L207C1/B7L101C1)</f>
        <v>0.15128628702619029</v>
      </c>
      <c r="H14" s="16" t="s">
        <v>14959</v>
      </c>
      <c r="I14" s="21">
        <f>B7L207C2</f>
        <v>0.15128628702619029</v>
      </c>
      <c r="J14" s="16" t="s">
        <v>14960</v>
      </c>
      <c r="K14" s="17">
        <f>B7L207C3*B7L116C1</f>
        <v>1278.2479450553999</v>
      </c>
      <c r="L14" s="16" t="s">
        <v>14961</v>
      </c>
      <c r="M14" s="17">
        <f>B7L207C4</f>
        <v>1278.2479450553999</v>
      </c>
      <c r="N14" s="16" t="s">
        <v>14962</v>
      </c>
      <c r="O14" s="23">
        <f>B7L207C5/24</f>
        <v>53.260331043974993</v>
      </c>
      <c r="P14" s="16" t="s">
        <v>14963</v>
      </c>
      <c r="Q14" s="23">
        <f>B7L207C6</f>
        <v>53.260331043974993</v>
      </c>
      <c r="R14" s="16" t="s">
        <v>14964</v>
      </c>
      <c r="S14" s="25">
        <f>IF(B7L207C7=0,0,B7L207C1/B7L207C7)</f>
        <v>396.44890645847022</v>
      </c>
      <c r="T14" s="16" t="s">
        <v>14965</v>
      </c>
      <c r="U14" s="17">
        <f>A1L207C18</f>
        <v>26588.5</v>
      </c>
      <c r="V14" s="16" t="s">
        <v>14966</v>
      </c>
      <c r="W14" s="23">
        <f>IF(B7L102C1=0,0,B7L207C9/B7L102C1)</f>
        <v>0.18808208996442044</v>
      </c>
      <c r="X14" s="16" t="s">
        <v>14967</v>
      </c>
      <c r="Y14" s="23">
        <f>B7L207C10</f>
        <v>0.18808208996442044</v>
      </c>
      <c r="Z14" s="16" t="s">
        <v>14968</v>
      </c>
      <c r="AA14" s="17">
        <f>B7L207C11*B7L117C1</f>
        <v>1558.5390410946407</v>
      </c>
      <c r="AB14" s="16" t="s">
        <v>14969</v>
      </c>
      <c r="AC14" s="17">
        <f>B7L207C12</f>
        <v>1558.5390410946407</v>
      </c>
      <c r="AD14" s="16" t="s">
        <v>14970</v>
      </c>
      <c r="AE14" s="23">
        <f>B7L207C13/24</f>
        <v>64.939126712276689</v>
      </c>
      <c r="AF14" s="16" t="s">
        <v>14971</v>
      </c>
      <c r="AG14" s="23">
        <f>B7L207C14</f>
        <v>64.939126712276689</v>
      </c>
      <c r="AH14" s="16" t="s">
        <v>14972</v>
      </c>
      <c r="AI14" s="26">
        <f>IF(B7L207C15=0,0,B7L207C9/B7L207C15)</f>
        <v>409.43728913701983</v>
      </c>
      <c r="AJ14" s="16" t="s">
        <v>14973</v>
      </c>
      <c r="AK14" s="17">
        <f>A1L207C21</f>
        <v>25067.333333333336</v>
      </c>
      <c r="AL14" s="16" t="s">
        <v>14974</v>
      </c>
      <c r="AM14" s="23">
        <f>IF(B7L103C1=0,0,B7L207C17/B7L103C1)</f>
        <v>0.17674795084827563</v>
      </c>
      <c r="AN14" s="16" t="s">
        <v>14975</v>
      </c>
      <c r="AO14" s="23">
        <f>B7L207C18</f>
        <v>0.17674795084827563</v>
      </c>
      <c r="AP14" s="16" t="s">
        <v>14976</v>
      </c>
      <c r="AQ14" s="17">
        <f>B7L207C19*B7L118C1</f>
        <v>1402.1274131592861</v>
      </c>
      <c r="AR14" s="16" t="s">
        <v>14977</v>
      </c>
      <c r="AS14" s="17">
        <f>B7L207C20</f>
        <v>1402.1274131592861</v>
      </c>
      <c r="AT14" s="16" t="s">
        <v>14978</v>
      </c>
      <c r="AU14" s="17">
        <f>B7L207C21/24</f>
        <v>58.421975548303585</v>
      </c>
      <c r="AV14" s="16" t="s">
        <v>14979</v>
      </c>
      <c r="AW14" s="23">
        <f>B7L207C22</f>
        <v>58.421975548303585</v>
      </c>
      <c r="AX14" s="16" t="s">
        <v>14980</v>
      </c>
      <c r="AY14" s="26">
        <f>IF(B7L207C23=0,0,B7L207C17/B7L207C23)</f>
        <v>429.07370211415628</v>
      </c>
      <c r="AZ14" s="16" t="s">
        <v>14981</v>
      </c>
      <c r="BA14" s="17">
        <f>A1L207C24</f>
        <v>26853</v>
      </c>
      <c r="BB14" s="16" t="s">
        <v>14982</v>
      </c>
      <c r="BC14" s="23">
        <f>IF(B7L104C1=0,0,B7L207C25/B7L104C1)</f>
        <v>0.18302558883190714</v>
      </c>
      <c r="BD14" s="16" t="s">
        <v>14983</v>
      </c>
      <c r="BE14" s="23">
        <f>B7L207C26</f>
        <v>0.18302558883190714</v>
      </c>
      <c r="BF14" s="16" t="s">
        <v>14984</v>
      </c>
      <c r="BG14" s="17">
        <f>B7L207C27*B7L119C1</f>
        <v>1526.8272819252718</v>
      </c>
      <c r="BH14" s="16" t="s">
        <v>14985</v>
      </c>
      <c r="BI14" s="17">
        <f>B7L207C28</f>
        <v>1526.8272819252718</v>
      </c>
      <c r="BJ14" s="16" t="s">
        <v>14986</v>
      </c>
      <c r="BK14" s="23">
        <f>B7L207C29/24</f>
        <v>63.617803413552991</v>
      </c>
      <c r="BL14" s="16" t="s">
        <v>14987</v>
      </c>
      <c r="BM14" s="23">
        <f>B7L207C30</f>
        <v>63.617803413552991</v>
      </c>
      <c r="BN14" s="16" t="s">
        <v>14988</v>
      </c>
      <c r="BO14" s="26">
        <f>IF(B7L207C31=0,0,B7L207C25/B7L207C31)</f>
        <v>422.09882390059539</v>
      </c>
      <c r="BP14" s="16" t="s">
        <v>14989</v>
      </c>
      <c r="BQ14" s="17">
        <f>A1L207C27</f>
        <v>31668.800000000003</v>
      </c>
      <c r="BR14" s="16" t="s">
        <v>14990</v>
      </c>
      <c r="BS14" s="21">
        <f>IF(B7L105C1=0,0,B7L207C33/B7L105C1)</f>
        <v>0.20860436515621314</v>
      </c>
      <c r="BT14" s="16" t="s">
        <v>14991</v>
      </c>
      <c r="BU14" s="23">
        <f>B7L207C34</f>
        <v>0.20860436515621314</v>
      </c>
      <c r="BV14" s="16" t="s">
        <v>14992</v>
      </c>
      <c r="BW14" s="17">
        <f>B7L207C35*B7L120C1</f>
        <v>1793.3633830733584</v>
      </c>
      <c r="BX14" s="16" t="s">
        <v>14993</v>
      </c>
      <c r="BY14" s="17">
        <f>B7L207C36</f>
        <v>1793.3633830733584</v>
      </c>
      <c r="BZ14" s="16" t="s">
        <v>14994</v>
      </c>
      <c r="CA14" s="23">
        <f>B7L207C37/24</f>
        <v>74.72347429472326</v>
      </c>
      <c r="CB14" s="16" t="s">
        <v>14995</v>
      </c>
      <c r="CC14" s="23">
        <f>B7L207C38</f>
        <v>74.72347429472326</v>
      </c>
      <c r="CD14" s="16" t="s">
        <v>14996</v>
      </c>
      <c r="CE14" s="26">
        <f>IF(B7L207C39=0,0,B7L207C33/B7L207C39)</f>
        <v>423.81327017922604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264941</v>
      </c>
      <c r="F15" s="16" t="s">
        <v>14998</v>
      </c>
      <c r="G15" s="21">
        <f>IF(B7L101C1=0,0,B7L208C1/B7L101C1)</f>
        <v>1.898268537580198</v>
      </c>
      <c r="H15" s="16" t="s">
        <v>14999</v>
      </c>
      <c r="I15" s="21">
        <f>B7L208C2</f>
        <v>1.898268537580198</v>
      </c>
      <c r="J15" s="16" t="s">
        <v>15000</v>
      </c>
      <c r="K15" s="17">
        <f>B7L208C3*B7L116C1</f>
        <v>16038.848629454069</v>
      </c>
      <c r="L15" s="16" t="s">
        <v>15001</v>
      </c>
      <c r="M15" s="17">
        <f>B7L208C4</f>
        <v>16038.848629454069</v>
      </c>
      <c r="N15" s="16" t="s">
        <v>15002</v>
      </c>
      <c r="O15" s="23">
        <f>B7L208C5/24</f>
        <v>668.28535956058624</v>
      </c>
      <c r="P15" s="16" t="s">
        <v>15003</v>
      </c>
      <c r="Q15" s="23">
        <f>B7L208C6</f>
        <v>668.28535956058624</v>
      </c>
      <c r="R15" s="16" t="s">
        <v>15004</v>
      </c>
      <c r="S15" s="25">
        <f>IF(B7L208C7=0,0,B7L208C1/B7L208C7)</f>
        <v>396.44890645847022</v>
      </c>
      <c r="T15" s="16" t="s">
        <v>15005</v>
      </c>
      <c r="U15" s="17">
        <f>A1L208C18</f>
        <v>247461</v>
      </c>
      <c r="V15" s="16" t="s">
        <v>15006</v>
      </c>
      <c r="W15" s="23">
        <f>IF(B7L102C1=0,0,B7L208C9/B7L102C1)</f>
        <v>1.7504929599144536</v>
      </c>
      <c r="X15" s="16" t="s">
        <v>15007</v>
      </c>
      <c r="Y15" s="23">
        <f>B7L208C10</f>
        <v>1.7504929599144536</v>
      </c>
      <c r="Z15" s="16" t="s">
        <v>15008</v>
      </c>
      <c r="AA15" s="17">
        <f>B7L208C11*B7L117C1</f>
        <v>14505.430153950801</v>
      </c>
      <c r="AB15" s="16" t="s">
        <v>15009</v>
      </c>
      <c r="AC15" s="17">
        <f>B7L208C12</f>
        <v>14505.430153950801</v>
      </c>
      <c r="AD15" s="16" t="s">
        <v>15010</v>
      </c>
      <c r="AE15" s="23">
        <f>B7L208C13/24</f>
        <v>604.39292308128336</v>
      </c>
      <c r="AF15" s="16" t="s">
        <v>15011</v>
      </c>
      <c r="AG15" s="23">
        <f>B7L208C14</f>
        <v>604.39292308128336</v>
      </c>
      <c r="AH15" s="16" t="s">
        <v>15012</v>
      </c>
      <c r="AI15" s="26">
        <f>IF(B7L208C15=0,0,B7L208C9/B7L208C15)</f>
        <v>409.43728913701983</v>
      </c>
      <c r="AJ15" s="16" t="s">
        <v>15013</v>
      </c>
      <c r="AK15" s="17">
        <f>A1L208C21</f>
        <v>231048.33333333331</v>
      </c>
      <c r="AL15" s="16" t="s">
        <v>15014</v>
      </c>
      <c r="AM15" s="23">
        <f>IF(B7L103C1=0,0,B7L208C17/B7L103C1)</f>
        <v>1.6291050555933086</v>
      </c>
      <c r="AN15" s="16" t="s">
        <v>15015</v>
      </c>
      <c r="AO15" s="23">
        <f>B7L208C18</f>
        <v>1.6291050555933086</v>
      </c>
      <c r="AP15" s="16" t="s">
        <v>15016</v>
      </c>
      <c r="AQ15" s="17">
        <f>B7L208C19*B7L118C1</f>
        <v>12923.560620652288</v>
      </c>
      <c r="AR15" s="16" t="s">
        <v>15017</v>
      </c>
      <c r="AS15" s="17">
        <f>B7L208C20</f>
        <v>12923.560620652288</v>
      </c>
      <c r="AT15" s="16" t="s">
        <v>15018</v>
      </c>
      <c r="AU15" s="17">
        <f>B7L208C21/24</f>
        <v>538.48169252717867</v>
      </c>
      <c r="AV15" s="16" t="s">
        <v>15019</v>
      </c>
      <c r="AW15" s="23">
        <f>B7L208C22</f>
        <v>538.48169252717867</v>
      </c>
      <c r="AX15" s="16" t="s">
        <v>15020</v>
      </c>
      <c r="AY15" s="26">
        <f>IF(B7L208C23=0,0,B7L208C17/B7L208C23)</f>
        <v>429.07370211415622</v>
      </c>
      <c r="AZ15" s="16" t="s">
        <v>15021</v>
      </c>
      <c r="BA15" s="17">
        <f>A1L208C24</f>
        <v>250527.5</v>
      </c>
      <c r="BB15" s="16" t="s">
        <v>15022</v>
      </c>
      <c r="BC15" s="23">
        <f>IF(B7L104C1=0,0,B7L208C25/B7L104C1)</f>
        <v>1.7075538377866761</v>
      </c>
      <c r="BD15" s="16" t="s">
        <v>15023</v>
      </c>
      <c r="BE15" s="23">
        <f>B7L208C26</f>
        <v>1.7075538377866761</v>
      </c>
      <c r="BF15" s="16" t="s">
        <v>15024</v>
      </c>
      <c r="BG15" s="17">
        <f>B7L208C27*B7L119C1</f>
        <v>14244.673662999796</v>
      </c>
      <c r="BH15" s="16" t="s">
        <v>15025</v>
      </c>
      <c r="BI15" s="17">
        <f>B7L208C28</f>
        <v>14244.673662999796</v>
      </c>
      <c r="BJ15" s="16" t="s">
        <v>15026</v>
      </c>
      <c r="BK15" s="23">
        <f>B7L208C29/24</f>
        <v>593.5280692916582</v>
      </c>
      <c r="BL15" s="16" t="s">
        <v>15027</v>
      </c>
      <c r="BM15" s="23">
        <f>B7L208C30</f>
        <v>593.5280692916582</v>
      </c>
      <c r="BN15" s="16" t="s">
        <v>15028</v>
      </c>
      <c r="BO15" s="26">
        <f>IF(B7L208C31=0,0,B7L208C25/B7L208C31)</f>
        <v>422.09882390059539</v>
      </c>
      <c r="BP15" s="16" t="s">
        <v>15029</v>
      </c>
      <c r="BQ15" s="17">
        <f>A1L208C27</f>
        <v>268142</v>
      </c>
      <c r="BR15" s="16" t="s">
        <v>15030</v>
      </c>
      <c r="BS15" s="21">
        <f>IF(B7L105C1=0,0,B7L208C33/B7L105C1)</f>
        <v>1.7662681150443746</v>
      </c>
      <c r="BT15" s="16" t="s">
        <v>15031</v>
      </c>
      <c r="BU15" s="23">
        <f>B7L208C34</f>
        <v>1.7662681150443746</v>
      </c>
      <c r="BV15" s="16" t="s">
        <v>15032</v>
      </c>
      <c r="BW15" s="17">
        <f>B7L208C35*B7L120C1</f>
        <v>15184.536334311888</v>
      </c>
      <c r="BX15" s="16" t="s">
        <v>15033</v>
      </c>
      <c r="BY15" s="17">
        <f>B7L208C36</f>
        <v>15184.536334311888</v>
      </c>
      <c r="BZ15" s="16" t="s">
        <v>15034</v>
      </c>
      <c r="CA15" s="23">
        <f>B7L208C37/24</f>
        <v>632.689013929662</v>
      </c>
      <c r="CB15" s="16" t="s">
        <v>15035</v>
      </c>
      <c r="CC15" s="23">
        <f>B7L208C38</f>
        <v>632.689013929662</v>
      </c>
      <c r="CD15" s="16" t="s">
        <v>15036</v>
      </c>
      <c r="CE15" s="26">
        <f>IF(B7L208C39=0,0,B7L208C33/B7L208C39)</f>
        <v>423.81327017922615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28387</v>
      </c>
      <c r="F16" s="16" t="s">
        <v>15038</v>
      </c>
      <c r="G16" s="21">
        <f>IF(B7L101C1=0,0,B7L209C1/B7L101C1)</f>
        <v>0.20338924128877403</v>
      </c>
      <c r="H16" s="16" t="s">
        <v>15039</v>
      </c>
      <c r="I16" s="21">
        <f>B7L209C2</f>
        <v>0.20338924128877403</v>
      </c>
      <c r="J16" s="16" t="s">
        <v>15040</v>
      </c>
      <c r="K16" s="17">
        <f>B7L209C3*B7L116C1</f>
        <v>1718.476174107868</v>
      </c>
      <c r="L16" s="16" t="s">
        <v>15041</v>
      </c>
      <c r="M16" s="17">
        <f>B7L209C4</f>
        <v>1718.476174107868</v>
      </c>
      <c r="N16" s="16" t="s">
        <v>15042</v>
      </c>
      <c r="O16" s="23">
        <f>B7L209C5/24</f>
        <v>71.603173921161172</v>
      </c>
      <c r="P16" s="16" t="s">
        <v>15043</v>
      </c>
      <c r="Q16" s="23">
        <f>B7L209C6</f>
        <v>71.603173921161172</v>
      </c>
      <c r="R16" s="16" t="s">
        <v>15044</v>
      </c>
      <c r="S16" s="25">
        <f>IF(B7L209C7=0,0,B7L209C1/B7L209C7)</f>
        <v>396.44890645847022</v>
      </c>
      <c r="T16" s="16" t="s">
        <v>15045</v>
      </c>
      <c r="U16" s="17">
        <f>A1L209C18</f>
        <v>28708</v>
      </c>
      <c r="V16" s="16" t="s">
        <v>15046</v>
      </c>
      <c r="W16" s="23">
        <f>IF(B7L102C1=0,0,B7L209C9/B7L102C1)</f>
        <v>0.203075037655324</v>
      </c>
      <c r="X16" s="16" t="s">
        <v>15047</v>
      </c>
      <c r="Y16" s="23">
        <f>B7L209C10</f>
        <v>0.203075037655324</v>
      </c>
      <c r="Z16" s="16" t="s">
        <v>15048</v>
      </c>
      <c r="AA16" s="17">
        <f>B7L209C11*B7L117C1</f>
        <v>1682.7778472552022</v>
      </c>
      <c r="AB16" s="16" t="s">
        <v>15049</v>
      </c>
      <c r="AC16" s="17">
        <f>B7L209C12</f>
        <v>1682.7778472552022</v>
      </c>
      <c r="AD16" s="16" t="s">
        <v>15050</v>
      </c>
      <c r="AE16" s="23">
        <f>B7L209C13/24</f>
        <v>70.115743635633422</v>
      </c>
      <c r="AF16" s="16" t="s">
        <v>15051</v>
      </c>
      <c r="AG16" s="23">
        <f>B7L209C14</f>
        <v>70.115743635633422</v>
      </c>
      <c r="AH16" s="16" t="s">
        <v>15052</v>
      </c>
      <c r="AI16" s="26">
        <f>IF(B7L209C15=0,0,B7L209C9/B7L209C15)</f>
        <v>409.43728913701983</v>
      </c>
      <c r="AJ16" s="16" t="s">
        <v>15053</v>
      </c>
      <c r="AK16" s="17">
        <f>A1L209C21</f>
        <v>27836.333333333336</v>
      </c>
      <c r="AL16" s="16" t="s">
        <v>15054</v>
      </c>
      <c r="AM16" s="23">
        <f>IF(B7L103C1=0,0,B7L209C17/B7L103C1)</f>
        <v>0.19627196919481729</v>
      </c>
      <c r="AN16" s="16" t="s">
        <v>15055</v>
      </c>
      <c r="AO16" s="23">
        <f>B7L209C18</f>
        <v>0.19627196919481729</v>
      </c>
      <c r="AP16" s="16" t="s">
        <v>15056</v>
      </c>
      <c r="AQ16" s="17">
        <f>B7L209C19*B7L118C1</f>
        <v>1557.0098952889396</v>
      </c>
      <c r="AR16" s="16" t="s">
        <v>15057</v>
      </c>
      <c r="AS16" s="17">
        <f>B7L209C20</f>
        <v>1557.0098952889396</v>
      </c>
      <c r="AT16" s="16" t="s">
        <v>15058</v>
      </c>
      <c r="AU16" s="17">
        <f>B7L209C21/24</f>
        <v>64.875412303705815</v>
      </c>
      <c r="AV16" s="16" t="s">
        <v>15059</v>
      </c>
      <c r="AW16" s="23">
        <f>B7L209C22</f>
        <v>64.875412303705815</v>
      </c>
      <c r="AX16" s="16" t="s">
        <v>15060</v>
      </c>
      <c r="AY16" s="26">
        <f>IF(B7L209C23=0,0,B7L209C17/B7L209C23)</f>
        <v>429.07370211415622</v>
      </c>
      <c r="AZ16" s="16" t="s">
        <v>15061</v>
      </c>
      <c r="BA16" s="17">
        <f>A1L209C24</f>
        <v>27440</v>
      </c>
      <c r="BB16" s="16" t="s">
        <v>15062</v>
      </c>
      <c r="BC16" s="23">
        <f>IF(B7L104C1=0,0,B7L209C25/B7L104C1)</f>
        <v>0.1870264833555853</v>
      </c>
      <c r="BD16" s="16" t="s">
        <v>15063</v>
      </c>
      <c r="BE16" s="23">
        <f>B7L209C26</f>
        <v>0.1870264833555853</v>
      </c>
      <c r="BF16" s="16" t="s">
        <v>15064</v>
      </c>
      <c r="BG16" s="17">
        <f>B7L209C27*B7L119C1</f>
        <v>1560.2033521777628</v>
      </c>
      <c r="BH16" s="16" t="s">
        <v>15065</v>
      </c>
      <c r="BI16" s="17">
        <f>B7L209C28</f>
        <v>1560.2033521777628</v>
      </c>
      <c r="BJ16" s="16" t="s">
        <v>15066</v>
      </c>
      <c r="BK16" s="23">
        <f>B7L209C29/24</f>
        <v>65.008473007406778</v>
      </c>
      <c r="BL16" s="16" t="s">
        <v>15067</v>
      </c>
      <c r="BM16" s="23">
        <f>B7L209C30</f>
        <v>65.008473007406778</v>
      </c>
      <c r="BN16" s="16" t="s">
        <v>15068</v>
      </c>
      <c r="BO16" s="26">
        <f>IF(B7L209C31=0,0,B7L209C25/B7L209C31)</f>
        <v>422.09882390059533</v>
      </c>
      <c r="BP16" s="16" t="s">
        <v>15069</v>
      </c>
      <c r="BQ16" s="17">
        <f>A1L209C27</f>
        <v>26372.799999999999</v>
      </c>
      <c r="BR16" s="16" t="s">
        <v>15070</v>
      </c>
      <c r="BS16" s="21">
        <f>IF(B7L105C1=0,0,B7L209C33/B7L105C1)</f>
        <v>0.17371928211336637</v>
      </c>
      <c r="BT16" s="16" t="s">
        <v>15071</v>
      </c>
      <c r="BU16" s="23">
        <f>B7L209C34</f>
        <v>0.17371928211336637</v>
      </c>
      <c r="BV16" s="16" t="s">
        <v>15072</v>
      </c>
      <c r="BW16" s="17">
        <f>B7L209C35*B7L120C1</f>
        <v>1493.4577195573263</v>
      </c>
      <c r="BX16" s="16" t="s">
        <v>15073</v>
      </c>
      <c r="BY16" s="17">
        <f>B7L209C36</f>
        <v>1493.4577195573263</v>
      </c>
      <c r="BZ16" s="16" t="s">
        <v>15074</v>
      </c>
      <c r="CA16" s="23">
        <f>B7L209C37/24</f>
        <v>62.22740498155526</v>
      </c>
      <c r="CB16" s="16" t="s">
        <v>15075</v>
      </c>
      <c r="CC16" s="23">
        <f>B7L209C38</f>
        <v>62.22740498155526</v>
      </c>
      <c r="CD16" s="16" t="s">
        <v>15076</v>
      </c>
      <c r="CE16" s="26">
        <f>IF(B7L209C39=0,0,B7L209C33/B7L209C39)</f>
        <v>423.81327017922609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37823</v>
      </c>
      <c r="F17" s="16" t="s">
        <v>15078</v>
      </c>
      <c r="G17" s="21">
        <f>IF(B7L101C1=0,0,B7L210C1/B7L101C1)</f>
        <v>0.27099698007064149</v>
      </c>
      <c r="H17" s="16" t="s">
        <v>15079</v>
      </c>
      <c r="I17" s="21">
        <f>B7L210C2</f>
        <v>0.27099698007064149</v>
      </c>
      <c r="J17" s="16" t="s">
        <v>15080</v>
      </c>
      <c r="K17" s="17">
        <f>B7L210C3*B7L116C1</f>
        <v>2289.7074130158835</v>
      </c>
      <c r="L17" s="16" t="s">
        <v>15081</v>
      </c>
      <c r="M17" s="17">
        <f>B7L210C4</f>
        <v>2289.7074130158835</v>
      </c>
      <c r="N17" s="16" t="s">
        <v>15082</v>
      </c>
      <c r="O17" s="23">
        <f>B7L210C5/24</f>
        <v>95.404475542328484</v>
      </c>
      <c r="P17" s="16" t="s">
        <v>15083</v>
      </c>
      <c r="Q17" s="23">
        <f>B7L210C6</f>
        <v>95.404475542328484</v>
      </c>
      <c r="R17" s="16" t="s">
        <v>15084</v>
      </c>
      <c r="S17" s="25">
        <f>IF(B7L210C7=0,0,B7L210C1/B7L210C7)</f>
        <v>396.44890645847028</v>
      </c>
      <c r="T17" s="16" t="s">
        <v>15085</v>
      </c>
      <c r="U17" s="17">
        <f>A1L210C18</f>
        <v>38943.5</v>
      </c>
      <c r="V17" s="16" t="s">
        <v>15086</v>
      </c>
      <c r="W17" s="23">
        <f>IF(B7L102C1=0,0,B7L210C9/B7L102C1)</f>
        <v>0.27547905562665842</v>
      </c>
      <c r="X17" s="16" t="s">
        <v>15087</v>
      </c>
      <c r="Y17" s="23">
        <f>B7L210C10</f>
        <v>0.27547905562665842</v>
      </c>
      <c r="Z17" s="16" t="s">
        <v>15088</v>
      </c>
      <c r="AA17" s="17">
        <f>B7L210C11*B7L117C1</f>
        <v>2282.7525113063593</v>
      </c>
      <c r="AB17" s="16" t="s">
        <v>15089</v>
      </c>
      <c r="AC17" s="17">
        <f>B7L210C12</f>
        <v>2282.7525113063593</v>
      </c>
      <c r="AD17" s="16" t="s">
        <v>15090</v>
      </c>
      <c r="AE17" s="23">
        <f>B7L210C13/24</f>
        <v>95.114687971098306</v>
      </c>
      <c r="AF17" s="16" t="s">
        <v>15091</v>
      </c>
      <c r="AG17" s="23">
        <f>B7L210C14</f>
        <v>95.114687971098306</v>
      </c>
      <c r="AH17" s="16" t="s">
        <v>15092</v>
      </c>
      <c r="AI17" s="26">
        <f>IF(B7L210C15=0,0,B7L210C9/B7L210C15)</f>
        <v>409.43728913701983</v>
      </c>
      <c r="AJ17" s="16" t="s">
        <v>15093</v>
      </c>
      <c r="AK17" s="17">
        <f>A1L210C21</f>
        <v>37339</v>
      </c>
      <c r="AL17" s="16" t="s">
        <v>15094</v>
      </c>
      <c r="AM17" s="23">
        <f>IF(B7L103C1=0,0,B7L210C17/B7L103C1)</f>
        <v>0.26327458325804221</v>
      </c>
      <c r="AN17" s="16" t="s">
        <v>15095</v>
      </c>
      <c r="AO17" s="23">
        <f>B7L210C18</f>
        <v>0.26327458325804221</v>
      </c>
      <c r="AP17" s="16" t="s">
        <v>15096</v>
      </c>
      <c r="AQ17" s="17">
        <f>B7L210C19*B7L118C1</f>
        <v>2088.5362947775825</v>
      </c>
      <c r="AR17" s="16" t="s">
        <v>15097</v>
      </c>
      <c r="AS17" s="17">
        <f>B7L210C20</f>
        <v>2088.5362947775825</v>
      </c>
      <c r="AT17" s="16" t="s">
        <v>15098</v>
      </c>
      <c r="AU17" s="17">
        <f>B7L210C21/24</f>
        <v>87.022345615732604</v>
      </c>
      <c r="AV17" s="16" t="s">
        <v>15099</v>
      </c>
      <c r="AW17" s="23">
        <f>B7L210C22</f>
        <v>87.022345615732604</v>
      </c>
      <c r="AX17" s="16" t="s">
        <v>15100</v>
      </c>
      <c r="AY17" s="26">
        <f>IF(B7L210C23=0,0,B7L210C17/B7L210C23)</f>
        <v>429.07370211415622</v>
      </c>
      <c r="AZ17" s="16" t="s">
        <v>15101</v>
      </c>
      <c r="BA17" s="17">
        <f>A1L210C24</f>
        <v>36539.75</v>
      </c>
      <c r="BB17" s="16" t="s">
        <v>15102</v>
      </c>
      <c r="BC17" s="23">
        <f>IF(B7L104C1=0,0,B7L210C25/B7L104C1)</f>
        <v>0.24904886826502362</v>
      </c>
      <c r="BD17" s="16" t="s">
        <v>15103</v>
      </c>
      <c r="BE17" s="23">
        <f>B7L210C26</f>
        <v>0.24904886826502362</v>
      </c>
      <c r="BF17" s="16" t="s">
        <v>15104</v>
      </c>
      <c r="BG17" s="17">
        <f>B7L210C27*B7L119C1</f>
        <v>2077.6035144948032</v>
      </c>
      <c r="BH17" s="16" t="s">
        <v>15105</v>
      </c>
      <c r="BI17" s="17">
        <f>B7L210C28</f>
        <v>2077.6035144948032</v>
      </c>
      <c r="BJ17" s="16" t="s">
        <v>15106</v>
      </c>
      <c r="BK17" s="23">
        <f>B7L210C29/24</f>
        <v>86.566813103950139</v>
      </c>
      <c r="BL17" s="16" t="s">
        <v>15107</v>
      </c>
      <c r="BM17" s="23">
        <f>B7L210C30</f>
        <v>86.566813103950139</v>
      </c>
      <c r="BN17" s="16" t="s">
        <v>15108</v>
      </c>
      <c r="BO17" s="26">
        <f>IF(B7L210C31=0,0,B7L210C25/B7L210C31)</f>
        <v>422.09882390059533</v>
      </c>
      <c r="BP17" s="16" t="s">
        <v>15109</v>
      </c>
      <c r="BQ17" s="17">
        <f>A1L210C27</f>
        <v>36773.600000000006</v>
      </c>
      <c r="BR17" s="16" t="s">
        <v>15110</v>
      </c>
      <c r="BS17" s="21">
        <f>IF(B7L105C1=0,0,B7L210C33/B7L105C1)</f>
        <v>0.242230001847513</v>
      </c>
      <c r="BT17" s="16" t="s">
        <v>15111</v>
      </c>
      <c r="BU17" s="23">
        <f>B7L210C34</f>
        <v>0.242230001847513</v>
      </c>
      <c r="BV17" s="16" t="s">
        <v>15112</v>
      </c>
      <c r="BW17" s="17">
        <f>B7L210C35*B7L120C1</f>
        <v>2082.4416366829955</v>
      </c>
      <c r="BX17" s="16" t="s">
        <v>15113</v>
      </c>
      <c r="BY17" s="17">
        <f>B7L210C36</f>
        <v>2082.4416366829955</v>
      </c>
      <c r="BZ17" s="16" t="s">
        <v>15114</v>
      </c>
      <c r="CA17" s="23">
        <f>B7L210C37/24</f>
        <v>86.768401528458142</v>
      </c>
      <c r="CB17" s="16" t="s">
        <v>15115</v>
      </c>
      <c r="CC17" s="23">
        <f>B7L210C38</f>
        <v>86.768401528458142</v>
      </c>
      <c r="CD17" s="16" t="s">
        <v>15116</v>
      </c>
      <c r="CE17" s="26">
        <f>IF(B7L210C39=0,0,B7L210C33/B7L210C39)</f>
        <v>423.81327017922609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541619</v>
      </c>
      <c r="F18" s="16" t="s">
        <v>15118</v>
      </c>
      <c r="G18" s="21">
        <f>IF(B7L101C1=0,0,B7L211C1/B7L101C1)</f>
        <v>3.8806311860212244</v>
      </c>
      <c r="H18" s="16" t="s">
        <v>15119</v>
      </c>
      <c r="I18" s="21">
        <f>B7L211C2</f>
        <v>3.8806311860212244</v>
      </c>
      <c r="J18" s="16" t="s">
        <v>15120</v>
      </c>
      <c r="K18" s="17">
        <f>B7L211C3*B7L116C1</f>
        <v>32788.225136299341</v>
      </c>
      <c r="L18" s="16" t="s">
        <v>15121</v>
      </c>
      <c r="M18" s="17">
        <f>B7L211C4</f>
        <v>32788.225136299341</v>
      </c>
      <c r="N18" s="16" t="s">
        <v>15122</v>
      </c>
      <c r="O18" s="17">
        <f>B7L211C5/24</f>
        <v>1366.176047345806</v>
      </c>
      <c r="P18" s="16" t="s">
        <v>15123</v>
      </c>
      <c r="Q18" s="17">
        <f>B7L211C6</f>
        <v>1366.176047345806</v>
      </c>
      <c r="R18" s="16" t="s">
        <v>15124</v>
      </c>
      <c r="S18" s="25">
        <f>IF(B7L211C7=0,0,B7L211C1/B7L211C7)</f>
        <v>396.44890645847022</v>
      </c>
      <c r="T18" s="16" t="s">
        <v>15125</v>
      </c>
      <c r="U18" s="17">
        <f>A1L211C18</f>
        <v>562142</v>
      </c>
      <c r="V18" s="16" t="s">
        <v>15126</v>
      </c>
      <c r="W18" s="23">
        <f>IF(B7L102C1=0,0,B7L211C9/B7L102C1)</f>
        <v>3.976487662590189</v>
      </c>
      <c r="X18" s="16" t="s">
        <v>15127</v>
      </c>
      <c r="Y18" s="23">
        <f>B7L211C10</f>
        <v>3.976487662590189</v>
      </c>
      <c r="Z18" s="16" t="s">
        <v>15128</v>
      </c>
      <c r="AA18" s="17">
        <f>B7L211C11*B7L117C1</f>
        <v>32951.097415763339</v>
      </c>
      <c r="AB18" s="16" t="s">
        <v>15129</v>
      </c>
      <c r="AC18" s="17">
        <f>B7L211C12</f>
        <v>32951.097415763339</v>
      </c>
      <c r="AD18" s="16" t="s">
        <v>15130</v>
      </c>
      <c r="AE18" s="17">
        <f>B7L211C13/24</f>
        <v>1372.9623923234724</v>
      </c>
      <c r="AF18" s="16" t="s">
        <v>15131</v>
      </c>
      <c r="AG18" s="17">
        <f>B7L211C14</f>
        <v>1372.9623923234724</v>
      </c>
      <c r="AH18" s="16" t="s">
        <v>15132</v>
      </c>
      <c r="AI18" s="26">
        <f>IF(B7L211C15=0,0,B7L211C9/B7L211C15)</f>
        <v>409.43728913701983</v>
      </c>
      <c r="AJ18" s="16" t="s">
        <v>15133</v>
      </c>
      <c r="AK18" s="17">
        <f>A1L211C21</f>
        <v>601402</v>
      </c>
      <c r="AL18" s="16" t="s">
        <v>15134</v>
      </c>
      <c r="AM18" s="23">
        <f>IF(B7L103C1=0,0,B7L211C17/B7L103C1)</f>
        <v>4.2404419218659601</v>
      </c>
      <c r="AN18" s="16" t="s">
        <v>15135</v>
      </c>
      <c r="AO18" s="23">
        <f>B7L211C18</f>
        <v>4.2404419218659601</v>
      </c>
      <c r="AP18" s="16" t="s">
        <v>15136</v>
      </c>
      <c r="AQ18" s="17">
        <f>B7L211C19*B7L118C1</f>
        <v>33639.087944289553</v>
      </c>
      <c r="AR18" s="16" t="s">
        <v>15137</v>
      </c>
      <c r="AS18" s="17">
        <f>B7L211C20</f>
        <v>33639.087944289553</v>
      </c>
      <c r="AT18" s="16" t="s">
        <v>15138</v>
      </c>
      <c r="AU18" s="17">
        <f>B7L211C21/24</f>
        <v>1401.628664345398</v>
      </c>
      <c r="AV18" s="16" t="s">
        <v>15139</v>
      </c>
      <c r="AW18" s="17">
        <f>B7L211C22</f>
        <v>1401.628664345398</v>
      </c>
      <c r="AX18" s="16" t="s">
        <v>15140</v>
      </c>
      <c r="AY18" s="26">
        <f>IF(B7L211C23=0,0,B7L211C17/B7L211C23)</f>
        <v>429.07370211415628</v>
      </c>
      <c r="AZ18" s="16" t="s">
        <v>15141</v>
      </c>
      <c r="BA18" s="17">
        <f>A1L211C24</f>
        <v>622773.25</v>
      </c>
      <c r="BB18" s="16" t="s">
        <v>15142</v>
      </c>
      <c r="BC18" s="23">
        <f>IF(B7L104C1=0,0,B7L211C25/B7L104C1)</f>
        <v>4.2447190552269953</v>
      </c>
      <c r="BD18" s="16" t="s">
        <v>15143</v>
      </c>
      <c r="BE18" s="23">
        <f>B7L211C26</f>
        <v>4.2447190552269953</v>
      </c>
      <c r="BF18" s="16" t="s">
        <v>15144</v>
      </c>
      <c r="BG18" s="17">
        <f>B7L211C27*B7L119C1</f>
        <v>35410.091555999992</v>
      </c>
      <c r="BH18" s="16" t="s">
        <v>15145</v>
      </c>
      <c r="BI18" s="17">
        <f>B7L211C28</f>
        <v>35410.091555999992</v>
      </c>
      <c r="BJ18" s="16" t="s">
        <v>15146</v>
      </c>
      <c r="BK18" s="17">
        <f>B7L211C29/24</f>
        <v>1475.4204814999996</v>
      </c>
      <c r="BL18" s="16" t="s">
        <v>15147</v>
      </c>
      <c r="BM18" s="17">
        <f>B7L211C30</f>
        <v>1475.4204814999996</v>
      </c>
      <c r="BN18" s="16" t="s">
        <v>15148</v>
      </c>
      <c r="BO18" s="26">
        <f>IF(B7L211C31=0,0,B7L211C25/B7L211C31)</f>
        <v>422.09882390059539</v>
      </c>
      <c r="BP18" s="16" t="s">
        <v>15149</v>
      </c>
      <c r="BQ18" s="17">
        <f>A1L211C27</f>
        <v>620543.20000000007</v>
      </c>
      <c r="BR18" s="16" t="s">
        <v>15150</v>
      </c>
      <c r="BS18" s="21">
        <f>IF(B7L105C1=0,0,B7L211C33/B7L105C1)</f>
        <v>4.0875568473704398</v>
      </c>
      <c r="BT18" s="16" t="s">
        <v>15151</v>
      </c>
      <c r="BU18" s="23">
        <f>B7L211C34</f>
        <v>4.0875568473704398</v>
      </c>
      <c r="BV18" s="16" t="s">
        <v>15152</v>
      </c>
      <c r="BW18" s="17">
        <f>B7L211C35*B7L120C1</f>
        <v>35140.56271456978</v>
      </c>
      <c r="BX18" s="16" t="s">
        <v>15153</v>
      </c>
      <c r="BY18" s="17">
        <f>B7L211C36</f>
        <v>35140.56271456978</v>
      </c>
      <c r="BZ18" s="16" t="s">
        <v>15154</v>
      </c>
      <c r="CA18" s="17">
        <f>B7L211C37/24</f>
        <v>1464.1901131070742</v>
      </c>
      <c r="CB18" s="16" t="s">
        <v>15155</v>
      </c>
      <c r="CC18" s="17">
        <f>B7L211C38</f>
        <v>1464.1901131070742</v>
      </c>
      <c r="CD18" s="16" t="s">
        <v>15156</v>
      </c>
      <c r="CE18" s="26">
        <f>IF(B7L211C39=0,0,B7L211C33/B7L211C39)</f>
        <v>423.81327017922609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77972</v>
      </c>
      <c r="F19" s="16" t="s">
        <v>15158</v>
      </c>
      <c r="G19" s="21">
        <f>IF(B7L101C1=0,0,B7L212C1/B7L101C1)</f>
        <v>0.55865945403770345</v>
      </c>
      <c r="H19" s="16" t="s">
        <v>15159</v>
      </c>
      <c r="I19" s="21">
        <f>B7L212C2</f>
        <v>0.55865945403770345</v>
      </c>
      <c r="J19" s="16" t="s">
        <v>15160</v>
      </c>
      <c r="K19" s="17">
        <f>B7L212C3*B7L116C1</f>
        <v>4720.2249003959096</v>
      </c>
      <c r="L19" s="16" t="s">
        <v>15161</v>
      </c>
      <c r="M19" s="17">
        <f>B7L212C4</f>
        <v>4720.2249003959096</v>
      </c>
      <c r="N19" s="16" t="s">
        <v>15162</v>
      </c>
      <c r="O19" s="23">
        <f>B7L212C5/24</f>
        <v>196.67603751649622</v>
      </c>
      <c r="P19" s="16" t="s">
        <v>15163</v>
      </c>
      <c r="Q19" s="23">
        <f>B7L212C6</f>
        <v>196.67603751649622</v>
      </c>
      <c r="R19" s="16" t="s">
        <v>15164</v>
      </c>
      <c r="S19" s="25">
        <f>IF(B7L212C7=0,0,B7L212C1/B7L212C7)</f>
        <v>396.44890645847028</v>
      </c>
      <c r="T19" s="16" t="s">
        <v>15165</v>
      </c>
      <c r="U19" s="17">
        <f>A1L212C18</f>
        <v>75002</v>
      </c>
      <c r="V19" s="16" t="s">
        <v>15166</v>
      </c>
      <c r="W19" s="23">
        <f>IF(B7L102C1=0,0,B7L212C9/B7L102C1)</f>
        <v>0.53055015933623417</v>
      </c>
      <c r="X19" s="16" t="s">
        <v>15167</v>
      </c>
      <c r="Y19" s="23">
        <f>B7L212C10</f>
        <v>0.53055015933623417</v>
      </c>
      <c r="Z19" s="16" t="s">
        <v>15168</v>
      </c>
      <c r="AA19" s="17">
        <f>B7L212C11*B7L117C1</f>
        <v>4396.3948759869954</v>
      </c>
      <c r="AB19" s="16" t="s">
        <v>15169</v>
      </c>
      <c r="AC19" s="17">
        <f>B7L212C12</f>
        <v>4396.3948759869954</v>
      </c>
      <c r="AD19" s="16" t="s">
        <v>15170</v>
      </c>
      <c r="AE19" s="23">
        <f>B7L212C13/24</f>
        <v>183.18311983279148</v>
      </c>
      <c r="AF19" s="16" t="s">
        <v>15171</v>
      </c>
      <c r="AG19" s="23">
        <f>B7L212C14</f>
        <v>183.18311983279148</v>
      </c>
      <c r="AH19" s="16" t="s">
        <v>15172</v>
      </c>
      <c r="AI19" s="26">
        <f>IF(B7L212C15=0,0,B7L212C9/B7L212C15)</f>
        <v>409.43728913701983</v>
      </c>
      <c r="AJ19" s="16" t="s">
        <v>15173</v>
      </c>
      <c r="AK19" s="17">
        <f>A1L212C21</f>
        <v>77155.666666666672</v>
      </c>
      <c r="AL19" s="16" t="s">
        <v>15174</v>
      </c>
      <c r="AM19" s="23">
        <f>IF(B7L103C1=0,0,B7L212C17/B7L103C1)</f>
        <v>0.54401901464053903</v>
      </c>
      <c r="AN19" s="16" t="s">
        <v>15175</v>
      </c>
      <c r="AO19" s="23">
        <f>B7L212C18</f>
        <v>0.54401901464053903</v>
      </c>
      <c r="AP19" s="16" t="s">
        <v>15176</v>
      </c>
      <c r="AQ19" s="17">
        <f>B7L212C19*B7L118C1</f>
        <v>4315.6595029618957</v>
      </c>
      <c r="AR19" s="16" t="s">
        <v>15177</v>
      </c>
      <c r="AS19" s="17">
        <f>B7L212C20</f>
        <v>4315.6595029618957</v>
      </c>
      <c r="AT19" s="16" t="s">
        <v>15178</v>
      </c>
      <c r="AU19" s="17">
        <f>B7L212C21/24</f>
        <v>179.81914595674564</v>
      </c>
      <c r="AV19" s="16" t="s">
        <v>15179</v>
      </c>
      <c r="AW19" s="23">
        <f>B7L212C22</f>
        <v>179.81914595674564</v>
      </c>
      <c r="AX19" s="16" t="s">
        <v>15180</v>
      </c>
      <c r="AY19" s="26">
        <f>IF(B7L212C23=0,0,B7L212C17/B7L212C23)</f>
        <v>429.07370211415628</v>
      </c>
      <c r="AZ19" s="16" t="s">
        <v>15181</v>
      </c>
      <c r="BA19" s="17">
        <f>A1L212C24</f>
        <v>80946.75</v>
      </c>
      <c r="BB19" s="16" t="s">
        <v>15182</v>
      </c>
      <c r="BC19" s="23">
        <f>IF(B7L104C1=0,0,B7L212C25/B7L104C1)</f>
        <v>0.55171960610654969</v>
      </c>
      <c r="BD19" s="16" t="s">
        <v>15183</v>
      </c>
      <c r="BE19" s="23">
        <f>B7L212C26</f>
        <v>0.55171960610654969</v>
      </c>
      <c r="BF19" s="16" t="s">
        <v>15184</v>
      </c>
      <c r="BG19" s="17">
        <f>B7L212C27*B7L119C1</f>
        <v>4602.5288155209655</v>
      </c>
      <c r="BH19" s="16" t="s">
        <v>15185</v>
      </c>
      <c r="BI19" s="17">
        <f>B7L212C28</f>
        <v>4602.5288155209655</v>
      </c>
      <c r="BJ19" s="16" t="s">
        <v>15186</v>
      </c>
      <c r="BK19" s="23">
        <f>B7L212C29/24</f>
        <v>191.77203398004022</v>
      </c>
      <c r="BL19" s="16" t="s">
        <v>15187</v>
      </c>
      <c r="BM19" s="23">
        <f>B7L212C30</f>
        <v>191.77203398004022</v>
      </c>
      <c r="BN19" s="16" t="s">
        <v>15188</v>
      </c>
      <c r="BO19" s="26">
        <f>IF(B7L212C31=0,0,B7L212C25/B7L212C31)</f>
        <v>422.09882390059545</v>
      </c>
      <c r="BP19" s="16" t="s">
        <v>15189</v>
      </c>
      <c r="BQ19" s="17">
        <f>A1L212C27</f>
        <v>81908.399999999994</v>
      </c>
      <c r="BR19" s="16" t="s">
        <v>15190</v>
      </c>
      <c r="BS19" s="21">
        <f>IF(B7L105C1=0,0,B7L212C33/B7L105C1)</f>
        <v>0.53953575073767124</v>
      </c>
      <c r="BT19" s="16" t="s">
        <v>15191</v>
      </c>
      <c r="BU19" s="23">
        <f>B7L212C34</f>
        <v>0.53953575073767124</v>
      </c>
      <c r="BV19" s="16" t="s">
        <v>15192</v>
      </c>
      <c r="BW19" s="17">
        <f>B7L212C35*B7L120C1</f>
        <v>4638.3672676617307</v>
      </c>
      <c r="BX19" s="16" t="s">
        <v>15193</v>
      </c>
      <c r="BY19" s="17">
        <f>B7L212C36</f>
        <v>4638.3672676617307</v>
      </c>
      <c r="BZ19" s="16" t="s">
        <v>15194</v>
      </c>
      <c r="CA19" s="23">
        <f>B7L212C37/24</f>
        <v>193.26530281923877</v>
      </c>
      <c r="CB19" s="16" t="s">
        <v>15195</v>
      </c>
      <c r="CC19" s="23">
        <f>B7L212C38</f>
        <v>193.26530281923877</v>
      </c>
      <c r="CD19" s="16" t="s">
        <v>15196</v>
      </c>
      <c r="CE19" s="26">
        <f>IF(B7L212C39=0,0,B7L212C33/B7L212C39)</f>
        <v>423.81327017922615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478</v>
      </c>
      <c r="F20" s="16" t="s">
        <v>15198</v>
      </c>
      <c r="G20" s="21">
        <f>IF(B7L101C1=0,0,B7L213C1/B7L101C1)</f>
        <v>3.4248091498232987E-3</v>
      </c>
      <c r="H20" s="16" t="s">
        <v>15199</v>
      </c>
      <c r="I20" s="21">
        <f>B7L213C2</f>
        <v>3.4248091498232987E-3</v>
      </c>
      <c r="J20" s="16" t="s">
        <v>15200</v>
      </c>
      <c r="K20" s="17">
        <f>B7L213C3*B7L116C1</f>
        <v>28.93689404387786</v>
      </c>
      <c r="L20" s="16" t="s">
        <v>15201</v>
      </c>
      <c r="M20" s="23">
        <f>B7L213C4</f>
        <v>28.93689404387786</v>
      </c>
      <c r="N20" s="16" t="s">
        <v>15202</v>
      </c>
      <c r="O20" s="23">
        <f>B7L213C5/24</f>
        <v>1.2057039184949108</v>
      </c>
      <c r="P20" s="16" t="s">
        <v>15203</v>
      </c>
      <c r="Q20" s="23">
        <f>B7L213C6</f>
        <v>1.2057039184949108</v>
      </c>
      <c r="R20" s="16" t="s">
        <v>15204</v>
      </c>
      <c r="S20" s="25">
        <f>IF(B7L213C7=0,0,B7L213C1/B7L213C7)</f>
        <v>396.44890645847033</v>
      </c>
      <c r="T20" s="16" t="s">
        <v>15205</v>
      </c>
      <c r="U20" s="17">
        <f>A1L213C18</f>
        <v>522</v>
      </c>
      <c r="V20" s="16" t="s">
        <v>15206</v>
      </c>
      <c r="W20" s="23">
        <f>IF(B7L102C1=0,0,B7L213C9/B7L102C1)</f>
        <v>3.6925306414964166E-3</v>
      </c>
      <c r="X20" s="16" t="s">
        <v>15207</v>
      </c>
      <c r="Y20" s="23">
        <f>B7L213C10</f>
        <v>3.6925306414964166E-3</v>
      </c>
      <c r="Z20" s="16" t="s">
        <v>15208</v>
      </c>
      <c r="AA20" s="23">
        <f>B7L213C11*B7L117C1</f>
        <v>30.59809238773915</v>
      </c>
      <c r="AB20" s="16" t="s">
        <v>15209</v>
      </c>
      <c r="AC20" s="23">
        <f>B7L213C12</f>
        <v>30.59809238773915</v>
      </c>
      <c r="AD20" s="16" t="s">
        <v>15210</v>
      </c>
      <c r="AE20" s="23">
        <f>B7L213C13/24</f>
        <v>1.2749205161557979</v>
      </c>
      <c r="AF20" s="16" t="s">
        <v>15211</v>
      </c>
      <c r="AG20" s="23">
        <f>B7L213C14</f>
        <v>1.2749205161557979</v>
      </c>
      <c r="AH20" s="16" t="s">
        <v>15212</v>
      </c>
      <c r="AI20" s="26">
        <f>IF(B7L213C15=0,0,B7L213C9/B7L213C15)</f>
        <v>409.43728913701983</v>
      </c>
      <c r="AJ20" s="16" t="s">
        <v>15213</v>
      </c>
      <c r="AK20" s="17">
        <f>A1L213C21</f>
        <v>511</v>
      </c>
      <c r="AL20" s="16" t="s">
        <v>15214</v>
      </c>
      <c r="AM20" s="23">
        <f>IF(B7L103C1=0,0,B7L213C17/B7L103C1)</f>
        <v>3.6030239707774596E-3</v>
      </c>
      <c r="AN20" s="16" t="s">
        <v>15215</v>
      </c>
      <c r="AO20" s="23">
        <f>B7L213C18</f>
        <v>3.6030239707774596E-3</v>
      </c>
      <c r="AP20" s="16" t="s">
        <v>15216</v>
      </c>
      <c r="AQ20" s="23">
        <f>B7L213C19*B7L118C1</f>
        <v>28.582502119267911</v>
      </c>
      <c r="AR20" s="16" t="s">
        <v>15217</v>
      </c>
      <c r="AS20" s="23">
        <f>B7L213C20</f>
        <v>28.582502119267911</v>
      </c>
      <c r="AT20" s="16" t="s">
        <v>15218</v>
      </c>
      <c r="AU20" s="17">
        <f>B7L213C21/24</f>
        <v>1.1909375883028297</v>
      </c>
      <c r="AV20" s="16" t="s">
        <v>15219</v>
      </c>
      <c r="AW20" s="23">
        <f>B7L213C22</f>
        <v>1.1909375883028297</v>
      </c>
      <c r="AX20" s="16" t="s">
        <v>15220</v>
      </c>
      <c r="AY20" s="26">
        <f>IF(B7L213C23=0,0,B7L213C17/B7L213C23)</f>
        <v>429.07370211415622</v>
      </c>
      <c r="AZ20" s="16" t="s">
        <v>15221</v>
      </c>
      <c r="BA20" s="17">
        <f>A1L213C24</f>
        <v>523.5</v>
      </c>
      <c r="BB20" s="16" t="s">
        <v>15222</v>
      </c>
      <c r="BC20" s="23">
        <f>IF(B7L104C1=0,0,B7L213C25/B7L104C1)</f>
        <v>3.5680890683909951E-3</v>
      </c>
      <c r="BD20" s="16" t="s">
        <v>15223</v>
      </c>
      <c r="BE20" s="23">
        <f>B7L213C26</f>
        <v>3.5680890683909951E-3</v>
      </c>
      <c r="BF20" s="16" t="s">
        <v>15224</v>
      </c>
      <c r="BG20" s="23">
        <f>B7L213C27*B7L119C1</f>
        <v>29.765541358056076</v>
      </c>
      <c r="BH20" s="16" t="s">
        <v>15225</v>
      </c>
      <c r="BI20" s="23">
        <f>B7L213C28</f>
        <v>29.765541358056076</v>
      </c>
      <c r="BJ20" s="16" t="s">
        <v>15226</v>
      </c>
      <c r="BK20" s="23">
        <f>B7L213C29/24</f>
        <v>1.2402308899190031</v>
      </c>
      <c r="BL20" s="16" t="s">
        <v>15227</v>
      </c>
      <c r="BM20" s="23">
        <f>B7L213C30</f>
        <v>1.2402308899190031</v>
      </c>
      <c r="BN20" s="16" t="s">
        <v>15228</v>
      </c>
      <c r="BO20" s="26">
        <f>IF(B7L213C31=0,0,B7L213C25/B7L213C31)</f>
        <v>422.09882390059539</v>
      </c>
      <c r="BP20" s="16" t="s">
        <v>15229</v>
      </c>
      <c r="BQ20" s="23">
        <f>A1L213C27</f>
        <v>527.6</v>
      </c>
      <c r="BR20" s="16" t="s">
        <v>15230</v>
      </c>
      <c r="BS20" s="21">
        <f>IF(B7L105C1=0,0,B7L213C33/B7L105C1)</f>
        <v>3.4753341792684925E-3</v>
      </c>
      <c r="BT20" s="16" t="s">
        <v>15231</v>
      </c>
      <c r="BU20" s="23">
        <f>B7L213C34</f>
        <v>3.4753341792684925E-3</v>
      </c>
      <c r="BV20" s="16" t="s">
        <v>15232</v>
      </c>
      <c r="BW20" s="23">
        <f>B7L213C35*B7L120C1</f>
        <v>29.877308925804062</v>
      </c>
      <c r="BX20" s="16" t="s">
        <v>15233</v>
      </c>
      <c r="BY20" s="23">
        <f>B7L213C36</f>
        <v>29.877308925804062</v>
      </c>
      <c r="BZ20" s="16" t="s">
        <v>15234</v>
      </c>
      <c r="CA20" s="23">
        <f>B7L213C37/24</f>
        <v>1.2448878719085026</v>
      </c>
      <c r="CB20" s="16" t="s">
        <v>15235</v>
      </c>
      <c r="CC20" s="23">
        <f>B7L213C38</f>
        <v>1.2448878719085026</v>
      </c>
      <c r="CD20" s="16" t="s">
        <v>15236</v>
      </c>
      <c r="CE20" s="26">
        <f>IF(B7L213C39=0,0,B7L213C33/B7L213C39)</f>
        <v>423.81327017922609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154862</v>
      </c>
      <c r="F21" s="16" t="s">
        <v>15238</v>
      </c>
      <c r="G21" s="21">
        <f>IF(B7L101C1=0,0,B7L214C1/B7L101C1)</f>
        <v>1.109566515815765</v>
      </c>
      <c r="H21" s="16" t="s">
        <v>15239</v>
      </c>
      <c r="I21" s="21">
        <f>B7L214C2</f>
        <v>1.109566515815765</v>
      </c>
      <c r="J21" s="16" t="s">
        <v>15240</v>
      </c>
      <c r="K21" s="17">
        <f>B7L214C3*B7L116C1</f>
        <v>9374.9482958640456</v>
      </c>
      <c r="L21" s="16" t="s">
        <v>15241</v>
      </c>
      <c r="M21" s="17">
        <f>B7L214C4</f>
        <v>9374.9482958640456</v>
      </c>
      <c r="N21" s="16" t="s">
        <v>15242</v>
      </c>
      <c r="O21" s="23">
        <f>B7L214C5/24</f>
        <v>390.62284566100192</v>
      </c>
      <c r="P21" s="16" t="s">
        <v>15243</v>
      </c>
      <c r="Q21" s="23">
        <f>B7L214C6</f>
        <v>390.62284566100192</v>
      </c>
      <c r="R21" s="16" t="s">
        <v>15244</v>
      </c>
      <c r="S21" s="25">
        <f>IF(B7L214C7=0,0,B7L214C1/B7L214C7)</f>
        <v>396.44890645847022</v>
      </c>
      <c r="T21" s="16" t="s">
        <v>15245</v>
      </c>
      <c r="U21" s="17">
        <f>A1L214C18</f>
        <v>158680</v>
      </c>
      <c r="V21" s="16" t="s">
        <v>15246</v>
      </c>
      <c r="W21" s="23">
        <f>IF(B7L102C1=0,0,B7L214C9/B7L102C1)</f>
        <v>1.122472724506995</v>
      </c>
      <c r="X21" s="16" t="s">
        <v>15247</v>
      </c>
      <c r="Y21" s="23">
        <f>B7L214C10</f>
        <v>1.122472724506995</v>
      </c>
      <c r="Z21" s="16" t="s">
        <v>15248</v>
      </c>
      <c r="AA21" s="17">
        <f>B7L214C11*B7L117C1</f>
        <v>9301.351149590897</v>
      </c>
      <c r="AB21" s="16" t="s">
        <v>15249</v>
      </c>
      <c r="AC21" s="17">
        <f>B7L214C12</f>
        <v>9301.351149590897</v>
      </c>
      <c r="AD21" s="16" t="s">
        <v>15250</v>
      </c>
      <c r="AE21" s="23">
        <f>B7L214C13/24</f>
        <v>387.55629789962069</v>
      </c>
      <c r="AF21" s="16" t="s">
        <v>15251</v>
      </c>
      <c r="AG21" s="23">
        <f>B7L214C14</f>
        <v>387.55629789962069</v>
      </c>
      <c r="AH21" s="16" t="s">
        <v>15252</v>
      </c>
      <c r="AI21" s="26">
        <f>IF(B7L214C15=0,0,B7L214C9/B7L214C15)</f>
        <v>409.43728913701989</v>
      </c>
      <c r="AJ21" s="16" t="s">
        <v>15253</v>
      </c>
      <c r="AK21" s="17">
        <f>A1L214C21</f>
        <v>155127.66666666666</v>
      </c>
      <c r="AL21" s="16" t="s">
        <v>15254</v>
      </c>
      <c r="AM21" s="23">
        <f>IF(B7L103C1=0,0,B7L214C17/B7L103C1)</f>
        <v>1.0937939364594431</v>
      </c>
      <c r="AN21" s="16" t="s">
        <v>15255</v>
      </c>
      <c r="AO21" s="23">
        <f>B7L214C18</f>
        <v>1.0937939364594431</v>
      </c>
      <c r="AP21" s="16" t="s">
        <v>15256</v>
      </c>
      <c r="AQ21" s="17">
        <f>B7L214C19*B7L118C1</f>
        <v>8676.980159015824</v>
      </c>
      <c r="AR21" s="16" t="s">
        <v>15257</v>
      </c>
      <c r="AS21" s="17">
        <f>B7L214C20</f>
        <v>8676.980159015824</v>
      </c>
      <c r="AT21" s="16" t="s">
        <v>15258</v>
      </c>
      <c r="AU21" s="17">
        <f>B7L214C21/24</f>
        <v>361.54083995899265</v>
      </c>
      <c r="AV21" s="16" t="s">
        <v>15259</v>
      </c>
      <c r="AW21" s="23">
        <f>B7L214C22</f>
        <v>361.54083995899265</v>
      </c>
      <c r="AX21" s="16" t="s">
        <v>15260</v>
      </c>
      <c r="AY21" s="26">
        <f>IF(B7L214C23=0,0,B7L214C17/B7L214C23)</f>
        <v>429.07370211415628</v>
      </c>
      <c r="AZ21" s="16" t="s">
        <v>15261</v>
      </c>
      <c r="BA21" s="17">
        <f>A1L214C24</f>
        <v>156407.75</v>
      </c>
      <c r="BB21" s="16" t="s">
        <v>15262</v>
      </c>
      <c r="BC21" s="23">
        <f>IF(B7L104C1=0,0,B7L214C25/B7L104C1)</f>
        <v>1.0660492511683508</v>
      </c>
      <c r="BD21" s="16" t="s">
        <v>15263</v>
      </c>
      <c r="BE21" s="23">
        <f>B7L214C26</f>
        <v>1.0660492511683508</v>
      </c>
      <c r="BF21" s="16" t="s">
        <v>15264</v>
      </c>
      <c r="BG21" s="17">
        <f>B7L214C27*B7L119C1</f>
        <v>8893.14489273256</v>
      </c>
      <c r="BH21" s="16" t="s">
        <v>15265</v>
      </c>
      <c r="BI21" s="17">
        <f>B7L214C28</f>
        <v>8893.14489273256</v>
      </c>
      <c r="BJ21" s="16" t="s">
        <v>15266</v>
      </c>
      <c r="BK21" s="23">
        <f>B7L214C29/24</f>
        <v>370.54770386385667</v>
      </c>
      <c r="BL21" s="16" t="s">
        <v>15267</v>
      </c>
      <c r="BM21" s="23">
        <f>B7L214C30</f>
        <v>370.54770386385667</v>
      </c>
      <c r="BN21" s="16" t="s">
        <v>15268</v>
      </c>
      <c r="BO21" s="26">
        <f>IF(B7L214C31=0,0,B7L214C25/B7L214C31)</f>
        <v>422.09882390059539</v>
      </c>
      <c r="BP21" s="16" t="s">
        <v>15269</v>
      </c>
      <c r="BQ21" s="17">
        <f>A1L214C27</f>
        <v>156550.39999999999</v>
      </c>
      <c r="BR21" s="16" t="s">
        <v>15270</v>
      </c>
      <c r="BS21" s="21">
        <f>IF(B7L105C1=0,0,B7L214C33/B7L105C1)</f>
        <v>1.0312072704665545</v>
      </c>
      <c r="BT21" s="16" t="s">
        <v>15271</v>
      </c>
      <c r="BU21" s="23">
        <f>B7L214C34</f>
        <v>1.0312072704665545</v>
      </c>
      <c r="BV21" s="16" t="s">
        <v>15272</v>
      </c>
      <c r="BW21" s="17">
        <f>B7L214C35*B7L120C1</f>
        <v>8865.2476559101506</v>
      </c>
      <c r="BX21" s="16" t="s">
        <v>15273</v>
      </c>
      <c r="BY21" s="17">
        <f>B7L214C36</f>
        <v>8865.2476559101506</v>
      </c>
      <c r="BZ21" s="16" t="s">
        <v>15274</v>
      </c>
      <c r="CA21" s="23">
        <f>B7L214C37/24</f>
        <v>369.38531899625627</v>
      </c>
      <c r="CB21" s="16" t="s">
        <v>15275</v>
      </c>
      <c r="CC21" s="23">
        <f>B7L214C38</f>
        <v>369.38531899625627</v>
      </c>
      <c r="CD21" s="16" t="s">
        <v>15276</v>
      </c>
      <c r="CE21" s="26">
        <f>IF(B7L214C39=0,0,B7L214C33/B7L214C39)</f>
        <v>423.81327017922615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1117</v>
      </c>
      <c r="F22" s="16" t="s">
        <v>15278</v>
      </c>
      <c r="G22" s="21">
        <f>IF(B7L101C1=0,0,B7L215C1/B7L101C1)</f>
        <v>8.003162804084989E-3</v>
      </c>
      <c r="H22" s="16" t="s">
        <v>15279</v>
      </c>
      <c r="I22" s="21">
        <f>B7L215C2</f>
        <v>8.003162804084989E-3</v>
      </c>
      <c r="J22" s="16" t="s">
        <v>15280</v>
      </c>
      <c r="K22" s="17">
        <f>B7L215C3*B7L116C1</f>
        <v>67.620315161112075</v>
      </c>
      <c r="L22" s="16" t="s">
        <v>15281</v>
      </c>
      <c r="M22" s="23">
        <f>B7L215C4</f>
        <v>67.620315161112075</v>
      </c>
      <c r="N22" s="16" t="s">
        <v>15282</v>
      </c>
      <c r="O22" s="23">
        <f>B7L215C5/24</f>
        <v>2.8175131317130031</v>
      </c>
      <c r="P22" s="16" t="s">
        <v>15283</v>
      </c>
      <c r="Q22" s="23">
        <f>B7L215C6</f>
        <v>2.8175131317130031</v>
      </c>
      <c r="R22" s="16" t="s">
        <v>15284</v>
      </c>
      <c r="S22" s="25">
        <f>IF(B7L215C7=0,0,B7L215C1/B7L215C7)</f>
        <v>396.44890645847028</v>
      </c>
      <c r="T22" s="16" t="s">
        <v>15285</v>
      </c>
      <c r="U22" s="17">
        <f>A1L215C18</f>
        <v>1172</v>
      </c>
      <c r="V22" s="16" t="s">
        <v>15286</v>
      </c>
      <c r="W22" s="23">
        <f>IF(B7L102C1=0,0,B7L215C9/B7L102C1)</f>
        <v>8.2905094096432947E-3</v>
      </c>
      <c r="X22" s="16" t="s">
        <v>15287</v>
      </c>
      <c r="Y22" s="23">
        <f>B7L215C10</f>
        <v>8.2905094096432947E-3</v>
      </c>
      <c r="Z22" s="16" t="s">
        <v>15288</v>
      </c>
      <c r="AA22" s="23">
        <f>B7L215C11*B7L117C1</f>
        <v>68.699165284349192</v>
      </c>
      <c r="AB22" s="16" t="s">
        <v>15289</v>
      </c>
      <c r="AC22" s="23">
        <f>B7L215C12</f>
        <v>68.699165284349192</v>
      </c>
      <c r="AD22" s="16" t="s">
        <v>15290</v>
      </c>
      <c r="AE22" s="23">
        <f>B7L215C13/24</f>
        <v>2.8624652201812162</v>
      </c>
      <c r="AF22" s="16" t="s">
        <v>15291</v>
      </c>
      <c r="AG22" s="23">
        <f>B7L215C14</f>
        <v>2.8624652201812162</v>
      </c>
      <c r="AH22" s="16" t="s">
        <v>15292</v>
      </c>
      <c r="AI22" s="26">
        <f>IF(B7L215C15=0,0,B7L215C9/B7L215C15)</f>
        <v>409.43728913701995</v>
      </c>
      <c r="AJ22" s="16" t="s">
        <v>15293</v>
      </c>
      <c r="AK22" s="17">
        <f>A1L215C21</f>
        <v>1161</v>
      </c>
      <c r="AL22" s="16" t="s">
        <v>15294</v>
      </c>
      <c r="AM22" s="23">
        <f>IF(B7L103C1=0,0,B7L215C17/B7L103C1)</f>
        <v>8.1861268690266754E-3</v>
      </c>
      <c r="AN22" s="16" t="s">
        <v>15295</v>
      </c>
      <c r="AO22" s="23">
        <f>B7L215C18</f>
        <v>8.1861268690266754E-3</v>
      </c>
      <c r="AP22" s="16" t="s">
        <v>15296</v>
      </c>
      <c r="AQ22" s="23">
        <f>B7L215C19*B7L118C1</f>
        <v>64.939892290548045</v>
      </c>
      <c r="AR22" s="16" t="s">
        <v>15297</v>
      </c>
      <c r="AS22" s="23">
        <f>B7L215C20</f>
        <v>64.939892290548045</v>
      </c>
      <c r="AT22" s="16" t="s">
        <v>15298</v>
      </c>
      <c r="AU22" s="17">
        <f>B7L215C21/24</f>
        <v>2.7058288454395019</v>
      </c>
      <c r="AV22" s="16" t="s">
        <v>15299</v>
      </c>
      <c r="AW22" s="23">
        <f>B7L215C22</f>
        <v>2.7058288454395019</v>
      </c>
      <c r="AX22" s="16" t="s">
        <v>15300</v>
      </c>
      <c r="AY22" s="26">
        <f>IF(B7L215C23=0,0,B7L215C17/B7L215C23)</f>
        <v>429.07370211415622</v>
      </c>
      <c r="AZ22" s="16" t="s">
        <v>15301</v>
      </c>
      <c r="BA22" s="17">
        <f>A1L215C24</f>
        <v>1143.75</v>
      </c>
      <c r="BB22" s="16" t="s">
        <v>15302</v>
      </c>
      <c r="BC22" s="23">
        <f>IF(B7L104C1=0,0,B7L215C25/B7L104C1)</f>
        <v>7.7956100706250246E-3</v>
      </c>
      <c r="BD22" s="16" t="s">
        <v>15303</v>
      </c>
      <c r="BE22" s="23">
        <f>B7L215C26</f>
        <v>7.7956100706250246E-3</v>
      </c>
      <c r="BF22" s="16" t="s">
        <v>15304</v>
      </c>
      <c r="BG22" s="23">
        <f>B7L215C27*B7L119C1</f>
        <v>65.032164141884692</v>
      </c>
      <c r="BH22" s="16" t="s">
        <v>15305</v>
      </c>
      <c r="BI22" s="23">
        <f>B7L215C28</f>
        <v>65.032164141884692</v>
      </c>
      <c r="BJ22" s="16" t="s">
        <v>15306</v>
      </c>
      <c r="BK22" s="23">
        <f>B7L215C29/24</f>
        <v>2.7096735059118622</v>
      </c>
      <c r="BL22" s="16" t="s">
        <v>15307</v>
      </c>
      <c r="BM22" s="23">
        <f>B7L215C30</f>
        <v>2.7096735059118622</v>
      </c>
      <c r="BN22" s="16" t="s">
        <v>15308</v>
      </c>
      <c r="BO22" s="26">
        <f>IF(B7L215C31=0,0,B7L215C25/B7L215C31)</f>
        <v>422.09882390059539</v>
      </c>
      <c r="BP22" s="16" t="s">
        <v>15309</v>
      </c>
      <c r="BQ22" s="17">
        <f>A1L215C27</f>
        <v>1208.8000000000002</v>
      </c>
      <c r="BR22" s="16" t="s">
        <v>15310</v>
      </c>
      <c r="BS22" s="21">
        <f>IF(B7L105C1=0,0,B7L215C33/B7L105C1)</f>
        <v>7.9624411597796711E-3</v>
      </c>
      <c r="BT22" s="16" t="s">
        <v>15311</v>
      </c>
      <c r="BU22" s="23">
        <f>B7L215C34</f>
        <v>7.9624411597796711E-3</v>
      </c>
      <c r="BV22" s="16" t="s">
        <v>15312</v>
      </c>
      <c r="BW22" s="23">
        <f>B7L215C35*B7L120C1</f>
        <v>68.452788152979451</v>
      </c>
      <c r="BX22" s="16" t="s">
        <v>15313</v>
      </c>
      <c r="BY22" s="23">
        <f>B7L215C36</f>
        <v>68.452788152979451</v>
      </c>
      <c r="BZ22" s="16" t="s">
        <v>15314</v>
      </c>
      <c r="CA22" s="23">
        <f>B7L215C37/24</f>
        <v>2.8521995063741437</v>
      </c>
      <c r="CB22" s="16" t="s">
        <v>15315</v>
      </c>
      <c r="CC22" s="23">
        <f>B7L215C38</f>
        <v>2.8521995063741437</v>
      </c>
      <c r="CD22" s="16" t="s">
        <v>15316</v>
      </c>
      <c r="CE22" s="26">
        <f>IF(B7L215C39=0,0,B7L215C33/B7L215C39)</f>
        <v>423.81327017922609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3381736</v>
      </c>
      <c r="F23" s="16" t="s">
        <v>15318</v>
      </c>
      <c r="G23" s="21">
        <f>IF(B7L101C1=0,0,B7L216C1/B7L101C1)</f>
        <v>24.229707939512224</v>
      </c>
      <c r="H23" s="16" t="s">
        <v>15319</v>
      </c>
      <c r="I23" s="21">
        <f>B7L216C2</f>
        <v>24.229707939512224</v>
      </c>
      <c r="J23" s="16" t="s">
        <v>15320</v>
      </c>
      <c r="K23" s="17">
        <f>B7L216C3*B7L116C1</f>
        <v>204721.6240928187</v>
      </c>
      <c r="L23" s="16" t="s">
        <v>15321</v>
      </c>
      <c r="M23" s="17">
        <f>B7L216C4</f>
        <v>204721.6240928187</v>
      </c>
      <c r="N23" s="16" t="s">
        <v>15322</v>
      </c>
      <c r="O23" s="17">
        <f>B7L216C5/24</f>
        <v>8530.067670534112</v>
      </c>
      <c r="P23" s="16" t="s">
        <v>15323</v>
      </c>
      <c r="Q23" s="17">
        <f>B7L216C6</f>
        <v>8530.067670534112</v>
      </c>
      <c r="R23" s="16" t="s">
        <v>15324</v>
      </c>
      <c r="S23" s="25">
        <f>IF(B7L216C7=0,0,B7L216C1/B7L216C7)</f>
        <v>396.44890645847033</v>
      </c>
      <c r="T23" s="16" t="s">
        <v>15325</v>
      </c>
      <c r="U23" s="17">
        <f>A1L216C18</f>
        <v>3430051</v>
      </c>
      <c r="V23" s="16" t="s">
        <v>15326</v>
      </c>
      <c r="W23" s="23">
        <f>IF(B7L102C1=0,0,B7L216C9/B7L102C1)</f>
        <v>24.263541033324568</v>
      </c>
      <c r="X23" s="16" t="s">
        <v>15327</v>
      </c>
      <c r="Y23" s="23">
        <f>B7L216C10</f>
        <v>24.263541033324568</v>
      </c>
      <c r="Z23" s="16" t="s">
        <v>15328</v>
      </c>
      <c r="AA23" s="17">
        <f>B7L216C11*B7L117C1</f>
        <v>201059.42029244648</v>
      </c>
      <c r="AB23" s="16" t="s">
        <v>15329</v>
      </c>
      <c r="AC23" s="17">
        <f>B7L216C12</f>
        <v>201059.42029244648</v>
      </c>
      <c r="AD23" s="16" t="s">
        <v>15330</v>
      </c>
      <c r="AE23" s="17">
        <f>B7L216C13/24</f>
        <v>8377.4758455186038</v>
      </c>
      <c r="AF23" s="16" t="s">
        <v>15331</v>
      </c>
      <c r="AG23" s="17">
        <f>B7L216C14</f>
        <v>8377.4758455186038</v>
      </c>
      <c r="AH23" s="16" t="s">
        <v>15332</v>
      </c>
      <c r="AI23" s="26">
        <f>IF(B7L216C15=0,0,B7L216C9/B7L216C15)</f>
        <v>409.43728913701977</v>
      </c>
      <c r="AJ23" s="16" t="s">
        <v>15333</v>
      </c>
      <c r="AK23" s="17">
        <f>A1L216C21</f>
        <v>3454862.666666667</v>
      </c>
      <c r="AL23" s="16" t="s">
        <v>15334</v>
      </c>
      <c r="AM23" s="23">
        <f>IF(B7L103C1=0,0,B7L216C17/B7L103C1)</f>
        <v>24.359986308696943</v>
      </c>
      <c r="AN23" s="16" t="s">
        <v>15335</v>
      </c>
      <c r="AO23" s="23">
        <f>B7L216C18</f>
        <v>24.359986308696943</v>
      </c>
      <c r="AP23" s="16" t="s">
        <v>15336</v>
      </c>
      <c r="AQ23" s="17">
        <f>B7L216C19*B7L118C1</f>
        <v>193245.83070798358</v>
      </c>
      <c r="AR23" s="16" t="s">
        <v>15337</v>
      </c>
      <c r="AS23" s="17">
        <f>B7L216C20</f>
        <v>193245.83070798358</v>
      </c>
      <c r="AT23" s="16" t="s">
        <v>15338</v>
      </c>
      <c r="AU23" s="17">
        <f>B7L216C21/24</f>
        <v>8051.9096128326491</v>
      </c>
      <c r="AV23" s="16" t="s">
        <v>15339</v>
      </c>
      <c r="AW23" s="17">
        <f>B7L216C22</f>
        <v>8051.9096128326491</v>
      </c>
      <c r="AX23" s="16" t="s">
        <v>15340</v>
      </c>
      <c r="AY23" s="26">
        <f>IF(B7L216C23=0,0,B7L216C17/B7L216C23)</f>
        <v>429.07370211415622</v>
      </c>
      <c r="AZ23" s="16" t="s">
        <v>15341</v>
      </c>
      <c r="BA23" s="17">
        <f>A1L216C24</f>
        <v>3506883.75</v>
      </c>
      <c r="BB23" s="16" t="s">
        <v>15342</v>
      </c>
      <c r="BC23" s="23">
        <f>IF(B7L104C1=0,0,B7L216C25/B7L104C1)</f>
        <v>23.902337292250277</v>
      </c>
      <c r="BD23" s="16" t="s">
        <v>15343</v>
      </c>
      <c r="BE23" s="23">
        <f>B7L216C26</f>
        <v>23.902337292250277</v>
      </c>
      <c r="BF23" s="16" t="s">
        <v>15344</v>
      </c>
      <c r="BG23" s="17">
        <f>B7L216C27*B7L119C1</f>
        <v>199396.93084722024</v>
      </c>
      <c r="BH23" s="16" t="s">
        <v>15345</v>
      </c>
      <c r="BI23" s="17">
        <f>B7L216C28</f>
        <v>199396.93084722024</v>
      </c>
      <c r="BJ23" s="16" t="s">
        <v>15346</v>
      </c>
      <c r="BK23" s="17">
        <f>B7L216C29/24</f>
        <v>8308.2054519675094</v>
      </c>
      <c r="BL23" s="16" t="s">
        <v>15347</v>
      </c>
      <c r="BM23" s="17">
        <f>B7L216C30</f>
        <v>8308.2054519675094</v>
      </c>
      <c r="BN23" s="16" t="s">
        <v>15348</v>
      </c>
      <c r="BO23" s="26">
        <f>IF(B7L216C31=0,0,B7L216C25/B7L216C31)</f>
        <v>422.09882390059533</v>
      </c>
      <c r="BP23" s="16" t="s">
        <v>15349</v>
      </c>
      <c r="BQ23" s="17">
        <f>A1L216C27</f>
        <v>3590759.4000000004</v>
      </c>
      <c r="BR23" s="16" t="s">
        <v>15350</v>
      </c>
      <c r="BS23" s="21">
        <f>IF(B7L105C1=0,0,B7L216C33/B7L105C1)</f>
        <v>23.652556619313167</v>
      </c>
      <c r="BT23" s="16" t="s">
        <v>15351</v>
      </c>
      <c r="BU23" s="23">
        <f>B7L216C34</f>
        <v>23.652556619313167</v>
      </c>
      <c r="BV23" s="16" t="s">
        <v>15352</v>
      </c>
      <c r="BW23" s="17">
        <f>B7L216C35*B7L120C1</f>
        <v>203340.08315397054</v>
      </c>
      <c r="BX23" s="16" t="s">
        <v>15353</v>
      </c>
      <c r="BY23" s="17">
        <f>B7L216C36</f>
        <v>203340.08315397054</v>
      </c>
      <c r="BZ23" s="16" t="s">
        <v>15354</v>
      </c>
      <c r="CA23" s="17">
        <f>B7L216C37/24</f>
        <v>8472.5034647487719</v>
      </c>
      <c r="CB23" s="16" t="s">
        <v>15355</v>
      </c>
      <c r="CC23" s="17">
        <f>B7L216C38</f>
        <v>8472.5034647487719</v>
      </c>
      <c r="CD23" s="16" t="s">
        <v>15356</v>
      </c>
      <c r="CE23" s="26">
        <f>IF(B7L216C39=0,0,B7L216C33/B7L216C39)</f>
        <v>423.81327017922609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44EAA-3858-44F5-A679-2263D79A95B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1.225E-2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2.205E-2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2.205E-2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2.4500000000000001E-2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8.8200000000000001E-2</v>
      </c>
      <c r="CD8" s="16" t="s">
        <v>15435</v>
      </c>
      <c r="CE8" s="23">
        <f>B7L301C39*B7L121C1</f>
        <v>0.22932</v>
      </c>
      <c r="CF8" s="16" t="s">
        <v>15436</v>
      </c>
      <c r="CG8" s="23">
        <f>A1L301C19</f>
        <v>9.7999999999999997E-3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1.7639999999999999E-2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1.7639999999999999E-2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1.9599999999999999E-2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7.0559999999999998E-2</v>
      </c>
      <c r="CX8" s="16" t="s">
        <v>15441</v>
      </c>
      <c r="CY8" s="23">
        <f>B7L301C49*B7L121C1</f>
        <v>0.18345600000000001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22.851999999999997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41.133599999999994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41.133599999999994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45.703999999999994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164.53439999999998</v>
      </c>
      <c r="V9" s="16" t="s">
        <v>15450</v>
      </c>
      <c r="W9" s="17">
        <f>B7L302C9*B7L121C1</f>
        <v>427.78943999999996</v>
      </c>
      <c r="X9" s="16" t="s">
        <v>15451</v>
      </c>
      <c r="Y9" s="17">
        <f>A1L304C16</f>
        <v>19.784499999999998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35.612099999999998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35.612099999999998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39.568999999999996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142.44839999999999</v>
      </c>
      <c r="AP9" s="16" t="s">
        <v>15456</v>
      </c>
      <c r="AQ9" s="17">
        <f>B7L302C19*B7L121C1</f>
        <v>370.36583999999999</v>
      </c>
      <c r="AR9" s="16" t="s">
        <v>15457</v>
      </c>
      <c r="AS9" s="17">
        <f>A1L304C17</f>
        <v>17.739000000000001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31.930200000000003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31.930200000000003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35.478000000000002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127.72080000000001</v>
      </c>
      <c r="BJ9" s="16" t="s">
        <v>15462</v>
      </c>
      <c r="BK9" s="17">
        <f>B7L302C29*B7L121C1</f>
        <v>332.07408000000004</v>
      </c>
      <c r="BL9" s="16" t="s">
        <v>15463</v>
      </c>
      <c r="BM9" s="17">
        <f>A1L304C18</f>
        <v>16.30875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29.35575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29.35575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32.6175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117.423</v>
      </c>
      <c r="CD9" s="16" t="s">
        <v>15468</v>
      </c>
      <c r="CE9" s="17">
        <f>B7L302C39*B7L121C1</f>
        <v>305.2998</v>
      </c>
      <c r="CF9" s="16" t="s">
        <v>15469</v>
      </c>
      <c r="CG9" s="17">
        <f>A1L304C19</f>
        <v>15.136599999999998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27.245879999999996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27.245879999999996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30.273199999999996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108.98351999999998</v>
      </c>
      <c r="CX9" s="16" t="s">
        <v>15474</v>
      </c>
      <c r="CY9" s="17">
        <f>B7L302C49*B7L121C1</f>
        <v>283.35715199999999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48.893999999999998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97.787999999999997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97.787999999999997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97.787999999999997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391.15199999999999</v>
      </c>
      <c r="V10" s="16" t="s">
        <v>15483</v>
      </c>
      <c r="W10" s="17">
        <f>B7L303C9*B7L121C1</f>
        <v>1016.9952</v>
      </c>
      <c r="X10" s="16" t="s">
        <v>15484</v>
      </c>
      <c r="Y10" s="23">
        <f>A1L305C16</f>
        <v>50.980000000000004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101.96000000000001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101.96000000000001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101.96000000000001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407.84000000000003</v>
      </c>
      <c r="AP10" s="16" t="s">
        <v>15489</v>
      </c>
      <c r="AQ10" s="17">
        <f>B7L303C19*B7L121C1</f>
        <v>1060.384</v>
      </c>
      <c r="AR10" s="16" t="s">
        <v>15490</v>
      </c>
      <c r="AS10" s="23">
        <f>A1L305C17</f>
        <v>49.887666666666668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99.775333333333336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99.775333333333336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99.775333333333336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399.10133333333334</v>
      </c>
      <c r="BJ10" s="16" t="s">
        <v>15495</v>
      </c>
      <c r="BK10" s="17">
        <f>B7L303C29*B7L121C1</f>
        <v>1037.6634666666666</v>
      </c>
      <c r="BL10" s="16" t="s">
        <v>15496</v>
      </c>
      <c r="BM10" s="23">
        <f>A1L305C18</f>
        <v>52.364750000000001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104.7295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104.7295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104.7295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418.91800000000001</v>
      </c>
      <c r="CD10" s="16" t="s">
        <v>15501</v>
      </c>
      <c r="CE10" s="17">
        <f>B7L303C39*B7L121C1</f>
        <v>1089.1867999999999</v>
      </c>
      <c r="CF10" s="16" t="s">
        <v>15502</v>
      </c>
      <c r="CG10" s="23">
        <f>A1L305C19</f>
        <v>78.805400000000006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157.61080000000001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157.61080000000001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157.61080000000001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630.44320000000005</v>
      </c>
      <c r="CX10" s="16" t="s">
        <v>15507</v>
      </c>
      <c r="CY10" s="17">
        <f>B7L303C49*B7L121C1</f>
        <v>1639.1523200000001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381.702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763.404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763.404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763.404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3053.616</v>
      </c>
      <c r="V11" s="16" t="s">
        <v>15516</v>
      </c>
      <c r="W11" s="17">
        <f>B7L304C9*B7L121C1</f>
        <v>7939.4016000000001</v>
      </c>
      <c r="X11" s="16" t="s">
        <v>15517</v>
      </c>
      <c r="Y11" s="17">
        <f>A1L308C16</f>
        <v>390.48099999999999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780.96199999999999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780.96199999999999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780.96199999999999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3123.848</v>
      </c>
      <c r="AP11" s="16" t="s">
        <v>15522</v>
      </c>
      <c r="AQ11" s="17">
        <f>B7L304C19*B7L121C1</f>
        <v>8122.0048000000006</v>
      </c>
      <c r="AR11" s="16" t="s">
        <v>15523</v>
      </c>
      <c r="AS11" s="17">
        <f>A1L308C17</f>
        <v>386.93833333333333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773.87666666666667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773.87666666666667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773.87666666666667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3095.5066666666667</v>
      </c>
      <c r="BJ11" s="16" t="s">
        <v>15528</v>
      </c>
      <c r="BK11" s="17">
        <f>B7L304C29*B7L121C1</f>
        <v>8048.3173333333334</v>
      </c>
      <c r="BL11" s="16" t="s">
        <v>15529</v>
      </c>
      <c r="BM11" s="17">
        <f>A1L308C18</f>
        <v>403.03325000000001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806.06650000000002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806.06650000000002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806.06650000000002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3224.2660000000001</v>
      </c>
      <c r="CD11" s="16" t="s">
        <v>15534</v>
      </c>
      <c r="CE11" s="17">
        <f>B7L304C39*B7L121C1</f>
        <v>8383.0915999999997</v>
      </c>
      <c r="CF11" s="16" t="s">
        <v>15535</v>
      </c>
      <c r="CG11" s="17">
        <f>A1L308C19</f>
        <v>422.48900000000003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844.97800000000007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844.97800000000007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844.97800000000007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3379.9120000000003</v>
      </c>
      <c r="CX11" s="16" t="s">
        <v>15540</v>
      </c>
      <c r="CY11" s="17">
        <f>B7L304C49*B7L121C1</f>
        <v>8787.771200000001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88.91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177.82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177.82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177.82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711.28</v>
      </c>
      <c r="V12" s="16" t="s">
        <v>15549</v>
      </c>
      <c r="W12" s="17">
        <f>B7L305C9*B7L121C1</f>
        <v>1849.328</v>
      </c>
      <c r="X12" s="16" t="s">
        <v>15550</v>
      </c>
      <c r="Y12" s="23">
        <f>A1L309C16</f>
        <v>94.094999999999999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188.19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188.19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188.19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752.76</v>
      </c>
      <c r="AP12" s="16" t="s">
        <v>15555</v>
      </c>
      <c r="AQ12" s="17">
        <f>B7L305C19*B7L121C1</f>
        <v>1957.1759999999999</v>
      </c>
      <c r="AR12" s="16" t="s">
        <v>15556</v>
      </c>
      <c r="AS12" s="23">
        <f>A1L309C17</f>
        <v>89.64266666666667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179.28533333333334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179.28533333333334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179.28533333333334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717.14133333333336</v>
      </c>
      <c r="BJ12" s="16" t="s">
        <v>15561</v>
      </c>
      <c r="BK12" s="17">
        <f>B7L305C29*B7L121C1</f>
        <v>1864.5674666666669</v>
      </c>
      <c r="BL12" s="16" t="s">
        <v>15562</v>
      </c>
      <c r="BM12" s="23">
        <f>A1L309C18</f>
        <v>88.688500000000005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177.37700000000001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177.37700000000001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177.37700000000001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709.50800000000004</v>
      </c>
      <c r="CD12" s="16" t="s">
        <v>15567</v>
      </c>
      <c r="CE12" s="17">
        <f>B7L305C39*B7L121C1</f>
        <v>1844.7208000000001</v>
      </c>
      <c r="CF12" s="16" t="s">
        <v>15568</v>
      </c>
      <c r="CG12" s="23">
        <f>A1L309C19</f>
        <v>89.313599999999994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178.62719999999999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178.62719999999999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178.62719999999999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714.50879999999995</v>
      </c>
      <c r="CX12" s="16" t="s">
        <v>15573</v>
      </c>
      <c r="CY12" s="17">
        <f>B7L305C49*B7L121C1</f>
        <v>1857.72288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1021.4670000000001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2042.9340000000002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2042.9340000000002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2042.9340000000002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8171.7360000000008</v>
      </c>
      <c r="V13" s="16" t="s">
        <v>15582</v>
      </c>
      <c r="W13" s="17">
        <f>B7L306C9*B7L121C1</f>
        <v>21246.513600000002</v>
      </c>
      <c r="X13" s="16" t="s">
        <v>15583</v>
      </c>
      <c r="Y13" s="17">
        <f>A1L312C16</f>
        <v>1044.6845000000001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2089.3690000000001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2089.3690000000001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2089.3690000000001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8357.4760000000006</v>
      </c>
      <c r="AP13" s="16" t="s">
        <v>15588</v>
      </c>
      <c r="AQ13" s="17">
        <f>B7L306C19*B7L121C1</f>
        <v>21729.437600000001</v>
      </c>
      <c r="AR13" s="16" t="s">
        <v>15589</v>
      </c>
      <c r="AS13" s="17">
        <f>A1L312C17</f>
        <v>1052.2170000000001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2104.4340000000002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2104.4340000000002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2104.4340000000002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8417.7360000000008</v>
      </c>
      <c r="BJ13" s="16" t="s">
        <v>15594</v>
      </c>
      <c r="BK13" s="17">
        <f>B7L306C29*B7L121C1</f>
        <v>21886.113600000004</v>
      </c>
      <c r="BL13" s="16" t="s">
        <v>15595</v>
      </c>
      <c r="BM13" s="17">
        <f>A1L312C18</f>
        <v>1053.4805000000001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2106.9610000000002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2106.9610000000002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2106.9610000000002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8427.844000000001</v>
      </c>
      <c r="CD13" s="16" t="s">
        <v>15600</v>
      </c>
      <c r="CE13" s="17">
        <f>B7L306C39*B7L121C1</f>
        <v>21912.394400000005</v>
      </c>
      <c r="CF13" s="16" t="s">
        <v>15601</v>
      </c>
      <c r="CG13" s="17">
        <f>A1L312C19</f>
        <v>1075.1048000000001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2150.2096000000001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2150.2096000000001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2150.2096000000001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8600.8384000000005</v>
      </c>
      <c r="CX13" s="16" t="s">
        <v>15606</v>
      </c>
      <c r="CY13" s="17">
        <f>B7L306C49*B7L121C1</f>
        <v>22362.179840000001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38.557000000000002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77.114000000000004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77.114000000000004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77.114000000000004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308.45600000000002</v>
      </c>
      <c r="V14" s="16" t="s">
        <v>15615</v>
      </c>
      <c r="W14" s="23">
        <f>B7L307C9*B7L121C1</f>
        <v>801.98560000000009</v>
      </c>
      <c r="X14" s="16" t="s">
        <v>15616</v>
      </c>
      <c r="Y14" s="23">
        <f>A1L313C16</f>
        <v>41.985500000000002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83.971000000000004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83.971000000000004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83.971000000000004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335.88400000000001</v>
      </c>
      <c r="AP14" s="16" t="s">
        <v>15621</v>
      </c>
      <c r="AQ14" s="23">
        <f>B7L307C19*B7L121C1</f>
        <v>873.29840000000002</v>
      </c>
      <c r="AR14" s="16" t="s">
        <v>15622</v>
      </c>
      <c r="AS14" s="23">
        <f>A1L313C17</f>
        <v>43.751666666666665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87.50333333333333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87.50333333333333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87.50333333333333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350.01333333333332</v>
      </c>
      <c r="BJ14" s="16" t="s">
        <v>15627</v>
      </c>
      <c r="BK14" s="23">
        <f>B7L307C29*B7L121C1</f>
        <v>910.03466666666668</v>
      </c>
      <c r="BL14" s="16" t="s">
        <v>15628</v>
      </c>
      <c r="BM14" s="23">
        <f>A1L313C18</f>
        <v>44.899000000000001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89.798000000000002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89.798000000000002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89.798000000000002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359.19200000000001</v>
      </c>
      <c r="CD14" s="16" t="s">
        <v>15633</v>
      </c>
      <c r="CE14" s="23">
        <f>B7L307C39*B7L121C1</f>
        <v>933.89920000000006</v>
      </c>
      <c r="CF14" s="16" t="s">
        <v>15634</v>
      </c>
      <c r="CG14" s="23">
        <f>A1L313C19</f>
        <v>46.912400000000005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93.82480000000001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93.82480000000001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93.82480000000001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375.29920000000004</v>
      </c>
      <c r="CX14" s="16" t="s">
        <v>15639</v>
      </c>
      <c r="CY14" s="23">
        <f>B7L307C49*B7L121C1</f>
        <v>975.77792000000011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422.73199999999997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845.46399999999994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845.46399999999994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845.46399999999994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3381.8559999999998</v>
      </c>
      <c r="V15" s="16" t="s">
        <v>15648</v>
      </c>
      <c r="W15" s="17">
        <f>B7L308C9*B7L121C1</f>
        <v>8792.8256000000001</v>
      </c>
      <c r="X15" s="16" t="s">
        <v>15649</v>
      </c>
      <c r="Y15" s="23">
        <f>A1L314C16</f>
        <v>424.31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848.62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848.62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848.62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3394.48</v>
      </c>
      <c r="AP15" s="16" t="s">
        <v>15654</v>
      </c>
      <c r="AQ15" s="17">
        <f>B7L308C19*B7L121C1</f>
        <v>8825.648000000001</v>
      </c>
      <c r="AR15" s="16" t="s">
        <v>15655</v>
      </c>
      <c r="AS15" s="23">
        <f>A1L314C17</f>
        <v>393.08466666666664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786.16933333333327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786.16933333333327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786.16933333333327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3144.6773333333331</v>
      </c>
      <c r="BJ15" s="16" t="s">
        <v>15660</v>
      </c>
      <c r="BK15" s="17">
        <f>B7L308C29*B7L121C1</f>
        <v>8176.1610666666666</v>
      </c>
      <c r="BL15" s="16" t="s">
        <v>15661</v>
      </c>
      <c r="BM15" s="23">
        <f>A1L314C18</f>
        <v>422.29649999999998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844.59299999999996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844.59299999999996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844.59299999999996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3378.3719999999998</v>
      </c>
      <c r="CD15" s="16" t="s">
        <v>15666</v>
      </c>
      <c r="CE15" s="17">
        <f>B7L308C39*B7L121C1</f>
        <v>8783.7672000000002</v>
      </c>
      <c r="CF15" s="16" t="s">
        <v>15667</v>
      </c>
      <c r="CG15" s="23">
        <f>A1L314C19</f>
        <v>395.6336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791.2672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791.2672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791.2672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3165.0688</v>
      </c>
      <c r="CX15" s="16" t="s">
        <v>15672</v>
      </c>
      <c r="CY15" s="17">
        <f>B7L308C49*B7L121C1</f>
        <v>8229.1788799999995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10.272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20.544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20.544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20.544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82.176000000000002</v>
      </c>
      <c r="V16" s="16" t="s">
        <v>15681</v>
      </c>
      <c r="W16" s="23">
        <f>B7L309C9*B7L121C1</f>
        <v>213.6576</v>
      </c>
      <c r="X16" s="16" t="s">
        <v>15682</v>
      </c>
      <c r="Y16" s="23">
        <f>A1L316C16</f>
        <v>10.803000000000001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21.606000000000002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21.606000000000002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21.606000000000002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86.424000000000007</v>
      </c>
      <c r="AP16" s="16" t="s">
        <v>15687</v>
      </c>
      <c r="AQ16" s="23">
        <f>B7L309C19*B7L121C1</f>
        <v>224.70240000000001</v>
      </c>
      <c r="AR16" s="16" t="s">
        <v>15688</v>
      </c>
      <c r="AS16" s="23">
        <f>A1L316C17</f>
        <v>10.839333333333334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21.678666666666668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21.678666666666668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21.678666666666668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86.714666666666673</v>
      </c>
      <c r="BJ16" s="16" t="s">
        <v>15693</v>
      </c>
      <c r="BK16" s="23">
        <f>B7L309C29*B7L121C1</f>
        <v>225.45813333333336</v>
      </c>
      <c r="BL16" s="16" t="s">
        <v>15694</v>
      </c>
      <c r="BM16" s="23">
        <f>A1L316C18</f>
        <v>10.983000000000001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21.966000000000001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21.966000000000001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21.966000000000001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87.864000000000004</v>
      </c>
      <c r="CD16" s="16" t="s">
        <v>15699</v>
      </c>
      <c r="CE16" s="23">
        <f>B7L309C39*B7L121C1</f>
        <v>228.44640000000001</v>
      </c>
      <c r="CF16" s="16" t="s">
        <v>15700</v>
      </c>
      <c r="CG16" s="23">
        <f>A1L316C19</f>
        <v>10.857800000000001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21.715600000000002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21.715600000000002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21.715600000000002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86.862400000000008</v>
      </c>
      <c r="CX16" s="16" t="s">
        <v>15705</v>
      </c>
      <c r="CY16" s="23">
        <f>B7L309C49*B7L121C1</f>
        <v>225.84224000000003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14.645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29.29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29.29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29.29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117.16</v>
      </c>
      <c r="V17" s="16" t="s">
        <v>15714</v>
      </c>
      <c r="W17" s="23">
        <f>B7L310C9*B7L121C1</f>
        <v>304.61599999999999</v>
      </c>
      <c r="X17" s="16" t="s">
        <v>15715</v>
      </c>
      <c r="Y17" s="23">
        <f>A1L315C16</f>
        <v>15.625999999999999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31.251999999999999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31.251999999999999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31.251999999999999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125.008</v>
      </c>
      <c r="AP17" s="16" t="s">
        <v>15720</v>
      </c>
      <c r="AQ17" s="23">
        <f>B7L310C19*B7L121C1</f>
        <v>325.02080000000001</v>
      </c>
      <c r="AR17" s="16" t="s">
        <v>15721</v>
      </c>
      <c r="AS17" s="23">
        <f>A1L315C17</f>
        <v>15.411999999999999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30.823999999999998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30.823999999999998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30.823999999999998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123.29599999999999</v>
      </c>
      <c r="BJ17" s="16" t="s">
        <v>15726</v>
      </c>
      <c r="BK17" s="23">
        <f>B7L310C29*B7L121C1</f>
        <v>320.56959999999998</v>
      </c>
      <c r="BL17" s="16" t="s">
        <v>15727</v>
      </c>
      <c r="BM17" s="23">
        <f>A1L315C18</f>
        <v>15.538499999999999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31.076999999999998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31.076999999999998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31.076999999999998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124.30799999999999</v>
      </c>
      <c r="CD17" s="16" t="s">
        <v>15732</v>
      </c>
      <c r="CE17" s="23">
        <f>B7L310C39*B7L121C1</f>
        <v>323.20080000000002</v>
      </c>
      <c r="CF17" s="16" t="s">
        <v>15733</v>
      </c>
      <c r="CG17" s="23">
        <f>A1L315C19</f>
        <v>16.0886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32.177199999999999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32.177199999999999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32.177199999999999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128.7088</v>
      </c>
      <c r="CX17" s="16" t="s">
        <v>15738</v>
      </c>
      <c r="CY17" s="23">
        <f>B7L310C49*B7L121C1</f>
        <v>334.64287999999999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354.95600000000002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354.95600000000002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354.95600000000002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709.91200000000003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1419.8240000000001</v>
      </c>
      <c r="V18" s="16" t="s">
        <v>15747</v>
      </c>
      <c r="W18" s="17">
        <f>B7L311C9*B7L121C1</f>
        <v>3691.5424000000003</v>
      </c>
      <c r="X18" s="16" t="s">
        <v>15748</v>
      </c>
      <c r="Y18" s="23">
        <f>A1L317C16</f>
        <v>363.45350000000002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363.45350000000002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363.45350000000002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726.90700000000004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1453.8140000000001</v>
      </c>
      <c r="AP18" s="16" t="s">
        <v>15753</v>
      </c>
      <c r="AQ18" s="17">
        <f>B7L311C19*B7L121C1</f>
        <v>3779.9164000000005</v>
      </c>
      <c r="AR18" s="16" t="s">
        <v>15754</v>
      </c>
      <c r="AS18" s="23">
        <f>A1L317C17</f>
        <v>386.10966666666673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386.10966666666673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386.10966666666673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772.21933333333345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1544.4386666666669</v>
      </c>
      <c r="BJ18" s="16" t="s">
        <v>15759</v>
      </c>
      <c r="BK18" s="17">
        <f>B7L311C29*B7L121C1</f>
        <v>4015.5405333333342</v>
      </c>
      <c r="BL18" s="16" t="s">
        <v>15760</v>
      </c>
      <c r="BM18" s="23">
        <f>A1L317C18</f>
        <v>409.59125000000006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409.59125000000006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409.59125000000006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819.18250000000012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1638.3650000000002</v>
      </c>
      <c r="CD18" s="16" t="s">
        <v>15765</v>
      </c>
      <c r="CE18" s="17">
        <f>B7L311C39*B7L121C1</f>
        <v>4259.7490000000007</v>
      </c>
      <c r="CF18" s="16" t="s">
        <v>15766</v>
      </c>
      <c r="CG18" s="23">
        <f>A1L317C19</f>
        <v>358.95640000000003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358.95640000000003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358.95640000000003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717.91280000000006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1435.8256000000001</v>
      </c>
      <c r="CX18" s="16" t="s">
        <v>15771</v>
      </c>
      <c r="CY18" s="17">
        <f>B7L311C49*B7L121C1</f>
        <v>3733.1465600000006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73.355999999999995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146.71199999999999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146.71199999999999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146.71199999999999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586.84799999999996</v>
      </c>
      <c r="V19" s="16" t="s">
        <v>15780</v>
      </c>
      <c r="W19" s="17">
        <f>B7L312C9*B7L121C1</f>
        <v>1525.8047999999999</v>
      </c>
      <c r="X19" s="16" t="s">
        <v>15781</v>
      </c>
      <c r="Y19" s="23">
        <f>A1L318C16</f>
        <v>62.993499999999997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125.98699999999999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125.98699999999999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125.98699999999999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503.94799999999998</v>
      </c>
      <c r="AP19" s="16" t="s">
        <v>15786</v>
      </c>
      <c r="AQ19" s="17">
        <f>B7L312C19*B7L121C1</f>
        <v>1310.2647999999999</v>
      </c>
      <c r="AR19" s="16" t="s">
        <v>15787</v>
      </c>
      <c r="AS19" s="23">
        <f>A1L318C17</f>
        <v>60.844333333333331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121.68866666666666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121.68866666666666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121.68866666666666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486.75466666666665</v>
      </c>
      <c r="BJ19" s="16" t="s">
        <v>15792</v>
      </c>
      <c r="BK19" s="17">
        <f>B7L312C29*B7L121C1</f>
        <v>1265.5621333333333</v>
      </c>
      <c r="BL19" s="16" t="s">
        <v>15793</v>
      </c>
      <c r="BM19" s="23">
        <f>A1L318C18</f>
        <v>64.295249999999996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128.59049999999999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128.59049999999999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128.59049999999999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514.36199999999997</v>
      </c>
      <c r="CD19" s="16" t="s">
        <v>15798</v>
      </c>
      <c r="CE19" s="17">
        <f>B7L312C39*B7L121C1</f>
        <v>1337.3412000000001</v>
      </c>
      <c r="CF19" s="16" t="s">
        <v>15799</v>
      </c>
      <c r="CG19" s="23">
        <f>A1L318C19</f>
        <v>59.367800000000003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118.73560000000001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118.73560000000001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118.73560000000001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474.94240000000002</v>
      </c>
      <c r="CX19" s="16" t="s">
        <v>15804</v>
      </c>
      <c r="CY19" s="17">
        <f>B7L312C49*B7L121C1</f>
        <v>1234.85024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0.22899999999999998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0.45799999999999996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0.45799999999999996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0.45799999999999996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1.8319999999999999</v>
      </c>
      <c r="V20" s="16" t="s">
        <v>15813</v>
      </c>
      <c r="W20" s="23">
        <f>B7L313C9*B7L121C1</f>
        <v>4.7631999999999994</v>
      </c>
      <c r="X20" s="16" t="s">
        <v>15814</v>
      </c>
      <c r="Y20" s="23">
        <f>A1L319C16</f>
        <v>0.23699999999999999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0.47399999999999998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0.47399999999999998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0.47399999999999998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1.8959999999999999</v>
      </c>
      <c r="AP20" s="16" t="s">
        <v>15819</v>
      </c>
      <c r="AQ20" s="23">
        <f>B7L313C19*B7L121C1</f>
        <v>4.9295999999999998</v>
      </c>
      <c r="AR20" s="16" t="s">
        <v>15820</v>
      </c>
      <c r="AS20" s="23">
        <f>A1L319C17</f>
        <v>0.23666666666666666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0.47333333333333333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0.47333333333333333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0.47333333333333333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1.8933333333333333</v>
      </c>
      <c r="BJ20" s="16" t="s">
        <v>15825</v>
      </c>
      <c r="BK20" s="23">
        <f>B7L313C29*B7L121C1</f>
        <v>4.9226666666666672</v>
      </c>
      <c r="BL20" s="16" t="s">
        <v>15826</v>
      </c>
      <c r="BM20" s="23">
        <f>A1L319C18</f>
        <v>0.23274999999999998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0.46549999999999997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0.46549999999999997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0.46549999999999997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1.8619999999999999</v>
      </c>
      <c r="CD20" s="16" t="s">
        <v>15831</v>
      </c>
      <c r="CE20" s="23">
        <f>B7L313C39*B7L121C1</f>
        <v>4.8411999999999997</v>
      </c>
      <c r="CF20" s="16" t="s">
        <v>15832</v>
      </c>
      <c r="CG20" s="23">
        <f>A1L319C19</f>
        <v>0.23300000000000001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0.46600000000000003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0.46600000000000003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0.46600000000000003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1.8640000000000001</v>
      </c>
      <c r="CX20" s="16" t="s">
        <v>15837</v>
      </c>
      <c r="CY20" s="23">
        <f>B7L313C49*B7L121C1</f>
        <v>4.8464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89.274000000000001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178.548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178.548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178.548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714.19200000000001</v>
      </c>
      <c r="V21" s="16" t="s">
        <v>15846</v>
      </c>
      <c r="W21" s="17">
        <f>B7L314C9*B7L121C1</f>
        <v>1856.8992000000001</v>
      </c>
      <c r="X21" s="16" t="s">
        <v>15847</v>
      </c>
      <c r="Y21" s="23">
        <f>A1L320C16</f>
        <v>99.073499999999996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198.14699999999999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198.14699999999999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198.14699999999999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792.58799999999997</v>
      </c>
      <c r="AP21" s="16" t="s">
        <v>15852</v>
      </c>
      <c r="AQ21" s="17">
        <f>B7L314C19*B7L121C1</f>
        <v>2060.7287999999999</v>
      </c>
      <c r="AR21" s="16" t="s">
        <v>15853</v>
      </c>
      <c r="AS21" s="23">
        <f>A1L320C17</f>
        <v>95.448999999999998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190.898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190.898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190.898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763.59199999999998</v>
      </c>
      <c r="BJ21" s="16" t="s">
        <v>15858</v>
      </c>
      <c r="BK21" s="17">
        <f>B7L314C29*B7L121C1</f>
        <v>1985.3392000000001</v>
      </c>
      <c r="BL21" s="16" t="s">
        <v>15859</v>
      </c>
      <c r="BM21" s="23">
        <f>A1L320C18</f>
        <v>98.915999999999997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197.83199999999999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197.83199999999999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197.83199999999999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791.32799999999997</v>
      </c>
      <c r="CD21" s="16" t="s">
        <v>15864</v>
      </c>
      <c r="CE21" s="17">
        <f>B7L314C39*B7L121C1</f>
        <v>2057.4528</v>
      </c>
      <c r="CF21" s="16" t="s">
        <v>15865</v>
      </c>
      <c r="CG21" s="23">
        <f>A1L320C19</f>
        <v>102.2846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204.5692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204.5692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204.5692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818.27679999999998</v>
      </c>
      <c r="CX21" s="16" t="s">
        <v>15870</v>
      </c>
      <c r="CY21" s="17">
        <f>B7L314C49*B7L121C1</f>
        <v>2127.5196799999999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110.53899999999999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221.07799999999997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221.07799999999997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221.07799999999997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884.3119999999999</v>
      </c>
      <c r="V22" s="16" t="s">
        <v>15879</v>
      </c>
      <c r="W22" s="17">
        <f>B7L315C9*B7L121C1</f>
        <v>2299.2111999999997</v>
      </c>
      <c r="X22" s="16" t="s">
        <v>15880</v>
      </c>
      <c r="Y22" s="17">
        <f>A1L323C16</f>
        <v>111.2355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222.471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222.471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222.471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889.88400000000001</v>
      </c>
      <c r="AP22" s="16" t="s">
        <v>15885</v>
      </c>
      <c r="AQ22" s="17">
        <f>B7L315C19*B7L121C1</f>
        <v>2313.6984000000002</v>
      </c>
      <c r="AR22" s="16" t="s">
        <v>15886</v>
      </c>
      <c r="AS22" s="17">
        <f>A1L323C17</f>
        <v>113.98633333333333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227.97266666666667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227.97266666666667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227.97266666666667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911.89066666666668</v>
      </c>
      <c r="BJ22" s="16" t="s">
        <v>15891</v>
      </c>
      <c r="BK22" s="17">
        <f>B7L315C29*B7L121C1</f>
        <v>2370.9157333333333</v>
      </c>
      <c r="BL22" s="16" t="s">
        <v>15892</v>
      </c>
      <c r="BM22" s="17">
        <f>A1L323C18</f>
        <v>119.913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239.82599999999999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239.82599999999999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239.82599999999999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959.30399999999997</v>
      </c>
      <c r="CD22" s="16" t="s">
        <v>15897</v>
      </c>
      <c r="CE22" s="17">
        <f>B7L315C39*B7L121C1</f>
        <v>2494.1904</v>
      </c>
      <c r="CF22" s="16" t="s">
        <v>15898</v>
      </c>
      <c r="CG22" s="17">
        <f>A1L323C19</f>
        <v>200.94639999999998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401.89279999999997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401.89279999999997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401.89279999999997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1607.5711999999999</v>
      </c>
      <c r="CX22" s="16" t="s">
        <v>15903</v>
      </c>
      <c r="CY22" s="17">
        <f>B7L315C49*B7L121C1</f>
        <v>4179.6851200000001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2678.3850000000002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5088.9315000000006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5088.9315000000006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5356.77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20355.726000000002</v>
      </c>
      <c r="V23" s="16" t="s">
        <v>15913</v>
      </c>
      <c r="W23" s="17">
        <f>B7L316C9*B7L121C1</f>
        <v>52924.887600000009</v>
      </c>
      <c r="X23" s="16" t="s">
        <v>15914</v>
      </c>
      <c r="Y23" s="17">
        <f>A1L324C16</f>
        <v>2729.7425000000003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5186.5107500000004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5186.5107500000004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5459.4850000000006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20746.043000000001</v>
      </c>
      <c r="AP23" s="16" t="s">
        <v>15919</v>
      </c>
      <c r="AQ23" s="17">
        <f>B7L316C19*B7L121C1</f>
        <v>53939.711800000005</v>
      </c>
      <c r="AR23" s="16" t="s">
        <v>15920</v>
      </c>
      <c r="AS23" s="17">
        <f>A1L324C17</f>
        <v>2716.1546666666668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5160.6938666666665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5160.6938666666665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5432.3093333333336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20642.775466666666</v>
      </c>
      <c r="BJ23" s="16" t="s">
        <v>15925</v>
      </c>
      <c r="BK23" s="17">
        <f>B7L316C29*B7L121C1</f>
        <v>53671.216213333333</v>
      </c>
      <c r="BL23" s="16" t="s">
        <v>15926</v>
      </c>
      <c r="BM23" s="17">
        <f>A1L324C18</f>
        <v>2800.5532499999999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5321.0511749999996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5321.0511749999996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5601.1064999999999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21284.204699999998</v>
      </c>
      <c r="CD23" s="16" t="s">
        <v>15931</v>
      </c>
      <c r="CE23" s="17">
        <f>B7L316C39*B7L121C1</f>
        <v>55338.932219999995</v>
      </c>
      <c r="CF23" s="16" t="s">
        <v>15932</v>
      </c>
      <c r="CG23" s="17">
        <f>A1L324C19</f>
        <v>2872.1397999999999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5457.0656199999994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5457.0656199999994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5744.2795999999998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21828.262479999998</v>
      </c>
      <c r="CX23" s="16" t="s">
        <v>15937</v>
      </c>
      <c r="CY23" s="17">
        <f>B7L316C49*B7L121C1</f>
        <v>56753.482447999995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2613E-DBA4-49DB-840A-281250F4BEE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0.14385449907257014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0.14066580388127103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0.13924854758190466</v>
      </c>
      <c r="AV8" s="16" t="s">
        <v>16000</v>
      </c>
      <c r="AW8" s="17">
        <f>B7L401C21*B7L401C22</f>
        <v>2.2743929438377762E-3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1.225E-2</v>
      </c>
      <c r="BN8" s="16" t="s">
        <v>13612</v>
      </c>
      <c r="BO8" s="17">
        <f>A1L541C72</f>
        <v>0.14182126048551147</v>
      </c>
      <c r="BP8" s="16" t="s">
        <v>16006</v>
      </c>
      <c r="BQ8" s="17">
        <f>B7L401C31*B7L401C32</f>
        <v>1.7373104409475156E-3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9.7999999999999997E-3</v>
      </c>
      <c r="CH8" s="16" t="s">
        <v>14110</v>
      </c>
      <c r="CI8" s="17">
        <f>A1L541C81</f>
        <v>0.14276903645222089</v>
      </c>
      <c r="CJ8" s="16" t="s">
        <v>16012</v>
      </c>
      <c r="CK8" s="17">
        <f>B7L401C41*B7L401C42</f>
        <v>1.3991365572317647E-3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22.851999999999997</v>
      </c>
      <c r="F9" s="16" t="s">
        <v>12038</v>
      </c>
      <c r="G9" s="21">
        <f>A1L542C9</f>
        <v>0.77223697761396271</v>
      </c>
      <c r="H9" s="16" t="s">
        <v>16018</v>
      </c>
      <c r="I9" s="15">
        <f>B7L402C1*B7L402C2</f>
        <v>17.647159412434274</v>
      </c>
      <c r="J9" s="16" t="s">
        <v>16019</v>
      </c>
      <c r="K9" s="23">
        <f>B3L802C3</f>
        <v>1.6758725341426404</v>
      </c>
      <c r="L9" s="16" t="s">
        <v>16020</v>
      </c>
      <c r="M9" s="17">
        <f>B7L402C3*B7L402C4</f>
        <v>29.574389764935376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14.787194882467688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81.329571853572276</v>
      </c>
      <c r="V9" s="16" t="s">
        <v>16025</v>
      </c>
      <c r="W9" s="17">
        <f>B7L402C9*B7L121C1</f>
        <v>211.45688681928792</v>
      </c>
      <c r="X9" s="16" t="s">
        <v>15451</v>
      </c>
      <c r="Y9" s="17">
        <f>A1L304C16</f>
        <v>19.784499999999998</v>
      </c>
      <c r="Z9" s="16" t="s">
        <v>12647</v>
      </c>
      <c r="AA9" s="23">
        <f>A1L542C54</f>
        <v>0.7989756538456021</v>
      </c>
      <c r="AB9" s="16" t="s">
        <v>16026</v>
      </c>
      <c r="AC9" s="17">
        <f>B7L402C11*B7L402C12</f>
        <v>15.807333823508312</v>
      </c>
      <c r="AD9" s="16" t="s">
        <v>16027</v>
      </c>
      <c r="AE9" s="23">
        <f>B3L802C9</f>
        <v>1.6946792978167124</v>
      </c>
      <c r="AF9" s="16" t="s">
        <v>16028</v>
      </c>
      <c r="AG9" s="17">
        <f>B7L402C13*B7L402C14</f>
        <v>26.788361384377435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13.394180692188717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73.667993807037945</v>
      </c>
      <c r="AP9" s="16" t="s">
        <v>16031</v>
      </c>
      <c r="AQ9" s="17">
        <f>B7L402C19*B7L121C1</f>
        <v>191.53678389829867</v>
      </c>
      <c r="AR9" s="16" t="s">
        <v>15457</v>
      </c>
      <c r="AS9" s="17">
        <f>A1L304C17</f>
        <v>17.739000000000001</v>
      </c>
      <c r="AT9" s="16" t="s">
        <v>13145</v>
      </c>
      <c r="AU9" s="23">
        <f>A1L542C63</f>
        <v>0.85431127317702493</v>
      </c>
      <c r="AV9" s="16" t="s">
        <v>16032</v>
      </c>
      <c r="AW9" s="17">
        <f>B7L402C21*B7L402C22</f>
        <v>15.154627674887246</v>
      </c>
      <c r="AX9" s="16" t="s">
        <v>16033</v>
      </c>
      <c r="AY9" s="23">
        <f>B3L802C15</f>
        <v>1.7187721429294462</v>
      </c>
      <c r="AZ9" s="16" t="s">
        <v>16034</v>
      </c>
      <c r="BA9" s="17">
        <f>B7L402C23*B7L402C24</f>
        <v>26.047351884063843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13.023675942031922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71.630217681175566</v>
      </c>
      <c r="BJ9" s="16" t="s">
        <v>16037</v>
      </c>
      <c r="BK9" s="17">
        <f>B7L402C29*B7L121C1</f>
        <v>186.23856597105649</v>
      </c>
      <c r="BL9" s="16" t="s">
        <v>15463</v>
      </c>
      <c r="BM9" s="17">
        <f>A1L304C18</f>
        <v>16.30875</v>
      </c>
      <c r="BN9" s="16" t="s">
        <v>13643</v>
      </c>
      <c r="BO9" s="23">
        <f>A1L542C72</f>
        <v>0.8262707907047826</v>
      </c>
      <c r="BP9" s="16" t="s">
        <v>16038</v>
      </c>
      <c r="BQ9" s="17">
        <f>B7L402C31*B7L402C32</f>
        <v>13.475443757906623</v>
      </c>
      <c r="BR9" s="16" t="s">
        <v>16039</v>
      </c>
      <c r="BS9" s="21">
        <f>B3L802C21</f>
        <v>1.7444657556141614</v>
      </c>
      <c r="BT9" s="16" t="s">
        <v>16040</v>
      </c>
      <c r="BU9" s="17">
        <f>B7L402C33*B7L402C34</f>
        <v>23.507450177372711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11.753725088686355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64.645487987774956</v>
      </c>
      <c r="CD9" s="16" t="s">
        <v>16043</v>
      </c>
      <c r="CE9" s="17">
        <f>B7L402C39*B7L121C1</f>
        <v>168.07826876821488</v>
      </c>
      <c r="CF9" s="16" t="s">
        <v>15469</v>
      </c>
      <c r="CG9" s="17">
        <f>A1L304C19</f>
        <v>15.136599999999998</v>
      </c>
      <c r="CH9" s="16" t="s">
        <v>14141</v>
      </c>
      <c r="CI9" s="23">
        <f>A1L542C81</f>
        <v>0.79114368348636732</v>
      </c>
      <c r="CJ9" s="16" t="s">
        <v>16044</v>
      </c>
      <c r="CK9" s="17">
        <f>B7L402C41*B7L402C42</f>
        <v>11.975225479459747</v>
      </c>
      <c r="CL9" s="16" t="s">
        <v>16045</v>
      </c>
      <c r="CM9" s="21">
        <f>B3L802C27</f>
        <v>1.7530901980787215</v>
      </c>
      <c r="CN9" s="16" t="s">
        <v>16046</v>
      </c>
      <c r="CO9" s="17">
        <f>B7L402C43*B7L402C44</f>
        <v>20.993650407823438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10.496825203911719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57.73253862151445</v>
      </c>
      <c r="CX9" s="16" t="s">
        <v>16049</v>
      </c>
      <c r="CY9" s="17">
        <f>B7L402C49*B7L121C1</f>
        <v>150.10460041593757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48.893999999999998</v>
      </c>
      <c r="F10" s="16" t="s">
        <v>12077</v>
      </c>
      <c r="G10" s="21">
        <f>A1L543C9</f>
        <v>0.70681382481438504</v>
      </c>
      <c r="H10" s="16" t="s">
        <v>16050</v>
      </c>
      <c r="I10" s="21">
        <f>B7L403C1*B7L403C2</f>
        <v>34.558955150474539</v>
      </c>
      <c r="J10" s="16" t="s">
        <v>16051</v>
      </c>
      <c r="K10" s="23">
        <f>B3L803C3</f>
        <v>1.8110281233300607</v>
      </c>
      <c r="L10" s="16" t="s">
        <v>16052</v>
      </c>
      <c r="M10" s="23">
        <f>B7L403C3*B7L403C4</f>
        <v>62.587239690411636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31.293619845205818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172.11490914863199</v>
      </c>
      <c r="V10" s="16" t="s">
        <v>16057</v>
      </c>
      <c r="W10" s="23">
        <f>B7L403C9*B7L121C1</f>
        <v>447.49876378644319</v>
      </c>
      <c r="X10" s="16" t="s">
        <v>15484</v>
      </c>
      <c r="Y10" s="23">
        <f>A1L305C16</f>
        <v>50.980000000000004</v>
      </c>
      <c r="Z10" s="16" t="s">
        <v>12678</v>
      </c>
      <c r="AA10" s="23">
        <f>A1L543C54</f>
        <v>0.65750447665490486</v>
      </c>
      <c r="AB10" s="16" t="s">
        <v>16058</v>
      </c>
      <c r="AC10" s="23">
        <f>B7L403C11*B7L403C12</f>
        <v>33.51957821986705</v>
      </c>
      <c r="AD10" s="16" t="s">
        <v>16059</v>
      </c>
      <c r="AE10" s="23">
        <f>B3L803C9</f>
        <v>1.7960430729861105</v>
      </c>
      <c r="AF10" s="16" t="s">
        <v>16060</v>
      </c>
      <c r="AG10" s="23">
        <f>B7L403C13*B7L403C14</f>
        <v>60.202606271208317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30.101303135604159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165.55716724582288</v>
      </c>
      <c r="AP10" s="16" t="s">
        <v>16063</v>
      </c>
      <c r="AQ10" s="23">
        <f>B7L403C19*B7L121C1</f>
        <v>430.44863483913952</v>
      </c>
      <c r="AR10" s="16" t="s">
        <v>15490</v>
      </c>
      <c r="AS10" s="23">
        <f>A1L305C17</f>
        <v>49.887666666666668</v>
      </c>
      <c r="AT10" s="16" t="s">
        <v>13176</v>
      </c>
      <c r="AU10" s="23">
        <f>A1L543C63</f>
        <v>0.63982024039692587</v>
      </c>
      <c r="AV10" s="16" t="s">
        <v>16064</v>
      </c>
      <c r="AW10" s="23">
        <f>B7L403C21*B7L403C22</f>
        <v>31.919138879508374</v>
      </c>
      <c r="AX10" s="16" t="s">
        <v>16065</v>
      </c>
      <c r="AY10" s="23">
        <f>B3L803C15</f>
        <v>1.8052169730991201</v>
      </c>
      <c r="AZ10" s="16" t="s">
        <v>16066</v>
      </c>
      <c r="BA10" s="23">
        <f>B7L403C23*B7L403C24</f>
        <v>57.620971271996545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28.810485635998273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158.4576709979905</v>
      </c>
      <c r="BJ10" s="16" t="s">
        <v>16069</v>
      </c>
      <c r="BK10" s="23">
        <f>B7L403C29*B7L121C1</f>
        <v>411.98994459477535</v>
      </c>
      <c r="BL10" s="16" t="s">
        <v>15496</v>
      </c>
      <c r="BM10" s="23">
        <f>A1L305C18</f>
        <v>52.364750000000001</v>
      </c>
      <c r="BN10" s="16" t="s">
        <v>13674</v>
      </c>
      <c r="BO10" s="23">
        <f>A1L543C72</f>
        <v>0.64869965654763928</v>
      </c>
      <c r="BP10" s="16" t="s">
        <v>16070</v>
      </c>
      <c r="BQ10" s="23">
        <f>B7L403C31*B7L403C32</f>
        <v>33.968995340202994</v>
      </c>
      <c r="BR10" s="16" t="s">
        <v>16071</v>
      </c>
      <c r="BS10" s="21">
        <f>B3L803C21</f>
        <v>1.8053696720119063</v>
      </c>
      <c r="BT10" s="16" t="s">
        <v>16072</v>
      </c>
      <c r="BU10" s="23">
        <f>B7L403C33*B7L403C34</f>
        <v>61.326593975916253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30.663296987958127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168.64813343376969</v>
      </c>
      <c r="CD10" s="16" t="s">
        <v>16075</v>
      </c>
      <c r="CE10" s="23">
        <f>B7L403C39*B7L121C1</f>
        <v>438.48514692780122</v>
      </c>
      <c r="CF10" s="16" t="s">
        <v>15502</v>
      </c>
      <c r="CG10" s="23">
        <f>A1L305C19</f>
        <v>78.805400000000006</v>
      </c>
      <c r="CH10" s="16" t="s">
        <v>14172</v>
      </c>
      <c r="CI10" s="23">
        <f>A1L543C81</f>
        <v>0.64683185958361211</v>
      </c>
      <c r="CJ10" s="16" t="s">
        <v>16076</v>
      </c>
      <c r="CK10" s="23">
        <f>B7L403C41*B7L403C42</f>
        <v>50.973843427230392</v>
      </c>
      <c r="CL10" s="16" t="s">
        <v>16077</v>
      </c>
      <c r="CM10" s="21">
        <f>B3L803C27</f>
        <v>1.801079735101589</v>
      </c>
      <c r="CN10" s="16" t="s">
        <v>16078</v>
      </c>
      <c r="CO10" s="23">
        <f>B7L403C43*B7L403C44</f>
        <v>91.807956417025991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45.903978208512996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252.47188014682149</v>
      </c>
      <c r="CX10" s="16" t="s">
        <v>16081</v>
      </c>
      <c r="CY10" s="23">
        <f>B7L403C49*B7L121C1</f>
        <v>656.42688838173592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381.702</v>
      </c>
      <c r="F11" s="16" t="s">
        <v>12116</v>
      </c>
      <c r="G11" s="21">
        <f>A1L544C9</f>
        <v>2.438592689169498E-2</v>
      </c>
      <c r="H11" s="16" t="s">
        <v>16082</v>
      </c>
      <c r="I11" s="15">
        <f>B7L404C1*B7L404C2</f>
        <v>9.3081570664137576</v>
      </c>
      <c r="J11" s="16" t="s">
        <v>16083</v>
      </c>
      <c r="K11" s="23">
        <f>B3L804C3</f>
        <v>1.9102511393556627</v>
      </c>
      <c r="L11" s="16" t="s">
        <v>16084</v>
      </c>
      <c r="M11" s="17">
        <f>B7L404C3*B7L404C4</f>
        <v>17.780917641418345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8.8904588207091724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48.897523513900445</v>
      </c>
      <c r="V11" s="16" t="s">
        <v>16089</v>
      </c>
      <c r="W11" s="17">
        <f>B7L404C9*B7L121C1</f>
        <v>127.13356113614117</v>
      </c>
      <c r="X11" s="16" t="s">
        <v>15517</v>
      </c>
      <c r="Y11" s="17">
        <f>A1L308C16</f>
        <v>390.48099999999999</v>
      </c>
      <c r="Z11" s="16" t="s">
        <v>12709</v>
      </c>
      <c r="AA11" s="23">
        <f>A1L544C54</f>
        <v>0.10132347432044815</v>
      </c>
      <c r="AB11" s="16" t="s">
        <v>16090</v>
      </c>
      <c r="AC11" s="17">
        <f>B7L404C11*B7L404C12</f>
        <v>39.564891576122911</v>
      </c>
      <c r="AD11" s="16" t="s">
        <v>16091</v>
      </c>
      <c r="AE11" s="23">
        <f>B3L804C9</f>
        <v>1.8941333091283168</v>
      </c>
      <c r="AF11" s="16" t="s">
        <v>16092</v>
      </c>
      <c r="AG11" s="17">
        <f>B7L404C13*B7L404C14</f>
        <v>74.941179006384758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37.470589503192379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206.08824226755809</v>
      </c>
      <c r="AP11" s="16" t="s">
        <v>16095</v>
      </c>
      <c r="AQ11" s="17">
        <f>B7L404C19*B7L121C1</f>
        <v>535.82942989565106</v>
      </c>
      <c r="AR11" s="16" t="s">
        <v>15523</v>
      </c>
      <c r="AS11" s="17">
        <f>A1L308C17</f>
        <v>386.93833333333333</v>
      </c>
      <c r="AT11" s="16" t="s">
        <v>13207</v>
      </c>
      <c r="AU11" s="23">
        <f>A1L544C63</f>
        <v>0.12275197375577411</v>
      </c>
      <c r="AV11" s="16" t="s">
        <v>16096</v>
      </c>
      <c r="AW11" s="17">
        <f>B7L404C21*B7L404C22</f>
        <v>47.497444138436308</v>
      </c>
      <c r="AX11" s="16" t="s">
        <v>16097</v>
      </c>
      <c r="AY11" s="23">
        <f>B3L804C15</f>
        <v>1.9076975462033892</v>
      </c>
      <c r="AZ11" s="16" t="s">
        <v>16098</v>
      </c>
      <c r="BA11" s="17">
        <f>B7L404C23*B7L404C24</f>
        <v>90.61075763382749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45.305378816913745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249.1795834930256</v>
      </c>
      <c r="BJ11" s="16" t="s">
        <v>16101</v>
      </c>
      <c r="BK11" s="17">
        <f>B7L404C29*B7L121C1</f>
        <v>647.86691708186663</v>
      </c>
      <c r="BL11" s="16" t="s">
        <v>15529</v>
      </c>
      <c r="BM11" s="17">
        <f>A1L308C18</f>
        <v>403.03325000000001</v>
      </c>
      <c r="BN11" s="16" t="s">
        <v>13705</v>
      </c>
      <c r="BO11" s="23">
        <f>A1L544C72</f>
        <v>0.13433811109826016</v>
      </c>
      <c r="BP11" s="16" t="s">
        <v>16102</v>
      </c>
      <c r="BQ11" s="17">
        <f>B7L404C31*B7L404C32</f>
        <v>54.142725514792865</v>
      </c>
      <c r="BR11" s="16" t="s">
        <v>16103</v>
      </c>
      <c r="BS11" s="21">
        <f>B3L804C21</f>
        <v>1.9173454924803328</v>
      </c>
      <c r="BT11" s="16" t="s">
        <v>16104</v>
      </c>
      <c r="BU11" s="17">
        <f>B7L404C33*B7L404C34</f>
        <v>103.810310716388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51.905155358194001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285.47835447006702</v>
      </c>
      <c r="CD11" s="16" t="s">
        <v>16107</v>
      </c>
      <c r="CE11" s="17">
        <f>B7L404C39*B7L121C1</f>
        <v>742.24372162217423</v>
      </c>
      <c r="CF11" s="16" t="s">
        <v>15535</v>
      </c>
      <c r="CG11" s="17">
        <f>A1L308C19</f>
        <v>422.48900000000003</v>
      </c>
      <c r="CH11" s="16" t="s">
        <v>14203</v>
      </c>
      <c r="CI11" s="23">
        <f>A1L544C81</f>
        <v>0.14231075413248587</v>
      </c>
      <c r="CJ11" s="16" t="s">
        <v>16108</v>
      </c>
      <c r="CK11" s="17">
        <f>B7L404C41*B7L404C42</f>
        <v>60.124728202679826</v>
      </c>
      <c r="CL11" s="16" t="s">
        <v>16109</v>
      </c>
      <c r="CM11" s="21">
        <f>B3L804C27</f>
        <v>1.9177678725738838</v>
      </c>
      <c r="CN11" s="16" t="s">
        <v>16110</v>
      </c>
      <c r="CO11" s="17">
        <f>B7L404C43*B7L404C44</f>
        <v>115.30527209433629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57.652636047168144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317.08949825942477</v>
      </c>
      <c r="CX11" s="16" t="s">
        <v>16113</v>
      </c>
      <c r="CY11" s="17">
        <f>B7L404C49*B7L121C1</f>
        <v>824.43269547450438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88.91</v>
      </c>
      <c r="F12" s="16" t="s">
        <v>12155</v>
      </c>
      <c r="G12" s="21">
        <f>A1L545C9</f>
        <v>0.48605716090320544</v>
      </c>
      <c r="H12" s="16" t="s">
        <v>16114</v>
      </c>
      <c r="I12" s="21">
        <f>B7L405C1*B7L405C2</f>
        <v>43.215342175903992</v>
      </c>
      <c r="J12" s="16" t="s">
        <v>16115</v>
      </c>
      <c r="K12" s="23">
        <f>B3L805C3</f>
        <v>1.9253130590339893</v>
      </c>
      <c r="L12" s="16" t="s">
        <v>16116</v>
      </c>
      <c r="M12" s="23">
        <f>B7L405C3*B7L405C4</f>
        <v>83.203062641890284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41.601531320945142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228.80842226519829</v>
      </c>
      <c r="V12" s="16" t="s">
        <v>16121</v>
      </c>
      <c r="W12" s="23">
        <f>B7L405C9*B7L121C1</f>
        <v>594.90189788951557</v>
      </c>
      <c r="X12" s="16" t="s">
        <v>15550</v>
      </c>
      <c r="Y12" s="23">
        <f>A1L309C16</f>
        <v>94.094999999999999</v>
      </c>
      <c r="Z12" s="16" t="s">
        <v>12740</v>
      </c>
      <c r="AA12" s="23">
        <f>A1L545C54</f>
        <v>0.4763558790621043</v>
      </c>
      <c r="AB12" s="16" t="s">
        <v>16122</v>
      </c>
      <c r="AC12" s="23">
        <f>B7L405C11*B7L405C12</f>
        <v>44.822706440348703</v>
      </c>
      <c r="AD12" s="16" t="s">
        <v>16123</v>
      </c>
      <c r="AE12" s="23">
        <f>B3L805C9</f>
        <v>1.8920524595589756</v>
      </c>
      <c r="AF12" s="16" t="s">
        <v>16124</v>
      </c>
      <c r="AG12" s="23">
        <f>B7L405C13*B7L405C14</f>
        <v>84.806911964551702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42.403455982275851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233.21900790251718</v>
      </c>
      <c r="AP12" s="16" t="s">
        <v>16127</v>
      </c>
      <c r="AQ12" s="23">
        <f>B7L405C19*B7L121C1</f>
        <v>606.36942054654469</v>
      </c>
      <c r="AR12" s="16" t="s">
        <v>15556</v>
      </c>
      <c r="AS12" s="23">
        <f>A1L309C17</f>
        <v>89.64266666666667</v>
      </c>
      <c r="AT12" s="16" t="s">
        <v>13238</v>
      </c>
      <c r="AU12" s="23">
        <f>A1L545C63</f>
        <v>0.4598954987365626</v>
      </c>
      <c r="AV12" s="16" t="s">
        <v>16128</v>
      </c>
      <c r="AW12" s="23">
        <f>B7L405C21*B7L405C22</f>
        <v>41.226258894742102</v>
      </c>
      <c r="AX12" s="16" t="s">
        <v>16129</v>
      </c>
      <c r="AY12" s="23">
        <f>B3L805C15</f>
        <v>1.9083160808317206</v>
      </c>
      <c r="AZ12" s="16" t="s">
        <v>16130</v>
      </c>
      <c r="BA12" s="23">
        <f>B7L405C23*B7L405C24</f>
        <v>78.672732801368113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39.336366400684057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216.35001520376233</v>
      </c>
      <c r="BJ12" s="16" t="s">
        <v>16133</v>
      </c>
      <c r="BK12" s="23">
        <f>B7L405C29*B7L121C1</f>
        <v>562.51003952978203</v>
      </c>
      <c r="BL12" s="16" t="s">
        <v>15562</v>
      </c>
      <c r="BM12" s="23">
        <f>A1L309C18</f>
        <v>88.688500000000005</v>
      </c>
      <c r="BN12" s="16" t="s">
        <v>13736</v>
      </c>
      <c r="BO12" s="23">
        <f>A1L545C72</f>
        <v>0.46558002708499369</v>
      </c>
      <c r="BP12" s="16" t="s">
        <v>16134</v>
      </c>
      <c r="BQ12" s="23">
        <f>B7L405C31*B7L405C32</f>
        <v>41.291594232127466</v>
      </c>
      <c r="BR12" s="16" t="s">
        <v>16135</v>
      </c>
      <c r="BS12" s="21">
        <f>B3L805C21</f>
        <v>1.9186876609595074</v>
      </c>
      <c r="BT12" s="16" t="s">
        <v>16136</v>
      </c>
      <c r="BU12" s="23">
        <f>B7L405C33*B7L405C34</f>
        <v>79.225672354529735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39.612836177264867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217.87059897495678</v>
      </c>
      <c r="CD12" s="16" t="s">
        <v>16139</v>
      </c>
      <c r="CE12" s="23">
        <f>B7L405C39*B7L121C1</f>
        <v>566.4635573348877</v>
      </c>
      <c r="CF12" s="16" t="s">
        <v>15568</v>
      </c>
      <c r="CG12" s="23">
        <f>A1L309C19</f>
        <v>89.313599999999994</v>
      </c>
      <c r="CH12" s="16" t="s">
        <v>14234</v>
      </c>
      <c r="CI12" s="23">
        <f>A1L545C81</f>
        <v>0.46302191470774579</v>
      </c>
      <c r="CJ12" s="16" t="s">
        <v>16140</v>
      </c>
      <c r="CK12" s="23">
        <f>B7L405C41*B7L405C42</f>
        <v>41.35415408144172</v>
      </c>
      <c r="CL12" s="16" t="s">
        <v>16141</v>
      </c>
      <c r="CM12" s="21">
        <f>B3L805C27</f>
        <v>1.9125164452210939</v>
      </c>
      <c r="CN12" s="16" t="s">
        <v>16142</v>
      </c>
      <c r="CO12" s="23">
        <f>B7L405C43*B7L405C44</f>
        <v>79.090499758964313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39.545249879482157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217.49887433715185</v>
      </c>
      <c r="CX12" s="16" t="s">
        <v>16145</v>
      </c>
      <c r="CY12" s="23">
        <f>B7L405C49*B7L121C1</f>
        <v>565.49707327659485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1021.4670000000001</v>
      </c>
      <c r="F13" s="16" t="s">
        <v>12194</v>
      </c>
      <c r="G13" s="21">
        <f>A1L546C9</f>
        <v>0.19508706539203394</v>
      </c>
      <c r="H13" s="16" t="s">
        <v>16146</v>
      </c>
      <c r="I13" s="15">
        <f>B7L406C1*B7L406C2</f>
        <v>199.27499942480475</v>
      </c>
      <c r="J13" s="16" t="s">
        <v>16147</v>
      </c>
      <c r="K13" s="23">
        <f>B3L806C3</f>
        <v>1.9403222871929124</v>
      </c>
      <c r="L13" s="16" t="s">
        <v>16148</v>
      </c>
      <c r="M13" s="17">
        <f>B7L406C3*B7L406C4</f>
        <v>386.65772266430344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193.32886133215172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1063.3087373268345</v>
      </c>
      <c r="V13" s="16" t="s">
        <v>16153</v>
      </c>
      <c r="W13" s="17">
        <f>B7L406C9*B7L121C1</f>
        <v>2764.6027170497696</v>
      </c>
      <c r="X13" s="16" t="s">
        <v>15583</v>
      </c>
      <c r="Y13" s="17">
        <f>A1L312C16</f>
        <v>1044.6845000000001</v>
      </c>
      <c r="Z13" s="16" t="s">
        <v>12771</v>
      </c>
      <c r="AA13" s="23">
        <f>A1L546C54</f>
        <v>0.17972670931108017</v>
      </c>
      <c r="AB13" s="16" t="s">
        <v>16154</v>
      </c>
      <c r="AC13" s="17">
        <f>B7L406C11*B7L406C12</f>
        <v>187.75770745329115</v>
      </c>
      <c r="AD13" s="16" t="s">
        <v>16155</v>
      </c>
      <c r="AE13" s="23">
        <f>B3L806C9</f>
        <v>1.9390075531942608</v>
      </c>
      <c r="AF13" s="16" t="s">
        <v>16156</v>
      </c>
      <c r="AG13" s="17">
        <f>B7L406C13*B7L406C14</f>
        <v>364.06361292236988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182.03180646118494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1001.1749355365172</v>
      </c>
      <c r="AP13" s="16" t="s">
        <v>16159</v>
      </c>
      <c r="AQ13" s="17">
        <f>B7L406C19*B7L121C1</f>
        <v>2603.0548323949447</v>
      </c>
      <c r="AR13" s="16" t="s">
        <v>15589</v>
      </c>
      <c r="AS13" s="17">
        <f>A1L312C17</f>
        <v>1052.2170000000001</v>
      </c>
      <c r="AT13" s="16" t="s">
        <v>13269</v>
      </c>
      <c r="AU13" s="23">
        <f>A1L546C63</f>
        <v>0.17222294318703754</v>
      </c>
      <c r="AV13" s="16" t="s">
        <v>16160</v>
      </c>
      <c r="AW13" s="17">
        <f>B7L406C21*B7L406C22</f>
        <v>181.21590861143511</v>
      </c>
      <c r="AX13" s="16" t="s">
        <v>16161</v>
      </c>
      <c r="AY13" s="23">
        <f>B3L806C15</f>
        <v>1.9424367417020494</v>
      </c>
      <c r="AZ13" s="16" t="s">
        <v>16162</v>
      </c>
      <c r="BA13" s="17">
        <f>B7L406C23*B7L406C24</f>
        <v>352.00043906777239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176.0002195338862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968.0012074363741</v>
      </c>
      <c r="BJ13" s="16" t="s">
        <v>16165</v>
      </c>
      <c r="BK13" s="17">
        <f>B7L406C29*B7L121C1</f>
        <v>2516.8031393345727</v>
      </c>
      <c r="BL13" s="16" t="s">
        <v>15595</v>
      </c>
      <c r="BM13" s="17">
        <f>A1L312C18</f>
        <v>1053.4805000000001</v>
      </c>
      <c r="BN13" s="16" t="s">
        <v>13767</v>
      </c>
      <c r="BO13" s="23">
        <f>A1L546C72</f>
        <v>0.17535496083148799</v>
      </c>
      <c r="BP13" s="16" t="s">
        <v>16166</v>
      </c>
      <c r="BQ13" s="17">
        <f>B7L406C31*B7L406C32</f>
        <v>184.7330318142364</v>
      </c>
      <c r="BR13" s="16" t="s">
        <v>16167</v>
      </c>
      <c r="BS13" s="21">
        <f>B3L806C21</f>
        <v>1.9576717441997542</v>
      </c>
      <c r="BT13" s="16" t="s">
        <v>16168</v>
      </c>
      <c r="BU13" s="17">
        <f>B7L406C33*B7L406C34</f>
        <v>361.64663660308486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180.82331830154243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994.52825065848333</v>
      </c>
      <c r="CD13" s="16" t="s">
        <v>16171</v>
      </c>
      <c r="CE13" s="17">
        <f>B7L406C39*B7L121C1</f>
        <v>2585.7734517120566</v>
      </c>
      <c r="CF13" s="16" t="s">
        <v>15601</v>
      </c>
      <c r="CG13" s="17">
        <f>A1L312C19</f>
        <v>1075.1048000000001</v>
      </c>
      <c r="CH13" s="16" t="s">
        <v>14265</v>
      </c>
      <c r="CI13" s="23">
        <f>A1L546C81</f>
        <v>0.18028055999502796</v>
      </c>
      <c r="CJ13" s="16" t="s">
        <v>16172</v>
      </c>
      <c r="CK13" s="17">
        <f>B7L406C41*B7L406C42</f>
        <v>193.82049539734254</v>
      </c>
      <c r="CL13" s="16" t="s">
        <v>16173</v>
      </c>
      <c r="CM13" s="21">
        <f>B3L806C27</f>
        <v>1.9667944293834565</v>
      </c>
      <c r="CN13" s="16" t="s">
        <v>16174</v>
      </c>
      <c r="CO13" s="17">
        <f>B7L406C43*B7L406C44</f>
        <v>381.20507064783516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190.60253532391758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1048.3139442815466</v>
      </c>
      <c r="CX13" s="16" t="s">
        <v>16177</v>
      </c>
      <c r="CY13" s="17">
        <f>B7L406C49*B7L121C1</f>
        <v>2725.6162551320213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38.557000000000002</v>
      </c>
      <c r="F14" s="16" t="s">
        <v>12233</v>
      </c>
      <c r="G14" s="21">
        <f>A1L547C9</f>
        <v>7.0553581100632895E-2</v>
      </c>
      <c r="H14" s="16" t="s">
        <v>16178</v>
      </c>
      <c r="I14" s="21">
        <f>B7L407C1*B7L407C2</f>
        <v>2.7203344264971028</v>
      </c>
      <c r="J14" s="16" t="s">
        <v>16179</v>
      </c>
      <c r="K14" s="23">
        <f>B3L807C3</f>
        <v>2.5023702299123016</v>
      </c>
      <c r="L14" s="16" t="s">
        <v>16180</v>
      </c>
      <c r="M14" s="23">
        <f>B7L407C3*B7L407C4</f>
        <v>6.8072838842719046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3.4036419421359523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18.720030681747737</v>
      </c>
      <c r="V14" s="16" t="s">
        <v>16185</v>
      </c>
      <c r="W14" s="23">
        <f>B7L407C9*B7L121C1</f>
        <v>48.672079772544116</v>
      </c>
      <c r="X14" s="16" t="s">
        <v>15616</v>
      </c>
      <c r="Y14" s="23">
        <f>A1L313C16</f>
        <v>41.985500000000002</v>
      </c>
      <c r="Z14" s="16" t="s">
        <v>12802</v>
      </c>
      <c r="AA14" s="23">
        <f>A1L547C54</f>
        <v>0.12336108164085556</v>
      </c>
      <c r="AB14" s="16" t="s">
        <v>16186</v>
      </c>
      <c r="AC14" s="23">
        <f>B7L407C11*B7L407C12</f>
        <v>5.1793766932321414</v>
      </c>
      <c r="AD14" s="16" t="s">
        <v>16187</v>
      </c>
      <c r="AE14" s="23">
        <f>B3L807C9</f>
        <v>2.4270652670013693</v>
      </c>
      <c r="AF14" s="16" t="s">
        <v>16188</v>
      </c>
      <c r="AG14" s="23">
        <f>B7L407C13*B7L407C14</f>
        <v>12.570685276860136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6.2853426384300679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34.569384511365371</v>
      </c>
      <c r="AP14" s="16" t="s">
        <v>16191</v>
      </c>
      <c r="AQ14" s="23">
        <f>B7L407C19*B7L121C1</f>
        <v>89.880399729549964</v>
      </c>
      <c r="AR14" s="16" t="s">
        <v>15622</v>
      </c>
      <c r="AS14" s="23">
        <f>A1L313C17</f>
        <v>43.751666666666665</v>
      </c>
      <c r="AT14" s="16" t="s">
        <v>13300</v>
      </c>
      <c r="AU14" s="23">
        <f>A1L547C63</f>
        <v>0.12205043760824502</v>
      </c>
      <c r="AV14" s="16" t="s">
        <v>16192</v>
      </c>
      <c r="AW14" s="23">
        <f>B7L407C21*B7L407C22</f>
        <v>5.3399100627567329</v>
      </c>
      <c r="AX14" s="16" t="s">
        <v>16193</v>
      </c>
      <c r="AY14" s="23">
        <f>B3L807C15</f>
        <v>2.4939311534124826</v>
      </c>
      <c r="AZ14" s="16" t="s">
        <v>16194</v>
      </c>
      <c r="BA14" s="23">
        <f>B7L407C23*B7L407C24</f>
        <v>13.317368061929821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6.6586840309649107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36.622762170307006</v>
      </c>
      <c r="BJ14" s="16" t="s">
        <v>16197</v>
      </c>
      <c r="BK14" s="23">
        <f>B7L407C29*B7L121C1</f>
        <v>95.219181642798219</v>
      </c>
      <c r="BL14" s="16" t="s">
        <v>15628</v>
      </c>
      <c r="BM14" s="23">
        <f>A1L313C18</f>
        <v>44.899000000000001</v>
      </c>
      <c r="BN14" s="16" t="s">
        <v>13798</v>
      </c>
      <c r="BO14" s="23">
        <f>A1L547C72</f>
        <v>0.12668137422892392</v>
      </c>
      <c r="BP14" s="16" t="s">
        <v>16198</v>
      </c>
      <c r="BQ14" s="23">
        <f>B7L407C31*B7L407C32</f>
        <v>5.6878670215044549</v>
      </c>
      <c r="BR14" s="16" t="s">
        <v>16199</v>
      </c>
      <c r="BS14" s="21">
        <f>B3L807C21</f>
        <v>2.5009196954527462</v>
      </c>
      <c r="BT14" s="16" t="s">
        <v>16200</v>
      </c>
      <c r="BU14" s="23">
        <f>B7L407C33*B7L407C34</f>
        <v>14.22489865919664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7.11244932959832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39.11847131279076</v>
      </c>
      <c r="CD14" s="16" t="s">
        <v>16203</v>
      </c>
      <c r="CE14" s="23">
        <f>B7L407C39*B7L121C1</f>
        <v>101.70802541325598</v>
      </c>
      <c r="CF14" s="16" t="s">
        <v>15634</v>
      </c>
      <c r="CG14" s="23">
        <f>A1L313C19</f>
        <v>46.912400000000005</v>
      </c>
      <c r="CH14" s="16" t="s">
        <v>14296</v>
      </c>
      <c r="CI14" s="23">
        <f>A1L547C81</f>
        <v>0.12613839069745891</v>
      </c>
      <c r="CJ14" s="16" t="s">
        <v>16204</v>
      </c>
      <c r="CK14" s="23">
        <f>B7L407C41*B7L407C42</f>
        <v>5.9174546397554719</v>
      </c>
      <c r="CL14" s="16" t="s">
        <v>16205</v>
      </c>
      <c r="CM14" s="21">
        <f>B3L807C27</f>
        <v>2.3968998819290972</v>
      </c>
      <c r="CN14" s="16" t="s">
        <v>16206</v>
      </c>
      <c r="CO14" s="23">
        <f>B7L407C43*B7L407C44</f>
        <v>14.18354632735068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7.0917731636753398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39.004752400214372</v>
      </c>
      <c r="CX14" s="16" t="s">
        <v>16209</v>
      </c>
      <c r="CY14" s="23">
        <f>B7L407C49*B7L121C1</f>
        <v>101.41235624055737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422.73199999999997</v>
      </c>
      <c r="F15" s="16" t="s">
        <v>12272</v>
      </c>
      <c r="G15" s="21">
        <f>A1L548C9</f>
        <v>0.36832345072947403</v>
      </c>
      <c r="H15" s="16" t="s">
        <v>16210</v>
      </c>
      <c r="I15" s="21">
        <f>B7L408C1*B7L408C2</f>
        <v>155.702108973772</v>
      </c>
      <c r="J15" s="16" t="s">
        <v>16211</v>
      </c>
      <c r="K15" s="23">
        <f>B3L808C3</f>
        <v>2.0194751244349929</v>
      </c>
      <c r="L15" s="16" t="s">
        <v>16212</v>
      </c>
      <c r="M15" s="23">
        <f>B7L408C3*B7L408C4</f>
        <v>314.43653589459905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157.21826794729952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864.70047371014743</v>
      </c>
      <c r="V15" s="16" t="s">
        <v>16217</v>
      </c>
      <c r="W15" s="17">
        <f>B7L408C9*B7L121C1</f>
        <v>2248.2212316463833</v>
      </c>
      <c r="X15" s="16" t="s">
        <v>15649</v>
      </c>
      <c r="Y15" s="23">
        <f>A1L314C16</f>
        <v>424.31</v>
      </c>
      <c r="Z15" s="16" t="s">
        <v>12833</v>
      </c>
      <c r="AA15" s="23">
        <f>A1L548C54</f>
        <v>0.34204250804126696</v>
      </c>
      <c r="AB15" s="16" t="s">
        <v>16218</v>
      </c>
      <c r="AC15" s="23">
        <f>B7L408C11*B7L408C12</f>
        <v>145.13205658698999</v>
      </c>
      <c r="AD15" s="16" t="s">
        <v>16219</v>
      </c>
      <c r="AE15" s="23">
        <f>B3L808C9</f>
        <v>2.0158770243409689</v>
      </c>
      <c r="AF15" s="16" t="s">
        <v>16220</v>
      </c>
      <c r="AG15" s="23">
        <f>B7L408C13*B7L408C14</f>
        <v>292.56837836906652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146.28418918453326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804.56304051493294</v>
      </c>
      <c r="AP15" s="16" t="s">
        <v>16223</v>
      </c>
      <c r="AQ15" s="17">
        <f>B7L408C19*B7L121C1</f>
        <v>2091.8639053388256</v>
      </c>
      <c r="AR15" s="16" t="s">
        <v>15655</v>
      </c>
      <c r="AS15" s="23">
        <f>A1L314C17</f>
        <v>393.08466666666664</v>
      </c>
      <c r="AT15" s="16" t="s">
        <v>13331</v>
      </c>
      <c r="AU15" s="23">
        <f>A1L548C63</f>
        <v>0.33964318126330534</v>
      </c>
      <c r="AV15" s="16" t="s">
        <v>16224</v>
      </c>
      <c r="AW15" s="23">
        <f>B7L408C21*B7L408C22</f>
        <v>133.50852669249261</v>
      </c>
      <c r="AX15" s="16" t="s">
        <v>16225</v>
      </c>
      <c r="AY15" s="23">
        <f>B3L808C15</f>
        <v>2.0123882603305665</v>
      </c>
      <c r="AZ15" s="16" t="s">
        <v>16226</v>
      </c>
      <c r="BA15" s="23">
        <f>B7L408C23*B7L408C24</f>
        <v>268.67099177000222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134.33549588500111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738.84522736750614</v>
      </c>
      <c r="BJ15" s="16" t="s">
        <v>16229</v>
      </c>
      <c r="BK15" s="17">
        <f>B7L408C29*B7L121C1</f>
        <v>1920.9975911555159</v>
      </c>
      <c r="BL15" s="16" t="s">
        <v>15661</v>
      </c>
      <c r="BM15" s="23">
        <f>A1L314C18</f>
        <v>422.29649999999998</v>
      </c>
      <c r="BN15" s="16" t="s">
        <v>13829</v>
      </c>
      <c r="BO15" s="23">
        <f>A1L548C72</f>
        <v>0.32626684564448671</v>
      </c>
      <c r="BP15" s="16" t="s">
        <v>16230</v>
      </c>
      <c r="BQ15" s="23">
        <f>B7L408C31*B7L408C32</f>
        <v>137.78134698170697</v>
      </c>
      <c r="BR15" s="16" t="s">
        <v>16231</v>
      </c>
      <c r="BS15" s="21">
        <f>B3L808C21</f>
        <v>2.011808541819744</v>
      </c>
      <c r="BT15" s="16" t="s">
        <v>16232</v>
      </c>
      <c r="BU15" s="23">
        <f>B7L408C33*B7L408C34</f>
        <v>277.18969076122812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138.59484538061406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762.27164959337733</v>
      </c>
      <c r="CD15" s="16" t="s">
        <v>16235</v>
      </c>
      <c r="CE15" s="17">
        <f>B7L408C39*B7L121C1</f>
        <v>1981.9062889427812</v>
      </c>
      <c r="CF15" s="16" t="s">
        <v>15667</v>
      </c>
      <c r="CG15" s="23">
        <f>A1L314C19</f>
        <v>395.6336</v>
      </c>
      <c r="CH15" s="16" t="s">
        <v>14327</v>
      </c>
      <c r="CI15" s="23">
        <f>A1L548C81</f>
        <v>0.31333592403059185</v>
      </c>
      <c r="CJ15" s="16" t="s">
        <v>16236</v>
      </c>
      <c r="CK15" s="23">
        <f>B7L408C41*B7L408C42</f>
        <v>123.96621963354957</v>
      </c>
      <c r="CL15" s="16" t="s">
        <v>16237</v>
      </c>
      <c r="CM15" s="21">
        <f>B3L808C27</f>
        <v>2.0103915188411881</v>
      </c>
      <c r="CN15" s="16" t="s">
        <v>16238</v>
      </c>
      <c r="CO15" s="23">
        <f>B7L408C43*B7L408C44</f>
        <v>249.22063657409203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124.61031828704601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685.35675057875312</v>
      </c>
      <c r="CX15" s="16" t="s">
        <v>16241</v>
      </c>
      <c r="CY15" s="17">
        <f>B7L408C49*B7L121C1</f>
        <v>1781.9275515047582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10.272</v>
      </c>
      <c r="F16" s="16" t="s">
        <v>12311</v>
      </c>
      <c r="G16" s="21">
        <f>A1L549C9</f>
        <v>0.77965950087957303</v>
      </c>
      <c r="H16" s="16" t="s">
        <v>16242</v>
      </c>
      <c r="I16" s="21">
        <f>B7L409C1*B7L409C2</f>
        <v>8.0086623930349745</v>
      </c>
      <c r="J16" s="16" t="s">
        <v>16243</v>
      </c>
      <c r="K16" s="23">
        <f>B3L809C3</f>
        <v>1.9232384823848239</v>
      </c>
      <c r="L16" s="16" t="s">
        <v>16244</v>
      </c>
      <c r="M16" s="23">
        <f>B7L409C3*B7L409C4</f>
        <v>15.402567706712997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7.7012838533564985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42.357061193460744</v>
      </c>
      <c r="V16" s="16" t="s">
        <v>16249</v>
      </c>
      <c r="W16" s="23">
        <f>B7L409C9*B7L121C1</f>
        <v>110.12835910299793</v>
      </c>
      <c r="X16" s="16" t="s">
        <v>15682</v>
      </c>
      <c r="Y16" s="23">
        <f>A1L316C16</f>
        <v>10.803000000000001</v>
      </c>
      <c r="Z16" s="16" t="s">
        <v>12864</v>
      </c>
      <c r="AA16" s="23">
        <f>A1L549C54</f>
        <v>0.73849642530943915</v>
      </c>
      <c r="AB16" s="16" t="s">
        <v>16250</v>
      </c>
      <c r="AC16" s="23">
        <f>B7L409C11*B7L409C12</f>
        <v>7.9779768826178721</v>
      </c>
      <c r="AD16" s="16" t="s">
        <v>16251</v>
      </c>
      <c r="AE16" s="23">
        <f>B3L809C9</f>
        <v>1.8536238902340596</v>
      </c>
      <c r="AF16" s="16" t="s">
        <v>16252</v>
      </c>
      <c r="AG16" s="23">
        <f>B7L409C13*B7L409C14</f>
        <v>14.788168545355536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7.3940842726777678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40.667463499727724</v>
      </c>
      <c r="AP16" s="16" t="s">
        <v>16255</v>
      </c>
      <c r="AQ16" s="23">
        <f>B7L409C19*B7L121C1</f>
        <v>105.73540509929208</v>
      </c>
      <c r="AR16" s="16" t="s">
        <v>15688</v>
      </c>
      <c r="AS16" s="23">
        <f>A1L316C17</f>
        <v>10.839333333333334</v>
      </c>
      <c r="AT16" s="16" t="s">
        <v>13362</v>
      </c>
      <c r="AU16" s="23">
        <f>A1L549C63</f>
        <v>0.70667107365173809</v>
      </c>
      <c r="AV16" s="16" t="s">
        <v>16256</v>
      </c>
      <c r="AW16" s="23">
        <f>B7L409C21*B7L409C22</f>
        <v>7.65984332433574</v>
      </c>
      <c r="AX16" s="16" t="s">
        <v>16257</v>
      </c>
      <c r="AY16" s="23">
        <f>B3L809C15</f>
        <v>1.7946188726280274</v>
      </c>
      <c r="AZ16" s="16" t="s">
        <v>16258</v>
      </c>
      <c r="BA16" s="23">
        <f>B7L409C23*B7L409C24</f>
        <v>13.746499391226727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6.8732496956133637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37.802873325873499</v>
      </c>
      <c r="BJ16" s="16" t="s">
        <v>16261</v>
      </c>
      <c r="BK16" s="23">
        <f>B7L409C29*B7L121C1</f>
        <v>98.287470647271107</v>
      </c>
      <c r="BL16" s="16" t="s">
        <v>15694</v>
      </c>
      <c r="BM16" s="23">
        <f>A1L316C18</f>
        <v>10.983000000000001</v>
      </c>
      <c r="BN16" s="16" t="s">
        <v>13860</v>
      </c>
      <c r="BO16" s="23">
        <f>A1L549C72</f>
        <v>0.70157733550583079</v>
      </c>
      <c r="BP16" s="16" t="s">
        <v>16262</v>
      </c>
      <c r="BQ16" s="23">
        <f>B7L409C31*B7L409C32</f>
        <v>7.7054238758605402</v>
      </c>
      <c r="BR16" s="16" t="s">
        <v>16263</v>
      </c>
      <c r="BS16" s="21">
        <f>B3L809C21</f>
        <v>1.7606108241634852</v>
      </c>
      <c r="BT16" s="16" t="s">
        <v>16264</v>
      </c>
      <c r="BU16" s="23">
        <f>B7L409C33*B7L409C34</f>
        <v>13.566252680607823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6.7831263403039115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37.307194871671513</v>
      </c>
      <c r="CD16" s="16" t="s">
        <v>16267</v>
      </c>
      <c r="CE16" s="23">
        <f>B7L409C39*B7L121C1</f>
        <v>96.998706666345939</v>
      </c>
      <c r="CF16" s="16" t="s">
        <v>15700</v>
      </c>
      <c r="CG16" s="23">
        <f>A1L316C19</f>
        <v>10.857800000000001</v>
      </c>
      <c r="CH16" s="16" t="s">
        <v>14358</v>
      </c>
      <c r="CI16" s="23">
        <f>A1L549C81</f>
        <v>0.69756595050312764</v>
      </c>
      <c r="CJ16" s="16" t="s">
        <v>16268</v>
      </c>
      <c r="CK16" s="23">
        <f>B7L409C41*B7L409C42</f>
        <v>7.5740315773728604</v>
      </c>
      <c r="CL16" s="16" t="s">
        <v>16269</v>
      </c>
      <c r="CM16" s="21">
        <f>B3L809C27</f>
        <v>1.7318623588127133</v>
      </c>
      <c r="CN16" s="16" t="s">
        <v>16270</v>
      </c>
      <c r="CO16" s="23">
        <f>B7L409C43*B7L409C44</f>
        <v>13.117180193310938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6.5585900966554691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36.072245531605077</v>
      </c>
      <c r="CX16" s="16" t="s">
        <v>16273</v>
      </c>
      <c r="CY16" s="23">
        <f>B7L409C49*B7L121C1</f>
        <v>93.787838382173206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14.645</v>
      </c>
      <c r="F17" s="16" t="s">
        <v>12350</v>
      </c>
      <c r="G17" s="21">
        <f>A1L550C9</f>
        <v>6.8213982451174618E-2</v>
      </c>
      <c r="H17" s="16" t="s">
        <v>16274</v>
      </c>
      <c r="I17" s="21">
        <f>B7L410C1*B7L410C2</f>
        <v>0.99899377299745229</v>
      </c>
      <c r="J17" s="16" t="s">
        <v>16275</v>
      </c>
      <c r="K17" s="23">
        <f>B3L810C3</f>
        <v>1.8635691761923532</v>
      </c>
      <c r="L17" s="16" t="s">
        <v>16276</v>
      </c>
      <c r="M17" s="23">
        <f>B7L410C3*B7L410C4</f>
        <v>1.8616940025661528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0.9308470012830764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5.1196585070569203</v>
      </c>
      <c r="V17" s="16" t="s">
        <v>16281</v>
      </c>
      <c r="W17" s="23">
        <f>B7L410C9*B7L121C1</f>
        <v>13.311112118347992</v>
      </c>
      <c r="X17" s="16" t="s">
        <v>15715</v>
      </c>
      <c r="Y17" s="23">
        <f>A1L315C16</f>
        <v>15.625999999999999</v>
      </c>
      <c r="Z17" s="16" t="s">
        <v>12895</v>
      </c>
      <c r="AA17" s="23">
        <f>A1L550C54</f>
        <v>8.3381586566299945E-2</v>
      </c>
      <c r="AB17" s="16" t="s">
        <v>16282</v>
      </c>
      <c r="AC17" s="23">
        <f>B7L410C11*B7L410C12</f>
        <v>1.3029206716850028</v>
      </c>
      <c r="AD17" s="16" t="s">
        <v>16283</v>
      </c>
      <c r="AE17" s="23">
        <f>B3L810C9</f>
        <v>1.8791951166550052</v>
      </c>
      <c r="AF17" s="16" t="s">
        <v>16284</v>
      </c>
      <c r="AG17" s="23">
        <f>B7L410C13*B7L410C14</f>
        <v>2.4484421636193163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1.2242210818096582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6.7332159499531201</v>
      </c>
      <c r="AP17" s="16" t="s">
        <v>16287</v>
      </c>
      <c r="AQ17" s="23">
        <f>B7L410C19*B7L121C1</f>
        <v>17.506361469878112</v>
      </c>
      <c r="AR17" s="16" t="s">
        <v>15721</v>
      </c>
      <c r="AS17" s="23">
        <f>A1L315C17</f>
        <v>15.411999999999999</v>
      </c>
      <c r="AT17" s="16" t="s">
        <v>13393</v>
      </c>
      <c r="AU17" s="23">
        <f>A1L550C63</f>
        <v>7.6218302492515252E-2</v>
      </c>
      <c r="AV17" s="16" t="s">
        <v>16288</v>
      </c>
      <c r="AW17" s="23">
        <f>B7L410C21*B7L410C22</f>
        <v>1.174676478014645</v>
      </c>
      <c r="AX17" s="16" t="s">
        <v>16289</v>
      </c>
      <c r="AY17" s="23">
        <f>B3L810C15</f>
        <v>1.8769290058812687</v>
      </c>
      <c r="AZ17" s="16" t="s">
        <v>16290</v>
      </c>
      <c r="BA17" s="23">
        <f>B7L410C23*B7L410C24</f>
        <v>2.2047843541121375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1.1023921770560687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6.0631569738083781</v>
      </c>
      <c r="BJ17" s="16" t="s">
        <v>16293</v>
      </c>
      <c r="BK17" s="23">
        <f>B7L410C29*B7L121C1</f>
        <v>15.764208131901784</v>
      </c>
      <c r="BL17" s="16" t="s">
        <v>15727</v>
      </c>
      <c r="BM17" s="23">
        <f>A1L315C18</f>
        <v>15.538499999999999</v>
      </c>
      <c r="BN17" s="16" t="s">
        <v>13891</v>
      </c>
      <c r="BO17" s="23">
        <f>A1L550C72</f>
        <v>6.9543293851931615E-2</v>
      </c>
      <c r="BP17" s="16" t="s">
        <v>16294</v>
      </c>
      <c r="BQ17" s="23">
        <f>B7L410C31*B7L410C32</f>
        <v>1.0805984715182393</v>
      </c>
      <c r="BR17" s="16" t="s">
        <v>16295</v>
      </c>
      <c r="BS17" s="21">
        <f>B3L810C21</f>
        <v>1.8498797620554361</v>
      </c>
      <c r="BT17" s="16" t="s">
        <v>16296</v>
      </c>
      <c r="BU17" s="23">
        <f>B7L410C33*B7L410C34</f>
        <v>1.9989772433696285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0.99948862168481423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5.4971874192664778</v>
      </c>
      <c r="CD17" s="16" t="s">
        <v>16299</v>
      </c>
      <c r="CE17" s="23">
        <f>B7L410C39*B7L121C1</f>
        <v>14.292687290092843</v>
      </c>
      <c r="CF17" s="16" t="s">
        <v>15733</v>
      </c>
      <c r="CG17" s="23">
        <f>A1L315C19</f>
        <v>16.0886</v>
      </c>
      <c r="CH17" s="16" t="s">
        <v>14389</v>
      </c>
      <c r="CI17" s="23">
        <f>A1L550C81</f>
        <v>7.0687877746558589E-2</v>
      </c>
      <c r="CJ17" s="16" t="s">
        <v>16300</v>
      </c>
      <c r="CK17" s="23">
        <f>B7L410C41*B7L410C42</f>
        <v>1.1372689899132824</v>
      </c>
      <c r="CL17" s="16" t="s">
        <v>16301</v>
      </c>
      <c r="CM17" s="21">
        <f>B3L810C27</f>
        <v>1.8118286986854812</v>
      </c>
      <c r="CN17" s="16" t="s">
        <v>16302</v>
      </c>
      <c r="CO17" s="23">
        <f>B7L410C43*B7L410C44</f>
        <v>2.0605365940499341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1.030268297024967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5.6664756336373188</v>
      </c>
      <c r="CX17" s="16" t="s">
        <v>16305</v>
      </c>
      <c r="CY17" s="23">
        <f>B7L410C49*B7L121C1</f>
        <v>14.732836647457029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354.95600000000002</v>
      </c>
      <c r="F18" s="16" t="s">
        <v>12389</v>
      </c>
      <c r="G18" s="21">
        <f>A1L551C9</f>
        <v>7.2071286317644589E-2</v>
      </c>
      <c r="H18" s="16" t="s">
        <v>16306</v>
      </c>
      <c r="I18" s="21">
        <f>B7L411C1*B7L411C2</f>
        <v>25.582135506165855</v>
      </c>
      <c r="J18" s="16" t="s">
        <v>16307</v>
      </c>
      <c r="K18" s="23">
        <f>B3L811C3</f>
        <v>1.1815397435869468</v>
      </c>
      <c r="L18" s="16" t="s">
        <v>16308</v>
      </c>
      <c r="M18" s="23">
        <f>B7L411C3*B7L411C4</f>
        <v>30.226309826361732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15.113154913180866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83.122352022494766</v>
      </c>
      <c r="V18" s="16" t="s">
        <v>16313</v>
      </c>
      <c r="W18" s="23">
        <f>B7L411C9*B7L121C1</f>
        <v>216.1181152584864</v>
      </c>
      <c r="X18" s="16" t="s">
        <v>15748</v>
      </c>
      <c r="Y18" s="23">
        <f>A1L317C16</f>
        <v>363.45350000000002</v>
      </c>
      <c r="Z18" s="16" t="s">
        <v>12926</v>
      </c>
      <c r="AA18" s="23">
        <f>A1L551C54</f>
        <v>6.6478965289186162E-2</v>
      </c>
      <c r="AB18" s="16" t="s">
        <v>16314</v>
      </c>
      <c r="AC18" s="23">
        <f>B7L411C11*B7L411C12</f>
        <v>24.162012610733225</v>
      </c>
      <c r="AD18" s="16" t="s">
        <v>16315</v>
      </c>
      <c r="AE18" s="23">
        <f>B3L811C9</f>
        <v>1.1847813028880707</v>
      </c>
      <c r="AF18" s="16" t="s">
        <v>16316</v>
      </c>
      <c r="AG18" s="23">
        <f>B7L411C13*B7L411C14</f>
        <v>28.626700781342503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14.313350390671252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78.723427148691883</v>
      </c>
      <c r="AP18" s="16" t="s">
        <v>16319</v>
      </c>
      <c r="AQ18" s="23">
        <f>B7L411C19*B7L121C1</f>
        <v>204.68091058659891</v>
      </c>
      <c r="AR18" s="16" t="s">
        <v>15754</v>
      </c>
      <c r="AS18" s="23">
        <f>A1L317C17</f>
        <v>386.10966666666673</v>
      </c>
      <c r="AT18" s="16" t="s">
        <v>13424</v>
      </c>
      <c r="AU18" s="23">
        <f>A1L551C63</f>
        <v>6.259452031723875E-2</v>
      </c>
      <c r="AV18" s="16" t="s">
        <v>16320</v>
      </c>
      <c r="AW18" s="23">
        <f>B7L411C21*B7L411C22</f>
        <v>24.168349374848951</v>
      </c>
      <c r="AX18" s="16" t="s">
        <v>16321</v>
      </c>
      <c r="AY18" s="23">
        <f>B3L811C15</f>
        <v>1.166359163989217</v>
      </c>
      <c r="AZ18" s="16" t="s">
        <v>16322</v>
      </c>
      <c r="BA18" s="23">
        <f>B7L411C23*B7L411C24</f>
        <v>28.188975771848138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14.094487885924069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77.519683372582378</v>
      </c>
      <c r="BJ18" s="16" t="s">
        <v>16325</v>
      </c>
      <c r="BK18" s="23">
        <f>B7L411C29*B7L121C1</f>
        <v>201.55117676871419</v>
      </c>
      <c r="BL18" s="16" t="s">
        <v>15760</v>
      </c>
      <c r="BM18" s="23">
        <f>A1L317C18</f>
        <v>409.59125000000006</v>
      </c>
      <c r="BN18" s="16" t="s">
        <v>13922</v>
      </c>
      <c r="BO18" s="23">
        <f>A1L551C72</f>
        <v>5.9854790551707511E-2</v>
      </c>
      <c r="BP18" s="16" t="s">
        <v>16326</v>
      </c>
      <c r="BQ18" s="23">
        <f>B7L411C31*B7L411C32</f>
        <v>24.515998480562072</v>
      </c>
      <c r="BR18" s="16" t="s">
        <v>16327</v>
      </c>
      <c r="BS18" s="21">
        <f>B3L811C21</f>
        <v>1.1594293084036638</v>
      </c>
      <c r="BT18" s="16" t="s">
        <v>16328</v>
      </c>
      <c r="BU18" s="23">
        <f>B7L411C33*B7L411C34</f>
        <v>28.424567163143355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14.212283581571677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78.167559698644226</v>
      </c>
      <c r="CD18" s="16" t="s">
        <v>16331</v>
      </c>
      <c r="CE18" s="23">
        <f>B7L411C39*B7L121C1</f>
        <v>203.23565521647498</v>
      </c>
      <c r="CF18" s="16" t="s">
        <v>15766</v>
      </c>
      <c r="CG18" s="23">
        <f>A1L317C19</f>
        <v>358.95640000000003</v>
      </c>
      <c r="CH18" s="16" t="s">
        <v>14420</v>
      </c>
      <c r="CI18" s="23">
        <f>A1L551C81</f>
        <v>5.6323320262417514E-2</v>
      </c>
      <c r="CJ18" s="16" t="s">
        <v>16332</v>
      </c>
      <c r="CK18" s="23">
        <f>B7L411C41*B7L411C42</f>
        <v>20.217616277444449</v>
      </c>
      <c r="CL18" s="16" t="s">
        <v>16333</v>
      </c>
      <c r="CM18" s="21">
        <f>B3L811C27</f>
        <v>1.1542146641459852</v>
      </c>
      <c r="CN18" s="16" t="s">
        <v>16334</v>
      </c>
      <c r="CO18" s="23">
        <f>B7L411C43*B7L411C44</f>
        <v>23.335469181502948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11.667734590751474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64.172540249133107</v>
      </c>
      <c r="CX18" s="16" t="s">
        <v>16337</v>
      </c>
      <c r="CY18" s="23">
        <f>B7L411C49*B7L121C1</f>
        <v>166.84860464774607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73.355999999999995</v>
      </c>
      <c r="F19" s="16" t="s">
        <v>12428</v>
      </c>
      <c r="G19" s="21">
        <f>A1L552C9</f>
        <v>1.8355127999461818E-2</v>
      </c>
      <c r="H19" s="16" t="s">
        <v>16338</v>
      </c>
      <c r="I19" s="21">
        <f>B7L412C1*B7L412C2</f>
        <v>1.3464587695285211</v>
      </c>
      <c r="J19" s="16" t="s">
        <v>16339</v>
      </c>
      <c r="K19" s="23">
        <f>B3L812C3</f>
        <v>1.3084087057204705</v>
      </c>
      <c r="L19" s="16" t="s">
        <v>16340</v>
      </c>
      <c r="M19" s="23">
        <f>B7L412C3*B7L412C4</f>
        <v>1.7617183759447896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0.88085918797239482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4.8447255338481714</v>
      </c>
      <c r="V19" s="16" t="s">
        <v>16345</v>
      </c>
      <c r="W19" s="23">
        <f>B7L412C9*B7L121C1</f>
        <v>12.596286388005247</v>
      </c>
      <c r="X19" s="16" t="s">
        <v>15781</v>
      </c>
      <c r="Y19" s="23">
        <f>A1L318C16</f>
        <v>62.993499999999997</v>
      </c>
      <c r="Z19" s="16" t="s">
        <v>12957</v>
      </c>
      <c r="AA19" s="23">
        <f>A1L552C54</f>
        <v>5.9140979063876602E-2</v>
      </c>
      <c r="AB19" s="16" t="s">
        <v>16346</v>
      </c>
      <c r="AC19" s="23">
        <f>B7L412C11*B7L412C12</f>
        <v>3.7254972646603104</v>
      </c>
      <c r="AD19" s="16" t="s">
        <v>16347</v>
      </c>
      <c r="AE19" s="23">
        <f>B3L812C9</f>
        <v>1.2993321610782438</v>
      </c>
      <c r="AF19" s="16" t="s">
        <v>16348</v>
      </c>
      <c r="AG19" s="23">
        <f>B7L412C13*B7L412C14</f>
        <v>4.840658411982167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2.4203292059910835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13.311810632950959</v>
      </c>
      <c r="AP19" s="16" t="s">
        <v>16351</v>
      </c>
      <c r="AQ19" s="23">
        <f>B7L412C19*B7L121C1</f>
        <v>34.610707645672491</v>
      </c>
      <c r="AR19" s="16" t="s">
        <v>15787</v>
      </c>
      <c r="AS19" s="23">
        <f>A1L318C17</f>
        <v>60.844333333333331</v>
      </c>
      <c r="AT19" s="16" t="s">
        <v>13455</v>
      </c>
      <c r="AU19" s="23">
        <f>A1L552C63</f>
        <v>7.6960051365823637E-2</v>
      </c>
      <c r="AV19" s="16" t="s">
        <v>16352</v>
      </c>
      <c r="AW19" s="23">
        <f>B7L412C21*B7L412C22</f>
        <v>4.682583018652628</v>
      </c>
      <c r="AX19" s="16" t="s">
        <v>16353</v>
      </c>
      <c r="AY19" s="23">
        <f>B3L812C15</f>
        <v>1.3230843979536426</v>
      </c>
      <c r="AZ19" s="16" t="s">
        <v>16354</v>
      </c>
      <c r="BA19" s="23">
        <f>B7L412C23*B7L412C24</f>
        <v>6.1954525341019631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3.0977262670509815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17.037494468780398</v>
      </c>
      <c r="BJ19" s="16" t="s">
        <v>16357</v>
      </c>
      <c r="BK19" s="23">
        <f>B7L412C29*B7L121C1</f>
        <v>44.297485618829036</v>
      </c>
      <c r="BL19" s="16" t="s">
        <v>15793</v>
      </c>
      <c r="BM19" s="23">
        <f>A1L318C18</f>
        <v>64.295249999999996</v>
      </c>
      <c r="BN19" s="16" t="s">
        <v>13953</v>
      </c>
      <c r="BO19" s="23">
        <f>A1L552C72</f>
        <v>9.5033514908756889E-2</v>
      </c>
      <c r="BP19" s="16" t="s">
        <v>16358</v>
      </c>
      <c r="BQ19" s="23">
        <f>B7L412C31*B7L412C32</f>
        <v>6.1102035994372512</v>
      </c>
      <c r="BR19" s="16" t="s">
        <v>16359</v>
      </c>
      <c r="BS19" s="21">
        <f>B3L812C21</f>
        <v>1.3140706168831169</v>
      </c>
      <c r="BT19" s="16" t="s">
        <v>16360</v>
      </c>
      <c r="BU19" s="23">
        <f>B7L412C33*B7L412C34</f>
        <v>8.0292390131939495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4.0146195065969748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22.080407286283361</v>
      </c>
      <c r="CD19" s="16" t="s">
        <v>16363</v>
      </c>
      <c r="CE19" s="23">
        <f>B7L412C39*B7L121C1</f>
        <v>57.409058944336742</v>
      </c>
      <c r="CF19" s="16" t="s">
        <v>15799</v>
      </c>
      <c r="CG19" s="23">
        <f>A1L318C19</f>
        <v>59.367800000000003</v>
      </c>
      <c r="CH19" s="16" t="s">
        <v>14451</v>
      </c>
      <c r="CI19" s="23">
        <f>A1L552C81</f>
        <v>0.106374056752359</v>
      </c>
      <c r="CJ19" s="16" t="s">
        <v>16364</v>
      </c>
      <c r="CK19" s="23">
        <f>B7L412C41*B7L412C42</f>
        <v>6.3151937264626987</v>
      </c>
      <c r="CL19" s="16" t="s">
        <v>16365</v>
      </c>
      <c r="CM19" s="21">
        <f>B3L812C27</f>
        <v>1.3031408997909462</v>
      </c>
      <c r="CN19" s="16" t="s">
        <v>16366</v>
      </c>
      <c r="CO19" s="23">
        <f>B7L412C43*B7L412C44</f>
        <v>8.2295872350567389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4.1147936175283695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22.631364896406033</v>
      </c>
      <c r="CX19" s="16" t="s">
        <v>16369</v>
      </c>
      <c r="CY19" s="23">
        <f>B7L412C49*B7L121C1</f>
        <v>58.841548730655688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0.22899999999999998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0.22899999999999998</v>
      </c>
      <c r="J20" s="16" t="s">
        <v>16371</v>
      </c>
      <c r="K20" s="23">
        <f>B3L813C3</f>
        <v>3.296551724137931</v>
      </c>
      <c r="L20" s="16" t="s">
        <v>16372</v>
      </c>
      <c r="M20" s="23">
        <f>B7L413C3*B7L413C4</f>
        <v>0.75491034482758612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0.37745517241379306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2.0760034482758618</v>
      </c>
      <c r="V20" s="16" t="s">
        <v>16377</v>
      </c>
      <c r="W20" s="23">
        <f>B7L413C9*B7L121C1</f>
        <v>5.3976089655172412</v>
      </c>
      <c r="X20" s="16" t="s">
        <v>15814</v>
      </c>
      <c r="Y20" s="23">
        <f>A1L319C16</f>
        <v>0.23699999999999999</v>
      </c>
      <c r="Z20" s="16" t="s">
        <v>12988</v>
      </c>
      <c r="AA20" s="23">
        <f>A1L553C54</f>
        <v>0.99379363847944147</v>
      </c>
      <c r="AB20" s="16" t="s">
        <v>16378</v>
      </c>
      <c r="AC20" s="23">
        <f>B7L413C11*B7L413C12</f>
        <v>0.23552909231962763</v>
      </c>
      <c r="AD20" s="16" t="s">
        <v>16379</v>
      </c>
      <c r="AE20" s="23">
        <f>B3L813C9</f>
        <v>3.125748502994012</v>
      </c>
      <c r="AF20" s="16" t="s">
        <v>16380</v>
      </c>
      <c r="AG20" s="23">
        <f>B7L413C13*B7L413C14</f>
        <v>0.73620470772961444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0.36810235386480722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2.0245629462564398</v>
      </c>
      <c r="AP20" s="16" t="s">
        <v>16383</v>
      </c>
      <c r="AQ20" s="23">
        <f>B7L413C19*B7L121C1</f>
        <v>5.2638636602667441</v>
      </c>
      <c r="AR20" s="16" t="s">
        <v>15820</v>
      </c>
      <c r="AS20" s="23">
        <f>A1L319C17</f>
        <v>0.23666666666666666</v>
      </c>
      <c r="AT20" s="16" t="s">
        <v>13486</v>
      </c>
      <c r="AU20" s="23">
        <f>A1L553C63</f>
        <v>0.68175705961452271</v>
      </c>
      <c r="AV20" s="16" t="s">
        <v>16384</v>
      </c>
      <c r="AW20" s="23">
        <f>B7L413C21*B7L413C22</f>
        <v>0.16134917077543703</v>
      </c>
      <c r="AX20" s="16" t="s">
        <v>16385</v>
      </c>
      <c r="AY20" s="23">
        <f>B3L813C15</f>
        <v>3.0659999999999998</v>
      </c>
      <c r="AZ20" s="16" t="s">
        <v>16386</v>
      </c>
      <c r="BA20" s="23">
        <f>B7L413C23*B7L413C24</f>
        <v>0.49469655759748993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0.24734827879874496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1.3604155333930974</v>
      </c>
      <c r="BJ20" s="16" t="s">
        <v>16389</v>
      </c>
      <c r="BK20" s="23">
        <f>B7L413C29*B7L121C1</f>
        <v>3.5370803868220535</v>
      </c>
      <c r="BL20" s="16" t="s">
        <v>15826</v>
      </c>
      <c r="BM20" s="23">
        <f>A1L319C18</f>
        <v>0.23274999999999998</v>
      </c>
      <c r="BN20" s="16" t="s">
        <v>13984</v>
      </c>
      <c r="BO20" s="23">
        <f>A1L553C72</f>
        <v>0.71781818181818191</v>
      </c>
      <c r="BP20" s="16" t="s">
        <v>16390</v>
      </c>
      <c r="BQ20" s="23">
        <f>B7L413C31*B7L413C32</f>
        <v>0.16707218181818184</v>
      </c>
      <c r="BR20" s="16" t="s">
        <v>16391</v>
      </c>
      <c r="BS20" s="21">
        <f>B3L813C21</f>
        <v>3.0391872278664733</v>
      </c>
      <c r="BT20" s="16" t="s">
        <v>16392</v>
      </c>
      <c r="BU20" s="23">
        <f>B7L413C33*B7L413C34</f>
        <v>0.5077636411136035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0.25388182055680175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1.3963500130624096</v>
      </c>
      <c r="CD20" s="16" t="s">
        <v>16395</v>
      </c>
      <c r="CE20" s="23">
        <f>B7L413C39*B7L121C1</f>
        <v>3.6305100339622651</v>
      </c>
      <c r="CF20" s="16" t="s">
        <v>15832</v>
      </c>
      <c r="CG20" s="23">
        <f>A1L319C19</f>
        <v>0.23300000000000001</v>
      </c>
      <c r="CH20" s="16" t="s">
        <v>14482</v>
      </c>
      <c r="CI20" s="23">
        <f>A1L553C81</f>
        <v>0.6207495656490446</v>
      </c>
      <c r="CJ20" s="16" t="s">
        <v>16396</v>
      </c>
      <c r="CK20" s="23">
        <f>B7L413C41*B7L413C42</f>
        <v>0.14463464879622739</v>
      </c>
      <c r="CL20" s="16" t="s">
        <v>16397</v>
      </c>
      <c r="CM20" s="21">
        <f>B3L813C27</f>
        <v>2.9841628959276019</v>
      </c>
      <c r="CN20" s="16" t="s">
        <v>16398</v>
      </c>
      <c r="CO20" s="23">
        <f>B7L413C43*B7L413C44</f>
        <v>0.43161335240322157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0.21580667620161079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1.1869367191088593</v>
      </c>
      <c r="CX20" s="16" t="s">
        <v>16401</v>
      </c>
      <c r="CY20" s="23">
        <f>B7L413C49*B7L121C1</f>
        <v>3.0860354696830345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89.274000000000001</v>
      </c>
      <c r="F21" s="16" t="s">
        <v>12506</v>
      </c>
      <c r="G21" s="21">
        <f>A1L554C9</f>
        <v>0.29638667250019174</v>
      </c>
      <c r="H21" s="16" t="s">
        <v>16402</v>
      </c>
      <c r="I21" s="21">
        <f>B7L414C1*B7L414C2</f>
        <v>26.459623800782119</v>
      </c>
      <c r="J21" s="16" t="s">
        <v>16403</v>
      </c>
      <c r="K21" s="23">
        <f>B3L814C3</f>
        <v>1.9763645877203058</v>
      </c>
      <c r="L21" s="16" t="s">
        <v>16404</v>
      </c>
      <c r="M21" s="23">
        <f>B7L414C3*B7L414C4</f>
        <v>52.293863484267142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26.146931742133571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143.80812458173463</v>
      </c>
      <c r="V21" s="16" t="s">
        <v>16409</v>
      </c>
      <c r="W21" s="23">
        <f>B7L414C9*B7L121C1</f>
        <v>373.90112391251006</v>
      </c>
      <c r="X21" s="16" t="s">
        <v>15847</v>
      </c>
      <c r="Y21" s="23">
        <f>A1L320C16</f>
        <v>99.073499999999996</v>
      </c>
      <c r="Z21" s="16" t="s">
        <v>13019</v>
      </c>
      <c r="AA21" s="23">
        <f>A1L554C54</f>
        <v>0.2784812484862787</v>
      </c>
      <c r="AB21" s="16" t="s">
        <v>16410</v>
      </c>
      <c r="AC21" s="23">
        <f>B7L414C11*B7L414C12</f>
        <v>27.59011197190533</v>
      </c>
      <c r="AD21" s="16" t="s">
        <v>16411</v>
      </c>
      <c r="AE21" s="23">
        <f>B3L814C9</f>
        <v>1.9718414872068892</v>
      </c>
      <c r="AF21" s="16" t="s">
        <v>16412</v>
      </c>
      <c r="AG21" s="23">
        <f>B7L414C13*B7L414C14</f>
        <v>54.403327422886406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27.201663711443203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149.60915041293762</v>
      </c>
      <c r="AP21" s="16" t="s">
        <v>16415</v>
      </c>
      <c r="AQ21" s="23">
        <f>B7L414C19*B7L121C1</f>
        <v>388.98379107363786</v>
      </c>
      <c r="AR21" s="16" t="s">
        <v>15853</v>
      </c>
      <c r="AS21" s="23">
        <f>A1L320C17</f>
        <v>95.448999999999998</v>
      </c>
      <c r="AT21" s="16" t="s">
        <v>13517</v>
      </c>
      <c r="AU21" s="23">
        <f>A1L554C63</f>
        <v>0.27985819852206911</v>
      </c>
      <c r="AV21" s="16" t="s">
        <v>16416</v>
      </c>
      <c r="AW21" s="23">
        <f>B7L414C21*B7L414C22</f>
        <v>26.712185190732974</v>
      </c>
      <c r="AX21" s="16" t="s">
        <v>16417</v>
      </c>
      <c r="AY21" s="23">
        <f>B3L814C15</f>
        <v>1.9733750015901217</v>
      </c>
      <c r="AZ21" s="16" t="s">
        <v>16418</v>
      </c>
      <c r="BA21" s="23">
        <f>B7L414C23*B7L414C24</f>
        <v>52.713158493238311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26.356579246619155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144.96118585640536</v>
      </c>
      <c r="BJ21" s="16" t="s">
        <v>16421</v>
      </c>
      <c r="BK21" s="23">
        <f>B7L414C29*B7L121C1</f>
        <v>376.89908322665394</v>
      </c>
      <c r="BL21" s="16" t="s">
        <v>15859</v>
      </c>
      <c r="BM21" s="23">
        <f>A1L320C18</f>
        <v>98.915999999999997</v>
      </c>
      <c r="BN21" s="16" t="s">
        <v>14015</v>
      </c>
      <c r="BO21" s="23">
        <f>A1L554C72</f>
        <v>0.28894132922512539</v>
      </c>
      <c r="BP21" s="16" t="s">
        <v>16422</v>
      </c>
      <c r="BQ21" s="23">
        <f>B7L414C31*B7L414C32</f>
        <v>28.580920521632503</v>
      </c>
      <c r="BR21" s="16" t="s">
        <v>16423</v>
      </c>
      <c r="BS21" s="21">
        <f>B3L814C21</f>
        <v>1.96309649320983</v>
      </c>
      <c r="BT21" s="16" t="s">
        <v>16424</v>
      </c>
      <c r="BU21" s="23">
        <f>B7L414C33*B7L414C34</f>
        <v>56.107104848725633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28.053552424362817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154.29453833399549</v>
      </c>
      <c r="CD21" s="16" t="s">
        <v>16427</v>
      </c>
      <c r="CE21" s="23">
        <f>B7L414C39*B7L121C1</f>
        <v>401.16579966838827</v>
      </c>
      <c r="CF21" s="16" t="s">
        <v>15865</v>
      </c>
      <c r="CG21" s="23">
        <f>A1L320C19</f>
        <v>102.2846</v>
      </c>
      <c r="CH21" s="16" t="s">
        <v>14513</v>
      </c>
      <c r="CI21" s="23">
        <f>A1L554C81</f>
        <v>0.30514340507311449</v>
      </c>
      <c r="CJ21" s="16" t="s">
        <v>16428</v>
      </c>
      <c r="CK21" s="23">
        <f>B7L414C41*B7L414C42</f>
        <v>31.211471130541486</v>
      </c>
      <c r="CL21" s="16" t="s">
        <v>16429</v>
      </c>
      <c r="CM21" s="21">
        <f>B3L814C27</f>
        <v>1.9519707934544619</v>
      </c>
      <c r="CN21" s="16" t="s">
        <v>16430</v>
      </c>
      <c r="CO21" s="23">
        <f>B7L414C43*B7L414C44</f>
        <v>60.923880067564099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30.461940033782049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167.54067018580128</v>
      </c>
      <c r="CX21" s="16" t="s">
        <v>16433</v>
      </c>
      <c r="CY21" s="23">
        <f>B7L414C49*B7L121C1</f>
        <v>435.6057424830833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110.53899999999999</v>
      </c>
      <c r="F22" s="16" t="s">
        <v>12545</v>
      </c>
      <c r="G22" s="21">
        <f>A1L555C9</f>
        <v>0.16817607322542158</v>
      </c>
      <c r="H22" s="16" t="s">
        <v>16434</v>
      </c>
      <c r="I22" s="15">
        <f>B7L415C1*B7L415C2</f>
        <v>18.590014958264874</v>
      </c>
      <c r="J22" s="16" t="s">
        <v>16435</v>
      </c>
      <c r="K22" s="23">
        <f>B3L815C3</f>
        <v>2.1075471698113208</v>
      </c>
      <c r="L22" s="16" t="s">
        <v>16436</v>
      </c>
      <c r="M22" s="17">
        <f>B7L415C3*B7L415C4</f>
        <v>39.179333412041252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19.589666706020626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107.74316688311345</v>
      </c>
      <c r="V22" s="16" t="s">
        <v>16441</v>
      </c>
      <c r="W22" s="17">
        <f>B7L415C9*B7L121C1</f>
        <v>280.13223389609499</v>
      </c>
      <c r="X22" s="16" t="s">
        <v>15880</v>
      </c>
      <c r="Y22" s="17">
        <f>A1L323C16</f>
        <v>111.2355</v>
      </c>
      <c r="Z22" s="16" t="s">
        <v>13050</v>
      </c>
      <c r="AA22" s="23">
        <f>A1L555C54</f>
        <v>0.16879591867377688</v>
      </c>
      <c r="AB22" s="16" t="s">
        <v>16442</v>
      </c>
      <c r="AC22" s="17">
        <f>B7L415C11*B7L415C12</f>
        <v>18.776098411636909</v>
      </c>
      <c r="AD22" s="16" t="s">
        <v>16443</v>
      </c>
      <c r="AE22" s="23">
        <f>B3L815C9</f>
        <v>2.1804651162790698</v>
      </c>
      <c r="AF22" s="16" t="s">
        <v>16444</v>
      </c>
      <c r="AG22" s="17">
        <f>B7L415C13*B7L415C14</f>
        <v>40.940627606397129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20.470313803198565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112.5867259175921</v>
      </c>
      <c r="AP22" s="16" t="s">
        <v>16447</v>
      </c>
      <c r="AQ22" s="17">
        <f>B7L415C19*B7L121C1</f>
        <v>292.72548738573948</v>
      </c>
      <c r="AR22" s="16" t="s">
        <v>15886</v>
      </c>
      <c r="AS22" s="17">
        <f>A1L323C17</f>
        <v>113.98633333333333</v>
      </c>
      <c r="AT22" s="16" t="s">
        <v>13548</v>
      </c>
      <c r="AU22" s="23">
        <f>A1L555C63</f>
        <v>0.18901057056957885</v>
      </c>
      <c r="AV22" s="16" t="s">
        <v>16448</v>
      </c>
      <c r="AW22" s="17">
        <f>B7L415C21*B7L415C22</f>
        <v>21.544621900467536</v>
      </c>
      <c r="AX22" s="16" t="s">
        <v>16449</v>
      </c>
      <c r="AY22" s="23">
        <f>B3L815C15</f>
        <v>2.0732142857142857</v>
      </c>
      <c r="AZ22" s="16" t="s">
        <v>16450</v>
      </c>
      <c r="BA22" s="17">
        <f>B7L415C23*B7L415C24</f>
        <v>44.666617904362163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22.333308952181081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122.83319923699595</v>
      </c>
      <c r="BJ22" s="16" t="s">
        <v>16453</v>
      </c>
      <c r="BK22" s="17">
        <f>B7L415C29*B7L121C1</f>
        <v>319.3663180161895</v>
      </c>
      <c r="BL22" s="16" t="s">
        <v>15892</v>
      </c>
      <c r="BM22" s="17">
        <f>A1L323C18</f>
        <v>119.913</v>
      </c>
      <c r="BN22" s="16" t="s">
        <v>14046</v>
      </c>
      <c r="BO22" s="23">
        <f>A1L555C72</f>
        <v>0.21494593502902434</v>
      </c>
      <c r="BP22" s="16" t="s">
        <v>16454</v>
      </c>
      <c r="BQ22" s="17">
        <f>B7L415C31*B7L415C32</f>
        <v>25.774811907135394</v>
      </c>
      <c r="BR22" s="16" t="s">
        <v>16455</v>
      </c>
      <c r="BS22" s="21">
        <f>B3L815C21</f>
        <v>2.0288248337028825</v>
      </c>
      <c r="BT22" s="16" t="s">
        <v>16456</v>
      </c>
      <c r="BU22" s="17">
        <f>B7L415C33*B7L415C34</f>
        <v>52.292578481217042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26.146289240608521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143.80459082334687</v>
      </c>
      <c r="CD22" s="16" t="s">
        <v>16459</v>
      </c>
      <c r="CE22" s="17">
        <f>B7L415C39*B7L121C1</f>
        <v>373.89193614070189</v>
      </c>
      <c r="CF22" s="16" t="s">
        <v>15898</v>
      </c>
      <c r="CG22" s="17">
        <f>A1L323C19</f>
        <v>200.94639999999998</v>
      </c>
      <c r="CH22" s="16" t="s">
        <v>14544</v>
      </c>
      <c r="CI22" s="23">
        <f>A1L555C81</f>
        <v>0.23825941994854638</v>
      </c>
      <c r="CJ22" s="16" t="s">
        <v>16460</v>
      </c>
      <c r="CK22" s="17">
        <f>B7L415C41*B7L415C42</f>
        <v>47.877372704748574</v>
      </c>
      <c r="CL22" s="16" t="s">
        <v>16461</v>
      </c>
      <c r="CM22" s="21">
        <f>B3L815C27</f>
        <v>2.1539558089807556</v>
      </c>
      <c r="CN22" s="16" t="s">
        <v>16462</v>
      </c>
      <c r="CO22" s="17">
        <f>B7L415C43*B7L415C44</f>
        <v>103.12574505612986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51.562872528064929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283.59579890435714</v>
      </c>
      <c r="CX22" s="16" t="s">
        <v>16465</v>
      </c>
      <c r="CY22" s="17">
        <f>B7L415C49*B7L121C1</f>
        <v>737.34907715132863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2678.3850000000002</v>
      </c>
      <c r="F23" s="16" t="s">
        <v>16466</v>
      </c>
      <c r="G23" s="21">
        <f>A1L556C9</f>
        <v>0.14385449907257014</v>
      </c>
      <c r="H23" s="16" t="s">
        <v>16467</v>
      </c>
      <c r="I23" s="15">
        <f>B7L416C1*B7L416C2</f>
        <v>385.2977324984858</v>
      </c>
      <c r="J23" s="16" t="s">
        <v>16468</v>
      </c>
      <c r="K23" s="23">
        <f>B3L816C3</f>
        <v>1.7389848410597013</v>
      </c>
      <c r="L23" s="16" t="s">
        <v>16469</v>
      </c>
      <c r="M23" s="17">
        <f>B7L416C3*B7L416C4</f>
        <v>670.02691610954264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335.01345805477132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1842.5740193012423</v>
      </c>
      <c r="V23" s="16" t="s">
        <v>16474</v>
      </c>
      <c r="W23" s="17">
        <f>B7L416C9*B7L121C1</f>
        <v>4790.69245018323</v>
      </c>
      <c r="X23" s="16" t="s">
        <v>15914</v>
      </c>
      <c r="Y23" s="17">
        <f>A1L324C16</f>
        <v>2729.7425000000003</v>
      </c>
      <c r="Z23" s="16" t="s">
        <v>16475</v>
      </c>
      <c r="AA23" s="23">
        <f>A1L556C54</f>
        <v>0.14066580388127103</v>
      </c>
      <c r="AB23" s="16" t="s">
        <v>16476</v>
      </c>
      <c r="AC23" s="17">
        <f>B7L416C11*B7L416C12</f>
        <v>383.98142315137056</v>
      </c>
      <c r="AD23" s="16" t="s">
        <v>16477</v>
      </c>
      <c r="AE23" s="23">
        <f>B3L816C9</f>
        <v>1.7327195993688549</v>
      </c>
      <c r="AF23" s="16" t="s">
        <v>16478</v>
      </c>
      <c r="AG23" s="17">
        <f>B7L416C13*B7L416C14</f>
        <v>665.33213768792552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332.66606884396276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1829.6633786417951</v>
      </c>
      <c r="AP23" s="16" t="s">
        <v>16481</v>
      </c>
      <c r="AQ23" s="17">
        <f>B7L416C19*B7L121C1</f>
        <v>4757.1247844686677</v>
      </c>
      <c r="AR23" s="16" t="s">
        <v>15920</v>
      </c>
      <c r="AS23" s="17">
        <f>A1L324C17</f>
        <v>2716.1546666666668</v>
      </c>
      <c r="AT23" s="16" t="s">
        <v>16482</v>
      </c>
      <c r="AU23" s="23">
        <f>A1L556C63</f>
        <v>0.13924854758190466</v>
      </c>
      <c r="AV23" s="16" t="s">
        <v>16483</v>
      </c>
      <c r="AW23" s="17">
        <f>B7L416C21*B7L416C22</f>
        <v>378.22059234114573</v>
      </c>
      <c r="AX23" s="16" t="s">
        <v>16484</v>
      </c>
      <c r="AY23" s="23">
        <f>B3L816C15</f>
        <v>1.7193931702623568</v>
      </c>
      <c r="AZ23" s="16" t="s">
        <v>16485</v>
      </c>
      <c r="BA23" s="17">
        <f>B7L416C23*B7L416C24</f>
        <v>650.30990332394902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325.15495166197451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1788.3522341408598</v>
      </c>
      <c r="BJ23" s="16" t="s">
        <v>16488</v>
      </c>
      <c r="BK23" s="17">
        <f>B7L416C29*B7L121C1</f>
        <v>4649.7158087662356</v>
      </c>
      <c r="BL23" s="16" t="s">
        <v>15926</v>
      </c>
      <c r="BM23" s="17">
        <f>A1L324C18</f>
        <v>2800.5532499999999</v>
      </c>
      <c r="BN23" s="16" t="s">
        <v>16489</v>
      </c>
      <c r="BO23" s="23">
        <f>A1L556C72</f>
        <v>0.14182126048551147</v>
      </c>
      <c r="BP23" s="16" t="s">
        <v>16490</v>
      </c>
      <c r="BQ23" s="17">
        <f>B7L416C31*B7L416C32</f>
        <v>397.17799197179573</v>
      </c>
      <c r="BR23" s="16" t="s">
        <v>16491</v>
      </c>
      <c r="BS23" s="21">
        <f>B3L816C21</f>
        <v>1.7183065862885418</v>
      </c>
      <c r="BT23" s="16" t="s">
        <v>16492</v>
      </c>
      <c r="BU23" s="17">
        <f>B7L416C33*B7L416C34</f>
        <v>682.47355953399415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341.23677976699707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1876.8022887184839</v>
      </c>
      <c r="CD23" s="16" t="s">
        <v>16495</v>
      </c>
      <c r="CE23" s="17">
        <f>B7L416C39*B7L121C1</f>
        <v>4879.6859506680585</v>
      </c>
      <c r="CF23" s="16" t="s">
        <v>15932</v>
      </c>
      <c r="CG23" s="17">
        <f>A1L324C19</f>
        <v>2872.1397999999999</v>
      </c>
      <c r="CH23" s="16" t="s">
        <v>16496</v>
      </c>
      <c r="CI23" s="23">
        <f>A1L556C81</f>
        <v>0.14276903645222089</v>
      </c>
      <c r="CJ23" s="16" t="s">
        <v>16497</v>
      </c>
      <c r="CK23" s="17">
        <f>B7L416C41*B7L416C42</f>
        <v>410.05263180207442</v>
      </c>
      <c r="CL23" s="16" t="s">
        <v>16498</v>
      </c>
      <c r="CM23" s="21">
        <f>B3L816C27</f>
        <v>1.7229182384770745</v>
      </c>
      <c r="CN23" s="16" t="s">
        <v>16499</v>
      </c>
      <c r="CO23" s="17">
        <f>B7L416C43*B7L416C44</f>
        <v>706.48715806731843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353.24357903365922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1942.8396846851256</v>
      </c>
      <c r="CX23" s="16" t="s">
        <v>16502</v>
      </c>
      <c r="CY23" s="17">
        <f>B7L416C49*B7L121C1</f>
        <v>5051.3831801813267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433E4-8250-4DD8-AE30-9AA9A1913EB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1.225E-2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4.0008500000000006E-4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7.2015300000000007E-4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1.4403060000000001E-3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1.6003400000000002E-3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4.320918E-3</v>
      </c>
      <c r="CT8" s="16" t="s">
        <v>16576</v>
      </c>
      <c r="CU8" s="23">
        <f>B7L501C47*B7L121C1</f>
        <v>1.1234386800000001E-2</v>
      </c>
      <c r="CV8" s="16" t="s">
        <v>15436</v>
      </c>
      <c r="CW8" s="23">
        <f>A1L301C19</f>
        <v>9.7999999999999997E-3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3.2006800000000001E-4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5.7612240000000001E-4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1.1522448E-3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1.2802720000000001E-3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3.4567344000000001E-3</v>
      </c>
      <c r="DR8" s="16" t="s">
        <v>16582</v>
      </c>
      <c r="DS8" s="23">
        <f>B7L501C59*B7L121C1</f>
        <v>8.9875094400000011E-3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22.851999999999997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0.7463463199999999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1.3434233759999998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2.6868467519999997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2.9853852799999996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8.0605402559999995</v>
      </c>
      <c r="Z9" s="16" t="s">
        <v>16591</v>
      </c>
      <c r="AA9" s="17">
        <f>B7L502C11*B7L121C1</f>
        <v>20.957404665599999</v>
      </c>
      <c r="AB9" s="16" t="s">
        <v>15451</v>
      </c>
      <c r="AC9" s="17">
        <f>A1L304C16</f>
        <v>19.784499999999998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0.64616176999999997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1.1630911859999999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2.3261823719999999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2.5846470799999999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6.9785471159999997</v>
      </c>
      <c r="AX9" s="16" t="s">
        <v>16597</v>
      </c>
      <c r="AY9" s="17">
        <f>B7L502C23*B7L121C1</f>
        <v>18.144222501599998</v>
      </c>
      <c r="AZ9" s="16" t="s">
        <v>15457</v>
      </c>
      <c r="BA9" s="17">
        <f>A1L304C17</f>
        <v>17.739000000000001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0.57935574000000001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1.0428403320000001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2.0856806640000003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2.31742296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6.2570419920000013</v>
      </c>
      <c r="BV9" s="16" t="s">
        <v>16603</v>
      </c>
      <c r="BW9" s="17">
        <f>B7L502C35*B7L121C1</f>
        <v>16.268309179200003</v>
      </c>
      <c r="BX9" s="16" t="s">
        <v>15463</v>
      </c>
      <c r="BY9" s="17">
        <f>A1L304C18</f>
        <v>16.30875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0.53264377500000004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0.95875879500000005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1.9175175900000001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2.1305751000000002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5.7525527700000003</v>
      </c>
      <c r="CT9" s="16" t="s">
        <v>16609</v>
      </c>
      <c r="CU9" s="17">
        <f>B7L502C47*B7L121C1</f>
        <v>14.956637202000001</v>
      </c>
      <c r="CV9" s="16" t="s">
        <v>15469</v>
      </c>
      <c r="CW9" s="17">
        <f>A1L304C19</f>
        <v>15.136599999999998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0.49436135599999997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0.88985044079999998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1.7797008816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1.9774454239999999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5.3391026447999996</v>
      </c>
      <c r="DR9" s="16" t="s">
        <v>16615</v>
      </c>
      <c r="DS9" s="17">
        <f>B7L502C59*B7L121C1</f>
        <v>13.881666876479999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48.893999999999998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2.09853048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4.19706096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8.3941219199999999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8.3941219199999999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25.18236576</v>
      </c>
      <c r="Z10" s="16" t="s">
        <v>16624</v>
      </c>
      <c r="AA10" s="23">
        <f>B7L503C11*B7L121C1</f>
        <v>65.474150976000004</v>
      </c>
      <c r="AB10" s="16" t="s">
        <v>15484</v>
      </c>
      <c r="AC10" s="23">
        <f>A1L305C16</f>
        <v>50.980000000000004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2.1880616000000002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4.3761232000000003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8.7522464000000006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8.7522464000000006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26.256739200000002</v>
      </c>
      <c r="AX10" s="16" t="s">
        <v>16630</v>
      </c>
      <c r="AY10" s="23">
        <f>B7L503C23*B7L121C1</f>
        <v>68.267521920000007</v>
      </c>
      <c r="AZ10" s="16" t="s">
        <v>15490</v>
      </c>
      <c r="BA10" s="23">
        <f>A1L305C17</f>
        <v>49.887666666666668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2.1411786533333332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4.2823573066666665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8.5647146133333329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8.5647146133333329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25.694143839999999</v>
      </c>
      <c r="BV10" s="16" t="s">
        <v>16636</v>
      </c>
      <c r="BW10" s="23">
        <f>B7L503C35*B7L121C1</f>
        <v>66.804773983999993</v>
      </c>
      <c r="BX10" s="16" t="s">
        <v>15496</v>
      </c>
      <c r="BY10" s="23">
        <f>A1L305C18</f>
        <v>52.364750000000001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2.2474950699999998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4.4949901399999996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8.9899802799999993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8.9899802799999993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26.96994084</v>
      </c>
      <c r="CT10" s="16" t="s">
        <v>16642</v>
      </c>
      <c r="CU10" s="23">
        <f>B7L503C47*B7L121C1</f>
        <v>70.121846184000006</v>
      </c>
      <c r="CV10" s="16" t="s">
        <v>15502</v>
      </c>
      <c r="CW10" s="23">
        <f>A1L305C19</f>
        <v>78.805400000000006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3.3823277680000001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6.7646555360000002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13.529311072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13.529311072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40.587933216000003</v>
      </c>
      <c r="DR10" s="16" t="s">
        <v>16648</v>
      </c>
      <c r="DS10" s="23">
        <f>B7L503C59*B7L121C1</f>
        <v>105.52862636160002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381.702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16.382649839999999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32.765299679999998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65.530599359999997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65.530599359999997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196.59179807999999</v>
      </c>
      <c r="Z11" s="16" t="s">
        <v>16657</v>
      </c>
      <c r="AA11" s="17">
        <f>B7L504C11*B7L121C1</f>
        <v>511.13867500800001</v>
      </c>
      <c r="AB11" s="16" t="s">
        <v>15517</v>
      </c>
      <c r="AC11" s="17">
        <f>A1L308C16</f>
        <v>390.48099999999999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16.759444519999999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33.518889039999998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67.037778079999995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67.037778079999995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201.11333423999997</v>
      </c>
      <c r="AX11" s="16" t="s">
        <v>16663</v>
      </c>
      <c r="AY11" s="17">
        <f>B7L504C23*B7L121C1</f>
        <v>522.894669024</v>
      </c>
      <c r="AZ11" s="16" t="s">
        <v>15523</v>
      </c>
      <c r="BA11" s="17">
        <f>A1L308C17</f>
        <v>386.93833333333333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16.607393266666666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33.214786533333331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66.429573066666663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66.429573066666663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199.2887192</v>
      </c>
      <c r="BV11" s="16" t="s">
        <v>16669</v>
      </c>
      <c r="BW11" s="17">
        <f>B7L504C35*B7L121C1</f>
        <v>518.15066992000004</v>
      </c>
      <c r="BX11" s="16" t="s">
        <v>15529</v>
      </c>
      <c r="BY11" s="17">
        <f>A1L308C18</f>
        <v>403.03325000000001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17.298187089999999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34.596374179999998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69.192748359999996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69.192748359999996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207.57824507999999</v>
      </c>
      <c r="CT11" s="16" t="s">
        <v>16675</v>
      </c>
      <c r="CU11" s="17">
        <f>B7L504C47*B7L121C1</f>
        <v>539.70343720799997</v>
      </c>
      <c r="CV11" s="16" t="s">
        <v>15535</v>
      </c>
      <c r="CW11" s="17">
        <f>A1L308C19</f>
        <v>422.48900000000003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18.13322788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36.266455759999999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72.532911519999999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72.532911519999999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217.59873456</v>
      </c>
      <c r="DR11" s="16" t="s">
        <v>16681</v>
      </c>
      <c r="DS11" s="17">
        <f>B7L504C59*B7L121C1</f>
        <v>565.75670985600004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88.91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3.8160171999999997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7.6320343999999993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15.264068799999999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15.264068799999999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45.792206399999998</v>
      </c>
      <c r="Z12" s="16" t="s">
        <v>16690</v>
      </c>
      <c r="AA12" s="23">
        <f>B7L505C11*B7L121C1</f>
        <v>119.05973664</v>
      </c>
      <c r="AB12" s="16" t="s">
        <v>15550</v>
      </c>
      <c r="AC12" s="23">
        <f>A1L309C16</f>
        <v>94.094999999999999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4.0385574000000002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8.0771148000000004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16.154229600000001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16.154229600000001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48.462688800000002</v>
      </c>
      <c r="AX12" s="16" t="s">
        <v>16696</v>
      </c>
      <c r="AY12" s="23">
        <f>B7L505C23*B7L121C1</f>
        <v>126.00299088000001</v>
      </c>
      <c r="AZ12" s="16" t="s">
        <v>15556</v>
      </c>
      <c r="BA12" s="23">
        <f>A1L309C17</f>
        <v>89.64266666666667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3.8474632533333333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7.6949265066666666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15.389853013333333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15.389853013333333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46.169559039999996</v>
      </c>
      <c r="BV12" s="16" t="s">
        <v>16702</v>
      </c>
      <c r="BW12" s="23">
        <f>B7L505C35*B7L121C1</f>
        <v>120.040853504</v>
      </c>
      <c r="BX12" s="16" t="s">
        <v>15562</v>
      </c>
      <c r="BY12" s="23">
        <f>A1L309C18</f>
        <v>88.688500000000005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3.8065104200000004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7.6130208400000008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15.226041680000002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15.226041680000002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45.678125040000005</v>
      </c>
      <c r="CT12" s="16" t="s">
        <v>16708</v>
      </c>
      <c r="CU12" s="23">
        <f>B7L505C47*B7L121C1</f>
        <v>118.76312510400001</v>
      </c>
      <c r="CV12" s="16" t="s">
        <v>15568</v>
      </c>
      <c r="CW12" s="23">
        <f>A1L309C19</f>
        <v>89.313599999999994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3.8333397119999999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7.6666794239999998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15.333358848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15.333358848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46.000076543999995</v>
      </c>
      <c r="DR12" s="16" t="s">
        <v>16714</v>
      </c>
      <c r="DS12" s="23">
        <f>B7L505C59*B7L121C1</f>
        <v>119.60019901439999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1021.4670000000001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43.841363640000004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87.682727280000009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175.36545456000002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175.36545456000002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526.09636368000008</v>
      </c>
      <c r="Z13" s="16" t="s">
        <v>16723</v>
      </c>
      <c r="AA13" s="17">
        <f>B7L506C11*B7L121C1</f>
        <v>1367.8505455680004</v>
      </c>
      <c r="AB13" s="16" t="s">
        <v>15583</v>
      </c>
      <c r="AC13" s="17">
        <f>A1L312C16</f>
        <v>1044.6845000000001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44.837858740000001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89.675717480000003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179.35143496000001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179.35143496000001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538.05430488000002</v>
      </c>
      <c r="AX13" s="16" t="s">
        <v>16729</v>
      </c>
      <c r="AY13" s="17">
        <f>B7L506C23*B7L121C1</f>
        <v>1398.941192688</v>
      </c>
      <c r="AZ13" s="16" t="s">
        <v>15589</v>
      </c>
      <c r="BA13" s="17">
        <f>A1L312C17</f>
        <v>1052.2170000000001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45.161153640000002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90.322307280000004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180.64461456000001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180.64461456000001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541.93384368</v>
      </c>
      <c r="BV13" s="16" t="s">
        <v>16735</v>
      </c>
      <c r="BW13" s="17">
        <f>B7L506C35*B7L121C1</f>
        <v>1409.0279935680001</v>
      </c>
      <c r="BX13" s="16" t="s">
        <v>15595</v>
      </c>
      <c r="BY13" s="17">
        <f>A1L312C18</f>
        <v>1053.4805000000001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45.215383060000008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90.430766120000015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180.86153224000003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180.86153224000003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542.58459672000004</v>
      </c>
      <c r="CT13" s="16" t="s">
        <v>16741</v>
      </c>
      <c r="CU13" s="17">
        <f>B7L506C47*B7L121C1</f>
        <v>1410.719951472</v>
      </c>
      <c r="CV13" s="16" t="s">
        <v>15601</v>
      </c>
      <c r="CW13" s="17">
        <f>A1L312C19</f>
        <v>1075.1048000000001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46.143498016000002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92.286996032000005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184.57399206400001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184.57399206400001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553.72197619200006</v>
      </c>
      <c r="DR13" s="16" t="s">
        <v>16747</v>
      </c>
      <c r="DS13" s="17">
        <f>B7L506C59*B7L121C1</f>
        <v>1439.6771380992002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38.557000000000002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1.6548664400000002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3.3097328800000003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6.6194657600000006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6.6194657600000006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19.858397280000002</v>
      </c>
      <c r="Z14" s="16" t="s">
        <v>16756</v>
      </c>
      <c r="AA14" s="23">
        <f>B7L507C11*B7L121C1</f>
        <v>51.631832928000009</v>
      </c>
      <c r="AB14" s="16" t="s">
        <v>15616</v>
      </c>
      <c r="AC14" s="23">
        <f>A1L313C16</f>
        <v>41.985500000000002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1.80201766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3.6040353199999999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7.2080706399999999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7.2080706399999999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21.62421192</v>
      </c>
      <c r="AX14" s="16" t="s">
        <v>16762</v>
      </c>
      <c r="AY14" s="23">
        <f>B7L507C23*B7L121C1</f>
        <v>56.222950992000001</v>
      </c>
      <c r="AZ14" s="16" t="s">
        <v>15622</v>
      </c>
      <c r="BA14" s="23">
        <f>A1L313C17</f>
        <v>43.751666666666665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1.8778215333333332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3.7556430666666665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7.5112861333333329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7.5112861333333329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22.5338584</v>
      </c>
      <c r="BV14" s="16" t="s">
        <v>16768</v>
      </c>
      <c r="BW14" s="23">
        <f>B7L507C35*B7L121C1</f>
        <v>58.588031839999999</v>
      </c>
      <c r="BX14" s="16" t="s">
        <v>15628</v>
      </c>
      <c r="BY14" s="23">
        <f>A1L313C18</f>
        <v>44.899000000000001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1.92706508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3.85413016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7.7082603199999999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7.7082603199999999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23.124780959999999</v>
      </c>
      <c r="CT14" s="16" t="s">
        <v>16774</v>
      </c>
      <c r="CU14" s="23">
        <f>B7L507C47*B7L121C1</f>
        <v>60.124430496000002</v>
      </c>
      <c r="CV14" s="16" t="s">
        <v>15634</v>
      </c>
      <c r="CW14" s="23">
        <f>A1L313C19</f>
        <v>46.912400000000005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2.0134802080000003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4.0269604160000005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8.0539208320000011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8.0539208320000011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24.161762496000001</v>
      </c>
      <c r="DR14" s="16" t="s">
        <v>16780</v>
      </c>
      <c r="DS14" s="23">
        <f>B7L507C59*B7L121C1</f>
        <v>62.820582489600007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422.73199999999997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18.143657439999998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36.287314879999997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72.574629759999993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72.574629759999993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217.72388927999998</v>
      </c>
      <c r="Z15" s="16" t="s">
        <v>16789</v>
      </c>
      <c r="AA15" s="23">
        <f>B7L508C11*B7L121C1</f>
        <v>566.08211212799995</v>
      </c>
      <c r="AB15" s="16" t="s">
        <v>15649</v>
      </c>
      <c r="AC15" s="23">
        <f>A1L314C16</f>
        <v>424.31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18.211385199999999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36.422770399999997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72.845540799999995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72.845540799999995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218.5366224</v>
      </c>
      <c r="AX15" s="16" t="s">
        <v>16795</v>
      </c>
      <c r="AY15" s="23">
        <f>B7L508C23*B7L121C1</f>
        <v>568.19521824000003</v>
      </c>
      <c r="AZ15" s="16" t="s">
        <v>15655</v>
      </c>
      <c r="BA15" s="23">
        <f>A1L314C17</f>
        <v>393.08466666666664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16.871193893333331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33.742387786666661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67.484775573333323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67.484775573333323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202.45432671999998</v>
      </c>
      <c r="BV15" s="16" t="s">
        <v>16801</v>
      </c>
      <c r="BW15" s="23">
        <f>B7L508C35*B7L121C1</f>
        <v>526.38124947199992</v>
      </c>
      <c r="BX15" s="16" t="s">
        <v>15661</v>
      </c>
      <c r="BY15" s="23">
        <f>A1L314C18</f>
        <v>422.29649999999998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18.12496578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36.24993156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72.499863120000001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72.499863120000001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217.49958936000002</v>
      </c>
      <c r="CT15" s="16" t="s">
        <v>16807</v>
      </c>
      <c r="CU15" s="23">
        <f>B7L508C47*B7L121C1</f>
        <v>565.49893233600005</v>
      </c>
      <c r="CV15" s="16" t="s">
        <v>15667</v>
      </c>
      <c r="CW15" s="23">
        <f>A1L314C19</f>
        <v>395.6336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16.980594111999999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33.961188223999997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67.922376447999994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67.922376447999994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203.76712934399998</v>
      </c>
      <c r="DR15" s="16" t="s">
        <v>16813</v>
      </c>
      <c r="DS15" s="23">
        <f>B7L508C59*B7L121C1</f>
        <v>529.79453629440002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10.272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0.44087424000000003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0.88174848000000006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1.7634969600000001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1.7634969600000001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5.2904908800000001</v>
      </c>
      <c r="Z16" s="16" t="s">
        <v>16822</v>
      </c>
      <c r="AA16" s="23">
        <f>B7L509C11*B7L121C1</f>
        <v>13.755276288000001</v>
      </c>
      <c r="AB16" s="16" t="s">
        <v>15682</v>
      </c>
      <c r="AC16" s="23">
        <f>A1L316C16</f>
        <v>10.803000000000001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0.46366476000000001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0.92732952000000002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1.85465904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1.85465904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5.5639771200000006</v>
      </c>
      <c r="AX16" s="16" t="s">
        <v>16828</v>
      </c>
      <c r="AY16" s="23">
        <f>B7L509C23*B7L121C1</f>
        <v>14.466340512000002</v>
      </c>
      <c r="AZ16" s="16" t="s">
        <v>15688</v>
      </c>
      <c r="BA16" s="23">
        <f>A1L316C17</f>
        <v>10.839333333333334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0.46522418666666671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0.93044837333333341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1.8608967466666668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1.8608967466666668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5.5826902400000007</v>
      </c>
      <c r="BV16" s="16" t="s">
        <v>16834</v>
      </c>
      <c r="BW16" s="23">
        <f>B7L509C35*B7L121C1</f>
        <v>14.514994624000002</v>
      </c>
      <c r="BX16" s="16" t="s">
        <v>15694</v>
      </c>
      <c r="BY16" s="23">
        <f>A1L316C18</f>
        <v>10.983000000000001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0.47139036000000001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0.94278072000000002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1.88556144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1.88556144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5.6566843200000001</v>
      </c>
      <c r="CT16" s="16" t="s">
        <v>16840</v>
      </c>
      <c r="CU16" s="23">
        <f>B7L509C47*B7L121C1</f>
        <v>14.707379232000001</v>
      </c>
      <c r="CV16" s="16" t="s">
        <v>15700</v>
      </c>
      <c r="CW16" s="23">
        <f>A1L316C19</f>
        <v>10.857800000000001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0.46601677600000002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0.93203355200000004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1.8640671040000001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1.8640671040000001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5.5922013120000003</v>
      </c>
      <c r="DR16" s="16" t="s">
        <v>16846</v>
      </c>
      <c r="DS16" s="23">
        <f>B7L509C59*B7L121C1</f>
        <v>14.539723411200001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14.645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0.62856339999999999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1.2571268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2.5142536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2.5142536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7.5427607999999999</v>
      </c>
      <c r="Z17" s="16" t="s">
        <v>16855</v>
      </c>
      <c r="AA17" s="23">
        <f>B7L510C11*B7L121C1</f>
        <v>19.611178080000002</v>
      </c>
      <c r="AB17" s="16" t="s">
        <v>15715</v>
      </c>
      <c r="AC17" s="23">
        <f>A1L315C16</f>
        <v>15.625999999999999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0.67066791999999997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1.3413358399999999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2.6826716799999999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2.6826716799999999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8.0480150399999992</v>
      </c>
      <c r="AX17" s="16" t="s">
        <v>16861</v>
      </c>
      <c r="AY17" s="23">
        <f>B7L510C23*B7L121C1</f>
        <v>20.924839104</v>
      </c>
      <c r="AZ17" s="16" t="s">
        <v>15721</v>
      </c>
      <c r="BA17" s="23">
        <f>A1L315C17</f>
        <v>15.411999999999999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0.66148303999999991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1.3229660799999998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2.6459321599999996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2.6459321599999996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7.9377964799999994</v>
      </c>
      <c r="BV17" s="16" t="s">
        <v>16867</v>
      </c>
      <c r="BW17" s="23">
        <f>B7L510C35*B7L121C1</f>
        <v>20.638270847999998</v>
      </c>
      <c r="BX17" s="16" t="s">
        <v>15727</v>
      </c>
      <c r="BY17" s="23">
        <f>A1L315C18</f>
        <v>15.538499999999999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0.66691241999999995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1.3338248399999999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2.6676496799999998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2.6676496799999998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8.002949039999999</v>
      </c>
      <c r="CT17" s="16" t="s">
        <v>16873</v>
      </c>
      <c r="CU17" s="23">
        <f>B7L510C47*B7L121C1</f>
        <v>20.807667503999998</v>
      </c>
      <c r="CV17" s="16" t="s">
        <v>15733</v>
      </c>
      <c r="CW17" s="23">
        <f>A1L315C19</f>
        <v>16.0886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0.69052271199999993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1.3810454239999999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2.7620908479999997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2.7620908479999997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8.2862725439999991</v>
      </c>
      <c r="DR17" s="16" t="s">
        <v>16879</v>
      </c>
      <c r="DS17" s="23">
        <f>B7L510C59*B7L121C1</f>
        <v>21.544308614399998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354.95600000000002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11.592862960000001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11.592862960000001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23.185725920000003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46.371451840000006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69.557177760000002</v>
      </c>
      <c r="Z18" s="16" t="s">
        <v>16888</v>
      </c>
      <c r="AA18" s="23">
        <f>B7L511C11*B7L121C1</f>
        <v>180.848662176</v>
      </c>
      <c r="AB18" s="16" t="s">
        <v>15748</v>
      </c>
      <c r="AC18" s="23">
        <f>A1L317C16</f>
        <v>363.45350000000002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11.87039131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11.87039131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23.740782620000001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47.481565240000002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71.222347859999999</v>
      </c>
      <c r="AX18" s="16" t="s">
        <v>16894</v>
      </c>
      <c r="AY18" s="23">
        <f>B7L511C23*B7L121C1</f>
        <v>185.17810443600001</v>
      </c>
      <c r="AZ18" s="16" t="s">
        <v>15754</v>
      </c>
      <c r="BA18" s="23">
        <f>A1L317C17</f>
        <v>386.10966666666673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12.610341713333336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12.610341713333336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25.220683426666671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50.441366853333342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75.662050280000017</v>
      </c>
      <c r="BV18" s="16" t="s">
        <v>16900</v>
      </c>
      <c r="BW18" s="23">
        <f>B7L511C35*B7L121C1</f>
        <v>196.72133072800005</v>
      </c>
      <c r="BX18" s="16" t="s">
        <v>15760</v>
      </c>
      <c r="BY18" s="23">
        <f>A1L317C18</f>
        <v>409.59125000000006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13.377250225000003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13.377250225000003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26.754500450000005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53.509000900000011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80.263501350000013</v>
      </c>
      <c r="CT18" s="16" t="s">
        <v>16906</v>
      </c>
      <c r="CU18" s="23">
        <f>B7L511C47*B7L121C1</f>
        <v>208.68510351000003</v>
      </c>
      <c r="CV18" s="16" t="s">
        <v>15766</v>
      </c>
      <c r="CW18" s="23">
        <f>A1L317C19</f>
        <v>358.95640000000003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11.723516024000002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11.723516024000002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23.447032048000004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46.894064096000008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70.341096144000005</v>
      </c>
      <c r="DR18" s="16" t="s">
        <v>16912</v>
      </c>
      <c r="DS18" s="23">
        <f>B7L511C59*B7L121C1</f>
        <v>182.88684997440001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73.355999999999995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3.1484395199999997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6.2968790399999994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12.593758079999999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12.593758079999999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37.781274239999995</v>
      </c>
      <c r="Z19" s="16" t="s">
        <v>16921</v>
      </c>
      <c r="AA19" s="23">
        <f>B7L512C11*B7L121C1</f>
        <v>98.231313023999988</v>
      </c>
      <c r="AB19" s="16" t="s">
        <v>15781</v>
      </c>
      <c r="AC19" s="23">
        <f>A1L318C16</f>
        <v>62.993499999999997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2.7036810199999999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5.4073620399999998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10.81472408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10.81472408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32.44417224</v>
      </c>
      <c r="AX19" s="16" t="s">
        <v>16927</v>
      </c>
      <c r="AY19" s="23">
        <f>B7L512C23*B7L121C1</f>
        <v>84.354847824000004</v>
      </c>
      <c r="AZ19" s="16" t="s">
        <v>15787</v>
      </c>
      <c r="BA19" s="23">
        <f>A1L318C17</f>
        <v>60.844333333333331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2.6114387866666666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5.2228775733333332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10.445755146666666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10.445755146666666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31.337265439999999</v>
      </c>
      <c r="BV19" s="16" t="s">
        <v>16933</v>
      </c>
      <c r="BW19" s="23">
        <f>B7L512C35*B7L121C1</f>
        <v>81.476890143999995</v>
      </c>
      <c r="BX19" s="16" t="s">
        <v>15793</v>
      </c>
      <c r="BY19" s="23">
        <f>A1L318C18</f>
        <v>64.295249999999996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2.7595521299999999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5.5191042599999998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11.03820852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11.03820852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33.11462556</v>
      </c>
      <c r="CT19" s="16" t="s">
        <v>16939</v>
      </c>
      <c r="CU19" s="23">
        <f>B7L512C47*B7L121C1</f>
        <v>86.098026455999999</v>
      </c>
      <c r="CV19" s="16" t="s">
        <v>15799</v>
      </c>
      <c r="CW19" s="23">
        <f>A1L318C19</f>
        <v>59.367800000000003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2.5480659760000002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5.0961319520000004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10.192263904000001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10.192263904000001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30.576791712000002</v>
      </c>
      <c r="DR19" s="16" t="s">
        <v>16945</v>
      </c>
      <c r="DS19" s="23">
        <f>B7L512C59*B7L121C1</f>
        <v>79.499658451200006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0.22899999999999998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9.8286799999999994E-3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1.9657359999999999E-2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3.9314719999999997E-2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3.9314719999999997E-2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0.11794415999999999</v>
      </c>
      <c r="Z20" s="16" t="s">
        <v>16954</v>
      </c>
      <c r="AA20" s="23">
        <f>B7L513C11*B7L121C1</f>
        <v>0.306654816</v>
      </c>
      <c r="AB20" s="16" t="s">
        <v>15814</v>
      </c>
      <c r="AC20" s="23">
        <f>A1L319C16</f>
        <v>0.23699999999999999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1.017204E-2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2.034408E-2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4.0688160000000001E-2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4.0688160000000001E-2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0.12206448</v>
      </c>
      <c r="AX20" s="16" t="s">
        <v>16960</v>
      </c>
      <c r="AY20" s="23">
        <f>B7L513C23*B7L121C1</f>
        <v>0.317367648</v>
      </c>
      <c r="AZ20" s="16" t="s">
        <v>15820</v>
      </c>
      <c r="BA20" s="23">
        <f>A1L319C17</f>
        <v>0.23666666666666666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1.0157733333333334E-2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2.0315466666666667E-2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4.0630933333333334E-2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4.0630933333333334E-2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0.1218928</v>
      </c>
      <c r="BV20" s="16" t="s">
        <v>16966</v>
      </c>
      <c r="BW20" s="23">
        <f>B7L513C35*B7L121C1</f>
        <v>0.31692127999999997</v>
      </c>
      <c r="BX20" s="16" t="s">
        <v>15826</v>
      </c>
      <c r="BY20" s="23">
        <f>A1L319C18</f>
        <v>0.23274999999999998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9.9896299999999993E-3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1.9979259999999999E-2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3.9958519999999997E-2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3.9958519999999997E-2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0.11987555999999999</v>
      </c>
      <c r="CT20" s="16" t="s">
        <v>16972</v>
      </c>
      <c r="CU20" s="23">
        <f>B7L513C47*B7L121C1</f>
        <v>0.31167645599999999</v>
      </c>
      <c r="CV20" s="16" t="s">
        <v>15832</v>
      </c>
      <c r="CW20" s="23">
        <f>A1L319C19</f>
        <v>0.23300000000000001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1.000036E-2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2.000072E-2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4.0001439999999999E-2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4.0001439999999999E-2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0.12000432</v>
      </c>
      <c r="DR20" s="16" t="s">
        <v>16978</v>
      </c>
      <c r="DS20" s="23">
        <f>B7L513C59*B7L121C1</f>
        <v>0.31201123200000003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89.274000000000001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3.8316400800000001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7.6632801600000002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15.32656032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15.32656032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45.979680960000003</v>
      </c>
      <c r="Z21" s="16" t="s">
        <v>16987</v>
      </c>
      <c r="AA21" s="23">
        <f>B7L514C11*B7L121C1</f>
        <v>119.54717049600001</v>
      </c>
      <c r="AB21" s="16" t="s">
        <v>15847</v>
      </c>
      <c r="AC21" s="23">
        <f>A1L320C16</f>
        <v>99.073499999999996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4.2522346199999994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8.5044692399999988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17.008938479999998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17.008938479999998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51.026815439999993</v>
      </c>
      <c r="AX21" s="16" t="s">
        <v>16993</v>
      </c>
      <c r="AY21" s="23">
        <f>B7L514C23*B7L121C1</f>
        <v>132.669720144</v>
      </c>
      <c r="AZ21" s="16" t="s">
        <v>15853</v>
      </c>
      <c r="BA21" s="23">
        <f>A1L320C17</f>
        <v>95.448999999999998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4.0966710800000001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8.1933421600000003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16.386684320000001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16.386684320000001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49.160052960000002</v>
      </c>
      <c r="BV21" s="16" t="s">
        <v>16999</v>
      </c>
      <c r="BW21" s="23">
        <f>B7L514C35*B7L121C1</f>
        <v>127.81613769600001</v>
      </c>
      <c r="BX21" s="16" t="s">
        <v>15859</v>
      </c>
      <c r="BY21" s="23">
        <f>A1L320C18</f>
        <v>98.915999999999997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4.2454747199999998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8.4909494399999996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16.981898879999999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16.981898879999999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50.945696639999994</v>
      </c>
      <c r="CT21" s="16" t="s">
        <v>17005</v>
      </c>
      <c r="CU21" s="23">
        <f>B7L514C47*B7L121C1</f>
        <v>132.45881126399999</v>
      </c>
      <c r="CV21" s="16" t="s">
        <v>15865</v>
      </c>
      <c r="CW21" s="23">
        <f>A1L320C19</f>
        <v>102.2846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4.3900550320000002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8.7801100640000005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17.560220128000001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17.560220128000001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52.680660384000007</v>
      </c>
      <c r="DR21" s="16" t="s">
        <v>17011</v>
      </c>
      <c r="DS21" s="23">
        <f>B7L514C59*B7L121C1</f>
        <v>136.96971699840003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110.53899999999999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4.7443338799999992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9.4886677599999985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18.977335519999997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18.977335519999997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56.932006559999991</v>
      </c>
      <c r="Z22" s="16" t="s">
        <v>17020</v>
      </c>
      <c r="AA22" s="17">
        <f>B7L515C11*B7L121C1</f>
        <v>148.02321705599999</v>
      </c>
      <c r="AB22" s="16" t="s">
        <v>15880</v>
      </c>
      <c r="AC22" s="17">
        <f>A1L323C16</f>
        <v>111.2355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4.7742276600000002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9.5484553200000004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19.096910640000001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19.096910640000001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57.290731919999999</v>
      </c>
      <c r="AX22" s="16" t="s">
        <v>17026</v>
      </c>
      <c r="AY22" s="17">
        <f>B7L515C23*B7L121C1</f>
        <v>148.95590299200001</v>
      </c>
      <c r="AZ22" s="16" t="s">
        <v>15886</v>
      </c>
      <c r="BA22" s="17">
        <f>A1L323C17</f>
        <v>113.98633333333333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4.8922934266666669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9.7845868533333338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19.569173706666668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19.569173706666668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58.707521120000003</v>
      </c>
      <c r="BV22" s="16" t="s">
        <v>17032</v>
      </c>
      <c r="BW22" s="17">
        <f>B7L515C35*B7L121C1</f>
        <v>152.63955491200002</v>
      </c>
      <c r="BX22" s="16" t="s">
        <v>15892</v>
      </c>
      <c r="BY22" s="17">
        <f>A1L323C18</f>
        <v>119.913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5.14666596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10.29333192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20.58666384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20.58666384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61.75999152</v>
      </c>
      <c r="CT22" s="16" t="s">
        <v>17038</v>
      </c>
      <c r="CU22" s="17">
        <f>B7L515C47*B7L121C1</f>
        <v>160.57597795200002</v>
      </c>
      <c r="CV22" s="16" t="s">
        <v>15898</v>
      </c>
      <c r="CW22" s="17">
        <f>A1L323C19</f>
        <v>200.94639999999998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8.6246194879999987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17.249238975999997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34.498477951999995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34.498477951999995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103.49543385599998</v>
      </c>
      <c r="DR22" s="16" t="s">
        <v>17044</v>
      </c>
      <c r="DS22" s="17">
        <f>B7L515C59*B7L121C1</f>
        <v>269.08812802559993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2678.3850000000002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87.476054100000013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166.20450279000002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332.40900558000004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349.90421640000005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997.22701674000018</v>
      </c>
      <c r="Z23" s="16" t="s">
        <v>17054</v>
      </c>
      <c r="AA23" s="17">
        <f>B7L516C11*B7L121C1</f>
        <v>2592.7902435240007</v>
      </c>
      <c r="AB23" s="16" t="s">
        <v>15914</v>
      </c>
      <c r="AC23" s="17">
        <f>A1L324C16</f>
        <v>2729.7425000000003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89.153390050000013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169.391441095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338.78288219000001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356.61356020000005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1016.34864657</v>
      </c>
      <c r="AX23" s="16" t="s">
        <v>17060</v>
      </c>
      <c r="AY23" s="17">
        <f>B7L516C23*B7L121C1</f>
        <v>2642.5064810819999</v>
      </c>
      <c r="AZ23" s="16" t="s">
        <v>15920</v>
      </c>
      <c r="BA23" s="17">
        <f>A1L324C17</f>
        <v>2716.1546666666668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88.709611413333349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168.54826168533336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337.09652337066672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354.83844565333339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1011.2895701120001</v>
      </c>
      <c r="BV23" s="16" t="s">
        <v>17066</v>
      </c>
      <c r="BW23" s="17">
        <f>B7L516C35*B7L121C1</f>
        <v>2629.3528822912003</v>
      </c>
      <c r="BX23" s="16" t="s">
        <v>15926</v>
      </c>
      <c r="BY23" s="17">
        <f>A1L324C18</f>
        <v>2800.5532499999999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91.466069145000006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173.7855313755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347.571062751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365.86427658000002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1042.713188253</v>
      </c>
      <c r="CT23" s="16" t="s">
        <v>17072</v>
      </c>
      <c r="CU23" s="17">
        <f>B7L516C47*B7L121C1</f>
        <v>2711.0542894578002</v>
      </c>
      <c r="CV23" s="16" t="s">
        <v>15932</v>
      </c>
      <c r="CW23" s="17">
        <f>A1L324C19</f>
        <v>2872.1397999999999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93.804085868000001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178.2277631492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356.4555262984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375.21634347200001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1069.3665788952001</v>
      </c>
      <c r="DR23" s="16" t="s">
        <v>17078</v>
      </c>
      <c r="DS23" s="17">
        <f>B7L516C59*B7L121C1</f>
        <v>2780.3531051275204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C5CB-0403-4B8C-97C6-9B47CB54386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1.225E-2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6.8955250000000002E-4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1.2411945000000001E-3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1.8617917500000003E-3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1.379105E-3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6.5162711250000005E-3</v>
      </c>
      <c r="CT8" s="16" t="s">
        <v>17151</v>
      </c>
      <c r="CU8" s="23">
        <f>B7L601C47*B7L121C1</f>
        <v>1.6942304925000002E-2</v>
      </c>
      <c r="CV8" s="16" t="s">
        <v>15436</v>
      </c>
      <c r="CW8" s="23">
        <f>A1L301C19</f>
        <v>9.7999999999999997E-3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5.5164199999999997E-4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9.929556E-4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1.4894334E-3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1.1032839999999999E-3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5.2130168999999999E-3</v>
      </c>
      <c r="DR8" s="16" t="s">
        <v>17157</v>
      </c>
      <c r="DS8" s="23">
        <f>B7L601C59*B7L121C1</f>
        <v>1.3553843940000001E-2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22.851999999999997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1.2863390799999999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2.315410344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3.473115516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2.5726781599999997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12.155904306</v>
      </c>
      <c r="Z9" s="16" t="s">
        <v>17166</v>
      </c>
      <c r="AA9" s="17">
        <f>B7L602C11*B7L121C1</f>
        <v>31.605351195600001</v>
      </c>
      <c r="AB9" s="16" t="s">
        <v>15451</v>
      </c>
      <c r="AC9" s="17">
        <f>A1L304C16</f>
        <v>19.784499999999998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1.1136695049999998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2.0046051089999999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3.0069076634999998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2.2273390099999997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10.524176822249999</v>
      </c>
      <c r="AX9" s="16" t="s">
        <v>17172</v>
      </c>
      <c r="AY9" s="17">
        <f>B7L602C23*B7L121C1</f>
        <v>27.362859737849998</v>
      </c>
      <c r="AZ9" s="16" t="s">
        <v>15457</v>
      </c>
      <c r="BA9" s="17">
        <f>A1L304C17</f>
        <v>17.739000000000001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0.99852831000000009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1.7973509580000002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2.6960264370000004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1.9970566200000002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9.4360925295000015</v>
      </c>
      <c r="BV9" s="16" t="s">
        <v>17178</v>
      </c>
      <c r="BW9" s="17">
        <f>B7L602C35*B7L121C1</f>
        <v>24.533840576700005</v>
      </c>
      <c r="BX9" s="16" t="s">
        <v>15463</v>
      </c>
      <c r="BY9" s="17">
        <f>A1L304C18</f>
        <v>16.30875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0.91801953749999998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1.6524351675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2.4786527512499998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1.836039075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8.6752846293749997</v>
      </c>
      <c r="CT9" s="16" t="s">
        <v>17184</v>
      </c>
      <c r="CU9" s="17">
        <f>B7L602C47*B7L121C1</f>
        <v>22.555740036374999</v>
      </c>
      <c r="CV9" s="16" t="s">
        <v>15469</v>
      </c>
      <c r="CW9" s="17">
        <f>A1L304C19</f>
        <v>15.136599999999998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0.85203921399999982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1.5336705851999997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2.3005058777999996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1.7040784279999996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8.0517705722999988</v>
      </c>
      <c r="DR9" s="16" t="s">
        <v>17190</v>
      </c>
      <c r="DS9" s="17">
        <f>B7L602C59*B7L121C1</f>
        <v>20.934603487979999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48.893999999999998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2.7522432599999997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5.5044865199999995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8.2567297799999988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5.5044865199999995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28.898554229999998</v>
      </c>
      <c r="Z10" s="16" t="s">
        <v>17199</v>
      </c>
      <c r="AA10" s="23">
        <f>B7L603C11*B7L121C1</f>
        <v>75.136240998000005</v>
      </c>
      <c r="AB10" s="16" t="s">
        <v>15484</v>
      </c>
      <c r="AC10" s="23">
        <f>A1L305C16</f>
        <v>50.980000000000004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2.8696642000000003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5.7393284000000007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8.6089926000000006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5.7393284000000007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30.131474100000002</v>
      </c>
      <c r="AX10" s="16" t="s">
        <v>17205</v>
      </c>
      <c r="AY10" s="23">
        <f>B7L603C23*B7L121C1</f>
        <v>78.341832660000009</v>
      </c>
      <c r="AZ10" s="16" t="s">
        <v>15490</v>
      </c>
      <c r="BA10" s="23">
        <f>A1L305C17</f>
        <v>49.887666666666668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2.8081767566666667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5.6163535133333333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8.42453027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5.6163535133333333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29.485855945000001</v>
      </c>
      <c r="BV10" s="16" t="s">
        <v>17211</v>
      </c>
      <c r="BW10" s="23">
        <f>B7L603C35*B7L121C1</f>
        <v>76.66322545700001</v>
      </c>
      <c r="BX10" s="16" t="s">
        <v>15496</v>
      </c>
      <c r="BY10" s="23">
        <f>A1L305C18</f>
        <v>52.364750000000001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2.9476117775000001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5.8952235550000003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8.8428353325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5.8952235550000003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30.949923663750003</v>
      </c>
      <c r="CT10" s="16" t="s">
        <v>17217</v>
      </c>
      <c r="CU10" s="23">
        <f>B7L603C47*B7L121C1</f>
        <v>80.469801525750015</v>
      </c>
      <c r="CV10" s="16" t="s">
        <v>15502</v>
      </c>
      <c r="CW10" s="23">
        <f>A1L305C19</f>
        <v>78.805400000000006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4.4359559660000007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8.8719119320000015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13.307867898000001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8.8719119320000015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46.577537643000007</v>
      </c>
      <c r="DR10" s="16" t="s">
        <v>17223</v>
      </c>
      <c r="DS10" s="23">
        <f>B7L603C59*B7L121C1</f>
        <v>121.10159787180002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381.702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21.48600558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42.972011160000001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64.458016740000005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42.972011160000001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225.60305859000002</v>
      </c>
      <c r="Z11" s="16" t="s">
        <v>17232</v>
      </c>
      <c r="AA11" s="17">
        <f>B7L604C11*B7L121C1</f>
        <v>586.5679523340001</v>
      </c>
      <c r="AB11" s="16" t="s">
        <v>15517</v>
      </c>
      <c r="AC11" s="17">
        <f>A1L308C16</f>
        <v>390.48099999999999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21.980175490000001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43.960350980000001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65.940526470000009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43.960350980000001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230.791842645</v>
      </c>
      <c r="AX11" s="16" t="s">
        <v>17238</v>
      </c>
      <c r="AY11" s="17">
        <f>B7L604C23*B7L121C1</f>
        <v>600.05879087699998</v>
      </c>
      <c r="AZ11" s="16" t="s">
        <v>15523</v>
      </c>
      <c r="BA11" s="17">
        <f>A1L308C17</f>
        <v>386.93833333333333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21.780758783333333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43.561517566666666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65.342276349999992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43.561517566666666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228.69796722499999</v>
      </c>
      <c r="BV11" s="16" t="s">
        <v>17244</v>
      </c>
      <c r="BW11" s="17">
        <f>B7L604C35*B7L121C1</f>
        <v>594.61471478499993</v>
      </c>
      <c r="BX11" s="16" t="s">
        <v>15529</v>
      </c>
      <c r="BY11" s="17">
        <f>A1L308C18</f>
        <v>403.03325000000001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22.686741642499999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45.373483284999999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68.060224927500002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45.373483284999999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238.21078724624999</v>
      </c>
      <c r="CT11" s="16" t="s">
        <v>17250</v>
      </c>
      <c r="CU11" s="17">
        <f>B7L604C47*B7L121C1</f>
        <v>619.34804684025005</v>
      </c>
      <c r="CV11" s="16" t="s">
        <v>15535</v>
      </c>
      <c r="CW11" s="17">
        <f>A1L308C19</f>
        <v>422.48900000000003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23.781905810000001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47.563811620000003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71.345717430000008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47.563811620000003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249.71001100500001</v>
      </c>
      <c r="DR11" s="16" t="s">
        <v>17256</v>
      </c>
      <c r="DS11" s="17">
        <f>B7L604C59*B7L121C1</f>
        <v>649.24602861300002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88.91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5.0047438999999994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10.009487799999999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15.014231699999998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10.009487799999999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52.549810949999994</v>
      </c>
      <c r="Z12" s="16" t="s">
        <v>17265</v>
      </c>
      <c r="AA12" s="23">
        <f>B7L605C11*B7L121C1</f>
        <v>136.62950846999999</v>
      </c>
      <c r="AB12" s="16" t="s">
        <v>15550</v>
      </c>
      <c r="AC12" s="23">
        <f>A1L309C16</f>
        <v>94.094999999999999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5.2966075500000001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10.5932151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15.889822649999999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10.5932151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55.614379274999997</v>
      </c>
      <c r="AX12" s="16" t="s">
        <v>17271</v>
      </c>
      <c r="AY12" s="23">
        <f>B7L605C23*B7L121C1</f>
        <v>144.59738611500001</v>
      </c>
      <c r="AZ12" s="16" t="s">
        <v>15556</v>
      </c>
      <c r="BA12" s="23">
        <f>A1L309C17</f>
        <v>89.64266666666667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5.0459857066666665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10.091971413333333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15.137957119999999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10.091971413333333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52.98284992</v>
      </c>
      <c r="BV12" s="16" t="s">
        <v>17277</v>
      </c>
      <c r="BW12" s="23">
        <f>B7L605C35*B7L121C1</f>
        <v>137.75540979199999</v>
      </c>
      <c r="BX12" s="16" t="s">
        <v>15562</v>
      </c>
      <c r="BY12" s="23">
        <f>A1L309C18</f>
        <v>88.688500000000005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4.9922756650000002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9.9845513300000004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14.976826995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9.9845513300000004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52.418894482500001</v>
      </c>
      <c r="CT12" s="16" t="s">
        <v>17283</v>
      </c>
      <c r="CU12" s="23">
        <f>B7L605C47*B7L121C1</f>
        <v>136.2891256545</v>
      </c>
      <c r="CV12" s="16" t="s">
        <v>15568</v>
      </c>
      <c r="CW12" s="23">
        <f>A1L309C19</f>
        <v>89.313599999999994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5.0274625439999996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10.054925087999999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15.082387632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10.054925087999999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52.788356711999995</v>
      </c>
      <c r="DR12" s="16" t="s">
        <v>17289</v>
      </c>
      <c r="DS12" s="23">
        <f>B7L605C59*B7L121C1</f>
        <v>137.24972745119999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1021.4670000000001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57.498377430000005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114.99675486000001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172.49513229000002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114.99675486000001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603.732963015</v>
      </c>
      <c r="Z13" s="16" t="s">
        <v>17298</v>
      </c>
      <c r="AA13" s="17">
        <f>B7L606C11*B7L121C1</f>
        <v>1569.7057038390001</v>
      </c>
      <c r="AB13" s="16" t="s">
        <v>15583</v>
      </c>
      <c r="AC13" s="17">
        <f>A1L312C16</f>
        <v>1044.6845000000001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58.805290505000002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117.61058101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176.41587151499999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117.61058101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617.4555503025</v>
      </c>
      <c r="AX13" s="16" t="s">
        <v>17304</v>
      </c>
      <c r="AY13" s="17">
        <f>B7L606C23*B7L121C1</f>
        <v>1605.3844307865002</v>
      </c>
      <c r="AZ13" s="16" t="s">
        <v>15589</v>
      </c>
      <c r="BA13" s="17">
        <f>A1L312C17</f>
        <v>1052.2170000000001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59.229294930000002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118.45858986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177.68788479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118.45858986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621.90759676499999</v>
      </c>
      <c r="BV13" s="16" t="s">
        <v>17310</v>
      </c>
      <c r="BW13" s="17">
        <f>B7L606C35*B7L121C1</f>
        <v>1616.959751589</v>
      </c>
      <c r="BX13" s="16" t="s">
        <v>15595</v>
      </c>
      <c r="BY13" s="17">
        <f>A1L312C18</f>
        <v>1053.4805000000001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59.300417345000007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118.60083469000001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177.90125203500003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118.60083469000001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622.65438212250012</v>
      </c>
      <c r="CT13" s="16" t="s">
        <v>17316</v>
      </c>
      <c r="CU13" s="17">
        <f>B7L606C47*B7L121C1</f>
        <v>1618.9013935185003</v>
      </c>
      <c r="CV13" s="16" t="s">
        <v>15601</v>
      </c>
      <c r="CW13" s="17">
        <f>A1L312C19</f>
        <v>1075.1048000000001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60.517649192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121.035298384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181.55294757600001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121.035298384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635.43531651600006</v>
      </c>
      <c r="DR13" s="16" t="s">
        <v>17322</v>
      </c>
      <c r="DS13" s="17">
        <f>B7L606C59*B7L121C1</f>
        <v>1652.1318229416001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38.557000000000002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2.17037353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4.34074706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6.51112059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4.34074706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22.788922065000001</v>
      </c>
      <c r="Z14" s="16" t="s">
        <v>17331</v>
      </c>
      <c r="AA14" s="23">
        <f>B7L607C11*B7L121C1</f>
        <v>59.251197369000003</v>
      </c>
      <c r="AB14" s="16" t="s">
        <v>15616</v>
      </c>
      <c r="AC14" s="23">
        <f>A1L313C16</f>
        <v>41.985500000000002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2.3633637950000002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4.7267275900000003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7.0900913850000009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4.7267275900000003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24.815319847500003</v>
      </c>
      <c r="AX14" s="16" t="s">
        <v>17337</v>
      </c>
      <c r="AY14" s="23">
        <f>B7L607C23*B7L121C1</f>
        <v>64.519831603500009</v>
      </c>
      <c r="AZ14" s="16" t="s">
        <v>15622</v>
      </c>
      <c r="BA14" s="23">
        <f>A1L313C17</f>
        <v>43.751666666666665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2.4627813166666668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4.9255626333333336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7.3883439500000003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4.9255626333333336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25.859203825000002</v>
      </c>
      <c r="BV14" s="16" t="s">
        <v>17343</v>
      </c>
      <c r="BW14" s="23">
        <f>B7L607C35*B7L121C1</f>
        <v>67.233929945</v>
      </c>
      <c r="BX14" s="16" t="s">
        <v>15628</v>
      </c>
      <c r="BY14" s="23">
        <f>A1L313C18</f>
        <v>44.899000000000001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2.5273647100000001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5.0547294200000001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7.5820941299999998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5.0547294200000001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26.537329455000002</v>
      </c>
      <c r="CT14" s="16" t="s">
        <v>17349</v>
      </c>
      <c r="CU14" s="23">
        <f>B7L607C47*B7L121C1</f>
        <v>68.997056583000003</v>
      </c>
      <c r="CV14" s="16" t="s">
        <v>15634</v>
      </c>
      <c r="CW14" s="23">
        <f>A1L313C19</f>
        <v>46.912400000000005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2.6406989960000002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5.2813979920000005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7.9220969880000007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5.2813979920000005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27.727339458000003</v>
      </c>
      <c r="DR14" s="16" t="s">
        <v>17355</v>
      </c>
      <c r="DS14" s="23">
        <f>B7L607C59*B7L121C1</f>
        <v>72.091082590800013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422.73199999999997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23.79558428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47.59116856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71.38675284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47.59116856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249.85363494000001</v>
      </c>
      <c r="Z15" s="16" t="s">
        <v>17364</v>
      </c>
      <c r="AA15" s="23">
        <f>B7L608C11*B7L121C1</f>
        <v>649.61945084400008</v>
      </c>
      <c r="AB15" s="16" t="s">
        <v>15649</v>
      </c>
      <c r="AC15" s="23">
        <f>A1L314C16</f>
        <v>424.31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23.884409900000001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47.768819800000003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71.653229699999997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47.768819800000003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250.78630395000002</v>
      </c>
      <c r="AX15" s="16" t="s">
        <v>17370</v>
      </c>
      <c r="AY15" s="23">
        <f>B7L608C23*B7L121C1</f>
        <v>652.04439027000012</v>
      </c>
      <c r="AZ15" s="16" t="s">
        <v>15655</v>
      </c>
      <c r="BA15" s="23">
        <f>A1L314C17</f>
        <v>393.08466666666664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22.126735886666665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44.253471773333331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66.380207659999996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44.253471773333331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232.33072680999999</v>
      </c>
      <c r="BV15" s="16" t="s">
        <v>17376</v>
      </c>
      <c r="BW15" s="23">
        <f>B7L608C35*B7L121C1</f>
        <v>604.05988970600004</v>
      </c>
      <c r="BX15" s="16" t="s">
        <v>15661</v>
      </c>
      <c r="BY15" s="23">
        <f>A1L314C18</f>
        <v>422.29649999999998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23.771069985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47.542139970000001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71.313209955000005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47.542139970000001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249.5962348425</v>
      </c>
      <c r="CT15" s="16" t="s">
        <v>17382</v>
      </c>
      <c r="CU15" s="23">
        <f>B7L608C47*B7L121C1</f>
        <v>648.95021059049998</v>
      </c>
      <c r="CV15" s="16" t="s">
        <v>15667</v>
      </c>
      <c r="CW15" s="23">
        <f>A1L314C19</f>
        <v>395.6336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22.270215344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44.540430688000001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66.810646031999994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44.540430688000001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233.83726111199999</v>
      </c>
      <c r="DR15" s="16" t="s">
        <v>17388</v>
      </c>
      <c r="DS15" s="23">
        <f>B7L608C59*B7L121C1</f>
        <v>607.97687889120004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10.272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0.57821087999999998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1.15642176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1.7346326400000001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1.15642176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6.0712142399999998</v>
      </c>
      <c r="Z16" s="16" t="s">
        <v>17397</v>
      </c>
      <c r="AA16" s="23">
        <f>B7L609C11*B7L121C1</f>
        <v>15.785157024</v>
      </c>
      <c r="AB16" s="16" t="s">
        <v>15682</v>
      </c>
      <c r="AC16" s="23">
        <f>A1L316C16</f>
        <v>10.803000000000001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0.60810087000000002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1.21620174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1.8243026100000002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1.21620174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6.3850591350000006</v>
      </c>
      <c r="AX16" s="16" t="s">
        <v>17403</v>
      </c>
      <c r="AY16" s="23">
        <f>B7L609C23*B7L121C1</f>
        <v>16.601153751000002</v>
      </c>
      <c r="AZ16" s="16" t="s">
        <v>15688</v>
      </c>
      <c r="BA16" s="23">
        <f>A1L316C17</f>
        <v>10.839333333333334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0.61014607333333337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1.2202921466666667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1.83043822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1.2202921466666667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6.4065337700000002</v>
      </c>
      <c r="BV16" s="16" t="s">
        <v>17409</v>
      </c>
      <c r="BW16" s="23">
        <f>B7L609C35*B7L121C1</f>
        <v>16.656987802</v>
      </c>
      <c r="BX16" s="16" t="s">
        <v>15694</v>
      </c>
      <c r="BY16" s="23">
        <f>A1L316C18</f>
        <v>10.983000000000001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0.61823307000000005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1.2364661400000001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1.8546992100000002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1.2364661400000001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6.4914472350000008</v>
      </c>
      <c r="CT16" s="16" t="s">
        <v>17415</v>
      </c>
      <c r="CU16" s="23">
        <f>B7L609C47*B7L121C1</f>
        <v>16.877762811000004</v>
      </c>
      <c r="CV16" s="16" t="s">
        <v>15700</v>
      </c>
      <c r="CW16" s="23">
        <f>A1L316C19</f>
        <v>10.857800000000001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0.61118556200000007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1.2223711240000001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1.8335566860000001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1.2223711240000001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6.4174484010000006</v>
      </c>
      <c r="DR16" s="16" t="s">
        <v>17421</v>
      </c>
      <c r="DS16" s="23">
        <f>B7L609C59*B7L121C1</f>
        <v>16.685365842600003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14.645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0.82436704999999999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1.6487341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2.4731011499999997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1.6487341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8.655854025</v>
      </c>
      <c r="Z17" s="16" t="s">
        <v>17430</v>
      </c>
      <c r="AA17" s="23">
        <f>B7L610C11*B7L121C1</f>
        <v>22.505220465000001</v>
      </c>
      <c r="AB17" s="16" t="s">
        <v>15715</v>
      </c>
      <c r="AC17" s="23">
        <f>A1L315C16</f>
        <v>15.625999999999999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0.87958753999999995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1.7591750799999999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2.6387626199999996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1.7591750799999999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9.2356691699999995</v>
      </c>
      <c r="AX17" s="16" t="s">
        <v>17436</v>
      </c>
      <c r="AY17" s="23">
        <f>B7L610C23*B7L121C1</f>
        <v>24.012739841999998</v>
      </c>
      <c r="AZ17" s="16" t="s">
        <v>15721</v>
      </c>
      <c r="BA17" s="23">
        <f>A1L315C17</f>
        <v>15.411999999999999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0.86754147999999998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1.73508296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2.60262444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1.73508296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9.1091855400000004</v>
      </c>
      <c r="BV17" s="16" t="s">
        <v>17442</v>
      </c>
      <c r="BW17" s="23">
        <f>B7L610C35*B7L121C1</f>
        <v>23.683882404000002</v>
      </c>
      <c r="BX17" s="16" t="s">
        <v>15727</v>
      </c>
      <c r="BY17" s="23">
        <f>A1L315C18</f>
        <v>15.538499999999999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0.87466216499999994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1.7493243299999999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2.6239864949999996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1.7493243299999999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9.1839527324999999</v>
      </c>
      <c r="CT17" s="16" t="s">
        <v>17448</v>
      </c>
      <c r="CU17" s="23">
        <f>B7L610C47*B7L121C1</f>
        <v>23.8782771045</v>
      </c>
      <c r="CV17" s="16" t="s">
        <v>15733</v>
      </c>
      <c r="CW17" s="23">
        <f>A1L315C19</f>
        <v>16.0886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0.90562729399999997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1.8112545879999999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2.716881882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1.8112545879999999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9.5090865870000005</v>
      </c>
      <c r="DR17" s="16" t="s">
        <v>17454</v>
      </c>
      <c r="DS17" s="23">
        <f>B7L610C59*B7L121C1</f>
        <v>24.723625126200002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354.95600000000002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19.980473240000002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19.980473240000002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29.970709860000003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39.960946480000004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104.89748451000001</v>
      </c>
      <c r="Z18" s="16" t="s">
        <v>17463</v>
      </c>
      <c r="AA18" s="23">
        <f>B7L611C11*B7L121C1</f>
        <v>272.73345972600004</v>
      </c>
      <c r="AB18" s="16" t="s">
        <v>15748</v>
      </c>
      <c r="AC18" s="23">
        <f>A1L317C16</f>
        <v>363.45350000000002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20.458797515000001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20.458797515000001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30.688196272500001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40.917595030000001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107.40868695375001</v>
      </c>
      <c r="AX18" s="16" t="s">
        <v>17469</v>
      </c>
      <c r="AY18" s="23">
        <f>B7L611C23*B7L121C1</f>
        <v>279.26258607975001</v>
      </c>
      <c r="AZ18" s="16" t="s">
        <v>15754</v>
      </c>
      <c r="BA18" s="23">
        <f>A1L317C17</f>
        <v>386.10966666666673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21.734113136666672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21.734113136666672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32.601169705000004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43.468226273333343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114.10409396750002</v>
      </c>
      <c r="BV18" s="16" t="s">
        <v>17475</v>
      </c>
      <c r="BW18" s="23">
        <f>B7L611C35*B7L121C1</f>
        <v>296.67064431550006</v>
      </c>
      <c r="BX18" s="16" t="s">
        <v>15760</v>
      </c>
      <c r="BY18" s="23">
        <f>A1L317C18</f>
        <v>409.59125000000006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23.055891462500004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23.055891462500004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34.583837193750007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46.111782925000007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121.04343017812502</v>
      </c>
      <c r="CT18" s="16" t="s">
        <v>17481</v>
      </c>
      <c r="CU18" s="23">
        <f>B7L611C47*B7L121C1</f>
        <v>314.71291846312505</v>
      </c>
      <c r="CV18" s="16" t="s">
        <v>15766</v>
      </c>
      <c r="CW18" s="23">
        <f>A1L317C19</f>
        <v>358.95640000000003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20.205655756000002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20.205655756000002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30.308483634000005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40.411311512000005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106.07969271900001</v>
      </c>
      <c r="DR18" s="16" t="s">
        <v>17487</v>
      </c>
      <c r="DS18" s="23">
        <f>B7L611C59*B7L121C1</f>
        <v>275.80720106940004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73.355999999999995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4.1292092399999998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8.2584184799999996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12.387627719999999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8.2584184799999996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43.356697019999999</v>
      </c>
      <c r="Z19" s="16" t="s">
        <v>17496</v>
      </c>
      <c r="AA19" s="23">
        <f>B7L612C11*B7L121C1</f>
        <v>112.72741225199999</v>
      </c>
      <c r="AB19" s="16" t="s">
        <v>15781</v>
      </c>
      <c r="AC19" s="23">
        <f>A1L318C16</f>
        <v>62.993499999999997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3.5459041149999999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7.0918082299999998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10.637712345000001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7.0918082299999998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37.231993207499997</v>
      </c>
      <c r="AX19" s="16" t="s">
        <v>17502</v>
      </c>
      <c r="AY19" s="23">
        <f>B7L612C23*B7L121C1</f>
        <v>96.803182339499998</v>
      </c>
      <c r="AZ19" s="16" t="s">
        <v>15787</v>
      </c>
      <c r="BA19" s="23">
        <f>A1L318C17</f>
        <v>60.844333333333331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3.4249275233333334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6.8498550466666668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10.274782569999999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6.8498550466666668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35.961738994999997</v>
      </c>
      <c r="BV19" s="16" t="s">
        <v>17508</v>
      </c>
      <c r="BW19" s="23">
        <f>B7L612C35*B7L121C1</f>
        <v>93.500521386999992</v>
      </c>
      <c r="BX19" s="16" t="s">
        <v>15793</v>
      </c>
      <c r="BY19" s="23">
        <f>A1L318C18</f>
        <v>64.295249999999996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3.6191796224999999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7.2383592449999998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10.857538867500001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7.2383592449999998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38.001386036249997</v>
      </c>
      <c r="CT19" s="16" t="s">
        <v>17514</v>
      </c>
      <c r="CU19" s="23">
        <f>B7L612C47*B7L121C1</f>
        <v>98.80360369425</v>
      </c>
      <c r="CV19" s="16" t="s">
        <v>15799</v>
      </c>
      <c r="CW19" s="23">
        <f>A1L318C19</f>
        <v>59.367800000000003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3.3418134620000002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6.6836269240000004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10.025440386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6.6836269240000004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35.089041350999999</v>
      </c>
      <c r="DR19" s="16" t="s">
        <v>17520</v>
      </c>
      <c r="DS19" s="23">
        <f>B7L612C59*B7L121C1</f>
        <v>91.231507512600004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0.22899999999999998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1.289041E-2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2.5780819999999999E-2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3.8671230000000001E-2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2.5780819999999999E-2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0.135349305</v>
      </c>
      <c r="Z20" s="16" t="s">
        <v>17529</v>
      </c>
      <c r="AA20" s="23">
        <f>B7L613C11*B7L121C1</f>
        <v>0.35190819300000004</v>
      </c>
      <c r="AB20" s="16" t="s">
        <v>15814</v>
      </c>
      <c r="AC20" s="23">
        <f>A1L319C16</f>
        <v>0.23699999999999999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1.3340729999999999E-2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2.6681459999999997E-2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4.0022189999999999E-2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2.6681459999999997E-2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0.14007766499999999</v>
      </c>
      <c r="AX20" s="16" t="s">
        <v>17535</v>
      </c>
      <c r="AY20" s="23">
        <f>B7L613C23*B7L121C1</f>
        <v>0.36420192899999998</v>
      </c>
      <c r="AZ20" s="16" t="s">
        <v>15820</v>
      </c>
      <c r="BA20" s="23">
        <f>A1L319C17</f>
        <v>0.23666666666666666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1.3321966666666666E-2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2.6643933333333331E-2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3.9965899999999999E-2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2.6643933333333331E-2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0.13988065</v>
      </c>
      <c r="BV20" s="16" t="s">
        <v>17541</v>
      </c>
      <c r="BW20" s="23">
        <f>B7L613C35*B7L121C1</f>
        <v>0.36368969000000001</v>
      </c>
      <c r="BX20" s="16" t="s">
        <v>15826</v>
      </c>
      <c r="BY20" s="23">
        <f>A1L319C18</f>
        <v>0.23274999999999998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1.31014975E-2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2.6202995E-2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3.9304492499999996E-2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2.6202995E-2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0.13756572375000001</v>
      </c>
      <c r="CT20" s="16" t="s">
        <v>17547</v>
      </c>
      <c r="CU20" s="23">
        <f>B7L613C47*B7L121C1</f>
        <v>0.35767088175000006</v>
      </c>
      <c r="CV20" s="16" t="s">
        <v>15832</v>
      </c>
      <c r="CW20" s="23">
        <f>A1L319C19</f>
        <v>0.23300000000000001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1.311557E-2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2.623114E-2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3.934671E-2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2.623114E-2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0.137713485</v>
      </c>
      <c r="DR20" s="16" t="s">
        <v>17553</v>
      </c>
      <c r="DS20" s="23">
        <f>B7L613C59*B7L121C1</f>
        <v>0.35805506100000001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89.274000000000001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5.0252334599999999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10.05046692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15.075700380000001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10.05046692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52.764951330000002</v>
      </c>
      <c r="Z21" s="16" t="s">
        <v>17562</v>
      </c>
      <c r="AA21" s="23">
        <f>B7L614C11*B7L121C1</f>
        <v>137.18887345800002</v>
      </c>
      <c r="AB21" s="16" t="s">
        <v>15847</v>
      </c>
      <c r="AC21" s="23">
        <f>A1L320C16</f>
        <v>99.073499999999996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5.5768473149999993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11.153694629999999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16.730541944999999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11.153694629999999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58.556896807499996</v>
      </c>
      <c r="AX21" s="16" t="s">
        <v>17568</v>
      </c>
      <c r="AY21" s="23">
        <f>B7L614C23*B7L121C1</f>
        <v>152.24793169949999</v>
      </c>
      <c r="AZ21" s="16" t="s">
        <v>15853</v>
      </c>
      <c r="BA21" s="23">
        <f>A1L320C17</f>
        <v>95.448999999999998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5.3728242100000001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10.74564842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16.118472629999999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10.74564842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56.414654204999998</v>
      </c>
      <c r="BV21" s="16" t="s">
        <v>17574</v>
      </c>
      <c r="BW21" s="23">
        <f>B7L614C35*B7L121C1</f>
        <v>146.678100933</v>
      </c>
      <c r="BX21" s="16" t="s">
        <v>15859</v>
      </c>
      <c r="BY21" s="23">
        <f>A1L320C18</f>
        <v>98.915999999999997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5.5679816400000002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11.13596328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16.703944920000001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11.13596328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58.46380722</v>
      </c>
      <c r="CT21" s="16" t="s">
        <v>17580</v>
      </c>
      <c r="CU21" s="23">
        <f>B7L614C47*B7L121C1</f>
        <v>152.00589877199999</v>
      </c>
      <c r="CV21" s="16" t="s">
        <v>15865</v>
      </c>
      <c r="CW21" s="23">
        <f>A1L320C19</f>
        <v>102.2846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5.7576001339999996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11.515200267999999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17.272800401999998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11.515200267999999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60.454801406999998</v>
      </c>
      <c r="DR21" s="16" t="s">
        <v>17586</v>
      </c>
      <c r="DS21" s="23">
        <f>B7L614C59*B7L121C1</f>
        <v>157.1824836582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110.53899999999999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6.2222403099999992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12.444480619999998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18.666720929999997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12.444480619999998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65.333523254999989</v>
      </c>
      <c r="Z22" s="16" t="s">
        <v>17595</v>
      </c>
      <c r="AA22" s="17">
        <f>B7L615C11*B7L121C1</f>
        <v>169.86716046299998</v>
      </c>
      <c r="AB22" s="16" t="s">
        <v>15880</v>
      </c>
      <c r="AC22" s="17">
        <f>A1L323C16</f>
        <v>111.2355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6.2614462949999998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12.52289259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18.784338885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12.52289259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65.745186097499996</v>
      </c>
      <c r="AX22" s="16" t="s">
        <v>17601</v>
      </c>
      <c r="AY22" s="17">
        <f>B7L615C23*B7L121C1</f>
        <v>170.9374838535</v>
      </c>
      <c r="AZ22" s="16" t="s">
        <v>15886</v>
      </c>
      <c r="BA22" s="17">
        <f>A1L323C17</f>
        <v>113.98633333333333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6.416290703333333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12.832581406666666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19.248872110000001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12.832581406666666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67.371052384999999</v>
      </c>
      <c r="BV22" s="16" t="s">
        <v>17607</v>
      </c>
      <c r="BW22" s="17">
        <f>B7L615C35*B7L121C1</f>
        <v>175.16473620100001</v>
      </c>
      <c r="BX22" s="16" t="s">
        <v>15892</v>
      </c>
      <c r="BY22" s="17">
        <f>A1L323C18</f>
        <v>119.913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6.7499027699999994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13.499805539999999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20.249708309999999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13.499805539999999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70.873979084999988</v>
      </c>
      <c r="CT22" s="16" t="s">
        <v>17613</v>
      </c>
      <c r="CU22" s="17">
        <f>B7L615C47*B7L121C1</f>
        <v>184.27234562099997</v>
      </c>
      <c r="CV22" s="16" t="s">
        <v>15898</v>
      </c>
      <c r="CW22" s="17">
        <f>A1L323C19</f>
        <v>200.94639999999998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11.311272855999999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22.622545711999997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33.933818567999992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22.622545711999997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118.76836498799999</v>
      </c>
      <c r="DR22" s="16" t="s">
        <v>17619</v>
      </c>
      <c r="DS22" s="17">
        <f>B7L615C59*B7L121C1</f>
        <v>308.79774896879997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2678.3850000000002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150.76629165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286.45595413500001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429.68393120250005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301.5325833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1503.89375920875</v>
      </c>
      <c r="Z23" s="16" t="s">
        <v>17629</v>
      </c>
      <c r="AA23" s="17">
        <f>B7L616C11*B7L121C1</f>
        <v>3910.1237739427502</v>
      </c>
      <c r="AB23" s="16" t="s">
        <v>15914</v>
      </c>
      <c r="AC23" s="17">
        <f>A1L324C16</f>
        <v>2729.7425000000003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153.65720532500001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291.94869011750001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437.92303517624998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307.31441065000001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1532.730623116875</v>
      </c>
      <c r="AX23" s="16" t="s">
        <v>17635</v>
      </c>
      <c r="AY23" s="17">
        <f>B7L616C23*B7L121C1</f>
        <v>3985.0996201038752</v>
      </c>
      <c r="AZ23" s="16" t="s">
        <v>15920</v>
      </c>
      <c r="BA23" s="17">
        <f>A1L324C17</f>
        <v>2716.1546666666668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152.89234618666669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290.49545775466669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435.74318663200006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305.78469237333337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1525.1011532120001</v>
      </c>
      <c r="BV23" s="16" t="s">
        <v>17641</v>
      </c>
      <c r="BW23" s="17">
        <f>B7L616C35*B7L121C1</f>
        <v>3965.2629983512002</v>
      </c>
      <c r="BX23" s="16" t="s">
        <v>15926</v>
      </c>
      <c r="BY23" s="17">
        <f>A1L324C18</f>
        <v>2800.5532499999999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157.64314244249999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299.52197064075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449.28295596112503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315.28628488499999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1572.4903458639376</v>
      </c>
      <c r="CT23" s="16" t="s">
        <v>17647</v>
      </c>
      <c r="CU23" s="17">
        <f>B7L616C47*B7L121C1</f>
        <v>4088.4748992462378</v>
      </c>
      <c r="CV23" s="16" t="s">
        <v>15932</v>
      </c>
      <c r="CW23" s="17">
        <f>A1L324C19</f>
        <v>2872.1397999999999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161.672749342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307.1782237498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460.76733562469997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323.34549868400001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1612.6856746864501</v>
      </c>
      <c r="DR23" s="16" t="s">
        <v>17653</v>
      </c>
      <c r="DS23" s="17">
        <f>B7L616C59*B7L121C1</f>
        <v>4192.9827541847699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1412D-A597-4C56-9513-ED5D5158023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27610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138.05000000000001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69.025000000000006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138.05000000000001</v>
      </c>
      <c r="R9" s="16" t="s">
        <v>17723</v>
      </c>
      <c r="S9" s="23">
        <f>B7L702C7*B7L121C1</f>
        <v>358.93000000000006</v>
      </c>
      <c r="T9" s="16" t="s">
        <v>14765</v>
      </c>
      <c r="U9" s="17">
        <f>A1L202C18</f>
        <v>24955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124.77500000000001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62.387500000000003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124.77500000000001</v>
      </c>
      <c r="AH9" s="16" t="s">
        <v>17727</v>
      </c>
      <c r="AI9" s="23">
        <f>B7L702C15*B7L121C1</f>
        <v>324.41500000000002</v>
      </c>
      <c r="AJ9" s="16" t="s">
        <v>14773</v>
      </c>
      <c r="AK9" s="17">
        <f>A1L202C21</f>
        <v>22639.666666666664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113.19833333333332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56.599166666666662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113.19833333333332</v>
      </c>
      <c r="AX9" s="16" t="s">
        <v>17731</v>
      </c>
      <c r="AY9" s="23">
        <f>B7L702C23*B7L121C1</f>
        <v>294.31566666666663</v>
      </c>
      <c r="AZ9" s="16" t="s">
        <v>14781</v>
      </c>
      <c r="BA9" s="17">
        <f>A1L202C24</f>
        <v>21828.5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109.1425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54.571249999999999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109.1425</v>
      </c>
      <c r="BN9" s="16" t="s">
        <v>17735</v>
      </c>
      <c r="BO9" s="23">
        <f>B7L702C31*B7L121C1</f>
        <v>283.77050000000003</v>
      </c>
      <c r="BP9" s="16" t="s">
        <v>14789</v>
      </c>
      <c r="BQ9" s="17">
        <f>A1L202C27</f>
        <v>20621.599999999999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103.10799999999999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51.553999999999995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103.10799999999999</v>
      </c>
      <c r="CD9" s="16" t="s">
        <v>17739</v>
      </c>
      <c r="CE9" s="23">
        <f>B7L702C39*B7L121C1</f>
        <v>268.08080000000001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145728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728.64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364.32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728.64</v>
      </c>
      <c r="R10" s="16" t="s">
        <v>17745</v>
      </c>
      <c r="S10" s="17">
        <f>B7L703C7*B7L121C1</f>
        <v>1894.4639999999999</v>
      </c>
      <c r="T10" s="16" t="s">
        <v>14805</v>
      </c>
      <c r="U10" s="17">
        <f>A1L203C18</f>
        <v>150195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750.97500000000002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375.48750000000001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750.97500000000002</v>
      </c>
      <c r="AH10" s="16" t="s">
        <v>17749</v>
      </c>
      <c r="AI10" s="17">
        <f>B7L703C15*B7L121C1</f>
        <v>1952.5350000000001</v>
      </c>
      <c r="AJ10" s="16" t="s">
        <v>14813</v>
      </c>
      <c r="AK10" s="17">
        <f>A1L203C21</f>
        <v>152644.33333333331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763.22166666666658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381.61083333333329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763.22166666666658</v>
      </c>
      <c r="AX10" s="16" t="s">
        <v>17753</v>
      </c>
      <c r="AY10" s="17">
        <f>B7L703C23*B7L121C1</f>
        <v>1984.3763333333332</v>
      </c>
      <c r="AZ10" s="16" t="s">
        <v>14821</v>
      </c>
      <c r="BA10" s="17">
        <f>A1L203C24</f>
        <v>161333.25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806.66624999999999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403.333125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806.66624999999999</v>
      </c>
      <c r="BN10" s="16" t="s">
        <v>17757</v>
      </c>
      <c r="BO10" s="17">
        <f>B7L703C31*B7L121C1</f>
        <v>2097.3322499999999</v>
      </c>
      <c r="BP10" s="16" t="s">
        <v>14829</v>
      </c>
      <c r="BQ10" s="17">
        <f>A1L203C27</f>
        <v>169543.2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847.71600000000001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423.858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847.71600000000001</v>
      </c>
      <c r="CD10" s="16" t="s">
        <v>17761</v>
      </c>
      <c r="CE10" s="17">
        <f>B7L703C39*B7L121C1</f>
        <v>2204.0616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436756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2183.7800000000002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1091.8900000000001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2183.7800000000002</v>
      </c>
      <c r="R11" s="16" t="s">
        <v>17767</v>
      </c>
      <c r="S11" s="17">
        <f>B7L704C7*B7L121C1</f>
        <v>5677.8280000000004</v>
      </c>
      <c r="T11" s="16" t="s">
        <v>14845</v>
      </c>
      <c r="U11" s="17">
        <f>A1L204C18</f>
        <v>438221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2191.105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1095.5525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2191.105</v>
      </c>
      <c r="AH11" s="16" t="s">
        <v>17771</v>
      </c>
      <c r="AI11" s="17">
        <f>B7L704C15*B7L121C1</f>
        <v>5696.8730000000005</v>
      </c>
      <c r="AJ11" s="16" t="s">
        <v>14853</v>
      </c>
      <c r="AK11" s="17">
        <f>A1L204C21</f>
        <v>438869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2194.3449999999998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1097.1724999999999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2194.3449999999998</v>
      </c>
      <c r="AX11" s="16" t="s">
        <v>17775</v>
      </c>
      <c r="AY11" s="17">
        <f>B7L704C23*B7L121C1</f>
        <v>5705.2969999999996</v>
      </c>
      <c r="AZ11" s="16" t="s">
        <v>14861</v>
      </c>
      <c r="BA11" s="17">
        <f>A1L204C24</f>
        <v>453509.25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2267.5462499999999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1133.7731249999999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2267.5462499999999</v>
      </c>
      <c r="BN11" s="16" t="s">
        <v>17779</v>
      </c>
      <c r="BO11" s="17">
        <f>B7L704C31*B7L121C1</f>
        <v>5895.6202499999999</v>
      </c>
      <c r="BP11" s="16" t="s">
        <v>14869</v>
      </c>
      <c r="BQ11" s="17">
        <f>A1L204C27</f>
        <v>477146.4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2385.732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1192.866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2385.732</v>
      </c>
      <c r="CD11" s="16" t="s">
        <v>17783</v>
      </c>
      <c r="CE11" s="17">
        <f>B7L704C39*B7L121C1</f>
        <v>6202.9031999999997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107625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538.125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269.0625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538.125</v>
      </c>
      <c r="R12" s="16" t="s">
        <v>17789</v>
      </c>
      <c r="S12" s="17">
        <f>B7L705C7*B7L121C1</f>
        <v>1399.125</v>
      </c>
      <c r="T12" s="16" t="s">
        <v>14885</v>
      </c>
      <c r="U12" s="17">
        <f>A1L205C18</f>
        <v>114332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571.66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285.83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571.66</v>
      </c>
      <c r="AH12" s="16" t="s">
        <v>17793</v>
      </c>
      <c r="AI12" s="17">
        <f>B7L705C15*B7L121C1</f>
        <v>1486.316</v>
      </c>
      <c r="AJ12" s="16" t="s">
        <v>14893</v>
      </c>
      <c r="AK12" s="17">
        <f>A1L205C21</f>
        <v>113069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565.34500000000003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282.67250000000001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565.34500000000003</v>
      </c>
      <c r="AX12" s="16" t="s">
        <v>17797</v>
      </c>
      <c r="AY12" s="17">
        <f>B7L705C23*B7L121C1</f>
        <v>1469.8970000000002</v>
      </c>
      <c r="AZ12" s="16" t="s">
        <v>14901</v>
      </c>
      <c r="BA12" s="17">
        <f>A1L205C24</f>
        <v>114360.5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571.80250000000001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285.90125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571.80250000000001</v>
      </c>
      <c r="BN12" s="16" t="s">
        <v>17801</v>
      </c>
      <c r="BO12" s="17">
        <f>B7L705C31*B7L121C1</f>
        <v>1486.6865</v>
      </c>
      <c r="BP12" s="16" t="s">
        <v>14909</v>
      </c>
      <c r="BQ12" s="17">
        <f>A1L205C27</f>
        <v>114261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571.30499999999995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285.65249999999997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571.30499999999995</v>
      </c>
      <c r="CD12" s="16" t="s">
        <v>17805</v>
      </c>
      <c r="CE12" s="17">
        <f>B7L705C39*B7L121C1</f>
        <v>1485.393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1535703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7678.5150000000003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3839.2575000000002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7678.5150000000003</v>
      </c>
      <c r="R13" s="16" t="s">
        <v>17811</v>
      </c>
      <c r="S13" s="17">
        <f>B7L706C7*B7L121C1</f>
        <v>19964.139000000003</v>
      </c>
      <c r="T13" s="16" t="s">
        <v>14925</v>
      </c>
      <c r="U13" s="17">
        <f>A1L206C18</f>
        <v>1563129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7815.6450000000004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3907.8225000000002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7815.6450000000004</v>
      </c>
      <c r="AH13" s="16" t="s">
        <v>17815</v>
      </c>
      <c r="AI13" s="17">
        <f>B7L706C15*B7L121C1</f>
        <v>20320.677000000003</v>
      </c>
      <c r="AJ13" s="16" t="s">
        <v>14933</v>
      </c>
      <c r="AK13" s="17">
        <f>A1L206C21</f>
        <v>1570992.3333333335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7854.961666666667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3927.4808333333335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7854.961666666667</v>
      </c>
      <c r="AX13" s="16" t="s">
        <v>17819</v>
      </c>
      <c r="AY13" s="17">
        <f>B7L706C23*B7L121C1</f>
        <v>20422.900333333335</v>
      </c>
      <c r="AZ13" s="16" t="s">
        <v>14941</v>
      </c>
      <c r="BA13" s="17">
        <f>A1L206C24</f>
        <v>1552697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7763.4849999999997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3881.7424999999998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7763.4849999999997</v>
      </c>
      <c r="BN13" s="16" t="s">
        <v>17823</v>
      </c>
      <c r="BO13" s="17">
        <f>B7L706C31*B7L121C1</f>
        <v>20185.061000000002</v>
      </c>
      <c r="BP13" s="16" t="s">
        <v>14949</v>
      </c>
      <c r="BQ13" s="17">
        <f>A1L206C27</f>
        <v>1585491.6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7927.4580000000005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3963.7290000000003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7927.4580000000005</v>
      </c>
      <c r="CD13" s="16" t="s">
        <v>17827</v>
      </c>
      <c r="CE13" s="17">
        <f>B7L706C39*B7L121C1</f>
        <v>20611.390800000001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21115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105.575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52.787500000000001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105.575</v>
      </c>
      <c r="R14" s="16" t="s">
        <v>17833</v>
      </c>
      <c r="S14" s="23">
        <f>B7L707C7*B7L121C1</f>
        <v>274.495</v>
      </c>
      <c r="T14" s="16" t="s">
        <v>14965</v>
      </c>
      <c r="U14" s="17">
        <f>A1L207C18</f>
        <v>26588.5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132.9425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66.471249999999998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132.9425</v>
      </c>
      <c r="AH14" s="16" t="s">
        <v>17837</v>
      </c>
      <c r="AI14" s="23">
        <f>B7L707C15*B7L121C1</f>
        <v>345.65050000000002</v>
      </c>
      <c r="AJ14" s="16" t="s">
        <v>14973</v>
      </c>
      <c r="AK14" s="17">
        <f>A1L207C21</f>
        <v>25067.333333333336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125.33666666666667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62.668333333333337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125.33666666666667</v>
      </c>
      <c r="AX14" s="16" t="s">
        <v>17841</v>
      </c>
      <c r="AY14" s="23">
        <f>B7L707C23*B7L121C1</f>
        <v>325.87533333333334</v>
      </c>
      <c r="AZ14" s="16" t="s">
        <v>14981</v>
      </c>
      <c r="BA14" s="17">
        <f>A1L207C24</f>
        <v>26853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134.26499999999999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67.132499999999993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134.26499999999999</v>
      </c>
      <c r="BN14" s="16" t="s">
        <v>17845</v>
      </c>
      <c r="BO14" s="23">
        <f>B7L707C31*B7L121C1</f>
        <v>349.089</v>
      </c>
      <c r="BP14" s="16" t="s">
        <v>14989</v>
      </c>
      <c r="BQ14" s="17">
        <f>A1L207C27</f>
        <v>31668.800000000003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158.34400000000002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79.172000000000011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158.34400000000002</v>
      </c>
      <c r="CD14" s="16" t="s">
        <v>17849</v>
      </c>
      <c r="CE14" s="23">
        <f>B7L707C39*B7L121C1</f>
        <v>411.69440000000009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264941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1324.7049999999999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662.35249999999996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1324.7049999999999</v>
      </c>
      <c r="R15" s="16" t="s">
        <v>17855</v>
      </c>
      <c r="S15" s="17">
        <f>B7L708C7*B7L121C1</f>
        <v>3444.2329999999997</v>
      </c>
      <c r="T15" s="16" t="s">
        <v>15005</v>
      </c>
      <c r="U15" s="17">
        <f>A1L208C18</f>
        <v>247461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1237.3050000000001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618.65250000000003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1237.3050000000001</v>
      </c>
      <c r="AH15" s="16" t="s">
        <v>17859</v>
      </c>
      <c r="AI15" s="17">
        <f>B7L708C15*B7L121C1</f>
        <v>3216.9930000000004</v>
      </c>
      <c r="AJ15" s="16" t="s">
        <v>15013</v>
      </c>
      <c r="AK15" s="17">
        <f>A1L208C21</f>
        <v>231048.33333333331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1155.2416666666666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577.62083333333328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1155.2416666666666</v>
      </c>
      <c r="AX15" s="16" t="s">
        <v>17863</v>
      </c>
      <c r="AY15" s="17">
        <f>B7L708C23*B7L121C1</f>
        <v>3003.6283333333331</v>
      </c>
      <c r="AZ15" s="16" t="s">
        <v>15021</v>
      </c>
      <c r="BA15" s="17">
        <f>A1L208C24</f>
        <v>250527.5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1252.6375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626.31875000000002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1252.6375</v>
      </c>
      <c r="BN15" s="16" t="s">
        <v>17867</v>
      </c>
      <c r="BO15" s="17">
        <f>B7L708C31*B7L121C1</f>
        <v>3256.8575000000001</v>
      </c>
      <c r="BP15" s="16" t="s">
        <v>15029</v>
      </c>
      <c r="BQ15" s="17">
        <f>A1L208C27</f>
        <v>268142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1340.71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670.35500000000002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1340.71</v>
      </c>
      <c r="CD15" s="16" t="s">
        <v>17871</v>
      </c>
      <c r="CE15" s="17">
        <f>B7L708C39*B7L121C1</f>
        <v>3485.846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28387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141.935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70.967500000000001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141.935</v>
      </c>
      <c r="R16" s="16" t="s">
        <v>17877</v>
      </c>
      <c r="S16" s="23">
        <f>B7L709C7*B7L121C1</f>
        <v>369.03100000000001</v>
      </c>
      <c r="T16" s="16" t="s">
        <v>15045</v>
      </c>
      <c r="U16" s="17">
        <f>A1L209C18</f>
        <v>28708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143.54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71.77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143.54</v>
      </c>
      <c r="AH16" s="16" t="s">
        <v>17881</v>
      </c>
      <c r="AI16" s="23">
        <f>B7L709C15*B7L121C1</f>
        <v>373.20400000000001</v>
      </c>
      <c r="AJ16" s="16" t="s">
        <v>15053</v>
      </c>
      <c r="AK16" s="17">
        <f>A1L209C21</f>
        <v>27836.333333333336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139.18166666666667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69.590833333333336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139.18166666666667</v>
      </c>
      <c r="AX16" s="16" t="s">
        <v>17885</v>
      </c>
      <c r="AY16" s="23">
        <f>B7L709C23*B7L121C1</f>
        <v>361.87233333333336</v>
      </c>
      <c r="AZ16" s="16" t="s">
        <v>15061</v>
      </c>
      <c r="BA16" s="17">
        <f>A1L209C24</f>
        <v>27440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137.19999999999999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68.599999999999994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137.19999999999999</v>
      </c>
      <c r="BN16" s="16" t="s">
        <v>17889</v>
      </c>
      <c r="BO16" s="23">
        <f>B7L709C31*B7L121C1</f>
        <v>356.71999999999997</v>
      </c>
      <c r="BP16" s="16" t="s">
        <v>15069</v>
      </c>
      <c r="BQ16" s="17">
        <f>A1L209C27</f>
        <v>26372.799999999999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131.864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65.932000000000002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131.864</v>
      </c>
      <c r="CD16" s="16" t="s">
        <v>17893</v>
      </c>
      <c r="CE16" s="23">
        <f>B7L709C39*B7L121C1</f>
        <v>342.84640000000002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37823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189.11500000000001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94.557500000000005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189.11500000000001</v>
      </c>
      <c r="R17" s="16" t="s">
        <v>17899</v>
      </c>
      <c r="S17" s="23">
        <f>B7L710C7*B7L121C1</f>
        <v>491.69900000000001</v>
      </c>
      <c r="T17" s="16" t="s">
        <v>15085</v>
      </c>
      <c r="U17" s="17">
        <f>A1L210C18</f>
        <v>38943.5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194.7175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97.358750000000001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194.7175</v>
      </c>
      <c r="AH17" s="16" t="s">
        <v>17903</v>
      </c>
      <c r="AI17" s="23">
        <f>B7L710C15*B7L121C1</f>
        <v>506.26550000000003</v>
      </c>
      <c r="AJ17" s="16" t="s">
        <v>15093</v>
      </c>
      <c r="AK17" s="17">
        <f>A1L210C21</f>
        <v>37339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186.69499999999999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93.347499999999997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186.69499999999999</v>
      </c>
      <c r="AX17" s="16" t="s">
        <v>17907</v>
      </c>
      <c r="AY17" s="23">
        <f>B7L710C23*B7L121C1</f>
        <v>485.40699999999998</v>
      </c>
      <c r="AZ17" s="16" t="s">
        <v>15101</v>
      </c>
      <c r="BA17" s="17">
        <f>A1L210C24</f>
        <v>36539.75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182.69874999999999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91.349374999999995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182.69874999999999</v>
      </c>
      <c r="BN17" s="16" t="s">
        <v>17911</v>
      </c>
      <c r="BO17" s="23">
        <f>B7L710C31*B7L121C1</f>
        <v>475.01675</v>
      </c>
      <c r="BP17" s="16" t="s">
        <v>15109</v>
      </c>
      <c r="BQ17" s="17">
        <f>A1L210C27</f>
        <v>36773.600000000006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183.86800000000002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91.934000000000012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183.86800000000002</v>
      </c>
      <c r="CD17" s="16" t="s">
        <v>17915</v>
      </c>
      <c r="CE17" s="23">
        <f>B7L710C39*B7L121C1</f>
        <v>478.05680000000007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541619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2708.0949999999998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1354.0474999999999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2708.0949999999998</v>
      </c>
      <c r="R18" s="16" t="s">
        <v>17921</v>
      </c>
      <c r="S18" s="17">
        <f>B7L711C7*B7L121C1</f>
        <v>7041.0469999999996</v>
      </c>
      <c r="T18" s="16" t="s">
        <v>15125</v>
      </c>
      <c r="U18" s="17">
        <f>A1L211C18</f>
        <v>562142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2810.71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1405.355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2810.71</v>
      </c>
      <c r="AH18" s="16" t="s">
        <v>17925</v>
      </c>
      <c r="AI18" s="17">
        <f>B7L711C15*B7L121C1</f>
        <v>7307.8460000000005</v>
      </c>
      <c r="AJ18" s="16" t="s">
        <v>15133</v>
      </c>
      <c r="AK18" s="17">
        <f>A1L211C21</f>
        <v>601402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3007.01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1503.5050000000001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3007.01</v>
      </c>
      <c r="AX18" s="16" t="s">
        <v>17929</v>
      </c>
      <c r="AY18" s="17">
        <f>B7L711C23*B7L121C1</f>
        <v>7818.2260000000006</v>
      </c>
      <c r="AZ18" s="16" t="s">
        <v>15141</v>
      </c>
      <c r="BA18" s="17">
        <f>A1L211C24</f>
        <v>622773.25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3113.86625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1556.933125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3113.86625</v>
      </c>
      <c r="BN18" s="16" t="s">
        <v>17933</v>
      </c>
      <c r="BO18" s="17">
        <f>B7L711C31*B7L121C1</f>
        <v>8096.0522500000006</v>
      </c>
      <c r="BP18" s="16" t="s">
        <v>15149</v>
      </c>
      <c r="BQ18" s="17">
        <f>A1L211C27</f>
        <v>620543.20000000007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3102.7160000000003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1551.3580000000002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3102.7160000000003</v>
      </c>
      <c r="CD18" s="16" t="s">
        <v>17937</v>
      </c>
      <c r="CE18" s="17">
        <f>B7L711C39*B7L121C1</f>
        <v>8067.0616000000009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77972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389.86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194.93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389.86</v>
      </c>
      <c r="R19" s="16" t="s">
        <v>17943</v>
      </c>
      <c r="S19" s="17">
        <f>B7L712C7*B7L121C1</f>
        <v>1013.6360000000001</v>
      </c>
      <c r="T19" s="16" t="s">
        <v>15165</v>
      </c>
      <c r="U19" s="17">
        <f>A1L212C18</f>
        <v>75002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375.01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187.505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375.01</v>
      </c>
      <c r="AH19" s="16" t="s">
        <v>17947</v>
      </c>
      <c r="AI19" s="23">
        <f>B7L712C15*B7L121C1</f>
        <v>975.02599999999995</v>
      </c>
      <c r="AJ19" s="16" t="s">
        <v>15173</v>
      </c>
      <c r="AK19" s="17">
        <f>A1L212C21</f>
        <v>77155.666666666672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385.77833333333336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192.88916666666668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385.77833333333336</v>
      </c>
      <c r="AX19" s="16" t="s">
        <v>17951</v>
      </c>
      <c r="AY19" s="17">
        <f>B7L712C23*B7L121C1</f>
        <v>1003.0236666666668</v>
      </c>
      <c r="AZ19" s="16" t="s">
        <v>15181</v>
      </c>
      <c r="BA19" s="17">
        <f>A1L212C24</f>
        <v>80946.75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404.73374999999999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202.36687499999999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404.73374999999999</v>
      </c>
      <c r="BN19" s="16" t="s">
        <v>17955</v>
      </c>
      <c r="BO19" s="17">
        <f>B7L712C31*B7L121C1</f>
        <v>1052.3077499999999</v>
      </c>
      <c r="BP19" s="16" t="s">
        <v>15189</v>
      </c>
      <c r="BQ19" s="17">
        <f>A1L212C27</f>
        <v>81908.399999999994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409.54199999999997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204.77099999999999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409.54199999999997</v>
      </c>
      <c r="CD19" s="16" t="s">
        <v>17959</v>
      </c>
      <c r="CE19" s="17">
        <f>B7L712C39*B7L121C1</f>
        <v>1064.8091999999999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478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2.39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1.1950000000000001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2.39</v>
      </c>
      <c r="R20" s="16" t="s">
        <v>17965</v>
      </c>
      <c r="S20" s="23">
        <f>B7L713C7*B7L121C1</f>
        <v>6.2140000000000004</v>
      </c>
      <c r="T20" s="16" t="s">
        <v>15205</v>
      </c>
      <c r="U20" s="17">
        <f>A1L213C18</f>
        <v>522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2.61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1.3049999999999999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2.61</v>
      </c>
      <c r="AH20" s="16" t="s">
        <v>17969</v>
      </c>
      <c r="AI20" s="23">
        <f>B7L713C15*B7L121C1</f>
        <v>6.7859999999999996</v>
      </c>
      <c r="AJ20" s="16" t="s">
        <v>15213</v>
      </c>
      <c r="AK20" s="17">
        <f>A1L213C21</f>
        <v>511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2.5550000000000002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1.2775000000000001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2.5550000000000002</v>
      </c>
      <c r="AX20" s="16" t="s">
        <v>17973</v>
      </c>
      <c r="AY20" s="23">
        <f>B7L713C23*B7L121C1</f>
        <v>6.6430000000000007</v>
      </c>
      <c r="AZ20" s="16" t="s">
        <v>15221</v>
      </c>
      <c r="BA20" s="23">
        <f>A1L213C24</f>
        <v>523.5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2.6175000000000002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1.3087500000000001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2.6175000000000002</v>
      </c>
      <c r="BN20" s="16" t="s">
        <v>17977</v>
      </c>
      <c r="BO20" s="23">
        <f>B7L713C31*B7L121C1</f>
        <v>6.8055000000000003</v>
      </c>
      <c r="BP20" s="16" t="s">
        <v>15229</v>
      </c>
      <c r="BQ20" s="23">
        <f>A1L213C27</f>
        <v>527.6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2.6379999999999999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1.319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2.6379999999999999</v>
      </c>
      <c r="CD20" s="16" t="s">
        <v>17981</v>
      </c>
      <c r="CE20" s="23">
        <f>B7L713C39*B7L121C1</f>
        <v>6.8587999999999996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154862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774.31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387.15499999999997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774.31</v>
      </c>
      <c r="R21" s="16" t="s">
        <v>17987</v>
      </c>
      <c r="S21" s="17">
        <f>B7L714C7*B7L121C1</f>
        <v>2013.2059999999999</v>
      </c>
      <c r="T21" s="16" t="s">
        <v>15245</v>
      </c>
      <c r="U21" s="17">
        <f>A1L214C18</f>
        <v>158680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793.4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396.7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793.4</v>
      </c>
      <c r="AH21" s="16" t="s">
        <v>17991</v>
      </c>
      <c r="AI21" s="17">
        <f>B7L714C15*B7L121C1</f>
        <v>2062.84</v>
      </c>
      <c r="AJ21" s="16" t="s">
        <v>15253</v>
      </c>
      <c r="AK21" s="17">
        <f>A1L214C21</f>
        <v>155127.66666666666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775.63833333333332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387.81916666666666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775.63833333333332</v>
      </c>
      <c r="AX21" s="16" t="s">
        <v>17995</v>
      </c>
      <c r="AY21" s="17">
        <f>B7L714C23*B7L121C1</f>
        <v>2016.6596666666667</v>
      </c>
      <c r="AZ21" s="16" t="s">
        <v>15261</v>
      </c>
      <c r="BA21" s="17">
        <f>A1L214C24</f>
        <v>156407.75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782.03875000000005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391.01937500000003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782.03875000000005</v>
      </c>
      <c r="BN21" s="16" t="s">
        <v>17999</v>
      </c>
      <c r="BO21" s="17">
        <f>B7L714C31*B7L121C1</f>
        <v>2033.3007500000001</v>
      </c>
      <c r="BP21" s="16" t="s">
        <v>15269</v>
      </c>
      <c r="BQ21" s="17">
        <f>A1L214C27</f>
        <v>156550.39999999999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782.75199999999995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391.37599999999998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782.75199999999995</v>
      </c>
      <c r="CD21" s="16" t="s">
        <v>18003</v>
      </c>
      <c r="CE21" s="17">
        <f>B7L714C39*B7L121C1</f>
        <v>2035.1551999999999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1117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5.585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2.7925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5.585</v>
      </c>
      <c r="R22" s="16" t="s">
        <v>18009</v>
      </c>
      <c r="S22" s="23">
        <f>B7L715C7*B7L121C1</f>
        <v>14.521000000000001</v>
      </c>
      <c r="T22" s="16" t="s">
        <v>15285</v>
      </c>
      <c r="U22" s="17">
        <f>A1L215C18</f>
        <v>1172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5.86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2.93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5.86</v>
      </c>
      <c r="AH22" s="16" t="s">
        <v>18013</v>
      </c>
      <c r="AI22" s="23">
        <f>B7L715C15*B7L121C1</f>
        <v>15.236000000000001</v>
      </c>
      <c r="AJ22" s="16" t="s">
        <v>15293</v>
      </c>
      <c r="AK22" s="17">
        <f>A1L215C21</f>
        <v>1161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5.8049999999999997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2.9024999999999999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5.8049999999999997</v>
      </c>
      <c r="AX22" s="16" t="s">
        <v>18017</v>
      </c>
      <c r="AY22" s="23">
        <f>B7L715C23*B7L121C1</f>
        <v>15.093</v>
      </c>
      <c r="AZ22" s="16" t="s">
        <v>15301</v>
      </c>
      <c r="BA22" s="17">
        <f>A1L215C24</f>
        <v>1143.75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5.71875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2.859375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5.71875</v>
      </c>
      <c r="BN22" s="16" t="s">
        <v>18021</v>
      </c>
      <c r="BO22" s="23">
        <f>B7L715C31*B7L121C1</f>
        <v>14.86875</v>
      </c>
      <c r="BP22" s="16" t="s">
        <v>15309</v>
      </c>
      <c r="BQ22" s="17">
        <f>A1L215C27</f>
        <v>1208.8000000000002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6.0440000000000005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3.0220000000000002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6.0440000000000005</v>
      </c>
      <c r="CD22" s="16" t="s">
        <v>18025</v>
      </c>
      <c r="CE22" s="23">
        <f>B7L715C39*B7L121C1</f>
        <v>15.714400000000001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3381736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16908.68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8454.34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16908.68</v>
      </c>
      <c r="R23" s="16" t="s">
        <v>18032</v>
      </c>
      <c r="S23" s="17">
        <f>B7L716C7*B7L121C1</f>
        <v>43962.567999999999</v>
      </c>
      <c r="T23" s="16" t="s">
        <v>15325</v>
      </c>
      <c r="U23" s="17">
        <f>A1L216C18</f>
        <v>3430051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17150.255000000001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8575.1275000000005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17150.255000000001</v>
      </c>
      <c r="AH23" s="16" t="s">
        <v>18036</v>
      </c>
      <c r="AI23" s="17">
        <f>B7L716C15*B7L121C1</f>
        <v>44590.663000000008</v>
      </c>
      <c r="AJ23" s="16" t="s">
        <v>15333</v>
      </c>
      <c r="AK23" s="17">
        <f>A1L216C21</f>
        <v>3454862.666666667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17274.313333333335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8637.1566666666677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17274.313333333335</v>
      </c>
      <c r="AX23" s="16" t="s">
        <v>18040</v>
      </c>
      <c r="AY23" s="17">
        <f>B7L716C23*B7L121C1</f>
        <v>44913.214666666674</v>
      </c>
      <c r="AZ23" s="16" t="s">
        <v>15341</v>
      </c>
      <c r="BA23" s="17">
        <f>A1L216C24</f>
        <v>3506883.75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17534.418750000001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8767.2093750000004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17534.418750000001</v>
      </c>
      <c r="BN23" s="16" t="s">
        <v>18044</v>
      </c>
      <c r="BO23" s="17">
        <f>B7L716C31*B7L121C1</f>
        <v>45589.488750000004</v>
      </c>
      <c r="BP23" s="16" t="s">
        <v>15349</v>
      </c>
      <c r="BQ23" s="17">
        <f>A1L216C27</f>
        <v>3590759.4000000004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17953.797000000002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8976.8985000000011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17953.797000000002</v>
      </c>
      <c r="CD23" s="16" t="s">
        <v>18048</v>
      </c>
      <c r="CE23" s="17">
        <f>B7L716C39*B7L121C1</f>
        <v>46679.872200000005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389C1-8E17-4E86-A82A-901E11F8B6F7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5.2831542750000002E-2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5.2831542750000002E-2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9.9037189125000008E-2</v>
      </c>
      <c r="BP8" s="16" t="s">
        <v>18128</v>
      </c>
      <c r="BQ8" s="17">
        <f>B7L301C40+B7L401C40+B7L501C48+B7L601C48+B7L701C32</f>
        <v>0.257496691725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0.257496691725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4.2265234199999994E-2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4.2265234199999994E-2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7.9229751299999998E-2</v>
      </c>
      <c r="CH8" s="16" t="s">
        <v>18137</v>
      </c>
      <c r="CI8" s="17">
        <f>B7L301C50+B7L401C50+B7L501C60+B7L601C60+B7L701C40</f>
        <v>0.20599735338000003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0.20599735338000003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182.36782059046766</v>
      </c>
      <c r="F9" s="16" t="s">
        <v>18142</v>
      </c>
      <c r="G9" s="23">
        <f>B7L202C7</f>
        <v>69.643274455323208</v>
      </c>
      <c r="H9" s="16" t="s">
        <v>18143</v>
      </c>
      <c r="I9" s="17">
        <f>B7L802C1+B7L802C2</f>
        <v>252.01109504579085</v>
      </c>
      <c r="J9" s="16" t="s">
        <v>18144</v>
      </c>
      <c r="K9" s="17">
        <f>IF(B7L802C3=0,0,B7L802C2/B7L802C3)</f>
        <v>0.27635003309147521</v>
      </c>
      <c r="L9" s="16" t="s">
        <v>18145</v>
      </c>
      <c r="M9" s="17">
        <f>B7L302C9+B7L402C9+B7L502C11+B7L602C11+B7L702C7</f>
        <v>404.13041641557226</v>
      </c>
      <c r="N9" s="16" t="s">
        <v>18146</v>
      </c>
      <c r="O9" s="17">
        <f>B7L302C10+B7L402C10+B7L502C12+B7L602C12+B7L702C8</f>
        <v>1050.7390826804881</v>
      </c>
      <c r="P9" s="16" t="s">
        <v>18147</v>
      </c>
      <c r="Q9" s="17">
        <f>B7L202C1</f>
        <v>27610</v>
      </c>
      <c r="R9" s="16" t="s">
        <v>18148</v>
      </c>
      <c r="S9" s="17">
        <f>B7L802C6+B7L802C7</f>
        <v>28660.739082680488</v>
      </c>
      <c r="T9" s="16" t="s">
        <v>18149</v>
      </c>
      <c r="U9" s="17">
        <f>IF(B7L802C8=0,0,B7L802C7/B7L802C8)</f>
        <v>0.96333873039179774</v>
      </c>
      <c r="V9" s="16" t="s">
        <v>18150</v>
      </c>
      <c r="W9" s="17">
        <f>B7L302C15+B7L302C17+B7L402C17+B7L502C19+B7L502C21+B7L602C19+B7L602C21+B7L702C13</f>
        <v>161.10785681768868</v>
      </c>
      <c r="X9" s="16" t="s">
        <v>18151</v>
      </c>
      <c r="Y9" s="23">
        <f>B7L202C15</f>
        <v>60.949504752237424</v>
      </c>
      <c r="Z9" s="16" t="s">
        <v>18152</v>
      </c>
      <c r="AA9" s="17">
        <f>B7L802C10+B7L802C11</f>
        <v>222.05736156992612</v>
      </c>
      <c r="AB9" s="16" t="s">
        <v>18153</v>
      </c>
      <c r="AC9" s="17">
        <f>IF(B7L802C12=0,0,B7L802C11/B7L802C12)</f>
        <v>0.27447639799612927</v>
      </c>
      <c r="AD9" s="16" t="s">
        <v>18154</v>
      </c>
      <c r="AE9" s="17">
        <f>B7L302C19+B7L402C19+B7L502C23+B7L602C23+B7L702C15</f>
        <v>358.39411774528787</v>
      </c>
      <c r="AF9" s="16" t="s">
        <v>18155</v>
      </c>
      <c r="AG9" s="17">
        <f>B7L302C20+B7L402C20+B7L502C24+B7L602C24+B7L702C16</f>
        <v>931.82470613774876</v>
      </c>
      <c r="AH9" s="16" t="s">
        <v>18156</v>
      </c>
      <c r="AI9" s="17">
        <f>B7L202C9</f>
        <v>24955</v>
      </c>
      <c r="AJ9" s="16" t="s">
        <v>18157</v>
      </c>
      <c r="AK9" s="17">
        <f>B7L802C15+B7L802C16</f>
        <v>25886.824706137748</v>
      </c>
      <c r="AL9" s="16" t="s">
        <v>18158</v>
      </c>
      <c r="AM9" s="17">
        <f>IF(B7L802C17=0,0,B7L802C16/B7L802C17)</f>
        <v>0.96400390095287303</v>
      </c>
      <c r="AN9" s="16" t="s">
        <v>18159</v>
      </c>
      <c r="AO9" s="17">
        <f>B7L302C25+B7L302C27+B7L402C27+B7L502C31+B7L502C33+B7L602C31+B7L602C33+B7L702C21</f>
        <v>146.12722928969856</v>
      </c>
      <c r="AP9" s="16" t="s">
        <v>18160</v>
      </c>
      <c r="AQ9" s="23">
        <f>B7L202C23</f>
        <v>52.764050919725946</v>
      </c>
      <c r="AR9" s="16" t="s">
        <v>18161</v>
      </c>
      <c r="AS9" s="17">
        <f>B7L802C19+B7L802C20</f>
        <v>198.89128020942451</v>
      </c>
      <c r="AT9" s="16" t="s">
        <v>18162</v>
      </c>
      <c r="AU9" s="17">
        <f>IF(B7L802C21=0,0,B7L802C20/B7L802C21)</f>
        <v>0.2652909210708862</v>
      </c>
      <c r="AV9" s="16" t="s">
        <v>18163</v>
      </c>
      <c r="AW9" s="17">
        <f>B7L302C29+B7L402C29+B7L502C35+B7L602C35+B7L702C23</f>
        <v>328.24248553600887</v>
      </c>
      <c r="AX9" s="16" t="s">
        <v>18164</v>
      </c>
      <c r="AY9" s="17">
        <f>B7L302C30+B7L402C30+B7L502C36+B7L602C36+B7L702C24</f>
        <v>853.4304623936232</v>
      </c>
      <c r="AZ9" s="16" t="s">
        <v>18165</v>
      </c>
      <c r="BA9" s="17">
        <f>B7L202C17</f>
        <v>22639.666666666664</v>
      </c>
      <c r="BB9" s="16" t="s">
        <v>18166</v>
      </c>
      <c r="BC9" s="17">
        <f>B7L802C24+B7L802C25</f>
        <v>23493.097129060287</v>
      </c>
      <c r="BD9" s="16" t="s">
        <v>18167</v>
      </c>
      <c r="BE9" s="17">
        <f>IF(B7L802C26=0,0,B7L802C25/B7L802C26)</f>
        <v>0.96367313948836686</v>
      </c>
      <c r="BF9" s="16" t="s">
        <v>18168</v>
      </c>
      <c r="BG9" s="17">
        <f>B7L302C35+B7L302C37+B7L402C37+B7L502C43+B7L502C45+B7L602C43+B7L602C45+B7L702C29</f>
        <v>136.66100960493637</v>
      </c>
      <c r="BH9" s="16" t="s">
        <v>18169</v>
      </c>
      <c r="BI9" s="23">
        <f>B7L202C31</f>
        <v>51.714192895123126</v>
      </c>
      <c r="BJ9" s="16" t="s">
        <v>18170</v>
      </c>
      <c r="BK9" s="17">
        <f>B7L802C28+B7L802C29</f>
        <v>188.37520250005949</v>
      </c>
      <c r="BL9" s="16" t="s">
        <v>18171</v>
      </c>
      <c r="BM9" s="17">
        <f>IF(B7L802C30=0,0,B7L802C29/B7L802C30)</f>
        <v>0.27452760346790761</v>
      </c>
      <c r="BN9" s="16" t="s">
        <v>18172</v>
      </c>
      <c r="BO9" s="17">
        <f>B7L302C39+B7L402C39+B7L502C47+B7L602C47+B7L702C31</f>
        <v>305.63882538714995</v>
      </c>
      <c r="BP9" s="16" t="s">
        <v>18173</v>
      </c>
      <c r="BQ9" s="17">
        <f>B7L302C40+B7L402C40+B7L502C48+B7L602C48+B7L702C32</f>
        <v>794.66094600658994</v>
      </c>
      <c r="BR9" s="16" t="s">
        <v>18174</v>
      </c>
      <c r="BS9" s="17">
        <f>B7L202C25</f>
        <v>21828.5</v>
      </c>
      <c r="BT9" s="16" t="s">
        <v>18175</v>
      </c>
      <c r="BU9" s="17">
        <f>B7L802C33+B7L802C34</f>
        <v>22623.160946006588</v>
      </c>
      <c r="BV9" s="16" t="s">
        <v>18176</v>
      </c>
      <c r="BW9" s="17">
        <f>IF(B7L802C35=0,0,B7L802C34/B7L802C35)</f>
        <v>0.96487400907843246</v>
      </c>
      <c r="BX9" s="16" t="s">
        <v>18177</v>
      </c>
      <c r="BY9" s="17">
        <f>B7L302C45+B7L302C47+B7L402C47+B7L502C55+B7L502C57+B7L602C55+B7L602C57+B7L702C37</f>
        <v>127.3316358153117</v>
      </c>
      <c r="BZ9" s="16" t="s">
        <v>18178</v>
      </c>
      <c r="CA9" s="23">
        <f>B7L202C39</f>
        <v>48.657277747059084</v>
      </c>
      <c r="CB9" s="16" t="s">
        <v>18179</v>
      </c>
      <c r="CC9" s="17">
        <f>B7L802C37+B7L802C38</f>
        <v>175.98891356237078</v>
      </c>
      <c r="CD9" s="16" t="s">
        <v>18180</v>
      </c>
      <c r="CE9" s="17">
        <f>IF(B7L802C39=0,0,B7L802C38/B7L802C39)</f>
        <v>0.27647922111761236</v>
      </c>
      <c r="CF9" s="16" t="s">
        <v>18181</v>
      </c>
      <c r="CG9" s="17">
        <f>B7L302C49+B7L402C49+B7L502C59+B7L602C59+B7L702C39</f>
        <v>283.2149318386144</v>
      </c>
      <c r="CH9" s="16" t="s">
        <v>18182</v>
      </c>
      <c r="CI9" s="17">
        <f>B7L302C50+B7L402C50+B7L502C60+B7L602C60+B7L702C40</f>
        <v>736.35882278039753</v>
      </c>
      <c r="CJ9" s="16" t="s">
        <v>18183</v>
      </c>
      <c r="CK9" s="17">
        <f>B7L202C33</f>
        <v>20621.599999999999</v>
      </c>
      <c r="CL9" s="16" t="s">
        <v>18184</v>
      </c>
      <c r="CM9" s="17">
        <f>B7L802C42+B7L802C43</f>
        <v>21357.958822780398</v>
      </c>
      <c r="CN9" s="16" t="s">
        <v>18185</v>
      </c>
      <c r="CO9" s="17">
        <f>IF(B7L802C44=0,0,B7L802C43/B7L802C44)</f>
        <v>0.96552297769227835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621.73907998520576</v>
      </c>
      <c r="F10" s="16" t="s">
        <v>18187</v>
      </c>
      <c r="G10" s="23">
        <f>B7L203C7</f>
        <v>367.58330676658238</v>
      </c>
      <c r="H10" s="16" t="s">
        <v>18188</v>
      </c>
      <c r="I10" s="23">
        <f>B7L803C1+B7L803C2</f>
        <v>989.32238675178814</v>
      </c>
      <c r="J10" s="16" t="s">
        <v>18189</v>
      </c>
      <c r="K10" s="23">
        <f>IF(B7L803C3=0,0,B7L803C2/B7L803C3)</f>
        <v>0.37155058016371934</v>
      </c>
      <c r="L10" s="16" t="s">
        <v>18190</v>
      </c>
      <c r="M10" s="17">
        <f>B7L303C9+B7L403C9+B7L503C11+B7L603C11+B7L703C7</f>
        <v>1345.9878291386319</v>
      </c>
      <c r="N10" s="16" t="s">
        <v>18191</v>
      </c>
      <c r="O10" s="17">
        <f>B7L303C10+B7L403C10+B7L503C12+B7L603C12+B7L703C8</f>
        <v>3499.568355760443</v>
      </c>
      <c r="P10" s="16" t="s">
        <v>18192</v>
      </c>
      <c r="Q10" s="17">
        <f>B7L203C1</f>
        <v>145728</v>
      </c>
      <c r="R10" s="16" t="s">
        <v>18193</v>
      </c>
      <c r="S10" s="17">
        <f>B7L803C6+B7L803C7</f>
        <v>149227.56835576045</v>
      </c>
      <c r="T10" s="16" t="s">
        <v>18194</v>
      </c>
      <c r="U10" s="23">
        <f>IF(B7L803C8=0,0,B7L803C7/B7L803C8)</f>
        <v>0.97654878120497524</v>
      </c>
      <c r="V10" s="16" t="s">
        <v>18195</v>
      </c>
      <c r="W10" s="23">
        <f>B7L303C15+B7L303C17+B7L403C17+B7L503C19+B7L503C21+B7L603C19+B7L603C21+B7L703C13</f>
        <v>641.36161693560416</v>
      </c>
      <c r="X10" s="16" t="s">
        <v>18196</v>
      </c>
      <c r="Y10" s="23">
        <f>B7L203C15</f>
        <v>366.83273357091963</v>
      </c>
      <c r="Z10" s="16" t="s">
        <v>18197</v>
      </c>
      <c r="AA10" s="17">
        <f>B7L803C10+B7L803C11</f>
        <v>1008.1943505065237</v>
      </c>
      <c r="AB10" s="16" t="s">
        <v>18198</v>
      </c>
      <c r="AC10" s="23">
        <f>IF(B7L803C12=0,0,B7L803C11/B7L803C12)</f>
        <v>0.36385120923026432</v>
      </c>
      <c r="AD10" s="16" t="s">
        <v>18199</v>
      </c>
      <c r="AE10" s="17">
        <f>B7L303C19+B7L403C19+B7L503C23+B7L603C23+B7L703C15</f>
        <v>1380.760380545823</v>
      </c>
      <c r="AF10" s="16" t="s">
        <v>18200</v>
      </c>
      <c r="AG10" s="17">
        <f>B7L303C20+B7L403C20+B7L503C24+B7L603C24+B7L703C16</f>
        <v>3589.9769894191395</v>
      </c>
      <c r="AH10" s="16" t="s">
        <v>18201</v>
      </c>
      <c r="AI10" s="17">
        <f>B7L203C9</f>
        <v>150195</v>
      </c>
      <c r="AJ10" s="16" t="s">
        <v>18202</v>
      </c>
      <c r="AK10" s="17">
        <f>B7L803C15+B7L803C16</f>
        <v>153784.97698941914</v>
      </c>
      <c r="AL10" s="16" t="s">
        <v>18203</v>
      </c>
      <c r="AM10" s="23">
        <f>IF(B7L803C17=0,0,B7L803C16/B7L803C17)</f>
        <v>0.97665586678426886</v>
      </c>
      <c r="AN10" s="16" t="s">
        <v>18204</v>
      </c>
      <c r="AO10" s="23">
        <f>B7L303C25+B7L303C27+B7L403C27+B7L503C31+B7L503C33+B7L603C31+B7L603C33+B7L703C21</f>
        <v>641.14229864599815</v>
      </c>
      <c r="AP10" s="16" t="s">
        <v>18205</v>
      </c>
      <c r="AQ10" s="23">
        <f>B7L203C23</f>
        <v>355.75317848941921</v>
      </c>
      <c r="AR10" s="16" t="s">
        <v>18206</v>
      </c>
      <c r="AS10" s="23">
        <f>B7L803C19+B7L803C20</f>
        <v>996.89547713541742</v>
      </c>
      <c r="AT10" s="16" t="s">
        <v>18207</v>
      </c>
      <c r="AU10" s="23">
        <f>IF(B7L803C21=0,0,B7L803C20/B7L803C21)</f>
        <v>0.35686106181530403</v>
      </c>
      <c r="AV10" s="16" t="s">
        <v>18208</v>
      </c>
      <c r="AW10" s="17">
        <f>B7L303C29+B7L403C29+B7L503C35+B7L603C35+B7L703C23</f>
        <v>1375.9606707829905</v>
      </c>
      <c r="AX10" s="16" t="s">
        <v>18209</v>
      </c>
      <c r="AY10" s="17">
        <f>B7L303C30+B7L403C30+B7L503C36+B7L603C36+B7L703C24</f>
        <v>3577.4977440357752</v>
      </c>
      <c r="AZ10" s="16" t="s">
        <v>18210</v>
      </c>
      <c r="BA10" s="17">
        <f>B7L203C17</f>
        <v>152644.33333333331</v>
      </c>
      <c r="BB10" s="16" t="s">
        <v>18211</v>
      </c>
      <c r="BC10" s="17">
        <f>B7L803C24+B7L803C25</f>
        <v>156221.83107736908</v>
      </c>
      <c r="BD10" s="16" t="s">
        <v>18212</v>
      </c>
      <c r="BE10" s="23">
        <f>IF(B7L803C26=0,0,B7L803C25/B7L803C26)</f>
        <v>0.97709988598031472</v>
      </c>
      <c r="BF10" s="16" t="s">
        <v>18213</v>
      </c>
      <c r="BG10" s="23">
        <f>B7L303C35+B7L303C37+B7L403C37+B7L503C43+B7L503C45+B7L603C43+B7L603C45+B7L703C29</f>
        <v>676.17344143545802</v>
      </c>
      <c r="BH10" s="16" t="s">
        <v>18214</v>
      </c>
      <c r="BI10" s="23">
        <f>B7L203C31</f>
        <v>382.21677215095519</v>
      </c>
      <c r="BJ10" s="16" t="s">
        <v>18215</v>
      </c>
      <c r="BK10" s="17">
        <f>B7L803C28+B7L803C29</f>
        <v>1058.3902135864132</v>
      </c>
      <c r="BL10" s="16" t="s">
        <v>18216</v>
      </c>
      <c r="BM10" s="23">
        <f>IF(B7L803C30=0,0,B7L803C29/B7L803C30)</f>
        <v>0.36113029697789129</v>
      </c>
      <c r="BN10" s="16" t="s">
        <v>18217</v>
      </c>
      <c r="BO10" s="17">
        <f>B7L303C39+B7L403C39+B7L503C47+B7L603C47+B7L703C31</f>
        <v>1452.1522479375199</v>
      </c>
      <c r="BP10" s="16" t="s">
        <v>18218</v>
      </c>
      <c r="BQ10" s="17">
        <f>B7L303C40+B7L403C40+B7L503C48+B7L603C48+B7L703C32</f>
        <v>3775.5958446375512</v>
      </c>
      <c r="BR10" s="16" t="s">
        <v>18219</v>
      </c>
      <c r="BS10" s="17">
        <f>B7L203C25</f>
        <v>161333.25</v>
      </c>
      <c r="BT10" s="16" t="s">
        <v>18220</v>
      </c>
      <c r="BU10" s="17">
        <f>B7L803C33+B7L803C34</f>
        <v>165108.84584463754</v>
      </c>
      <c r="BV10" s="16" t="s">
        <v>18221</v>
      </c>
      <c r="BW10" s="23">
        <f>IF(B7L803C35=0,0,B7L803C34/B7L803C35)</f>
        <v>0.97713268586354074</v>
      </c>
      <c r="BX10" s="16" t="s">
        <v>18222</v>
      </c>
      <c r="BY10" s="23">
        <f>B7L303C45+B7L303C47+B7L403C47+B7L503C55+B7L503C57+B7L603C55+B7L603C57+B7L703C37</f>
        <v>834.22198018251299</v>
      </c>
      <c r="BZ10" s="16" t="s">
        <v>18223</v>
      </c>
      <c r="CA10" s="23">
        <f>B7L203C39</f>
        <v>400.04221653631095</v>
      </c>
      <c r="CB10" s="16" t="s">
        <v>18224</v>
      </c>
      <c r="CC10" s="17">
        <f>B7L803C37+B7L803C38</f>
        <v>1234.264196718824</v>
      </c>
      <c r="CD10" s="16" t="s">
        <v>18225</v>
      </c>
      <c r="CE10" s="23">
        <f>IF(B7L803C39=0,0,B7L803C38/B7L803C39)</f>
        <v>0.32411392763379654</v>
      </c>
      <c r="CF10" s="16" t="s">
        <v>18226</v>
      </c>
      <c r="CG10" s="17">
        <f>B7L303C49+B7L403C49+B7L503C59+B7L603C59+B7L703C39</f>
        <v>1817.7965510058216</v>
      </c>
      <c r="CH10" s="16" t="s">
        <v>18227</v>
      </c>
      <c r="CI10" s="17">
        <f>B7L303C50+B7L403C50+B7L503C60+B7L603C60+B7L703C40</f>
        <v>4726.2710326151355</v>
      </c>
      <c r="CJ10" s="16" t="s">
        <v>18228</v>
      </c>
      <c r="CK10" s="17">
        <f>B7L203C33</f>
        <v>169543.2</v>
      </c>
      <c r="CL10" s="16" t="s">
        <v>18229</v>
      </c>
      <c r="CM10" s="17">
        <f>B7L803C42+B7L803C43</f>
        <v>174269.47103261514</v>
      </c>
      <c r="CN10" s="16" t="s">
        <v>18230</v>
      </c>
      <c r="CO10" s="23">
        <f>IF(B7L803C44=0,0,B7L803C43/B7L803C44)</f>
        <v>0.9728795238511363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2866.079685440709</v>
      </c>
      <c r="F11" s="16" t="s">
        <v>18232</v>
      </c>
      <c r="G11" s="17">
        <f>B7L204C7</f>
        <v>1101.6703360379986</v>
      </c>
      <c r="H11" s="16" t="s">
        <v>18233</v>
      </c>
      <c r="I11" s="17">
        <f>B7L804C1+B7L804C2</f>
        <v>3967.7500214787078</v>
      </c>
      <c r="J11" s="16" t="s">
        <v>18234</v>
      </c>
      <c r="K11" s="17">
        <f>IF(B7L804C3=0,0,B7L804C2/B7L804C3)</f>
        <v>0.27765618551428456</v>
      </c>
      <c r="L11" s="16" t="s">
        <v>18235</v>
      </c>
      <c r="M11" s="17">
        <f>B7L304C9+B7L404C9+B7L504C11+B7L604C11+B7L704C7</f>
        <v>5708.4883801839005</v>
      </c>
      <c r="N11" s="16" t="s">
        <v>18236</v>
      </c>
      <c r="O11" s="17">
        <f>B7L304C10+B7L404C10+B7L504C12+B7L604C12+B7L704C8</f>
        <v>14842.06978847814</v>
      </c>
      <c r="P11" s="16" t="s">
        <v>18237</v>
      </c>
      <c r="Q11" s="17">
        <f>B7L204C1</f>
        <v>436756</v>
      </c>
      <c r="R11" s="16" t="s">
        <v>18238</v>
      </c>
      <c r="S11" s="17">
        <f>B7L804C6+B7L804C7</f>
        <v>451598.06978847814</v>
      </c>
      <c r="T11" s="16" t="s">
        <v>18239</v>
      </c>
      <c r="U11" s="17">
        <f>IF(B7L804C8=0,0,B7L804C7/B7L804C8)</f>
        <v>0.96713433740886012</v>
      </c>
      <c r="V11" s="16" t="s">
        <v>18240</v>
      </c>
      <c r="W11" s="17">
        <f>B7L304C15+B7L304C17+B7L404C17+B7L504C19+B7L504C21+B7L604C19+B7L604C21+B7L704C13</f>
        <v>2938.9235231131925</v>
      </c>
      <c r="X11" s="16" t="s">
        <v>18241</v>
      </c>
      <c r="Y11" s="17">
        <f>B7L204C15</f>
        <v>1070.3006580657279</v>
      </c>
      <c r="Z11" s="16" t="s">
        <v>18242</v>
      </c>
      <c r="AA11" s="17">
        <f>B7L804C10+B7L804C11</f>
        <v>4009.2241811789204</v>
      </c>
      <c r="AB11" s="16" t="s">
        <v>18243</v>
      </c>
      <c r="AC11" s="17">
        <f>IF(B7L804C12=0,0,B7L804C11/B7L804C12)</f>
        <v>0.26695954371676067</v>
      </c>
      <c r="AD11" s="16" t="s">
        <v>18244</v>
      </c>
      <c r="AE11" s="17">
        <f>B7L304C19+B7L404C19+B7L504C23+B7L604C23+B7L704C15</f>
        <v>5952.9464191525585</v>
      </c>
      <c r="AF11" s="16" t="s">
        <v>18245</v>
      </c>
      <c r="AG11" s="17">
        <f>B7L304C20+B7L404C20+B7L504C24+B7L604C24+B7L704C16</f>
        <v>15477.660689796652</v>
      </c>
      <c r="AH11" s="16" t="s">
        <v>18246</v>
      </c>
      <c r="AI11" s="17">
        <f>B7L204C9</f>
        <v>438221</v>
      </c>
      <c r="AJ11" s="16" t="s">
        <v>18247</v>
      </c>
      <c r="AK11" s="17">
        <f>B7L804C15+B7L804C16</f>
        <v>453698.66068979667</v>
      </c>
      <c r="AL11" s="16" t="s">
        <v>18248</v>
      </c>
      <c r="AM11" s="17">
        <f>IF(B7L804C17=0,0,B7L804C16/B7L804C17)</f>
        <v>0.9658855931682393</v>
      </c>
      <c r="AN11" s="16" t="s">
        <v>18249</v>
      </c>
      <c r="AO11" s="17">
        <f>B7L304C25+B7L304C27+B7L404C27+B7L504C31+B7L504C33+B7L604C31+B7L604C33+B7L704C21</f>
        <v>2931.9941522002473</v>
      </c>
      <c r="AP11" s="16" t="s">
        <v>18250</v>
      </c>
      <c r="AQ11" s="17">
        <f>B7L204C23</f>
        <v>1022.8289401974063</v>
      </c>
      <c r="AR11" s="16" t="s">
        <v>18251</v>
      </c>
      <c r="AS11" s="17">
        <f>B7L804C19+B7L804C20</f>
        <v>3954.8230923976535</v>
      </c>
      <c r="AT11" s="16" t="s">
        <v>18252</v>
      </c>
      <c r="AU11" s="17">
        <f>IF(B7L804C21=0,0,B7L804C20/B7L804C21)</f>
        <v>0.25862824108708876</v>
      </c>
      <c r="AV11" s="16" t="s">
        <v>18253</v>
      </c>
      <c r="AW11" s="17">
        <f>B7L304C29+B7L404C29+B7L504C35+B7L604C35+B7L704C23</f>
        <v>5967.0179365846925</v>
      </c>
      <c r="AX11" s="16" t="s">
        <v>18254</v>
      </c>
      <c r="AY11" s="17">
        <f>B7L304C30+B7L404C30+B7L504C36+B7L604C36+B7L704C24</f>
        <v>15514.246635120202</v>
      </c>
      <c r="AZ11" s="16" t="s">
        <v>18255</v>
      </c>
      <c r="BA11" s="17">
        <f>B7L204C17</f>
        <v>438869</v>
      </c>
      <c r="BB11" s="16" t="s">
        <v>18256</v>
      </c>
      <c r="BC11" s="17">
        <f>B7L804C24+B7L804C25</f>
        <v>454383.24663512019</v>
      </c>
      <c r="BD11" s="16" t="s">
        <v>18257</v>
      </c>
      <c r="BE11" s="17">
        <f>IF(B7L804C26=0,0,B7L804C25/B7L804C26)</f>
        <v>0.96585647303238165</v>
      </c>
      <c r="BF11" s="16" t="s">
        <v>18258</v>
      </c>
      <c r="BG11" s="17">
        <f>B7L304C35+B7L304C37+B7L404C37+B7L504C43+B7L504C45+B7L604C43+B7L604C45+B7L704C29</f>
        <v>3049.6304852906942</v>
      </c>
      <c r="BH11" s="16" t="s">
        <v>18259</v>
      </c>
      <c r="BI11" s="17">
        <f>B7L204C31</f>
        <v>1074.4148628729697</v>
      </c>
      <c r="BJ11" s="16" t="s">
        <v>18260</v>
      </c>
      <c r="BK11" s="17">
        <f>B7L804C28+B7L804C29</f>
        <v>4124.0453481636641</v>
      </c>
      <c r="BL11" s="16" t="s">
        <v>18261</v>
      </c>
      <c r="BM11" s="17">
        <f>IF(B7L804C30=0,0,B7L804C29/B7L804C30)</f>
        <v>0.26052450256187898</v>
      </c>
      <c r="BN11" s="16" t="s">
        <v>18262</v>
      </c>
      <c r="BO11" s="17">
        <f>B7L304C39+B7L404C39+B7L504C47+B7L604C47+B7L704C31</f>
        <v>6223.0796367963176</v>
      </c>
      <c r="BP11" s="16" t="s">
        <v>18263</v>
      </c>
      <c r="BQ11" s="17">
        <f>B7L304C40+B7L404C40+B7L504C48+B7L604C48+B7L704C32</f>
        <v>16180.007055670423</v>
      </c>
      <c r="BR11" s="16" t="s">
        <v>18264</v>
      </c>
      <c r="BS11" s="17">
        <f>B7L204C25</f>
        <v>453509.25</v>
      </c>
      <c r="BT11" s="16" t="s">
        <v>18265</v>
      </c>
      <c r="BU11" s="17">
        <f>B7L804C33+B7L804C34</f>
        <v>469689.25705567043</v>
      </c>
      <c r="BV11" s="16" t="s">
        <v>18266</v>
      </c>
      <c r="BW11" s="17">
        <f>IF(B7L804C35=0,0,B7L804C34/B7L804C35)</f>
        <v>0.96555167738538961</v>
      </c>
      <c r="BX11" s="16" t="s">
        <v>18267</v>
      </c>
      <c r="BY11" s="17">
        <f>B7L304C45+B7L304C47+B7L404C47+B7L504C55+B7L504C57+B7L604C55+B7L604C57+B7L704C37</f>
        <v>3204.4499881371685</v>
      </c>
      <c r="BZ11" s="16" t="s">
        <v>18268</v>
      </c>
      <c r="CA11" s="17">
        <f>B7L204C39</f>
        <v>1125.8411040272995</v>
      </c>
      <c r="CB11" s="16" t="s">
        <v>18269</v>
      </c>
      <c r="CC11" s="17">
        <f>B7L804C37+B7L804C38</f>
        <v>4330.291092164468</v>
      </c>
      <c r="CD11" s="16" t="s">
        <v>18270</v>
      </c>
      <c r="CE11" s="17">
        <f>IF(B7L804C39=0,0,B7L804C38/B7L804C39)</f>
        <v>0.25999201440856373</v>
      </c>
      <c r="CF11" s="16" t="s">
        <v>18271</v>
      </c>
      <c r="CG11" s="17">
        <f>B7L304C49+B7L404C49+B7L504C59+B7L604C59+B7L704C39</f>
        <v>6550.042243824425</v>
      </c>
      <c r="CH11" s="16" t="s">
        <v>18272</v>
      </c>
      <c r="CI11" s="17">
        <f>B7L304C50+B7L404C50+B7L504C60+B7L604C60+B7L704C40</f>
        <v>17030.109833943505</v>
      </c>
      <c r="CJ11" s="16" t="s">
        <v>18273</v>
      </c>
      <c r="CK11" s="17">
        <f>B7L204C33</f>
        <v>477146.4</v>
      </c>
      <c r="CL11" s="16" t="s">
        <v>18274</v>
      </c>
      <c r="CM11" s="17">
        <f>B7L804C42+B7L804C43</f>
        <v>494176.50983394351</v>
      </c>
      <c r="CN11" s="16" t="s">
        <v>18275</v>
      </c>
      <c r="CO11" s="17">
        <f>IF(B7L804C44=0,0,B7L804C43/B7L804C44)</f>
        <v>0.96553840683429881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721.85588842094512</v>
      </c>
      <c r="F12" s="16" t="s">
        <v>18277</v>
      </c>
      <c r="G12" s="23">
        <f>B7L205C7</f>
        <v>271.47256114647445</v>
      </c>
      <c r="H12" s="16" t="s">
        <v>18278</v>
      </c>
      <c r="I12" s="23">
        <f>B7L805C1+B7L805C2</f>
        <v>993.32844956741951</v>
      </c>
      <c r="J12" s="16" t="s">
        <v>18279</v>
      </c>
      <c r="K12" s="23">
        <f>IF(B7L805C3=0,0,B7L805C2/B7L805C3)</f>
        <v>0.27329586831495356</v>
      </c>
      <c r="L12" s="16" t="s">
        <v>18280</v>
      </c>
      <c r="M12" s="17">
        <f>B7L305C9+B7L405C9+B7L505C11+B7L605C11+B7L705C7</f>
        <v>1576.5554396151981</v>
      </c>
      <c r="N12" s="16" t="s">
        <v>18281</v>
      </c>
      <c r="O12" s="17">
        <f>B7L305C10+B7L405C10+B7L505C12+B7L605C12+B7L705C8</f>
        <v>4099.0441429995153</v>
      </c>
      <c r="P12" s="16" t="s">
        <v>18282</v>
      </c>
      <c r="Q12" s="17">
        <f>B7L205C1</f>
        <v>107625</v>
      </c>
      <c r="R12" s="16" t="s">
        <v>18283</v>
      </c>
      <c r="S12" s="17">
        <f>B7L805C6+B7L805C7</f>
        <v>111724.04414299951</v>
      </c>
      <c r="T12" s="16" t="s">
        <v>18284</v>
      </c>
      <c r="U12" s="23">
        <f>IF(B7L805C8=0,0,B7L805C7/B7L805C8)</f>
        <v>0.96331099384700936</v>
      </c>
      <c r="V12" s="16" t="s">
        <v>18285</v>
      </c>
      <c r="W12" s="23">
        <f>B7L305C15+B7L305C17+B7L405C17+B7L505C19+B7L505C21+B7L605C19+B7L605C21+B7L705C13</f>
        <v>763.40495293227582</v>
      </c>
      <c r="X12" s="16" t="s">
        <v>18286</v>
      </c>
      <c r="Y12" s="23">
        <f>B7L205C15</f>
        <v>279.241786308668</v>
      </c>
      <c r="Z12" s="16" t="s">
        <v>18287</v>
      </c>
      <c r="AA12" s="17">
        <f>B7L805C10+B7L805C11</f>
        <v>1042.6467392409438</v>
      </c>
      <c r="AB12" s="16" t="s">
        <v>18288</v>
      </c>
      <c r="AC12" s="23">
        <f>IF(B7L805C12=0,0,B7L805C11/B7L805C12)</f>
        <v>0.26782013101768154</v>
      </c>
      <c r="AD12" s="16" t="s">
        <v>18289</v>
      </c>
      <c r="AE12" s="17">
        <f>B7L305C19+B7L405C19+B7L505C23+B7L605C23+B7L705C15</f>
        <v>1661.716075977517</v>
      </c>
      <c r="AF12" s="16" t="s">
        <v>18290</v>
      </c>
      <c r="AG12" s="17">
        <f>B7L305C20+B7L405C20+B7L505C24+B7L605C24+B7L705C16</f>
        <v>4320.4617975415449</v>
      </c>
      <c r="AH12" s="16" t="s">
        <v>18291</v>
      </c>
      <c r="AI12" s="17">
        <f>B7L205C9</f>
        <v>114332</v>
      </c>
      <c r="AJ12" s="16" t="s">
        <v>18292</v>
      </c>
      <c r="AK12" s="17">
        <f>B7L805C15+B7L805C16</f>
        <v>118652.46179754155</v>
      </c>
      <c r="AL12" s="16" t="s">
        <v>18293</v>
      </c>
      <c r="AM12" s="23">
        <f>IF(B7L805C17=0,0,B7L805C16/B7L805C17)</f>
        <v>0.96358725531617195</v>
      </c>
      <c r="AN12" s="16" t="s">
        <v>18294</v>
      </c>
      <c r="AO12" s="23">
        <f>B7L305C25+B7L305C27+B7L405C27+B7L505C31+B7L505C33+B7L605C31+B7L605C33+B7L705C21</f>
        <v>736.58916762735078</v>
      </c>
      <c r="AP12" s="16" t="s">
        <v>18295</v>
      </c>
      <c r="AQ12" s="23">
        <f>B7L205C23</f>
        <v>263.51883008182517</v>
      </c>
      <c r="AR12" s="16" t="s">
        <v>18296</v>
      </c>
      <c r="AS12" s="17">
        <f>B7L805C19+B7L805C20</f>
        <v>1000.1079977091759</v>
      </c>
      <c r="AT12" s="16" t="s">
        <v>18297</v>
      </c>
      <c r="AU12" s="23">
        <f>IF(B7L805C21=0,0,B7L805C20/B7L805C21)</f>
        <v>0.26349037372507295</v>
      </c>
      <c r="AV12" s="16" t="s">
        <v>18298</v>
      </c>
      <c r="AW12" s="17">
        <f>B7L305C29+B7L405C29+B7L505C35+B7L605C35+B7L705C23</f>
        <v>1597.9887574970958</v>
      </c>
      <c r="AX12" s="16" t="s">
        <v>18299</v>
      </c>
      <c r="AY12" s="17">
        <f>B7L305C30+B7L405C30+B7L505C36+B7L605C36+B7L705C24</f>
        <v>4154.7707694924493</v>
      </c>
      <c r="AZ12" s="16" t="s">
        <v>18300</v>
      </c>
      <c r="BA12" s="17">
        <f>B7L205C17</f>
        <v>113069</v>
      </c>
      <c r="BB12" s="16" t="s">
        <v>18301</v>
      </c>
      <c r="BC12" s="17">
        <f>B7L805C24+B7L805C25</f>
        <v>117223.77076949245</v>
      </c>
      <c r="BD12" s="16" t="s">
        <v>18302</v>
      </c>
      <c r="BE12" s="23">
        <f>IF(B7L805C26=0,0,B7L805C25/B7L805C26)</f>
        <v>0.96455692610620469</v>
      </c>
      <c r="BF12" s="16" t="s">
        <v>18303</v>
      </c>
      <c r="BG12" s="23">
        <f>B7L305C35+B7L305C37+B7L405C37+B7L505C43+B7L505C45+B7L605C43+B7L605C45+B7L705C29</f>
        <v>735.68154786226478</v>
      </c>
      <c r="BH12" s="16" t="s">
        <v>18304</v>
      </c>
      <c r="BI12" s="23">
        <f>B7L205C31</f>
        <v>270.93299844619327</v>
      </c>
      <c r="BJ12" s="16" t="s">
        <v>18305</v>
      </c>
      <c r="BK12" s="17">
        <f>B7L805C28+B7L805C29</f>
        <v>1006.6145463084581</v>
      </c>
      <c r="BL12" s="16" t="s">
        <v>18306</v>
      </c>
      <c r="BM12" s="23">
        <f>IF(B7L805C30=0,0,B7L805C29/B7L805C30)</f>
        <v>0.26915267560932993</v>
      </c>
      <c r="BN12" s="16" t="s">
        <v>18307</v>
      </c>
      <c r="BO12" s="17">
        <f>B7L305C39+B7L405C39+B7L505C47+B7L605C47+B7L705C31</f>
        <v>1597.2781184974569</v>
      </c>
      <c r="BP12" s="16" t="s">
        <v>18308</v>
      </c>
      <c r="BQ12" s="17">
        <f>B7L305C40+B7L405C40+B7L505C48+B7L605C48+B7L705C32</f>
        <v>4152.9231080933878</v>
      </c>
      <c r="BR12" s="16" t="s">
        <v>18309</v>
      </c>
      <c r="BS12" s="17">
        <f>B7L205C25</f>
        <v>114360.5</v>
      </c>
      <c r="BT12" s="16" t="s">
        <v>18310</v>
      </c>
      <c r="BU12" s="17">
        <f>B7L805C33+B7L805C34</f>
        <v>118513.42310809338</v>
      </c>
      <c r="BV12" s="16" t="s">
        <v>18311</v>
      </c>
      <c r="BW12" s="23">
        <f>IF(B7L805C35=0,0,B7L805C34/B7L805C35)</f>
        <v>0.96495820474018712</v>
      </c>
      <c r="BX12" s="16" t="s">
        <v>18312</v>
      </c>
      <c r="BY12" s="23">
        <f>B7L305C45+B7L305C47+B7L405C47+B7L505C55+B7L505C57+B7L605C55+B7L605C57+B7L705C37</f>
        <v>738.25618029548207</v>
      </c>
      <c r="BZ12" s="16" t="s">
        <v>18313</v>
      </c>
      <c r="CA12" s="23">
        <f>B7L205C39</f>
        <v>269.60222352565853</v>
      </c>
      <c r="CB12" s="16" t="s">
        <v>18314</v>
      </c>
      <c r="CC12" s="17">
        <f>B7L805C37+B7L805C38</f>
        <v>1007.8584038211407</v>
      </c>
      <c r="CD12" s="16" t="s">
        <v>18315</v>
      </c>
      <c r="CE12" s="23">
        <f>IF(B7L805C39=0,0,B7L805C38/B7L805C39)</f>
        <v>0.26750009971986444</v>
      </c>
      <c r="CF12" s="16" t="s">
        <v>18316</v>
      </c>
      <c r="CG12" s="17">
        <f>B7L305C49+B7L405C49+B7L505C59+B7L605C59+B7L705C39</f>
        <v>1602.1011075931515</v>
      </c>
      <c r="CH12" s="16" t="s">
        <v>18317</v>
      </c>
      <c r="CI12" s="17">
        <f>B7L305C50+B7L405C50+B7L505C60+B7L605C60+B7L705C40</f>
        <v>4165.4628797421947</v>
      </c>
      <c r="CJ12" s="16" t="s">
        <v>18318</v>
      </c>
      <c r="CK12" s="17">
        <f>B7L205C33</f>
        <v>114261</v>
      </c>
      <c r="CL12" s="16" t="s">
        <v>18319</v>
      </c>
      <c r="CM12" s="17">
        <f>B7L805C42+B7L805C43</f>
        <v>118426.46287974219</v>
      </c>
      <c r="CN12" s="16" t="s">
        <v>18320</v>
      </c>
      <c r="CO12" s="23">
        <f>IF(B7L805C44=0,0,B7L805C43/B7L805C44)</f>
        <v>0.96482658707815949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8756.6771576021529</v>
      </c>
      <c r="F13" s="16" t="s">
        <v>18322</v>
      </c>
      <c r="G13" s="17">
        <f>B7L206C7</f>
        <v>3873.6467044861724</v>
      </c>
      <c r="H13" s="16" t="s">
        <v>18323</v>
      </c>
      <c r="I13" s="17">
        <f>B7L806C1+B7L806C2</f>
        <v>12630.323862088326</v>
      </c>
      <c r="J13" s="16" t="s">
        <v>18324</v>
      </c>
      <c r="K13" s="17">
        <f>IF(B7L806C3=0,0,B7L806C2/B7L806C3)</f>
        <v>0.30669417085285217</v>
      </c>
      <c r="L13" s="16" t="s">
        <v>18325</v>
      </c>
      <c r="M13" s="17">
        <f>B7L306C9+B7L406C9+B7L506C11+B7L606C11+B7L706C7</f>
        <v>18043.389064021838</v>
      </c>
      <c r="N13" s="16" t="s">
        <v>18326</v>
      </c>
      <c r="O13" s="17">
        <f>B7L306C10+B7L406C10+B7L506C12+B7L606C12+B7L706C8</f>
        <v>46912.811566456774</v>
      </c>
      <c r="P13" s="16" t="s">
        <v>18327</v>
      </c>
      <c r="Q13" s="17">
        <f>B7L206C1</f>
        <v>1535703</v>
      </c>
      <c r="R13" s="16" t="s">
        <v>18328</v>
      </c>
      <c r="S13" s="17">
        <f>B7L806C6+B7L806C7</f>
        <v>1582615.8115664567</v>
      </c>
      <c r="T13" s="16" t="s">
        <v>18329</v>
      </c>
      <c r="U13" s="17">
        <f>IF(B7L806C8=0,0,B7L806C7/B7L806C8)</f>
        <v>0.97035742267731873</v>
      </c>
      <c r="V13" s="16" t="s">
        <v>18330</v>
      </c>
      <c r="W13" s="17">
        <f>B7L306C15+B7L306C17+B7L406C17+B7L506C19+B7L506C21+B7L606C19+B7L606C21+B7L706C13</f>
        <v>8921.3216289061857</v>
      </c>
      <c r="X13" s="16" t="s">
        <v>18331</v>
      </c>
      <c r="Y13" s="17">
        <f>B7L206C15</f>
        <v>3817.7494856285375</v>
      </c>
      <c r="Z13" s="16" t="s">
        <v>18332</v>
      </c>
      <c r="AA13" s="17">
        <f>B7L806C10+B7L806C11</f>
        <v>12739.071114534723</v>
      </c>
      <c r="AB13" s="16" t="s">
        <v>18333</v>
      </c>
      <c r="AC13" s="17">
        <f>IF(B7L806C12=0,0,B7L806C11/B7L806C12)</f>
        <v>0.29968821520060851</v>
      </c>
      <c r="AD13" s="16" t="s">
        <v>18334</v>
      </c>
      <c r="AE13" s="17">
        <f>B7L306C19+B7L406C19+B7L506C23+B7L606C23+B7L706C15</f>
        <v>18329.80579071902</v>
      </c>
      <c r="AF13" s="16" t="s">
        <v>18335</v>
      </c>
      <c r="AG13" s="17">
        <f>B7L306C20+B7L406C20+B7L506C24+B7L606C24+B7L706C16</f>
        <v>47657.495055869447</v>
      </c>
      <c r="AH13" s="16" t="s">
        <v>18336</v>
      </c>
      <c r="AI13" s="17">
        <f>B7L206C9</f>
        <v>1563129</v>
      </c>
      <c r="AJ13" s="16" t="s">
        <v>18337</v>
      </c>
      <c r="AK13" s="17">
        <f>B7L806C15+B7L806C16</f>
        <v>1610786.4950558695</v>
      </c>
      <c r="AL13" s="16" t="s">
        <v>18338</v>
      </c>
      <c r="AM13" s="17">
        <f>IF(B7L806C17=0,0,B7L806C16/B7L806C17)</f>
        <v>0.9704135245719101</v>
      </c>
      <c r="AN13" s="16" t="s">
        <v>18339</v>
      </c>
      <c r="AO13" s="17">
        <f>B7L306C25+B7L306C27+B7L406C27+B7L506C31+B7L506C33+B7L606C31+B7L606C33+B7L706C21</f>
        <v>8969.7847566372202</v>
      </c>
      <c r="AP13" s="16" t="s">
        <v>18340</v>
      </c>
      <c r="AQ13" s="17">
        <f>B7L206C23</f>
        <v>3661.3577704544718</v>
      </c>
      <c r="AR13" s="16" t="s">
        <v>18341</v>
      </c>
      <c r="AS13" s="17">
        <f>B7L806C19+B7L806C20</f>
        <v>12631.142527091692</v>
      </c>
      <c r="AT13" s="16" t="s">
        <v>18342</v>
      </c>
      <c r="AU13" s="17">
        <f>IF(B7L806C21=0,0,B7L806C20/B7L806C21)</f>
        <v>0.28986750506547376</v>
      </c>
      <c r="AV13" s="16" t="s">
        <v>18343</v>
      </c>
      <c r="AW13" s="17">
        <f>B7L306C29+B7L406C29+B7L506C35+B7L606C35+B7L706C23</f>
        <v>18404.540314548045</v>
      </c>
      <c r="AX13" s="16" t="s">
        <v>18344</v>
      </c>
      <c r="AY13" s="17">
        <f>B7L306C30+B7L406C30+B7L506C36+B7L606C36+B7L706C24</f>
        <v>47851.804817824916</v>
      </c>
      <c r="AZ13" s="16" t="s">
        <v>18345</v>
      </c>
      <c r="BA13" s="17">
        <f>B7L206C17</f>
        <v>1570992.3333333335</v>
      </c>
      <c r="BB13" s="16" t="s">
        <v>18346</v>
      </c>
      <c r="BC13" s="17">
        <f>B7L806C24+B7L806C25</f>
        <v>1618844.1381511583</v>
      </c>
      <c r="BD13" s="16" t="s">
        <v>18347</v>
      </c>
      <c r="BE13" s="17">
        <f>IF(B7L806C26=0,0,B7L806C25/B7L806C26)</f>
        <v>0.97044075850781086</v>
      </c>
      <c r="BF13" s="16" t="s">
        <v>18348</v>
      </c>
      <c r="BG13" s="17">
        <f>B7L306C35+B7L306C37+B7L406C37+B7L506C43+B7L506C45+B7L606C43+B7L606C45+B7L706C29</f>
        <v>8934.7129695065432</v>
      </c>
      <c r="BH13" s="16" t="s">
        <v>18349</v>
      </c>
      <c r="BI13" s="17">
        <f>B7L206C31</f>
        <v>3678.5153430459723</v>
      </c>
      <c r="BJ13" s="16" t="s">
        <v>18350</v>
      </c>
      <c r="BK13" s="17">
        <f>B7L806C28+B7L806C29</f>
        <v>12613.228312552515</v>
      </c>
      <c r="BL13" s="16" t="s">
        <v>18351</v>
      </c>
      <c r="BM13" s="17">
        <f>IF(B7L806C30=0,0,B7L806C29/B7L806C30)</f>
        <v>0.29163947975041116</v>
      </c>
      <c r="BN13" s="16" t="s">
        <v>18352</v>
      </c>
      <c r="BO13" s="17">
        <f>B7L306C39+B7L406C39+B7L506C47+B7L606C47+B7L706C31</f>
        <v>18351.096229500985</v>
      </c>
      <c r="BP13" s="16" t="s">
        <v>18353</v>
      </c>
      <c r="BQ13" s="17">
        <f>B7L306C40+B7L406C40+B7L506C48+B7L606C48+B7L706C32</f>
        <v>47712.850196702566</v>
      </c>
      <c r="BR13" s="16" t="s">
        <v>18354</v>
      </c>
      <c r="BS13" s="17">
        <f>B7L206C25</f>
        <v>1552697</v>
      </c>
      <c r="BT13" s="16" t="s">
        <v>18355</v>
      </c>
      <c r="BU13" s="17">
        <f>B7L806C33+B7L806C34</f>
        <v>1600409.8501967026</v>
      </c>
      <c r="BV13" s="16" t="s">
        <v>18356</v>
      </c>
      <c r="BW13" s="17">
        <f>IF(B7L806C35=0,0,B7L806C34/B7L806C35)</f>
        <v>0.97018710539001096</v>
      </c>
      <c r="BX13" s="16" t="s">
        <v>18357</v>
      </c>
      <c r="BY13" s="17">
        <f>B7L306C45+B7L306C47+B7L406C47+B7L506C55+B7L506C57+B7L606C55+B7L606C57+B7L706C37</f>
        <v>9126.4869654119175</v>
      </c>
      <c r="BZ13" s="16" t="s">
        <v>18358</v>
      </c>
      <c r="CA13" s="17">
        <f>B7L206C39</f>
        <v>3741.0145258771931</v>
      </c>
      <c r="CB13" s="16" t="s">
        <v>18359</v>
      </c>
      <c r="CC13" s="17">
        <f>B7L806C37+B7L806C38</f>
        <v>12867.501491289111</v>
      </c>
      <c r="CD13" s="16" t="s">
        <v>18360</v>
      </c>
      <c r="CE13" s="17">
        <f>IF(B7L806C39=0,0,B7L806C38/B7L806C39)</f>
        <v>0.29073356070016709</v>
      </c>
      <c r="CF13" s="16" t="s">
        <v>18361</v>
      </c>
      <c r="CG13" s="17">
        <f>B7L306C49+B7L406C49+B7L506C59+B7L606C59+B7L706C39</f>
        <v>18765.767636989549</v>
      </c>
      <c r="CH13" s="16" t="s">
        <v>18362</v>
      </c>
      <c r="CI13" s="17">
        <f>B7L306C50+B7L406C50+B7L506C60+B7L606C60+B7L706C40</f>
        <v>48790.99585617282</v>
      </c>
      <c r="CJ13" s="16" t="s">
        <v>18363</v>
      </c>
      <c r="CK13" s="17">
        <f>B7L206C33</f>
        <v>1585491.6</v>
      </c>
      <c r="CL13" s="16" t="s">
        <v>18364</v>
      </c>
      <c r="CM13" s="17">
        <f>B7L806C42+B7L806C43</f>
        <v>1634282.595856173</v>
      </c>
      <c r="CN13" s="16" t="s">
        <v>18365</v>
      </c>
      <c r="CO13" s="17">
        <f>IF(B7L806C44=0,0,B7L806C43/B7L806C44)</f>
        <v>0.97014531270180226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234.50994111213595</v>
      </c>
      <c r="F14" s="16" t="s">
        <v>18367</v>
      </c>
      <c r="G14" s="23">
        <f>B7L207C7</f>
        <v>53.260331043974993</v>
      </c>
      <c r="H14" s="16" t="s">
        <v>18368</v>
      </c>
      <c r="I14" s="23">
        <f>B7L807C1+B7L807C2</f>
        <v>287.77027215611093</v>
      </c>
      <c r="J14" s="16" t="s">
        <v>18369</v>
      </c>
      <c r="K14" s="23">
        <f>IF(B7L807C3=0,0,B7L807C2/B7L807C3)</f>
        <v>0.18507933653091896</v>
      </c>
      <c r="L14" s="16" t="s">
        <v>18370</v>
      </c>
      <c r="M14" s="23">
        <f>B7L307C9+B7L407C9+B7L507C11+B7L607C11+B7L707C7</f>
        <v>475.39835002674778</v>
      </c>
      <c r="N14" s="16" t="s">
        <v>18371</v>
      </c>
      <c r="O14" s="17">
        <f>B7L307C10+B7L407C10+B7L507C12+B7L607C12+B7L707C8</f>
        <v>1236.0357100695442</v>
      </c>
      <c r="P14" s="16" t="s">
        <v>18372</v>
      </c>
      <c r="Q14" s="17">
        <f>B7L207C1</f>
        <v>21115</v>
      </c>
      <c r="R14" s="16" t="s">
        <v>18373</v>
      </c>
      <c r="S14" s="17">
        <f>B7L807C6+B7L807C7</f>
        <v>22351.035710069544</v>
      </c>
      <c r="T14" s="16" t="s">
        <v>18374</v>
      </c>
      <c r="U14" s="23">
        <f>IF(B7L807C8=0,0,B7L807C7/B7L807C8)</f>
        <v>0.9446989514891837</v>
      </c>
      <c r="V14" s="16" t="s">
        <v>18375</v>
      </c>
      <c r="W14" s="23">
        <f>B7L307C15+B7L307C17+B7L407C17+B7L507C19+B7L507C21+B7L607C19+B7L607C21+B7L707C13</f>
        <v>266.93155289343008</v>
      </c>
      <c r="X14" s="16" t="s">
        <v>18376</v>
      </c>
      <c r="Y14" s="23">
        <f>B7L207C15</f>
        <v>64.939126712276689</v>
      </c>
      <c r="Z14" s="16" t="s">
        <v>18377</v>
      </c>
      <c r="AA14" s="23">
        <f>B7L807C10+B7L807C11</f>
        <v>331.87067960570675</v>
      </c>
      <c r="AB14" s="16" t="s">
        <v>18378</v>
      </c>
      <c r="AC14" s="23">
        <f>IF(B7L807C12=0,0,B7L807C11/B7L807C12)</f>
        <v>0.1956759988240914</v>
      </c>
      <c r="AD14" s="16" t="s">
        <v>18379</v>
      </c>
      <c r="AE14" s="23">
        <f>B7L307C19+B7L407C19+B7L507C23+B7L607C23+B7L707C15</f>
        <v>549.8354162788653</v>
      </c>
      <c r="AF14" s="16" t="s">
        <v>18380</v>
      </c>
      <c r="AG14" s="17">
        <f>B7L307C20+B7L407C20+B7L507C24+B7L607C24+B7L707C16</f>
        <v>1429.5720823250499</v>
      </c>
      <c r="AH14" s="16" t="s">
        <v>18381</v>
      </c>
      <c r="AI14" s="17">
        <f>B7L207C9</f>
        <v>26588.5</v>
      </c>
      <c r="AJ14" s="16" t="s">
        <v>18382</v>
      </c>
      <c r="AK14" s="17">
        <f>B7L807C15+B7L807C16</f>
        <v>28018.072082325049</v>
      </c>
      <c r="AL14" s="16" t="s">
        <v>18383</v>
      </c>
      <c r="AM14" s="23">
        <f>IF(B7L807C17=0,0,B7L807C16/B7L807C17)</f>
        <v>0.94897678619269166</v>
      </c>
      <c r="AN14" s="16" t="s">
        <v>18384</v>
      </c>
      <c r="AO14" s="23">
        <f>B7L307C25+B7L307C27+B7L407C27+B7L507C31+B7L507C33+B7L607C31+B7L607C33+B7L707C21</f>
        <v>271.67016288096488</v>
      </c>
      <c r="AP14" s="16" t="s">
        <v>18385</v>
      </c>
      <c r="AQ14" s="23">
        <f>B7L207C23</f>
        <v>58.421975548303585</v>
      </c>
      <c r="AR14" s="16" t="s">
        <v>18386</v>
      </c>
      <c r="AS14" s="23">
        <f>B7L807C19+B7L807C20</f>
        <v>330.09213842926846</v>
      </c>
      <c r="AT14" s="16" t="s">
        <v>18387</v>
      </c>
      <c r="AU14" s="23">
        <f>IF(B7L807C21=0,0,B7L807C20/B7L807C21)</f>
        <v>0.17698687350235739</v>
      </c>
      <c r="AV14" s="16" t="s">
        <v>18388</v>
      </c>
      <c r="AW14" s="23">
        <f>B7L307C29+B7L407C29+B7L507C35+B7L607C35+B7L707C23</f>
        <v>560.36582439530696</v>
      </c>
      <c r="AX14" s="16" t="s">
        <v>18389</v>
      </c>
      <c r="AY14" s="17">
        <f>B7L307C30+B7L407C30+B7L507C36+B7L607C36+B7L707C24</f>
        <v>1456.9511434277983</v>
      </c>
      <c r="AZ14" s="16" t="s">
        <v>18390</v>
      </c>
      <c r="BA14" s="17">
        <f>B7L207C17</f>
        <v>25067.333333333336</v>
      </c>
      <c r="BB14" s="16" t="s">
        <v>18391</v>
      </c>
      <c r="BC14" s="17">
        <f>B7L807C24+B7L807C25</f>
        <v>26524.284476761135</v>
      </c>
      <c r="BD14" s="16" t="s">
        <v>18392</v>
      </c>
      <c r="BE14" s="23">
        <f>IF(B7L807C26=0,0,B7L807C25/B7L807C26)</f>
        <v>0.94507104820473908</v>
      </c>
      <c r="BF14" s="16" t="s">
        <v>18393</v>
      </c>
      <c r="BG14" s="23">
        <f>B7L307C35+B7L307C37+B7L407C37+B7L507C43+B7L507C45+B7L607C43+B7L607C45+B7L707C29</f>
        <v>281.89429351959831</v>
      </c>
      <c r="BH14" s="16" t="s">
        <v>18394</v>
      </c>
      <c r="BI14" s="23">
        <f>B7L207C31</f>
        <v>63.617803413552991</v>
      </c>
      <c r="BJ14" s="16" t="s">
        <v>18395</v>
      </c>
      <c r="BK14" s="23">
        <f>B7L807C28+B7L807C29</f>
        <v>345.51209693315127</v>
      </c>
      <c r="BL14" s="16" t="s">
        <v>18396</v>
      </c>
      <c r="BM14" s="23">
        <f>IF(B7L807C30=0,0,B7L807C29/B7L807C30)</f>
        <v>0.18412612460819741</v>
      </c>
      <c r="BN14" s="16" t="s">
        <v>18397</v>
      </c>
      <c r="BO14" s="23">
        <f>B7L307C39+B7L407C39+B7L507C47+B7L607C47+B7L707C31</f>
        <v>582.23758172779071</v>
      </c>
      <c r="BP14" s="16" t="s">
        <v>18398</v>
      </c>
      <c r="BQ14" s="17">
        <f>B7L307C40+B7L407C40+B7L507C48+B7L607C48+B7L707C32</f>
        <v>1513.8177124922559</v>
      </c>
      <c r="BR14" s="16" t="s">
        <v>18399</v>
      </c>
      <c r="BS14" s="17">
        <f>B7L207C25</f>
        <v>26853</v>
      </c>
      <c r="BT14" s="16" t="s">
        <v>18400</v>
      </c>
      <c r="BU14" s="17">
        <f>B7L807C33+B7L807C34</f>
        <v>28366.817712492255</v>
      </c>
      <c r="BV14" s="16" t="s">
        <v>18401</v>
      </c>
      <c r="BW14" s="23">
        <f>IF(B7L807C35=0,0,B7L807C34/B7L807C35)</f>
        <v>0.94663420733917591</v>
      </c>
      <c r="BX14" s="16" t="s">
        <v>18402</v>
      </c>
      <c r="BY14" s="23">
        <f>B7L307C45+B7L307C47+B7L407C47+B7L507C55+B7L507C57+B7L607C55+B7L607C57+B7L707C37</f>
        <v>303.22470980767531</v>
      </c>
      <c r="BZ14" s="16" t="s">
        <v>18403</v>
      </c>
      <c r="CA14" s="23">
        <f>B7L207C39</f>
        <v>74.72347429472326</v>
      </c>
      <c r="CB14" s="16" t="s">
        <v>18404</v>
      </c>
      <c r="CC14" s="23">
        <f>B7L807C37+B7L807C38</f>
        <v>377.94818410239856</v>
      </c>
      <c r="CD14" s="16" t="s">
        <v>18405</v>
      </c>
      <c r="CE14" s="23">
        <f>IF(B7L807C39=0,0,B7L807C38/B7L807C39)</f>
        <v>0.19770825059574362</v>
      </c>
      <c r="CF14" s="16" t="s">
        <v>18406</v>
      </c>
      <c r="CG14" s="23">
        <f>B7L307C49+B7L407C49+B7L507C59+B7L607C59+B7L707C39</f>
        <v>624.53705435421443</v>
      </c>
      <c r="CH14" s="16" t="s">
        <v>18407</v>
      </c>
      <c r="CI14" s="17">
        <f>B7L307C50+B7L407C50+B7L507C60+B7L607C60+B7L707C40</f>
        <v>1623.7963413209575</v>
      </c>
      <c r="CJ14" s="16" t="s">
        <v>18408</v>
      </c>
      <c r="CK14" s="17">
        <f>B7L207C33</f>
        <v>31668.800000000003</v>
      </c>
      <c r="CL14" s="16" t="s">
        <v>18409</v>
      </c>
      <c r="CM14" s="17">
        <f>B7L807C42+B7L807C43</f>
        <v>33292.596341320961</v>
      </c>
      <c r="CN14" s="16" t="s">
        <v>18410</v>
      </c>
      <c r="CO14" s="23">
        <f>IF(B7L807C44=0,0,B7L807C43/B7L807C44)</f>
        <v>0.95122650319387703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2774.625948867299</v>
      </c>
      <c r="F15" s="16" t="s">
        <v>18412</v>
      </c>
      <c r="G15" s="23">
        <f>B7L208C7</f>
        <v>668.28535956058624</v>
      </c>
      <c r="H15" s="16" t="s">
        <v>18413</v>
      </c>
      <c r="I15" s="17">
        <f>B7L808C1+B7L808C2</f>
        <v>3442.9113084278852</v>
      </c>
      <c r="J15" s="16" t="s">
        <v>18414</v>
      </c>
      <c r="K15" s="23">
        <f>IF(B7L808C3=0,0,B7L808C2/B7L808C3)</f>
        <v>0.1941047269863426</v>
      </c>
      <c r="L15" s="16" t="s">
        <v>18415</v>
      </c>
      <c r="M15" s="17">
        <f>B7L308C9+B7L408C9+B7L508C11+B7L608C11+B7L708C7</f>
        <v>6038.8389979301464</v>
      </c>
      <c r="N15" s="16" t="s">
        <v>18416</v>
      </c>
      <c r="O15" s="17">
        <f>B7L308C10+B7L408C10+B7L508C12+B7L608C12+B7L708C8</f>
        <v>15700.981394618384</v>
      </c>
      <c r="P15" s="16" t="s">
        <v>18417</v>
      </c>
      <c r="Q15" s="17">
        <f>B7L208C1</f>
        <v>264941</v>
      </c>
      <c r="R15" s="16" t="s">
        <v>18418</v>
      </c>
      <c r="S15" s="17">
        <f>B7L808C6+B7L808C7</f>
        <v>280641.9813946184</v>
      </c>
      <c r="T15" s="16" t="s">
        <v>18419</v>
      </c>
      <c r="U15" s="23">
        <f>IF(B7L808C8=0,0,B7L808C7/B7L808C8)</f>
        <v>0.94405334042827749</v>
      </c>
      <c r="V15" s="16" t="s">
        <v>18420</v>
      </c>
      <c r="W15" s="17">
        <f>B7L308C15+B7L308C17+B7L408C17+B7L508C19+B7L508C21+B7L608C19+B7L608C21+B7L708C13</f>
        <v>2727.2898202845336</v>
      </c>
      <c r="X15" s="16" t="s">
        <v>18421</v>
      </c>
      <c r="Y15" s="23">
        <f>B7L208C15</f>
        <v>604.39292308128336</v>
      </c>
      <c r="Z15" s="16" t="s">
        <v>18422</v>
      </c>
      <c r="AA15" s="17">
        <f>B7L808C10+B7L808C11</f>
        <v>3331.6827433658168</v>
      </c>
      <c r="AB15" s="16" t="s">
        <v>18423</v>
      </c>
      <c r="AC15" s="23">
        <f>IF(B7L808C12=0,0,B7L808C11/B7L808C12)</f>
        <v>0.18140770584617497</v>
      </c>
      <c r="AD15" s="16" t="s">
        <v>18424</v>
      </c>
      <c r="AE15" s="17">
        <f>B7L308C19+B7L408C19+B7L508C23+B7L608C23+B7L708C15</f>
        <v>5905.6709668649328</v>
      </c>
      <c r="AF15" s="16" t="s">
        <v>18425</v>
      </c>
      <c r="AG15" s="17">
        <f>B7L308C20+B7L408C20+B7L508C24+B7L608C24+B7L708C16</f>
        <v>15354.744513848827</v>
      </c>
      <c r="AH15" s="16" t="s">
        <v>18426</v>
      </c>
      <c r="AI15" s="17">
        <f>B7L208C9</f>
        <v>247461</v>
      </c>
      <c r="AJ15" s="16" t="s">
        <v>18427</v>
      </c>
      <c r="AK15" s="17">
        <f>B7L808C15+B7L808C16</f>
        <v>262815.74451384885</v>
      </c>
      <c r="AL15" s="16" t="s">
        <v>18428</v>
      </c>
      <c r="AM15" s="23">
        <f>IF(B7L808C17=0,0,B7L808C16/B7L808C17)</f>
        <v>0.94157600967837085</v>
      </c>
      <c r="AN15" s="16" t="s">
        <v>18429</v>
      </c>
      <c r="AO15" s="17">
        <f>B7L308C25+B7L308C27+B7L408C27+B7L508C31+B7L508C33+B7L608C31+B7L608C33+B7L708C21</f>
        <v>2529.8982264650008</v>
      </c>
      <c r="AP15" s="16" t="s">
        <v>18430</v>
      </c>
      <c r="AQ15" s="23">
        <f>B7L208C23</f>
        <v>538.48169252717867</v>
      </c>
      <c r="AR15" s="16" t="s">
        <v>18431</v>
      </c>
      <c r="AS15" s="17">
        <f>B7L808C19+B7L808C20</f>
        <v>3068.3799189921792</v>
      </c>
      <c r="AT15" s="16" t="s">
        <v>18432</v>
      </c>
      <c r="AU15" s="23">
        <f>IF(B7L808C21=0,0,B7L808C20/B7L808C21)</f>
        <v>0.17549381326418176</v>
      </c>
      <c r="AV15" s="16" t="s">
        <v>18433</v>
      </c>
      <c r="AW15" s="17">
        <f>B7L308C29+B7L408C29+B7L508C35+B7L608C35+B7L708C23</f>
        <v>5473.5492808975059</v>
      </c>
      <c r="AX15" s="16" t="s">
        <v>18434</v>
      </c>
      <c r="AY15" s="17">
        <f>B7L308C30+B7L408C30+B7L508C36+B7L608C36+B7L708C24</f>
        <v>14231.228130333518</v>
      </c>
      <c r="AZ15" s="16" t="s">
        <v>18435</v>
      </c>
      <c r="BA15" s="17">
        <f>B7L208C17</f>
        <v>231048.33333333331</v>
      </c>
      <c r="BB15" s="16" t="s">
        <v>18436</v>
      </c>
      <c r="BC15" s="17">
        <f>B7L808C24+B7L808C25</f>
        <v>245279.56146366685</v>
      </c>
      <c r="BD15" s="16" t="s">
        <v>18437</v>
      </c>
      <c r="BE15" s="23">
        <f>IF(B7L808C26=0,0,B7L808C25/B7L808C26)</f>
        <v>0.94197955979124004</v>
      </c>
      <c r="BF15" s="16" t="s">
        <v>18438</v>
      </c>
      <c r="BG15" s="17">
        <f>B7L308C35+B7L308C37+B7L408C37+B7L508C43+B7L508C45+B7L608C43+B7L608C45+B7L708C29</f>
        <v>2717.954671545614</v>
      </c>
      <c r="BH15" s="16" t="s">
        <v>18439</v>
      </c>
      <c r="BI15" s="23">
        <f>B7L208C31</f>
        <v>593.5280692916582</v>
      </c>
      <c r="BJ15" s="16" t="s">
        <v>18440</v>
      </c>
      <c r="BK15" s="17">
        <f>B7L808C28+B7L808C29</f>
        <v>3311.4827408372721</v>
      </c>
      <c r="BL15" s="16" t="s">
        <v>18441</v>
      </c>
      <c r="BM15" s="23">
        <f>IF(B7L808C30=0,0,B7L808C29/B7L808C30)</f>
        <v>0.17923332710518405</v>
      </c>
      <c r="BN15" s="16" t="s">
        <v>18442</v>
      </c>
      <c r="BO15" s="17">
        <f>B7L308C39+B7L408C39+B7L508C47+B7L608C47+B7L708C31</f>
        <v>5860.3769737958773</v>
      </c>
      <c r="BP15" s="16" t="s">
        <v>18443</v>
      </c>
      <c r="BQ15" s="17">
        <f>B7L308C40+B7L408C40+B7L508C48+B7L608C48+B7L708C32</f>
        <v>15236.980131869281</v>
      </c>
      <c r="BR15" s="16" t="s">
        <v>18444</v>
      </c>
      <c r="BS15" s="17">
        <f>B7L208C25</f>
        <v>250527.5</v>
      </c>
      <c r="BT15" s="16" t="s">
        <v>18445</v>
      </c>
      <c r="BU15" s="17">
        <f>B7L808C33+B7L808C34</f>
        <v>265764.48013186926</v>
      </c>
      <c r="BV15" s="16" t="s">
        <v>18446</v>
      </c>
      <c r="BW15" s="23">
        <f>IF(B7L808C35=0,0,B7L808C34/B7L808C35)</f>
        <v>0.94266735673514812</v>
      </c>
      <c r="BX15" s="16" t="s">
        <v>18447</v>
      </c>
      <c r="BY15" s="17">
        <f>B7L308C45+B7L308C47+B7L408C47+B7L508C55+B7L508C57+B7L608C55+B7L608C57+B7L708C37</f>
        <v>2624.6955479030462</v>
      </c>
      <c r="BZ15" s="16" t="s">
        <v>18448</v>
      </c>
      <c r="CA15" s="23">
        <f>B7L208C39</f>
        <v>632.689013929662</v>
      </c>
      <c r="CB15" s="16" t="s">
        <v>18449</v>
      </c>
      <c r="CC15" s="17">
        <f>B7L808C37+B7L808C38</f>
        <v>3257.3845618327082</v>
      </c>
      <c r="CD15" s="16" t="s">
        <v>18450</v>
      </c>
      <c r="CE15" s="23">
        <f>IF(B7L808C39=0,0,B7L808C38/B7L808C39)</f>
        <v>0.19423221358109802</v>
      </c>
      <c r="CF15" s="16" t="s">
        <v>18451</v>
      </c>
      <c r="CG15" s="17">
        <f>B7L308C49+B7L408C49+B7L508C59+B7L608C59+B7L708C39</f>
        <v>5628.7399410347534</v>
      </c>
      <c r="CH15" s="16" t="s">
        <v>18452</v>
      </c>
      <c r="CI15" s="17">
        <f>B7L308C50+B7L408C50+B7L508C60+B7L608C60+B7L708C40</f>
        <v>14634.723846690356</v>
      </c>
      <c r="CJ15" s="16" t="s">
        <v>18453</v>
      </c>
      <c r="CK15" s="17">
        <f>B7L208C33</f>
        <v>268142</v>
      </c>
      <c r="CL15" s="16" t="s">
        <v>18454</v>
      </c>
      <c r="CM15" s="17">
        <f>B7L808C42+B7L808C43</f>
        <v>282776.72384669038</v>
      </c>
      <c r="CN15" s="16" t="s">
        <v>18455</v>
      </c>
      <c r="CO15" s="23">
        <f>IF(B7L808C44=0,0,B7L808C43/B7L808C44)</f>
        <v>0.94824636325221479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126.17483217335649</v>
      </c>
      <c r="F16" s="16" t="s">
        <v>18457</v>
      </c>
      <c r="G16" s="23">
        <f>B7L209C7</f>
        <v>71.603173921161172</v>
      </c>
      <c r="H16" s="16" t="s">
        <v>18458</v>
      </c>
      <c r="I16" s="23">
        <f>B7L809C1+B7L809C2</f>
        <v>197.77800609451765</v>
      </c>
      <c r="J16" s="16" t="s">
        <v>18459</v>
      </c>
      <c r="K16" s="23">
        <f>IF(B7L809C3=0,0,B7L809C2/B7L809C3)</f>
        <v>0.36203810188551594</v>
      </c>
      <c r="L16" s="16" t="s">
        <v>18460</v>
      </c>
      <c r="M16" s="23">
        <f>B7L309C9+B7L409C9+B7L509C11+B7L609C11+B7L709C7</f>
        <v>277.82976631346071</v>
      </c>
      <c r="N16" s="16" t="s">
        <v>18461</v>
      </c>
      <c r="O16" s="23">
        <f>B7L309C10+B7L409C10+B7L509C12+B7L609C12+B7L709C8</f>
        <v>722.357392414998</v>
      </c>
      <c r="P16" s="16" t="s">
        <v>18462</v>
      </c>
      <c r="Q16" s="17">
        <f>B7L209C1</f>
        <v>28387</v>
      </c>
      <c r="R16" s="16" t="s">
        <v>18463</v>
      </c>
      <c r="S16" s="17">
        <f>B7L809C6+B7L809C7</f>
        <v>29109.357392414997</v>
      </c>
      <c r="T16" s="16" t="s">
        <v>18464</v>
      </c>
      <c r="U16" s="23">
        <f>IF(B7L809C8=0,0,B7L809C7/B7L809C8)</f>
        <v>0.97518470151446146</v>
      </c>
      <c r="V16" s="16" t="s">
        <v>18465</v>
      </c>
      <c r="W16" s="23">
        <f>B7L309C15+B7L309C17+B7L409C17+B7L509C19+B7L509C21+B7L609C19+B7L609C21+B7L709C13</f>
        <v>129.12590670267775</v>
      </c>
      <c r="X16" s="16" t="s">
        <v>18466</v>
      </c>
      <c r="Y16" s="23">
        <f>B7L209C15</f>
        <v>70.115743635633422</v>
      </c>
      <c r="Z16" s="16" t="s">
        <v>18467</v>
      </c>
      <c r="AA16" s="23">
        <f>B7L809C10+B7L809C11</f>
        <v>199.24165033831116</v>
      </c>
      <c r="AB16" s="16" t="s">
        <v>18468</v>
      </c>
      <c r="AC16" s="23">
        <f>IF(B7L809C12=0,0,B7L809C11/B7L809C12)</f>
        <v>0.35191308401921634</v>
      </c>
      <c r="AD16" s="16" t="s">
        <v>18469</v>
      </c>
      <c r="AE16" s="23">
        <f>B7L309C19+B7L409C19+B7L509C23+B7L609C23+B7L709C15</f>
        <v>282.58049975472773</v>
      </c>
      <c r="AF16" s="16" t="s">
        <v>18470</v>
      </c>
      <c r="AG16" s="23">
        <f>B7L309C20+B7L409C20+B7L509C24+B7L609C24+B7L709C16</f>
        <v>734.70929936229209</v>
      </c>
      <c r="AH16" s="16" t="s">
        <v>18471</v>
      </c>
      <c r="AI16" s="17">
        <f>B7L209C9</f>
        <v>28708</v>
      </c>
      <c r="AJ16" s="16" t="s">
        <v>18472</v>
      </c>
      <c r="AK16" s="17">
        <f>B7L809C15+B7L809C16</f>
        <v>29442.709299362294</v>
      </c>
      <c r="AL16" s="16" t="s">
        <v>18473</v>
      </c>
      <c r="AM16" s="23">
        <f>IF(B7L809C17=0,0,B7L809C16/B7L809C17)</f>
        <v>0.97504613818341079</v>
      </c>
      <c r="AN16" s="16" t="s">
        <v>18474</v>
      </c>
      <c r="AO16" s="23">
        <f>B7L309C25+B7L309C27+B7L409C27+B7L509C31+B7L509C33+B7L609C31+B7L609C33+B7L709C21</f>
        <v>126.59394022228003</v>
      </c>
      <c r="AP16" s="16" t="s">
        <v>18475</v>
      </c>
      <c r="AQ16" s="23">
        <f>B7L209C23</f>
        <v>64.875412303705815</v>
      </c>
      <c r="AR16" s="16" t="s">
        <v>18476</v>
      </c>
      <c r="AS16" s="23">
        <f>B7L809C19+B7L809C20</f>
        <v>191.46935252598584</v>
      </c>
      <c r="AT16" s="16" t="s">
        <v>18477</v>
      </c>
      <c r="AU16" s="23">
        <f>IF(B7L809C21=0,0,B7L809C20/B7L809C21)</f>
        <v>0.3388292248750413</v>
      </c>
      <c r="AV16" s="16" t="s">
        <v>18478</v>
      </c>
      <c r="AW16" s="23">
        <f>B7L309C29+B7L409C29+B7L509C35+B7L609C35+B7L709C23</f>
        <v>275.68843066920687</v>
      </c>
      <c r="AX16" s="16" t="s">
        <v>18479</v>
      </c>
      <c r="AY16" s="23">
        <f>B7L309C30+B7L409C30+B7L509C36+B7L609C36+B7L709C24</f>
        <v>716.78991973993789</v>
      </c>
      <c r="AZ16" s="16" t="s">
        <v>18480</v>
      </c>
      <c r="BA16" s="17">
        <f>B7L209C17</f>
        <v>27836.333333333336</v>
      </c>
      <c r="BB16" s="16" t="s">
        <v>18481</v>
      </c>
      <c r="BC16" s="17">
        <f>B7L809C24+B7L809C25</f>
        <v>28553.123253073274</v>
      </c>
      <c r="BD16" s="16" t="s">
        <v>18482</v>
      </c>
      <c r="BE16" s="23">
        <f>IF(B7L809C26=0,0,B7L809C25/B7L809C26)</f>
        <v>0.97489626919665306</v>
      </c>
      <c r="BF16" s="16" t="s">
        <v>18483</v>
      </c>
      <c r="BG16" s="23">
        <f>B7L309C35+B7L309C37+B7L409C37+B7L509C43+B7L509C45+B7L609C43+B7L609C45+B7L709C29</f>
        <v>126.17741457030391</v>
      </c>
      <c r="BH16" s="16" t="s">
        <v>18484</v>
      </c>
      <c r="BI16" s="23">
        <f>B7L209C31</f>
        <v>65.008473007406778</v>
      </c>
      <c r="BJ16" s="16" t="s">
        <v>18485</v>
      </c>
      <c r="BK16" s="23">
        <f>B7L809C28+B7L809C29</f>
        <v>191.18588757771067</v>
      </c>
      <c r="BL16" s="16" t="s">
        <v>18486</v>
      </c>
      <c r="BM16" s="23">
        <f>IF(B7L809C30=0,0,B7L809C29/B7L809C30)</f>
        <v>0.34002757123473881</v>
      </c>
      <c r="BN16" s="16" t="s">
        <v>18487</v>
      </c>
      <c r="BO16" s="23">
        <f>B7L309C39+B7L409C39+B7L509C47+B7L609C47+B7L709C31</f>
        <v>274.51932642667151</v>
      </c>
      <c r="BP16" s="16" t="s">
        <v>18488</v>
      </c>
      <c r="BQ16" s="23">
        <f>B7L309C40+B7L409C40+B7L509C48+B7L609C48+B7L709C32</f>
        <v>713.7502487093459</v>
      </c>
      <c r="BR16" s="16" t="s">
        <v>18489</v>
      </c>
      <c r="BS16" s="17">
        <f>B7L209C25</f>
        <v>27440</v>
      </c>
      <c r="BT16" s="16" t="s">
        <v>18490</v>
      </c>
      <c r="BU16" s="17">
        <f>B7L809C33+B7L809C34</f>
        <v>28153.750248709344</v>
      </c>
      <c r="BV16" s="16" t="s">
        <v>18491</v>
      </c>
      <c r="BW16" s="23">
        <f>IF(B7L809C35=0,0,B7L809C34/B7L809C35)</f>
        <v>0.97464812884947483</v>
      </c>
      <c r="BX16" s="16" t="s">
        <v>18492</v>
      </c>
      <c r="BY16" s="23">
        <f>B7L309C45+B7L309C47+B7L409C47+B7L509C55+B7L509C57+B7L609C55+B7L609C57+B7L709C37</f>
        <v>122.70585211465547</v>
      </c>
      <c r="BZ16" s="16" t="s">
        <v>18493</v>
      </c>
      <c r="CA16" s="23">
        <f>B7L209C39</f>
        <v>62.22740498155526</v>
      </c>
      <c r="CB16" s="16" t="s">
        <v>18494</v>
      </c>
      <c r="CC16" s="23">
        <f>B7L809C37+B7L809C38</f>
        <v>184.93325709621072</v>
      </c>
      <c r="CD16" s="16" t="s">
        <v>18495</v>
      </c>
      <c r="CE16" s="23">
        <f>IF(B7L809C39=0,0,B7L809C38/B7L809C39)</f>
        <v>0.33648574603961973</v>
      </c>
      <c r="CF16" s="16" t="s">
        <v>18496</v>
      </c>
      <c r="CG16" s="23">
        <f>B7L309C49+B7L409C49+B7L509C59+B7L609C59+B7L709C39</f>
        <v>266.80829524460512</v>
      </c>
      <c r="CH16" s="16" t="s">
        <v>18497</v>
      </c>
      <c r="CI16" s="23">
        <f>B7L309C50+B7L409C50+B7L509C60+B7L609C60+B7L709C40</f>
        <v>693.70156763597322</v>
      </c>
      <c r="CJ16" s="16" t="s">
        <v>18498</v>
      </c>
      <c r="CK16" s="17">
        <f>B7L209C33</f>
        <v>26372.799999999999</v>
      </c>
      <c r="CL16" s="16" t="s">
        <v>18499</v>
      </c>
      <c r="CM16" s="17">
        <f>B7L809C42+B7L809C43</f>
        <v>27066.501567635973</v>
      </c>
      <c r="CN16" s="16" t="s">
        <v>18500</v>
      </c>
      <c r="CO16" s="23">
        <f>IF(B7L809C44=0,0,B7L809C43/B7L809C44)</f>
        <v>0.97437047540471766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163.21868945128307</v>
      </c>
      <c r="F17" s="16" t="s">
        <v>18502</v>
      </c>
      <c r="G17" s="23">
        <f>B7L210C7</f>
        <v>95.404475542328484</v>
      </c>
      <c r="H17" s="16" t="s">
        <v>18503</v>
      </c>
      <c r="I17" s="23">
        <f>B7L810C1+B7L810C2</f>
        <v>258.62316499361157</v>
      </c>
      <c r="J17" s="16" t="s">
        <v>18504</v>
      </c>
      <c r="K17" s="23">
        <f>IF(B7L810C3=0,0,B7L810C2/B7L810C3)</f>
        <v>0.36889377463416756</v>
      </c>
      <c r="L17" s="16" t="s">
        <v>18505</v>
      </c>
      <c r="M17" s="23">
        <f>B7L310C9+B7L410C9+B7L510C11+B7L610C11+B7L710C7</f>
        <v>327.59327333205692</v>
      </c>
      <c r="N17" s="16" t="s">
        <v>18506</v>
      </c>
      <c r="O17" s="23">
        <f>B7L310C10+B7L410C10+B7L510C12+B7L610C12+B7L710C8</f>
        <v>851.74251066334796</v>
      </c>
      <c r="P17" s="16" t="s">
        <v>18507</v>
      </c>
      <c r="Q17" s="17">
        <f>B7L210C1</f>
        <v>37823</v>
      </c>
      <c r="R17" s="16" t="s">
        <v>18508</v>
      </c>
      <c r="S17" s="17">
        <f>B7L810C6+B7L810C7</f>
        <v>38674.742510663345</v>
      </c>
      <c r="T17" s="16" t="s">
        <v>18509</v>
      </c>
      <c r="U17" s="23">
        <f>IF(B7L810C8=0,0,B7L810C7/B7L810C8)</f>
        <v>0.97797677617560075</v>
      </c>
      <c r="V17" s="16" t="s">
        <v>18510</v>
      </c>
      <c r="W17" s="23">
        <f>B7L310C15+B7L310C17+B7L410C17+B7L510C19+B7L510C21+B7L610C19+B7L610C21+B7L710C13</f>
        <v>170.85025214180968</v>
      </c>
      <c r="X17" s="16" t="s">
        <v>18511</v>
      </c>
      <c r="Y17" s="23">
        <f>B7L210C15</f>
        <v>95.114687971098306</v>
      </c>
      <c r="Z17" s="16" t="s">
        <v>18512</v>
      </c>
      <c r="AA17" s="23">
        <f>B7L810C10+B7L810C11</f>
        <v>265.96494011290798</v>
      </c>
      <c r="AB17" s="16" t="s">
        <v>18513</v>
      </c>
      <c r="AC17" s="23">
        <f>IF(B7L810C12=0,0,B7L810C11/B7L810C12)</f>
        <v>0.35762115085815455</v>
      </c>
      <c r="AD17" s="16" t="s">
        <v>18514</v>
      </c>
      <c r="AE17" s="23">
        <f>B7L310C19+B7L410C19+B7L510C23+B7L610C23+B7L710C15</f>
        <v>343.74240015995315</v>
      </c>
      <c r="AF17" s="16" t="s">
        <v>18515</v>
      </c>
      <c r="AG17" s="23">
        <f>B7L310C20+B7L410C20+B7L510C24+B7L610C24+B7L710C16</f>
        <v>893.73024041587814</v>
      </c>
      <c r="AH17" s="16" t="s">
        <v>18516</v>
      </c>
      <c r="AI17" s="17">
        <f>B7L210C9</f>
        <v>38943.5</v>
      </c>
      <c r="AJ17" s="16" t="s">
        <v>18517</v>
      </c>
      <c r="AK17" s="17">
        <f>B7L810C15+B7L810C16</f>
        <v>39837.230240415876</v>
      </c>
      <c r="AL17" s="16" t="s">
        <v>18518</v>
      </c>
      <c r="AM17" s="23">
        <f>IF(B7L810C17=0,0,B7L810C16/B7L810C17)</f>
        <v>0.97756545234138381</v>
      </c>
      <c r="AN17" s="16" t="s">
        <v>18519</v>
      </c>
      <c r="AO17" s="23">
        <f>B7L310C25+B7L310C27+B7L410C27+B7L510C31+B7L510C33+B7L610C31+B7L610C33+B7L710C21</f>
        <v>165.72746389705605</v>
      </c>
      <c r="AP17" s="16" t="s">
        <v>18520</v>
      </c>
      <c r="AQ17" s="23">
        <f>B7L210C23</f>
        <v>87.022345615732604</v>
      </c>
      <c r="AR17" s="16" t="s">
        <v>18521</v>
      </c>
      <c r="AS17" s="23">
        <f>B7L810C19+B7L810C20</f>
        <v>252.74980951278866</v>
      </c>
      <c r="AT17" s="16" t="s">
        <v>18522</v>
      </c>
      <c r="AU17" s="23">
        <f>IF(B7L810C21=0,0,B7L810C20/B7L810C21)</f>
        <v>0.34430231929147881</v>
      </c>
      <c r="AV17" s="16" t="s">
        <v>18523</v>
      </c>
      <c r="AW17" s="23">
        <f>B7L310C29+B7L410C29+B7L510C35+B7L610C35+B7L710C23</f>
        <v>333.10113899380838</v>
      </c>
      <c r="AX17" s="16" t="s">
        <v>18524</v>
      </c>
      <c r="AY17" s="23">
        <f>B7L310C30+B7L410C30+B7L510C36+B7L610C36+B7L710C24</f>
        <v>866.06296138390167</v>
      </c>
      <c r="AZ17" s="16" t="s">
        <v>18525</v>
      </c>
      <c r="BA17" s="17">
        <f>B7L210C17</f>
        <v>37339</v>
      </c>
      <c r="BB17" s="16" t="s">
        <v>18526</v>
      </c>
      <c r="BC17" s="17">
        <f>B7L810C24+B7L810C25</f>
        <v>38205.062961383905</v>
      </c>
      <c r="BD17" s="16" t="s">
        <v>18527</v>
      </c>
      <c r="BE17" s="23">
        <f>IF(B7L810C26=0,0,B7L810C25/B7L810C26)</f>
        <v>0.97733119921149492</v>
      </c>
      <c r="BF17" s="16" t="s">
        <v>18528</v>
      </c>
      <c r="BG17" s="23">
        <f>B7L310C35+B7L310C37+B7L410C37+B7L510C43+B7L510C45+B7L610C43+B7L610C45+B7L710C29</f>
        <v>164.21147380668481</v>
      </c>
      <c r="BH17" s="16" t="s">
        <v>18529</v>
      </c>
      <c r="BI17" s="23">
        <f>B7L210C31</f>
        <v>86.566813103950139</v>
      </c>
      <c r="BJ17" s="16" t="s">
        <v>18530</v>
      </c>
      <c r="BK17" s="23">
        <f>B7L810C28+B7L810C29</f>
        <v>250.77828691063496</v>
      </c>
      <c r="BL17" s="16" t="s">
        <v>18531</v>
      </c>
      <c r="BM17" s="23">
        <f>IF(B7L810C30=0,0,B7L810C29/B7L810C30)</f>
        <v>0.34519261683448016</v>
      </c>
      <c r="BN17" s="16" t="s">
        <v>18532</v>
      </c>
      <c r="BO17" s="23">
        <f>B7L310C39+B7L410C39+B7L510C47+B7L610C47+B7L710C31</f>
        <v>329.69083919176649</v>
      </c>
      <c r="BP17" s="16" t="s">
        <v>18533</v>
      </c>
      <c r="BQ17" s="23">
        <f>B7L310C40+B7L410C40+B7L510C48+B7L610C48+B7L710C32</f>
        <v>857.19618189859284</v>
      </c>
      <c r="BR17" s="16" t="s">
        <v>18534</v>
      </c>
      <c r="BS17" s="17">
        <f>B7L210C25</f>
        <v>36539.75</v>
      </c>
      <c r="BT17" s="16" t="s">
        <v>18535</v>
      </c>
      <c r="BU17" s="17">
        <f>B7L810C33+B7L810C34</f>
        <v>37396.946181898595</v>
      </c>
      <c r="BV17" s="16" t="s">
        <v>18536</v>
      </c>
      <c r="BW17" s="23">
        <f>IF(B7L810C35=0,0,B7L810C34/B7L810C35)</f>
        <v>0.97707844438074709</v>
      </c>
      <c r="BX17" s="16" t="s">
        <v>18537</v>
      </c>
      <c r="BY17" s="23">
        <f>B7L310C45+B7L310C47+B7L410C47+B7L510C55+B7L510C57+B7L610C55+B7L610C57+B7L710C37</f>
        <v>167.37098646302496</v>
      </c>
      <c r="BZ17" s="16" t="s">
        <v>18538</v>
      </c>
      <c r="CA17" s="23">
        <f>B7L210C39</f>
        <v>86.768401528458142</v>
      </c>
      <c r="CB17" s="16" t="s">
        <v>18539</v>
      </c>
      <c r="CC17" s="23">
        <f>B7L810C37+B7L810C38</f>
        <v>254.13938799148309</v>
      </c>
      <c r="CD17" s="16" t="s">
        <v>18540</v>
      </c>
      <c r="CE17" s="23">
        <f>IF(B7L810C39=0,0,B7L810C38/B7L810C39)</f>
        <v>0.34142051814245333</v>
      </c>
      <c r="CF17" s="16" t="s">
        <v>18541</v>
      </c>
      <c r="CG17" s="23">
        <f>B7L310C49+B7L410C49+B7L510C59+B7L610C59+B7L710C39</f>
        <v>336.03863476463732</v>
      </c>
      <c r="CH17" s="16" t="s">
        <v>18542</v>
      </c>
      <c r="CI17" s="23">
        <f>B7L310C50+B7L410C50+B7L510C60+B7L610C60+B7L710C40</f>
        <v>873.70045038805711</v>
      </c>
      <c r="CJ17" s="16" t="s">
        <v>18543</v>
      </c>
      <c r="CK17" s="17">
        <f>B7L210C33</f>
        <v>36773.600000000006</v>
      </c>
      <c r="CL17" s="16" t="s">
        <v>18544</v>
      </c>
      <c r="CM17" s="17">
        <f>B7L810C42+B7L810C43</f>
        <v>37647.300450388066</v>
      </c>
      <c r="CN17" s="16" t="s">
        <v>18545</v>
      </c>
      <c r="CO17" s="23">
        <f>IF(B7L810C44=0,0,B7L810C43/B7L810C44)</f>
        <v>0.97679248073737901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2573.5174890131807</v>
      </c>
      <c r="F18" s="16" t="s">
        <v>18547</v>
      </c>
      <c r="G18" s="17">
        <f>B7L211C7</f>
        <v>1366.176047345806</v>
      </c>
      <c r="H18" s="16" t="s">
        <v>18548</v>
      </c>
      <c r="I18" s="17">
        <f>B7L811C1+B7L811C2</f>
        <v>3939.6935363589864</v>
      </c>
      <c r="J18" s="16" t="s">
        <v>18549</v>
      </c>
      <c r="K18" s="23">
        <f>IF(B7L811C3=0,0,B7L811C2/B7L811C3)</f>
        <v>0.34677216253942639</v>
      </c>
      <c r="L18" s="16" t="s">
        <v>18550</v>
      </c>
      <c r="M18" s="17">
        <f>B7L311C9+B7L411C9+B7L511C11+B7L611C11+B7L711C7</f>
        <v>4385.4960142924947</v>
      </c>
      <c r="N18" s="16" t="s">
        <v>18551</v>
      </c>
      <c r="O18" s="17">
        <f>B7L311C10+B7L411C10+B7L511C12+B7L611C12+B7L711C8</f>
        <v>11402.289637160486</v>
      </c>
      <c r="P18" s="16" t="s">
        <v>18552</v>
      </c>
      <c r="Q18" s="17">
        <f>B7L211C1</f>
        <v>541619</v>
      </c>
      <c r="R18" s="16" t="s">
        <v>18553</v>
      </c>
      <c r="S18" s="17">
        <f>B7L811C6+B7L811C7</f>
        <v>553021.28963716049</v>
      </c>
      <c r="T18" s="16" t="s">
        <v>18554</v>
      </c>
      <c r="U18" s="23">
        <f>IF(B7L811C8=0,0,B7L811C7/B7L811C8)</f>
        <v>0.97938182516510064</v>
      </c>
      <c r="V18" s="16" t="s">
        <v>18555</v>
      </c>
      <c r="W18" s="17">
        <f>B7L311C15+B7L311C17+B7L411C17+B7L511C19+B7L511C21+B7L611C19+B7L611C21+B7L711C13</f>
        <v>2652.8569895531709</v>
      </c>
      <c r="X18" s="16" t="s">
        <v>18556</v>
      </c>
      <c r="Y18" s="17">
        <f>B7L211C15</f>
        <v>1372.9623923234724</v>
      </c>
      <c r="Z18" s="16" t="s">
        <v>18557</v>
      </c>
      <c r="AA18" s="17">
        <f>B7L811C10+B7L811C11</f>
        <v>4025.8193818766431</v>
      </c>
      <c r="AB18" s="16" t="s">
        <v>18558</v>
      </c>
      <c r="AC18" s="23">
        <f>IF(B7L811C12=0,0,B7L811C11/B7L811C12)</f>
        <v>0.34103924247179301</v>
      </c>
      <c r="AD18" s="16" t="s">
        <v>18559</v>
      </c>
      <c r="AE18" s="17">
        <f>B7L311C19+B7L411C19+B7L511C23+B7L611C23+B7L711C15</f>
        <v>4521.8784619624421</v>
      </c>
      <c r="AF18" s="16" t="s">
        <v>18560</v>
      </c>
      <c r="AG18" s="17">
        <f>B7L311C20+B7L411C20+B7L511C24+B7L611C24+B7L711C16</f>
        <v>11756.884001102349</v>
      </c>
      <c r="AH18" s="16" t="s">
        <v>18561</v>
      </c>
      <c r="AI18" s="17">
        <f>B7L211C9</f>
        <v>562142</v>
      </c>
      <c r="AJ18" s="16" t="s">
        <v>18562</v>
      </c>
      <c r="AK18" s="17">
        <f>B7L811C15+B7L811C16</f>
        <v>573898.8840011023</v>
      </c>
      <c r="AL18" s="16" t="s">
        <v>18563</v>
      </c>
      <c r="AM18" s="23">
        <f>IF(B7L811C17=0,0,B7L811C16/B7L811C17)</f>
        <v>0.97951401487464873</v>
      </c>
      <c r="AN18" s="16" t="s">
        <v>18564</v>
      </c>
      <c r="AO18" s="17">
        <f>B7L311C25+B7L311C27+B7L411C27+B7L511C31+B7L511C33+B7L611C31+B7L611C33+B7L711C21</f>
        <v>2827.6599341442579</v>
      </c>
      <c r="AP18" s="16" t="s">
        <v>18565</v>
      </c>
      <c r="AQ18" s="17">
        <f>B7L211C23</f>
        <v>1401.628664345398</v>
      </c>
      <c r="AR18" s="16" t="s">
        <v>18566</v>
      </c>
      <c r="AS18" s="17">
        <f>B7L811C19+B7L811C20</f>
        <v>4229.2885984896557</v>
      </c>
      <c r="AT18" s="16" t="s">
        <v>18567</v>
      </c>
      <c r="AU18" s="23">
        <f>IF(B7L811C21=0,0,B7L811C20/B7L811C21)</f>
        <v>0.33141003071910041</v>
      </c>
      <c r="AV18" s="16" t="s">
        <v>18568</v>
      </c>
      <c r="AW18" s="17">
        <f>B7L311C29+B7L411C29+B7L511C35+B7L611C35+B7L711C23</f>
        <v>4818.7344942867494</v>
      </c>
      <c r="AX18" s="16" t="s">
        <v>18569</v>
      </c>
      <c r="AY18" s="17">
        <f>B7L311C30+B7L411C30+B7L511C36+B7L611C36+B7L711C24</f>
        <v>12528.70968514555</v>
      </c>
      <c r="AZ18" s="16" t="s">
        <v>18570</v>
      </c>
      <c r="BA18" s="17">
        <f>B7L211C17</f>
        <v>601402</v>
      </c>
      <c r="BB18" s="16" t="s">
        <v>18571</v>
      </c>
      <c r="BC18" s="17">
        <f>B7L811C24+B7L811C25</f>
        <v>613930.70968514553</v>
      </c>
      <c r="BD18" s="16" t="s">
        <v>18572</v>
      </c>
      <c r="BE18" s="23">
        <f>IF(B7L811C26=0,0,B7L811C25/B7L811C26)</f>
        <v>0.97959263238098826</v>
      </c>
      <c r="BF18" s="16" t="s">
        <v>18573</v>
      </c>
      <c r="BG18" s="17">
        <f>B7L311C35+B7L311C37+B7L411C37+B7L511C43+B7L511C45+B7L611C43+B7L611C45+B7L711C29</f>
        <v>2960.8782800503222</v>
      </c>
      <c r="BH18" s="16" t="s">
        <v>18574</v>
      </c>
      <c r="BI18" s="17">
        <f>B7L211C31</f>
        <v>1475.4204814999996</v>
      </c>
      <c r="BJ18" s="16" t="s">
        <v>18575</v>
      </c>
      <c r="BK18" s="17">
        <f>B7L811C28+B7L811C29</f>
        <v>4436.2987615503216</v>
      </c>
      <c r="BL18" s="16" t="s">
        <v>18576</v>
      </c>
      <c r="BM18" s="23">
        <f>IF(B7L811C30=0,0,B7L811C29/B7L811C30)</f>
        <v>0.33257915230767615</v>
      </c>
      <c r="BN18" s="16" t="s">
        <v>18577</v>
      </c>
      <c r="BO18" s="17">
        <f>B7L311C39+B7L411C39+B7L511C47+B7L611C47+B7L711C31</f>
        <v>5031.7057412267695</v>
      </c>
      <c r="BP18" s="16" t="s">
        <v>18578</v>
      </c>
      <c r="BQ18" s="17">
        <f>B7L311C40+B7L411C40+B7L511C48+B7L611C48+B7L711C32</f>
        <v>13082.434927189601</v>
      </c>
      <c r="BR18" s="16" t="s">
        <v>18579</v>
      </c>
      <c r="BS18" s="17">
        <f>B7L211C25</f>
        <v>622773.25</v>
      </c>
      <c r="BT18" s="16" t="s">
        <v>18580</v>
      </c>
      <c r="BU18" s="17">
        <f>B7L811C33+B7L811C34</f>
        <v>635855.68492718961</v>
      </c>
      <c r="BV18" s="16" t="s">
        <v>18581</v>
      </c>
      <c r="BW18" s="23">
        <f>IF(B7L811C35=0,0,B7L811C34/B7L811C35)</f>
        <v>0.97942546518446616</v>
      </c>
      <c r="BX18" s="16" t="s">
        <v>18582</v>
      </c>
      <c r="BY18" s="17">
        <f>B7L311C45+B7L311C47+B7L411C47+B7L511C55+B7L511C57+B7L611C55+B7L611C57+B7L711C37</f>
        <v>2780.9558258807519</v>
      </c>
      <c r="BZ18" s="16" t="s">
        <v>18583</v>
      </c>
      <c r="CA18" s="17">
        <f>B7L211C39</f>
        <v>1464.1901131070742</v>
      </c>
      <c r="CB18" s="16" t="s">
        <v>18584</v>
      </c>
      <c r="CC18" s="17">
        <f>B7L811C37+B7L811C38</f>
        <v>4245.1459389878264</v>
      </c>
      <c r="CD18" s="16" t="s">
        <v>18585</v>
      </c>
      <c r="CE18" s="23">
        <f>IF(B7L811C39=0,0,B7L811C38/B7L811C39)</f>
        <v>0.34490925262658517</v>
      </c>
      <c r="CF18" s="16" t="s">
        <v>18586</v>
      </c>
      <c r="CG18" s="17">
        <f>B7L311C49+B7L411C49+B7L511C59+B7L611C59+B7L711C39</f>
        <v>4779.1349291121332</v>
      </c>
      <c r="CH18" s="16" t="s">
        <v>18587</v>
      </c>
      <c r="CI18" s="17">
        <f>B7L311C50+B7L411C50+B7L511C60+B7L611C60+B7L711C40</f>
        <v>12425.750815691546</v>
      </c>
      <c r="CJ18" s="16" t="s">
        <v>18588</v>
      </c>
      <c r="CK18" s="17">
        <f>B7L211C33</f>
        <v>620543.20000000007</v>
      </c>
      <c r="CL18" s="16" t="s">
        <v>18589</v>
      </c>
      <c r="CM18" s="17">
        <f>B7L811C42+B7L811C43</f>
        <v>632968.95081569161</v>
      </c>
      <c r="CN18" s="16" t="s">
        <v>18590</v>
      </c>
      <c r="CO18" s="23">
        <f>IF(B7L811C44=0,0,B7L811C43/B7L811C44)</f>
        <v>0.98036909899027624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535.06842154797232</v>
      </c>
      <c r="F19" s="16" t="s">
        <v>18592</v>
      </c>
      <c r="G19" s="23">
        <f>B7L212C7</f>
        <v>196.67603751649622</v>
      </c>
      <c r="H19" s="16" t="s">
        <v>18593</v>
      </c>
      <c r="I19" s="23">
        <f>B7L812C1+B7L812C2</f>
        <v>731.74445906446851</v>
      </c>
      <c r="J19" s="16" t="s">
        <v>18594</v>
      </c>
      <c r="K19" s="23">
        <f>IF(B7L812C3=0,0,B7L812C2/B7L812C3)</f>
        <v>0.26877694129443153</v>
      </c>
      <c r="L19" s="16" t="s">
        <v>18595</v>
      </c>
      <c r="M19" s="17">
        <f>B7L312C9+B7L412C9+B7L512C11+B7L612C11+B7L712C7</f>
        <v>1062.690696793848</v>
      </c>
      <c r="N19" s="16" t="s">
        <v>18596</v>
      </c>
      <c r="O19" s="17">
        <f>B7L312C10+B7L412C10+B7L512C12+B7L612C12+B7L712C8</f>
        <v>2762.995811664005</v>
      </c>
      <c r="P19" s="16" t="s">
        <v>18597</v>
      </c>
      <c r="Q19" s="17">
        <f>B7L212C1</f>
        <v>77972</v>
      </c>
      <c r="R19" s="16" t="s">
        <v>18598</v>
      </c>
      <c r="S19" s="17">
        <f>B7L812C6+B7L812C7</f>
        <v>80734.995811664005</v>
      </c>
      <c r="T19" s="16" t="s">
        <v>18599</v>
      </c>
      <c r="U19" s="23">
        <f>IF(B7L812C8=0,0,B7L812C7/B7L812C8)</f>
        <v>0.96577697460826739</v>
      </c>
      <c r="V19" s="16" t="s">
        <v>18600</v>
      </c>
      <c r="W19" s="23">
        <f>B7L312C15+B7L312C17+B7L412C17+B7L512C19+B7L512C21+B7L612C19+B7L612C21+B7L712C13</f>
        <v>481.25829794099116</v>
      </c>
      <c r="X19" s="16" t="s">
        <v>18601</v>
      </c>
      <c r="Y19" s="23">
        <f>B7L212C15</f>
        <v>183.18311983279148</v>
      </c>
      <c r="Z19" s="16" t="s">
        <v>18602</v>
      </c>
      <c r="AA19" s="23">
        <f>B7L812C10+B7L812C11</f>
        <v>664.44141777378263</v>
      </c>
      <c r="AB19" s="16" t="s">
        <v>18603</v>
      </c>
      <c r="AC19" s="23">
        <f>IF(B7L812C12=0,0,B7L812C11/B7L812C12)</f>
        <v>0.27569491445393074</v>
      </c>
      <c r="AD19" s="16" t="s">
        <v>18604</v>
      </c>
      <c r="AE19" s="23">
        <f>B7L312C19+B7L412C19+B7L512C23+B7L612C23+B7L712C15</f>
        <v>961.94597608045092</v>
      </c>
      <c r="AF19" s="16" t="s">
        <v>18605</v>
      </c>
      <c r="AG19" s="17">
        <f>B7L312C20+B7L412C20+B7L512C24+B7L612C24+B7L712C16</f>
        <v>2501.0595378091721</v>
      </c>
      <c r="AH19" s="16" t="s">
        <v>18606</v>
      </c>
      <c r="AI19" s="17">
        <f>B7L212C9</f>
        <v>75002</v>
      </c>
      <c r="AJ19" s="16" t="s">
        <v>18607</v>
      </c>
      <c r="AK19" s="17">
        <f>B7L812C15+B7L812C16</f>
        <v>77503.059537809168</v>
      </c>
      <c r="AL19" s="16" t="s">
        <v>18608</v>
      </c>
      <c r="AM19" s="23">
        <f>IF(B7L812C17=0,0,B7L812C16/B7L812C17)</f>
        <v>0.96772953799857353</v>
      </c>
      <c r="AN19" s="16" t="s">
        <v>18609</v>
      </c>
      <c r="AO19" s="23">
        <f>B7L312C25+B7L312C27+B7L412C27+B7L512C31+B7L512C33+B7L612C31+B7L612C33+B7L712C21</f>
        <v>477.38037417705095</v>
      </c>
      <c r="AP19" s="16" t="s">
        <v>18610</v>
      </c>
      <c r="AQ19" s="23">
        <f>B7L212C23</f>
        <v>179.81914595674564</v>
      </c>
      <c r="AR19" s="16" t="s">
        <v>18611</v>
      </c>
      <c r="AS19" s="23">
        <f>B7L812C19+B7L812C20</f>
        <v>657.19952013379657</v>
      </c>
      <c r="AT19" s="16" t="s">
        <v>18612</v>
      </c>
      <c r="AU19" s="23">
        <f>IF(B7L812C21=0,0,B7L812C20/B7L812C21)</f>
        <v>0.27361423806295082</v>
      </c>
      <c r="AV19" s="16" t="s">
        <v>18613</v>
      </c>
      <c r="AW19" s="23">
        <f>B7L312C29+B7L412C29+B7L512C35+B7L612C35+B7L712C23</f>
        <v>956.86949890378037</v>
      </c>
      <c r="AX19" s="16" t="s">
        <v>18614</v>
      </c>
      <c r="AY19" s="17">
        <f>B7L312C30+B7L412C30+B7L512C36+B7L612C36+B7L712C24</f>
        <v>2487.8606971498293</v>
      </c>
      <c r="AZ19" s="16" t="s">
        <v>18615</v>
      </c>
      <c r="BA19" s="17">
        <f>B7L212C17</f>
        <v>77155.666666666672</v>
      </c>
      <c r="BB19" s="16" t="s">
        <v>18616</v>
      </c>
      <c r="BC19" s="17">
        <f>B7L812C24+B7L812C25</f>
        <v>79643.527363816494</v>
      </c>
      <c r="BD19" s="16" t="s">
        <v>18617</v>
      </c>
      <c r="BE19" s="23">
        <f>IF(B7L812C26=0,0,B7L812C25/B7L812C26)</f>
        <v>0.9687625500841377</v>
      </c>
      <c r="BF19" s="16" t="s">
        <v>18618</v>
      </c>
      <c r="BG19" s="23">
        <f>B7L312C35+B7L312C37+B7L412C37+B7L512C43+B7L512C45+B7L612C43+B7L612C45+B7L712C29</f>
        <v>503.73480965909704</v>
      </c>
      <c r="BH19" s="16" t="s">
        <v>18619</v>
      </c>
      <c r="BI19" s="23">
        <f>B7L212C31</f>
        <v>191.77203398004022</v>
      </c>
      <c r="BJ19" s="16" t="s">
        <v>18620</v>
      </c>
      <c r="BK19" s="23">
        <f>B7L812C28+B7L812C29</f>
        <v>695.50684363913729</v>
      </c>
      <c r="BL19" s="16" t="s">
        <v>18621</v>
      </c>
      <c r="BM19" s="23">
        <f>IF(B7L812C30=0,0,B7L812C29/B7L812C30)</f>
        <v>0.27572990220573712</v>
      </c>
      <c r="BN19" s="16" t="s">
        <v>18622</v>
      </c>
      <c r="BO19" s="17">
        <f>B7L312C39+B7L412C39+B7L512C47+B7L612C47+B7L712C31</f>
        <v>1012.2921688825334</v>
      </c>
      <c r="BP19" s="16" t="s">
        <v>18623</v>
      </c>
      <c r="BQ19" s="17">
        <f>B7L312C40+B7L412C40+B7L512C48+B7L612C48+B7L712C32</f>
        <v>2631.9596390945867</v>
      </c>
      <c r="BR19" s="16" t="s">
        <v>18624</v>
      </c>
      <c r="BS19" s="17">
        <f>B7L212C25</f>
        <v>80946.75</v>
      </c>
      <c r="BT19" s="16" t="s">
        <v>18625</v>
      </c>
      <c r="BU19" s="17">
        <f>B7L812C33+B7L812C34</f>
        <v>83578.709639094581</v>
      </c>
      <c r="BV19" s="16" t="s">
        <v>18626</v>
      </c>
      <c r="BW19" s="23">
        <f>IF(B7L812C35=0,0,B7L812C34/B7L812C35)</f>
        <v>0.96850920945705221</v>
      </c>
      <c r="BX19" s="16" t="s">
        <v>18627</v>
      </c>
      <c r="BY19" s="23">
        <f>B7L312C45+B7L312C47+B7L412C47+B7L512C55+B7L512C57+B7L612C55+B7L612C57+B7L712C37</f>
        <v>483.45058873552841</v>
      </c>
      <c r="BZ19" s="16" t="s">
        <v>18628</v>
      </c>
      <c r="CA19" s="23">
        <f>B7L212C39</f>
        <v>193.26530281923877</v>
      </c>
      <c r="CB19" s="16" t="s">
        <v>18629</v>
      </c>
      <c r="CC19" s="23">
        <f>B7L812C37+B7L812C38</f>
        <v>676.71589155476715</v>
      </c>
      <c r="CD19" s="16" t="s">
        <v>18630</v>
      </c>
      <c r="CE19" s="23">
        <f>IF(B7L812C39=0,0,B7L812C38/B7L812C39)</f>
        <v>0.28559297222237268</v>
      </c>
      <c r="CF19" s="16" t="s">
        <v>18631</v>
      </c>
      <c r="CG19" s="23">
        <f>B7L312C49+B7L412C49+B7L512C59+B7L612C59+B7L712C39</f>
        <v>972.7815979594061</v>
      </c>
      <c r="CH19" s="16" t="s">
        <v>18632</v>
      </c>
      <c r="CI19" s="17">
        <f>B7L312C50+B7L412C50+B7L512C60+B7L612C60+B7L712C40</f>
        <v>2529.2321546944559</v>
      </c>
      <c r="CJ19" s="16" t="s">
        <v>18633</v>
      </c>
      <c r="CK19" s="17">
        <f>B7L212C33</f>
        <v>81908.399999999994</v>
      </c>
      <c r="CL19" s="16" t="s">
        <v>18634</v>
      </c>
      <c r="CM19" s="17">
        <f>B7L812C42+B7L812C43</f>
        <v>84437.632154694453</v>
      </c>
      <c r="CN19" s="16" t="s">
        <v>18635</v>
      </c>
      <c r="CO19" s="23">
        <f>IF(B7L812C44=0,0,B7L812C43/B7L812C44)</f>
        <v>0.97004615015659412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2.6315366624137928</v>
      </c>
      <c r="F20" s="16" t="s">
        <v>18637</v>
      </c>
      <c r="G20" s="23">
        <f>B7L213C7</f>
        <v>1.2057039184949108</v>
      </c>
      <c r="H20" s="16" t="s">
        <v>18638</v>
      </c>
      <c r="I20" s="23">
        <f>B7L813C1+B7L813C2</f>
        <v>3.8372405809087038</v>
      </c>
      <c r="J20" s="16" t="s">
        <v>18639</v>
      </c>
      <c r="K20" s="23">
        <f>IF(B7L813C3=0,0,B7L813C2/B7L813C3)</f>
        <v>0.31421118719884533</v>
      </c>
      <c r="L20" s="16" t="s">
        <v>18640</v>
      </c>
      <c r="M20" s="23">
        <f>B7L313C9+B7L413C9+B7L513C11+B7L613C11+B7L713C7</f>
        <v>6.5512969132758627</v>
      </c>
      <c r="N20" s="16" t="s">
        <v>18641</v>
      </c>
      <c r="O20" s="23">
        <f>B7L313C10+B7L413C10+B7L513C12+B7L613C12+B7L713C8</f>
        <v>17.033371974517241</v>
      </c>
      <c r="P20" s="16" t="s">
        <v>18642</v>
      </c>
      <c r="Q20" s="17">
        <f>B7L213C1</f>
        <v>478</v>
      </c>
      <c r="R20" s="16" t="s">
        <v>18643</v>
      </c>
      <c r="S20" s="23">
        <f>B7L813C6+B7L813C7</f>
        <v>495.03337197451725</v>
      </c>
      <c r="T20" s="16" t="s">
        <v>18644</v>
      </c>
      <c r="U20" s="23">
        <f>IF(B7L813C8=0,0,B7L813C7/B7L813C8)</f>
        <v>0.96559146728517109</v>
      </c>
      <c r="V20" s="16" t="s">
        <v>18645</v>
      </c>
      <c r="W20" s="23">
        <f>B7L313C15+B7L313C17+B7L413C17+B7L513C19+B7L513C21+B7L613C19+B7L613C21+B7L713C13</f>
        <v>2.7691823238648068</v>
      </c>
      <c r="X20" s="16" t="s">
        <v>18646</v>
      </c>
      <c r="Y20" s="23">
        <f>B7L213C15</f>
        <v>1.2749205161557979</v>
      </c>
      <c r="Z20" s="16" t="s">
        <v>18647</v>
      </c>
      <c r="AA20" s="23">
        <f>B7L813C10+B7L813C11</f>
        <v>4.0441028400206047</v>
      </c>
      <c r="AB20" s="16" t="s">
        <v>18648</v>
      </c>
      <c r="AC20" s="23">
        <f>IF(B7L813C12=0,0,B7L813C11/B7L813C12)</f>
        <v>0.31525422735028724</v>
      </c>
      <c r="AD20" s="16" t="s">
        <v>18649</v>
      </c>
      <c r="AE20" s="23">
        <f>B7L313C19+B7L413C19+B7L513C23+B7L613C23+B7L713C15</f>
        <v>6.7927050912564386</v>
      </c>
      <c r="AF20" s="16" t="s">
        <v>18650</v>
      </c>
      <c r="AG20" s="23">
        <f>B7L313C20+B7L413C20+B7L513C24+B7L613C24+B7L713C16</f>
        <v>17.661033237266743</v>
      </c>
      <c r="AH20" s="16" t="s">
        <v>18651</v>
      </c>
      <c r="AI20" s="17">
        <f>B7L213C9</f>
        <v>522</v>
      </c>
      <c r="AJ20" s="16" t="s">
        <v>18652</v>
      </c>
      <c r="AK20" s="23">
        <f>B7L813C15+B7L813C16</f>
        <v>539.66103323726679</v>
      </c>
      <c r="AL20" s="16" t="s">
        <v>18653</v>
      </c>
      <c r="AM20" s="23">
        <f>IF(B7L813C17=0,0,B7L813C16/B7L813C17)</f>
        <v>0.96727384015235729</v>
      </c>
      <c r="AN20" s="16" t="s">
        <v>18654</v>
      </c>
      <c r="AO20" s="23">
        <f>B7L313C25+B7L313C27+B7L413C27+B7L513C31+B7L513C33+B7L613C31+B7L613C33+B7L713C21</f>
        <v>2.6193866454654113</v>
      </c>
      <c r="AP20" s="16" t="s">
        <v>18655</v>
      </c>
      <c r="AQ20" s="23">
        <f>B7L213C23</f>
        <v>1.1909375883028297</v>
      </c>
      <c r="AR20" s="16" t="s">
        <v>18656</v>
      </c>
      <c r="AS20" s="23">
        <f>B7L813C19+B7L813C20</f>
        <v>3.8103242337682408</v>
      </c>
      <c r="AT20" s="16" t="s">
        <v>18657</v>
      </c>
      <c r="AU20" s="23">
        <f>IF(B7L813C21=0,0,B7L813C20/B7L813C21)</f>
        <v>0.3125554454784667</v>
      </c>
      <c r="AV20" s="16" t="s">
        <v>18658</v>
      </c>
      <c r="AW20" s="23">
        <f>B7L313C29+B7L413C29+B7L513C35+B7L613C35+B7L713C23</f>
        <v>6.0705223167264304</v>
      </c>
      <c r="AX20" s="16" t="s">
        <v>18659</v>
      </c>
      <c r="AY20" s="23">
        <f>B7L313C30+B7L413C30+B7L513C36+B7L613C36+B7L713C24</f>
        <v>15.783358023488722</v>
      </c>
      <c r="AZ20" s="16" t="s">
        <v>18660</v>
      </c>
      <c r="BA20" s="17">
        <f>B7L213C17</f>
        <v>511</v>
      </c>
      <c r="BB20" s="16" t="s">
        <v>18661</v>
      </c>
      <c r="BC20" s="23">
        <f>B7L813C24+B7L813C25</f>
        <v>526.78335802348874</v>
      </c>
      <c r="BD20" s="16" t="s">
        <v>18662</v>
      </c>
      <c r="BE20" s="23">
        <f>IF(B7L813C26=0,0,B7L813C25/B7L813C26)</f>
        <v>0.97003823719354287</v>
      </c>
      <c r="BF20" s="16" t="s">
        <v>18663</v>
      </c>
      <c r="BG20" s="23">
        <f>B7L313C35+B7L313C37+B7L413C37+B7L513C43+B7L513C45+B7L613C43+B7L613C45+B7L713C29</f>
        <v>2.6390563480568017</v>
      </c>
      <c r="BH20" s="16" t="s">
        <v>18664</v>
      </c>
      <c r="BI20" s="23">
        <f>B7L213C31</f>
        <v>1.2402308899190031</v>
      </c>
      <c r="BJ20" s="16" t="s">
        <v>18665</v>
      </c>
      <c r="BK20" s="23">
        <f>B7L813C28+B7L813C29</f>
        <v>3.879287237975805</v>
      </c>
      <c r="BL20" s="16" t="s">
        <v>18666</v>
      </c>
      <c r="BM20" s="23">
        <f>IF(B7L813C30=0,0,B7L813C29/B7L813C30)</f>
        <v>0.31970586704122228</v>
      </c>
      <c r="BN20" s="16" t="s">
        <v>18667</v>
      </c>
      <c r="BO20" s="23">
        <f>B7L313C39+B7L413C39+B7L513C47+B7L613C47+B7L713C31</f>
        <v>6.1332912968124091</v>
      </c>
      <c r="BP20" s="16" t="s">
        <v>18668</v>
      </c>
      <c r="BQ20" s="23">
        <f>B7L313C40+B7L413C40+B7L513C48+B7L613C48+B7L713C32</f>
        <v>15.946557371712265</v>
      </c>
      <c r="BR20" s="16" t="s">
        <v>18669</v>
      </c>
      <c r="BS20" s="23">
        <f>B7L213C25</f>
        <v>523.5</v>
      </c>
      <c r="BT20" s="16" t="s">
        <v>18670</v>
      </c>
      <c r="BU20" s="23">
        <f>B7L813C33+B7L813C34</f>
        <v>539.44655737171229</v>
      </c>
      <c r="BV20" s="16" t="s">
        <v>18671</v>
      </c>
      <c r="BW20" s="23">
        <f>IF(B7L813C35=0,0,B7L813C34/B7L813C35)</f>
        <v>0.97043904135859727</v>
      </c>
      <c r="BX20" s="16" t="s">
        <v>18672</v>
      </c>
      <c r="BY20" s="23">
        <f>B7L313C45+B7L313C47+B7L413C47+B7L513C55+B7L513C57+B7L613C55+B7L613C57+B7L713C37</f>
        <v>2.6123874062016106</v>
      </c>
      <c r="BZ20" s="16" t="s">
        <v>18673</v>
      </c>
      <c r="CA20" s="23">
        <f>B7L213C39</f>
        <v>1.2448878719085026</v>
      </c>
      <c r="CB20" s="16" t="s">
        <v>18674</v>
      </c>
      <c r="CC20" s="23">
        <f>B7L813C37+B7L813C38</f>
        <v>3.8572752781101132</v>
      </c>
      <c r="CD20" s="16" t="s">
        <v>18675</v>
      </c>
      <c r="CE20" s="23">
        <f>IF(B7L813C39=0,0,B7L813C38/B7L813C39)</f>
        <v>0.32273762750955132</v>
      </c>
      <c r="CF20" s="16" t="s">
        <v>18676</v>
      </c>
      <c r="CG20" s="23">
        <f>B7L313C49+B7L413C49+B7L513C59+B7L613C59+B7L713C39</f>
        <v>5.94665452410886</v>
      </c>
      <c r="CH20" s="16" t="s">
        <v>18677</v>
      </c>
      <c r="CI20" s="23">
        <f>B7L313C50+B7L413C50+B7L513C60+B7L613C60+B7L713C40</f>
        <v>15.461301762683036</v>
      </c>
      <c r="CJ20" s="16" t="s">
        <v>18678</v>
      </c>
      <c r="CK20" s="23">
        <f>B7L213C33</f>
        <v>527.6</v>
      </c>
      <c r="CL20" s="16" t="s">
        <v>18679</v>
      </c>
      <c r="CM20" s="23">
        <f>B7L813C42+B7L813C43</f>
        <v>543.06130176268312</v>
      </c>
      <c r="CN20" s="16" t="s">
        <v>18680</v>
      </c>
      <c r="CO20" s="23">
        <f>IF(B7L813C44=0,0,B7L813C43/B7L813C44)</f>
        <v>0.97152936194772421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826.17721968213357</v>
      </c>
      <c r="F21" s="16" t="s">
        <v>18682</v>
      </c>
      <c r="G21" s="23">
        <f>B7L214C7</f>
        <v>390.62284566100192</v>
      </c>
      <c r="H21" s="16" t="s">
        <v>18683</v>
      </c>
      <c r="I21" s="17">
        <f>B7L814C1+B7L814C2</f>
        <v>1216.8000653431354</v>
      </c>
      <c r="J21" s="16" t="s">
        <v>18684</v>
      </c>
      <c r="K21" s="23">
        <f>IF(B7L814C3=0,0,B7L814C2/B7L814C3)</f>
        <v>0.32102467511854299</v>
      </c>
      <c r="L21" s="16" t="s">
        <v>18685</v>
      </c>
      <c r="M21" s="17">
        <f>B7L314C9+B7L414C9+B7L514C11+B7L614C11+B7L714C7</f>
        <v>1731.0547568717348</v>
      </c>
      <c r="N21" s="16" t="s">
        <v>18686</v>
      </c>
      <c r="O21" s="17">
        <f>B7L314C10+B7L414C10+B7L514C12+B7L614C12+B7L714C8</f>
        <v>4500.74236786651</v>
      </c>
      <c r="P21" s="16" t="s">
        <v>18687</v>
      </c>
      <c r="Q21" s="17">
        <f>B7L214C1</f>
        <v>154862</v>
      </c>
      <c r="R21" s="16" t="s">
        <v>18688</v>
      </c>
      <c r="S21" s="17">
        <f>B7L814C6+B7L814C7</f>
        <v>159362.74236786651</v>
      </c>
      <c r="T21" s="16" t="s">
        <v>18689</v>
      </c>
      <c r="U21" s="23">
        <f>IF(B7L814C8=0,0,B7L814C7/B7L814C8)</f>
        <v>0.97175787576824468</v>
      </c>
      <c r="V21" s="16" t="s">
        <v>18690</v>
      </c>
      <c r="W21" s="23">
        <f>B7L314C15+B7L314C17+B7L414C17+B7L514C19+B7L514C21+B7L614C19+B7L614C21+B7L714C13</f>
        <v>882.09777724644323</v>
      </c>
      <c r="X21" s="16" t="s">
        <v>18691</v>
      </c>
      <c r="Y21" s="23">
        <f>B7L214C15</f>
        <v>387.55629789962069</v>
      </c>
      <c r="Z21" s="16" t="s">
        <v>18692</v>
      </c>
      <c r="AA21" s="17">
        <f>B7L814C10+B7L814C11</f>
        <v>1269.6540751460639</v>
      </c>
      <c r="AB21" s="16" t="s">
        <v>18693</v>
      </c>
      <c r="AC21" s="23">
        <f>IF(B7L814C12=0,0,B7L814C11/B7L814C12)</f>
        <v>0.30524558262457069</v>
      </c>
      <c r="AD21" s="16" t="s">
        <v>18694</v>
      </c>
      <c r="AE21" s="17">
        <f>B7L314C19+B7L414C19+B7L514C23+B7L614C23+B7L714C15</f>
        <v>1845.1808626604375</v>
      </c>
      <c r="AF21" s="16" t="s">
        <v>18695</v>
      </c>
      <c r="AG21" s="17">
        <f>B7L314C20+B7L414C20+B7L514C24+B7L614C24+B7L714C16</f>
        <v>4797.4702429171375</v>
      </c>
      <c r="AH21" s="16" t="s">
        <v>18696</v>
      </c>
      <c r="AI21" s="17">
        <f>B7L214C9</f>
        <v>158680</v>
      </c>
      <c r="AJ21" s="16" t="s">
        <v>18697</v>
      </c>
      <c r="AK21" s="17">
        <f>B7L814C15+B7L814C16</f>
        <v>163477.47024291713</v>
      </c>
      <c r="AL21" s="16" t="s">
        <v>18698</v>
      </c>
      <c r="AM21" s="23">
        <f>IF(B7L814C17=0,0,B7L814C16/B7L814C17)</f>
        <v>0.97065363052298037</v>
      </c>
      <c r="AN21" s="16" t="s">
        <v>18699</v>
      </c>
      <c r="AO21" s="23">
        <f>B7L314C25+B7L314C27+B7L414C27+B7L514C31+B7L514C33+B7L614C31+B7L614C33+B7L714C21</f>
        <v>855.60923560328581</v>
      </c>
      <c r="AP21" s="16" t="s">
        <v>18700</v>
      </c>
      <c r="AQ21" s="23">
        <f>B7L214C23</f>
        <v>361.54083995899265</v>
      </c>
      <c r="AR21" s="16" t="s">
        <v>18701</v>
      </c>
      <c r="AS21" s="17">
        <f>B7L814C19+B7L814C20</f>
        <v>1217.1500755622785</v>
      </c>
      <c r="AT21" s="16" t="s">
        <v>18702</v>
      </c>
      <c r="AU21" s="23">
        <f>IF(B7L814C21=0,0,B7L814C20/B7L814C21)</f>
        <v>0.29703883458411989</v>
      </c>
      <c r="AV21" s="16" t="s">
        <v>18703</v>
      </c>
      <c r="AW21" s="17">
        <f>B7L314C29+B7L414C29+B7L514C35+B7L614C35+B7L714C23</f>
        <v>1789.7662263547386</v>
      </c>
      <c r="AX21" s="16" t="s">
        <v>18704</v>
      </c>
      <c r="AY21" s="17">
        <f>B7L314C30+B7L414C30+B7L514C36+B7L614C36+B7L714C24</f>
        <v>4653.3921885223208</v>
      </c>
      <c r="AZ21" s="16" t="s">
        <v>18705</v>
      </c>
      <c r="BA21" s="17">
        <f>B7L214C17</f>
        <v>155127.66666666666</v>
      </c>
      <c r="BB21" s="16" t="s">
        <v>18706</v>
      </c>
      <c r="BC21" s="17">
        <f>B7L814C24+B7L814C25</f>
        <v>159781.05885518898</v>
      </c>
      <c r="BD21" s="16" t="s">
        <v>18707</v>
      </c>
      <c r="BE21" s="23">
        <f>IF(B7L814C26=0,0,B7L814C25/B7L814C26)</f>
        <v>0.97087644667106798</v>
      </c>
      <c r="BF21" s="16" t="s">
        <v>18708</v>
      </c>
      <c r="BG21" s="23">
        <f>B7L314C35+B7L314C37+B7L414C37+B7L514C43+B7L514C45+B7L614C43+B7L614C45+B7L714C29</f>
        <v>876.54063338436288</v>
      </c>
      <c r="BH21" s="16" t="s">
        <v>18709</v>
      </c>
      <c r="BI21" s="23">
        <f>B7L214C31</f>
        <v>370.54770386385667</v>
      </c>
      <c r="BJ21" s="16" t="s">
        <v>18710</v>
      </c>
      <c r="BK21" s="17">
        <f>B7L814C28+B7L814C29</f>
        <v>1247.0883372482194</v>
      </c>
      <c r="BL21" s="16" t="s">
        <v>18711</v>
      </c>
      <c r="BM21" s="23">
        <f>IF(B7L814C30=0,0,B7L814C29/B7L814C30)</f>
        <v>0.29713027762050442</v>
      </c>
      <c r="BN21" s="16" t="s">
        <v>18712</v>
      </c>
      <c r="BO21" s="17">
        <f>B7L314C39+B7L414C39+B7L514C47+B7L614C47+B7L714C31</f>
        <v>1837.0707921939957</v>
      </c>
      <c r="BP21" s="16" t="s">
        <v>18713</v>
      </c>
      <c r="BQ21" s="17">
        <f>B7L314C40+B7L414C40+B7L514C48+B7L614C48+B7L714C32</f>
        <v>4776.3840597043882</v>
      </c>
      <c r="BR21" s="16" t="s">
        <v>18714</v>
      </c>
      <c r="BS21" s="17">
        <f>B7L214C25</f>
        <v>156407.75</v>
      </c>
      <c r="BT21" s="16" t="s">
        <v>18715</v>
      </c>
      <c r="BU21" s="17">
        <f>B7L814C33+B7L814C34</f>
        <v>161184.13405970437</v>
      </c>
      <c r="BV21" s="16" t="s">
        <v>18716</v>
      </c>
      <c r="BW21" s="23">
        <f>IF(B7L814C35=0,0,B7L814C34/B7L814C35)</f>
        <v>0.97036690932660186</v>
      </c>
      <c r="BX21" s="16" t="s">
        <v>18717</v>
      </c>
      <c r="BY21" s="23">
        <f>B7L314C45+B7L314C47+B7L414C47+B7L514C55+B7L514C57+B7L614C55+B7L614C57+B7L714C37</f>
        <v>894.88478095978212</v>
      </c>
      <c r="BZ21" s="16" t="s">
        <v>18718</v>
      </c>
      <c r="CA21" s="23">
        <f>B7L214C39</f>
        <v>369.38531899625627</v>
      </c>
      <c r="CB21" s="16" t="s">
        <v>18719</v>
      </c>
      <c r="CC21" s="17">
        <f>B7L814C37+B7L814C38</f>
        <v>1264.2700999560384</v>
      </c>
      <c r="CD21" s="16" t="s">
        <v>18720</v>
      </c>
      <c r="CE21" s="23">
        <f>IF(B7L814C39=0,0,B7L814C38/B7L814C39)</f>
        <v>0.29217278729371254</v>
      </c>
      <c r="CF21" s="16" t="s">
        <v>18721</v>
      </c>
      <c r="CG21" s="17">
        <f>B7L314C49+B7L414C49+B7L514C59+B7L614C59+B7L714C39</f>
        <v>1881.7049319768014</v>
      </c>
      <c r="CH21" s="16" t="s">
        <v>18722</v>
      </c>
      <c r="CI21" s="17">
        <f>B7L314C50+B7L414C50+B7L514C60+B7L614C60+B7L714C40</f>
        <v>4892.432823139683</v>
      </c>
      <c r="CJ21" s="16" t="s">
        <v>18723</v>
      </c>
      <c r="CK21" s="17">
        <f>B7L214C33</f>
        <v>156550.39999999999</v>
      </c>
      <c r="CL21" s="16" t="s">
        <v>18724</v>
      </c>
      <c r="CM21" s="17">
        <f>B7L814C42+B7L814C43</f>
        <v>161442.83282313967</v>
      </c>
      <c r="CN21" s="16" t="s">
        <v>18725</v>
      </c>
      <c r="CO21" s="23">
        <f>IF(B7L814C44=0,0,B7L814C43/B7L814C44)</f>
        <v>0.96969557125834549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533.60403929602069</v>
      </c>
      <c r="F22" s="16" t="s">
        <v>18727</v>
      </c>
      <c r="G22" s="23">
        <f>B7L215C7</f>
        <v>2.8175131317130031</v>
      </c>
      <c r="H22" s="16" t="s">
        <v>18728</v>
      </c>
      <c r="I22" s="17">
        <f>B7L815C1+B7L815C2</f>
        <v>536.42155242773367</v>
      </c>
      <c r="J22" s="16" t="s">
        <v>18729</v>
      </c>
      <c r="K22" s="17">
        <f>IF(B7L815C3=0,0,B7L815C2/B7L815C3)</f>
        <v>5.2524234325811818E-3</v>
      </c>
      <c r="L22" s="16" t="s">
        <v>18730</v>
      </c>
      <c r="M22" s="17">
        <f>B7L315C9+B7L415C9+B7L515C11+B7L615C11+B7L715C7</f>
        <v>1119.9056966981134</v>
      </c>
      <c r="N22" s="16" t="s">
        <v>18731</v>
      </c>
      <c r="O22" s="17">
        <f>B7L315C10+B7L415C10+B7L515C12+B7L615C12+B7L715C8</f>
        <v>2911.7548114150945</v>
      </c>
      <c r="P22" s="16" t="s">
        <v>18732</v>
      </c>
      <c r="Q22" s="17">
        <f>B7L215C1</f>
        <v>1117</v>
      </c>
      <c r="R22" s="16" t="s">
        <v>18733</v>
      </c>
      <c r="S22" s="17">
        <f>B7L815C6+B7L815C7</f>
        <v>4028.7548114150945</v>
      </c>
      <c r="T22" s="16" t="s">
        <v>18734</v>
      </c>
      <c r="U22" s="17">
        <f>IF(B7L815C8=0,0,B7L815C7/B7L815C8)</f>
        <v>0.2772568826564194</v>
      </c>
      <c r="V22" s="16" t="s">
        <v>18735</v>
      </c>
      <c r="W22" s="17">
        <f>B7L315C15+B7L315C17+B7L415C17+B7L515C19+B7L515C21+B7L615C19+B7L615C21+B7L715C13</f>
        <v>537.84336655819845</v>
      </c>
      <c r="X22" s="16" t="s">
        <v>18736</v>
      </c>
      <c r="Y22" s="23">
        <f>B7L215C15</f>
        <v>2.8624652201812162</v>
      </c>
      <c r="Z22" s="16" t="s">
        <v>18737</v>
      </c>
      <c r="AA22" s="17">
        <f>B7L815C10+B7L815C11</f>
        <v>540.70583177837966</v>
      </c>
      <c r="AB22" s="16" t="s">
        <v>18738</v>
      </c>
      <c r="AC22" s="17">
        <f>IF(B7L815C12=0,0,B7L815C11/B7L815C12)</f>
        <v>5.2939418292689347E-3</v>
      </c>
      <c r="AD22" s="16" t="s">
        <v>18739</v>
      </c>
      <c r="AE22" s="17">
        <f>B7L315C19+B7L415C19+B7L515C23+B7L615C23+B7L715C15</f>
        <v>1131.366643935092</v>
      </c>
      <c r="AF22" s="16" t="s">
        <v>18740</v>
      </c>
      <c r="AG22" s="17">
        <f>B7L315C20+B7L415C20+B7L515C24+B7L615C24+B7L715C16</f>
        <v>2941.5532742312398</v>
      </c>
      <c r="AH22" s="16" t="s">
        <v>18741</v>
      </c>
      <c r="AI22" s="17">
        <f>B7L215C9</f>
        <v>1172</v>
      </c>
      <c r="AJ22" s="16" t="s">
        <v>18742</v>
      </c>
      <c r="AK22" s="17">
        <f>B7L815C15+B7L815C16</f>
        <v>4113.5532742312398</v>
      </c>
      <c r="AL22" s="16" t="s">
        <v>18743</v>
      </c>
      <c r="AM22" s="17">
        <f>IF(B7L815C17=0,0,B7L815C16/B7L815C17)</f>
        <v>0.28491183214809074</v>
      </c>
      <c r="AN22" s="16" t="s">
        <v>18744</v>
      </c>
      <c r="AO22" s="17">
        <f>B7L315C25+B7L315C27+B7L415C27+B7L515C31+B7L515C33+B7L615C31+B7L615C33+B7L715C21</f>
        <v>552.40094321551442</v>
      </c>
      <c r="AP22" s="16" t="s">
        <v>18745</v>
      </c>
      <c r="AQ22" s="23">
        <f>B7L215C23</f>
        <v>2.7058288454395019</v>
      </c>
      <c r="AR22" s="16" t="s">
        <v>18746</v>
      </c>
      <c r="AS22" s="17">
        <f>B7L815C19+B7L815C20</f>
        <v>555.10677206095397</v>
      </c>
      <c r="AT22" s="16" t="s">
        <v>18747</v>
      </c>
      <c r="AU22" s="17">
        <f>IF(B7L815C21=0,0,B7L815C20/B7L815C21)</f>
        <v>4.8744295361296472E-3</v>
      </c>
      <c r="AV22" s="16" t="s">
        <v>18748</v>
      </c>
      <c r="AW22" s="17">
        <f>B7L315C29+B7L415C29+B7L515C35+B7L615C35+B7L715C23</f>
        <v>1166.6074394086627</v>
      </c>
      <c r="AX22" s="16" t="s">
        <v>18749</v>
      </c>
      <c r="AY22" s="17">
        <f>B7L315C30+B7L415C30+B7L515C36+B7L615C36+B7L715C24</f>
        <v>3033.1793424625225</v>
      </c>
      <c r="AZ22" s="16" t="s">
        <v>18750</v>
      </c>
      <c r="BA22" s="17">
        <f>B7L215C17</f>
        <v>1161</v>
      </c>
      <c r="BB22" s="16" t="s">
        <v>18751</v>
      </c>
      <c r="BC22" s="17">
        <f>B7L815C24+B7L815C25</f>
        <v>4194.179342462523</v>
      </c>
      <c r="BD22" s="16" t="s">
        <v>18752</v>
      </c>
      <c r="BE22" s="17">
        <f>IF(B7L815C26=0,0,B7L815C25/B7L815C26)</f>
        <v>0.27681219738170365</v>
      </c>
      <c r="BF22" s="16" t="s">
        <v>18753</v>
      </c>
      <c r="BG22" s="17">
        <f>B7L315C35+B7L315C37+B7L415C37+B7L515C43+B7L515C45+B7L615C43+B7L615C45+B7L715C29</f>
        <v>583.58050577060851</v>
      </c>
      <c r="BH22" s="16" t="s">
        <v>18754</v>
      </c>
      <c r="BI22" s="23">
        <f>B7L215C31</f>
        <v>2.7096735059118622</v>
      </c>
      <c r="BJ22" s="16" t="s">
        <v>18755</v>
      </c>
      <c r="BK22" s="17">
        <f>B7L815C28+B7L815C29</f>
        <v>586.29017927652035</v>
      </c>
      <c r="BL22" s="16" t="s">
        <v>18756</v>
      </c>
      <c r="BM22" s="17">
        <f>IF(B7L815C30=0,0,B7L815C29/B7L815C30)</f>
        <v>4.6217276046745109E-3</v>
      </c>
      <c r="BN22" s="16" t="s">
        <v>18757</v>
      </c>
      <c r="BO22" s="17">
        <f>B7L315C39+B7L415C39+B7L515C47+B7L615C47+B7L715C31</f>
        <v>1241.4613114283468</v>
      </c>
      <c r="BP22" s="16" t="s">
        <v>18758</v>
      </c>
      <c r="BQ22" s="17">
        <f>B7L315C40+B7L415C40+B7L515C48+B7L615C48+B7L715C32</f>
        <v>3227.7994097137021</v>
      </c>
      <c r="BR22" s="16" t="s">
        <v>18759</v>
      </c>
      <c r="BS22" s="17">
        <f>B7L215C25</f>
        <v>1143.75</v>
      </c>
      <c r="BT22" s="16" t="s">
        <v>18760</v>
      </c>
      <c r="BU22" s="17">
        <f>B7L815C33+B7L815C34</f>
        <v>4371.5494097137016</v>
      </c>
      <c r="BV22" s="16" t="s">
        <v>18761</v>
      </c>
      <c r="BW22" s="17">
        <f>IF(B7L815C35=0,0,B7L815C34/B7L815C35)</f>
        <v>0.26163492455525184</v>
      </c>
      <c r="BX22" s="16" t="s">
        <v>18762</v>
      </c>
      <c r="BY22" s="17">
        <f>B7L315C45+B7L315C47+B7L415C47+B7L515C55+B7L515C57+B7L615C55+B7L615C57+B7L715C37</f>
        <v>983.92379271206494</v>
      </c>
      <c r="BZ22" s="16" t="s">
        <v>18763</v>
      </c>
      <c r="CA22" s="23">
        <f>B7L215C39</f>
        <v>2.8521995063741437</v>
      </c>
      <c r="CB22" s="16" t="s">
        <v>18764</v>
      </c>
      <c r="CC22" s="17">
        <f>B7L815C37+B7L815C38</f>
        <v>986.77599221843911</v>
      </c>
      <c r="CD22" s="16" t="s">
        <v>18765</v>
      </c>
      <c r="CE22" s="17">
        <f>IF(B7L815C39=0,0,B7L815C38/B7L815C39)</f>
        <v>2.8904224756845951E-3</v>
      </c>
      <c r="CF22" s="16" t="s">
        <v>18766</v>
      </c>
      <c r="CG22" s="17">
        <f>B7L315C49+B7L415C49+B7L515C59+B7L615C59+B7L715C39</f>
        <v>2119.4747977483571</v>
      </c>
      <c r="CH22" s="16" t="s">
        <v>18767</v>
      </c>
      <c r="CI22" s="17">
        <f>B7L315C50+B7L415C50+B7L515C60+B7L615C60+B7L715C40</f>
        <v>5510.6344741457287</v>
      </c>
      <c r="CJ22" s="16" t="s">
        <v>18768</v>
      </c>
      <c r="CK22" s="17">
        <f>B7L215C33</f>
        <v>1208.8000000000002</v>
      </c>
      <c r="CL22" s="16" t="s">
        <v>18769</v>
      </c>
      <c r="CM22" s="17">
        <f>B7L815C42+B7L815C43</f>
        <v>6719.4344741457289</v>
      </c>
      <c r="CN22" s="16" t="s">
        <v>18770</v>
      </c>
      <c r="CO22" s="17">
        <f>IF(B7L815C44=0,0,B7L815C43/B7L815C44)</f>
        <v>0.17989609165043316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20648.584694537276</v>
      </c>
      <c r="F23" s="16" t="s">
        <v>18772</v>
      </c>
      <c r="G23" s="17">
        <f>B7L216C7</f>
        <v>8530.067670534112</v>
      </c>
      <c r="H23" s="16" t="s">
        <v>18773</v>
      </c>
      <c r="I23" s="17">
        <f>B7L816C1+B7L816C2</f>
        <v>29178.652365071386</v>
      </c>
      <c r="J23" s="16" t="s">
        <v>18774</v>
      </c>
      <c r="K23" s="17">
        <f>IF(B7L816C3=0,0,B7L816C2/B7L816C3)</f>
        <v>0.29233932958278497</v>
      </c>
      <c r="L23" s="16" t="s">
        <v>18775</v>
      </c>
      <c r="M23" s="17">
        <f>B7L316C9+B7L416C9+B7L516C11+B7L616C11+B7L716C7</f>
        <v>41608.100795249993</v>
      </c>
      <c r="N23" s="16" t="s">
        <v>18776</v>
      </c>
      <c r="O23" s="17">
        <f>B7L316C10+B7L416C10+B7L516C12+B7L616C12+B7L716C8</f>
        <v>108181.06206765</v>
      </c>
      <c r="P23" s="16" t="s">
        <v>18777</v>
      </c>
      <c r="Q23" s="17">
        <f>B7L216C1</f>
        <v>3381736</v>
      </c>
      <c r="R23" s="16" t="s">
        <v>18778</v>
      </c>
      <c r="S23" s="17">
        <f>B7L816C6+B7L816C7</f>
        <v>3489917.0620676498</v>
      </c>
      <c r="T23" s="16" t="s">
        <v>18779</v>
      </c>
      <c r="U23" s="17">
        <f>IF(B7L816C8=0,0,B7L816C7/B7L816C8)</f>
        <v>0.96900182435752313</v>
      </c>
      <c r="V23" s="16" t="s">
        <v>18780</v>
      </c>
      <c r="W23" s="17">
        <f>B7L316C15+B7L316C17+B7L416C17+B7L516C19+B7L516C21+B7L616C19+B7L616C21+B7L716C13</f>
        <v>20994.423207060216</v>
      </c>
      <c r="X23" s="16" t="s">
        <v>18781</v>
      </c>
      <c r="Y23" s="17">
        <f>B7L216C15</f>
        <v>8377.4758455186038</v>
      </c>
      <c r="Z23" s="16" t="s">
        <v>18782</v>
      </c>
      <c r="AA23" s="17">
        <f>B7L816C10+B7L816C11</f>
        <v>29371.899052578818</v>
      </c>
      <c r="AB23" s="16" t="s">
        <v>18783</v>
      </c>
      <c r="AC23" s="17">
        <f>IF(B7L816C12=0,0,B7L816C11/B7L816C12)</f>
        <v>0.28522077617528346</v>
      </c>
      <c r="AD23" s="16" t="s">
        <v>18784</v>
      </c>
      <c r="AE23" s="17">
        <f>B7L316C19+B7L416C19+B7L516C23+B7L616C23+B7L716C15</f>
        <v>42275.040648328679</v>
      </c>
      <c r="AF23" s="16" t="s">
        <v>18785</v>
      </c>
      <c r="AG23" s="17">
        <f>B7L316C20+B7L416C20+B7L516C24+B7L616C24+B7L716C16</f>
        <v>109915.10568565455</v>
      </c>
      <c r="AH23" s="16" t="s">
        <v>18786</v>
      </c>
      <c r="AI23" s="17">
        <f>B7L216C9</f>
        <v>3430051</v>
      </c>
      <c r="AJ23" s="16" t="s">
        <v>18787</v>
      </c>
      <c r="AK23" s="17">
        <f>B7L816C15+B7L816C16</f>
        <v>3539966.1056856546</v>
      </c>
      <c r="AL23" s="16" t="s">
        <v>18788</v>
      </c>
      <c r="AM23" s="17">
        <f>IF(B7L816C17=0,0,B7L816C16/B7L816C17)</f>
        <v>0.96895023782597345</v>
      </c>
      <c r="AN23" s="16" t="s">
        <v>18789</v>
      </c>
      <c r="AO23" s="17">
        <f>B7L316C25+B7L316C27+B7L416C27+B7L516C31+B7L516C33+B7L616C31+B7L616C33+B7L716C21</f>
        <v>20988.777666357975</v>
      </c>
      <c r="AP23" s="16" t="s">
        <v>18790</v>
      </c>
      <c r="AQ23" s="17">
        <f>B7L216C23</f>
        <v>8051.9096128326491</v>
      </c>
      <c r="AR23" s="16" t="s">
        <v>18791</v>
      </c>
      <c r="AS23" s="17">
        <f>B7L816C19+B7L816C20</f>
        <v>29040.687279190624</v>
      </c>
      <c r="AT23" s="16" t="s">
        <v>18792</v>
      </c>
      <c r="AU23" s="17">
        <f>IF(B7L816C21=0,0,B7L816C20/B7L816C21)</f>
        <v>0.27726305288244057</v>
      </c>
      <c r="AV23" s="16" t="s">
        <v>18793</v>
      </c>
      <c r="AW23" s="17">
        <f>B7L316C29+B7L416C29+B7L516C35+B7L616C35+B7L716C23</f>
        <v>42241.831757464861</v>
      </c>
      <c r="AX23" s="16" t="s">
        <v>18794</v>
      </c>
      <c r="AY23" s="17">
        <f>B7L316C30+B7L416C30+B7L516C36+B7L616C36+B7L716C24</f>
        <v>109828.76256940865</v>
      </c>
      <c r="AZ23" s="16" t="s">
        <v>18795</v>
      </c>
      <c r="BA23" s="17">
        <f>B7L216C17</f>
        <v>3454862.666666667</v>
      </c>
      <c r="BB23" s="16" t="s">
        <v>18796</v>
      </c>
      <c r="BC23" s="17">
        <f>B7L816C24+B7L816C25</f>
        <v>3564691.4292360758</v>
      </c>
      <c r="BD23" s="16" t="s">
        <v>18797</v>
      </c>
      <c r="BE23" s="17">
        <f>IF(B7L816C26=0,0,B7L816C25/B7L816C26)</f>
        <v>0.96918982617439475</v>
      </c>
      <c r="BF23" s="16" t="s">
        <v>18798</v>
      </c>
      <c r="BG23" s="17">
        <f>B7L316C35+B7L316C37+B7L416C37+B7L516C43+B7L516C45+B7L616C43+B7L616C45+B7L716C29</f>
        <v>21508.608409944121</v>
      </c>
      <c r="BH23" s="16" t="s">
        <v>18799</v>
      </c>
      <c r="BI23" s="17">
        <f>B7L216C31</f>
        <v>8308.2054519675094</v>
      </c>
      <c r="BJ23" s="16" t="s">
        <v>18800</v>
      </c>
      <c r="BK23" s="17">
        <f>B7L816C28+B7L816C29</f>
        <v>29816.813861911629</v>
      </c>
      <c r="BL23" s="16" t="s">
        <v>18801</v>
      </c>
      <c r="BM23" s="17">
        <f>IF(B7L816C30=0,0,B7L816C29/B7L816C30)</f>
        <v>0.27864162450235891</v>
      </c>
      <c r="BN23" s="16" t="s">
        <v>18802</v>
      </c>
      <c r="BO23" s="17">
        <f>B7L316C39+B7L416C39+B7L516C47+B7L616C47+B7L716C31</f>
        <v>43310.629272835424</v>
      </c>
      <c r="BP23" s="16" t="s">
        <v>18803</v>
      </c>
      <c r="BQ23" s="17">
        <f>B7L316C40+B7L416C40+B7L516C48+B7L616C48+B7L716C32</f>
        <v>112607.63610937209</v>
      </c>
      <c r="BR23" s="16" t="s">
        <v>18804</v>
      </c>
      <c r="BS23" s="17">
        <f>B7L216C25</f>
        <v>3506883.75</v>
      </c>
      <c r="BT23" s="16" t="s">
        <v>18805</v>
      </c>
      <c r="BU23" s="17">
        <f>B7L816C33+B7L816C34</f>
        <v>3619491.3861093721</v>
      </c>
      <c r="BV23" s="16" t="s">
        <v>18806</v>
      </c>
      <c r="BW23" s="17">
        <f>IF(B7L816C35=0,0,B7L816C34/B7L816C35)</f>
        <v>0.96888854700924842</v>
      </c>
      <c r="BX23" s="16" t="s">
        <v>18807</v>
      </c>
      <c r="BY23" s="17">
        <f>B7L316C45+B7L316C47+B7L416C47+B7L516C55+B7L516C57+B7L616C55+B7L616C57+B7L716C37</f>
        <v>22047.272003112761</v>
      </c>
      <c r="BZ23" s="16" t="s">
        <v>18808</v>
      </c>
      <c r="CA23" s="17">
        <f>B7L216C39</f>
        <v>8472.5034647487719</v>
      </c>
      <c r="CB23" s="16" t="s">
        <v>18809</v>
      </c>
      <c r="CC23" s="17">
        <f>B7L816C37+B7L816C38</f>
        <v>30519.775467861531</v>
      </c>
      <c r="CD23" s="16" t="s">
        <v>18810</v>
      </c>
      <c r="CE23" s="17">
        <f>IF(B7L816C39=0,0,B7L816C38/B7L816C39)</f>
        <v>0.27760700512592684</v>
      </c>
      <c r="CF23" s="16" t="s">
        <v>18811</v>
      </c>
      <c r="CG23" s="17">
        <f>B7L316C49+B7L416C49+B7L516C59+B7L616C59+B7L716C39</f>
        <v>44406.951418266777</v>
      </c>
      <c r="CH23" s="16" t="s">
        <v>18812</v>
      </c>
      <c r="CI23" s="17">
        <f>B7L316C50+B7L416C50+B7L516C60+B7L616C60+B7L716C40</f>
        <v>115458.07368749363</v>
      </c>
      <c r="CJ23" s="16" t="s">
        <v>18813</v>
      </c>
      <c r="CK23" s="17">
        <f>B7L216C33</f>
        <v>3590759.4000000004</v>
      </c>
      <c r="CL23" s="16" t="s">
        <v>18814</v>
      </c>
      <c r="CM23" s="17">
        <f>B7L816C42+B7L816C43</f>
        <v>3706217.4736874942</v>
      </c>
      <c r="CN23" s="16" t="s">
        <v>18815</v>
      </c>
      <c r="CO23" s="17">
        <f>IF(B7L816C44=0,0,B7L816C43/B7L816C44)</f>
        <v>0.96884746388812981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33362-219F-4031-930C-DF1364F9EB4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7165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6406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13571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0.52796404096971483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0.47203595903028517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8500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13903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22403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0.37941347141007903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0.62058652858992103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81268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433621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171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515060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0.15778355919698675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0.84188444064769152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3.3200015532171008E-4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7631D-3958-4E9B-BA25-DC48D85C647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46668.160392799997</v>
      </c>
      <c r="F8" s="16" t="s">
        <v>18915</v>
      </c>
      <c r="G8" s="21">
        <f>B3L520C2</f>
        <v>0.2117374640829765</v>
      </c>
      <c r="H8" s="16" t="s">
        <v>18916</v>
      </c>
      <c r="I8" s="15">
        <f>IF(B9L101C2=NULL_VALUE,NULL_VALUE,B9L101C1*B9L101C2)</f>
        <v>9881.397934989076</v>
      </c>
      <c r="J8" s="16" t="s">
        <v>18917</v>
      </c>
      <c r="K8" s="21">
        <f>B3L520C3</f>
        <v>6.512455644934885E-2</v>
      </c>
      <c r="L8" s="16" t="s">
        <v>18918</v>
      </c>
      <c r="M8" s="15">
        <f>IF(B9L101C4=NULL_VALUE,NULL_VALUE,B9L101C1*B9L101C4)</f>
        <v>3039.2432458881694</v>
      </c>
      <c r="N8" s="16" t="s">
        <v>18919</v>
      </c>
      <c r="O8" s="21">
        <f>B3L520C4</f>
        <v>0.11485835480235514</v>
      </c>
      <c r="P8" s="16" t="s">
        <v>18920</v>
      </c>
      <c r="Q8" s="15">
        <f>B9L101C1*B9L101C6</f>
        <v>5360.2281243694397</v>
      </c>
      <c r="R8" s="16" t="s">
        <v>18921</v>
      </c>
      <c r="S8" s="21">
        <f>B3L520C5</f>
        <v>4.2699254851080629E-2</v>
      </c>
      <c r="T8" s="16" t="s">
        <v>18922</v>
      </c>
      <c r="U8" s="15">
        <f>B9L101C1*B9L101C8</f>
        <v>1992.695674043274</v>
      </c>
      <c r="V8" s="16" t="s">
        <v>18923</v>
      </c>
      <c r="W8" s="21">
        <f>B3L520C6</f>
        <v>0.18827604207836549</v>
      </c>
      <c r="X8" s="16" t="s">
        <v>18924</v>
      </c>
      <c r="Y8" s="15">
        <f>B9L101C1*B9L101C10</f>
        <v>8786.4965298347215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0.37730432773587325</v>
      </c>
      <c r="BD8" s="16" t="s">
        <v>18926</v>
      </c>
      <c r="BE8" s="15">
        <f>B9L101C1*B9L101C26</f>
        <v>17608.098883675309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20500.653767799999</v>
      </c>
      <c r="F9" s="16" t="s">
        <v>18928</v>
      </c>
      <c r="G9" s="21">
        <f>B3L524C2</f>
        <v>0.56419552346976487</v>
      </c>
      <c r="H9" s="16" t="s">
        <v>18929</v>
      </c>
      <c r="I9" s="15">
        <f>IF(B9L102C2=NULL_VALUE,NULL_VALUE,B9L102C1*B9L102C2)</f>
        <v>11566.377083996327</v>
      </c>
      <c r="J9" s="16" t="s">
        <v>18930</v>
      </c>
      <c r="K9" s="21">
        <f>B3L524C3</f>
        <v>0.17378958859423746</v>
      </c>
      <c r="L9" s="16" t="s">
        <v>18931</v>
      </c>
      <c r="M9" s="15">
        <f>IF(B9L102C4=NULL_VALUE,NULL_VALUE,B9L102C1*B9L102C4)</f>
        <v>3562.800184218866</v>
      </c>
      <c r="N9" s="16" t="s">
        <v>18932</v>
      </c>
      <c r="O9" s="21">
        <f>B3L524C4</f>
        <v>2.5286661637456645E-2</v>
      </c>
      <c r="P9" s="16" t="s">
        <v>18933</v>
      </c>
      <c r="Q9" s="21">
        <f>B9L102C1*B9L102C6</f>
        <v>518.39309517300921</v>
      </c>
      <c r="R9" s="16" t="s">
        <v>18934</v>
      </c>
      <c r="S9" s="21">
        <f>B3L524C5</f>
        <v>9.4004620860951571E-3</v>
      </c>
      <c r="T9" s="16" t="s">
        <v>18935</v>
      </c>
      <c r="U9" s="21">
        <f>B9L102C1*B9L102C8</f>
        <v>192.71561848436772</v>
      </c>
      <c r="V9" s="16" t="s">
        <v>18936</v>
      </c>
      <c r="W9" s="21">
        <f>B3L524C6</f>
        <v>4.1449945706322766E-2</v>
      </c>
      <c r="X9" s="16" t="s">
        <v>18937</v>
      </c>
      <c r="Y9" s="21">
        <f>B9L102C1*B9L102C10</f>
        <v>849.75098561943116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3.1703939006385732E-4</v>
      </c>
      <c r="AF9" s="16" t="s">
        <v>18941</v>
      </c>
      <c r="AG9" s="21">
        <f>B9L102C1*B9L102C14</f>
        <v>6.4995147664536299</v>
      </c>
      <c r="AH9" s="16" t="s">
        <v>18942</v>
      </c>
      <c r="AI9" s="21">
        <f>B3L524C9</f>
        <v>6.9853621716026767E-3</v>
      </c>
      <c r="AJ9" s="16" t="s">
        <v>18943</v>
      </c>
      <c r="AK9" s="21">
        <f>B9L102C1*B9L102C16</f>
        <v>143.20449132271401</v>
      </c>
      <c r="AL9" s="16" t="s">
        <v>18944</v>
      </c>
      <c r="AM9" s="21">
        <f>B3L524C10</f>
        <v>3.0750108314627912E-2</v>
      </c>
      <c r="AN9" s="16" t="s">
        <v>18945</v>
      </c>
      <c r="AO9" s="21">
        <f>B9L102C1*B9L102C18</f>
        <v>630.39732388053483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3.2040647255063476E-2</v>
      </c>
      <c r="AZ9" s="16" t="s">
        <v>18951</v>
      </c>
      <c r="BA9" s="21">
        <f>B9L102C1*B9L102C24</f>
        <v>656.85421587226767</v>
      </c>
      <c r="BB9" s="16" t="s">
        <v>18952</v>
      </c>
      <c r="BC9" s="21">
        <f>B3L524C14</f>
        <v>0.11578466137476513</v>
      </c>
      <c r="BD9" s="16" t="s">
        <v>18953</v>
      </c>
      <c r="BE9" s="15">
        <f>B9L102C1*B9L102C26</f>
        <v>2373.6612544660256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9.6508491699270976E-2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3.5877587568197297E-2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0.15819691023224505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1.2100052503173045E-3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2.6660172735333231E-2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0.11736015673330456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0.12228559799582854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0.44190107778550297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24164.841387200002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9.6508491699270976E-2</v>
      </c>
      <c r="P11" s="16" t="s">
        <v>18984</v>
      </c>
      <c r="Q11" s="15">
        <f>B9L104C1*B9L104C6</f>
        <v>2332.112394430791</v>
      </c>
      <c r="R11" s="16" t="s">
        <v>18961</v>
      </c>
      <c r="S11" s="21">
        <f>B3L522C5</f>
        <v>3.5877587568197297E-2</v>
      </c>
      <c r="T11" s="16" t="s">
        <v>18985</v>
      </c>
      <c r="U11" s="21">
        <f>B9L104C1*B9L104C8</f>
        <v>866.97621294086628</v>
      </c>
      <c r="V11" s="16" t="s">
        <v>18963</v>
      </c>
      <c r="W11" s="21">
        <f>B3L522C6</f>
        <v>0.15819691023224505</v>
      </c>
      <c r="X11" s="16" t="s">
        <v>18986</v>
      </c>
      <c r="Y11" s="15">
        <f>B9L104C1*B9L104C10</f>
        <v>3822.8032437073189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1.2100052503173045E-3</v>
      </c>
      <c r="AF11" s="16" t="s">
        <v>18988</v>
      </c>
      <c r="AG11" s="21">
        <f>B9L104C1*B9L104C14</f>
        <v>29.2395849515969</v>
      </c>
      <c r="AH11" s="16" t="s">
        <v>18969</v>
      </c>
      <c r="AI11" s="21">
        <f>B3L522C9</f>
        <v>2.6660172735333231E-2</v>
      </c>
      <c r="AJ11" s="16" t="s">
        <v>18989</v>
      </c>
      <c r="AK11" s="21">
        <f>B9L104C1*B9L104C16</f>
        <v>644.23884550468154</v>
      </c>
      <c r="AL11" s="16" t="s">
        <v>18971</v>
      </c>
      <c r="AM11" s="21">
        <f>B3L522C10</f>
        <v>0.11736015673330456</v>
      </c>
      <c r="AN11" s="16" t="s">
        <v>18990</v>
      </c>
      <c r="AO11" s="15">
        <f>B9L104C1*B9L104C18</f>
        <v>2835.989572637237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0.12228559799582854</v>
      </c>
      <c r="AZ11" s="16" t="s">
        <v>18993</v>
      </c>
      <c r="BA11" s="15">
        <f>B9L104C1*B9L104C24</f>
        <v>2955.0120795080993</v>
      </c>
      <c r="BB11" s="16" t="s">
        <v>18979</v>
      </c>
      <c r="BC11" s="21">
        <f>B3L522C14</f>
        <v>0.44190107778550297</v>
      </c>
      <c r="BD11" s="16" t="s">
        <v>18994</v>
      </c>
      <c r="BE11" s="15">
        <f>B9L104C1*B9L104C26</f>
        <v>10678.46945351941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1108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9.6508491699270976E-2</v>
      </c>
      <c r="P12" s="16" t="s">
        <v>18998</v>
      </c>
      <c r="Q12" s="21">
        <f>B9L105C1*B9L105C6</f>
        <v>106.93140880279225</v>
      </c>
      <c r="R12" s="16" t="s">
        <v>18961</v>
      </c>
      <c r="S12" s="21">
        <f>B3L522C5</f>
        <v>3.5877587568197297E-2</v>
      </c>
      <c r="T12" s="16" t="s">
        <v>18999</v>
      </c>
      <c r="U12" s="21">
        <f>B9L105C1*B9L105C8</f>
        <v>39.752367025562606</v>
      </c>
      <c r="V12" s="16" t="s">
        <v>18963</v>
      </c>
      <c r="W12" s="21">
        <f>B3L522C6</f>
        <v>0.15819691023224505</v>
      </c>
      <c r="X12" s="16" t="s">
        <v>19000</v>
      </c>
      <c r="Y12" s="21">
        <f>B9L105C1*B9L105C10</f>
        <v>175.28217653732753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1.2100052503173045E-3</v>
      </c>
      <c r="AF12" s="16" t="s">
        <v>19002</v>
      </c>
      <c r="AG12" s="21">
        <f>B9L105C1*B9L105C14</f>
        <v>1.3406858173515734</v>
      </c>
      <c r="AH12" s="16" t="s">
        <v>18969</v>
      </c>
      <c r="AI12" s="21">
        <f>B3L522C9</f>
        <v>2.6660172735333231E-2</v>
      </c>
      <c r="AJ12" s="16" t="s">
        <v>19003</v>
      </c>
      <c r="AK12" s="21">
        <f>B9L105C1*B9L105C16</f>
        <v>29.53947139074922</v>
      </c>
      <c r="AL12" s="16" t="s">
        <v>18971</v>
      </c>
      <c r="AM12" s="21">
        <f>B3L522C10</f>
        <v>0.11736015673330456</v>
      </c>
      <c r="AN12" s="16" t="s">
        <v>19004</v>
      </c>
      <c r="AO12" s="21">
        <f>B9L105C1*B9L105C18</f>
        <v>130.03505366050146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0.12228559799582854</v>
      </c>
      <c r="AZ12" s="16" t="s">
        <v>19007</v>
      </c>
      <c r="BA12" s="21">
        <f>B9L105C1*B9L105C24</f>
        <v>135.49244257937804</v>
      </c>
      <c r="BB12" s="16" t="s">
        <v>18979</v>
      </c>
      <c r="BC12" s="21">
        <f>B3L522C14</f>
        <v>0.44190107778550297</v>
      </c>
      <c r="BD12" s="16" t="s">
        <v>19008</v>
      </c>
      <c r="BE12" s="21">
        <f>B9L105C1*B9L105C26</f>
        <v>489.62639418633728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107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9.6508491699270976E-2</v>
      </c>
      <c r="P13" s="16" t="s">
        <v>19012</v>
      </c>
      <c r="Q13" s="21">
        <f>B9L106C1*B9L106C6</f>
        <v>10.326408611821995</v>
      </c>
      <c r="R13" s="16" t="s">
        <v>18961</v>
      </c>
      <c r="S13" s="21">
        <f>B3L522C5</f>
        <v>3.5877587568197297E-2</v>
      </c>
      <c r="T13" s="16" t="s">
        <v>19013</v>
      </c>
      <c r="U13" s="21">
        <f>B9L106C1*B9L106C8</f>
        <v>3.8389018697971107</v>
      </c>
      <c r="V13" s="16" t="s">
        <v>18963</v>
      </c>
      <c r="W13" s="21">
        <f>B3L522C6</f>
        <v>0.15819691023224505</v>
      </c>
      <c r="X13" s="16" t="s">
        <v>19014</v>
      </c>
      <c r="Y13" s="21">
        <f>B9L106C1*B9L106C10</f>
        <v>16.927069394850221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1.2100052503173045E-3</v>
      </c>
      <c r="AF13" s="16" t="s">
        <v>19016</v>
      </c>
      <c r="AG13" s="21">
        <f>B9L106C1*B9L106C14</f>
        <v>0.12947056178395158</v>
      </c>
      <c r="AH13" s="16" t="s">
        <v>18969</v>
      </c>
      <c r="AI13" s="21">
        <f>B3L522C9</f>
        <v>2.6660172735333231E-2</v>
      </c>
      <c r="AJ13" s="16" t="s">
        <v>19017</v>
      </c>
      <c r="AK13" s="21">
        <f>B9L106C1*B9L106C16</f>
        <v>2.8526384826806557</v>
      </c>
      <c r="AL13" s="16" t="s">
        <v>18971</v>
      </c>
      <c r="AM13" s="21">
        <f>B3L522C10</f>
        <v>0.11736015673330456</v>
      </c>
      <c r="AN13" s="16" t="s">
        <v>19018</v>
      </c>
      <c r="AO13" s="21">
        <f>B9L106C1*B9L106C18</f>
        <v>12.557536770463589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0.12228559799582854</v>
      </c>
      <c r="AZ13" s="16" t="s">
        <v>19021</v>
      </c>
      <c r="BA13" s="21">
        <f>B9L106C1*B9L106C24</f>
        <v>13.084558985553654</v>
      </c>
      <c r="BB13" s="16" t="s">
        <v>18979</v>
      </c>
      <c r="BC13" s="21">
        <f>B3L522C14</f>
        <v>0.44190107778550297</v>
      </c>
      <c r="BD13" s="16" t="s">
        <v>19022</v>
      </c>
      <c r="BE13" s="21">
        <f>B9L106C1*B9L106C26</f>
        <v>47.283415323048821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88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9.6508491699270976E-2</v>
      </c>
      <c r="P14" s="16" t="s">
        <v>19026</v>
      </c>
      <c r="Q14" s="21">
        <f>B9L107C1*B9L107C6</f>
        <v>8.4927472695358457</v>
      </c>
      <c r="R14" s="16" t="s">
        <v>18961</v>
      </c>
      <c r="S14" s="21">
        <f>B3L522C5</f>
        <v>3.5877587568197297E-2</v>
      </c>
      <c r="T14" s="16" t="s">
        <v>19027</v>
      </c>
      <c r="U14" s="21">
        <f>B9L107C1*B9L107C8</f>
        <v>3.157227706001362</v>
      </c>
      <c r="V14" s="16" t="s">
        <v>18963</v>
      </c>
      <c r="W14" s="21">
        <f>B3L522C6</f>
        <v>0.15819691023224505</v>
      </c>
      <c r="X14" s="16" t="s">
        <v>19028</v>
      </c>
      <c r="Y14" s="21">
        <f>B9L107C1*B9L107C10</f>
        <v>13.921328100437565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1.2100052503173045E-3</v>
      </c>
      <c r="AF14" s="16" t="s">
        <v>19030</v>
      </c>
      <c r="AG14" s="21">
        <f>B9L107C1*B9L107C14</f>
        <v>0.1064804620279228</v>
      </c>
      <c r="AH14" s="16" t="s">
        <v>18969</v>
      </c>
      <c r="AI14" s="21">
        <f>B3L522C9</f>
        <v>2.6660172735333231E-2</v>
      </c>
      <c r="AJ14" s="16" t="s">
        <v>19031</v>
      </c>
      <c r="AK14" s="21">
        <f>B9L107C1*B9L107C16</f>
        <v>2.3460952007093243</v>
      </c>
      <c r="AL14" s="16" t="s">
        <v>18971</v>
      </c>
      <c r="AM14" s="21">
        <f>B3L522C10</f>
        <v>0.11736015673330456</v>
      </c>
      <c r="AN14" s="16" t="s">
        <v>19032</v>
      </c>
      <c r="AO14" s="21">
        <f>B9L107C1*B9L107C18</f>
        <v>10.327693792530802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0.12228559799582854</v>
      </c>
      <c r="AZ14" s="16" t="s">
        <v>19035</v>
      </c>
      <c r="BA14" s="21">
        <f>B9L107C1*B9L107C24</f>
        <v>10.761132623632912</v>
      </c>
      <c r="BB14" s="16" t="s">
        <v>18979</v>
      </c>
      <c r="BC14" s="21">
        <f>B3L522C14</f>
        <v>0.44190107778550297</v>
      </c>
      <c r="BD14" s="16" t="s">
        <v>19036</v>
      </c>
      <c r="BE14" s="21">
        <f>B9L107C1*B9L107C26</f>
        <v>38.887294845124259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9.6508491699270976E-2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3.5877587568197297E-2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0.15819691023224505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1.2100052503173045E-3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2.6660172735333231E-2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0.11736015673330456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0.12228559799582854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0.44190107778550297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9.6508491699270976E-2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3.5877587568197297E-2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0.15819691023224505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1.2100052503173045E-3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2.6660172735333231E-2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0.11736015673330456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0.12228559799582854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0.44190107778550297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9.6508491699270976E-2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3.5877587568197297E-2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0.15819691023224505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1.2100052503173045E-3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2.6660172735333231E-2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0.11736015673330456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0.12228559799582854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0.44190107778550297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-589</v>
      </c>
      <c r="F18" s="16" t="s">
        <v>18928</v>
      </c>
      <c r="G18" s="21">
        <f>B3L524C2</f>
        <v>0.56419552346976487</v>
      </c>
      <c r="H18" s="16" t="s">
        <v>19080</v>
      </c>
      <c r="I18" s="21">
        <f>IF(B9L111C2=NULL_VALUE,NULL_VALUE,B9L111C1*B9L111C2)</f>
        <v>-332.31116332369152</v>
      </c>
      <c r="J18" s="16" t="s">
        <v>18930</v>
      </c>
      <c r="K18" s="21">
        <f>B3L524C3</f>
        <v>0.17378958859423746</v>
      </c>
      <c r="L18" s="16" t="s">
        <v>19081</v>
      </c>
      <c r="M18" s="21">
        <f>IF(B9L111C4=NULL_VALUE,NULL_VALUE,B9L111C1*B9L111C4)</f>
        <v>-102.36206768200586</v>
      </c>
      <c r="N18" s="16" t="s">
        <v>18932</v>
      </c>
      <c r="O18" s="21">
        <f>B3L524C4</f>
        <v>2.5286661637456645E-2</v>
      </c>
      <c r="P18" s="16" t="s">
        <v>19082</v>
      </c>
      <c r="Q18" s="21">
        <f>B9L111C1*B9L111C6</f>
        <v>-14.893843704461965</v>
      </c>
      <c r="R18" s="16" t="s">
        <v>18934</v>
      </c>
      <c r="S18" s="21">
        <f>B3L524C5</f>
        <v>9.4004620860951571E-3</v>
      </c>
      <c r="T18" s="16" t="s">
        <v>19083</v>
      </c>
      <c r="U18" s="21">
        <f>B9L111C1*B9L111C8</f>
        <v>-5.5368721687100475</v>
      </c>
      <c r="V18" s="16" t="s">
        <v>18936</v>
      </c>
      <c r="W18" s="21">
        <f>B3L524C6</f>
        <v>4.1449945706322766E-2</v>
      </c>
      <c r="X18" s="16" t="s">
        <v>19084</v>
      </c>
      <c r="Y18" s="21">
        <f>B9L111C1*B9L111C10</f>
        <v>-24.414018021024109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3.1703939006385732E-4</v>
      </c>
      <c r="AF18" s="16" t="s">
        <v>19086</v>
      </c>
      <c r="AG18" s="21">
        <f>B9L111C1*B9L111C14</f>
        <v>-0.18673620074761196</v>
      </c>
      <c r="AH18" s="16" t="s">
        <v>18942</v>
      </c>
      <c r="AI18" s="21">
        <f>B3L524C9</f>
        <v>6.9853621716026767E-3</v>
      </c>
      <c r="AJ18" s="16" t="s">
        <v>19087</v>
      </c>
      <c r="AK18" s="21">
        <f>B9L111C1*B9L111C16</f>
        <v>-4.1143783190739764</v>
      </c>
      <c r="AL18" s="16" t="s">
        <v>18944</v>
      </c>
      <c r="AM18" s="21">
        <f>B3L524C10</f>
        <v>3.0750108314627912E-2</v>
      </c>
      <c r="AN18" s="16" t="s">
        <v>19088</v>
      </c>
      <c r="AO18" s="21">
        <f>B9L111C1*B9L111C18</f>
        <v>-18.11181379731584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3.2040647255063476E-2</v>
      </c>
      <c r="AZ18" s="16" t="s">
        <v>19091</v>
      </c>
      <c r="BA18" s="21">
        <f>B9L111C1*B9L111C24</f>
        <v>-18.871941233232388</v>
      </c>
      <c r="BB18" s="16" t="s">
        <v>18952</v>
      </c>
      <c r="BC18" s="21">
        <f>B3L524C14</f>
        <v>0.11578466137476513</v>
      </c>
      <c r="BD18" s="16" t="s">
        <v>19092</v>
      </c>
      <c r="BE18" s="21">
        <f>B9L111C1*B9L111C26</f>
        <v>-68.197165549736667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48846.618700800005</v>
      </c>
      <c r="F19" s="16" t="s">
        <v>18928</v>
      </c>
      <c r="G19" s="21">
        <f>B3L524C2</f>
        <v>0.56419552346976487</v>
      </c>
      <c r="H19" s="16" t="s">
        <v>19094</v>
      </c>
      <c r="I19" s="15">
        <f>IF(B9L112C2=NULL_VALUE,NULL_VALUE,B9L112C1*B9L112C2)</f>
        <v>27559.043607625867</v>
      </c>
      <c r="J19" s="16" t="s">
        <v>18930</v>
      </c>
      <c r="K19" s="21">
        <f>B3L524C3</f>
        <v>0.17378958859423746</v>
      </c>
      <c r="L19" s="16" t="s">
        <v>19095</v>
      </c>
      <c r="M19" s="15">
        <f>IF(B9L112C4=NULL_VALUE,NULL_VALUE,B9L112C1*B9L112C4)</f>
        <v>8489.0337682316185</v>
      </c>
      <c r="N19" s="16" t="s">
        <v>18932</v>
      </c>
      <c r="O19" s="21">
        <f>B3L524C4</f>
        <v>2.5286661637456645E-2</v>
      </c>
      <c r="P19" s="16" t="s">
        <v>19096</v>
      </c>
      <c r="Q19" s="15">
        <f>B9L112C1*B9L112C6</f>
        <v>1235.1679192209917</v>
      </c>
      <c r="R19" s="16" t="s">
        <v>18934</v>
      </c>
      <c r="S19" s="21">
        <f>B3L524C5</f>
        <v>9.4004620860951571E-3</v>
      </c>
      <c r="T19" s="16" t="s">
        <v>19097</v>
      </c>
      <c r="U19" s="21">
        <f>B9L112C1*B9L112C8</f>
        <v>459.18078713081712</v>
      </c>
      <c r="V19" s="16" t="s">
        <v>18936</v>
      </c>
      <c r="W19" s="21">
        <f>B3L524C6</f>
        <v>4.1449945706322766E-2</v>
      </c>
      <c r="X19" s="16" t="s">
        <v>19098</v>
      </c>
      <c r="Y19" s="15">
        <f>B9L112C1*B9L112C10</f>
        <v>2024.6896930856105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3.1703939006385732E-4</v>
      </c>
      <c r="AF19" s="16" t="s">
        <v>19100</v>
      </c>
      <c r="AG19" s="21">
        <f>B9L112C1*B9L112C14</f>
        <v>15.48630219958344</v>
      </c>
      <c r="AH19" s="16" t="s">
        <v>18942</v>
      </c>
      <c r="AI19" s="21">
        <f>B3L524C9</f>
        <v>6.9853621716026767E-3</v>
      </c>
      <c r="AJ19" s="16" t="s">
        <v>19101</v>
      </c>
      <c r="AK19" s="21">
        <f>B9L112C1*B9L112C16</f>
        <v>341.21132248326825</v>
      </c>
      <c r="AL19" s="16" t="s">
        <v>18944</v>
      </c>
      <c r="AM19" s="21">
        <f>B3L524C10</f>
        <v>3.0750108314627912E-2</v>
      </c>
      <c r="AN19" s="16" t="s">
        <v>19102</v>
      </c>
      <c r="AO19" s="15">
        <f>B9L112C1*B9L112C18</f>
        <v>1502.0388158529295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3.2040647255063476E-2</v>
      </c>
      <c r="AZ19" s="16" t="s">
        <v>19105</v>
      </c>
      <c r="BA19" s="15">
        <f>B9L112C1*B9L112C24</f>
        <v>1565.07727939492</v>
      </c>
      <c r="BB19" s="16" t="s">
        <v>18952</v>
      </c>
      <c r="BC19" s="21">
        <f>B3L524C14</f>
        <v>0.11578466137476513</v>
      </c>
      <c r="BD19" s="16" t="s">
        <v>19106</v>
      </c>
      <c r="BE19" s="15">
        <f>B9L112C1*B9L112C26</f>
        <v>5655.6892055743983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24723.89711533333</v>
      </c>
      <c r="F20" s="16" t="s">
        <v>18928</v>
      </c>
      <c r="G20" s="21">
        <f>B3L524C2</f>
        <v>0.56419552346976487</v>
      </c>
      <c r="H20" s="16" t="s">
        <v>19107</v>
      </c>
      <c r="I20" s="15">
        <f>IF(B9L113C2=NULL_VALUE,NULL_VALUE,B9L113C1*B9L113C2)</f>
        <v>13949.112075198098</v>
      </c>
      <c r="J20" s="16" t="s">
        <v>18930</v>
      </c>
      <c r="K20" s="21">
        <f>B3L524C3</f>
        <v>0.17378958859423746</v>
      </c>
      <c r="L20" s="16" t="s">
        <v>19108</v>
      </c>
      <c r="M20" s="15">
        <f>IF(B9L113C4=NULL_VALUE,NULL_VALUE,B9L113C1*B9L113C4)</f>
        <v>4296.7559081200334</v>
      </c>
      <c r="N20" s="16" t="s">
        <v>18932</v>
      </c>
      <c r="O20" s="21">
        <f>B3L524C4</f>
        <v>2.5286661637456645E-2</v>
      </c>
      <c r="P20" s="16" t="s">
        <v>19109</v>
      </c>
      <c r="Q20" s="21">
        <f>B9L113C1*B9L113C6</f>
        <v>625.18482071472431</v>
      </c>
      <c r="R20" s="16" t="s">
        <v>18934</v>
      </c>
      <c r="S20" s="21">
        <f>B3L524C5</f>
        <v>9.4004620860951571E-3</v>
      </c>
      <c r="T20" s="16" t="s">
        <v>19110</v>
      </c>
      <c r="U20" s="21">
        <f>B9L113C1*B9L113C8</f>
        <v>232.4160574532084</v>
      </c>
      <c r="V20" s="16" t="s">
        <v>18936</v>
      </c>
      <c r="W20" s="21">
        <f>B3L524C6</f>
        <v>4.1449945706322766E-2</v>
      </c>
      <c r="X20" s="16" t="s">
        <v>19111</v>
      </c>
      <c r="Y20" s="15">
        <f>B9L113C1*B9L113C10</f>
        <v>1024.8041930792765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3.1703939006385732E-4</v>
      </c>
      <c r="AF20" s="16" t="s">
        <v>19113</v>
      </c>
      <c r="AG20" s="21">
        <f>B9L113C1*B9L113C14</f>
        <v>7.83844926144684</v>
      </c>
      <c r="AH20" s="16" t="s">
        <v>18942</v>
      </c>
      <c r="AI20" s="21">
        <f>B3L524C9</f>
        <v>6.9853621716026767E-3</v>
      </c>
      <c r="AJ20" s="16" t="s">
        <v>19114</v>
      </c>
      <c r="AK20" s="21">
        <f>B9L113C1*B9L113C16</f>
        <v>172.70537564404597</v>
      </c>
      <c r="AL20" s="16" t="s">
        <v>18944</v>
      </c>
      <c r="AM20" s="21">
        <f>B3L524C10</f>
        <v>3.0750108314627912E-2</v>
      </c>
      <c r="AN20" s="16" t="s">
        <v>19115</v>
      </c>
      <c r="AO20" s="21">
        <f>B9L113C1*B9L113C18</f>
        <v>760.26251425621649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3.2040647255063476E-2</v>
      </c>
      <c r="AZ20" s="16" t="s">
        <v>19118</v>
      </c>
      <c r="BA20" s="21">
        <f>B9L113C1*B9L113C24</f>
        <v>792.16966624287659</v>
      </c>
      <c r="BB20" s="16" t="s">
        <v>18952</v>
      </c>
      <c r="BC20" s="21">
        <f>B3L524C14</f>
        <v>0.11578466137476513</v>
      </c>
      <c r="BD20" s="16" t="s">
        <v>19119</v>
      </c>
      <c r="BE20" s="15">
        <f>B9L113C1*B9L113C26</f>
        <v>2862.6480553634019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1173</v>
      </c>
      <c r="F21" s="16" t="s">
        <v>19121</v>
      </c>
      <c r="G21" s="21">
        <f>B8L105C1</f>
        <v>0.52796404096971483</v>
      </c>
      <c r="H21" s="16" t="s">
        <v>19122</v>
      </c>
      <c r="I21" s="21">
        <f>IF(B9L114C2=NULL_VALUE,NULL_VALUE,B9L114C1*B9L114C2)</f>
        <v>619.30182005747554</v>
      </c>
      <c r="J21" s="16" t="s">
        <v>19123</v>
      </c>
      <c r="K21" s="21">
        <f>B8L106C1</f>
        <v>0.47203595903028517</v>
      </c>
      <c r="L21" s="16" t="s">
        <v>19124</v>
      </c>
      <c r="M21" s="21">
        <f>IF(B9L114C4=NULL_VALUE,NULL_VALUE,B9L114C1*B9L114C4)</f>
        <v>553.69817994252446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189586</v>
      </c>
      <c r="F22" s="16" t="s">
        <v>19128</v>
      </c>
      <c r="G22" s="21">
        <f>B8L112C1</f>
        <v>0.37941347141007903</v>
      </c>
      <c r="H22" s="16" t="s">
        <v>19129</v>
      </c>
      <c r="I22" s="15">
        <f>IF(B9L115C2=NULL_VALUE,NULL_VALUE,B9L115C1*B9L115C2)</f>
        <v>71931.482390751247</v>
      </c>
      <c r="J22" s="16" t="s">
        <v>19130</v>
      </c>
      <c r="K22" s="21">
        <f>B8L113C1</f>
        <v>0.62058652858992103</v>
      </c>
      <c r="L22" s="16" t="s">
        <v>19131</v>
      </c>
      <c r="M22" s="15">
        <f>IF(B9L115C4=NULL_VALUE,NULL_VALUE,B9L115C1*B9L115C4)</f>
        <v>117654.51760924877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42579</v>
      </c>
      <c r="F23" s="16" t="s">
        <v>19128</v>
      </c>
      <c r="G23" s="21">
        <f>B8L112C1</f>
        <v>0.37941347141007903</v>
      </c>
      <c r="H23" s="16" t="s">
        <v>19135</v>
      </c>
      <c r="I23" s="15">
        <f>IF(B9L116C2=NULL_VALUE,NULL_VALUE,B9L116C1*B9L116C2)</f>
        <v>16155.046199169756</v>
      </c>
      <c r="J23" s="16" t="s">
        <v>19130</v>
      </c>
      <c r="K23" s="21">
        <f>B8L113C1</f>
        <v>0.62058652858992103</v>
      </c>
      <c r="L23" s="16" t="s">
        <v>19136</v>
      </c>
      <c r="M23" s="15">
        <f>IF(B9L116C4=NULL_VALUE,NULL_VALUE,B9L116C1*B9L116C4)</f>
        <v>26423.953800830248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2555</v>
      </c>
      <c r="F24" s="16" t="s">
        <v>19128</v>
      </c>
      <c r="G24" s="21">
        <f>B8L112C1</f>
        <v>0.37941347141007903</v>
      </c>
      <c r="H24" s="16" t="s">
        <v>19139</v>
      </c>
      <c r="I24" s="21">
        <f>IF(B9L117C2=NULL_VALUE,NULL_VALUE,B9L117C1*B9L117C2)</f>
        <v>969.40141945275195</v>
      </c>
      <c r="J24" s="16" t="s">
        <v>19130</v>
      </c>
      <c r="K24" s="21">
        <f>B8L113C1</f>
        <v>0.62058652858992103</v>
      </c>
      <c r="L24" s="16" t="s">
        <v>19140</v>
      </c>
      <c r="M24" s="15">
        <f>IF(B9L117C4=NULL_VALUE,NULL_VALUE,B9L117C1*B9L117C4)</f>
        <v>1585.5985805472483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0.37941347141007903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0.62058652858992103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0.37941347141007903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0.62058652858992103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849</v>
      </c>
      <c r="F27" s="16" t="s">
        <v>19128</v>
      </c>
      <c r="G27" s="21">
        <f>B8L112C1</f>
        <v>0.37941347141007903</v>
      </c>
      <c r="H27" s="16" t="s">
        <v>19151</v>
      </c>
      <c r="I27" s="21">
        <f>IF(B9L120C2=NULL_VALUE,NULL_VALUE,B9L120C1*B9L120C2)</f>
        <v>322.12203722715708</v>
      </c>
      <c r="J27" s="16" t="s">
        <v>19130</v>
      </c>
      <c r="K27" s="21">
        <f>B8L113C1</f>
        <v>0.62058652858992103</v>
      </c>
      <c r="L27" s="16" t="s">
        <v>19152</v>
      </c>
      <c r="M27" s="21">
        <f>IF(B9L120C4=NULL_VALUE,NULL_VALUE,B9L120C1*B9L120C4)</f>
        <v>526.87796277284292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7469</v>
      </c>
      <c r="F28" s="16" t="s">
        <v>19155</v>
      </c>
      <c r="G28" s="21">
        <f>B8L119C1</f>
        <v>0.15778355919698675</v>
      </c>
      <c r="H28" s="16" t="s">
        <v>19156</v>
      </c>
      <c r="I28" s="15">
        <f>IF(B9L121C2=NULL_VALUE,NULL_VALUE,B9L121C1*B9L121C2)</f>
        <v>1178.4854036422939</v>
      </c>
      <c r="J28" s="16" t="s">
        <v>19157</v>
      </c>
      <c r="K28" s="21">
        <f>B8L120C1</f>
        <v>0.84188444064769152</v>
      </c>
      <c r="L28" s="16" t="s">
        <v>19158</v>
      </c>
      <c r="M28" s="15">
        <f>IF(B9L121C4=NULL_VALUE,NULL_VALUE,B9L121C1*B9L121C4)</f>
        <v>6288.0348871976084</v>
      </c>
      <c r="N28" s="16" t="s">
        <v>19159</v>
      </c>
      <c r="O28" s="21">
        <f>B8L121C1</f>
        <v>3.3200015532171008E-4</v>
      </c>
      <c r="P28" s="16" t="s">
        <v>19160</v>
      </c>
      <c r="Q28" s="21">
        <f>B9L121C1*B9L121C6</f>
        <v>2.4797091600978525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17082</v>
      </c>
      <c r="F29" s="16" t="s">
        <v>19155</v>
      </c>
      <c r="G29" s="21">
        <f>B8L119C1</f>
        <v>0.15778355919698675</v>
      </c>
      <c r="H29" s="16" t="s">
        <v>19162</v>
      </c>
      <c r="I29" s="15">
        <f>IF(B9L122C2=NULL_VALUE,NULL_VALUE,B9L122C1*B9L122C2)</f>
        <v>2695.2587582029278</v>
      </c>
      <c r="J29" s="16" t="s">
        <v>19157</v>
      </c>
      <c r="K29" s="21">
        <f>B8L120C1</f>
        <v>0.84188444064769152</v>
      </c>
      <c r="L29" s="16" t="s">
        <v>19163</v>
      </c>
      <c r="M29" s="15">
        <f>IF(B9L122C4=NULL_VALUE,NULL_VALUE,B9L122C1*B9L122C4)</f>
        <v>14381.070015143867</v>
      </c>
      <c r="N29" s="16" t="s">
        <v>19159</v>
      </c>
      <c r="O29" s="21">
        <f>B8L121C1</f>
        <v>3.3200015532171008E-4</v>
      </c>
      <c r="P29" s="16" t="s">
        <v>19164</v>
      </c>
      <c r="Q29" s="21">
        <f>B9L122C1*B9L122C6</f>
        <v>5.6712266532054514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179</v>
      </c>
      <c r="F30" s="16" t="s">
        <v>19155</v>
      </c>
      <c r="G30" s="21">
        <f>B8L119C1</f>
        <v>0.15778355919698675</v>
      </c>
      <c r="H30" s="16" t="s">
        <v>19166</v>
      </c>
      <c r="I30" s="21">
        <f>IF(B9L123C2=NULL_VALUE,NULL_VALUE,B9L123C1*B9L123C2)</f>
        <v>28.243257096260628</v>
      </c>
      <c r="J30" s="16" t="s">
        <v>19157</v>
      </c>
      <c r="K30" s="21">
        <f>B8L120C1</f>
        <v>0.84188444064769152</v>
      </c>
      <c r="L30" s="16" t="s">
        <v>19167</v>
      </c>
      <c r="M30" s="21">
        <f>IF(B9L123C4=NULL_VALUE,NULL_VALUE,B9L123C1*B9L123C4)</f>
        <v>150.69731487593677</v>
      </c>
      <c r="N30" s="16" t="s">
        <v>19159</v>
      </c>
      <c r="O30" s="21">
        <f>B8L121C1</f>
        <v>3.3200015532171008E-4</v>
      </c>
      <c r="P30" s="16" t="s">
        <v>19168</v>
      </c>
      <c r="Q30" s="21">
        <f>B9L123C1*B9L123C6</f>
        <v>5.9428027802586103E-2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0.15778355919698675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0.84188444064769152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3.3200015532171008E-4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0.15778355919698675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0.84188444064769152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3.3200015532171008E-4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0.15778355919698675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0.84188444064769152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3.3200015532171008E-4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7B94C-4F90-4F4E-ACB9-995D6500CE5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1992.695674043274</v>
      </c>
      <c r="F8" s="16" t="s">
        <v>19228</v>
      </c>
      <c r="G8" s="21">
        <f>B3L307C4</f>
        <v>3.54557196597284E-6</v>
      </c>
      <c r="H8" s="16" t="s">
        <v>19229</v>
      </c>
      <c r="I8" s="21">
        <f>B9L201C1*B9L201C2</f>
        <v>7.0652459186031843E-3</v>
      </c>
      <c r="J8" s="16" t="s">
        <v>19230</v>
      </c>
      <c r="K8" s="21">
        <f>B3L308C4</f>
        <v>6.6415858685737314E-3</v>
      </c>
      <c r="L8" s="16" t="s">
        <v>19231</v>
      </c>
      <c r="M8" s="21">
        <f>B9L201C1*B9L201C4</f>
        <v>13.234659429093815</v>
      </c>
      <c r="N8" s="16" t="s">
        <v>19232</v>
      </c>
      <c r="O8" s="21">
        <f>B3L309C4</f>
        <v>6.9479484291346927E-2</v>
      </c>
      <c r="P8" s="16" t="s">
        <v>19233</v>
      </c>
      <c r="Q8" s="21">
        <f>B9L201C1*B9L201C6</f>
        <v>138.45146778212464</v>
      </c>
      <c r="R8" s="16" t="s">
        <v>19234</v>
      </c>
      <c r="S8" s="21">
        <f>B3L310C4</f>
        <v>0.13831314232333983</v>
      </c>
      <c r="T8" s="16" t="s">
        <v>19235</v>
      </c>
      <c r="U8" s="21">
        <f>B9L201C1*B9L201C8</f>
        <v>275.61600037105097</v>
      </c>
      <c r="V8" s="16" t="s">
        <v>19236</v>
      </c>
      <c r="W8" s="21">
        <f>B3L311C4</f>
        <v>4.6423732768554542E-2</v>
      </c>
      <c r="X8" s="16" t="s">
        <v>19237</v>
      </c>
      <c r="Y8" s="21">
        <f>B9L201C1*B9L201C10</f>
        <v>92.508371460839626</v>
      </c>
      <c r="Z8" s="16" t="s">
        <v>19238</v>
      </c>
      <c r="AA8" s="21">
        <f>B3L312C4</f>
        <v>0.29251805500803324</v>
      </c>
      <c r="AB8" s="16" t="s">
        <v>19239</v>
      </c>
      <c r="AC8" s="21">
        <f>B9L201C1*B9L201C12</f>
        <v>582.89946279406036</v>
      </c>
      <c r="AD8" s="16" t="s">
        <v>19240</v>
      </c>
      <c r="AE8" s="21">
        <f>B3L313C4</f>
        <v>1.4651802353040103E-2</v>
      </c>
      <c r="AF8" s="16" t="s">
        <v>19241</v>
      </c>
      <c r="AG8" s="21">
        <f>B9L201C1*B9L201C14</f>
        <v>29.196583165840075</v>
      </c>
      <c r="AH8" s="16" t="s">
        <v>19242</v>
      </c>
      <c r="AI8" s="21">
        <f>B3L314C4</f>
        <v>6.1331826750283591E-2</v>
      </c>
      <c r="AJ8" s="16" t="s">
        <v>19243</v>
      </c>
      <c r="AK8" s="21">
        <f>B9L201C1*B9L201C16</f>
        <v>122.21566584646166</v>
      </c>
      <c r="AL8" s="16" t="s">
        <v>19244</v>
      </c>
      <c r="AM8" s="21">
        <f>B3L315C4</f>
        <v>1.0129633462346046E-2</v>
      </c>
      <c r="AN8" s="16" t="s">
        <v>19245</v>
      </c>
      <c r="AO8" s="21">
        <f>B9L201C1*B9L201C18</f>
        <v>20.185276780060956</v>
      </c>
      <c r="AP8" s="16" t="s">
        <v>19246</v>
      </c>
      <c r="AQ8" s="21">
        <f>B3L316C4</f>
        <v>6.7979662288900856E-3</v>
      </c>
      <c r="AR8" s="16" t="s">
        <v>19247</v>
      </c>
      <c r="AS8" s="21">
        <f>B9L201C1*B9L201C20</f>
        <v>13.546277896601543</v>
      </c>
      <c r="AT8" s="16" t="s">
        <v>19248</v>
      </c>
      <c r="AU8" s="21">
        <f>B3L317C4</f>
        <v>0.14458905939042316</v>
      </c>
      <c r="AV8" s="16" t="s">
        <v>19249</v>
      </c>
      <c r="AW8" s="21">
        <f>B9L201C1*B9L201C22</f>
        <v>288.12199316128226</v>
      </c>
      <c r="AX8" s="16" t="s">
        <v>19250</v>
      </c>
      <c r="AY8" s="21">
        <f>B3L318C4</f>
        <v>3.2731815946145798E-2</v>
      </c>
      <c r="AZ8" s="16" t="s">
        <v>19251</v>
      </c>
      <c r="BA8" s="21">
        <f>B9L201C1*B9L201C24</f>
        <v>65.22454803946539</v>
      </c>
      <c r="BB8" s="16" t="s">
        <v>19252</v>
      </c>
      <c r="BC8" s="21">
        <f>B3L319C4</f>
        <v>3.7996684889297059E-4</v>
      </c>
      <c r="BD8" s="16" t="s">
        <v>19253</v>
      </c>
      <c r="BE8" s="21">
        <f>B9L201C1*B9L201C26</f>
        <v>0.75715829606887686</v>
      </c>
      <c r="BF8" s="16" t="s">
        <v>19254</v>
      </c>
      <c r="BG8" s="21">
        <f>B3L320C4</f>
        <v>5.8966506375934001E-2</v>
      </c>
      <c r="BH8" s="16" t="s">
        <v>19255</v>
      </c>
      <c r="BI8" s="21">
        <f>B9L201C1*B9L201C28</f>
        <v>117.50230216876882</v>
      </c>
      <c r="BJ8" s="16" t="s">
        <v>19256</v>
      </c>
      <c r="BK8" s="21">
        <f>B3L321C4</f>
        <v>0.11550980315984111</v>
      </c>
      <c r="BL8" s="16" t="s">
        <v>19257</v>
      </c>
      <c r="BM8" s="21">
        <f>B9L201C1*B9L201C30</f>
        <v>230.17588506620547</v>
      </c>
      <c r="BN8" s="16" t="s">
        <v>19258</v>
      </c>
      <c r="BO8" s="21">
        <f>B3L322C4</f>
        <v>2.9070687278393156E-4</v>
      </c>
      <c r="BP8" s="16" t="s">
        <v>19259</v>
      </c>
      <c r="BQ8" s="21">
        <f>B9L201C1*B9L201C32</f>
        <v>0.57929032781118883</v>
      </c>
      <c r="BR8" s="16" t="s">
        <v>19260</v>
      </c>
      <c r="BS8" s="21">
        <f>B3L323C4</f>
        <v>1.2413667796048425E-3</v>
      </c>
      <c r="BT8" s="16" t="s">
        <v>19261</v>
      </c>
      <c r="BU8" s="21">
        <f>B9L201C1*B9L201C34</f>
        <v>2.4736662116196002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192.71561848436772</v>
      </c>
      <c r="F9" s="16" t="s">
        <v>19228</v>
      </c>
      <c r="G9" s="21">
        <f>B3L307C4</f>
        <v>3.54557196597284E-6</v>
      </c>
      <c r="H9" s="16" t="s">
        <v>19265</v>
      </c>
      <c r="I9" s="21">
        <f>B9L202C1*B9L202C2</f>
        <v>6.832870943032915E-4</v>
      </c>
      <c r="J9" s="16" t="s">
        <v>19230</v>
      </c>
      <c r="K9" s="21">
        <f>B3L308C4</f>
        <v>6.6415858685737314E-3</v>
      </c>
      <c r="L9" s="16" t="s">
        <v>19266</v>
      </c>
      <c r="M9" s="21">
        <f>B9L202C1*B9L202C4</f>
        <v>1.2799373283792232</v>
      </c>
      <c r="N9" s="16" t="s">
        <v>19232</v>
      </c>
      <c r="O9" s="21">
        <f>B3L309C4</f>
        <v>6.9479484291346927E-2</v>
      </c>
      <c r="P9" s="16" t="s">
        <v>19267</v>
      </c>
      <c r="Q9" s="21">
        <f>B9L202C1*B9L202C6</f>
        <v>13.389781787181835</v>
      </c>
      <c r="R9" s="16" t="s">
        <v>19234</v>
      </c>
      <c r="S9" s="21">
        <f>B3L310C4</f>
        <v>0.13831314232333983</v>
      </c>
      <c r="T9" s="16" t="s">
        <v>19268</v>
      </c>
      <c r="U9" s="21">
        <f>B9L202C1*B9L202C8</f>
        <v>26.655102767358812</v>
      </c>
      <c r="V9" s="16" t="s">
        <v>19236</v>
      </c>
      <c r="W9" s="21">
        <f>B3L311C4</f>
        <v>4.6423732768554542E-2</v>
      </c>
      <c r="X9" s="16" t="s">
        <v>19269</v>
      </c>
      <c r="Y9" s="21">
        <f>B9L202C1*B9L202C10</f>
        <v>8.9465783728449981</v>
      </c>
      <c r="Z9" s="16" t="s">
        <v>19238</v>
      </c>
      <c r="AA9" s="21">
        <f>B3L312C4</f>
        <v>0.29251805500803324</v>
      </c>
      <c r="AB9" s="16" t="s">
        <v>19270</v>
      </c>
      <c r="AC9" s="21">
        <f>B9L202C1*B9L202C12</f>
        <v>56.372797888717422</v>
      </c>
      <c r="AD9" s="16" t="s">
        <v>19240</v>
      </c>
      <c r="AE9" s="21">
        <f>B3L313C4</f>
        <v>1.4651802353040103E-2</v>
      </c>
      <c r="AF9" s="16" t="s">
        <v>19271</v>
      </c>
      <c r="AG9" s="21">
        <f>B9L202C1*B9L202C14</f>
        <v>2.8236311523768376</v>
      </c>
      <c r="AH9" s="16" t="s">
        <v>19242</v>
      </c>
      <c r="AI9" s="21">
        <f>B3L314C4</f>
        <v>6.1331826750283591E-2</v>
      </c>
      <c r="AJ9" s="16" t="s">
        <v>19272</v>
      </c>
      <c r="AK9" s="21">
        <f>B9L202C1*B9L202C16</f>
        <v>11.81960092495699</v>
      </c>
      <c r="AL9" s="16" t="s">
        <v>19244</v>
      </c>
      <c r="AM9" s="21">
        <f>B3L315C4</f>
        <v>1.0129633462346046E-2</v>
      </c>
      <c r="AN9" s="16" t="s">
        <v>19273</v>
      </c>
      <c r="AO9" s="21">
        <f>B9L202C1*B9L202C18</f>
        <v>1.9521385777159654</v>
      </c>
      <c r="AP9" s="16" t="s">
        <v>19246</v>
      </c>
      <c r="AQ9" s="21">
        <f>B3L316C4</f>
        <v>6.7979662288900856E-3</v>
      </c>
      <c r="AR9" s="16" t="s">
        <v>19274</v>
      </c>
      <c r="AS9" s="21">
        <f>B9L202C1*B9L202C20</f>
        <v>1.3100742662363978</v>
      </c>
      <c r="AT9" s="16" t="s">
        <v>19248</v>
      </c>
      <c r="AU9" s="21">
        <f>B3L317C4</f>
        <v>0.14458905939042316</v>
      </c>
      <c r="AV9" s="16" t="s">
        <v>19275</v>
      </c>
      <c r="AW9" s="21">
        <f>B9L202C1*B9L202C22</f>
        <v>27.864570006498376</v>
      </c>
      <c r="AX9" s="16" t="s">
        <v>19250</v>
      </c>
      <c r="AY9" s="21">
        <f>B3L318C4</f>
        <v>3.2731815946145798E-2</v>
      </c>
      <c r="AZ9" s="16" t="s">
        <v>19276</v>
      </c>
      <c r="BA9" s="21">
        <f>B9L202C1*B9L202C24</f>
        <v>6.3079321541779771</v>
      </c>
      <c r="BB9" s="16" t="s">
        <v>19252</v>
      </c>
      <c r="BC9" s="21">
        <f>B3L319C4</f>
        <v>3.7996684889297059E-4</v>
      </c>
      <c r="BD9" s="16" t="s">
        <v>19277</v>
      </c>
      <c r="BE9" s="21">
        <f>B9L202C1*B9L202C26</f>
        <v>7.3225546287965126E-2</v>
      </c>
      <c r="BF9" s="16" t="s">
        <v>19254</v>
      </c>
      <c r="BG9" s="21">
        <f>B3L320C4</f>
        <v>5.8966506375934001E-2</v>
      </c>
      <c r="BH9" s="16" t="s">
        <v>19278</v>
      </c>
      <c r="BI9" s="21">
        <f>B9L202C1*B9L202C28</f>
        <v>11.363766746100534</v>
      </c>
      <c r="BJ9" s="16" t="s">
        <v>19256</v>
      </c>
      <c r="BK9" s="21">
        <f>B3L321C4</f>
        <v>0.11550980315984111</v>
      </c>
      <c r="BL9" s="16" t="s">
        <v>19279</v>
      </c>
      <c r="BM9" s="21">
        <f>B9L202C1*B9L202C30</f>
        <v>22.260543156956352</v>
      </c>
      <c r="BN9" s="16" t="s">
        <v>19258</v>
      </c>
      <c r="BO9" s="21">
        <f>B3L322C4</f>
        <v>2.9070687278393156E-4</v>
      </c>
      <c r="BP9" s="16" t="s">
        <v>19280</v>
      </c>
      <c r="BQ9" s="21">
        <f>B9L202C1*B9L202C32</f>
        <v>5.6023754786211778E-2</v>
      </c>
      <c r="BR9" s="16" t="s">
        <v>19260</v>
      </c>
      <c r="BS9" s="21">
        <f>B3L323C4</f>
        <v>1.2413667796048425E-3</v>
      </c>
      <c r="BT9" s="16" t="s">
        <v>19281</v>
      </c>
      <c r="BU9" s="21">
        <f>B9L202C1*B9L202C34</f>
        <v>0.23923076669749502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3.54557196597284E-6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6.6415858685737314E-3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6.9479484291346927E-2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0.13831314232333983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4.6423732768554542E-2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0.29251805500803324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1.4651802353040103E-2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6.1331826750283591E-2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1.0129633462346046E-2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6.7979662288900856E-3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0.14458905939042316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3.2731815946145798E-2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3.7996684889297059E-4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5.8966506375934001E-2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0.11550980315984111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2.9070687278393156E-4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1.2413667796048425E-3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8392.8044461999998</v>
      </c>
      <c r="F11" s="16" t="s">
        <v>19228</v>
      </c>
      <c r="G11" s="21">
        <f>B3L307C4</f>
        <v>3.54557196597284E-6</v>
      </c>
      <c r="H11" s="16" t="s">
        <v>19302</v>
      </c>
      <c r="I11" s="21">
        <f>B9L204C1*B9L204C2</f>
        <v>2.9757292160338927E-2</v>
      </c>
      <c r="J11" s="16" t="s">
        <v>19230</v>
      </c>
      <c r="K11" s="21">
        <f>B3L308C4</f>
        <v>6.6415858685737314E-3</v>
      </c>
      <c r="L11" s="16" t="s">
        <v>19303</v>
      </c>
      <c r="M11" s="21">
        <f>B9L204C1*B9L204C4</f>
        <v>55.741531407584702</v>
      </c>
      <c r="N11" s="16" t="s">
        <v>19232</v>
      </c>
      <c r="O11" s="21">
        <f>B3L309C4</f>
        <v>6.9479484291346927E-2</v>
      </c>
      <c r="P11" s="16" t="s">
        <v>19304</v>
      </c>
      <c r="Q11" s="21">
        <f>B9L204C1*B9L204C6</f>
        <v>583.1277246800995</v>
      </c>
      <c r="R11" s="16" t="s">
        <v>19234</v>
      </c>
      <c r="S11" s="21">
        <f>B3L310C4</f>
        <v>0.13831314232333983</v>
      </c>
      <c r="T11" s="16" t="s">
        <v>19305</v>
      </c>
      <c r="U11" s="15">
        <f>B9L204C1*B9L204C8</f>
        <v>1160.8351558592199</v>
      </c>
      <c r="V11" s="16" t="s">
        <v>19236</v>
      </c>
      <c r="W11" s="21">
        <f>B3L311C4</f>
        <v>4.6423732768554542E-2</v>
      </c>
      <c r="X11" s="16" t="s">
        <v>19306</v>
      </c>
      <c r="Y11" s="21">
        <f>B9L204C1*B9L204C10</f>
        <v>389.62531078912519</v>
      </c>
      <c r="Z11" s="16" t="s">
        <v>19238</v>
      </c>
      <c r="AA11" s="21">
        <f>B3L312C4</f>
        <v>0.29251805500803324</v>
      </c>
      <c r="AB11" s="16" t="s">
        <v>19307</v>
      </c>
      <c r="AC11" s="15">
        <f>B9L204C1*B9L204C12</f>
        <v>2455.0468326651976</v>
      </c>
      <c r="AD11" s="16" t="s">
        <v>19240</v>
      </c>
      <c r="AE11" s="21">
        <f>B3L313C4</f>
        <v>1.4651802353040103E-2</v>
      </c>
      <c r="AF11" s="16" t="s">
        <v>19308</v>
      </c>
      <c r="AG11" s="21">
        <f>B9L204C1*B9L204C14</f>
        <v>122.96971193343859</v>
      </c>
      <c r="AH11" s="16" t="s">
        <v>19242</v>
      </c>
      <c r="AI11" s="21">
        <f>B3L314C4</f>
        <v>6.1331826750283591E-2</v>
      </c>
      <c r="AJ11" s="16" t="s">
        <v>19309</v>
      </c>
      <c r="AK11" s="21">
        <f>B9L204C1*B9L204C16</f>
        <v>514.74602824334818</v>
      </c>
      <c r="AL11" s="16" t="s">
        <v>19244</v>
      </c>
      <c r="AM11" s="21">
        <f>B3L315C4</f>
        <v>1.0129633462346046E-2</v>
      </c>
      <c r="AN11" s="16" t="s">
        <v>19310</v>
      </c>
      <c r="AO11" s="21">
        <f>B9L204C1*B9L204C18</f>
        <v>85.016032761154193</v>
      </c>
      <c r="AP11" s="16" t="s">
        <v>19246</v>
      </c>
      <c r="AQ11" s="21">
        <f>B3L316C4</f>
        <v>6.7979662288900856E-3</v>
      </c>
      <c r="AR11" s="16" t="s">
        <v>19311</v>
      </c>
      <c r="AS11" s="21">
        <f>B9L204C1*B9L204C20</f>
        <v>57.054001190946153</v>
      </c>
      <c r="AT11" s="16" t="s">
        <v>19248</v>
      </c>
      <c r="AU11" s="21">
        <f>B3L317C4</f>
        <v>0.14458905939042316</v>
      </c>
      <c r="AV11" s="16" t="s">
        <v>19312</v>
      </c>
      <c r="AW11" s="15">
        <f>B9L204C1*B9L204C22</f>
        <v>1213.5077005238193</v>
      </c>
      <c r="AX11" s="16" t="s">
        <v>19250</v>
      </c>
      <c r="AY11" s="21">
        <f>B3L318C4</f>
        <v>3.2731815946145798E-2</v>
      </c>
      <c r="AZ11" s="16" t="s">
        <v>19313</v>
      </c>
      <c r="BA11" s="21">
        <f>B9L204C1*B9L204C24</f>
        <v>274.71173040501253</v>
      </c>
      <c r="BB11" s="16" t="s">
        <v>19252</v>
      </c>
      <c r="BC11" s="21">
        <f>B3L319C4</f>
        <v>3.7996684889297059E-4</v>
      </c>
      <c r="BD11" s="16" t="s">
        <v>19314</v>
      </c>
      <c r="BE11" s="21">
        <f>B9L204C1*B9L204C26</f>
        <v>3.1889874587975271</v>
      </c>
      <c r="BF11" s="16" t="s">
        <v>19254</v>
      </c>
      <c r="BG11" s="21">
        <f>B3L320C4</f>
        <v>5.8966506375934001E-2</v>
      </c>
      <c r="BH11" s="16" t="s">
        <v>19315</v>
      </c>
      <c r="BI11" s="21">
        <f>B9L204C1*B9L204C28</f>
        <v>494.89435688881952</v>
      </c>
      <c r="BJ11" s="16" t="s">
        <v>19256</v>
      </c>
      <c r="BK11" s="21">
        <f>B3L321C4</f>
        <v>0.11550980315984111</v>
      </c>
      <c r="BL11" s="16" t="s">
        <v>19316</v>
      </c>
      <c r="BM11" s="21">
        <f>B9L204C1*B9L204C30</f>
        <v>969.45118953960127</v>
      </c>
      <c r="BN11" s="16" t="s">
        <v>19258</v>
      </c>
      <c r="BO11" s="21">
        <f>B3L322C4</f>
        <v>2.9070687278393156E-4</v>
      </c>
      <c r="BP11" s="16" t="s">
        <v>19317</v>
      </c>
      <c r="BQ11" s="21">
        <f>B9L204C1*B9L204C32</f>
        <v>2.4398459344418786</v>
      </c>
      <c r="BR11" s="16" t="s">
        <v>19260</v>
      </c>
      <c r="BS11" s="21">
        <f>B3L323C4</f>
        <v>1.2413667796048425E-3</v>
      </c>
      <c r="BT11" s="16" t="s">
        <v>19318</v>
      </c>
      <c r="BU11" s="21">
        <f>B9L204C1*B9L204C34</f>
        <v>10.418548627232498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866.97621294086628</v>
      </c>
      <c r="F12" s="16" t="s">
        <v>19228</v>
      </c>
      <c r="G12" s="21">
        <f>B3L307C4</f>
        <v>3.54557196597284E-6</v>
      </c>
      <c r="H12" s="16" t="s">
        <v>19321</v>
      </c>
      <c r="I12" s="21">
        <f>B9L205C1*B9L205C2</f>
        <v>3.073926555768435E-3</v>
      </c>
      <c r="J12" s="16" t="s">
        <v>19230</v>
      </c>
      <c r="K12" s="21">
        <f>B3L308C4</f>
        <v>6.6415858685737314E-3</v>
      </c>
      <c r="L12" s="16" t="s">
        <v>19322</v>
      </c>
      <c r="M12" s="21">
        <f>B9L205C1*B9L205C4</f>
        <v>5.7580969642576276</v>
      </c>
      <c r="N12" s="16" t="s">
        <v>19232</v>
      </c>
      <c r="O12" s="21">
        <f>B3L309C4</f>
        <v>6.9479484291346927E-2</v>
      </c>
      <c r="P12" s="16" t="s">
        <v>19323</v>
      </c>
      <c r="Q12" s="21">
        <f>B9L205C1*B9L205C6</f>
        <v>60.237060167996368</v>
      </c>
      <c r="R12" s="16" t="s">
        <v>19234</v>
      </c>
      <c r="S12" s="21">
        <f>B3L310C4</f>
        <v>0.13831314232333983</v>
      </c>
      <c r="T12" s="16" t="s">
        <v>19324</v>
      </c>
      <c r="U12" s="21">
        <f>B9L205C1*B9L205C8</f>
        <v>119.91420433144022</v>
      </c>
      <c r="V12" s="16" t="s">
        <v>19236</v>
      </c>
      <c r="W12" s="21">
        <f>B3L311C4</f>
        <v>4.6423732768554542E-2</v>
      </c>
      <c r="X12" s="16" t="s">
        <v>19325</v>
      </c>
      <c r="Y12" s="21">
        <f>B9L205C1*B9L205C10</f>
        <v>40.248272026260217</v>
      </c>
      <c r="Z12" s="16" t="s">
        <v>19238</v>
      </c>
      <c r="AA12" s="21">
        <f>B3L312C4</f>
        <v>0.29251805500803324</v>
      </c>
      <c r="AB12" s="16" t="s">
        <v>19326</v>
      </c>
      <c r="AC12" s="21">
        <f>B9L205C1*B9L205C12</f>
        <v>253.60619554769266</v>
      </c>
      <c r="AD12" s="16" t="s">
        <v>19240</v>
      </c>
      <c r="AE12" s="21">
        <f>B3L313C4</f>
        <v>1.4651802353040103E-2</v>
      </c>
      <c r="AF12" s="16" t="s">
        <v>19327</v>
      </c>
      <c r="AG12" s="21">
        <f>B9L205C1*B9L205C14</f>
        <v>12.702764116796782</v>
      </c>
      <c r="AH12" s="16" t="s">
        <v>19242</v>
      </c>
      <c r="AI12" s="21">
        <f>B3L314C4</f>
        <v>6.1331826750283591E-2</v>
      </c>
      <c r="AJ12" s="16" t="s">
        <v>19328</v>
      </c>
      <c r="AK12" s="21">
        <f>B9L205C1*B9L205C16</f>
        <v>53.173234888706183</v>
      </c>
      <c r="AL12" s="16" t="s">
        <v>19244</v>
      </c>
      <c r="AM12" s="21">
        <f>B3L315C4</f>
        <v>1.0129633462346046E-2</v>
      </c>
      <c r="AN12" s="16" t="s">
        <v>19329</v>
      </c>
      <c r="AO12" s="21">
        <f>B9L205C1*B9L205C18</f>
        <v>8.7821512576638501</v>
      </c>
      <c r="AP12" s="16" t="s">
        <v>19246</v>
      </c>
      <c r="AQ12" s="21">
        <f>B3L316C4</f>
        <v>6.7979662288900856E-3</v>
      </c>
      <c r="AR12" s="16" t="s">
        <v>19330</v>
      </c>
      <c r="AS12" s="21">
        <f>B9L205C1*B9L205C20</f>
        <v>5.8936750168230283</v>
      </c>
      <c r="AT12" s="16" t="s">
        <v>19248</v>
      </c>
      <c r="AU12" s="21">
        <f>B3L317C4</f>
        <v>0.14458905939042316</v>
      </c>
      <c r="AV12" s="16" t="s">
        <v>19331</v>
      </c>
      <c r="AW12" s="21">
        <f>B9L205C1*B9L205C22</f>
        <v>125.35527514299106</v>
      </c>
      <c r="AX12" s="16" t="s">
        <v>19250</v>
      </c>
      <c r="AY12" s="21">
        <f>B3L318C4</f>
        <v>3.2731815946145798E-2</v>
      </c>
      <c r="AZ12" s="16" t="s">
        <v>19332</v>
      </c>
      <c r="BA12" s="21">
        <f>B9L205C1*B9L205C24</f>
        <v>28.37770583166694</v>
      </c>
      <c r="BB12" s="16" t="s">
        <v>19252</v>
      </c>
      <c r="BC12" s="21">
        <f>B3L319C4</f>
        <v>3.7996684889297059E-4</v>
      </c>
      <c r="BD12" s="16" t="s">
        <v>19333</v>
      </c>
      <c r="BE12" s="21">
        <f>B9L205C1*B9L205C26</f>
        <v>0.32942221969630203</v>
      </c>
      <c r="BF12" s="16" t="s">
        <v>19254</v>
      </c>
      <c r="BG12" s="21">
        <f>B3L320C4</f>
        <v>5.8966506375934001E-2</v>
      </c>
      <c r="BH12" s="16" t="s">
        <v>19334</v>
      </c>
      <c r="BI12" s="21">
        <f>B9L205C1*B9L205C28</f>
        <v>51.122558388160705</v>
      </c>
      <c r="BJ12" s="16" t="s">
        <v>19256</v>
      </c>
      <c r="BK12" s="21">
        <f>B3L321C4</f>
        <v>0.11550980315984111</v>
      </c>
      <c r="BL12" s="16" t="s">
        <v>19335</v>
      </c>
      <c r="BM12" s="21">
        <f>B9L205C1*B9L205C30</f>
        <v>100.14425170106395</v>
      </c>
      <c r="BN12" s="16" t="s">
        <v>19258</v>
      </c>
      <c r="BO12" s="21">
        <f>B3L322C4</f>
        <v>2.9070687278393156E-4</v>
      </c>
      <c r="BP12" s="16" t="s">
        <v>19336</v>
      </c>
      <c r="BQ12" s="21">
        <f>B9L205C1*B9L205C32</f>
        <v>0.25203594364209519</v>
      </c>
      <c r="BR12" s="16" t="s">
        <v>19260</v>
      </c>
      <c r="BS12" s="21">
        <f>B3L323C4</f>
        <v>1.2413667796048425E-3</v>
      </c>
      <c r="BT12" s="16" t="s">
        <v>19337</v>
      </c>
      <c r="BU12" s="21">
        <f>B9L205C1*B9L205C34</f>
        <v>1.0762354694524054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39.752367025562606</v>
      </c>
      <c r="F13" s="16" t="s">
        <v>19228</v>
      </c>
      <c r="G13" s="21">
        <f>B3L307C4</f>
        <v>3.54557196597284E-6</v>
      </c>
      <c r="H13" s="16" t="s">
        <v>19340</v>
      </c>
      <c r="I13" s="21">
        <f>B9L206C1*B9L206C2</f>
        <v>1.409448781068979E-4</v>
      </c>
      <c r="J13" s="16" t="s">
        <v>19230</v>
      </c>
      <c r="K13" s="21">
        <f>B3L308C4</f>
        <v>6.6415858685737314E-3</v>
      </c>
      <c r="L13" s="16" t="s">
        <v>19341</v>
      </c>
      <c r="M13" s="21">
        <f>B9L206C1*B9L206C4</f>
        <v>0.26401875907933298</v>
      </c>
      <c r="N13" s="16" t="s">
        <v>19232</v>
      </c>
      <c r="O13" s="21">
        <f>B3L309C4</f>
        <v>6.9479484291346927E-2</v>
      </c>
      <c r="P13" s="16" t="s">
        <v>19342</v>
      </c>
      <c r="Q13" s="21">
        <f>B9L206C1*B9L206C6</f>
        <v>2.7619739602964346</v>
      </c>
      <c r="R13" s="16" t="s">
        <v>19234</v>
      </c>
      <c r="S13" s="21">
        <f>B3L310C4</f>
        <v>0.13831314232333983</v>
      </c>
      <c r="T13" s="16" t="s">
        <v>19343</v>
      </c>
      <c r="U13" s="21">
        <f>B9L206C1*B9L206C8</f>
        <v>5.4982747980962818</v>
      </c>
      <c r="V13" s="16" t="s">
        <v>19236</v>
      </c>
      <c r="W13" s="21">
        <f>B3L311C4</f>
        <v>4.6423732768554542E-2</v>
      </c>
      <c r="X13" s="16" t="s">
        <v>19344</v>
      </c>
      <c r="Y13" s="21">
        <f>B9L206C1*B9L206C10</f>
        <v>1.8454532637122179</v>
      </c>
      <c r="Z13" s="16" t="s">
        <v>19238</v>
      </c>
      <c r="AA13" s="21">
        <f>B3L312C4</f>
        <v>0.29251805500803324</v>
      </c>
      <c r="AB13" s="16" t="s">
        <v>19345</v>
      </c>
      <c r="AC13" s="21">
        <f>B9L206C1*B9L206C12</f>
        <v>11.62828508428305</v>
      </c>
      <c r="AD13" s="16" t="s">
        <v>19240</v>
      </c>
      <c r="AE13" s="21">
        <f>B3L313C4</f>
        <v>1.4651802353040103E-2</v>
      </c>
      <c r="AF13" s="16" t="s">
        <v>19346</v>
      </c>
      <c r="AG13" s="21">
        <f>B9L206C1*B9L206C14</f>
        <v>0.58244382472405198</v>
      </c>
      <c r="AH13" s="16" t="s">
        <v>19242</v>
      </c>
      <c r="AI13" s="21">
        <f>B3L314C4</f>
        <v>6.1331826750283591E-2</v>
      </c>
      <c r="AJ13" s="16" t="s">
        <v>19347</v>
      </c>
      <c r="AK13" s="21">
        <f>B9L206C1*B9L206C16</f>
        <v>2.4380852873254919</v>
      </c>
      <c r="AL13" s="16" t="s">
        <v>19244</v>
      </c>
      <c r="AM13" s="21">
        <f>B3L315C4</f>
        <v>1.0129633462346046E-2</v>
      </c>
      <c r="AN13" s="16" t="s">
        <v>19348</v>
      </c>
      <c r="AO13" s="21">
        <f>B9L206C1*B9L206C18</f>
        <v>0.40267690722960053</v>
      </c>
      <c r="AP13" s="16" t="s">
        <v>19246</v>
      </c>
      <c r="AQ13" s="21">
        <f>B3L316C4</f>
        <v>6.7979662288900856E-3</v>
      </c>
      <c r="AR13" s="16" t="s">
        <v>19349</v>
      </c>
      <c r="AS13" s="21">
        <f>B9L206C1*B9L206C20</f>
        <v>0.2702352485582184</v>
      </c>
      <c r="AT13" s="16" t="s">
        <v>19248</v>
      </c>
      <c r="AU13" s="21">
        <f>B3L317C4</f>
        <v>0.14458905939042316</v>
      </c>
      <c r="AV13" s="16" t="s">
        <v>19350</v>
      </c>
      <c r="AW13" s="21">
        <f>B9L206C1*B9L206C22</f>
        <v>5.7477573567689708</v>
      </c>
      <c r="AX13" s="16" t="s">
        <v>19250</v>
      </c>
      <c r="AY13" s="21">
        <f>B3L318C4</f>
        <v>3.2731815946145798E-2</v>
      </c>
      <c r="AZ13" s="16" t="s">
        <v>19351</v>
      </c>
      <c r="BA13" s="21">
        <f>B9L206C1*B9L206C24</f>
        <v>1.3011671609043505</v>
      </c>
      <c r="BB13" s="16" t="s">
        <v>19252</v>
      </c>
      <c r="BC13" s="21">
        <f>B3L319C4</f>
        <v>3.7996684889297059E-4</v>
      </c>
      <c r="BD13" s="16" t="s">
        <v>19352</v>
      </c>
      <c r="BE13" s="21">
        <f>B9L206C1*B9L206C26</f>
        <v>1.5104581634739853E-2</v>
      </c>
      <c r="BF13" s="16" t="s">
        <v>19254</v>
      </c>
      <c r="BG13" s="21">
        <f>B3L320C4</f>
        <v>5.8966506375934001E-2</v>
      </c>
      <c r="BH13" s="16" t="s">
        <v>19353</v>
      </c>
      <c r="BI13" s="21">
        <f>B9L206C1*B9L206C28</f>
        <v>2.344058203671306</v>
      </c>
      <c r="BJ13" s="16" t="s">
        <v>19256</v>
      </c>
      <c r="BK13" s="21">
        <f>B3L321C4</f>
        <v>0.11550980315984111</v>
      </c>
      <c r="BL13" s="16" t="s">
        <v>19354</v>
      </c>
      <c r="BM13" s="21">
        <f>B9L206C1*B9L206C30</f>
        <v>4.5917880902604953</v>
      </c>
      <c r="BN13" s="16" t="s">
        <v>19258</v>
      </c>
      <c r="BO13" s="21">
        <f>B3L322C4</f>
        <v>2.9070687278393156E-4</v>
      </c>
      <c r="BP13" s="16" t="s">
        <v>19355</v>
      </c>
      <c r="BQ13" s="21">
        <f>B9L206C1*B9L206C32</f>
        <v>1.1556286303760384E-2</v>
      </c>
      <c r="BR13" s="16" t="s">
        <v>19260</v>
      </c>
      <c r="BS13" s="21">
        <f>B3L323C4</f>
        <v>1.2413667796048425E-3</v>
      </c>
      <c r="BT13" s="16" t="s">
        <v>19356</v>
      </c>
      <c r="BU13" s="21">
        <f>B9L206C1*B9L206C34</f>
        <v>4.9347267836192386E-2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3.8389018697971107</v>
      </c>
      <c r="F14" s="16" t="s">
        <v>19228</v>
      </c>
      <c r="G14" s="21">
        <f>B3L307C4</f>
        <v>3.54557196597284E-6</v>
      </c>
      <c r="H14" s="16" t="s">
        <v>19359</v>
      </c>
      <c r="I14" s="21">
        <f>B9L207C1*B9L207C2</f>
        <v>1.3611102849673354E-5</v>
      </c>
      <c r="J14" s="16" t="s">
        <v>19230</v>
      </c>
      <c r="K14" s="21">
        <f>B3L308C4</f>
        <v>6.6415858685737314E-3</v>
      </c>
      <c r="L14" s="16" t="s">
        <v>19360</v>
      </c>
      <c r="M14" s="21">
        <f>B9L207C1*B9L207C4</f>
        <v>2.5496396409285766E-2</v>
      </c>
      <c r="N14" s="16" t="s">
        <v>19232</v>
      </c>
      <c r="O14" s="21">
        <f>B3L309C4</f>
        <v>6.9479484291346927E-2</v>
      </c>
      <c r="P14" s="16" t="s">
        <v>19361</v>
      </c>
      <c r="Q14" s="21">
        <f>B9L207C1*B9L207C6</f>
        <v>0.26672492215859067</v>
      </c>
      <c r="R14" s="16" t="s">
        <v>19234</v>
      </c>
      <c r="S14" s="21">
        <f>B3L310C4</f>
        <v>0.13831314232333983</v>
      </c>
      <c r="T14" s="16" t="s">
        <v>19362</v>
      </c>
      <c r="U14" s="21">
        <f>B9L207C1*B9L207C8</f>
        <v>0.53097058068258318</v>
      </c>
      <c r="V14" s="16" t="s">
        <v>19236</v>
      </c>
      <c r="W14" s="21">
        <f>B3L311C4</f>
        <v>4.6423732768554542E-2</v>
      </c>
      <c r="X14" s="16" t="s">
        <v>19363</v>
      </c>
      <c r="Y14" s="21">
        <f>B9L207C1*B9L207C10</f>
        <v>0.17821615452816542</v>
      </c>
      <c r="Z14" s="16" t="s">
        <v>19238</v>
      </c>
      <c r="AA14" s="21">
        <f>B3L312C4</f>
        <v>0.29251805500803324</v>
      </c>
      <c r="AB14" s="16" t="s">
        <v>19364</v>
      </c>
      <c r="AC14" s="21">
        <f>B9L207C1*B9L207C12</f>
        <v>1.1229481083197528</v>
      </c>
      <c r="AD14" s="16" t="s">
        <v>19240</v>
      </c>
      <c r="AE14" s="21">
        <f>B3L313C4</f>
        <v>1.4651802353040103E-2</v>
      </c>
      <c r="AF14" s="16" t="s">
        <v>19365</v>
      </c>
      <c r="AG14" s="21">
        <f>B9L207C1*B9L207C14</f>
        <v>5.6246831448983355E-2</v>
      </c>
      <c r="AH14" s="16" t="s">
        <v>19242</v>
      </c>
      <c r="AI14" s="21">
        <f>B3L314C4</f>
        <v>6.1331826750283591E-2</v>
      </c>
      <c r="AJ14" s="16" t="s">
        <v>19366</v>
      </c>
      <c r="AK14" s="21">
        <f>B9L207C1*B9L207C16</f>
        <v>0.23544686438973614</v>
      </c>
      <c r="AL14" s="16" t="s">
        <v>19244</v>
      </c>
      <c r="AM14" s="21">
        <f>B3L315C4</f>
        <v>1.0129633462346046E-2</v>
      </c>
      <c r="AN14" s="16" t="s">
        <v>19367</v>
      </c>
      <c r="AO14" s="21">
        <f>B9L207C1*B9L207C18</f>
        <v>3.8886668838959616E-2</v>
      </c>
      <c r="AP14" s="16" t="s">
        <v>19246</v>
      </c>
      <c r="AQ14" s="21">
        <f>B3L316C4</f>
        <v>6.7979662288900856E-3</v>
      </c>
      <c r="AR14" s="16" t="s">
        <v>19368</v>
      </c>
      <c r="AS14" s="21">
        <f>B9L207C1*B9L207C20</f>
        <v>2.6096725266903764E-2</v>
      </c>
      <c r="AT14" s="16" t="s">
        <v>19248</v>
      </c>
      <c r="AU14" s="21">
        <f>B3L317C4</f>
        <v>0.14458905939042316</v>
      </c>
      <c r="AV14" s="16" t="s">
        <v>19369</v>
      </c>
      <c r="AW14" s="21">
        <f>B9L207C1*B9L207C22</f>
        <v>0.55506321044610096</v>
      </c>
      <c r="AX14" s="16" t="s">
        <v>19250</v>
      </c>
      <c r="AY14" s="21">
        <f>B3L318C4</f>
        <v>3.2731815946145798E-2</v>
      </c>
      <c r="AZ14" s="16" t="s">
        <v>19370</v>
      </c>
      <c r="BA14" s="21">
        <f>B9L207C1*B9L207C24</f>
        <v>0.12565422943751398</v>
      </c>
      <c r="BB14" s="16" t="s">
        <v>19252</v>
      </c>
      <c r="BC14" s="21">
        <f>B3L319C4</f>
        <v>3.7996684889297059E-4</v>
      </c>
      <c r="BD14" s="16" t="s">
        <v>19371</v>
      </c>
      <c r="BE14" s="21">
        <f>B9L207C1*B9L207C26</f>
        <v>1.4586554466761411E-3</v>
      </c>
      <c r="BF14" s="16" t="s">
        <v>19254</v>
      </c>
      <c r="BG14" s="21">
        <f>B3L320C4</f>
        <v>5.8966506375934001E-2</v>
      </c>
      <c r="BH14" s="16" t="s">
        <v>19372</v>
      </c>
      <c r="BI14" s="21">
        <f>B9L207C1*B9L207C28</f>
        <v>0.22636663158197629</v>
      </c>
      <c r="BJ14" s="16" t="s">
        <v>19256</v>
      </c>
      <c r="BK14" s="21">
        <f>B3L321C4</f>
        <v>0.11550980315984111</v>
      </c>
      <c r="BL14" s="16" t="s">
        <v>19373</v>
      </c>
      <c r="BM14" s="21">
        <f>B9L207C1*B9L207C30</f>
        <v>0.44343079933021023</v>
      </c>
      <c r="BN14" s="16" t="s">
        <v>19258</v>
      </c>
      <c r="BO14" s="21">
        <f>B3L322C4</f>
        <v>2.9070687278393156E-4</v>
      </c>
      <c r="BP14" s="16" t="s">
        <v>19374</v>
      </c>
      <c r="BQ14" s="21">
        <f>B9L207C1*B9L207C32</f>
        <v>1.1159951574931056E-3</v>
      </c>
      <c r="BR14" s="16" t="s">
        <v>19260</v>
      </c>
      <c r="BS14" s="21">
        <f>B3L323C4</f>
        <v>1.2413667796048425E-3</v>
      </c>
      <c r="BT14" s="16" t="s">
        <v>19375</v>
      </c>
      <c r="BU14" s="21">
        <f>B9L207C1*B9L207C34</f>
        <v>4.7654852513290477E-3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3.157227706001362</v>
      </c>
      <c r="F15" s="16" t="s">
        <v>19228</v>
      </c>
      <c r="G15" s="21">
        <f>B3L307C4</f>
        <v>3.54557196597284E-6</v>
      </c>
      <c r="H15" s="16" t="s">
        <v>19378</v>
      </c>
      <c r="I15" s="21">
        <f>B9L208C1*B9L208C2</f>
        <v>1.1194178044591169E-5</v>
      </c>
      <c r="J15" s="16" t="s">
        <v>19230</v>
      </c>
      <c r="K15" s="21">
        <f>B3L308C4</f>
        <v>6.6415858685737314E-3</v>
      </c>
      <c r="L15" s="16" t="s">
        <v>19379</v>
      </c>
      <c r="M15" s="21">
        <f>B9L208C1*B9L208C4</f>
        <v>2.0968998916048105E-2</v>
      </c>
      <c r="N15" s="16" t="s">
        <v>19232</v>
      </c>
      <c r="O15" s="21">
        <f>B3L309C4</f>
        <v>6.9479484291346927E-2</v>
      </c>
      <c r="P15" s="16" t="s">
        <v>19380</v>
      </c>
      <c r="Q15" s="21">
        <f>B9L208C1*B9L208C6</f>
        <v>0.21936255280332692</v>
      </c>
      <c r="R15" s="16" t="s">
        <v>19234</v>
      </c>
      <c r="S15" s="21">
        <f>B3L310C4</f>
        <v>0.13831314232333983</v>
      </c>
      <c r="T15" s="16" t="s">
        <v>19381</v>
      </c>
      <c r="U15" s="21">
        <f>B9L208C1*B9L208C8</f>
        <v>0.43668608504735812</v>
      </c>
      <c r="V15" s="16" t="s">
        <v>19236</v>
      </c>
      <c r="W15" s="21">
        <f>B3L311C4</f>
        <v>4.6423732768554542E-2</v>
      </c>
      <c r="X15" s="16" t="s">
        <v>19382</v>
      </c>
      <c r="Y15" s="21">
        <f>B9L208C1*B9L208C10</f>
        <v>0.14657029531288371</v>
      </c>
      <c r="Z15" s="16" t="s">
        <v>19238</v>
      </c>
      <c r="AA15" s="21">
        <f>B3L312C4</f>
        <v>0.29251805500803324</v>
      </c>
      <c r="AB15" s="16" t="s">
        <v>19383</v>
      </c>
      <c r="AC15" s="21">
        <f>B9L208C1*B9L208C12</f>
        <v>0.92354610777699297</v>
      </c>
      <c r="AD15" s="16" t="s">
        <v>19240</v>
      </c>
      <c r="AE15" s="21">
        <f>B3L313C4</f>
        <v>1.4651802353040103E-2</v>
      </c>
      <c r="AF15" s="16" t="s">
        <v>19384</v>
      </c>
      <c r="AG15" s="21">
        <f>B9L208C1*B9L208C14</f>
        <v>4.6259076331874163E-2</v>
      </c>
      <c r="AH15" s="16" t="s">
        <v>19242</v>
      </c>
      <c r="AI15" s="21">
        <f>B3L314C4</f>
        <v>6.1331826750283591E-2</v>
      </c>
      <c r="AJ15" s="16" t="s">
        <v>19385</v>
      </c>
      <c r="AK15" s="21">
        <f>B9L208C1*B9L208C16</f>
        <v>0.19363854267567082</v>
      </c>
      <c r="AL15" s="16" t="s">
        <v>19244</v>
      </c>
      <c r="AM15" s="21">
        <f>B3L315C4</f>
        <v>1.0129633462346046E-2</v>
      </c>
      <c r="AN15" s="16" t="s">
        <v>19386</v>
      </c>
      <c r="AO15" s="21">
        <f>B9L208C1*B9L208C18</f>
        <v>3.1981559418957438E-2</v>
      </c>
      <c r="AP15" s="16" t="s">
        <v>19246</v>
      </c>
      <c r="AQ15" s="21">
        <f>B3L316C4</f>
        <v>6.7979662288900856E-3</v>
      </c>
      <c r="AR15" s="16" t="s">
        <v>19387</v>
      </c>
      <c r="AS15" s="21">
        <f>B9L208C1*B9L208C20</f>
        <v>2.1462727322313375E-2</v>
      </c>
      <c r="AT15" s="16" t="s">
        <v>19248</v>
      </c>
      <c r="AU15" s="21">
        <f>B3L317C4</f>
        <v>0.14458905939042316</v>
      </c>
      <c r="AV15" s="16" t="s">
        <v>19388</v>
      </c>
      <c r="AW15" s="21">
        <f>B9L208C1*B9L208C22</f>
        <v>0.45650058429212043</v>
      </c>
      <c r="AX15" s="16" t="s">
        <v>19250</v>
      </c>
      <c r="AY15" s="21">
        <f>B3L318C4</f>
        <v>3.2731815946145798E-2</v>
      </c>
      <c r="AZ15" s="16" t="s">
        <v>19389</v>
      </c>
      <c r="BA15" s="21">
        <f>B9L208C1*B9L208C24</f>
        <v>0.1033417961729087</v>
      </c>
      <c r="BB15" s="16" t="s">
        <v>19252</v>
      </c>
      <c r="BC15" s="21">
        <f>B3L319C4</f>
        <v>3.7996684889297059E-4</v>
      </c>
      <c r="BD15" s="16" t="s">
        <v>19390</v>
      </c>
      <c r="BE15" s="21">
        <f>B9L208C1*B9L208C26</f>
        <v>1.1996418626869197E-3</v>
      </c>
      <c r="BF15" s="16" t="s">
        <v>19254</v>
      </c>
      <c r="BG15" s="21">
        <f>B3L320C4</f>
        <v>5.8966506375934001E-2</v>
      </c>
      <c r="BH15" s="16" t="s">
        <v>19391</v>
      </c>
      <c r="BI15" s="21">
        <f>B9L208C1*B9L208C28</f>
        <v>0.18617068765620479</v>
      </c>
      <c r="BJ15" s="16" t="s">
        <v>19256</v>
      </c>
      <c r="BK15" s="21">
        <f>B3L321C4</f>
        <v>0.11550980315984111</v>
      </c>
      <c r="BL15" s="16" t="s">
        <v>19392</v>
      </c>
      <c r="BM15" s="21">
        <f>B9L208C1*B9L208C30</f>
        <v>0.36469075085101404</v>
      </c>
      <c r="BN15" s="16" t="s">
        <v>19258</v>
      </c>
      <c r="BO15" s="21">
        <f>B3L322C4</f>
        <v>2.9070687278393156E-4</v>
      </c>
      <c r="BP15" s="16" t="s">
        <v>19393</v>
      </c>
      <c r="BQ15" s="21">
        <f>B9L208C1*B9L208C32</f>
        <v>9.1782779307844197E-4</v>
      </c>
      <c r="BR15" s="16" t="s">
        <v>19260</v>
      </c>
      <c r="BS15" s="21">
        <f>B3L323C4</f>
        <v>1.2413667796048425E-3</v>
      </c>
      <c r="BT15" s="16" t="s">
        <v>19394</v>
      </c>
      <c r="BU15" s="21">
        <f>B9L208C1*B9L208C34</f>
        <v>3.9192775898780957E-3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3.54557196597284E-6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6.6415858685737314E-3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6.9479484291346927E-2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0.13831314232333983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4.6423732768554542E-2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0.29251805500803324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1.4651802353040103E-2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6.1331826750283591E-2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1.0129633462346046E-2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6.7979662288900856E-3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0.14458905939042316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3.2731815946145798E-2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3.7996684889297059E-4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5.8966506375934001E-2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0.11550980315984111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2.9070687278393156E-4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1.2413667796048425E-3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3.54557196597284E-6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6.6415858685737314E-3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6.9479484291346927E-2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0.13831314232333983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4.6423732768554542E-2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0.29251805500803324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1.4651802353040103E-2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6.1331826750283591E-2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1.0129633462346046E-2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6.7979662288900856E-3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0.14458905939042316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3.2731815946145798E-2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3.7996684889297059E-4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5.8966506375934001E-2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0.11550980315984111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2.9070687278393156E-4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1.2413667796048425E-3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3.54557196597284E-6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6.6415858685737314E-3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6.9479484291346927E-2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0.13831314232333983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4.6423732768554542E-2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0.29251805500803324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1.4651802353040103E-2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6.1331826750283591E-2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1.0129633462346046E-2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6.7979662288900856E-3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0.14458905939042316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3.2731815946145798E-2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3.7996684889297059E-4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5.8966506375934001E-2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0.11550980315984111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2.9070687278393156E-4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1.2413667796048425E-3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-5.5368721687100475</v>
      </c>
      <c r="F19" s="16" t="s">
        <v>19228</v>
      </c>
      <c r="G19" s="21">
        <f>B3L307C4</f>
        <v>3.54557196597284E-6</v>
      </c>
      <c r="H19" s="16" t="s">
        <v>19454</v>
      </c>
      <c r="I19" s="21">
        <f>B9L212C1*B9L212C2</f>
        <v>-1.9631378740553587E-5</v>
      </c>
      <c r="J19" s="16" t="s">
        <v>19230</v>
      </c>
      <c r="K19" s="21">
        <f>B3L308C4</f>
        <v>6.6415858685737314E-3</v>
      </c>
      <c r="L19" s="16" t="s">
        <v>19455</v>
      </c>
      <c r="M19" s="21">
        <f>B9L212C1*B9L212C4</f>
        <v>-3.6773611951803842E-2</v>
      </c>
      <c r="N19" s="16" t="s">
        <v>19232</v>
      </c>
      <c r="O19" s="21">
        <f>B3L309C4</f>
        <v>6.9479484291346927E-2</v>
      </c>
      <c r="P19" s="16" t="s">
        <v>19456</v>
      </c>
      <c r="Q19" s="21">
        <f>B9L212C1*B9L212C6</f>
        <v>-0.38469902286908575</v>
      </c>
      <c r="R19" s="16" t="s">
        <v>19234</v>
      </c>
      <c r="S19" s="21">
        <f>B3L310C4</f>
        <v>0.13831314232333983</v>
      </c>
      <c r="T19" s="16" t="s">
        <v>19457</v>
      </c>
      <c r="U19" s="21">
        <f>B9L212C1*B9L212C8</f>
        <v>-0.76582218829693205</v>
      </c>
      <c r="V19" s="16" t="s">
        <v>19236</v>
      </c>
      <c r="W19" s="21">
        <f>B3L311C4</f>
        <v>4.6423732768554542E-2</v>
      </c>
      <c r="X19" s="16" t="s">
        <v>19458</v>
      </c>
      <c r="Y19" s="21">
        <f>B9L212C1*B9L212C10</f>
        <v>-0.25704227393384227</v>
      </c>
      <c r="Z19" s="16" t="s">
        <v>19238</v>
      </c>
      <c r="AA19" s="21">
        <f>B3L312C4</f>
        <v>0.29251805500803324</v>
      </c>
      <c r="AB19" s="16" t="s">
        <v>19459</v>
      </c>
      <c r="AC19" s="21">
        <f>B9L212C1*B9L212C12</f>
        <v>-1.6196350776191739</v>
      </c>
      <c r="AD19" s="16" t="s">
        <v>19240</v>
      </c>
      <c r="AE19" s="21">
        <f>B3L313C4</f>
        <v>1.4651802353040103E-2</v>
      </c>
      <c r="AF19" s="16" t="s">
        <v>19460</v>
      </c>
      <c r="AG19" s="21">
        <f>B9L212C1*B9L212C14</f>
        <v>-8.1125156669988124E-2</v>
      </c>
      <c r="AH19" s="16" t="s">
        <v>19242</v>
      </c>
      <c r="AI19" s="21">
        <f>B3L314C4</f>
        <v>6.1331826750283591E-2</v>
      </c>
      <c r="AJ19" s="16" t="s">
        <v>19461</v>
      </c>
      <c r="AK19" s="21">
        <f>B9L212C1*B9L212C16</f>
        <v>-0.33958648458979163</v>
      </c>
      <c r="AL19" s="16" t="s">
        <v>19244</v>
      </c>
      <c r="AM19" s="21">
        <f>B3L315C4</f>
        <v>1.0129633462346046E-2</v>
      </c>
      <c r="AN19" s="16" t="s">
        <v>19462</v>
      </c>
      <c r="AO19" s="21">
        <f>B9L212C1*B9L212C18</f>
        <v>-5.6086485596897821E-2</v>
      </c>
      <c r="AP19" s="16" t="s">
        <v>19246</v>
      </c>
      <c r="AQ19" s="21">
        <f>B3L316C4</f>
        <v>6.7979662288900856E-3</v>
      </c>
      <c r="AR19" s="16" t="s">
        <v>19463</v>
      </c>
      <c r="AS19" s="21">
        <f>B9L212C1*B9L212C20</f>
        <v>-3.7639470016572314E-2</v>
      </c>
      <c r="AT19" s="16" t="s">
        <v>19248</v>
      </c>
      <c r="AU19" s="21">
        <f>B3L317C4</f>
        <v>0.14458905939042316</v>
      </c>
      <c r="AV19" s="16" t="s">
        <v>19464</v>
      </c>
      <c r="AW19" s="21">
        <f>B9L212C1*B9L212C22</f>
        <v>-0.80057113883879816</v>
      </c>
      <c r="AX19" s="16" t="s">
        <v>19250</v>
      </c>
      <c r="AY19" s="21">
        <f>B3L318C4</f>
        <v>3.2731815946145798E-2</v>
      </c>
      <c r="AZ19" s="16" t="s">
        <v>19465</v>
      </c>
      <c r="BA19" s="21">
        <f>B9L212C1*B9L212C24</f>
        <v>-0.1812318807435544</v>
      </c>
      <c r="BB19" s="16" t="s">
        <v>19252</v>
      </c>
      <c r="BC19" s="21">
        <f>B3L319C4</f>
        <v>3.7996684889297059E-4</v>
      </c>
      <c r="BD19" s="16" t="s">
        <v>19466</v>
      </c>
      <c r="BE19" s="21">
        <f>B9L212C1*B9L212C26</f>
        <v>-2.1038278706679448E-3</v>
      </c>
      <c r="BF19" s="16" t="s">
        <v>19254</v>
      </c>
      <c r="BG19" s="21">
        <f>B3L320C4</f>
        <v>5.8966506375934001E-2</v>
      </c>
      <c r="BH19" s="16" t="s">
        <v>19467</v>
      </c>
      <c r="BI19" s="21">
        <f>B9L212C1*B9L212C28</f>
        <v>-0.32649000803897255</v>
      </c>
      <c r="BJ19" s="16" t="s">
        <v>19256</v>
      </c>
      <c r="BK19" s="21">
        <f>B3L321C4</f>
        <v>0.11550980315984111</v>
      </c>
      <c r="BL19" s="16" t="s">
        <v>19468</v>
      </c>
      <c r="BM19" s="21">
        <f>B9L212C1*B9L212C30</f>
        <v>-0.63956301432890017</v>
      </c>
      <c r="BN19" s="16" t="s">
        <v>19258</v>
      </c>
      <c r="BO19" s="21">
        <f>B3L322C4</f>
        <v>2.9070687278393156E-4</v>
      </c>
      <c r="BP19" s="16" t="s">
        <v>19469</v>
      </c>
      <c r="BQ19" s="21">
        <f>B9L212C1*B9L212C32</f>
        <v>-1.609606793170083E-3</v>
      </c>
      <c r="BR19" s="16" t="s">
        <v>19260</v>
      </c>
      <c r="BS19" s="21">
        <f>B3L323C4</f>
        <v>1.2413667796048425E-3</v>
      </c>
      <c r="BT19" s="16" t="s">
        <v>19470</v>
      </c>
      <c r="BU19" s="21">
        <f>B9L212C1*B9L212C34</f>
        <v>-6.8732891731552717E-3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459.18078713081712</v>
      </c>
      <c r="F20" s="16" t="s">
        <v>19228</v>
      </c>
      <c r="G20" s="21">
        <f>B3L307C4</f>
        <v>3.54557196597284E-6</v>
      </c>
      <c r="H20" s="16" t="s">
        <v>19473</v>
      </c>
      <c r="I20" s="21">
        <f>B9L213C1*B9L213C2</f>
        <v>1.6280585261643674E-3</v>
      </c>
      <c r="J20" s="16" t="s">
        <v>19230</v>
      </c>
      <c r="K20" s="21">
        <f>B3L308C4</f>
        <v>6.6415858685737314E-3</v>
      </c>
      <c r="L20" s="16" t="s">
        <v>19474</v>
      </c>
      <c r="M20" s="21">
        <f>B9L213C1*B9L213C4</f>
        <v>3.0496886269285977</v>
      </c>
      <c r="N20" s="16" t="s">
        <v>19232</v>
      </c>
      <c r="O20" s="21">
        <f>B3L309C4</f>
        <v>6.9479484291346927E-2</v>
      </c>
      <c r="P20" s="16" t="s">
        <v>19475</v>
      </c>
      <c r="Q20" s="21">
        <f>B9L213C1*B9L213C6</f>
        <v>31.903644286343926</v>
      </c>
      <c r="R20" s="16" t="s">
        <v>19234</v>
      </c>
      <c r="S20" s="21">
        <f>B3L310C4</f>
        <v>0.13831314232333983</v>
      </c>
      <c r="T20" s="16" t="s">
        <v>19476</v>
      </c>
      <c r="U20" s="21">
        <f>B9L213C1*B9L213C8</f>
        <v>63.510737562567918</v>
      </c>
      <c r="V20" s="16" t="s">
        <v>19236</v>
      </c>
      <c r="W20" s="21">
        <f>B3L311C4</f>
        <v>4.6423732768554542E-2</v>
      </c>
      <c r="X20" s="16" t="s">
        <v>19477</v>
      </c>
      <c r="Y20" s="21">
        <f>B9L213C1*B9L213C10</f>
        <v>21.316886154215581</v>
      </c>
      <c r="Z20" s="16" t="s">
        <v>19238</v>
      </c>
      <c r="AA20" s="21">
        <f>B3L312C4</f>
        <v>0.29251805500803324</v>
      </c>
      <c r="AB20" s="16" t="s">
        <v>19478</v>
      </c>
      <c r="AC20" s="21">
        <f>B9L213C1*B9L213C12</f>
        <v>134.31867074856436</v>
      </c>
      <c r="AD20" s="16" t="s">
        <v>19240</v>
      </c>
      <c r="AE20" s="21">
        <f>B3L313C4</f>
        <v>1.4651802353040103E-2</v>
      </c>
      <c r="AF20" s="16" t="s">
        <v>19479</v>
      </c>
      <c r="AG20" s="21">
        <f>B9L213C1*B9L213C14</f>
        <v>6.7278261373541124</v>
      </c>
      <c r="AH20" s="16" t="s">
        <v>19242</v>
      </c>
      <c r="AI20" s="21">
        <f>B3L314C4</f>
        <v>6.1331826750283591E-2</v>
      </c>
      <c r="AJ20" s="16" t="s">
        <v>19480</v>
      </c>
      <c r="AK20" s="21">
        <f>B9L213C1*B9L213C16</f>
        <v>28.162396483366123</v>
      </c>
      <c r="AL20" s="16" t="s">
        <v>19244</v>
      </c>
      <c r="AM20" s="21">
        <f>B3L315C4</f>
        <v>1.0129633462346046E-2</v>
      </c>
      <c r="AN20" s="16" t="s">
        <v>19481</v>
      </c>
      <c r="AO20" s="21">
        <f>B9L213C1*B9L213C18</f>
        <v>4.6513330665867221</v>
      </c>
      <c r="AP20" s="16" t="s">
        <v>19246</v>
      </c>
      <c r="AQ20" s="21">
        <f>B3L316C4</f>
        <v>6.7979662288900856E-3</v>
      </c>
      <c r="AR20" s="16" t="s">
        <v>19482</v>
      </c>
      <c r="AS20" s="21">
        <f>B9L213C1*B9L213C20</f>
        <v>3.1214954838704618</v>
      </c>
      <c r="AT20" s="16" t="s">
        <v>19248</v>
      </c>
      <c r="AU20" s="21">
        <f>B3L317C4</f>
        <v>0.14458905939042316</v>
      </c>
      <c r="AV20" s="16" t="s">
        <v>19483</v>
      </c>
      <c r="AW20" s="21">
        <f>B9L213C1*B9L213C22</f>
        <v>66.392518101398977</v>
      </c>
      <c r="AX20" s="16" t="s">
        <v>19250</v>
      </c>
      <c r="AY20" s="21">
        <f>B3L318C4</f>
        <v>3.2731815946145798E-2</v>
      </c>
      <c r="AZ20" s="16" t="s">
        <v>19484</v>
      </c>
      <c r="BA20" s="21">
        <f>B9L213C1*B9L213C24</f>
        <v>15.02982101037226</v>
      </c>
      <c r="BB20" s="16" t="s">
        <v>19252</v>
      </c>
      <c r="BC20" s="21">
        <f>B3L319C4</f>
        <v>3.7996684889297059E-4</v>
      </c>
      <c r="BD20" s="16" t="s">
        <v>19485</v>
      </c>
      <c r="BE20" s="21">
        <f>B9L213C1*B9L213C26</f>
        <v>0.17447347675829047</v>
      </c>
      <c r="BF20" s="16" t="s">
        <v>19254</v>
      </c>
      <c r="BG20" s="21">
        <f>B3L320C4</f>
        <v>5.8966506375934001E-2</v>
      </c>
      <c r="BH20" s="16" t="s">
        <v>19486</v>
      </c>
      <c r="BI20" s="21">
        <f>B9L213C1*B9L213C28</f>
        <v>27.07628681205572</v>
      </c>
      <c r="BJ20" s="16" t="s">
        <v>19256</v>
      </c>
      <c r="BK20" s="21">
        <f>B3L321C4</f>
        <v>0.11550980315984111</v>
      </c>
      <c r="BL20" s="16" t="s">
        <v>19487</v>
      </c>
      <c r="BM20" s="21">
        <f>B9L213C1*B9L213C30</f>
        <v>53.039882336261584</v>
      </c>
      <c r="BN20" s="16" t="s">
        <v>19258</v>
      </c>
      <c r="BO20" s="21">
        <f>B3L322C4</f>
        <v>2.9070687278393156E-4</v>
      </c>
      <c r="BP20" s="16" t="s">
        <v>19488</v>
      </c>
      <c r="BQ20" s="21">
        <f>B9L213C1*B9L213C32</f>
        <v>0.13348701066926402</v>
      </c>
      <c r="BR20" s="16" t="s">
        <v>19260</v>
      </c>
      <c r="BS20" s="21">
        <f>B3L323C4</f>
        <v>1.2413667796048425E-3</v>
      </c>
      <c r="BT20" s="16" t="s">
        <v>19489</v>
      </c>
      <c r="BU20" s="21">
        <f>B9L213C1*B9L213C34</f>
        <v>0.57001177497699917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232.4160574532084</v>
      </c>
      <c r="F21" s="16" t="s">
        <v>19228</v>
      </c>
      <c r="G21" s="21">
        <f>B3L307C4</f>
        <v>3.54557196597284E-6</v>
      </c>
      <c r="H21" s="16" t="s">
        <v>19492</v>
      </c>
      <c r="I21" s="21">
        <f>B9L214C1*B9L214C2</f>
        <v>8.2404785774802859E-4</v>
      </c>
      <c r="J21" s="16" t="s">
        <v>19230</v>
      </c>
      <c r="K21" s="21">
        <f>B3L308C4</f>
        <v>6.6415858685737314E-3</v>
      </c>
      <c r="L21" s="16" t="s">
        <v>19493</v>
      </c>
      <c r="M21" s="21">
        <f>B9L214C1*B9L214C4</f>
        <v>1.5436112028108493</v>
      </c>
      <c r="N21" s="16" t="s">
        <v>19232</v>
      </c>
      <c r="O21" s="21">
        <f>B3L309C4</f>
        <v>6.9479484291346927E-2</v>
      </c>
      <c r="P21" s="16" t="s">
        <v>19494</v>
      </c>
      <c r="Q21" s="21">
        <f>B9L214C1*B9L214C6</f>
        <v>16.148147812876978</v>
      </c>
      <c r="R21" s="16" t="s">
        <v>19234</v>
      </c>
      <c r="S21" s="21">
        <f>B3L310C4</f>
        <v>0.13831314232333983</v>
      </c>
      <c r="T21" s="16" t="s">
        <v>19495</v>
      </c>
      <c r="U21" s="21">
        <f>B9L214C1*B9L214C8</f>
        <v>32.14619523275514</v>
      </c>
      <c r="V21" s="16" t="s">
        <v>19236</v>
      </c>
      <c r="W21" s="21">
        <f>B3L311C4</f>
        <v>4.6423732768554542E-2</v>
      </c>
      <c r="X21" s="16" t="s">
        <v>19496</v>
      </c>
      <c r="Y21" s="21">
        <f>B9L214C1*B9L214C10</f>
        <v>10.789620942328765</v>
      </c>
      <c r="Z21" s="16" t="s">
        <v>19238</v>
      </c>
      <c r="AA21" s="21">
        <f>B3L312C4</f>
        <v>0.29251805500803324</v>
      </c>
      <c r="AB21" s="16" t="s">
        <v>19497</v>
      </c>
      <c r="AC21" s="21">
        <f>B9L214C1*B9L214C12</f>
        <v>67.985893078847823</v>
      </c>
      <c r="AD21" s="16" t="s">
        <v>19240</v>
      </c>
      <c r="AE21" s="21">
        <f>B3L313C4</f>
        <v>1.4651802353040103E-2</v>
      </c>
      <c r="AF21" s="16" t="s">
        <v>19498</v>
      </c>
      <c r="AG21" s="21">
        <f>B9L214C1*B9L214C14</f>
        <v>3.4053141374772222</v>
      </c>
      <c r="AH21" s="16" t="s">
        <v>19242</v>
      </c>
      <c r="AI21" s="21">
        <f>B3L314C4</f>
        <v>6.1331826750283591E-2</v>
      </c>
      <c r="AJ21" s="16" t="s">
        <v>19499</v>
      </c>
      <c r="AK21" s="21">
        <f>B9L214C1*B9L214C16</f>
        <v>14.254501369704135</v>
      </c>
      <c r="AL21" s="16" t="s">
        <v>19244</v>
      </c>
      <c r="AM21" s="21">
        <f>B3L315C4</f>
        <v>1.0129633462346046E-2</v>
      </c>
      <c r="AN21" s="16" t="s">
        <v>19500</v>
      </c>
      <c r="AO21" s="21">
        <f>B9L214C1*B9L214C18</f>
        <v>2.3542894727645609</v>
      </c>
      <c r="AP21" s="16" t="s">
        <v>19246</v>
      </c>
      <c r="AQ21" s="21">
        <f>B3L316C4</f>
        <v>6.7979662288900856E-3</v>
      </c>
      <c r="AR21" s="16" t="s">
        <v>19501</v>
      </c>
      <c r="AS21" s="21">
        <f>B9L214C1*B9L214C20</f>
        <v>1.5799565096186885</v>
      </c>
      <c r="AT21" s="16" t="s">
        <v>19248</v>
      </c>
      <c r="AU21" s="21">
        <f>B3L317C4</f>
        <v>0.14458905939042316</v>
      </c>
      <c r="AV21" s="16" t="s">
        <v>19502</v>
      </c>
      <c r="AW21" s="21">
        <f>B9L214C1*B9L214C22</f>
        <v>33.604819134389949</v>
      </c>
      <c r="AX21" s="16" t="s">
        <v>19250</v>
      </c>
      <c r="AY21" s="21">
        <f>B3L318C4</f>
        <v>3.2731815946145798E-2</v>
      </c>
      <c r="AZ21" s="16" t="s">
        <v>19503</v>
      </c>
      <c r="BA21" s="21">
        <f>B9L214C1*B9L214C24</f>
        <v>7.6073996154872647</v>
      </c>
      <c r="BB21" s="16" t="s">
        <v>19252</v>
      </c>
      <c r="BC21" s="21">
        <f>B3L319C4</f>
        <v>3.7996684889297059E-4</v>
      </c>
      <c r="BD21" s="16" t="s">
        <v>19504</v>
      </c>
      <c r="BE21" s="21">
        <f>B9L214C1*B9L214C26</f>
        <v>8.8310396982623204E-2</v>
      </c>
      <c r="BF21" s="16" t="s">
        <v>19254</v>
      </c>
      <c r="BG21" s="21">
        <f>B3L320C4</f>
        <v>5.8966506375934001E-2</v>
      </c>
      <c r="BH21" s="16" t="s">
        <v>19505</v>
      </c>
      <c r="BI21" s="21">
        <f>B9L214C1*B9L214C28</f>
        <v>13.704762933684057</v>
      </c>
      <c r="BJ21" s="16" t="s">
        <v>19256</v>
      </c>
      <c r="BK21" s="21">
        <f>B3L321C4</f>
        <v>0.11550980315984111</v>
      </c>
      <c r="BL21" s="16" t="s">
        <v>19506</v>
      </c>
      <c r="BM21" s="21">
        <f>B9L214C1*B9L214C30</f>
        <v>26.846333047606425</v>
      </c>
      <c r="BN21" s="16" t="s">
        <v>19258</v>
      </c>
      <c r="BO21" s="21">
        <f>B3L322C4</f>
        <v>2.9070687278393156E-4</v>
      </c>
      <c r="BP21" s="16" t="s">
        <v>19507</v>
      </c>
      <c r="BQ21" s="21">
        <f>B9L214C1*B9L214C32</f>
        <v>6.7564945246992775E-2</v>
      </c>
      <c r="BR21" s="16" t="s">
        <v>19260</v>
      </c>
      <c r="BS21" s="21">
        <f>B3L323C4</f>
        <v>1.2413667796048425E-3</v>
      </c>
      <c r="BT21" s="16" t="s">
        <v>19508</v>
      </c>
      <c r="BU21" s="21">
        <f>B9L214C1*B9L214C34</f>
        <v>0.28851357276914336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84360.985494000008</v>
      </c>
      <c r="F22" s="16" t="s">
        <v>19228</v>
      </c>
      <c r="G22" s="21">
        <f>B3L307C4</f>
        <v>3.54557196597284E-6</v>
      </c>
      <c r="H22" s="16" t="s">
        <v>19511</v>
      </c>
      <c r="I22" s="21">
        <f>B9L215C1*B9L215C2</f>
        <v>0.29910794518936784</v>
      </c>
      <c r="J22" s="16" t="s">
        <v>19230</v>
      </c>
      <c r="K22" s="21">
        <f>B3L308C4</f>
        <v>6.6415858685737314E-3</v>
      </c>
      <c r="L22" s="16" t="s">
        <v>19512</v>
      </c>
      <c r="M22" s="21">
        <f>B9L215C1*B9L215C4</f>
        <v>560.29072911590401</v>
      </c>
      <c r="N22" s="16" t="s">
        <v>19232</v>
      </c>
      <c r="O22" s="21">
        <f>B3L309C4</f>
        <v>6.9479484291346927E-2</v>
      </c>
      <c r="P22" s="16" t="s">
        <v>19513</v>
      </c>
      <c r="Q22" s="15">
        <f>B9L215C1*B9L215C6</f>
        <v>5861.3577664329196</v>
      </c>
      <c r="R22" s="16" t="s">
        <v>19234</v>
      </c>
      <c r="S22" s="21">
        <f>B3L310C4</f>
        <v>0.13831314232333983</v>
      </c>
      <c r="T22" s="16" t="s">
        <v>19514</v>
      </c>
      <c r="U22" s="15">
        <f>B9L215C1*B9L215C8</f>
        <v>11668.232993168829</v>
      </c>
      <c r="V22" s="16" t="s">
        <v>19236</v>
      </c>
      <c r="W22" s="21">
        <f>B3L311C4</f>
        <v>4.6423732768554542E-2</v>
      </c>
      <c r="X22" s="16" t="s">
        <v>19515</v>
      </c>
      <c r="Y22" s="15">
        <f>B9L215C1*B9L215C10</f>
        <v>3916.3518466653627</v>
      </c>
      <c r="Z22" s="16" t="s">
        <v>19238</v>
      </c>
      <c r="AA22" s="21">
        <f>B3L312C4</f>
        <v>0.29251805500803324</v>
      </c>
      <c r="AB22" s="16" t="s">
        <v>19516</v>
      </c>
      <c r="AC22" s="15">
        <f>B9L215C1*B9L215C12</f>
        <v>24677.111395265787</v>
      </c>
      <c r="AD22" s="16" t="s">
        <v>19240</v>
      </c>
      <c r="AE22" s="21">
        <f>B3L313C4</f>
        <v>1.4651802353040103E-2</v>
      </c>
      <c r="AF22" s="16" t="s">
        <v>19517</v>
      </c>
      <c r="AG22" s="15">
        <f>B9L215C1*B9L215C14</f>
        <v>1236.0404857657713</v>
      </c>
      <c r="AH22" s="16" t="s">
        <v>19242</v>
      </c>
      <c r="AI22" s="21">
        <f>B3L314C4</f>
        <v>6.1331826750283591E-2</v>
      </c>
      <c r="AJ22" s="16" t="s">
        <v>19518</v>
      </c>
      <c r="AK22" s="15">
        <f>B9L215C1*B9L215C16</f>
        <v>5174.0133468011954</v>
      </c>
      <c r="AL22" s="16" t="s">
        <v>19244</v>
      </c>
      <c r="AM22" s="21">
        <f>B3L315C4</f>
        <v>1.0129633462346046E-2</v>
      </c>
      <c r="AN22" s="16" t="s">
        <v>19519</v>
      </c>
      <c r="AO22" s="21">
        <f>B9L215C1*B9L215C18</f>
        <v>854.54586157651181</v>
      </c>
      <c r="AP22" s="16" t="s">
        <v>19246</v>
      </c>
      <c r="AQ22" s="21">
        <f>B3L316C4</f>
        <v>6.7979662288900856E-3</v>
      </c>
      <c r="AR22" s="16" t="s">
        <v>19520</v>
      </c>
      <c r="AS22" s="21">
        <f>B9L215C1*B9L215C20</f>
        <v>573.48313042409848</v>
      </c>
      <c r="AT22" s="16" t="s">
        <v>19248</v>
      </c>
      <c r="AU22" s="21">
        <f>B3L317C4</f>
        <v>0.14458905939042316</v>
      </c>
      <c r="AV22" s="16" t="s">
        <v>19521</v>
      </c>
      <c r="AW22" s="15">
        <f>B9L215C1*B9L215C22</f>
        <v>12197.675541826593</v>
      </c>
      <c r="AX22" s="16" t="s">
        <v>19250</v>
      </c>
      <c r="AY22" s="21">
        <f>B3L318C4</f>
        <v>3.2731815946145798E-2</v>
      </c>
      <c r="AZ22" s="16" t="s">
        <v>19522</v>
      </c>
      <c r="BA22" s="15">
        <f>B9L215C1*B9L215C24</f>
        <v>2761.2882502250836</v>
      </c>
      <c r="BB22" s="16" t="s">
        <v>19252</v>
      </c>
      <c r="BC22" s="21">
        <f>B3L319C4</f>
        <v>3.7996684889297059E-4</v>
      </c>
      <c r="BD22" s="16" t="s">
        <v>19523</v>
      </c>
      <c r="BE22" s="21">
        <f>B9L215C1*B9L215C26</f>
        <v>32.054377827660787</v>
      </c>
      <c r="BF22" s="16" t="s">
        <v>19254</v>
      </c>
      <c r="BG22" s="21">
        <f>B3L320C4</f>
        <v>5.8966506375934001E-2</v>
      </c>
      <c r="BH22" s="16" t="s">
        <v>19524</v>
      </c>
      <c r="BI22" s="15">
        <f>B9L215C1*B9L215C28</f>
        <v>4974.4725890120271</v>
      </c>
      <c r="BJ22" s="16" t="s">
        <v>19256</v>
      </c>
      <c r="BK22" s="21">
        <f>B3L321C4</f>
        <v>0.11550980315984111</v>
      </c>
      <c r="BL22" s="16" t="s">
        <v>19525</v>
      </c>
      <c r="BM22" s="15">
        <f>B9L215C1*B9L215C30</f>
        <v>9744.5208287821515</v>
      </c>
      <c r="BN22" s="16" t="s">
        <v>19258</v>
      </c>
      <c r="BO22" s="21">
        <f>B3L322C4</f>
        <v>2.9070687278393156E-4</v>
      </c>
      <c r="BP22" s="16" t="s">
        <v>19526</v>
      </c>
      <c r="BQ22" s="21">
        <f>B9L215C1*B9L215C32</f>
        <v>24.524318277931357</v>
      </c>
      <c r="BR22" s="16" t="s">
        <v>19260</v>
      </c>
      <c r="BS22" s="21">
        <f>B3L323C4</f>
        <v>1.2413667796048425E-3</v>
      </c>
      <c r="BT22" s="16" t="s">
        <v>19527</v>
      </c>
      <c r="BU22" s="21">
        <f>B9L215C1*B9L215C34</f>
        <v>104.72292488697762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2233.1649156666667</v>
      </c>
      <c r="F23" s="16" t="s">
        <v>19228</v>
      </c>
      <c r="G23" s="21">
        <f>B3L307C4</f>
        <v>3.54557196597284E-6</v>
      </c>
      <c r="H23" s="16" t="s">
        <v>19529</v>
      </c>
      <c r="I23" s="21">
        <f>B9L216C1*B9L216C2</f>
        <v>7.9178469203818359E-3</v>
      </c>
      <c r="J23" s="16" t="s">
        <v>19230</v>
      </c>
      <c r="K23" s="21">
        <f>B3L308C4</f>
        <v>6.6415858685737314E-3</v>
      </c>
      <c r="L23" s="16" t="s">
        <v>19530</v>
      </c>
      <c r="M23" s="21">
        <f>B9L216C1*B9L216C4</f>
        <v>14.831756546086382</v>
      </c>
      <c r="N23" s="16" t="s">
        <v>19232</v>
      </c>
      <c r="O23" s="21">
        <f>B3L309C4</f>
        <v>6.9479484291346927E-2</v>
      </c>
      <c r="P23" s="16" t="s">
        <v>19531</v>
      </c>
      <c r="Q23" s="21">
        <f>B9L216C1*B9L216C6</f>
        <v>155.15914667804927</v>
      </c>
      <c r="R23" s="16" t="s">
        <v>19234</v>
      </c>
      <c r="S23" s="21">
        <f>B3L310C4</f>
        <v>0.13831314232333983</v>
      </c>
      <c r="T23" s="16" t="s">
        <v>19532</v>
      </c>
      <c r="U23" s="21">
        <f>B9L216C1*B9L216C8</f>
        <v>308.87605681209288</v>
      </c>
      <c r="V23" s="16" t="s">
        <v>19236</v>
      </c>
      <c r="W23" s="21">
        <f>B3L311C4</f>
        <v>4.6423732768554542E-2</v>
      </c>
      <c r="X23" s="16" t="s">
        <v>19533</v>
      </c>
      <c r="Y23" s="21">
        <f>B9L216C1*B9L216C10</f>
        <v>103.67185127302098</v>
      </c>
      <c r="Z23" s="16" t="s">
        <v>19238</v>
      </c>
      <c r="AA23" s="21">
        <f>B3L312C4</f>
        <v>0.29251805500803324</v>
      </c>
      <c r="AB23" s="16" t="s">
        <v>19534</v>
      </c>
      <c r="AC23" s="21">
        <f>B9L216C1*B9L216C12</f>
        <v>653.2410576429919</v>
      </c>
      <c r="AD23" s="16" t="s">
        <v>19240</v>
      </c>
      <c r="AE23" s="21">
        <f>B3L313C4</f>
        <v>1.4651802353040103E-2</v>
      </c>
      <c r="AF23" s="16" t="s">
        <v>19535</v>
      </c>
      <c r="AG23" s="21">
        <f>B9L216C1*B9L216C14</f>
        <v>32.719890966091469</v>
      </c>
      <c r="AH23" s="16" t="s">
        <v>19242</v>
      </c>
      <c r="AI23" s="21">
        <f>B3L314C4</f>
        <v>6.1331826750283591E-2</v>
      </c>
      <c r="AJ23" s="16" t="s">
        <v>19536</v>
      </c>
      <c r="AK23" s="21">
        <f>B9L216C1*B9L216C16</f>
        <v>136.96408371247966</v>
      </c>
      <c r="AL23" s="16" t="s">
        <v>19244</v>
      </c>
      <c r="AM23" s="21">
        <f>B3L315C4</f>
        <v>1.0129633462346046E-2</v>
      </c>
      <c r="AN23" s="16" t="s">
        <v>19537</v>
      </c>
      <c r="AO23" s="21">
        <f>B9L216C1*B9L216C18</f>
        <v>22.621142056674252</v>
      </c>
      <c r="AP23" s="16" t="s">
        <v>19246</v>
      </c>
      <c r="AQ23" s="21">
        <f>B3L316C4</f>
        <v>6.7979662288900856E-3</v>
      </c>
      <c r="AR23" s="16" t="s">
        <v>19538</v>
      </c>
      <c r="AS23" s="21">
        <f>B9L216C1*B9L216C20</f>
        <v>15.180979680244176</v>
      </c>
      <c r="AT23" s="16" t="s">
        <v>19248</v>
      </c>
      <c r="AU23" s="21">
        <f>B3L317C4</f>
        <v>0.14458905939042316</v>
      </c>
      <c r="AV23" s="16" t="s">
        <v>19539</v>
      </c>
      <c r="AW23" s="21">
        <f>B9L216C1*B9L216C22</f>
        <v>322.89121461993699</v>
      </c>
      <c r="AX23" s="16" t="s">
        <v>19250</v>
      </c>
      <c r="AY23" s="21">
        <f>B3L318C4</f>
        <v>3.2731815946145798E-2</v>
      </c>
      <c r="AZ23" s="16" t="s">
        <v>19540</v>
      </c>
      <c r="BA23" s="21">
        <f>B9L216C1*B9L216C24</f>
        <v>73.09554299699154</v>
      </c>
      <c r="BB23" s="16" t="s">
        <v>19252</v>
      </c>
      <c r="BC23" s="21">
        <f>B3L319C4</f>
        <v>3.7996684889297059E-4</v>
      </c>
      <c r="BD23" s="16" t="s">
        <v>19541</v>
      </c>
      <c r="BE23" s="21">
        <f>B9L216C1*B9L216C26</f>
        <v>0.84852863606419981</v>
      </c>
      <c r="BF23" s="16" t="s">
        <v>19254</v>
      </c>
      <c r="BG23" s="21">
        <f>B3L320C4</f>
        <v>5.8966506375934001E-2</v>
      </c>
      <c r="BH23" s="16" t="s">
        <v>19542</v>
      </c>
      <c r="BI23" s="21">
        <f>B9L216C1*B9L216C28</f>
        <v>131.68193323817061</v>
      </c>
      <c r="BJ23" s="16" t="s">
        <v>19256</v>
      </c>
      <c r="BK23" s="21">
        <f>B3L321C4</f>
        <v>0.11550980315984111</v>
      </c>
      <c r="BL23" s="16" t="s">
        <v>19543</v>
      </c>
      <c r="BM23" s="21">
        <f>B9L216C1*B9L216C30</f>
        <v>257.95243983211986</v>
      </c>
      <c r="BN23" s="16" t="s">
        <v>19258</v>
      </c>
      <c r="BO23" s="21">
        <f>B3L322C4</f>
        <v>2.9070687278393156E-4</v>
      </c>
      <c r="BP23" s="16" t="s">
        <v>19544</v>
      </c>
      <c r="BQ23" s="21">
        <f>B9L216C1*B9L216C32</f>
        <v>0.64919638904424892</v>
      </c>
      <c r="BR23" s="16" t="s">
        <v>19260</v>
      </c>
      <c r="BS23" s="21">
        <f>B3L323C4</f>
        <v>1.2413667796048425E-3</v>
      </c>
      <c r="BT23" s="16" t="s">
        <v>19545</v>
      </c>
      <c r="BU23" s="21">
        <f>B9L216C1*B9L216C34</f>
        <v>2.7721767396876498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5324</v>
      </c>
      <c r="F24" s="16" t="s">
        <v>19228</v>
      </c>
      <c r="G24" s="21">
        <f>B3L307C4</f>
        <v>3.54557196597284E-6</v>
      </c>
      <c r="H24" s="16" t="s">
        <v>19548</v>
      </c>
      <c r="I24" s="21">
        <f>B9L217C1*B9L217C2</f>
        <v>1.8876625146839399E-2</v>
      </c>
      <c r="J24" s="16" t="s">
        <v>19230</v>
      </c>
      <c r="K24" s="21">
        <f>B3L308C4</f>
        <v>6.6415858685737314E-3</v>
      </c>
      <c r="L24" s="16" t="s">
        <v>19549</v>
      </c>
      <c r="M24" s="21">
        <f>B9L217C1*B9L217C4</f>
        <v>35.359803164286546</v>
      </c>
      <c r="N24" s="16" t="s">
        <v>19232</v>
      </c>
      <c r="O24" s="21">
        <f>B3L309C4</f>
        <v>6.9479484291346927E-2</v>
      </c>
      <c r="P24" s="16" t="s">
        <v>19550</v>
      </c>
      <c r="Q24" s="21">
        <f>B9L217C1*B9L217C6</f>
        <v>369.90877436713106</v>
      </c>
      <c r="R24" s="16" t="s">
        <v>19234</v>
      </c>
      <c r="S24" s="21">
        <f>B3L310C4</f>
        <v>0.13831314232333983</v>
      </c>
      <c r="T24" s="16" t="s">
        <v>19551</v>
      </c>
      <c r="U24" s="21">
        <f>B9L217C1*B9L217C8</f>
        <v>736.3791697294613</v>
      </c>
      <c r="V24" s="16" t="s">
        <v>19236</v>
      </c>
      <c r="W24" s="21">
        <f>B3L311C4</f>
        <v>4.6423732768554542E-2</v>
      </c>
      <c r="X24" s="16" t="s">
        <v>19552</v>
      </c>
      <c r="Y24" s="21">
        <f>B9L217C1*B9L217C10</f>
        <v>247.15995325978437</v>
      </c>
      <c r="Z24" s="16" t="s">
        <v>19238</v>
      </c>
      <c r="AA24" s="21">
        <f>B3L312C4</f>
        <v>0.29251805500803324</v>
      </c>
      <c r="AB24" s="16" t="s">
        <v>19553</v>
      </c>
      <c r="AC24" s="15">
        <f>B9L217C1*B9L217C12</f>
        <v>1557.3661248627689</v>
      </c>
      <c r="AD24" s="16" t="s">
        <v>19240</v>
      </c>
      <c r="AE24" s="21">
        <f>B3L313C4</f>
        <v>1.4651802353040103E-2</v>
      </c>
      <c r="AF24" s="16" t="s">
        <v>19554</v>
      </c>
      <c r="AG24" s="21">
        <f>B9L217C1*B9L217C14</f>
        <v>78.006195727585506</v>
      </c>
      <c r="AH24" s="16" t="s">
        <v>19242</v>
      </c>
      <c r="AI24" s="21">
        <f>B3L314C4</f>
        <v>6.1331826750283591E-2</v>
      </c>
      <c r="AJ24" s="16" t="s">
        <v>19555</v>
      </c>
      <c r="AK24" s="21">
        <f>B9L217C1*B9L217C16</f>
        <v>326.53064561850982</v>
      </c>
      <c r="AL24" s="16" t="s">
        <v>19244</v>
      </c>
      <c r="AM24" s="21">
        <f>B3L315C4</f>
        <v>1.0129633462346046E-2</v>
      </c>
      <c r="AN24" s="16" t="s">
        <v>19556</v>
      </c>
      <c r="AO24" s="21">
        <f>B9L217C1*B9L217C18</f>
        <v>53.930168553530351</v>
      </c>
      <c r="AP24" s="16" t="s">
        <v>19246</v>
      </c>
      <c r="AQ24" s="21">
        <f>B3L316C4</f>
        <v>6.7979662288900856E-3</v>
      </c>
      <c r="AR24" s="16" t="s">
        <v>19557</v>
      </c>
      <c r="AS24" s="21">
        <f>B9L217C1*B9L217C20</f>
        <v>36.192372202610812</v>
      </c>
      <c r="AT24" s="16" t="s">
        <v>19248</v>
      </c>
      <c r="AU24" s="21">
        <f>B3L317C4</f>
        <v>0.14458905939042316</v>
      </c>
      <c r="AV24" s="16" t="s">
        <v>19558</v>
      </c>
      <c r="AW24" s="21">
        <f>B9L217C1*B9L217C22</f>
        <v>769.79215219461287</v>
      </c>
      <c r="AX24" s="16" t="s">
        <v>19250</v>
      </c>
      <c r="AY24" s="21">
        <f>B3L318C4</f>
        <v>3.2731815946145798E-2</v>
      </c>
      <c r="AZ24" s="16" t="s">
        <v>19559</v>
      </c>
      <c r="BA24" s="21">
        <f>B9L217C1*B9L217C24</f>
        <v>174.26418809728023</v>
      </c>
      <c r="BB24" s="16" t="s">
        <v>19252</v>
      </c>
      <c r="BC24" s="21">
        <f>B3L319C4</f>
        <v>3.7996684889297059E-4</v>
      </c>
      <c r="BD24" s="16" t="s">
        <v>19560</v>
      </c>
      <c r="BE24" s="21">
        <f>B9L217C1*B9L217C26</f>
        <v>2.0229435035061756</v>
      </c>
      <c r="BF24" s="16" t="s">
        <v>19254</v>
      </c>
      <c r="BG24" s="21">
        <f>B3L320C4</f>
        <v>5.8966506375934001E-2</v>
      </c>
      <c r="BH24" s="16" t="s">
        <v>19561</v>
      </c>
      <c r="BI24" s="21">
        <f>B9L217C1*B9L217C28</f>
        <v>313.93767994547261</v>
      </c>
      <c r="BJ24" s="16" t="s">
        <v>19256</v>
      </c>
      <c r="BK24" s="21">
        <f>B3L321C4</f>
        <v>0.11550980315984111</v>
      </c>
      <c r="BL24" s="16" t="s">
        <v>19562</v>
      </c>
      <c r="BM24" s="21">
        <f>B9L217C1*B9L217C30</f>
        <v>614.97419202299409</v>
      </c>
      <c r="BN24" s="16" t="s">
        <v>19258</v>
      </c>
      <c r="BO24" s="21">
        <f>B3L322C4</f>
        <v>2.9070687278393156E-4</v>
      </c>
      <c r="BP24" s="16" t="s">
        <v>19563</v>
      </c>
      <c r="BQ24" s="21">
        <f>B9L217C1*B9L217C32</f>
        <v>1.5477233907016517</v>
      </c>
      <c r="BR24" s="16" t="s">
        <v>19260</v>
      </c>
      <c r="BS24" s="21">
        <f>B3L323C4</f>
        <v>1.2413667796048425E-3</v>
      </c>
      <c r="BT24" s="16" t="s">
        <v>19564</v>
      </c>
      <c r="BU24" s="21">
        <f>B9L217C1*B9L217C34</f>
        <v>6.6090367346161818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64032.966399666671</v>
      </c>
      <c r="F25" s="16" t="s">
        <v>19228</v>
      </c>
      <c r="G25" s="21">
        <f>B3L307C4</f>
        <v>3.54557196597284E-6</v>
      </c>
      <c r="H25" s="16" t="s">
        <v>19567</v>
      </c>
      <c r="I25" s="21">
        <f>B9L218C1*B9L218C2</f>
        <v>0.22703349056473898</v>
      </c>
      <c r="J25" s="16" t="s">
        <v>19230</v>
      </c>
      <c r="K25" s="21">
        <f>B3L308C4</f>
        <v>6.6415858685737314E-3</v>
      </c>
      <c r="L25" s="16" t="s">
        <v>19568</v>
      </c>
      <c r="M25" s="21">
        <f>B9L218C1*B9L218C4</f>
        <v>425.28044476288272</v>
      </c>
      <c r="N25" s="16" t="s">
        <v>19232</v>
      </c>
      <c r="O25" s="21">
        <f>B3L309C4</f>
        <v>6.9479484291346927E-2</v>
      </c>
      <c r="P25" s="16" t="s">
        <v>19569</v>
      </c>
      <c r="Q25" s="15">
        <f>B9L218C1*B9L218C6</f>
        <v>4448.9774830939859</v>
      </c>
      <c r="R25" s="16" t="s">
        <v>19234</v>
      </c>
      <c r="S25" s="21">
        <f>B3L310C4</f>
        <v>0.13831314232333983</v>
      </c>
      <c r="T25" s="16" t="s">
        <v>19570</v>
      </c>
      <c r="U25" s="15">
        <f>B9L218C1*B9L218C8</f>
        <v>8856.600795022734</v>
      </c>
      <c r="V25" s="16" t="s">
        <v>19236</v>
      </c>
      <c r="W25" s="21">
        <f>B3L311C4</f>
        <v>4.6423732768554542E-2</v>
      </c>
      <c r="X25" s="16" t="s">
        <v>19571</v>
      </c>
      <c r="Y25" s="15">
        <f>B9L218C1*B9L218C10</f>
        <v>2972.6493205159577</v>
      </c>
      <c r="Z25" s="16" t="s">
        <v>19238</v>
      </c>
      <c r="AA25" s="21">
        <f>B3L312C4</f>
        <v>0.29251805500803324</v>
      </c>
      <c r="AB25" s="16" t="s">
        <v>19572</v>
      </c>
      <c r="AC25" s="15">
        <f>B9L218C1*B9L218C12</f>
        <v>18730.798787625241</v>
      </c>
      <c r="AD25" s="16" t="s">
        <v>19240</v>
      </c>
      <c r="AE25" s="21">
        <f>B3L313C4</f>
        <v>1.4651802353040103E-2</v>
      </c>
      <c r="AF25" s="16" t="s">
        <v>19573</v>
      </c>
      <c r="AG25" s="21">
        <f>B9L218C1*B9L218C14</f>
        <v>938.19836776677391</v>
      </c>
      <c r="AH25" s="16" t="s">
        <v>19242</v>
      </c>
      <c r="AI25" s="21">
        <f>B3L314C4</f>
        <v>6.1331826750283591E-2</v>
      </c>
      <c r="AJ25" s="16" t="s">
        <v>19574</v>
      </c>
      <c r="AK25" s="15">
        <f>B9L218C1*B9L218C16</f>
        <v>3927.2588015310866</v>
      </c>
      <c r="AL25" s="16" t="s">
        <v>19244</v>
      </c>
      <c r="AM25" s="21">
        <f>B3L315C4</f>
        <v>1.0129633462346046E-2</v>
      </c>
      <c r="AN25" s="16" t="s">
        <v>19575</v>
      </c>
      <c r="AO25" s="21">
        <f>B9L218C1*B9L218C18</f>
        <v>648.63047913534353</v>
      </c>
      <c r="AP25" s="16" t="s">
        <v>19246</v>
      </c>
      <c r="AQ25" s="21">
        <f>B3L316C4</f>
        <v>6.7979662288900856E-3</v>
      </c>
      <c r="AR25" s="16" t="s">
        <v>19576</v>
      </c>
      <c r="AS25" s="21">
        <f>B9L218C1*B9L218C20</f>
        <v>435.29394312058758</v>
      </c>
      <c r="AT25" s="16" t="s">
        <v>19248</v>
      </c>
      <c r="AU25" s="21">
        <f>B3L317C4</f>
        <v>0.14458905939042316</v>
      </c>
      <c r="AV25" s="16" t="s">
        <v>19577</v>
      </c>
      <c r="AW25" s="15">
        <f>B9L218C1*B9L218C22</f>
        <v>9258.4663817063756</v>
      </c>
      <c r="AX25" s="16" t="s">
        <v>19250</v>
      </c>
      <c r="AY25" s="21">
        <f>B3L318C4</f>
        <v>3.2731815946145798E-2</v>
      </c>
      <c r="AZ25" s="16" t="s">
        <v>19578</v>
      </c>
      <c r="BA25" s="15">
        <f>B9L218C1*B9L218C24</f>
        <v>2095.9152706796276</v>
      </c>
      <c r="BB25" s="16" t="s">
        <v>19252</v>
      </c>
      <c r="BC25" s="21">
        <f>B3L319C4</f>
        <v>3.7996684889297059E-4</v>
      </c>
      <c r="BD25" s="16" t="s">
        <v>19579</v>
      </c>
      <c r="BE25" s="21">
        <f>B9L218C1*B9L218C26</f>
        <v>24.33040446815081</v>
      </c>
      <c r="BF25" s="16" t="s">
        <v>19254</v>
      </c>
      <c r="BG25" s="21">
        <f>B3L320C4</f>
        <v>5.8966506375934001E-2</v>
      </c>
      <c r="BH25" s="16" t="s">
        <v>19580</v>
      </c>
      <c r="BI25" s="15">
        <f>B9L218C1*B9L218C28</f>
        <v>3775.8003214759124</v>
      </c>
      <c r="BJ25" s="16" t="s">
        <v>19256</v>
      </c>
      <c r="BK25" s="21">
        <f>B3L321C4</f>
        <v>0.11550980315984111</v>
      </c>
      <c r="BL25" s="16" t="s">
        <v>19581</v>
      </c>
      <c r="BM25" s="15">
        <f>B9L218C1*B9L218C30</f>
        <v>7396.4353445662164</v>
      </c>
      <c r="BN25" s="16" t="s">
        <v>19258</v>
      </c>
      <c r="BO25" s="21">
        <f>B3L322C4</f>
        <v>2.9070687278393156E-4</v>
      </c>
      <c r="BP25" s="16" t="s">
        <v>19582</v>
      </c>
      <c r="BQ25" s="21">
        <f>B9L218C1*B9L218C32</f>
        <v>18.614823417125663</v>
      </c>
      <c r="BR25" s="16" t="s">
        <v>19260</v>
      </c>
      <c r="BS25" s="21">
        <f>B3L323C4</f>
        <v>1.2413667796048425E-3</v>
      </c>
      <c r="BT25" s="16" t="s">
        <v>19583</v>
      </c>
      <c r="BU25" s="21">
        <f>B9L218C1*B9L218C34</f>
        <v>79.488397288099307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580</v>
      </c>
      <c r="F26" s="16" t="s">
        <v>19228</v>
      </c>
      <c r="G26" s="21">
        <f>B3L307C4</f>
        <v>3.54557196597284E-6</v>
      </c>
      <c r="H26" s="16" t="s">
        <v>19586</v>
      </c>
      <c r="I26" s="21">
        <f>B9L219C1*B9L219C2</f>
        <v>2.0564317402642471E-3</v>
      </c>
      <c r="J26" s="16" t="s">
        <v>19230</v>
      </c>
      <c r="K26" s="21">
        <f>B3L308C4</f>
        <v>6.6415858685737314E-3</v>
      </c>
      <c r="L26" s="16" t="s">
        <v>19587</v>
      </c>
      <c r="M26" s="21">
        <f>B9L219C1*B9L219C4</f>
        <v>3.852119803772764</v>
      </c>
      <c r="N26" s="16" t="s">
        <v>19232</v>
      </c>
      <c r="O26" s="21">
        <f>B3L309C4</f>
        <v>6.9479484291346927E-2</v>
      </c>
      <c r="P26" s="16" t="s">
        <v>19588</v>
      </c>
      <c r="Q26" s="21">
        <f>B9L219C1*B9L219C6</f>
        <v>40.298100888981217</v>
      </c>
      <c r="R26" s="16" t="s">
        <v>19234</v>
      </c>
      <c r="S26" s="21">
        <f>B3L310C4</f>
        <v>0.13831314232333983</v>
      </c>
      <c r="T26" s="16" t="s">
        <v>19589</v>
      </c>
      <c r="U26" s="21">
        <f>B9L219C1*B9L219C8</f>
        <v>80.221622547537095</v>
      </c>
      <c r="V26" s="16" t="s">
        <v>19236</v>
      </c>
      <c r="W26" s="21">
        <f>B3L311C4</f>
        <v>4.6423732768554542E-2</v>
      </c>
      <c r="X26" s="16" t="s">
        <v>19590</v>
      </c>
      <c r="Y26" s="21">
        <f>B9L219C1*B9L219C10</f>
        <v>26.925765005761633</v>
      </c>
      <c r="Z26" s="16" t="s">
        <v>19238</v>
      </c>
      <c r="AA26" s="21">
        <f>B3L312C4</f>
        <v>0.29251805500803324</v>
      </c>
      <c r="AB26" s="16" t="s">
        <v>19591</v>
      </c>
      <c r="AC26" s="21">
        <f>B9L219C1*B9L219C12</f>
        <v>169.66047190465929</v>
      </c>
      <c r="AD26" s="16" t="s">
        <v>19240</v>
      </c>
      <c r="AE26" s="21">
        <f>B3L313C4</f>
        <v>1.4651802353040103E-2</v>
      </c>
      <c r="AF26" s="16" t="s">
        <v>19592</v>
      </c>
      <c r="AG26" s="21">
        <f>B9L219C1*B9L219C14</f>
        <v>8.498045364763259</v>
      </c>
      <c r="AH26" s="16" t="s">
        <v>19242</v>
      </c>
      <c r="AI26" s="21">
        <f>B3L314C4</f>
        <v>6.1331826750283591E-2</v>
      </c>
      <c r="AJ26" s="16" t="s">
        <v>19593</v>
      </c>
      <c r="AK26" s="21">
        <f>B9L219C1*B9L219C16</f>
        <v>35.572459515164482</v>
      </c>
      <c r="AL26" s="16" t="s">
        <v>19244</v>
      </c>
      <c r="AM26" s="21">
        <f>B3L315C4</f>
        <v>1.0129633462346046E-2</v>
      </c>
      <c r="AN26" s="16" t="s">
        <v>19594</v>
      </c>
      <c r="AO26" s="21">
        <f>B9L219C1*B9L219C18</f>
        <v>5.8751874081607065</v>
      </c>
      <c r="AP26" s="16" t="s">
        <v>19246</v>
      </c>
      <c r="AQ26" s="21">
        <f>B3L316C4</f>
        <v>6.7979662288900856E-3</v>
      </c>
      <c r="AR26" s="16" t="s">
        <v>19595</v>
      </c>
      <c r="AS26" s="21">
        <f>B9L219C1*B9L219C20</f>
        <v>3.9428204127562498</v>
      </c>
      <c r="AT26" s="16" t="s">
        <v>19248</v>
      </c>
      <c r="AU26" s="21">
        <f>B3L317C4</f>
        <v>0.14458905939042316</v>
      </c>
      <c r="AV26" s="16" t="s">
        <v>19596</v>
      </c>
      <c r="AW26" s="21">
        <f>B9L219C1*B9L219C22</f>
        <v>83.861654446445428</v>
      </c>
      <c r="AX26" s="16" t="s">
        <v>19250</v>
      </c>
      <c r="AY26" s="21">
        <f>B3L318C4</f>
        <v>3.2731815946145798E-2</v>
      </c>
      <c r="AZ26" s="16" t="s">
        <v>19597</v>
      </c>
      <c r="BA26" s="21">
        <f>B9L219C1*B9L219C24</f>
        <v>18.984453248764563</v>
      </c>
      <c r="BB26" s="16" t="s">
        <v>19252</v>
      </c>
      <c r="BC26" s="21">
        <f>B3L319C4</f>
        <v>3.7996684889297059E-4</v>
      </c>
      <c r="BD26" s="16" t="s">
        <v>19598</v>
      </c>
      <c r="BE26" s="21">
        <f>B9L219C1*B9L219C26</f>
        <v>0.22038077235792294</v>
      </c>
      <c r="BF26" s="16" t="s">
        <v>19254</v>
      </c>
      <c r="BG26" s="21">
        <f>B3L320C4</f>
        <v>5.8966506375934001E-2</v>
      </c>
      <c r="BH26" s="16" t="s">
        <v>19599</v>
      </c>
      <c r="BI26" s="21">
        <f>B9L219C1*B9L219C28</f>
        <v>34.200573698041723</v>
      </c>
      <c r="BJ26" s="16" t="s">
        <v>19256</v>
      </c>
      <c r="BK26" s="21">
        <f>B3L321C4</f>
        <v>0.11550980315984111</v>
      </c>
      <c r="BL26" s="16" t="s">
        <v>19600</v>
      </c>
      <c r="BM26" s="21">
        <f>B9L219C1*B9L219C30</f>
        <v>66.995685832707835</v>
      </c>
      <c r="BN26" s="16" t="s">
        <v>19258</v>
      </c>
      <c r="BO26" s="21">
        <f>B3L322C4</f>
        <v>2.9070687278393156E-4</v>
      </c>
      <c r="BP26" s="16" t="s">
        <v>19601</v>
      </c>
      <c r="BQ26" s="21">
        <f>B9L219C1*B9L219C32</f>
        <v>0.16860998621468029</v>
      </c>
      <c r="BR26" s="16" t="s">
        <v>19260</v>
      </c>
      <c r="BS26" s="21">
        <f>B3L323C4</f>
        <v>1.2413667796048425E-3</v>
      </c>
      <c r="BT26" s="16" t="s">
        <v>19602</v>
      </c>
      <c r="BU26" s="21">
        <f>B9L219C1*B9L219C34</f>
        <v>0.71999273217080861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3.54557196597284E-6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6.6415858685737314E-3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6.9479484291346927E-2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0.13831314232333983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4.6423732768554542E-2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0.29251805500803324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1.4651802353040103E-2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6.1331826750283591E-2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1.0129633462346046E-2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6.7979662288900856E-3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0.14458905939042316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3.2731815946145798E-2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3.7996684889297059E-4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5.8966506375934001E-2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0.11550980315984111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2.9070687278393156E-4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1.2413667796048425E-3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3.54557196597284E-6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6.6415858685737314E-3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6.9479484291346927E-2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0.13831314232333983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4.6423732768554542E-2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0.29251805500803324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1.4651802353040103E-2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6.1331826750283591E-2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1.0129633462346046E-2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6.7979662288900856E-3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0.14458905939042316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3.2731815946145798E-2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3.7996684889297059E-4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5.8966506375934001E-2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0.11550980315984111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2.9070687278393156E-4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1.2413667796048425E-3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3.54557196597284E-6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6.6415858685737314E-3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6.9479484291346927E-2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0.13831314232333983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4.6423732768554542E-2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0.29251805500803324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1.4651802353040103E-2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6.1331826750283591E-2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1.0129633462346046E-2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6.7979662288900856E-3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0.14458905939042316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3.2731815946145798E-2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3.7996684889297059E-4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5.8966506375934001E-2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0.11550980315984111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2.9070687278393156E-4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1.2413667796048425E-3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3.54557196597284E-6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6.6415858685737314E-3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6.9479484291346927E-2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0.13831314232333983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4.6423732768554542E-2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0.29251805500803324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1.4651802353040103E-2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6.1331826750283591E-2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1.0129633462346046E-2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6.7979662288900856E-3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0.14458905939042316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3.2731815946145798E-2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3.7996684889297059E-4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5.8966506375934001E-2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0.11550980315984111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2.9070687278393156E-4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1.2413667796048425E-3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3.54557196597284E-6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6.6415858685737314E-3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6.9479484291346927E-2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0.13831314232333983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4.6423732768554542E-2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0.29251805500803324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1.4651802353040103E-2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6.1331826750283591E-2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1.0129633462346046E-2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6.7979662288900856E-3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0.14458905939042316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3.2731815946145798E-2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3.7996684889297059E-4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5.8966506375934001E-2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0.11550980315984111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2.9070687278393156E-4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1.2413667796048425E-3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1517</v>
      </c>
      <c r="F32" s="16" t="s">
        <v>19228</v>
      </c>
      <c r="G32" s="21">
        <f>B3L307C4</f>
        <v>3.54557196597284E-6</v>
      </c>
      <c r="H32" s="16" t="s">
        <v>19700</v>
      </c>
      <c r="I32" s="21">
        <f>B9L225C1*B9L225C2</f>
        <v>5.3786326723807981E-3</v>
      </c>
      <c r="J32" s="16" t="s">
        <v>19230</v>
      </c>
      <c r="K32" s="21">
        <f>B3L308C4</f>
        <v>6.6415858685737314E-3</v>
      </c>
      <c r="L32" s="16" t="s">
        <v>19701</v>
      </c>
      <c r="M32" s="21">
        <f>B9L225C1*B9L225C4</f>
        <v>10.075285762626351</v>
      </c>
      <c r="N32" s="16" t="s">
        <v>19232</v>
      </c>
      <c r="O32" s="21">
        <f>B3L309C4</f>
        <v>6.9479484291346927E-2</v>
      </c>
      <c r="P32" s="16" t="s">
        <v>19702</v>
      </c>
      <c r="Q32" s="21">
        <f>B9L225C1*B9L225C6</f>
        <v>105.40037766997328</v>
      </c>
      <c r="R32" s="16" t="s">
        <v>19234</v>
      </c>
      <c r="S32" s="21">
        <f>B3L310C4</f>
        <v>0.13831314232333983</v>
      </c>
      <c r="T32" s="16" t="s">
        <v>19703</v>
      </c>
      <c r="U32" s="21">
        <f>B9L225C1*B9L225C8</f>
        <v>209.82103690450651</v>
      </c>
      <c r="V32" s="16" t="s">
        <v>19236</v>
      </c>
      <c r="W32" s="21">
        <f>B3L311C4</f>
        <v>4.6423732768554542E-2</v>
      </c>
      <c r="X32" s="16" t="s">
        <v>19704</v>
      </c>
      <c r="Y32" s="21">
        <f>B9L225C1*B9L225C10</f>
        <v>70.424802609897242</v>
      </c>
      <c r="Z32" s="16" t="s">
        <v>19238</v>
      </c>
      <c r="AA32" s="21">
        <f>B3L312C4</f>
        <v>0.29251805500803324</v>
      </c>
      <c r="AB32" s="16" t="s">
        <v>19705</v>
      </c>
      <c r="AC32" s="21">
        <f>B9L225C1*B9L225C12</f>
        <v>443.74988944718643</v>
      </c>
      <c r="AD32" s="16" t="s">
        <v>19240</v>
      </c>
      <c r="AE32" s="21">
        <f>B3L313C4</f>
        <v>1.4651802353040103E-2</v>
      </c>
      <c r="AF32" s="16" t="s">
        <v>19706</v>
      </c>
      <c r="AG32" s="21">
        <f>B9L225C1*B9L225C14</f>
        <v>22.226784169561835</v>
      </c>
      <c r="AH32" s="16" t="s">
        <v>19242</v>
      </c>
      <c r="AI32" s="21">
        <f>B3L314C4</f>
        <v>6.1331826750283591E-2</v>
      </c>
      <c r="AJ32" s="16" t="s">
        <v>19707</v>
      </c>
      <c r="AK32" s="21">
        <f>B9L225C1*B9L225C16</f>
        <v>93.040381180180205</v>
      </c>
      <c r="AL32" s="16" t="s">
        <v>19244</v>
      </c>
      <c r="AM32" s="21">
        <f>B3L315C4</f>
        <v>1.0129633462346046E-2</v>
      </c>
      <c r="AN32" s="16" t="s">
        <v>19708</v>
      </c>
      <c r="AO32" s="21">
        <f>B9L225C1*B9L225C18</f>
        <v>15.366653962378951</v>
      </c>
      <c r="AP32" s="16" t="s">
        <v>19246</v>
      </c>
      <c r="AQ32" s="21">
        <f>B3L316C4</f>
        <v>6.7979662288900856E-3</v>
      </c>
      <c r="AR32" s="16" t="s">
        <v>19709</v>
      </c>
      <c r="AS32" s="21">
        <f>B9L225C1*B9L225C20</f>
        <v>10.31251476922626</v>
      </c>
      <c r="AT32" s="16" t="s">
        <v>19248</v>
      </c>
      <c r="AU32" s="21">
        <f>B3L317C4</f>
        <v>0.14458905939042316</v>
      </c>
      <c r="AV32" s="16" t="s">
        <v>19710</v>
      </c>
      <c r="AW32" s="21">
        <f>B9L225C1*B9L225C22</f>
        <v>219.34160309527192</v>
      </c>
      <c r="AX32" s="16" t="s">
        <v>19250</v>
      </c>
      <c r="AY32" s="21">
        <f>B3L318C4</f>
        <v>3.2731815946145798E-2</v>
      </c>
      <c r="AZ32" s="16" t="s">
        <v>19711</v>
      </c>
      <c r="BA32" s="21">
        <f>B9L225C1*B9L225C24</f>
        <v>49.654164790303177</v>
      </c>
      <c r="BB32" s="16" t="s">
        <v>19252</v>
      </c>
      <c r="BC32" s="21">
        <f>B3L319C4</f>
        <v>3.7996684889297059E-4</v>
      </c>
      <c r="BD32" s="16" t="s">
        <v>19712</v>
      </c>
      <c r="BE32" s="21">
        <f>B9L225C1*B9L225C26</f>
        <v>0.57640970977063644</v>
      </c>
      <c r="BF32" s="16" t="s">
        <v>19254</v>
      </c>
      <c r="BG32" s="21">
        <f>B3L320C4</f>
        <v>5.8966506375934001E-2</v>
      </c>
      <c r="BH32" s="16" t="s">
        <v>19713</v>
      </c>
      <c r="BI32" s="21">
        <f>B9L225C1*B9L225C28</f>
        <v>89.452190172291878</v>
      </c>
      <c r="BJ32" s="16" t="s">
        <v>19256</v>
      </c>
      <c r="BK32" s="21">
        <f>B3L321C4</f>
        <v>0.11550980315984111</v>
      </c>
      <c r="BL32" s="16" t="s">
        <v>19714</v>
      </c>
      <c r="BM32" s="21">
        <f>B9L225C1*B9L225C30</f>
        <v>175.22837139347897</v>
      </c>
      <c r="BN32" s="16" t="s">
        <v>19258</v>
      </c>
      <c r="BO32" s="21">
        <f>B3L322C4</f>
        <v>2.9070687278393156E-4</v>
      </c>
      <c r="BP32" s="16" t="s">
        <v>19715</v>
      </c>
      <c r="BQ32" s="21">
        <f>B9L225C1*B9L225C32</f>
        <v>0.4410023260132242</v>
      </c>
      <c r="BR32" s="16" t="s">
        <v>19260</v>
      </c>
      <c r="BS32" s="21">
        <f>B3L323C4</f>
        <v>1.2413667796048425E-3</v>
      </c>
      <c r="BT32" s="16" t="s">
        <v>19716</v>
      </c>
      <c r="BU32" s="21">
        <f>B9L225C1*B9L225C34</f>
        <v>1.883153404660546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-12813.278598033299</v>
      </c>
      <c r="F33" s="16" t="s">
        <v>19228</v>
      </c>
      <c r="G33" s="21">
        <f>B3L307C4</f>
        <v>3.54557196597284E-6</v>
      </c>
      <c r="H33" s="16" t="s">
        <v>19719</v>
      </c>
      <c r="I33" s="21">
        <f>B9L226C1*B9L226C2</f>
        <v>-4.5430401389386643E-2</v>
      </c>
      <c r="J33" s="16" t="s">
        <v>19230</v>
      </c>
      <c r="K33" s="21">
        <f>B3L308C4</f>
        <v>6.6415858685737314E-3</v>
      </c>
      <c r="L33" s="16" t="s">
        <v>19720</v>
      </c>
      <c r="M33" s="21">
        <f>B9L226C1*B9L226C4</f>
        <v>-85.100490066796198</v>
      </c>
      <c r="N33" s="16" t="s">
        <v>19232</v>
      </c>
      <c r="O33" s="21">
        <f>B3L309C4</f>
        <v>6.9479484291346927E-2</v>
      </c>
      <c r="P33" s="16" t="s">
        <v>19721</v>
      </c>
      <c r="Q33" s="21">
        <f>B9L226C1*B9L226C6</f>
        <v>-890.25998907270639</v>
      </c>
      <c r="R33" s="16" t="s">
        <v>19234</v>
      </c>
      <c r="S33" s="21">
        <f>B3L310C4</f>
        <v>0.13831314232333983</v>
      </c>
      <c r="T33" s="16" t="s">
        <v>19722</v>
      </c>
      <c r="U33" s="15">
        <f>B9L226C1*B9L226C8</f>
        <v>-1772.244826358384</v>
      </c>
      <c r="V33" s="16" t="s">
        <v>19236</v>
      </c>
      <c r="W33" s="21">
        <f>B3L311C4</f>
        <v>4.6423732768554542E-2</v>
      </c>
      <c r="X33" s="16" t="s">
        <v>19723</v>
      </c>
      <c r="Y33" s="21">
        <f>B9L226C1*B9L226C10</f>
        <v>-594.84022152413706</v>
      </c>
      <c r="Z33" s="16" t="s">
        <v>19238</v>
      </c>
      <c r="AA33" s="21">
        <f>B3L312C4</f>
        <v>0.29251805500803324</v>
      </c>
      <c r="AB33" s="16" t="s">
        <v>19724</v>
      </c>
      <c r="AC33" s="15">
        <f>B9L226C1*B9L226C12</f>
        <v>-3748.1153337727596</v>
      </c>
      <c r="AD33" s="16" t="s">
        <v>19240</v>
      </c>
      <c r="AE33" s="21">
        <f>B3L313C4</f>
        <v>1.4651802353040103E-2</v>
      </c>
      <c r="AF33" s="16" t="s">
        <v>19725</v>
      </c>
      <c r="AG33" s="21">
        <f>B9L226C1*B9L226C14</f>
        <v>-187.73762551282269</v>
      </c>
      <c r="AH33" s="16" t="s">
        <v>19242</v>
      </c>
      <c r="AI33" s="21">
        <f>B3L314C4</f>
        <v>6.1331826750283591E-2</v>
      </c>
      <c r="AJ33" s="16" t="s">
        <v>19726</v>
      </c>
      <c r="AK33" s="21">
        <f>B9L226C1*B9L226C16</f>
        <v>-785.86178307769489</v>
      </c>
      <c r="AL33" s="16" t="s">
        <v>19244</v>
      </c>
      <c r="AM33" s="21">
        <f>B3L315C4</f>
        <v>1.0129633462346046E-2</v>
      </c>
      <c r="AN33" s="16" t="s">
        <v>19727</v>
      </c>
      <c r="AO33" s="21">
        <f>B9L226C1*B9L226C18</f>
        <v>-129.79381564900055</v>
      </c>
      <c r="AP33" s="16" t="s">
        <v>19246</v>
      </c>
      <c r="AQ33" s="21">
        <f>B3L316C4</f>
        <v>6.7979662288900856E-3</v>
      </c>
      <c r="AR33" s="16" t="s">
        <v>19728</v>
      </c>
      <c r="AS33" s="21">
        <f>B9L226C1*B9L226C20</f>
        <v>-87.104235190790476</v>
      </c>
      <c r="AT33" s="16" t="s">
        <v>19248</v>
      </c>
      <c r="AU33" s="21">
        <f>B3L317C4</f>
        <v>0.14458905939042316</v>
      </c>
      <c r="AV33" s="16" t="s">
        <v>19729</v>
      </c>
      <c r="AW33" s="15">
        <f>B9L226C1*B9L226C22</f>
        <v>-1852.6599001970746</v>
      </c>
      <c r="AX33" s="16" t="s">
        <v>19250</v>
      </c>
      <c r="AY33" s="21">
        <f>B3L318C4</f>
        <v>3.2731815946145798E-2</v>
      </c>
      <c r="AZ33" s="16" t="s">
        <v>19730</v>
      </c>
      <c r="BA33" s="21">
        <f>B9L226C1*B9L226C24</f>
        <v>-419.40187673751501</v>
      </c>
      <c r="BB33" s="16" t="s">
        <v>19252</v>
      </c>
      <c r="BC33" s="21">
        <f>B3L319C4</f>
        <v>3.7996684889297059E-4</v>
      </c>
      <c r="BD33" s="16" t="s">
        <v>19731</v>
      </c>
      <c r="BE33" s="21">
        <f>B9L226C1*B9L226C26</f>
        <v>-4.8686210928824529</v>
      </c>
      <c r="BF33" s="16" t="s">
        <v>19254</v>
      </c>
      <c r="BG33" s="21">
        <f>B3L320C4</f>
        <v>5.8966506375934001E-2</v>
      </c>
      <c r="BH33" s="16" t="s">
        <v>19732</v>
      </c>
      <c r="BI33" s="21">
        <f>B9L226C1*B9L226C28</f>
        <v>-755.55427414754922</v>
      </c>
      <c r="BJ33" s="16" t="s">
        <v>19256</v>
      </c>
      <c r="BK33" s="21">
        <f>B3L321C4</f>
        <v>0.11550980315984111</v>
      </c>
      <c r="BL33" s="16" t="s">
        <v>19733</v>
      </c>
      <c r="BM33" s="15">
        <f>B9L226C1*B9L226C30</f>
        <v>-1480.0592886910313</v>
      </c>
      <c r="BN33" s="16" t="s">
        <v>19258</v>
      </c>
      <c r="BO33" s="21">
        <f>B3L322C4</f>
        <v>2.9070687278393156E-4</v>
      </c>
      <c r="BP33" s="16" t="s">
        <v>19734</v>
      </c>
      <c r="BQ33" s="21">
        <f>B9L226C1*B9L226C32</f>
        <v>-3.7249081513435391</v>
      </c>
      <c r="BR33" s="16" t="s">
        <v>19260</v>
      </c>
      <c r="BS33" s="21">
        <f>B3L323C4</f>
        <v>1.2413667796048425E-3</v>
      </c>
      <c r="BT33" s="16" t="s">
        <v>19735</v>
      </c>
      <c r="BU33" s="21">
        <f>B9L226C1*B9L226C34</f>
        <v>-15.905978389420248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4FD71-5987-4697-9C1A-A41E864CF6F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8786.4965298347215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6.8700912832109051E-2</v>
      </c>
      <c r="L8" s="16" t="s">
        <v>19774</v>
      </c>
      <c r="M8" s="21">
        <f>B9L301C1*B9L301C4</f>
        <v>603.64033219580392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4.0223845666173636E-3</v>
      </c>
      <c r="T8" s="16" t="s">
        <v>19776</v>
      </c>
      <c r="U8" s="21">
        <f>B9L301C1*B9L301C8</f>
        <v>35.342668036244206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9.1615106843010427E-2</v>
      </c>
      <c r="AB8" s="16" t="s">
        <v>19780</v>
      </c>
      <c r="AC8" s="21">
        <f>B9L301C1*B9L301C12</f>
        <v>804.97581835654842</v>
      </c>
      <c r="AD8" s="16" t="s">
        <v>10922</v>
      </c>
      <c r="AE8" s="21">
        <f>B3L337C5</f>
        <v>9.1615106843010427E-2</v>
      </c>
      <c r="AF8" s="16" t="s">
        <v>19781</v>
      </c>
      <c r="AG8" s="21">
        <f>B9L301C1*B9L301C14</f>
        <v>804.97581835654842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0.20089255097823416</v>
      </c>
      <c r="AV8" s="16" t="s">
        <v>19785</v>
      </c>
      <c r="AW8" s="15">
        <f>B9L301C1*B9L301C22</f>
        <v>1765.1417020398994</v>
      </c>
      <c r="AX8" s="16" t="s">
        <v>10967</v>
      </c>
      <c r="AY8" s="21">
        <f>B3L335C5</f>
        <v>1.2774284413654308E-4</v>
      </c>
      <c r="AZ8" s="16" t="s">
        <v>19786</v>
      </c>
      <c r="BA8" s="21">
        <f>B9L301C1*B9L301C24</f>
        <v>1.1224120567169535</v>
      </c>
      <c r="BB8" s="16" t="s">
        <v>10976</v>
      </c>
      <c r="BC8" s="21">
        <f>B3L336C5</f>
        <v>0.63464130193589252</v>
      </c>
      <c r="BD8" s="16" t="s">
        <v>19787</v>
      </c>
      <c r="BE8" s="15">
        <f>B9L301C1*B9L301C26</f>
        <v>5576.2735971495094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849.75098561943116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6.8700912832109051E-2</v>
      </c>
      <c r="L9" s="16" t="s">
        <v>19790</v>
      </c>
      <c r="M9" s="21">
        <f>B9L302C1*B9L302C4</f>
        <v>58.378668392039295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4.0223845666173636E-3</v>
      </c>
      <c r="T9" s="16" t="s">
        <v>19792</v>
      </c>
      <c r="U9" s="21">
        <f>B9L302C1*B9L302C8</f>
        <v>3.4180252500234931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9.1615106843010427E-2</v>
      </c>
      <c r="AB9" s="16" t="s">
        <v>19794</v>
      </c>
      <c r="AC9" s="21">
        <f>B9L302C1*B9L302C12</f>
        <v>77.850027337477599</v>
      </c>
      <c r="AD9" s="16" t="s">
        <v>10922</v>
      </c>
      <c r="AE9" s="21">
        <f>B3L337C5</f>
        <v>9.1615106843010427E-2</v>
      </c>
      <c r="AF9" s="16" t="s">
        <v>19795</v>
      </c>
      <c r="AG9" s="21">
        <f>B9L302C1*B9L302C14</f>
        <v>77.850027337477599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0.20089255097823416</v>
      </c>
      <c r="AV9" s="16" t="s">
        <v>19799</v>
      </c>
      <c r="AW9" s="21">
        <f>B9L302C1*B9L302C22</f>
        <v>170.70864319735631</v>
      </c>
      <c r="AX9" s="16" t="s">
        <v>10967</v>
      </c>
      <c r="AY9" s="21">
        <f>B3L335C5</f>
        <v>1.2774284413654308E-4</v>
      </c>
      <c r="AZ9" s="16" t="s">
        <v>19800</v>
      </c>
      <c r="BA9" s="21">
        <f>B9L302C1*B9L302C24</f>
        <v>0.10854960771085685</v>
      </c>
      <c r="BB9" s="16" t="s">
        <v>10976</v>
      </c>
      <c r="BC9" s="21">
        <f>B3L336C5</f>
        <v>0.63464130193589252</v>
      </c>
      <c r="BD9" s="16" t="s">
        <v>19801</v>
      </c>
      <c r="BE9" s="21">
        <f>B9L302C1*B9L302C26</f>
        <v>539.28707183482368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6.8700912832109051E-2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4.0223845666173636E-3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9.1615106843010427E-2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9.1615106843010427E-2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0.20089255097823416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1.2774284413654308E-4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0.63464130193589252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37006.828540200004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6.8700912832109051E-2</v>
      </c>
      <c r="L11" s="16" t="s">
        <v>19817</v>
      </c>
      <c r="M11" s="15">
        <f>B9L304C1*B9L304C4</f>
        <v>2542.4029017330859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4.0223845666173636E-3</v>
      </c>
      <c r="T11" s="16" t="s">
        <v>19819</v>
      </c>
      <c r="U11" s="21">
        <f>B9L304C1*B9L304C8</f>
        <v>148.85569597955546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9.1615106843010427E-2</v>
      </c>
      <c r="AB11" s="16" t="s">
        <v>19821</v>
      </c>
      <c r="AC11" s="15">
        <f>B9L304C1*B9L304C12</f>
        <v>3390.384550631391</v>
      </c>
      <c r="AD11" s="16" t="s">
        <v>10922</v>
      </c>
      <c r="AE11" s="21">
        <f>B3L337C5</f>
        <v>9.1615106843010427E-2</v>
      </c>
      <c r="AF11" s="16" t="s">
        <v>19822</v>
      </c>
      <c r="AG11" s="15">
        <f>B9L304C1*B9L304C14</f>
        <v>3390.384550631391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0.20089255097823416</v>
      </c>
      <c r="AV11" s="16" t="s">
        <v>19826</v>
      </c>
      <c r="AW11" s="15">
        <f>B9L304C1*B9L304C22</f>
        <v>7434.3961890548999</v>
      </c>
      <c r="AX11" s="16" t="s">
        <v>10967</v>
      </c>
      <c r="AY11" s="21">
        <f>B3L335C5</f>
        <v>1.2774284413654308E-4</v>
      </c>
      <c r="AZ11" s="16" t="s">
        <v>19827</v>
      </c>
      <c r="BA11" s="21">
        <f>B9L304C1*B9L304C24</f>
        <v>4.7273575301985433</v>
      </c>
      <c r="BB11" s="16" t="s">
        <v>10976</v>
      </c>
      <c r="BC11" s="21">
        <f>B3L336C5</f>
        <v>0.63464130193589252</v>
      </c>
      <c r="BD11" s="16" t="s">
        <v>19828</v>
      </c>
      <c r="BE11" s="15">
        <f>B9L304C1*B9L304C26</f>
        <v>23486.061845270877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3822.8032437073189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6.8700912832109051E-2</v>
      </c>
      <c r="L12" s="16" t="s">
        <v>19831</v>
      </c>
      <c r="M12" s="21">
        <f>B9L305C1*B9L305C4</f>
        <v>262.63007242024025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4.0223845666173636E-3</v>
      </c>
      <c r="T12" s="16" t="s">
        <v>19833</v>
      </c>
      <c r="U12" s="21">
        <f>B9L305C1*B9L305C8</f>
        <v>15.376784768703116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9.1615106843010427E-2</v>
      </c>
      <c r="AB12" s="16" t="s">
        <v>19835</v>
      </c>
      <c r="AC12" s="21">
        <f>B9L305C1*B9L305C12</f>
        <v>350.22652761205285</v>
      </c>
      <c r="AD12" s="16" t="s">
        <v>10922</v>
      </c>
      <c r="AE12" s="21">
        <f>B3L337C5</f>
        <v>9.1615106843010427E-2</v>
      </c>
      <c r="AF12" s="16" t="s">
        <v>19836</v>
      </c>
      <c r="AG12" s="21">
        <f>B9L305C1*B9L305C14</f>
        <v>350.22652761205285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0.20089255097823416</v>
      </c>
      <c r="AV12" s="16" t="s">
        <v>19840</v>
      </c>
      <c r="AW12" s="21">
        <f>B9L305C1*B9L305C22</f>
        <v>767.97269551623151</v>
      </c>
      <c r="AX12" s="16" t="s">
        <v>10967</v>
      </c>
      <c r="AY12" s="21">
        <f>B3L335C5</f>
        <v>1.2774284413654308E-4</v>
      </c>
      <c r="AZ12" s="16" t="s">
        <v>19841</v>
      </c>
      <c r="BA12" s="21">
        <f>B9L305C1*B9L305C24</f>
        <v>0.48833575892557535</v>
      </c>
      <c r="BB12" s="16" t="s">
        <v>10976</v>
      </c>
      <c r="BC12" s="21">
        <f>B3L336C5</f>
        <v>0.63464130193589252</v>
      </c>
      <c r="BD12" s="16" t="s">
        <v>19842</v>
      </c>
      <c r="BE12" s="15">
        <f>B9L305C1*B9L305C26</f>
        <v>2426.1088276311657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175.28217653732753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6.8700912832109051E-2</v>
      </c>
      <c r="L13" s="16" t="s">
        <v>19845</v>
      </c>
      <c r="M13" s="21">
        <f>B9L306C1*B9L306C4</f>
        <v>12.042045531313288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4.0223845666173636E-3</v>
      </c>
      <c r="T13" s="16" t="s">
        <v>19847</v>
      </c>
      <c r="U13" s="21">
        <f>B9L306C1*B9L306C8</f>
        <v>0.7050523217068464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9.1615106843010427E-2</v>
      </c>
      <c r="AB13" s="16" t="s">
        <v>19849</v>
      </c>
      <c r="AC13" s="21">
        <f>B9L306C1*B9L306C12</f>
        <v>16.058495331142677</v>
      </c>
      <c r="AD13" s="16" t="s">
        <v>10922</v>
      </c>
      <c r="AE13" s="21">
        <f>B3L337C5</f>
        <v>9.1615106843010427E-2</v>
      </c>
      <c r="AF13" s="16" t="s">
        <v>19850</v>
      </c>
      <c r="AG13" s="21">
        <f>B9L306C1*B9L306C14</f>
        <v>16.058495331142677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0.20089255097823416</v>
      </c>
      <c r="AV13" s="16" t="s">
        <v>19854</v>
      </c>
      <c r="AW13" s="21">
        <f>B9L306C1*B9L306C22</f>
        <v>35.212883585600913</v>
      </c>
      <c r="AX13" s="16" t="s">
        <v>10967</v>
      </c>
      <c r="AY13" s="21">
        <f>B3L335C5</f>
        <v>1.2774284413654308E-4</v>
      </c>
      <c r="AZ13" s="16" t="s">
        <v>19855</v>
      </c>
      <c r="BA13" s="21">
        <f>B9L306C1*B9L306C24</f>
        <v>2.2391043757321857E-2</v>
      </c>
      <c r="BB13" s="16" t="s">
        <v>10976</v>
      </c>
      <c r="BC13" s="21">
        <f>B3L336C5</f>
        <v>0.63464130193589252</v>
      </c>
      <c r="BD13" s="16" t="s">
        <v>19856</v>
      </c>
      <c r="BE13" s="21">
        <f>B9L306C1*B9L306C26</f>
        <v>111.2413087238065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16.927069394850221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6.8700912832109051E-2</v>
      </c>
      <c r="L14" s="16" t="s">
        <v>19859</v>
      </c>
      <c r="M14" s="21">
        <f>B9L307C1*B9L307C4</f>
        <v>1.1629051189986659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4.0223845666173636E-3</v>
      </c>
      <c r="T14" s="16" t="s">
        <v>19861</v>
      </c>
      <c r="U14" s="21">
        <f>B9L307C1*B9L307C8</f>
        <v>6.8087182691906653E-2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9.1615106843010427E-2</v>
      </c>
      <c r="AB14" s="16" t="s">
        <v>19863</v>
      </c>
      <c r="AC14" s="21">
        <f>B9L307C1*B9L307C12</f>
        <v>1.550775271148255</v>
      </c>
      <c r="AD14" s="16" t="s">
        <v>10922</v>
      </c>
      <c r="AE14" s="21">
        <f>B3L337C5</f>
        <v>9.1615106843010427E-2</v>
      </c>
      <c r="AF14" s="16" t="s">
        <v>19864</v>
      </c>
      <c r="AG14" s="21">
        <f>B9L307C1*B9L307C14</f>
        <v>1.550775271148255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0.20089255097823416</v>
      </c>
      <c r="AV14" s="16" t="s">
        <v>19868</v>
      </c>
      <c r="AW14" s="21">
        <f>B9L307C1*B9L307C22</f>
        <v>3.4005221513170554</v>
      </c>
      <c r="AX14" s="16" t="s">
        <v>10967</v>
      </c>
      <c r="AY14" s="21">
        <f>B3L335C5</f>
        <v>1.2774284413654308E-4</v>
      </c>
      <c r="AZ14" s="16" t="s">
        <v>19869</v>
      </c>
      <c r="BA14" s="21">
        <f>B9L307C1*B9L307C24</f>
        <v>2.1623119873948006E-3</v>
      </c>
      <c r="BB14" s="16" t="s">
        <v>10976</v>
      </c>
      <c r="BC14" s="21">
        <f>B3L336C5</f>
        <v>0.63464130193589252</v>
      </c>
      <c r="BD14" s="16" t="s">
        <v>19870</v>
      </c>
      <c r="BE14" s="21">
        <f>B9L307C1*B9L307C26</f>
        <v>10.742617358706944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13.921328100437565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6.8700912832109051E-2</v>
      </c>
      <c r="L15" s="16" t="s">
        <v>19873</v>
      </c>
      <c r="M15" s="21">
        <f>B9L308C1*B9L308C4</f>
        <v>0.95640794833535148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4.0223845666173636E-3</v>
      </c>
      <c r="T15" s="16" t="s">
        <v>19875</v>
      </c>
      <c r="U15" s="21">
        <f>B9L308C1*B9L308C8</f>
        <v>5.5996935298016678E-2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9.1615106843010427E-2</v>
      </c>
      <c r="AB15" s="16" t="s">
        <v>19877</v>
      </c>
      <c r="AC15" s="21">
        <f>B9L308C1*B9L308C12</f>
        <v>1.2754039613181909</v>
      </c>
      <c r="AD15" s="16" t="s">
        <v>10922</v>
      </c>
      <c r="AE15" s="21">
        <f>B3L337C5</f>
        <v>9.1615106843010427E-2</v>
      </c>
      <c r="AF15" s="16" t="s">
        <v>19878</v>
      </c>
      <c r="AG15" s="21">
        <f>B9L308C1*B9L308C14</f>
        <v>1.2754039613181909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0.20089255097823416</v>
      </c>
      <c r="AV15" s="16" t="s">
        <v>19882</v>
      </c>
      <c r="AW15" s="21">
        <f>B9L308C1*B9L308C22</f>
        <v>2.7966911151018774</v>
      </c>
      <c r="AX15" s="16" t="s">
        <v>10967</v>
      </c>
      <c r="AY15" s="21">
        <f>B3L335C5</f>
        <v>1.2774284413654308E-4</v>
      </c>
      <c r="AZ15" s="16" t="s">
        <v>19883</v>
      </c>
      <c r="BA15" s="21">
        <f>B9L308C1*B9L308C24</f>
        <v>1.7783500457078732E-3</v>
      </c>
      <c r="BB15" s="16" t="s">
        <v>10976</v>
      </c>
      <c r="BC15" s="21">
        <f>B3L336C5</f>
        <v>0.63464130193589252</v>
      </c>
      <c r="BD15" s="16" t="s">
        <v>19884</v>
      </c>
      <c r="BE15" s="21">
        <f>B9L308C1*B9L308C26</f>
        <v>8.835049790338422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6.8700912832109051E-2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4.0223845666173636E-3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9.1615106843010427E-2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9.1615106843010427E-2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0.20089255097823416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1.2774284413654308E-4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0.63464130193589252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6.8700912832109051E-2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4.0223845666173636E-3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9.1615106843010427E-2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9.1615106843010427E-2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0.20089255097823416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1.2774284413654308E-4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0.63464130193589252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6.8700912832109051E-2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4.0223845666173636E-3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9.1615106843010427E-2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9.1615106843010427E-2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0.20089255097823416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1.2774284413654308E-4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0.63464130193589252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-24.414018021024109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6.8700912832109051E-2</v>
      </c>
      <c r="L19" s="16" t="s">
        <v>19929</v>
      </c>
      <c r="M19" s="21">
        <f>B9L312C1*B9L312C4</f>
        <v>-1.6772653239439168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4.0223845666173636E-3</v>
      </c>
      <c r="T19" s="16" t="s">
        <v>19931</v>
      </c>
      <c r="U19" s="21">
        <f>B9L312C1*B9L312C8</f>
        <v>-9.8202569296885561E-2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9.1615106843010427E-2</v>
      </c>
      <c r="AB19" s="16" t="s">
        <v>19933</v>
      </c>
      <c r="AC19" s="21">
        <f>B9L312C1*B9L312C12</f>
        <v>-2.2366928694633059</v>
      </c>
      <c r="AD19" s="16" t="s">
        <v>10922</v>
      </c>
      <c r="AE19" s="21">
        <f>B3L337C5</f>
        <v>9.1615106843010427E-2</v>
      </c>
      <c r="AF19" s="16" t="s">
        <v>19934</v>
      </c>
      <c r="AG19" s="21">
        <f>B9L312C1*B9L312C14</f>
        <v>-2.2366928694633059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0.20089255097823416</v>
      </c>
      <c r="AV19" s="16" t="s">
        <v>19938</v>
      </c>
      <c r="AW19" s="21">
        <f>B9L312C1*B9L312C22</f>
        <v>-4.9045943598721138</v>
      </c>
      <c r="AX19" s="16" t="s">
        <v>10967</v>
      </c>
      <c r="AY19" s="21">
        <f>B3L335C5</f>
        <v>1.2774284413654308E-4</v>
      </c>
      <c r="AZ19" s="16" t="s">
        <v>19939</v>
      </c>
      <c r="BA19" s="21">
        <f>B9L312C1*B9L312C24</f>
        <v>-3.1187160988064367E-3</v>
      </c>
      <c r="BB19" s="16" t="s">
        <v>10976</v>
      </c>
      <c r="BC19" s="21">
        <f>B3L336C5</f>
        <v>0.63464130193589252</v>
      </c>
      <c r="BD19" s="16" t="s">
        <v>19940</v>
      </c>
      <c r="BE19" s="21">
        <f>B9L312C1*B9L312C26</f>
        <v>-15.494144182349082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2024.6896930856105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6.8700912832109051E-2</v>
      </c>
      <c r="L20" s="16" t="s">
        <v>19943</v>
      </c>
      <c r="M20" s="21">
        <f>B9L313C1*B9L313C4</f>
        <v>139.09803011674416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4.0223845666173636E-3</v>
      </c>
      <c r="T20" s="16" t="s">
        <v>19945</v>
      </c>
      <c r="U20" s="21">
        <f>B9L313C1*B9L313C8</f>
        <v>8.1440805736568063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9.1615106843010427E-2</v>
      </c>
      <c r="AB20" s="16" t="s">
        <v>19947</v>
      </c>
      <c r="AC20" s="21">
        <f>B9L313C1*B9L313C12</f>
        <v>185.4921625559802</v>
      </c>
      <c r="AD20" s="16" t="s">
        <v>10922</v>
      </c>
      <c r="AE20" s="21">
        <f>B3L337C5</f>
        <v>9.1615106843010427E-2</v>
      </c>
      <c r="AF20" s="16" t="s">
        <v>19948</v>
      </c>
      <c r="AG20" s="21">
        <f>B9L313C1*B9L313C14</f>
        <v>185.4921625559802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0.20089255097823416</v>
      </c>
      <c r="AV20" s="16" t="s">
        <v>19952</v>
      </c>
      <c r="AW20" s="21">
        <f>B9L313C1*B9L313C22</f>
        <v>406.7450773833063</v>
      </c>
      <c r="AX20" s="16" t="s">
        <v>10967</v>
      </c>
      <c r="AY20" s="21">
        <f>B3L335C5</f>
        <v>1.2774284413654308E-4</v>
      </c>
      <c r="AZ20" s="16" t="s">
        <v>19953</v>
      </c>
      <c r="BA20" s="21">
        <f>B9L313C1*B9L313C24</f>
        <v>0.25863961988870038</v>
      </c>
      <c r="BB20" s="16" t="s">
        <v>10976</v>
      </c>
      <c r="BC20" s="21">
        <f>B3L336C5</f>
        <v>0.63464130193589252</v>
      </c>
      <c r="BD20" s="16" t="s">
        <v>19954</v>
      </c>
      <c r="BE20" s="15">
        <f>B9L313C1*B9L313C26</f>
        <v>1284.9517028360344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1024.8041930792765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6.8700912832109051E-2</v>
      </c>
      <c r="L21" s="16" t="s">
        <v>19957</v>
      </c>
      <c r="M21" s="21">
        <f>B9L314C1*B9L314C4</f>
        <v>70.404983538719222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4.0223845666173636E-3</v>
      </c>
      <c r="T21" s="16" t="s">
        <v>19959</v>
      </c>
      <c r="U21" s="21">
        <f>B9L314C1*B9L314C8</f>
        <v>4.122156570046843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9.1615106843010427E-2</v>
      </c>
      <c r="AB21" s="16" t="s">
        <v>19961</v>
      </c>
      <c r="AC21" s="21">
        <f>B9L314C1*B9L314C12</f>
        <v>93.887545642123001</v>
      </c>
      <c r="AD21" s="16" t="s">
        <v>10922</v>
      </c>
      <c r="AE21" s="21">
        <f>B3L337C5</f>
        <v>9.1615106843010427E-2</v>
      </c>
      <c r="AF21" s="16" t="s">
        <v>19962</v>
      </c>
      <c r="AG21" s="21">
        <f>B9L314C1*B9L314C14</f>
        <v>93.887545642123001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0.20089255097823416</v>
      </c>
      <c r="AV21" s="16" t="s">
        <v>19966</v>
      </c>
      <c r="AW21" s="21">
        <f>B9L314C1*B9L314C22</f>
        <v>205.87552860088667</v>
      </c>
      <c r="AX21" s="16" t="s">
        <v>10967</v>
      </c>
      <c r="AY21" s="21">
        <f>B3L335C5</f>
        <v>1.2774284413654308E-4</v>
      </c>
      <c r="AZ21" s="16" t="s">
        <v>19967</v>
      </c>
      <c r="BA21" s="21">
        <f>B9L314C1*B9L314C24</f>
        <v>0.13091140230700182</v>
      </c>
      <c r="BB21" s="16" t="s">
        <v>10976</v>
      </c>
      <c r="BC21" s="21">
        <f>B3L336C5</f>
        <v>0.63464130193589252</v>
      </c>
      <c r="BD21" s="16" t="s">
        <v>19968</v>
      </c>
      <c r="BE21" s="21">
        <f>B9L314C1*B9L314C26</f>
        <v>650.38306732519379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7142.457981333333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6.8700912832109051E-2</v>
      </c>
      <c r="L22" s="16" t="s">
        <v>19971</v>
      </c>
      <c r="M22" s="21">
        <f>B9L315C1*B9L315C4</f>
        <v>490.69338318258286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4.0223845666173636E-3</v>
      </c>
      <c r="T22" s="16" t="s">
        <v>19973</v>
      </c>
      <c r="U22" s="21">
        <f>B9L315C1*B9L315C8</f>
        <v>28.72971275182821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9.1615106843010427E-2</v>
      </c>
      <c r="AB22" s="16" t="s">
        <v>19975</v>
      </c>
      <c r="AC22" s="21">
        <f>B9L315C1*B9L315C12</f>
        <v>654.35705108156583</v>
      </c>
      <c r="AD22" s="16" t="s">
        <v>10922</v>
      </c>
      <c r="AE22" s="21">
        <f>B3L337C5</f>
        <v>9.1615106843010427E-2</v>
      </c>
      <c r="AF22" s="16" t="s">
        <v>19976</v>
      </c>
      <c r="AG22" s="21">
        <f>B9L315C1*B9L315C14</f>
        <v>654.35705108156583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0.20089255097823416</v>
      </c>
      <c r="AV22" s="16" t="s">
        <v>19980</v>
      </c>
      <c r="AW22" s="15">
        <f>B9L315C1*B9L315C22</f>
        <v>1434.8666041249021</v>
      </c>
      <c r="AX22" s="16" t="s">
        <v>10967</v>
      </c>
      <c r="AY22" s="21">
        <f>B3L335C5</f>
        <v>1.2774284413654308E-4</v>
      </c>
      <c r="AZ22" s="16" t="s">
        <v>19981</v>
      </c>
      <c r="BA22" s="21">
        <f>B9L315C1*B9L315C24</f>
        <v>0.91239789666127213</v>
      </c>
      <c r="BB22" s="16" t="s">
        <v>10976</v>
      </c>
      <c r="BC22" s="21">
        <f>B3L336C5</f>
        <v>0.63464130193589252</v>
      </c>
      <c r="BD22" s="16" t="s">
        <v>19982</v>
      </c>
      <c r="BE22" s="15">
        <f>B9L315C1*B9L315C26</f>
        <v>4532.898832295793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199.33784233333336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6.8700912832109051E-2</v>
      </c>
      <c r="L23" s="16" t="s">
        <v>19984</v>
      </c>
      <c r="M23" s="21">
        <f>B9L316C1*B9L316C4</f>
        <v>13.694691730283033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4.0223845666173636E-3</v>
      </c>
      <c r="T23" s="16" t="s">
        <v>19986</v>
      </c>
      <c r="U23" s="21">
        <f>B9L316C1*B9L316C8</f>
        <v>0.8018134605444055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9.1615106843010427E-2</v>
      </c>
      <c r="AB23" s="16" t="s">
        <v>19988</v>
      </c>
      <c r="AC23" s="21">
        <f>B9L316C1*B9L316C12</f>
        <v>18.262357723223502</v>
      </c>
      <c r="AD23" s="16" t="s">
        <v>10922</v>
      </c>
      <c r="AE23" s="21">
        <f>B3L337C5</f>
        <v>9.1615106843010427E-2</v>
      </c>
      <c r="AF23" s="16" t="s">
        <v>19989</v>
      </c>
      <c r="AG23" s="21">
        <f>B9L316C1*B9L316C14</f>
        <v>18.262357723223502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0.20089255097823416</v>
      </c>
      <c r="AV23" s="16" t="s">
        <v>19993</v>
      </c>
      <c r="AW23" s="21">
        <f>B9L316C1*B9L316C22</f>
        <v>40.045487652840379</v>
      </c>
      <c r="AX23" s="16" t="s">
        <v>10967</v>
      </c>
      <c r="AY23" s="21">
        <f>B3L335C5</f>
        <v>1.2774284413654308E-4</v>
      </c>
      <c r="AZ23" s="16" t="s">
        <v>19994</v>
      </c>
      <c r="BA23" s="21">
        <f>B9L316C1*B9L316C24</f>
        <v>2.5463982923701802E-2</v>
      </c>
      <c r="BB23" s="16" t="s">
        <v>10976</v>
      </c>
      <c r="BC23" s="21">
        <f>B3L336C5</f>
        <v>0.63464130193589252</v>
      </c>
      <c r="BD23" s="16" t="s">
        <v>19995</v>
      </c>
      <c r="BE23" s="21">
        <f>B9L316C1*B9L316C26</f>
        <v>126.50802778351836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22171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6.8700912832109051E-2</v>
      </c>
      <c r="L24" s="16" t="s">
        <v>19998</v>
      </c>
      <c r="M24" s="15">
        <f>B9L317C1*B9L317C4</f>
        <v>1523.1679384006898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4.0223845666173636E-3</v>
      </c>
      <c r="T24" s="16" t="s">
        <v>20000</v>
      </c>
      <c r="U24" s="21">
        <f>B9L317C1*B9L317C8</f>
        <v>89.180288226473564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9.1615106843010427E-2</v>
      </c>
      <c r="AB24" s="16" t="s">
        <v>20002</v>
      </c>
      <c r="AC24" s="15">
        <f>B9L317C1*B9L317C12</f>
        <v>2031.1985338163843</v>
      </c>
      <c r="AD24" s="16" t="s">
        <v>10922</v>
      </c>
      <c r="AE24" s="21">
        <f>B3L337C5</f>
        <v>9.1615106843010427E-2</v>
      </c>
      <c r="AF24" s="16" t="s">
        <v>20003</v>
      </c>
      <c r="AG24" s="15">
        <f>B9L317C1*B9L317C14</f>
        <v>2031.1985338163843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0.20089255097823416</v>
      </c>
      <c r="AV24" s="16" t="s">
        <v>20007</v>
      </c>
      <c r="AW24" s="15">
        <f>B9L317C1*B9L317C22</f>
        <v>4453.98874773843</v>
      </c>
      <c r="AX24" s="16" t="s">
        <v>10967</v>
      </c>
      <c r="AY24" s="21">
        <f>B3L335C5</f>
        <v>1.2774284413654308E-4</v>
      </c>
      <c r="AZ24" s="16" t="s">
        <v>20008</v>
      </c>
      <c r="BA24" s="21">
        <f>B9L317C1*B9L317C24</f>
        <v>2.8321865973512965</v>
      </c>
      <c r="BB24" s="16" t="s">
        <v>10976</v>
      </c>
      <c r="BC24" s="21">
        <f>B3L336C5</f>
        <v>0.63464130193589252</v>
      </c>
      <c r="BD24" s="16" t="s">
        <v>20009</v>
      </c>
      <c r="BE24" s="15">
        <f>B9L317C1*B9L317C26</f>
        <v>14070.632305220674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11645.418725666665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6.8700912832109051E-2</v>
      </c>
      <c r="L25" s="16" t="s">
        <v>20012</v>
      </c>
      <c r="M25" s="21">
        <f>B9L318C1*B9L318C4</f>
        <v>800.05089676543605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4.0223845666173636E-3</v>
      </c>
      <c r="T25" s="16" t="s">
        <v>20014</v>
      </c>
      <c r="U25" s="21">
        <f>B9L318C1*B9L318C8</f>
        <v>46.842352553918438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9.1615106843010427E-2</v>
      </c>
      <c r="AB25" s="16" t="s">
        <v>20016</v>
      </c>
      <c r="AC25" s="15">
        <f>B9L318C1*B9L318C12</f>
        <v>1066.8962807835458</v>
      </c>
      <c r="AD25" s="16" t="s">
        <v>10922</v>
      </c>
      <c r="AE25" s="21">
        <f>B3L337C5</f>
        <v>9.1615106843010427E-2</v>
      </c>
      <c r="AF25" s="16" t="s">
        <v>20017</v>
      </c>
      <c r="AG25" s="15">
        <f>B9L318C1*B9L318C14</f>
        <v>1066.8962807835458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0.20089255097823416</v>
      </c>
      <c r="AV25" s="16" t="s">
        <v>20021</v>
      </c>
      <c r="AW25" s="15">
        <f>B9L318C1*B9L318C22</f>
        <v>2339.4778750088731</v>
      </c>
      <c r="AX25" s="16" t="s">
        <v>10967</v>
      </c>
      <c r="AY25" s="21">
        <f>B3L335C5</f>
        <v>1.2774284413654308E-4</v>
      </c>
      <c r="AZ25" s="16" t="s">
        <v>20022</v>
      </c>
      <c r="BA25" s="21">
        <f>B9L318C1*B9L318C24</f>
        <v>1.4876189091776169</v>
      </c>
      <c r="BB25" s="16" t="s">
        <v>10976</v>
      </c>
      <c r="BC25" s="21">
        <f>B3L336C5</f>
        <v>0.63464130193589252</v>
      </c>
      <c r="BD25" s="16" t="s">
        <v>20023</v>
      </c>
      <c r="BE25" s="15">
        <f>B9L318C1*B9L318C26</f>
        <v>7390.6637016457144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291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6.8700912832109051E-2</v>
      </c>
      <c r="L26" s="16" t="s">
        <v>20026</v>
      </c>
      <c r="M26" s="21">
        <f>B9L319C1*B9L319C4</f>
        <v>19.991965634143735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4.0223845666173636E-3</v>
      </c>
      <c r="T26" s="16" t="s">
        <v>20028</v>
      </c>
      <c r="U26" s="21">
        <f>B9L319C1*B9L319C8</f>
        <v>1.1705139088856529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9.1615106843010427E-2</v>
      </c>
      <c r="AB26" s="16" t="s">
        <v>20030</v>
      </c>
      <c r="AC26" s="21">
        <f>B9L319C1*B9L319C12</f>
        <v>26.659996091316035</v>
      </c>
      <c r="AD26" s="16" t="s">
        <v>10922</v>
      </c>
      <c r="AE26" s="21">
        <f>B3L337C5</f>
        <v>9.1615106843010427E-2</v>
      </c>
      <c r="AF26" s="16" t="s">
        <v>20031</v>
      </c>
      <c r="AG26" s="21">
        <f>B9L319C1*B9L319C14</f>
        <v>26.659996091316035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0.20089255097823416</v>
      </c>
      <c r="AV26" s="16" t="s">
        <v>20035</v>
      </c>
      <c r="AW26" s="21">
        <f>B9L319C1*B9L319C22</f>
        <v>58.459732334666143</v>
      </c>
      <c r="AX26" s="16" t="s">
        <v>10967</v>
      </c>
      <c r="AY26" s="21">
        <f>B3L335C5</f>
        <v>1.2774284413654308E-4</v>
      </c>
      <c r="AZ26" s="16" t="s">
        <v>20036</v>
      </c>
      <c r="BA26" s="21">
        <f>B9L319C1*B9L319C24</f>
        <v>3.7173167643734038E-2</v>
      </c>
      <c r="BB26" s="16" t="s">
        <v>10976</v>
      </c>
      <c r="BC26" s="21">
        <f>B3L336C5</f>
        <v>0.63464130193589252</v>
      </c>
      <c r="BD26" s="16" t="s">
        <v>20037</v>
      </c>
      <c r="BE26" s="21">
        <f>B9L319C1*B9L319C26</f>
        <v>184.68061886334473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6.8700912832109051E-2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4.0223845666173636E-3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9.1615106843010427E-2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9.1615106843010427E-2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0.20089255097823416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1.2774284413654308E-4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0.63464130193589252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6.8700912832109051E-2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4.0223845666173636E-3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9.1615106843010427E-2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9.1615106843010427E-2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0.20089255097823416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1.2774284413654308E-4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0.63464130193589252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94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6.8700912832109051E-2</v>
      </c>
      <c r="L29" s="16" t="s">
        <v>20068</v>
      </c>
      <c r="M29" s="21">
        <f>B9L322C1*B9L322C4</f>
        <v>6.4578858062182505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4.0223845666173636E-3</v>
      </c>
      <c r="T29" s="16" t="s">
        <v>20070</v>
      </c>
      <c r="U29" s="21">
        <f>B9L322C1*B9L322C8</f>
        <v>0.37810414926203217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9.1615106843010427E-2</v>
      </c>
      <c r="AB29" s="16" t="s">
        <v>20072</v>
      </c>
      <c r="AC29" s="21">
        <f>B9L322C1*B9L322C12</f>
        <v>8.6118200432429806</v>
      </c>
      <c r="AD29" s="16" t="s">
        <v>10922</v>
      </c>
      <c r="AE29" s="21">
        <f>B3L337C5</f>
        <v>9.1615106843010427E-2</v>
      </c>
      <c r="AF29" s="16" t="s">
        <v>20073</v>
      </c>
      <c r="AG29" s="21">
        <f>B9L322C1*B9L322C14</f>
        <v>8.6118200432429806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0.20089255097823416</v>
      </c>
      <c r="AV29" s="16" t="s">
        <v>20077</v>
      </c>
      <c r="AW29" s="21">
        <f>B9L322C1*B9L322C22</f>
        <v>18.883899791954011</v>
      </c>
      <c r="AX29" s="16" t="s">
        <v>10967</v>
      </c>
      <c r="AY29" s="21">
        <f>B3L335C5</f>
        <v>1.2774284413654308E-4</v>
      </c>
      <c r="AZ29" s="16" t="s">
        <v>20078</v>
      </c>
      <c r="BA29" s="21">
        <f>B9L322C1*B9L322C24</f>
        <v>1.200782734883505E-2</v>
      </c>
      <c r="BB29" s="16" t="s">
        <v>10976</v>
      </c>
      <c r="BC29" s="21">
        <f>B3L336C5</f>
        <v>0.63464130193589252</v>
      </c>
      <c r="BD29" s="16" t="s">
        <v>20079</v>
      </c>
      <c r="BE29" s="21">
        <f>B9L322C1*B9L322C26</f>
        <v>59.656282381973895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6.8700912832109051E-2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4.0223845666173636E-3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9.1615106843010427E-2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9.1615106843010427E-2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0.20089255097823416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1.2774284413654308E-4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0.63464130193589252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6.8700912832109051E-2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4.0223845666173636E-3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9.1615106843010427E-2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9.1615106843010427E-2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0.20089255097823416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1.2774284413654308E-4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0.63464130193589252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123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6.8700912832109051E-2</v>
      </c>
      <c r="L32" s="16" t="s">
        <v>20110</v>
      </c>
      <c r="M32" s="21">
        <f>B9L325C1*B9L325C4</f>
        <v>8.4502122783494134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4.0223845666173636E-3</v>
      </c>
      <c r="T32" s="16" t="s">
        <v>20112</v>
      </c>
      <c r="U32" s="21">
        <f>B9L325C1*B9L325C8</f>
        <v>0.49475330169393572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9.1615106843010427E-2</v>
      </c>
      <c r="AB32" s="16" t="s">
        <v>20114</v>
      </c>
      <c r="AC32" s="21">
        <f>B9L325C1*B9L325C12</f>
        <v>11.268658141690283</v>
      </c>
      <c r="AD32" s="16" t="s">
        <v>10922</v>
      </c>
      <c r="AE32" s="21">
        <f>B3L337C5</f>
        <v>9.1615106843010427E-2</v>
      </c>
      <c r="AF32" s="16" t="s">
        <v>20115</v>
      </c>
      <c r="AG32" s="21">
        <f>B9L325C1*B9L325C14</f>
        <v>11.268658141690283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0.20089255097823416</v>
      </c>
      <c r="AV32" s="16" t="s">
        <v>20119</v>
      </c>
      <c r="AW32" s="21">
        <f>B9L325C1*B9L325C22</f>
        <v>24.709783770322801</v>
      </c>
      <c r="AX32" s="16" t="s">
        <v>10967</v>
      </c>
      <c r="AY32" s="21">
        <f>B3L335C5</f>
        <v>1.2774284413654308E-4</v>
      </c>
      <c r="AZ32" s="16" t="s">
        <v>20120</v>
      </c>
      <c r="BA32" s="21">
        <f>B9L325C1*B9L325C24</f>
        <v>1.57123698287948E-2</v>
      </c>
      <c r="BB32" s="16" t="s">
        <v>10976</v>
      </c>
      <c r="BC32" s="21">
        <f>B3L336C5</f>
        <v>0.63464130193589252</v>
      </c>
      <c r="BD32" s="16" t="s">
        <v>20121</v>
      </c>
      <c r="BE32" s="21">
        <f>B9L325C1*B9L325C26</f>
        <v>78.060880138114783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3401.085681666671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6.8700912832109051E-2</v>
      </c>
      <c r="L33" s="16" t="s">
        <v>20124</v>
      </c>
      <c r="M33" s="21">
        <f>B9L326C1*B9L326C4</f>
        <v>233.65769095071616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4.0223845666173636E-3</v>
      </c>
      <c r="T33" s="16" t="s">
        <v>20126</v>
      </c>
      <c r="U33" s="21">
        <f>B9L326C1*B9L326C8</f>
        <v>13.680474555679313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9.1615106843010427E-2</v>
      </c>
      <c r="AB33" s="16" t="s">
        <v>20128</v>
      </c>
      <c r="AC33" s="21">
        <f>B9L326C1*B9L326C12</f>
        <v>311.59082810812504</v>
      </c>
      <c r="AD33" s="16" t="s">
        <v>10922</v>
      </c>
      <c r="AE33" s="21">
        <f>B3L337C5</f>
        <v>9.1615106843010427E-2</v>
      </c>
      <c r="AF33" s="16" t="s">
        <v>20129</v>
      </c>
      <c r="AG33" s="21">
        <f>B9L326C1*B9L326C14</f>
        <v>311.59082810812504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0.20089255097823416</v>
      </c>
      <c r="AV33" s="16" t="s">
        <v>20133</v>
      </c>
      <c r="AW33" s="21">
        <f>B9L326C1*B9L326C22</f>
        <v>683.25277868556395</v>
      </c>
      <c r="AX33" s="16" t="s">
        <v>10967</v>
      </c>
      <c r="AY33" s="21">
        <f>B3L335C5</f>
        <v>1.2774284413654308E-4</v>
      </c>
      <c r="AZ33" s="16" t="s">
        <v>20134</v>
      </c>
      <c r="BA33" s="21">
        <f>B9L326C1*B9L326C24</f>
        <v>0.43446435812817391</v>
      </c>
      <c r="BB33" s="16" t="s">
        <v>10976</v>
      </c>
      <c r="BC33" s="21">
        <f>B3L336C5</f>
        <v>0.63464130193589252</v>
      </c>
      <c r="BD33" s="16" t="s">
        <v>20135</v>
      </c>
      <c r="BE33" s="15">
        <f>B9L326C1*B9L326C26</f>
        <v>2158.4694450084585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F7895-4ADE-47BF-8976-D612FC394A0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156808.82976079994</v>
      </c>
      <c r="F8" s="16" t="s">
        <v>11042</v>
      </c>
      <c r="G8" s="21">
        <f>B3L209C4</f>
        <v>0.76450800191865464</v>
      </c>
      <c r="H8" s="16" t="s">
        <v>20193</v>
      </c>
      <c r="I8" s="15">
        <f>B9L401C1*B9L401C2</f>
        <v>119881.60512363163</v>
      </c>
      <c r="J8" s="16" t="s">
        <v>20194</v>
      </c>
      <c r="K8" s="15">
        <f>B9L401C1-B9L401C3</f>
        <v>36927.224637168314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38728.645595399998</v>
      </c>
      <c r="F9" s="16" t="s">
        <v>11093</v>
      </c>
      <c r="G9" s="21">
        <f>B3L207C4</f>
        <v>0.76381742812727293</v>
      </c>
      <c r="H9" s="16" t="s">
        <v>20196</v>
      </c>
      <c r="I9" s="15">
        <f>B9L402C1*B9L402C2</f>
        <v>29581.614473531063</v>
      </c>
      <c r="J9" s="16" t="s">
        <v>20197</v>
      </c>
      <c r="K9" s="15">
        <f>B9L402C1-B9L402C3</f>
        <v>9147.0311218689349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7021.375294200001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7021.375294200001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22576.124904999997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22576.124904999997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21584.759625399998</v>
      </c>
      <c r="F12" s="16" t="s">
        <v>11078</v>
      </c>
      <c r="G12" s="21">
        <f>B3L220C4</f>
        <v>0.96484169720406021</v>
      </c>
      <c r="H12" s="16" t="s">
        <v>20202</v>
      </c>
      <c r="I12" s="15">
        <f>B9L405C1*B9L405C2</f>
        <v>20825.876110712608</v>
      </c>
      <c r="J12" s="16" t="s">
        <v>20203</v>
      </c>
      <c r="K12" s="21">
        <f>B9L405C1-B9L405C3</f>
        <v>758.88351468738983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31640.690084399994</v>
      </c>
      <c r="F13" s="16" t="s">
        <v>11042</v>
      </c>
      <c r="G13" s="21">
        <f>B3L209C4</f>
        <v>0.76450800191865464</v>
      </c>
      <c r="H13" s="16" t="s">
        <v>20205</v>
      </c>
      <c r="I13" s="15">
        <f>B9L406C1*B9L406C2</f>
        <v>24189.560755752027</v>
      </c>
      <c r="J13" s="16" t="s">
        <v>20206</v>
      </c>
      <c r="K13" s="15">
        <f>B9L406C1-B9L406C3</f>
        <v>7451.1293286479668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3656</v>
      </c>
      <c r="F14" s="16" t="s">
        <v>11042</v>
      </c>
      <c r="G14" s="21">
        <f>B3L209C4</f>
        <v>0.76450800191865464</v>
      </c>
      <c r="H14" s="16" t="s">
        <v>20208</v>
      </c>
      <c r="I14" s="15">
        <f>B9L407C1*B9L407C2</f>
        <v>2795.0412550146016</v>
      </c>
      <c r="J14" s="16" t="s">
        <v>20209</v>
      </c>
      <c r="K14" s="21">
        <f>B9L407C1-B9L407C3</f>
        <v>860.95874498539843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134535.79104999997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134535.79104999997</v>
      </c>
      <c r="J15" s="16" t="s">
        <v>20212</v>
      </c>
      <c r="K15" s="15">
        <f>B9L408C1-B9L408C3</f>
        <v>0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3488.0348016666662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3488.0348016666662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917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917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108531.01903966667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108531.01903966667</v>
      </c>
      <c r="J18" s="16" t="s">
        <v>20220</v>
      </c>
      <c r="K18" s="15">
        <f>B9L411C1-B9L411C3</f>
        <v>0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1011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1011</v>
      </c>
      <c r="J19" s="16" t="s">
        <v>20223</v>
      </c>
      <c r="K19" s="15">
        <f>B9L412C1-B9L412C3</f>
        <v>0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6791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6791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2463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2463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124.8152813334018</v>
      </c>
      <c r="F26" s="16" t="s">
        <v>10710</v>
      </c>
      <c r="G26" s="15">
        <f>B3L305C3</f>
        <v>1</v>
      </c>
      <c r="H26" s="16" t="s">
        <v>20243</v>
      </c>
      <c r="I26" s="21">
        <f>B9L419C1*B9L419C2</f>
        <v>124.8152813334018</v>
      </c>
      <c r="J26" s="16" t="s">
        <v>20244</v>
      </c>
      <c r="K26" s="15">
        <f>B9L419C1-B9L419C3</f>
        <v>0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5576.2735971495094</v>
      </c>
      <c r="F34" s="16" t="s">
        <v>11042</v>
      </c>
      <c r="G34" s="21">
        <f>B3L209C4</f>
        <v>0.76450800191865464</v>
      </c>
      <c r="H34" s="16" t="s">
        <v>20268</v>
      </c>
      <c r="I34" s="15">
        <f>B9L427C1*B9L427C2</f>
        <v>4263.1057859085204</v>
      </c>
      <c r="J34" s="16" t="s">
        <v>20269</v>
      </c>
      <c r="K34" s="15">
        <f>B9L427C1-B9L427C3</f>
        <v>1313.1678112409891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539.28707183482368</v>
      </c>
      <c r="F35" s="16" t="s">
        <v>11042</v>
      </c>
      <c r="G35" s="21">
        <f>B3L209C4</f>
        <v>0.76450800191865464</v>
      </c>
      <c r="H35" s="16" t="s">
        <v>20271</v>
      </c>
      <c r="I35" s="21">
        <f>B9L428C1*B9L428C2</f>
        <v>412.28928174900301</v>
      </c>
      <c r="J35" s="16" t="s">
        <v>20272</v>
      </c>
      <c r="K35" s="21">
        <f>B9L428C1-B9L428C3</f>
        <v>126.99779008582067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0.76450800191865464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23486.061845270877</v>
      </c>
      <c r="F37" s="16" t="s">
        <v>11042</v>
      </c>
      <c r="G37" s="21">
        <f>B3L209C4</f>
        <v>0.76450800191865464</v>
      </c>
      <c r="H37" s="16" t="s">
        <v>20277</v>
      </c>
      <c r="I37" s="15">
        <f>B9L430C1*B9L430C2</f>
        <v>17955.28221426599</v>
      </c>
      <c r="J37" s="16" t="s">
        <v>20278</v>
      </c>
      <c r="K37" s="15">
        <f>B9L430C1-B9L430C3</f>
        <v>5530.7796310048871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2426.1088276311657</v>
      </c>
      <c r="F38" s="16" t="s">
        <v>11042</v>
      </c>
      <c r="G38" s="21">
        <f>B3L209C4</f>
        <v>0.76450800191865464</v>
      </c>
      <c r="H38" s="16" t="s">
        <v>20280</v>
      </c>
      <c r="I38" s="15">
        <f>B9L431C1*B9L431C2</f>
        <v>1854.7796122495122</v>
      </c>
      <c r="J38" s="16" t="s">
        <v>20281</v>
      </c>
      <c r="K38" s="21">
        <f>B9L431C1-B9L431C3</f>
        <v>571.32921538165351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111.2413087238065</v>
      </c>
      <c r="F39" s="16" t="s">
        <v>11042</v>
      </c>
      <c r="G39" s="21">
        <f>B3L209C4</f>
        <v>0.76450800191865464</v>
      </c>
      <c r="H39" s="16" t="s">
        <v>20283</v>
      </c>
      <c r="I39" s="21">
        <f>B9L432C1*B9L432C2</f>
        <v>85.044870663253505</v>
      </c>
      <c r="J39" s="16" t="s">
        <v>20284</v>
      </c>
      <c r="K39" s="21">
        <f>B9L432C1-B9L432C3</f>
        <v>26.196438060552993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10.742617358706944</v>
      </c>
      <c r="F40" s="16" t="s">
        <v>11042</v>
      </c>
      <c r="G40" s="21">
        <f>B3L209C4</f>
        <v>0.76450800191865464</v>
      </c>
      <c r="H40" s="16" t="s">
        <v>20286</v>
      </c>
      <c r="I40" s="21">
        <f>B9L433C1*B9L433C2</f>
        <v>8.2128169322817008</v>
      </c>
      <c r="J40" s="16" t="s">
        <v>20287</v>
      </c>
      <c r="K40" s="21">
        <f>B9L433C1-B9L433C3</f>
        <v>2.5298004264252434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8.835049790338422</v>
      </c>
      <c r="F41" s="16" t="s">
        <v>11042</v>
      </c>
      <c r="G41" s="21">
        <f>B3L209C4</f>
        <v>0.76450800191865464</v>
      </c>
      <c r="H41" s="16" t="s">
        <v>20289</v>
      </c>
      <c r="I41" s="21">
        <f>B9L434C1*B9L434C2</f>
        <v>6.7544662620634552</v>
      </c>
      <c r="J41" s="16" t="s">
        <v>20290</v>
      </c>
      <c r="K41" s="21">
        <f>B9L434C1-B9L434C3</f>
        <v>2.0805835282749667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0.76450800191865464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0.76450800191865464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0.76450800191865464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-15.494144182349082</v>
      </c>
      <c r="F45" s="16" t="s">
        <v>11042</v>
      </c>
      <c r="G45" s="21">
        <f>B3L209C4</f>
        <v>0.76450800191865464</v>
      </c>
      <c r="H45" s="16" t="s">
        <v>20301</v>
      </c>
      <c r="I45" s="21">
        <f>B9L438C1*B9L438C2</f>
        <v>-11.845397210287244</v>
      </c>
      <c r="J45" s="16" t="s">
        <v>20302</v>
      </c>
      <c r="K45" s="21">
        <f>B9L438C1-B9L438C3</f>
        <v>-3.6487469720618382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1284.9517028360344</v>
      </c>
      <c r="F46" s="16" t="s">
        <v>11042</v>
      </c>
      <c r="G46" s="21">
        <f>B3L209C4</f>
        <v>0.76450800191865464</v>
      </c>
      <c r="H46" s="16" t="s">
        <v>20304</v>
      </c>
      <c r="I46" s="21">
        <f>B9L439C1*B9L439C2</f>
        <v>982.35585889714957</v>
      </c>
      <c r="J46" s="16" t="s">
        <v>20305</v>
      </c>
      <c r="K46" s="21">
        <f>B9L439C1-B9L439C3</f>
        <v>302.59584393888485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650.38306732519379</v>
      </c>
      <c r="F47" s="16" t="s">
        <v>11042</v>
      </c>
      <c r="G47" s="21">
        <f>B3L209C4</f>
        <v>0.76450800191865464</v>
      </c>
      <c r="H47" s="16" t="s">
        <v>20307</v>
      </c>
      <c r="I47" s="21">
        <f>B9L440C1*B9L440C2</f>
        <v>497.22305928250972</v>
      </c>
      <c r="J47" s="16" t="s">
        <v>20308</v>
      </c>
      <c r="K47" s="21">
        <f>B9L440C1-B9L440C3</f>
        <v>153.16000804268407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4532.898832295793</v>
      </c>
      <c r="F48" s="16" t="s">
        <v>11042</v>
      </c>
      <c r="G48" s="21">
        <f>B3L209C4</f>
        <v>0.76450800191865464</v>
      </c>
      <c r="H48" s="16" t="s">
        <v>20310</v>
      </c>
      <c r="I48" s="15">
        <f>B9L441C1*B9L441C2</f>
        <v>3465.4374291778595</v>
      </c>
      <c r="J48" s="16" t="s">
        <v>20311</v>
      </c>
      <c r="K48" s="15">
        <f>B9L441C1-B9L441C3</f>
        <v>1067.4614031179335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126.50802778351836</v>
      </c>
      <c r="F49" s="16" t="s">
        <v>11042</v>
      </c>
      <c r="G49" s="21">
        <f>B3L209C4</f>
        <v>0.76450800191865464</v>
      </c>
      <c r="H49" s="16" t="s">
        <v>20313</v>
      </c>
      <c r="I49" s="21">
        <f>B9L442C1*B9L442C2</f>
        <v>96.716399547447267</v>
      </c>
      <c r="J49" s="16" t="s">
        <v>20314</v>
      </c>
      <c r="K49" s="21">
        <f>B9L442C1-B9L442C3</f>
        <v>29.791628236071091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14070.632305220674</v>
      </c>
      <c r="F50" s="16" t="s">
        <v>11042</v>
      </c>
      <c r="G50" s="21">
        <f>B3L209C4</f>
        <v>0.76450800191865464</v>
      </c>
      <c r="H50" s="16" t="s">
        <v>20316</v>
      </c>
      <c r="I50" s="15">
        <f>B9L443C1*B9L443C2</f>
        <v>10757.110989396331</v>
      </c>
      <c r="J50" s="16" t="s">
        <v>20317</v>
      </c>
      <c r="K50" s="15">
        <f>B9L443C1-B9L443C3</f>
        <v>3313.5213158243423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7390.6637016457144</v>
      </c>
      <c r="F51" s="16" t="s">
        <v>11042</v>
      </c>
      <c r="G51" s="21">
        <f>B3L209C4</f>
        <v>0.76450800191865464</v>
      </c>
      <c r="H51" s="16" t="s">
        <v>20319</v>
      </c>
      <c r="I51" s="15">
        <f>B9L444C1*B9L444C2</f>
        <v>5650.2215393978931</v>
      </c>
      <c r="J51" s="16" t="s">
        <v>20320</v>
      </c>
      <c r="K51" s="15">
        <f>B9L444C1-B9L444C3</f>
        <v>1740.4421622478212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184.68061886334473</v>
      </c>
      <c r="F52" s="16" t="s">
        <v>11042</v>
      </c>
      <c r="G52" s="21">
        <f>B3L209C4</f>
        <v>0.76450800191865464</v>
      </c>
      <c r="H52" s="16" t="s">
        <v>20322</v>
      </c>
      <c r="I52" s="21">
        <f>B9L445C1*B9L445C2</f>
        <v>141.18981092031629</v>
      </c>
      <c r="J52" s="16" t="s">
        <v>20323</v>
      </c>
      <c r="K52" s="21">
        <f>B9L445C1-B9L445C3</f>
        <v>43.490807943028443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0.76450800191865464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0.76450800191865464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59.656282381973895</v>
      </c>
      <c r="F55" s="16" t="s">
        <v>11042</v>
      </c>
      <c r="G55" s="21">
        <f>B3L209C4</f>
        <v>0.76450800191865464</v>
      </c>
      <c r="H55" s="16" t="s">
        <v>20331</v>
      </c>
      <c r="I55" s="21">
        <f>B9L448C1*B9L448C2</f>
        <v>45.607705245737904</v>
      </c>
      <c r="J55" s="16" t="s">
        <v>20332</v>
      </c>
      <c r="K55" s="21">
        <f>B9L448C1-B9L448C3</f>
        <v>14.048577136235991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0.76450800191865464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0.76450800191865464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78.060880138114783</v>
      </c>
      <c r="F58" s="16" t="s">
        <v>11042</v>
      </c>
      <c r="G58" s="21">
        <f>B3L209C4</f>
        <v>0.76450800191865464</v>
      </c>
      <c r="H58" s="16" t="s">
        <v>20340</v>
      </c>
      <c r="I58" s="21">
        <f>B9L451C1*B9L451C2</f>
        <v>59.678167502401728</v>
      </c>
      <c r="J58" s="16" t="s">
        <v>20341</v>
      </c>
      <c r="K58" s="21">
        <f>B9L451C1-B9L451C3</f>
        <v>18.382712635713055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15">
        <f>B9L326C27</f>
        <v>2158.4694450084585</v>
      </c>
      <c r="F59" s="16" t="s">
        <v>11042</v>
      </c>
      <c r="G59" s="21">
        <f>B3L209C4</f>
        <v>0.76450800191865464</v>
      </c>
      <c r="H59" s="16" t="s">
        <v>20343</v>
      </c>
      <c r="I59" s="15">
        <f>B9L452C1*B9L452C2</f>
        <v>1650.167162605884</v>
      </c>
      <c r="J59" s="16" t="s">
        <v>20344</v>
      </c>
      <c r="K59" s="21">
        <f>B9L452C1-B9L452C3</f>
        <v>508.30228240257452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5360.2281243694397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5360.2281243694397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518.39309517300921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518.39309517300921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2332.112394430791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2332.112394430791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106.93140880279225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106.93140880279225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10.326408611821995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10.326408611821995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8.4927472695358457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8.4927472695358457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-14.893843704461965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-14.893843704461965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1235.1679192209917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1235.1679192209917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625.18482071472431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625.18482071472431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3935.1147213333334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3935.1147213333334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3935.1147213333334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3935.1147213333334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656.85421587226767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656.85421587226767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2955.0120795080993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2955.0120795080993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135.49244257937804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135.49244257937804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13.084558985553654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13.084558985553654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10.761132623632912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10.761132623632912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-18.871941233232388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-18.871941233232388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1565.07727939492</v>
      </c>
      <c r="F88" s="16" t="s">
        <v>10710</v>
      </c>
      <c r="G88" s="15">
        <f>B3L305C3</f>
        <v>1</v>
      </c>
      <c r="H88" s="16" t="s">
        <v>20424</v>
      </c>
      <c r="I88" s="15">
        <f>B9L481C1*B9L481C2</f>
        <v>1565.07727939492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792.16966624287659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792.16966624287659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40B25-74DD-40D6-B9BB-0503DA486496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804.97581835654842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804.97581835654842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77.850027337477599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77.850027337477599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3390.384550631391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3390.384550631391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350.22652761205285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350.22652761205285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16.058495331142677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16.058495331142677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1.550775271148255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1.550775271148255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1.2754039613181909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1.2754039613181909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-2.2366928694633059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-2.2366928694633059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185.4921625559802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185.4921625559802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93.887545642123001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93.887545642123001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654.35705108156583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654.35705108156583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18.262357723223502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18.262357723223502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2031.1985338163843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2031.1985338163843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1066.8962807835458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1066.8962807835458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26.659996091316035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26.659996091316035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8.6118200432429806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8.6118200432429806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311.59082810812504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311.59082810812504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11.268658141690283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11.268658141690283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0B4F5-DFA5-4E3B-8B98-2C99BB001BEC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0.76218035434011444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0.76528025378153741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0.76394220014212411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0.76831741597578351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0.77264676191573645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5C20C-8FE2-4FCF-91D8-9804C284382F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0.63570948928092208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0.63967856171927306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0.63796322595184096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0.64358402933913805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0.64917993204410851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D9D7A-8F4B-4517-A0C1-B92F1A72EBB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0.82434499896962166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0.82629034899213938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0.82713035517210265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0.83211761922767957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0.83710618812469562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30443-D63B-4D29-9ECE-84FD31E7FA17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0.79610170648240608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0.79828330682848692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0.79922583845073303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0.80482818413514745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0.8104429266109151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A9FEB-0431-498B-A315-2C13E0279D1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0.95913166763358115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0.95987018893963971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0.96007913310682236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0.9612294968061742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0.96237360030383556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332A4-58EA-4633-B490-39065527578A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0.74176126821339328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0.74538508042766782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0.74641575307663066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0.75213350518064204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0.7578938219521425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01C0D-4E51-4EC7-A647-724891DE4CC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0.5761273841940443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0.57941917919701635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0.58084740241760913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0.58941286211767474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0.59813035266178383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7E3F7-A363-4404-9C07-031C2BD93F1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0.58087574125806674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0.58415727704356002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0.58558091840235882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0.59411724071517358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0.60280215838196904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568D5-19B4-4EC8-B0B8-5008EE62CF4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0.80626635212636322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0.80567712862801077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0.8060506563001465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0.81298653228690454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0.81744476800976251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5F941-E356-4943-903F-45605D41983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0.68721097067263748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0.68727889988054902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0.68919036077813434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0.69921123539399832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0.70528547938310515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FA51E-5B07-4500-A4AB-05B9A8F8660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0.89432378242963784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0.89435364715807741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0.89519241146121187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0.8995396733274087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0.90213463904523661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D6EE4-665A-4DE0-AF64-A1F0466D1E4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0.84468566019111513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0.84472711739605211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0.8458919930485822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0.85194595938952089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0.8555729211366262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D8056-3058-460E-AEA8-06AB61A3760D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0.90543303610109593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0.9080497134722354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0.90723808858058186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0.90842011465805761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0.91000016660657446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F91D-EFE8-49F0-B901-826B8B928BC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0.86961544813559422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0.87155097097460099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0.8707163852759503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0.87344044883010719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0.87612213214585255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44DF3-13AB-4432-A914-6539692D3028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0.31677851458274481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0.3200097123468143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0.32215264443218067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0.32572675425628206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0.33138237811797588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9B9B4-CE52-4BB3-B03A-A35DD51F0A03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0.76218035434011444</v>
      </c>
      <c r="G8" s="31">
        <f>CR1L2</f>
        <v>0.76528025378153741</v>
      </c>
      <c r="H8" s="31">
        <f>CR1L3</f>
        <v>0.76394220014212411</v>
      </c>
      <c r="I8" s="31">
        <f>CR1L4</f>
        <v>0.76831741597578351</v>
      </c>
      <c r="J8" s="31">
        <f>CR1L5</f>
        <v>0.77264676191573645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0.63570948928092208</v>
      </c>
      <c r="G9" s="31">
        <f>CR2L2</f>
        <v>0.63967856171927306</v>
      </c>
      <c r="H9" s="31">
        <f>CR2L3</f>
        <v>0.63796322595184096</v>
      </c>
      <c r="I9" s="31">
        <f>CR2L4</f>
        <v>0.64358402933913805</v>
      </c>
      <c r="J9" s="31">
        <f>CR2L5</f>
        <v>0.64917993204410851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0.82434499896962166</v>
      </c>
      <c r="G10" s="31">
        <f>CR3L2</f>
        <v>0.82629034899213938</v>
      </c>
      <c r="H10" s="31">
        <f>CR3L3</f>
        <v>0.82713035517210265</v>
      </c>
      <c r="I10" s="31">
        <f>CR3L4</f>
        <v>0.83211761922767957</v>
      </c>
      <c r="J10" s="31">
        <f>CR3L5</f>
        <v>0.83710618812469562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0.79610170648240608</v>
      </c>
      <c r="G11" s="31">
        <f>CR4L2</f>
        <v>0.79828330682848692</v>
      </c>
      <c r="H11" s="31">
        <f>CR4L3</f>
        <v>0.79922583845073303</v>
      </c>
      <c r="I11" s="31">
        <f>CR4L4</f>
        <v>0.80482818413514745</v>
      </c>
      <c r="J11" s="31">
        <f>CR4L5</f>
        <v>0.8104429266109151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0.95913166763358115</v>
      </c>
      <c r="G12" s="31">
        <f>CR5L2</f>
        <v>0.95987018893963971</v>
      </c>
      <c r="H12" s="31">
        <f>CR5L3</f>
        <v>0.96007913310682236</v>
      </c>
      <c r="I12" s="31">
        <f>CR5L4</f>
        <v>0.9612294968061742</v>
      </c>
      <c r="J12" s="31">
        <f>CR5L5</f>
        <v>0.96237360030383556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0.74176126821339328</v>
      </c>
      <c r="G13" s="31">
        <f>CR6L2</f>
        <v>0.74538508042766782</v>
      </c>
      <c r="H13" s="31">
        <f>CR6L3</f>
        <v>0.74641575307663066</v>
      </c>
      <c r="I13" s="31">
        <f>CR6L4</f>
        <v>0.75213350518064204</v>
      </c>
      <c r="J13" s="31">
        <f>CR6L5</f>
        <v>0.7578938219521425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0.5761273841940443</v>
      </c>
      <c r="G14" s="31">
        <f>CR7L2</f>
        <v>0.57941917919701635</v>
      </c>
      <c r="H14" s="31">
        <f>CR7L3</f>
        <v>0.58084740241760913</v>
      </c>
      <c r="I14" s="31">
        <f>CR7L4</f>
        <v>0.58941286211767474</v>
      </c>
      <c r="J14" s="31">
        <f>CR7L5</f>
        <v>0.59813035266178383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0.58087574125806674</v>
      </c>
      <c r="G15" s="31">
        <f>CR8L2</f>
        <v>0.58415727704356002</v>
      </c>
      <c r="H15" s="31">
        <f>CR8L3</f>
        <v>0.58558091840235882</v>
      </c>
      <c r="I15" s="31">
        <f>CR8L4</f>
        <v>0.59411724071517358</v>
      </c>
      <c r="J15" s="31">
        <f>CR8L5</f>
        <v>0.60280215838196904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0.80626635212636322</v>
      </c>
      <c r="G16" s="31">
        <f>CR9L2</f>
        <v>0.80567712862801077</v>
      </c>
      <c r="H16" s="31">
        <f>CR9L3</f>
        <v>0.8060506563001465</v>
      </c>
      <c r="I16" s="31">
        <f>CR9L4</f>
        <v>0.81298653228690454</v>
      </c>
      <c r="J16" s="31">
        <f>CR9L5</f>
        <v>0.81744476800976251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0.68721097067263748</v>
      </c>
      <c r="G17" s="31">
        <f>CR10L2</f>
        <v>0.68727889988054902</v>
      </c>
      <c r="H17" s="31">
        <f>CR10L3</f>
        <v>0.68919036077813434</v>
      </c>
      <c r="I17" s="31">
        <f>CR10L4</f>
        <v>0.69921123539399832</v>
      </c>
      <c r="J17" s="31">
        <f>CR10L5</f>
        <v>0.70528547938310515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0.89432378242963784</v>
      </c>
      <c r="G18" s="31">
        <f>CR11L2</f>
        <v>0.89435364715807741</v>
      </c>
      <c r="H18" s="31">
        <f>CR11L3</f>
        <v>0.89519241146121187</v>
      </c>
      <c r="I18" s="31">
        <f>CR11L4</f>
        <v>0.8995396733274087</v>
      </c>
      <c r="J18" s="31">
        <f>CR11L5</f>
        <v>0.90213463904523661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0.84468566019111513</v>
      </c>
      <c r="G19" s="31">
        <f>CR12L2</f>
        <v>0.84472711739605211</v>
      </c>
      <c r="H19" s="31">
        <f>CR12L3</f>
        <v>0.8458919930485822</v>
      </c>
      <c r="I19" s="31">
        <f>CR12L4</f>
        <v>0.85194595938952089</v>
      </c>
      <c r="J19" s="31">
        <f>CR12L5</f>
        <v>0.8555729211366262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0.90543303610109593</v>
      </c>
      <c r="G20" s="31">
        <f>CR13L2</f>
        <v>0.9080497134722354</v>
      </c>
      <c r="H20" s="31">
        <f>CR13L3</f>
        <v>0.90723808858058186</v>
      </c>
      <c r="I20" s="31">
        <f>CR13L4</f>
        <v>0.90842011465805761</v>
      </c>
      <c r="J20" s="31">
        <f>CR13L5</f>
        <v>0.91000016660657446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0.86961544813559422</v>
      </c>
      <c r="G21" s="31">
        <f>CR14L2</f>
        <v>0.87155097097460099</v>
      </c>
      <c r="H21" s="31">
        <f>CR14L3</f>
        <v>0.8707163852759503</v>
      </c>
      <c r="I21" s="31">
        <f>CR14L4</f>
        <v>0.87344044883010719</v>
      </c>
      <c r="J21" s="31">
        <f>CR14L5</f>
        <v>0.87612213214585255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0.31677851458274481</v>
      </c>
      <c r="G23" s="31">
        <f>CR16L2</f>
        <v>0.3200097123468143</v>
      </c>
      <c r="H23" s="31">
        <f>CR16L3</f>
        <v>0.32215264443218067</v>
      </c>
      <c r="I23" s="31">
        <f>CR16L4</f>
        <v>0.32572675425628206</v>
      </c>
      <c r="J23" s="31">
        <f>CR16L5</f>
        <v>0.33138237811797588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EBDA5-25A5-4C74-8010-E123EB3DB1E6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98158.627680200007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0.77264676191573645</v>
      </c>
      <c r="L8" s="16" t="s">
        <v>20796</v>
      </c>
      <c r="M8" s="15">
        <f>IF(_xlfn.SINGLE(D1L101C2)&lt;&gt;0,_xlfn.SINGLE(D1L101C2)*_xlfn.SINGLE(D1L101C4),_xlfn.SINGLE(D1L101C3)*_xlfn.SINGLE(D1L101C4))</f>
        <v>75841.945831198915</v>
      </c>
      <c r="N8" s="16" t="s">
        <v>4251</v>
      </c>
      <c r="O8" s="32">
        <f>1</f>
        <v>1</v>
      </c>
      <c r="P8" s="16" t="s">
        <v>20797</v>
      </c>
      <c r="Q8" s="15">
        <f>D1L101C5*D1L101C6</f>
        <v>75841.945831198915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1109125944.2</v>
      </c>
      <c r="V8" s="16" t="s">
        <v>20798</v>
      </c>
      <c r="W8" s="33">
        <f>IF(_xlfn.SINGLE(D1L101C9)=0,0,D1L101C7/_xlfn.SINGLE(D1L101C9))</f>
        <v>6.8379922251212726E-5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146.857449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1109125944.2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41618.317138799997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0.77264676191573645</v>
      </c>
      <c r="L10" s="16" t="s">
        <v>20825</v>
      </c>
      <c r="M10" s="15">
        <f>IF(_xlfn.SINGLE(D1L103C2)&lt;&gt;0,_xlfn.SINGLE(D1L103C2)*_xlfn.SINGLE(D1L103C4),_xlfn.SINGLE(D1L103C3)*_xlfn.SINGLE(D1L103C4))</f>
        <v>32156.257973676016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32156.257973676016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1109125944.2</v>
      </c>
      <c r="V10" s="16" t="s">
        <v>20827</v>
      </c>
      <c r="W10" s="33">
        <f>IF(_xlfn.SINGLE(D1L103C9)=0,0,D1L103C7/_xlfn.SINGLE(D1L103C9))</f>
        <v>2.8992431510444885E-5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15870.424819599997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0.77264676191573645</v>
      </c>
      <c r="L11" s="16" t="s">
        <v>20840</v>
      </c>
      <c r="M11" s="15">
        <f>IF(_xlfn.SINGLE(D1L104C2)&lt;&gt;0,_xlfn.SINGLE(D1L104C2)*_xlfn.SINGLE(D1L104C4),_xlfn.SINGLE(D1L104C3)*_xlfn.SINGLE(D1L104C4))</f>
        <v>12262.232347091074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12262.232347091074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1109125944.2</v>
      </c>
      <c r="V11" s="16" t="s">
        <v>20842</v>
      </c>
      <c r="W11" s="33">
        <f>IF(_xlfn.SINGLE(D1L104C9)=0,0,D1L104C7/_xlfn.SINGLE(D1L104C9))</f>
        <v>1.1055761891798215E-5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208761.99844619998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0.77264676191573645</v>
      </c>
      <c r="L12" s="16" t="s">
        <v>20855</v>
      </c>
      <c r="M12" s="15">
        <f>IF(_xlfn.SINGLE(D1L105C2)&lt;&gt;0,_xlfn.SINGLE(D1L105C2)*_xlfn.SINGLE(D1L105C4),_xlfn.SINGLE(D1L105C3)*_xlfn.SINGLE(D1L105C4))</f>
        <v>161299.28211051441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161299.28211051441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1109125944.2</v>
      </c>
      <c r="V12" s="16" t="s">
        <v>20857</v>
      </c>
      <c r="W12" s="33">
        <f>IF(_xlfn.SINGLE(D1L105C9)=0,0,D1L105C7/_xlfn.SINGLE(D1L105C9))</f>
        <v>1.4542918498481049E-4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35623.592222400017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0.77264676191573645</v>
      </c>
      <c r="L13" s="16" t="s">
        <v>20870</v>
      </c>
      <c r="M13" s="15">
        <f>IF(_xlfn.SINGLE(D1L106C2)&lt;&gt;0,_xlfn.SINGLE(D1L106C2)*_xlfn.SINGLE(D1L106C4),_xlfn.SINGLE(D1L106C3)*_xlfn.SINGLE(D1L106C4))</f>
        <v>27524.453178443986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27524.453178443986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1109125944.2</v>
      </c>
      <c r="V13" s="16" t="s">
        <v>20872</v>
      </c>
      <c r="W13" s="33">
        <f>IF(_xlfn.SINGLE(D1L106C9)=0,0,D1L106C7/_xlfn.SINGLE(D1L106C9))</f>
        <v>2.4816345990623329E-5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0.76218035434011444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1052984130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99463.594075000001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0.77264676191573645</v>
      </c>
      <c r="L15" s="16" t="s">
        <v>20901</v>
      </c>
      <c r="M15" s="15">
        <f>IF(_xlfn.SINGLE(D1L108C2)&lt;&gt;0,_xlfn.SINGLE(D1L108C2)*_xlfn.SINGLE(D1L108C4),_xlfn.SINGLE(D1L108C3)*_xlfn.SINGLE(D1L108C4))</f>
        <v>76850.223890549983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76850.223890549983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1109125944.2</v>
      </c>
      <c r="V15" s="16" t="s">
        <v>20903</v>
      </c>
      <c r="W15" s="33">
        <f>IF(_xlfn.SINGLE(D1L108C9)=0,0,D1L108C7/_xlfn.SINGLE(D1L108C9))</f>
        <v>6.9288996702697431E-5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4074.6665500000004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0.77264676191573645</v>
      </c>
      <c r="L16" s="16" t="s">
        <v>20916</v>
      </c>
      <c r="M16" s="15">
        <f>IF(_xlfn.SINGLE(D1L109C2)&lt;&gt;0,_xlfn.SINGLE(D1L109C2)*_xlfn.SINGLE(D1L109C4),_xlfn.SINGLE(D1L109C3)*_xlfn.SINGLE(D1L109C4))</f>
        <v>3148.2779157438654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3148.2779157438654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1109125944.2</v>
      </c>
      <c r="V16" s="16" t="s">
        <v>20918</v>
      </c>
      <c r="W16" s="33">
        <f>IF(_xlfn.SINGLE(D1L109C9)=0,0,D1L109C7/_xlfn.SINGLE(D1L109C9))</f>
        <v>2.838521569355843E-6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503571.22093220003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0.77242149914018221</v>
      </c>
      <c r="L17" s="16" t="s">
        <v>20931</v>
      </c>
      <c r="M17" s="15">
        <f>SUMIF(D1L101C2:D1L109C2,"&lt;&gt;0",D1L101C5:D1L109C5)</f>
        <v>389082.67324721831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389082.67324721831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3.5080116490094292E-4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146.857449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400032.96030719997</v>
      </c>
      <c r="H19" s="16" t="s">
        <v>20962</v>
      </c>
      <c r="I19" s="15">
        <f>SUM(D1L101C3:D1L107C3)</f>
        <v>146.857449</v>
      </c>
      <c r="J19" s="16" t="s">
        <v>20963</v>
      </c>
      <c r="K19" s="21">
        <f>D1L112C5/SUM(D1L112C2,D1L112C3)</f>
        <v>0.77236321705065758</v>
      </c>
      <c r="L19" s="16" t="s">
        <v>20951</v>
      </c>
      <c r="M19" s="15">
        <f>SUM(D1L101C5:D1L107C5)</f>
        <v>309084.17144092446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309084.17144092446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2.7867364662888965E-4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503571.22093220003</v>
      </c>
      <c r="H20" s="16" t="s">
        <v>20950</v>
      </c>
      <c r="I20" s="15">
        <f>SUM(D1L101C3:D1L109C3)</f>
        <v>146.857449</v>
      </c>
      <c r="J20" s="16" t="s">
        <v>20975</v>
      </c>
      <c r="K20" s="21">
        <f>D1L113C5/SUM(D1L113C2,D1L113C3)</f>
        <v>0.77242149914018221</v>
      </c>
      <c r="L20" s="16" t="s">
        <v>20964</v>
      </c>
      <c r="M20" s="15">
        <f>SUM(D1L110C5:D1L111C5)</f>
        <v>389082.67324721831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389082.67324721831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3.5080116490094292E-4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119881.60512363163</v>
      </c>
      <c r="J21" s="16" t="s">
        <v>20987</v>
      </c>
      <c r="K21" s="21">
        <f>_xlfn.SINGLE(IF(FLOW_THRU_100PCT="Y",1,INDEX(VariabilityMatrix,D1L114C1,_xlfn.SINGLE(D1L114C8))))</f>
        <v>0.64917993204410851</v>
      </c>
      <c r="L21" s="16" t="s">
        <v>20976</v>
      </c>
      <c r="M21" s="15">
        <f>IF(_xlfn.SINGLE(D1L114C2)&lt;&gt;0,_xlfn.SINGLE(D1L114C2)*_xlfn.SINGLE(D1L114C4),_xlfn.SINGLE(D1L114C3)*_xlfn.SINGLE(D1L114C4))</f>
        <v>77824.732267497835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77824.732267497835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1109125944.2</v>
      </c>
      <c r="V21" s="16" t="s">
        <v>20978</v>
      </c>
      <c r="W21" s="33">
        <f>IF(_xlfn.SINGLE(D1L114C9)=0,0,D1L114C7/_xlfn.SINGLE(D1L114C9))</f>
        <v>7.0167624041678989E-5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9881.397934989076</v>
      </c>
      <c r="J22" s="16" t="s">
        <v>21003</v>
      </c>
      <c r="K22" s="21">
        <f>_xlfn.SINGLE(IF(FLOW_THRU_100PCT="Y",1,INDEX(VariabilityMatrix,D1L115C1,_xlfn.SINGLE(D1L115C8))))</f>
        <v>0.64917993204410851</v>
      </c>
      <c r="L22" s="16" t="s">
        <v>20992</v>
      </c>
      <c r="M22" s="15">
        <f>IF(_xlfn.SINGLE(D1L115C2)&lt;&gt;0,_xlfn.SINGLE(D1L115C2)*_xlfn.SINGLE(D1L115C4),_xlfn.SINGLE(D1L115C3)*_xlfn.SINGLE(D1L115C4))</f>
        <v>6414.8052399370026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6414.8052399370026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1109125944.2</v>
      </c>
      <c r="V22" s="16" t="s">
        <v>20994</v>
      </c>
      <c r="W22" s="33">
        <f>IF(_xlfn.SINGLE(D1L115C9)=0,0,D1L115C7/_xlfn.SINGLE(D1L115C9))</f>
        <v>5.7836580899421023E-6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4263.1057859085204</v>
      </c>
      <c r="J23" s="16" t="s">
        <v>21019</v>
      </c>
      <c r="K23" s="21">
        <f>_xlfn.SINGLE(IF(FLOW_THRU_100PCT="Y",1,INDEX(VariabilityMatrix,D1L116C1,_xlfn.SINGLE(D1L116C8))))</f>
        <v>0.64917993204410851</v>
      </c>
      <c r="L23" s="16" t="s">
        <v>21008</v>
      </c>
      <c r="M23" s="15">
        <f>IF(_xlfn.SINGLE(D1L116C2)&lt;&gt;0,_xlfn.SINGLE(D1L116C2)*_xlfn.SINGLE(D1L116C4),_xlfn.SINGLE(D1L116C3)*_xlfn.SINGLE(D1L116C4))</f>
        <v>2767.5227243929389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2767.5227243929389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1109125944.2</v>
      </c>
      <c r="V23" s="16" t="s">
        <v>21010</v>
      </c>
      <c r="W23" s="33">
        <f>IF(_xlfn.SINGLE(D1L116C9)=0,0,D1L116C7/_xlfn.SINGLE(D1L116C9))</f>
        <v>2.495228552596091E-6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29581.614473531063</v>
      </c>
      <c r="J24" s="16" t="s">
        <v>21034</v>
      </c>
      <c r="K24" s="21">
        <f>_xlfn.SINGLE(IF(FLOW_THRU_100PCT="Y",1,INDEX(VariabilityMatrix,D1L117C1,_xlfn.SINGLE(D1L117C8))))</f>
        <v>0.64917993204410851</v>
      </c>
      <c r="L24" s="16" t="s">
        <v>21023</v>
      </c>
      <c r="M24" s="15">
        <f>IF(_xlfn.SINGLE(D1L117C2)&lt;&gt;0,_xlfn.SINGLE(D1L117C2)*_xlfn.SINGLE(D1L117C4),_xlfn.SINGLE(D1L117C3)*_xlfn.SINGLE(D1L117C4))</f>
        <v>19203.790473681911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19203.790473681911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1109125944.2</v>
      </c>
      <c r="V24" s="16" t="s">
        <v>21025</v>
      </c>
      <c r="W24" s="33">
        <f>IF(_xlfn.SINGLE(D1L117C9)=0,0,D1L117C7/_xlfn.SINGLE(D1L117C9))</f>
        <v>1.7314346106594221E-5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11566.377083996327</v>
      </c>
      <c r="J25" s="16" t="s">
        <v>21050</v>
      </c>
      <c r="K25" s="21">
        <f>_xlfn.SINGLE(IF(FLOW_THRU_100PCT="Y",1,INDEX(VariabilityMatrix,D1L118C1,_xlfn.SINGLE(D1L118C8))))</f>
        <v>0.64917993204410851</v>
      </c>
      <c r="L25" s="16" t="s">
        <v>21039</v>
      </c>
      <c r="M25" s="15">
        <f>IF(_xlfn.SINGLE(D1L118C2)&lt;&gt;0,_xlfn.SINGLE(D1L118C2)*_xlfn.SINGLE(D1L118C4),_xlfn.SINGLE(D1L118C3)*_xlfn.SINGLE(D1L118C4))</f>
        <v>7508.6598893852697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7508.6598893852697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1109125944.2</v>
      </c>
      <c r="V25" s="16" t="s">
        <v>21041</v>
      </c>
      <c r="W25" s="33">
        <f>IF(_xlfn.SINGLE(D1L118C9)=0,0,D1L118C7/_xlfn.SINGLE(D1L118C9))</f>
        <v>6.7698893246980898E-6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412.28928174900301</v>
      </c>
      <c r="J26" s="16" t="s">
        <v>21066</v>
      </c>
      <c r="K26" s="21">
        <f>_xlfn.SINGLE(IF(FLOW_THRU_100PCT="Y",1,INDEX(VariabilityMatrix,D1L119C1,_xlfn.SINGLE(D1L119C8))))</f>
        <v>0.64917993204410851</v>
      </c>
      <c r="L26" s="16" t="s">
        <v>21055</v>
      </c>
      <c r="M26" s="15">
        <f>IF(_xlfn.SINGLE(D1L119C2)&lt;&gt;0,_xlfn.SINGLE(D1L119C2)*_xlfn.SINGLE(D1L119C4),_xlfn.SINGLE(D1L119C3)*_xlfn.SINGLE(D1L119C4))</f>
        <v>267.64992790833207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267.64992790833207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1109125944.2</v>
      </c>
      <c r="V26" s="16" t="s">
        <v>21057</v>
      </c>
      <c r="W26" s="33">
        <f>IF(_xlfn.SINGLE(D1L119C9)=0,0,D1L119C7/_xlfn.SINGLE(D1L119C9))</f>
        <v>2.4131608254947543E-7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0.63570948928092208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1052984130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17955.28221426599</v>
      </c>
      <c r="J28" s="16" t="s">
        <v>21097</v>
      </c>
      <c r="K28" s="21">
        <f>_xlfn.SINGLE(IF(FLOW_THRU_100PCT="Y",1,INDEX(VariabilityMatrix,D1L121C1,_xlfn.SINGLE(D1L121C8))))</f>
        <v>0.64917993204410851</v>
      </c>
      <c r="L28" s="16" t="s">
        <v>21086</v>
      </c>
      <c r="M28" s="15">
        <f>IF(_xlfn.SINGLE(D1L121C2)&lt;&gt;0,_xlfn.SINGLE(D1L121C2)*_xlfn.SINGLE(D1L121C4),_xlfn.SINGLE(D1L121C3)*_xlfn.SINGLE(D1L121C4))</f>
        <v>11656.208887689985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11656.208887689985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1109125944.2</v>
      </c>
      <c r="V28" s="16" t="s">
        <v>21088</v>
      </c>
      <c r="W28" s="33">
        <f>IF(_xlfn.SINGLE(D1L121C9)=0,0,D1L121C7/_xlfn.SINGLE(D1L121C9))</f>
        <v>1.050936455741956E-5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24189.560755752027</v>
      </c>
      <c r="J29" s="16" t="s">
        <v>21113</v>
      </c>
      <c r="K29" s="21">
        <f>_xlfn.SINGLE(IF(FLOW_THRU_100PCT="Y",1,INDEX(VariabilityMatrix,D1L122C1,_xlfn.SINGLE(D1L122C8))))</f>
        <v>0.64917993204410851</v>
      </c>
      <c r="L29" s="16" t="s">
        <v>21102</v>
      </c>
      <c r="M29" s="15">
        <f>IF(_xlfn.SINGLE(D1L122C2)&lt;&gt;0,_xlfn.SINGLE(D1L122C2)*_xlfn.SINGLE(D1L122C4),_xlfn.SINGLE(D1L122C3)*_xlfn.SINGLE(D1L122C4))</f>
        <v>15703.377407595935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15703.377407595935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1109125944.2</v>
      </c>
      <c r="V29" s="16" t="s">
        <v>21104</v>
      </c>
      <c r="W29" s="33">
        <f>IF(_xlfn.SINGLE(D1L122C9)=0,0,D1L122C7/_xlfn.SINGLE(D1L122C9))</f>
        <v>1.4158335660358755E-5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27559.043607625867</v>
      </c>
      <c r="J30" s="16" t="s">
        <v>21129</v>
      </c>
      <c r="K30" s="21">
        <f>_xlfn.SINGLE(IF(FLOW_THRU_100PCT="Y",1,INDEX(VariabilityMatrix,D1L123C1,_xlfn.SINGLE(D1L123C8))))</f>
        <v>0.64917993204410851</v>
      </c>
      <c r="L30" s="16" t="s">
        <v>21118</v>
      </c>
      <c r="M30" s="15">
        <f>IF(_xlfn.SINGLE(D1L123C2)&lt;&gt;0,_xlfn.SINGLE(D1L123C2)*_xlfn.SINGLE(D1L123C4),_xlfn.SINGLE(D1L123C3)*_xlfn.SINGLE(D1L123C4))</f>
        <v>17890.778056399184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17890.778056399184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1109125944.2</v>
      </c>
      <c r="V30" s="16" t="s">
        <v>21120</v>
      </c>
      <c r="W30" s="33">
        <f>IF(_xlfn.SINGLE(D1L123C9)=0,0,D1L123C7/_xlfn.SINGLE(D1L123C9))</f>
        <v>1.6130519847593683E-5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2795.0412550146016</v>
      </c>
      <c r="J31" s="16" t="s">
        <v>21145</v>
      </c>
      <c r="K31" s="21">
        <f>_xlfn.SINGLE(IF(FLOW_THRU_100PCT="Y",1,INDEX(VariabilityMatrix,D1L124C1,_xlfn.SINGLE(D1L124C8))))</f>
        <v>0.63570948928092208</v>
      </c>
      <c r="L31" s="16" t="s">
        <v>21134</v>
      </c>
      <c r="M31" s="15">
        <f>IF(_xlfn.SINGLE(D1L124C2)&lt;&gt;0,_xlfn.SINGLE(D1L124C2)*_xlfn.SINGLE(D1L124C4),_xlfn.SINGLE(D1L124C3)*_xlfn.SINGLE(D1L124C4))</f>
        <v>1776.8342487444399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1776.8342487444399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1052984130</v>
      </c>
      <c r="V31" s="16" t="s">
        <v>21136</v>
      </c>
      <c r="W31" s="33">
        <f>IF(_xlfn.SINGLE(D1L124C9)=0,0,D1L124C7/_xlfn.SINGLE(D1L124C9))</f>
        <v>1.6874273772240422E-6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176464.06078699999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0.64917993204410851</v>
      </c>
      <c r="L32" s="16" t="s">
        <v>21150</v>
      </c>
      <c r="M32" s="15">
        <f>IF(_xlfn.SINGLE(D1L125C2)&lt;&gt;0,_xlfn.SINGLE(D1L125C2)*_xlfn.SINGLE(D1L125C4),_xlfn.SINGLE(D1L125C3)*_xlfn.SINGLE(D1L125C4))</f>
        <v>114556.92698993209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114556.92698993209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1109125944.2</v>
      </c>
      <c r="V32" s="16" t="s">
        <v>21152</v>
      </c>
      <c r="W32" s="33">
        <f>IF(_xlfn.SINGLE(D1L125C9)=0,0,D1L125C7/_xlfn.SINGLE(D1L125C9))</f>
        <v>1.0328576983433626E-4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1854.7796122495122</v>
      </c>
      <c r="J33" s="16" t="s">
        <v>21177</v>
      </c>
      <c r="K33" s="21">
        <f>_xlfn.SINGLE(IF(FLOW_THRU_100PCT="Y",1,INDEX(VariabilityMatrix,D1L126C1,_xlfn.SINGLE(D1L126C8))))</f>
        <v>0.64917993204410851</v>
      </c>
      <c r="L33" s="16" t="s">
        <v>21166</v>
      </c>
      <c r="M33" s="15">
        <f>IF(_xlfn.SINGLE(D1L126C2)&lt;&gt;0,_xlfn.SINGLE(D1L126C2)*_xlfn.SINGLE(D1L126C4),_xlfn.SINGLE(D1L126C3)*_xlfn.SINGLE(D1L126C4))</f>
        <v>1204.0857026369363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1204.0857026369363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1109125944.2</v>
      </c>
      <c r="V33" s="16" t="s">
        <v>21168</v>
      </c>
      <c r="W33" s="33">
        <f>IF(_xlfn.SINGLE(D1L126C9)=0,0,D1L126C7/_xlfn.SINGLE(D1L126C9))</f>
        <v>1.0856167497780693E-6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3878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0.63570948928092208</v>
      </c>
      <c r="L34" s="16" t="s">
        <v>21182</v>
      </c>
      <c r="M34" s="15">
        <f>IF(_xlfn.SINGLE(D1L127C2)&lt;&gt;0,_xlfn.SINGLE(D1L127C2)*_xlfn.SINGLE(D1L127C4),_xlfn.SINGLE(D1L127C3)*_xlfn.SINGLE(D1L127C4))</f>
        <v>2465.281399431416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2465.281399431416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1052984130</v>
      </c>
      <c r="V34" s="16" t="s">
        <v>21184</v>
      </c>
      <c r="W34" s="33">
        <f>IF(_xlfn.SINGLE(D1L127C9)=0,0,D1L127C7/_xlfn.SINGLE(D1L127C9))</f>
        <v>2.341233195443711E-6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85.044870663253505</v>
      </c>
      <c r="J35" s="16" t="s">
        <v>21209</v>
      </c>
      <c r="K35" s="21">
        <f>_xlfn.SINGLE(IF(FLOW_THRU_100PCT="Y",1,INDEX(VariabilityMatrix,D1L128C1,_xlfn.SINGLE(D1L128C8))))</f>
        <v>0.63570948928092208</v>
      </c>
      <c r="L35" s="16" t="s">
        <v>21198</v>
      </c>
      <c r="M35" s="15">
        <f>IF(_xlfn.SINGLE(D1L128C2)&lt;&gt;0,_xlfn.SINGLE(D1L128C2)*_xlfn.SINGLE(D1L128C4),_xlfn.SINGLE(D1L128C3)*_xlfn.SINGLE(D1L128C4))</f>
        <v>54.063831295298961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54.063831295298961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1052984130</v>
      </c>
      <c r="V35" s="16" t="s">
        <v>21200</v>
      </c>
      <c r="W35" s="33">
        <f>IF(_xlfn.SINGLE(D1L128C9)=0,0,D1L128C7/_xlfn.SINGLE(D1L128C9))</f>
        <v>5.1343443604699876E-8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9921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0.63570948928092208</v>
      </c>
      <c r="L36" s="16" t="s">
        <v>21214</v>
      </c>
      <c r="M36" s="15">
        <f>IF(_xlfn.SINGLE(D1L129C2)&lt;&gt;0,_xlfn.SINGLE(D1L129C2)*_xlfn.SINGLE(D1L129C4),_xlfn.SINGLE(D1L129C3)*_xlfn.SINGLE(D1L129C4))</f>
        <v>6306.8738431560278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6306.8738431560278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1052984130</v>
      </c>
      <c r="V36" s="16" t="s">
        <v>21216</v>
      </c>
      <c r="W36" s="33">
        <f>IF(_xlfn.SINGLE(D1L129C9)=0,0,D1L129C7/_xlfn.SINGLE(D1L129C9))</f>
        <v>5.9895241186170851E-6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8.2128169322817008</v>
      </c>
      <c r="J37" s="16" t="s">
        <v>21241</v>
      </c>
      <c r="K37" s="21">
        <f>_xlfn.SINGLE(IF(FLOW_THRU_100PCT="Y",1,INDEX(VariabilityMatrix,D1L130C1,_xlfn.SINGLE(D1L130C8))))</f>
        <v>0.63570948928092208</v>
      </c>
      <c r="L37" s="16" t="s">
        <v>21230</v>
      </c>
      <c r="M37" s="15">
        <f>IF(_xlfn.SINGLE(D1L130C2)&lt;&gt;0,_xlfn.SINGLE(D1L130C2)*_xlfn.SINGLE(D1L130C4),_xlfn.SINGLE(D1L130C3)*_xlfn.SINGLE(D1L130C4))</f>
        <v>5.2209656575785095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5.2209656575785095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1052984130</v>
      </c>
      <c r="V37" s="16" t="s">
        <v>21232</v>
      </c>
      <c r="W37" s="33">
        <f>IF(_xlfn.SINGLE(D1L130C9)=0,0,D1L130C7/_xlfn.SINGLE(D1L130C9))</f>
        <v>4.9582567379989944E-9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7792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0.63570948928092208</v>
      </c>
      <c r="L38" s="16" t="s">
        <v>21246</v>
      </c>
      <c r="M38" s="15">
        <f>IF(_xlfn.SINGLE(D1L131C2)&lt;&gt;0,_xlfn.SINGLE(D1L131C2)*_xlfn.SINGLE(D1L131C4),_xlfn.SINGLE(D1L131C3)*_xlfn.SINGLE(D1L131C4))</f>
        <v>4953.4483404769444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4953.4483404769444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1052984130</v>
      </c>
      <c r="V38" s="16" t="s">
        <v>21248</v>
      </c>
      <c r="W38" s="33">
        <f>IF(_xlfn.SINGLE(D1L131C9)=0,0,D1L131C7/_xlfn.SINGLE(D1L131C9))</f>
        <v>4.7042003761983991E-6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6.7544662620634552</v>
      </c>
      <c r="J39" s="16" t="s">
        <v>21273</v>
      </c>
      <c r="K39" s="21">
        <f>_xlfn.SINGLE(IF(FLOW_THRU_100PCT="Y",1,INDEX(VariabilityMatrix,D1L132C1,_xlfn.SINGLE(D1L132C8))))</f>
        <v>0.63570948928092208</v>
      </c>
      <c r="L39" s="16" t="s">
        <v>21262</v>
      </c>
      <c r="M39" s="15">
        <f>IF(_xlfn.SINGLE(D1L132C2)&lt;&gt;0,_xlfn.SINGLE(D1L132C2)*_xlfn.SINGLE(D1L132C4),_xlfn.SINGLE(D1L132C3)*_xlfn.SINGLE(D1L132C4))</f>
        <v>4.2938782978215775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4.2938782978215775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1052984130</v>
      </c>
      <c r="V39" s="16" t="s">
        <v>21264</v>
      </c>
      <c r="W39" s="33">
        <f>IF(_xlfn.SINGLE(D1L132C9)=0,0,D1L132C7/_xlfn.SINGLE(D1L132C9))</f>
        <v>4.0778186256440328E-9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113208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0.63570948928092208</v>
      </c>
      <c r="L40" s="16" t="s">
        <v>21278</v>
      </c>
      <c r="M40" s="15">
        <f>IF(_xlfn.SINGLE(D1L133C2)&lt;&gt;0,_xlfn.SINGLE(D1L133C2)*_xlfn.SINGLE(D1L133C4),_xlfn.SINGLE(D1L133C3)*_xlfn.SINGLE(D1L133C4))</f>
        <v>71967.39986251462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71967.39986251462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1052984130</v>
      </c>
      <c r="V40" s="16" t="s">
        <v>21280</v>
      </c>
      <c r="W40" s="33">
        <f>IF(_xlfn.SINGLE(D1L133C9)=0,0,D1L133C7/_xlfn.SINGLE(D1L133C9))</f>
        <v>6.8346139141256215E-5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0.63570948928092208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1052984130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25130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0.63570948928092208</v>
      </c>
      <c r="L42" s="16" t="s">
        <v>21310</v>
      </c>
      <c r="M42" s="15">
        <f>IF(_xlfn.SINGLE(D1L135C2)&lt;&gt;0,_xlfn.SINGLE(D1L135C2)*_xlfn.SINGLE(D1L135C4),_xlfn.SINGLE(D1L135C3)*_xlfn.SINGLE(D1L135C4))</f>
        <v>15975.379465629572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15975.379465629572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1052984130</v>
      </c>
      <c r="V42" s="16" t="s">
        <v>21312</v>
      </c>
      <c r="W42" s="33">
        <f>IF(_xlfn.SINGLE(D1L135C9)=0,0,D1L135C7/_xlfn.SINGLE(D1L135C9))</f>
        <v>1.5171529190691196E-5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0.63570948928092208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1052984130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0.63570948928092208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1052984130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0.63570948928092208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1052984130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-4379</v>
      </c>
      <c r="J46" s="16" t="s">
        <v>21385</v>
      </c>
      <c r="K46" s="21">
        <f>IF(FLOW_THRU_100PCT="Y",1,D1L113C4)</f>
        <v>0.77242149914018221</v>
      </c>
      <c r="L46" s="16" t="s">
        <v>21374</v>
      </c>
      <c r="M46" s="15">
        <f>IF(_xlfn.SINGLE(D1L139C2)&lt;&gt;0,_xlfn.SINGLE(D1L139C2)*_xlfn.SINGLE(D1L139C4),_xlfn.SINGLE(D1L139C3)*_xlfn.SINGLE(D1L139C4))</f>
        <v>-3382.433744734858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-3382.433744734858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1052984130</v>
      </c>
      <c r="V46" s="16" t="s">
        <v>21376</v>
      </c>
      <c r="W46" s="33">
        <f>IF(_xlfn.SINGLE(D1L139C9)=0,0,D1L139C7/_xlfn.SINGLE(D1L139C9))</f>
        <v>-3.2122362041058092E-6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-332.31116332369152</v>
      </c>
      <c r="J47" s="16" t="s">
        <v>21385</v>
      </c>
      <c r="K47" s="21">
        <f>IF(FLOW_THRU_100PCT="Y",1,D1L113C4)</f>
        <v>0.77242149914018221</v>
      </c>
      <c r="L47" s="16" t="s">
        <v>21390</v>
      </c>
      <c r="M47" s="15">
        <f>IF(_xlfn.SINGLE(D1L140C2)&lt;&gt;0,_xlfn.SINGLE(D1L140C2)*_xlfn.SINGLE(D1L140C4),_xlfn.SINGLE(D1L140C3)*_xlfn.SINGLE(D1L140C4))</f>
        <v>-256.68428695550375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-256.68428695550375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1052984130</v>
      </c>
      <c r="V47" s="16" t="s">
        <v>21392</v>
      </c>
      <c r="W47" s="33">
        <f>IF(_xlfn.SINGLE(D1L140C9)=0,0,D1L140C7/_xlfn.SINGLE(D1L140C9))</f>
        <v>-2.4376842883235453E-7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-11.845397210287244</v>
      </c>
      <c r="J48" s="16" t="s">
        <v>21385</v>
      </c>
      <c r="K48" s="21">
        <f>IF(FLOW_THRU_100PCT="Y",1,D1L113C4)</f>
        <v>0.77242149914018221</v>
      </c>
      <c r="L48" s="16" t="s">
        <v>21405</v>
      </c>
      <c r="M48" s="15">
        <f>IF(_xlfn.SINGLE(D1L141C2)&lt;&gt;0,_xlfn.SINGLE(D1L141C2)*_xlfn.SINGLE(D1L141C4),_xlfn.SINGLE(D1L141C3)*_xlfn.SINGLE(D1L141C4))</f>
        <v>-9.1496394710810058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-9.1496394710810058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1052984130</v>
      </c>
      <c r="V48" s="16" t="s">
        <v>21407</v>
      </c>
      <c r="W48" s="33">
        <f>IF(_xlfn.SINGLE(D1L141C9)=0,0,D1L141C7/_xlfn.SINGLE(D1L141C9))</f>
        <v>-8.68924726442079E-9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982.35585889714957</v>
      </c>
      <c r="J49" s="16" t="s">
        <v>21430</v>
      </c>
      <c r="K49" s="21">
        <f>_xlfn.SINGLE(IF(FLOW_THRU_100PCT="Y",1,INDEX(VariabilityMatrix,D1L142C1,_xlfn.SINGLE(D1L142C8))))</f>
        <v>0.64917993204410851</v>
      </c>
      <c r="L49" s="16" t="s">
        <v>21419</v>
      </c>
      <c r="M49" s="15">
        <f>IF(_xlfn.SINGLE(D1L142C2)&lt;&gt;0,_xlfn.SINGLE(D1L142C2)*_xlfn.SINGLE(D1L142C4),_xlfn.SINGLE(D1L142C3)*_xlfn.SINGLE(D1L142C4))</f>
        <v>637.72570972198343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637.72570972198343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1109125944.2</v>
      </c>
      <c r="V49" s="16" t="s">
        <v>21421</v>
      </c>
      <c r="W49" s="33">
        <f>IF(_xlfn.SINGLE(D1L142C9)=0,0,D1L142C7/_xlfn.SINGLE(D1L142C9))</f>
        <v>5.7498042765735479E-7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497.22305928250972</v>
      </c>
      <c r="J50" s="16" t="s">
        <v>21445</v>
      </c>
      <c r="K50" s="21">
        <f>_xlfn.SINGLE(IF(FLOW_THRU_100PCT="Y",1,INDEX(VariabilityMatrix,D1L143C1,_xlfn.SINGLE(D1L143C8))))</f>
        <v>0.63796322595184096</v>
      </c>
      <c r="L50" s="16" t="s">
        <v>21434</v>
      </c>
      <c r="M50" s="15">
        <f>IF(_xlfn.SINGLE(D1L143C2)&lt;&gt;0,_xlfn.SINGLE(D1L143C2)*_xlfn.SINGLE(D1L143C4),_xlfn.SINGLE(D1L143C3)*_xlfn.SINGLE(D1L143C4))</f>
        <v>317.21002691751335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317.21002691751335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1059764689.6666666</v>
      </c>
      <c r="V50" s="16" t="s">
        <v>21436</v>
      </c>
      <c r="W50" s="33">
        <f>IF(_xlfn.SINGLE(D1L143C9)=0,0,D1L143C7/_xlfn.SINGLE(D1L143C9))</f>
        <v>2.9932118894930072E-7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13949.112075198098</v>
      </c>
      <c r="J51" s="16" t="s">
        <v>21461</v>
      </c>
      <c r="K51" s="21">
        <f>_xlfn.SINGLE(IF(FLOW_THRU_100PCT="Y",1,INDEX(VariabilityMatrix,D1L144C1,_xlfn.SINGLE(D1L144C8))))</f>
        <v>0.63796322595184096</v>
      </c>
      <c r="L51" s="16" t="s">
        <v>21450</v>
      </c>
      <c r="M51" s="15">
        <f>IF(_xlfn.SINGLE(D1L144C2)&lt;&gt;0,_xlfn.SINGLE(D1L144C2)*_xlfn.SINGLE(D1L144C4),_xlfn.SINGLE(D1L144C3)*_xlfn.SINGLE(D1L144C4))</f>
        <v>8899.0205386571579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8899.0205386571579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1059764689.6666666</v>
      </c>
      <c r="V51" s="16" t="s">
        <v>21452</v>
      </c>
      <c r="W51" s="33">
        <f>IF(_xlfn.SINGLE(D1L144C9)=0,0,D1L144C7/_xlfn.SINGLE(D1L144C9))</f>
        <v>8.397166489342284E-6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3465.4374291778595</v>
      </c>
      <c r="J52" s="16" t="s">
        <v>21476</v>
      </c>
      <c r="K52" s="21">
        <f>_xlfn.SINGLE(IF(FLOW_THRU_100PCT="Y",1,INDEX(VariabilityMatrix,D1L145C1,_xlfn.SINGLE(D1L145C8))))</f>
        <v>0.63796322595184096</v>
      </c>
      <c r="L52" s="16" t="s">
        <v>21465</v>
      </c>
      <c r="M52" s="15">
        <f>IF(_xlfn.SINGLE(D1L145C2)&lt;&gt;0,_xlfn.SINGLE(D1L145C2)*_xlfn.SINGLE(D1L145C4),_xlfn.SINGLE(D1L145C3)*_xlfn.SINGLE(D1L145C4))</f>
        <v>2210.8216416525615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2210.8216416525615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1059764689.6666666</v>
      </c>
      <c r="V52" s="16" t="s">
        <v>21467</v>
      </c>
      <c r="W52" s="33">
        <f>IF(_xlfn.SINGLE(D1L145C9)=0,0,D1L145C7/_xlfn.SINGLE(D1L145C9))</f>
        <v>2.0861438989328311E-6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96.716399547447267</v>
      </c>
      <c r="J53" s="16" t="s">
        <v>21492</v>
      </c>
      <c r="K53" s="21">
        <f>IF(FLOW_THRU_100PCT="Y",1,D1L144C4)</f>
        <v>0.63796322595184096</v>
      </c>
      <c r="L53" s="16" t="s">
        <v>21481</v>
      </c>
      <c r="M53" s="15">
        <f>IF(_xlfn.SINGLE(D1L146C2)&lt;&gt;0,_xlfn.SINGLE(D1L146C2)*_xlfn.SINGLE(D1L146C4),_xlfn.SINGLE(D1L146C3)*_xlfn.SINGLE(D1L146C4))</f>
        <v>61.701506257736632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61.701506257736632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1059764689.6666666</v>
      </c>
      <c r="V53" s="16" t="s">
        <v>21483</v>
      </c>
      <c r="W53" s="33">
        <f>IF(_xlfn.SINGLE(D1L146C9)=0,0,D1L146C7/_xlfn.SINGLE(D1L146C9))</f>
        <v>5.8221892896944822E-8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10757.110989396331</v>
      </c>
      <c r="J54" s="16" t="s">
        <v>21508</v>
      </c>
      <c r="K54" s="21">
        <f>_xlfn.SINGLE(IF(FLOW_THRU_100PCT="Y",1,INDEX(VariabilityMatrix,D1L147C1,_xlfn.SINGLE(D1L147C8))))</f>
        <v>0.63570948928092208</v>
      </c>
      <c r="L54" s="16" t="s">
        <v>21497</v>
      </c>
      <c r="M54" s="15">
        <f>IF(_xlfn.SINGLE(D1L147C2)&lt;&gt;0,_xlfn.SINGLE(D1L147C2)*_xlfn.SINGLE(D1L147C4),_xlfn.SINGLE(D1L147C3)*_xlfn.SINGLE(D1L147C4))</f>
        <v>6838.397533207336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6838.397533207336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1052984130</v>
      </c>
      <c r="V54" s="16" t="s">
        <v>21499</v>
      </c>
      <c r="W54" s="33">
        <f>IF(_xlfn.SINGLE(D1L147C9)=0,0,D1L147C7/_xlfn.SINGLE(D1L147C9))</f>
        <v>6.4943025620028439E-6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5650.2215393978931</v>
      </c>
      <c r="J55" s="16" t="s">
        <v>21524</v>
      </c>
      <c r="K55" s="21">
        <f>_xlfn.SINGLE(IF(FLOW_THRU_100PCT="Y",1,INDEX(VariabilityMatrix,D1L148C1,_xlfn.SINGLE(D1L148C8))))</f>
        <v>0.63796322595184096</v>
      </c>
      <c r="L55" s="16" t="s">
        <v>21513</v>
      </c>
      <c r="M55" s="15">
        <f>IF(_xlfn.SINGLE(D1L148C2)&lt;&gt;0,_xlfn.SINGLE(D1L148C2)*_xlfn.SINGLE(D1L148C4),_xlfn.SINGLE(D1L148C3)*_xlfn.SINGLE(D1L148C4))</f>
        <v>3604.6335606168568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3604.6335606168568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1059764689.6666666</v>
      </c>
      <c r="V55" s="16" t="s">
        <v>21515</v>
      </c>
      <c r="W55" s="33">
        <f>IF(_xlfn.SINGLE(D1L148C9)=0,0,D1L148C7/_xlfn.SINGLE(D1L148C9))</f>
        <v>3.4013527679910163E-6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141.18981092031629</v>
      </c>
      <c r="J56" s="16" t="s">
        <v>21540</v>
      </c>
      <c r="K56" s="21">
        <f>_xlfn.SINGLE(IF(FLOW_THRU_100PCT="Y",1,INDEX(VariabilityMatrix,D1L149C1,_xlfn.SINGLE(D1L149C8))))</f>
        <v>0.63570948928092208</v>
      </c>
      <c r="L56" s="16" t="s">
        <v>21529</v>
      </c>
      <c r="M56" s="15">
        <f>IF(_xlfn.SINGLE(D1L149C2)&lt;&gt;0,_xlfn.SINGLE(D1L149C2)*_xlfn.SINGLE(D1L149C4),_xlfn.SINGLE(D1L149C3)*_xlfn.SINGLE(D1L149C4))</f>
        <v>89.755702591824218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89.755702591824218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1052984130</v>
      </c>
      <c r="V56" s="16" t="s">
        <v>21531</v>
      </c>
      <c r="W56" s="33">
        <f>IF(_xlfn.SINGLE(D1L149C9)=0,0,D1L149C7/_xlfn.SINGLE(D1L149C9))</f>
        <v>8.5239368794498559E-8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0.63570948928092208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1052984130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0.63570948928092208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1052984130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45.607705245737904</v>
      </c>
      <c r="J59" s="16" t="s">
        <v>21588</v>
      </c>
      <c r="K59" s="21">
        <f>_xlfn.SINGLE(IF(FLOW_THRU_100PCT="Y",1,INDEX(VariabilityMatrix,D1L152C1,_xlfn.SINGLE(D1L152C8))))</f>
        <v>0.63570948928092208</v>
      </c>
      <c r="L59" s="16" t="s">
        <v>21577</v>
      </c>
      <c r="M59" s="15">
        <f>IF(_xlfn.SINGLE(D1L152C2)&lt;&gt;0,_xlfn.SINGLE(D1L152C2)*_xlfn.SINGLE(D1L152C4),_xlfn.SINGLE(D1L152C3)*_xlfn.SINGLE(D1L152C4))</f>
        <v>28.993251009042872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28.993251009042872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1052984130</v>
      </c>
      <c r="V59" s="16" t="s">
        <v>21579</v>
      </c>
      <c r="W59" s="33">
        <f>IF(_xlfn.SINGLE(D1L152C9)=0,0,D1L152C7/_xlfn.SINGLE(D1L152C9))</f>
        <v>2.7534366552174791E-8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0.63570948928092208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1052984130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0.63570948928092208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1052984130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59.678167502401728</v>
      </c>
      <c r="J62" s="16" t="s">
        <v>21492</v>
      </c>
      <c r="K62" s="21">
        <f>IF(FLOW_THRU_100PCT="Y",1,D1L144C4)</f>
        <v>0.63796322595184096</v>
      </c>
      <c r="L62" s="16" t="s">
        <v>21625</v>
      </c>
      <c r="M62" s="15">
        <f>IF(_xlfn.SINGLE(D1L155C2)&lt;&gt;0,_xlfn.SINGLE(D1L155C2)*_xlfn.SINGLE(D1L155C4),_xlfn.SINGLE(D1L155C3)*_xlfn.SINGLE(D1L155C4))</f>
        <v>38.072476258726525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38.072476258726525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1052984130</v>
      </c>
      <c r="V62" s="16" t="s">
        <v>21627</v>
      </c>
      <c r="W62" s="33">
        <f>IF(_xlfn.SINGLE(D1L155C9)=0,0,D1L155C7/_xlfn.SINGLE(D1L155C9))</f>
        <v>3.6156742702975521E-8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1650.167162605884</v>
      </c>
      <c r="J63" s="16" t="s">
        <v>21492</v>
      </c>
      <c r="K63" s="21">
        <f>IF(FLOW_THRU_100PCT="Y",1,D1L144C4)</f>
        <v>0.63796322595184096</v>
      </c>
      <c r="L63" s="16" t="s">
        <v>21640</v>
      </c>
      <c r="M63" s="15">
        <f>IF(_xlfn.SINGLE(D1L156C2)&lt;&gt;0,_xlfn.SINGLE(D1L156C2)*_xlfn.SINGLE(D1L156C4),_xlfn.SINGLE(D1L156C3)*_xlfn.SINGLE(D1L156C4))</f>
        <v>1052.7459664158459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1052.7459664158459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1059764689.6666666</v>
      </c>
      <c r="V63" s="16" t="s">
        <v>21642</v>
      </c>
      <c r="W63" s="33">
        <f>IF(_xlfn.SINGLE(D1L156C9)=0,0,D1L156C7/_xlfn.SINGLE(D1L156C9))</f>
        <v>9.9337709274591098E-7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774120.28171920008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279444.78711047291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743749.08158998424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743749.08158998424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6.7428600062873032E-4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DEB5A-4207-46FD-A93B-4879FCD17E8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1052984130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96252.321949560544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48126.160974780272</v>
      </c>
      <c r="N9" s="16" t="s">
        <v>4251</v>
      </c>
      <c r="O9" s="32">
        <f>1</f>
        <v>1</v>
      </c>
      <c r="P9" s="16" t="s">
        <v>21745</v>
      </c>
      <c r="Q9" s="15">
        <f>D1L202C5*D1L202C6</f>
        <v>48126.160974780272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1052984130</v>
      </c>
      <c r="V9" s="16" t="s">
        <v>21746</v>
      </c>
      <c r="W9" s="33">
        <f>IF(_xlfn.SINGLE(D1L202C9)=0,0,D1L202C7/_xlfn.SINGLE(D1L202C9))</f>
        <v>4.5704545399730073E-5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1052984130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1884.5122247294837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942.25611236474185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942.25611236474185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1052984130</v>
      </c>
      <c r="V11" s="16" t="s">
        <v>21771</v>
      </c>
      <c r="W11" s="33">
        <f>IF(_xlfn.SINGLE(D1L204C9)=0,0,D1L204C7/_xlfn.SINGLE(D1L204C9))</f>
        <v>8.9484360259517096E-7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1052984130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7010.0648222514355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3505.0324111257178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3505.0324111257178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1052984130</v>
      </c>
      <c r="V13" s="16" t="s">
        <v>21795</v>
      </c>
      <c r="W13" s="33">
        <f>IF(_xlfn.SINGLE(D1L206C9)=0,0,D1L206C7/_xlfn.SINGLE(D1L206C9))</f>
        <v>3.3286659421217655E-6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1052984130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68890.268843875383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34445.134421937692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34445.134421937692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1052984130</v>
      </c>
      <c r="V15" s="16" t="s">
        <v>21819</v>
      </c>
      <c r="W15" s="33">
        <f>IF(_xlfn.SINGLE(D1L208C9)=0,0,D1L208C7/_xlfn.SINGLE(D1L208C9))</f>
        <v>3.2711921709530123E-5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1052984130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1052984130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1052984130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1052984130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303109.54201417626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151554.77100708813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151554.77100708813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1052984130</v>
      </c>
      <c r="V20" s="16" t="s">
        <v>21879</v>
      </c>
      <c r="W20" s="33">
        <f>IF(_xlfn.SINGLE(D1L213C9)=0,0,D1L213C7/_xlfn.SINGLE(D1L213C9))</f>
        <v>1.4392882731014011E-4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1052984130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299045.11023811292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149522.55511905646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149522.55511905646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1052984130</v>
      </c>
      <c r="V22" s="16" t="s">
        <v>21903</v>
      </c>
      <c r="W22" s="33">
        <f>IF(_xlfn.SINGLE(D1L215C9)=0,0,D1L215C7/_xlfn.SINGLE(D1L215C9))</f>
        <v>1.4199886860503439E-4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1052984130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236508.15036498033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118254.07518249017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118254.07518249017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1052984130</v>
      </c>
      <c r="V24" s="16" t="s">
        <v>21927</v>
      </c>
      <c r="W24" s="33">
        <f>IF(_xlfn.SINGLE(D1L217C9)=0,0,D1L217C7/_xlfn.SINGLE(D1L217C9))</f>
        <v>1.1230375825558755E-4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1632.9890920982464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816.49454604912319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816.49454604912319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1052984130</v>
      </c>
      <c r="V25" s="16" t="s">
        <v>21939</v>
      </c>
      <c r="W25" s="33">
        <f>IF(_xlfn.SINGLE(D1L218C9)=0,0,D1L218C7/_xlfn.SINGLE(D1L218C9))</f>
        <v>7.7541011567678915E-7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1052984130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464.05635716462336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232.02817858231168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232.02817858231168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1052984130</v>
      </c>
      <c r="V27" s="16" t="s">
        <v>21963</v>
      </c>
      <c r="W27" s="33">
        <f>IF(_xlfn.SINGLE(D1L220C9)=0,0,D1L220C7/_xlfn.SINGLE(D1L220C9))</f>
        <v>2.2035296826582912E-7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1052984130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331.4856006456817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165.74280032284085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165.74280032284085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1052984130</v>
      </c>
      <c r="V29" s="16" t="s">
        <v>21987</v>
      </c>
      <c r="W29" s="33">
        <f>IF(_xlfn.SINGLE(D1L222C9)=0,0,D1L222C7/_xlfn.SINGLE(D1L222C9))</f>
        <v>1.5740294236233253E-7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1052984130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181556.34739614028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90778.173698070139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90778.173698070139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1052984130</v>
      </c>
      <c r="V31" s="16" t="s">
        <v>22011</v>
      </c>
      <c r="W31" s="33">
        <f>IF(_xlfn.SINGLE(D1L224C9)=0,0,D1L224C7/_xlfn.SINGLE(D1L224C9))</f>
        <v>8.6210391127233929E-5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1052984130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30507.691816563914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15253.845908281957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15253.845908281957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1052984130</v>
      </c>
      <c r="V33" s="16" t="s">
        <v>22035</v>
      </c>
      <c r="W33" s="33">
        <f>IF(_xlfn.SINGLE(D1L226C9)=0,0,D1L226C7/_xlfn.SINGLE(D1L226C9))</f>
        <v>1.4486301809963611E-5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1052984130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21419.761228663618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10709.880614331809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10709.880614331809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1052984130</v>
      </c>
      <c r="V35" s="16" t="s">
        <v>22059</v>
      </c>
      <c r="W35" s="33">
        <f>IF(_xlfn.SINGLE(D1L228C9)=0,0,D1L228C7/_xlfn.SINGLE(D1L228C9))</f>
        <v>1.0170980083367266E-5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1052984130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46934.675253790047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46934.675253790047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46934.675253790047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1052984130</v>
      </c>
      <c r="V37" s="16" t="s">
        <v>22083</v>
      </c>
      <c r="W37" s="33">
        <f>IF(_xlfn.SINGLE(D1L230C9)=0,0,D1L230C7/_xlfn.SINGLE(D1L230C9))</f>
        <v>4.4573012941600599E-5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1052984130</v>
      </c>
      <c r="V38" s="16" t="s">
        <v>22095</v>
      </c>
      <c r="W38" s="33">
        <f>IF(_xlfn.SINGLE(D1L231C9)=0,0,D1L231C7/_xlfn.SINGLE(D1L231C9))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86.363526954695175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43.181763477347587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43.181763477347587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1052984130</v>
      </c>
      <c r="V39" s="16" t="s">
        <v>22107</v>
      </c>
      <c r="W39" s="33">
        <f>IF(_xlfn.SINGLE(D1L232C9)=0,0,D1L232C7/_xlfn.SINGLE(D1L232C9))</f>
        <v>4.1008940445614869E-8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1052984130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1295633.3407297076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671284.00799174886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671284.00799174886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6.3750629175365523E-4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317108.3861977855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158554.19309889275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158554.19309889275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1052984130</v>
      </c>
      <c r="V42" s="16" t="s">
        <v>22140</v>
      </c>
      <c r="W42" s="33">
        <f>IF(_xlfn.SINGLE(D1L235C9)=0,0,D1L235C7/_xlfn.SINGLE(D1L235C9))</f>
        <v>1.5057605198560091E-4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801609.68978897564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400804.84489448782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400804.84489448782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1052984130</v>
      </c>
      <c r="V43" s="16" t="s">
        <v>22151</v>
      </c>
      <c r="W43" s="33">
        <f>IF(_xlfn.SINGLE(D1L236C9)=0,0,D1L236C7/_xlfn.SINGLE(D1L236C9))</f>
        <v>3.8063711833386112E-4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4182.8522444241598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2091.4261222120799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2091.4261222120799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1052984130</v>
      </c>
      <c r="V44" s="16" t="s">
        <v>22162</v>
      </c>
      <c r="W44" s="33">
        <f>IF(_xlfn.SINGLE(D1L237C9)=0,0,D1L237C7/_xlfn.SINGLE(D1L237C9))</f>
        <v>1.9861895945308121E-6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31952.27905124726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15976.13952562363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15976.13952562363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1052984130</v>
      </c>
      <c r="V45" s="16" t="s">
        <v>22173</v>
      </c>
      <c r="W45" s="33">
        <f>IF(_xlfn.SINGLE(D1L238C9)=0,0,D1L238C7/_xlfn.SINGLE(D1L238C9))</f>
        <v>1.5172251005932662E-5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343024.73091808119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171512.36545904059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171512.36545904059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1052984130</v>
      </c>
      <c r="V46" s="16" t="s">
        <v>22184</v>
      </c>
      <c r="W46" s="33">
        <f>IF(_xlfn.SINGLE(D1L239C9)=0,0,D1L239C7/_xlfn.SINGLE(D1L239C9))</f>
        <v>1.6288219411154904E-4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1052984130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484685.97124490823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242342.98562245411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242342.98562245411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1052984130</v>
      </c>
      <c r="V48" s="16" t="s">
        <v>22206</v>
      </c>
      <c r="W48" s="33">
        <f>IF(_xlfn.SINGLE(D1L241C9)=0,0,D1L241C7/_xlfn.SINGLE(D1L241C9))</f>
        <v>2.3014875411508253E-4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892311.40377832216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446155.70188916108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446155.70188916108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1052984130</v>
      </c>
      <c r="V49" s="16" t="s">
        <v>22217</v>
      </c>
      <c r="W49" s="33">
        <f>IF(_xlfn.SINGLE(D1L242C9)=0,0,D1L242C7/_xlfn.SINGLE(D1L242C9))</f>
        <v>4.2370600769563459E-4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454795.69496091921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227397.8474804596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227397.8474804596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1052984130</v>
      </c>
      <c r="V50" s="16" t="s">
        <v>22228</v>
      </c>
      <c r="W50" s="33">
        <f>IF(_xlfn.SINGLE(D1L243C9)=0,0,D1L243C7/_xlfn.SINGLE(D1L243C9))</f>
        <v>2.1595562649216719E-4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8178.8623857112161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4089.4311928556081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4089.4311928556081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1052984130</v>
      </c>
      <c r="V51" s="16" t="s">
        <v>22239</v>
      </c>
      <c r="W51" s="33">
        <f>IF(_xlfn.SINGLE(D1L244C9)=0,0,D1L244C7/_xlfn.SINGLE(D1L244C9))</f>
        <v>3.8836589045796998E-6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2395.9123752215432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1197.9561876107716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1197.9561876107716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1052984130</v>
      </c>
      <c r="V52" s="16" t="s">
        <v>22250</v>
      </c>
      <c r="W52" s="33">
        <f>IF(_xlfn.SINGLE(D1L245C9)=0,0,D1L245C7/_xlfn.SINGLE(D1L245C9))</f>
        <v>1.1376773433525266E-6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1492.3661909928746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746.18309549643732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746.18309549643732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1052984130</v>
      </c>
      <c r="V53" s="16" t="s">
        <v>22261</v>
      </c>
      <c r="W53" s="33">
        <f>IF(_xlfn.SINGLE(D1L246C9)=0,0,D1L246C7/_xlfn.SINGLE(D1L246C9))</f>
        <v>7.0863660167075573E-7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273935.90887402504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136967.95443701252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136967.95443701252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1052984130</v>
      </c>
      <c r="V54" s="16" t="s">
        <v>22272</v>
      </c>
      <c r="W54" s="33">
        <f>IF(_xlfn.SINGLE(D1L247C9)=0,0,D1L247C7/_xlfn.SINGLE(D1L247C9))</f>
        <v>1.3007599120892023E-4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50414.332881456816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25207.166440728408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25207.166440728408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1052984130</v>
      </c>
      <c r="V55" s="16" t="s">
        <v>22283</v>
      </c>
      <c r="W55" s="33">
        <f>IF(_xlfn.SINGLE(D1L248C9)=0,0,D1L248C7/_xlfn.SINGLE(D1L248C9))</f>
        <v>2.3938790455206962E-5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52341.865890659981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26170.932945329991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26170.932945329991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1052984130</v>
      </c>
      <c r="V56" s="16" t="s">
        <v>22294</v>
      </c>
      <c r="W56" s="33">
        <f>IF(_xlfn.SINGLE(D1L249C9)=0,0,D1L249C7/_xlfn.SINGLE(D1L249C9))</f>
        <v>2.4854062088599561E-5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70314.88604952181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70314.88604952181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70314.88604952181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1052984130</v>
      </c>
      <c r="V57" s="16" t="s">
        <v>22305</v>
      </c>
      <c r="W57" s="33">
        <f>IF(_xlfn.SINGLE(D1L250C9)=0,0,D1L250C7/_xlfn.SINGLE(D1L250C9))</f>
        <v>6.6776776635296315E-5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3788745.1428322522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1929530.0144408871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1929530.0144408871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1.832439786571985E-3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1.832439786571985E-3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EAD1E-075B-485B-9D17-353B3269743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30373.335623200001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0.81744476800976251</v>
      </c>
      <c r="L8" s="16" t="s">
        <v>22353</v>
      </c>
      <c r="M8" s="15">
        <f>IF(_xlfn.SINGLE(D2L101C2)&lt;&gt;0,_xlfn.SINGLE(D2L101C2)*_xlfn.SINGLE(D2L101C4),_xlfn.SINGLE(D2L101C3)*_xlfn.SINGLE(D2L101C4))</f>
        <v>24828.524292189381</v>
      </c>
      <c r="N8" s="16" t="s">
        <v>4251</v>
      </c>
      <c r="O8" s="32">
        <f>1</f>
        <v>1</v>
      </c>
      <c r="P8" s="16" t="s">
        <v>22354</v>
      </c>
      <c r="Q8" s="15">
        <f>D2L101C5*D2L101C6</f>
        <v>24828.524292189381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148075.28400000001</v>
      </c>
      <c r="V8" s="16" t="s">
        <v>22355</v>
      </c>
      <c r="W8" s="33">
        <f>IF(D2L101C9=0,0,D2L101C7/D2L101C9)</f>
        <v>0.16767500707403254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44.809651799999997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148075.28400000001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12800.637126600001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0.81744476800976251</v>
      </c>
      <c r="L10" s="16" t="s">
        <v>22366</v>
      </c>
      <c r="M10" s="15">
        <f>IF(_xlfn.SINGLE(D2L103C2)&lt;&gt;0,_xlfn.SINGLE(D2L103C2)*_xlfn.SINGLE(D2L103C4),_xlfn.SINGLE(D2L103C3)*_xlfn.SINGLE(D2L103C4))</f>
        <v>10463.81384633069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10463.81384633069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148075.28400000001</v>
      </c>
      <c r="V10" s="16" t="s">
        <v>22368</v>
      </c>
      <c r="W10" s="33">
        <f>IF(D2L103C9=0,0,D2L103C7/D2L103C9)</f>
        <v>7.0665499087144673E-2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4736.2358729999996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0.81744476800976251</v>
      </c>
      <c r="L11" s="16" t="s">
        <v>22373</v>
      </c>
      <c r="M11" s="15">
        <f>IF(_xlfn.SINGLE(D2L104C2)&lt;&gt;0,_xlfn.SINGLE(D2L104C2)*_xlfn.SINGLE(D2L104C4),_xlfn.SINGLE(D2L104C3)*_xlfn.SINGLE(D2L104C4))</f>
        <v>3871.6112344439998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3871.6112344439998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148075.28400000001</v>
      </c>
      <c r="V11" s="16" t="s">
        <v>22375</v>
      </c>
      <c r="W11" s="33">
        <f>IF(D2L104C9=0,0,D2L104C7/D2L104C9)</f>
        <v>2.6146235413899321E-2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64315.446883599994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0.81744476800976251</v>
      </c>
      <c r="L12" s="16" t="s">
        <v>22380</v>
      </c>
      <c r="M12" s="15">
        <f>IF(_xlfn.SINGLE(D2L105C2)&lt;&gt;0,_xlfn.SINGLE(D2L105C2)*_xlfn.SINGLE(D2L105C4),_xlfn.SINGLE(D2L105C3)*_xlfn.SINGLE(D2L105C4))</f>
        <v>52574.325557208598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52574.325557208598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148075.28400000001</v>
      </c>
      <c r="V12" s="16" t="s">
        <v>22382</v>
      </c>
      <c r="W12" s="33">
        <f>IF(D2L105C9=0,0,D2L105C7/D2L105C9)</f>
        <v>0.35505132346873358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10879.936173400001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0.81744476800976251</v>
      </c>
      <c r="L13" s="16" t="s">
        <v>22387</v>
      </c>
      <c r="M13" s="15">
        <f>IF(_xlfn.SINGLE(D2L106C2)&lt;&gt;0,_xlfn.SINGLE(D2L106C2)*_xlfn.SINGLE(D2L106C4),_xlfn.SINGLE(D2L106C3)*_xlfn.SINGLE(D2L106C4))</f>
        <v>8893.746901225988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8893.746901225988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148075.28400000001</v>
      </c>
      <c r="V13" s="16" t="s">
        <v>22389</v>
      </c>
      <c r="W13" s="33">
        <f>IF(D2L106C9=0,0,D2L106C7/D2L106C9)</f>
        <v>6.0062332220318329E-2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0.80626635212636322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139136.82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30755.474529999996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0.81744476800976251</v>
      </c>
      <c r="L15" s="16" t="s">
        <v>22402</v>
      </c>
      <c r="M15" s="15">
        <f>IF(_xlfn.SINGLE(D2L108C2)&lt;&gt;0,_xlfn.SINGLE(D2L108C2)*_xlfn.SINGLE(D2L108C4),_xlfn.SINGLE(D2L108C3)*_xlfn.SINGLE(D2L108C4))</f>
        <v>25140.901742206006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25140.901742206006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148075.28400000001</v>
      </c>
      <c r="V15" s="16" t="s">
        <v>22404</v>
      </c>
      <c r="W15" s="33">
        <f>IF(D2L108C9=0,0,D2L108C7/D2L108C9)</f>
        <v>0.16978459242533686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1254.7979965999998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0.81744476800976251</v>
      </c>
      <c r="L16" s="16" t="s">
        <v>22409</v>
      </c>
      <c r="M16" s="15">
        <f>IF(_xlfn.SINGLE(D2L109C2)&lt;&gt;0,_xlfn.SINGLE(D2L109C2)*_xlfn.SINGLE(D2L109C4),_xlfn.SINGLE(D2L109C3)*_xlfn.SINGLE(D2L109C4))</f>
        <v>1025.7280572298016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1025.7280572298016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148075.28400000001</v>
      </c>
      <c r="V16" s="16" t="s">
        <v>22411</v>
      </c>
      <c r="W16" s="33">
        <f>IF(D2L109C9=0,0,D2L109C7/D2L109C9)</f>
        <v>6.9270713485837486E-3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155115.8642064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0.81720869391631179</v>
      </c>
      <c r="L17" s="16" t="s">
        <v>22416</v>
      </c>
      <c r="M17" s="15">
        <f>SUMIF(D2L101C2:D2L109C2,"&lt;&gt;0",D2L101C5:D2L109C5)</f>
        <v>126798.65163083444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126798.65163083444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0.85631206103804902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44.809651799999997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123105.59167979998</v>
      </c>
      <c r="H19" s="16" t="s">
        <v>22431</v>
      </c>
      <c r="I19" s="15">
        <f>SUM(D2L101C3:D2L107C3)</f>
        <v>44.809651799999997</v>
      </c>
      <c r="J19" s="16" t="s">
        <v>22432</v>
      </c>
      <c r="K19" s="21">
        <f>D2L112C5/SUM(D2L112C2,D2L112C3)</f>
        <v>0.81714733158223829</v>
      </c>
      <c r="L19" s="16" t="s">
        <v>22426</v>
      </c>
      <c r="M19" s="15">
        <f>SUM(D2L101C5:D2L107C5)</f>
        <v>100632.02183139864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100632.02183139864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0.67960039726412846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155115.8642064</v>
      </c>
      <c r="H20" s="16" t="s">
        <v>22438</v>
      </c>
      <c r="I20" s="15">
        <f>SUM(D2L110C3:D2L111C3)</f>
        <v>44.809651799999997</v>
      </c>
      <c r="J20" s="16" t="s">
        <v>22439</v>
      </c>
      <c r="K20" s="21">
        <f>D2L113C5/SUM(D2L113C2,D2L113C3)</f>
        <v>0.81720869391631179</v>
      </c>
      <c r="L20" s="16" t="s">
        <v>22433</v>
      </c>
      <c r="M20" s="15">
        <f>SUM(D2L110C5:D2L111C5)</f>
        <v>126798.65163083444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126798.65163083444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0.85631206103804902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36927.224637168314</v>
      </c>
      <c r="J21" s="16" t="s">
        <v>22446</v>
      </c>
      <c r="K21" s="21">
        <f>_xlfn.SINGLE(IF(FLOW_THRU_100PCT="Y",1,INDEX(VariabilityMatrix,D2L114C1,_xlfn.SINGLE(D2L114C8))))</f>
        <v>0.64917993204410851</v>
      </c>
      <c r="L21" s="16" t="s">
        <v>22440</v>
      </c>
      <c r="M21" s="15">
        <f>IF(_xlfn.SINGLE(D2L114C2)&lt;&gt;0,_xlfn.SINGLE(D2L114C2)*_xlfn.SINGLE(D2L114C4),_xlfn.SINGLE(D2L114C3)*_xlfn.SINGLE(D2L114C4))</f>
        <v>23972.413180534455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23972.413180534455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148075.28400000001</v>
      </c>
      <c r="V21" s="16" t="s">
        <v>22442</v>
      </c>
      <c r="W21" s="33">
        <f>IF(D2L114C9=0,0,D2L114C7/D2L114C9)</f>
        <v>0.16189341349184549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3039.2432458881694</v>
      </c>
      <c r="J22" s="16" t="s">
        <v>22453</v>
      </c>
      <c r="K22" s="21">
        <f>_xlfn.SINGLE(IF(FLOW_THRU_100PCT="Y",1,INDEX(VariabilityMatrix,D2L115C1,_xlfn.SINGLE(D2L115C8))))</f>
        <v>0.64917993204410851</v>
      </c>
      <c r="L22" s="16" t="s">
        <v>22447</v>
      </c>
      <c r="M22" s="15">
        <f>IF(_xlfn.SINGLE(D2L115C2)&lt;&gt;0,_xlfn.SINGLE(D2L115C2)*_xlfn.SINGLE(D2L115C4),_xlfn.SINGLE(D2L115C3)*_xlfn.SINGLE(D2L115C4))</f>
        <v>1973.0157238311976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1973.0157238311976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148075.28400000001</v>
      </c>
      <c r="V22" s="16" t="s">
        <v>22449</v>
      </c>
      <c r="W22" s="33">
        <f>IF(D2L115C9=0,0,D2L115C7/D2L115C9)</f>
        <v>1.3324409520168116E-2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1313.1678112409891</v>
      </c>
      <c r="J23" s="16" t="s">
        <v>22460</v>
      </c>
      <c r="K23" s="21">
        <f>_xlfn.SINGLE(IF(FLOW_THRU_100PCT="Y",1,INDEX(VariabilityMatrix,D2L116C1,_xlfn.SINGLE(D2L116C8))))</f>
        <v>0.64917993204410851</v>
      </c>
      <c r="L23" s="16" t="s">
        <v>22454</v>
      </c>
      <c r="M23" s="15">
        <f>IF(_xlfn.SINGLE(D2L116C2)&lt;&gt;0,_xlfn.SINGLE(D2L116C2)*_xlfn.SINGLE(D2L116C4),_xlfn.SINGLE(D2L116C3)*_xlfn.SINGLE(D2L116C4))</f>
        <v>852.48219046393604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852.48219046393604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148075.28400000001</v>
      </c>
      <c r="V23" s="16" t="s">
        <v>22456</v>
      </c>
      <c r="W23" s="33">
        <f>IF(D2L116C9=0,0,D2L116C7/D2L116C9)</f>
        <v>5.7570863106630003E-3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9147.0311218689349</v>
      </c>
      <c r="J24" s="16" t="s">
        <v>22467</v>
      </c>
      <c r="K24" s="21">
        <f>_xlfn.SINGLE(IF(FLOW_THRU_100PCT="Y",1,INDEX(VariabilityMatrix,D2L117C1,_xlfn.SINGLE(D2L117C8))))</f>
        <v>0.64917993204410851</v>
      </c>
      <c r="L24" s="16" t="s">
        <v>22461</v>
      </c>
      <c r="M24" s="15">
        <f>IF(_xlfn.SINGLE(D2L117C2)&lt;&gt;0,_xlfn.SINGLE(D2L117C2)*_xlfn.SINGLE(D2L117C4),_xlfn.SINGLE(D2L117C3)*_xlfn.SINGLE(D2L117C4))</f>
        <v>5938.0690421002209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5938.0690421002209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148075.28400000001</v>
      </c>
      <c r="V24" s="16" t="s">
        <v>22463</v>
      </c>
      <c r="W24" s="33">
        <f>IF(D2L117C9=0,0,D2L117C7/D2L117C9)</f>
        <v>4.0101689368363599E-2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3562.800184218866</v>
      </c>
      <c r="J25" s="16" t="s">
        <v>22474</v>
      </c>
      <c r="K25" s="21">
        <f>_xlfn.SINGLE(IF(FLOW_THRU_100PCT="Y",1,INDEX(VariabilityMatrix,D2L118C1,_xlfn.SINGLE(D2L118C8))))</f>
        <v>0.64917993204410851</v>
      </c>
      <c r="L25" s="16" t="s">
        <v>22468</v>
      </c>
      <c r="M25" s="15">
        <f>IF(_xlfn.SINGLE(D2L118C2)&lt;&gt;0,_xlfn.SINGLE(D2L118C2)*_xlfn.SINGLE(D2L118C4),_xlfn.SINGLE(D2L118C3)*_xlfn.SINGLE(D2L118C4))</f>
        <v>2312.8983814779408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2312.8983814779408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148075.28400000001</v>
      </c>
      <c r="V25" s="16" t="s">
        <v>22470</v>
      </c>
      <c r="W25" s="33">
        <f>IF(D2L118C9=0,0,D2L118C7/D2L118C9)</f>
        <v>1.5619746381698248E-2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126.99779008582067</v>
      </c>
      <c r="J26" s="16" t="s">
        <v>22481</v>
      </c>
      <c r="K26" s="21">
        <f>_xlfn.SINGLE(IF(FLOW_THRU_100PCT="Y",1,INDEX(VariabilityMatrix,D2L119C1,_xlfn.SINGLE(D2L119C8))))</f>
        <v>0.64917993204410851</v>
      </c>
      <c r="L26" s="16" t="s">
        <v>22475</v>
      </c>
      <c r="M26" s="15">
        <f>IF(_xlfn.SINGLE(D2L119C2)&lt;&gt;0,_xlfn.SINGLE(D2L119C2)*_xlfn.SINGLE(D2L119C4),_xlfn.SINGLE(D2L119C3)*_xlfn.SINGLE(D2L119C4))</f>
        <v>82.444416737665023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82.444416737665023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148075.28400000001</v>
      </c>
      <c r="V26" s="16" t="s">
        <v>22477</v>
      </c>
      <c r="W26" s="33">
        <f>IF(D2L119C9=0,0,D2L119C7/D2L119C9)</f>
        <v>5.5677365263513538E-4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0.63570948928092208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139136.82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5530.7796310048871</v>
      </c>
      <c r="J28" s="16" t="s">
        <v>22495</v>
      </c>
      <c r="K28" s="21">
        <f>_xlfn.SINGLE(IF(FLOW_THRU_100PCT="Y",1,INDEX(VariabilityMatrix,D2L121C1,_xlfn.SINGLE(D2L121C8))))</f>
        <v>0.64917993204410851</v>
      </c>
      <c r="L28" s="16" t="s">
        <v>22489</v>
      </c>
      <c r="M28" s="15">
        <f>IF(_xlfn.SINGLE(D2L121C2)&lt;&gt;0,_xlfn.SINGLE(D2L121C2)*_xlfn.SINGLE(D2L121C4),_xlfn.SINGLE(D2L121C3)*_xlfn.SINGLE(D2L121C4))</f>
        <v>3590.471145006692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3590.471145006692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148075.28400000001</v>
      </c>
      <c r="V28" s="16" t="s">
        <v>22491</v>
      </c>
      <c r="W28" s="33">
        <f>IF(D2L121C9=0,0,D2L121C7/D2L121C9)</f>
        <v>2.4247606001597751E-2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7451.1293286479668</v>
      </c>
      <c r="J29" s="16" t="s">
        <v>22502</v>
      </c>
      <c r="K29" s="21">
        <f>_xlfn.SINGLE(IF(FLOW_THRU_100PCT="Y",1,INDEX(VariabilityMatrix,D2L122C1,_xlfn.SINGLE(D2L122C8))))</f>
        <v>0.64917993204410851</v>
      </c>
      <c r="L29" s="16" t="s">
        <v>22496</v>
      </c>
      <c r="M29" s="15">
        <f>IF(_xlfn.SINGLE(D2L122C2)&lt;&gt;0,_xlfn.SINGLE(D2L122C2)*_xlfn.SINGLE(D2L122C4),_xlfn.SINGLE(D2L122C3)*_xlfn.SINGLE(D2L122C4))</f>
        <v>4837.1236312235505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4837.1236312235505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148075.28400000001</v>
      </c>
      <c r="V29" s="16" t="s">
        <v>22498</v>
      </c>
      <c r="W29" s="33">
        <f>IF(D2L122C9=0,0,D2L122C7/D2L122C9)</f>
        <v>3.2666651047743731E-2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8489.0337682316185</v>
      </c>
      <c r="J30" s="16" t="s">
        <v>22509</v>
      </c>
      <c r="K30" s="21">
        <f>_xlfn.SINGLE(IF(FLOW_THRU_100PCT="Y",1,INDEX(VariabilityMatrix,D2L123C1,_xlfn.SINGLE(D2L123C8))))</f>
        <v>0.64917993204410851</v>
      </c>
      <c r="L30" s="16" t="s">
        <v>22503</v>
      </c>
      <c r="M30" s="15">
        <f>IF(_xlfn.SINGLE(D2L123C2)&lt;&gt;0,_xlfn.SINGLE(D2L123C2)*_xlfn.SINGLE(D2L123C4),_xlfn.SINGLE(D2L123C3)*_xlfn.SINGLE(D2L123C4))</f>
        <v>5510.9103647807442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5510.9103647807442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148075.28400000001</v>
      </c>
      <c r="V30" s="16" t="s">
        <v>22505</v>
      </c>
      <c r="W30" s="33">
        <f>IF(D2L123C9=0,0,D2L123C7/D2L123C9)</f>
        <v>3.721694948618666E-2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860.95874498539843</v>
      </c>
      <c r="J31" s="16" t="s">
        <v>22516</v>
      </c>
      <c r="K31" s="21">
        <f>_xlfn.SINGLE(IF(FLOW_THRU_100PCT="Y",1,INDEX(VariabilityMatrix,D2L124C1,_xlfn.SINGLE(D2L124C8))))</f>
        <v>0.63570948928092208</v>
      </c>
      <c r="L31" s="16" t="s">
        <v>22510</v>
      </c>
      <c r="M31" s="15">
        <f>IF(_xlfn.SINGLE(D2L124C2)&lt;&gt;0,_xlfn.SINGLE(D2L124C2)*_xlfn.SINGLE(D2L124C4),_xlfn.SINGLE(D2L124C3)*_xlfn.SINGLE(D2L124C4))</f>
        <v>547.31964406661132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547.31964406661132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139136.82</v>
      </c>
      <c r="V31" s="16" t="s">
        <v>22512</v>
      </c>
      <c r="W31" s="33">
        <f>IF(D2L124C9=0,0,D2L124C7/D2L124C9)</f>
        <v>3.9336794104293266E-3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55115.164222200008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0.81744476800976251</v>
      </c>
      <c r="L32" s="16" t="s">
        <v>22517</v>
      </c>
      <c r="M32" s="15">
        <f>IF(_xlfn.SINGLE(D2L125C2)&lt;&gt;0,_xlfn.SINGLE(D2L125C2)*_xlfn.SINGLE(D2L125C4),_xlfn.SINGLE(D2L125C3)*_xlfn.SINGLE(D2L125C4))</f>
        <v>45053.602631436246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45053.602631436246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148075.28400000001</v>
      </c>
      <c r="V32" s="16" t="s">
        <v>22519</v>
      </c>
      <c r="W32" s="33">
        <f>IF(D2L125C9=0,0,D2L125C7/D2L125C9)</f>
        <v>0.30426146359061679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571.32921538165351</v>
      </c>
      <c r="J33" s="16" t="s">
        <v>22531</v>
      </c>
      <c r="K33" s="21">
        <f>_xlfn.SINGLE(IF(FLOW_THRU_100PCT="Y",1,INDEX(VariabilityMatrix,D2L126C1,_xlfn.SINGLE(D2L126C8))))</f>
        <v>0.64917993204410851</v>
      </c>
      <c r="L33" s="16" t="s">
        <v>22525</v>
      </c>
      <c r="M33" s="15">
        <f>IF(_xlfn.SINGLE(D2L126C2)&lt;&gt;0,_xlfn.SINGLE(D2L126C2)*_xlfn.SINGLE(D2L126C4),_xlfn.SINGLE(D2L126C3)*_xlfn.SINGLE(D2L126C4))</f>
        <v>370.89546121627563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370.89546121627563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148075.28400000001</v>
      </c>
      <c r="V33" s="16" t="s">
        <v>22527</v>
      </c>
      <c r="W33" s="33">
        <f>IF(D2L126C9=0,0,D2L126C7/D2L126C9)</f>
        <v>2.504776294849285E-3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1169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0.80626635212636322</v>
      </c>
      <c r="L34" s="16" t="s">
        <v>22532</v>
      </c>
      <c r="M34" s="15">
        <f>IF(_xlfn.SINGLE(D2L127C2)&lt;&gt;0,_xlfn.SINGLE(D2L127C2)*_xlfn.SINGLE(D2L127C4),_xlfn.SINGLE(D2L127C3)*_xlfn.SINGLE(D2L127C4))</f>
        <v>942.52536563571857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942.52536563571857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139136.82</v>
      </c>
      <c r="V34" s="16" t="s">
        <v>22534</v>
      </c>
      <c r="W34" s="33">
        <f>IF(D2L127C9=0,0,D2L127C7/D2L127C9)</f>
        <v>6.7740901771056617E-3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26.196438060552993</v>
      </c>
      <c r="J35" s="16" t="s">
        <v>22546</v>
      </c>
      <c r="K35" s="21">
        <f>_xlfn.SINGLE(IF(FLOW_THRU_100PCT="Y",1,INDEX(VariabilityMatrix,D2L128C1,_xlfn.SINGLE(D2L128C8))))</f>
        <v>0.63570948928092208</v>
      </c>
      <c r="L35" s="16" t="s">
        <v>22540</v>
      </c>
      <c r="M35" s="15">
        <f>IF(_xlfn.SINGLE(D2L128C2)&lt;&gt;0,_xlfn.SINGLE(D2L128C2)*_xlfn.SINGLE(D2L128C4),_xlfn.SINGLE(D2L128C3)*_xlfn.SINGLE(D2L128C4))</f>
        <v>16.653324260453452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16.653324260453452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139136.82</v>
      </c>
      <c r="V35" s="16" t="s">
        <v>22542</v>
      </c>
      <c r="W35" s="33">
        <f>IF(D2L128C9=0,0,D2L128C7/D2L128C9)</f>
        <v>1.1969027508644694E-4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640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0.80626635212636322</v>
      </c>
      <c r="L36" s="16" t="s">
        <v>22547</v>
      </c>
      <c r="M36" s="15">
        <f>IF(_xlfn.SINGLE(D2L129C2)&lt;&gt;0,_xlfn.SINGLE(D2L129C2)*_xlfn.SINGLE(D2L129C4),_xlfn.SINGLE(D2L129C3)*_xlfn.SINGLE(D2L129C4))</f>
        <v>516.01046536087244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516.01046536087244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139136.82</v>
      </c>
      <c r="V36" s="16" t="s">
        <v>22549</v>
      </c>
      <c r="W36" s="33">
        <f>IF(D2L129C9=0,0,D2L129C7/D2L129C9)</f>
        <v>3.7086550156951439E-3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2.5298004264252434</v>
      </c>
      <c r="J37" s="16" t="s">
        <v>22561</v>
      </c>
      <c r="K37" s="21">
        <f>_xlfn.SINGLE(IF(FLOW_THRU_100PCT="Y",1,INDEX(VariabilityMatrix,D2L130C1,_xlfn.SINGLE(D2L130C8))))</f>
        <v>0.63570948928092208</v>
      </c>
      <c r="L37" s="16" t="s">
        <v>22555</v>
      </c>
      <c r="M37" s="15">
        <f>IF(_xlfn.SINGLE(D2L130C2)&lt;&gt;0,_xlfn.SINGLE(D2L130C2)*_xlfn.SINGLE(D2L130C4),_xlfn.SINGLE(D2L130C3)*_xlfn.SINGLE(D2L130C4))</f>
        <v>1.6082181370654505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1.6082181370654505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139136.82</v>
      </c>
      <c r="V37" s="16" t="s">
        <v>22557</v>
      </c>
      <c r="W37" s="33">
        <f>IF(D2L130C9=0,0,D2L130C7/D2L130C9)</f>
        <v>1.1558537395532329E-5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875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0.80626635212636322</v>
      </c>
      <c r="L38" s="16" t="s">
        <v>22562</v>
      </c>
      <c r="M38" s="15">
        <f>IF(_xlfn.SINGLE(D2L131C2)&lt;&gt;0,_xlfn.SINGLE(D2L131C2)*_xlfn.SINGLE(D2L131C4),_xlfn.SINGLE(D2L131C3)*_xlfn.SINGLE(D2L131C4))</f>
        <v>705.48305811056787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705.48305811056787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139136.82</v>
      </c>
      <c r="V38" s="16" t="s">
        <v>22564</v>
      </c>
      <c r="W38" s="33">
        <f>IF(D2L131C9=0,0,D2L131C7/D2L131C9)</f>
        <v>5.0704267792707055E-3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2.0805835282749667</v>
      </c>
      <c r="J39" s="16" t="s">
        <v>22576</v>
      </c>
      <c r="K39" s="21">
        <f>_xlfn.SINGLE(IF(FLOW_THRU_100PCT="Y",1,INDEX(VariabilityMatrix,D2L132C1,_xlfn.SINGLE(D2L132C8))))</f>
        <v>0.63570948928092208</v>
      </c>
      <c r="L39" s="16" t="s">
        <v>22570</v>
      </c>
      <c r="M39" s="15">
        <f>IF(_xlfn.SINGLE(D2L132C2)&lt;&gt;0,_xlfn.SINGLE(D2L132C2)*_xlfn.SINGLE(D2L132C4),_xlfn.SINGLE(D2L132C3)*_xlfn.SINGLE(D2L132C4))</f>
        <v>1.3226466921659781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1.3226466921659781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139136.82</v>
      </c>
      <c r="V39" s="16" t="s">
        <v>22572</v>
      </c>
      <c r="W39" s="33">
        <f>IF(D2L132C9=0,0,D2L132C7/D2L132C9)</f>
        <v>9.5060868299705142E-6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28879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0.80626635212636322</v>
      </c>
      <c r="L40" s="16" t="s">
        <v>22577</v>
      </c>
      <c r="M40" s="15">
        <f>IF(_xlfn.SINGLE(D2L133C2)&lt;&gt;0,_xlfn.SINGLE(D2L133C2)*_xlfn.SINGLE(D2L133C4),_xlfn.SINGLE(D2L133C3)*_xlfn.SINGLE(D2L133C4))</f>
        <v>23284.165983057243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23284.165983057243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139136.82</v>
      </c>
      <c r="V40" s="16" t="s">
        <v>22579</v>
      </c>
      <c r="W40" s="33">
        <f>IF(D2L133C9=0,0,D2L133C7/D2L133C9)</f>
        <v>0.16734726280978135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0.63570948928092208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139136.82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11687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0.80626635212636322</v>
      </c>
      <c r="L42" s="16" t="s">
        <v>22592</v>
      </c>
      <c r="M42" s="15">
        <f>IF(_xlfn.SINGLE(D2L135C2)&lt;&gt;0,_xlfn.SINGLE(D2L135C2)*_xlfn.SINGLE(D2L135C4),_xlfn.SINGLE(D2L135C3)*_xlfn.SINGLE(D2L135C4))</f>
        <v>9422.8348573008061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9422.8348573008061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139136.82</v>
      </c>
      <c r="V42" s="16" t="s">
        <v>22594</v>
      </c>
      <c r="W42" s="33">
        <f>IF(D2L135C9=0,0,D2L135C7/D2L135C9)</f>
        <v>6.772351745067054E-2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0.63570948928092208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139136.82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0.80626635212636322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139136.82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0.63570948928092208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139136.82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-1332</v>
      </c>
      <c r="J46" s="16" t="s">
        <v>22628</v>
      </c>
      <c r="K46" s="21">
        <f>IF(FLOW_THRU_100PCT="Y",1,D2L113C4)</f>
        <v>0.81720869391631179</v>
      </c>
      <c r="L46" s="16" t="s">
        <v>22622</v>
      </c>
      <c r="M46" s="15">
        <f>IF(_xlfn.SINGLE(D2L139C2)&lt;&gt;0,_xlfn.SINGLE(D2L139C2)*_xlfn.SINGLE(D2L139C4),_xlfn.SINGLE(D2L139C3)*_xlfn.SINGLE(D2L139C4))</f>
        <v>-1088.5219802965273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-1088.5219802965273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139136.82</v>
      </c>
      <c r="V46" s="16" t="s">
        <v>22624</v>
      </c>
      <c r="W46" s="33">
        <f>IF(D2L139C9=0,0,D2L139C7/D2L139C9)</f>
        <v>-7.8233926885530897E-3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-102.36206768200586</v>
      </c>
      <c r="J47" s="16" t="s">
        <v>22628</v>
      </c>
      <c r="K47" s="21">
        <f>IF(FLOW_THRU_100PCT="Y",1,D2L113C4)</f>
        <v>0.81720869391631179</v>
      </c>
      <c r="L47" s="16" t="s">
        <v>22630</v>
      </c>
      <c r="M47" s="15">
        <f>IF(_xlfn.SINGLE(D2L140C2)&lt;&gt;0,_xlfn.SINGLE(D2L140C2)*_xlfn.SINGLE(D2L140C4),_xlfn.SINGLE(D2L140C3)*_xlfn.SINGLE(D2L140C4))</f>
        <v>-83.651171636985111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-83.651171636985111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139136.82</v>
      </c>
      <c r="V47" s="16" t="s">
        <v>22632</v>
      </c>
      <c r="W47" s="33">
        <f>IF(D2L140C9=0,0,D2L140C7/D2L140C9)</f>
        <v>-6.0121520412055639E-4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-3.6487469720618382</v>
      </c>
      <c r="J48" s="16" t="s">
        <v>22628</v>
      </c>
      <c r="K48" s="21">
        <f>IF(FLOW_THRU_100PCT="Y",1,D2L113C4)</f>
        <v>0.81720869391631179</v>
      </c>
      <c r="L48" s="16" t="s">
        <v>22636</v>
      </c>
      <c r="M48" s="15">
        <f>IF(_xlfn.SINGLE(D2L141C2)&lt;&gt;0,_xlfn.SINGLE(D2L141C2)*_xlfn.SINGLE(D2L141C4),_xlfn.SINGLE(D2L141C3)*_xlfn.SINGLE(D2L141C4))</f>
        <v>-2.9817877474697521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-2.9817877474697521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139136.82</v>
      </c>
      <c r="V48" s="16" t="s">
        <v>22638</v>
      </c>
      <c r="W48" s="33">
        <f>IF(D2L141C9=0,0,D2L141C7/D2L141C9)</f>
        <v>-2.1430615903610217E-5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302.59584393888485</v>
      </c>
      <c r="J49" s="16" t="s">
        <v>22648</v>
      </c>
      <c r="K49" s="21">
        <f>_xlfn.SINGLE(IF(FLOW_THRU_100PCT="Y",1,INDEX(VariabilityMatrix,D2L142C1,_xlfn.SINGLE(D2L142C8))))</f>
        <v>0.64917993204410851</v>
      </c>
      <c r="L49" s="16" t="s">
        <v>22642</v>
      </c>
      <c r="M49" s="15">
        <f>IF(_xlfn.SINGLE(D2L142C2)&lt;&gt;0,_xlfn.SINGLE(D2L142C2)*_xlfn.SINGLE(D2L142C4),_xlfn.SINGLE(D2L142C3)*_xlfn.SINGLE(D2L142C4))</f>
        <v>196.43914940507494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196.43914940507494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148075.28400000001</v>
      </c>
      <c r="V49" s="16" t="s">
        <v>22644</v>
      </c>
      <c r="W49" s="33">
        <f>IF(D2L142C9=0,0,D2L142C7/D2L142C9)</f>
        <v>1.3266167323715882E-3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153.16000804268407</v>
      </c>
      <c r="J50" s="16" t="s">
        <v>22655</v>
      </c>
      <c r="K50" s="21">
        <f>_xlfn.SINGLE(IF(FLOW_THRU_100PCT="Y",1,INDEX(VariabilityMatrix,D2L143C1,_xlfn.SINGLE(D2L143C8))))</f>
        <v>0.63796322595184096</v>
      </c>
      <c r="L50" s="16" t="s">
        <v>22649</v>
      </c>
      <c r="M50" s="15">
        <f>IF(_xlfn.SINGLE(D2L143C2)&lt;&gt;0,_xlfn.SINGLE(D2L143C2)*_xlfn.SINGLE(D2L143C4),_xlfn.SINGLE(D2L143C3)*_xlfn.SINGLE(D2L143C4))</f>
        <v>97.710452817720636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97.710452817720636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138434.84000000003</v>
      </c>
      <c r="V50" s="16" t="s">
        <v>22651</v>
      </c>
      <c r="W50" s="33">
        <f>IF(D2L143C9=0,0,D2L143C7/D2L143C9)</f>
        <v>7.0582270198542947E-4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4296.7559081200334</v>
      </c>
      <c r="J51" s="16" t="s">
        <v>22662</v>
      </c>
      <c r="K51" s="21">
        <f>_xlfn.SINGLE(IF(FLOW_THRU_100PCT="Y",1,INDEX(VariabilityMatrix,D2L144C1,_xlfn.SINGLE(D2L144C8))))</f>
        <v>0.63796322595184096</v>
      </c>
      <c r="L51" s="16" t="s">
        <v>22656</v>
      </c>
      <c r="M51" s="15">
        <f>IF(_xlfn.SINGLE(D2L144C2)&lt;&gt;0,_xlfn.SINGLE(D2L144C2)*_xlfn.SINGLE(D2L144C4),_xlfn.SINGLE(D2L144C3)*_xlfn.SINGLE(D2L144C4))</f>
        <v>2741.1722602718883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2741.1722602718883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138434.84000000003</v>
      </c>
      <c r="V51" s="16" t="s">
        <v>22658</v>
      </c>
      <c r="W51" s="33">
        <f>IF(D2L144C9=0,0,D2L144C7/D2L144C9)</f>
        <v>1.9801173319316783E-2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1067.4614031179335</v>
      </c>
      <c r="J52" s="16" t="s">
        <v>22669</v>
      </c>
      <c r="K52" s="21">
        <f>_xlfn.SINGLE(IF(FLOW_THRU_100PCT="Y",1,INDEX(VariabilityMatrix,D2L145C1,_xlfn.SINGLE(D2L145C8))))</f>
        <v>0.63796322595184096</v>
      </c>
      <c r="L52" s="16" t="s">
        <v>22663</v>
      </c>
      <c r="M52" s="15">
        <f>IF(_xlfn.SINGLE(D2L145C2)&lt;&gt;0,_xlfn.SINGLE(D2L145C2)*_xlfn.SINGLE(D2L145C4),_xlfn.SINGLE(D2L145C3)*_xlfn.SINGLE(D2L145C4))</f>
        <v>681.00112031219544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681.00112031219544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138434.84000000003</v>
      </c>
      <c r="V52" s="16" t="s">
        <v>22665</v>
      </c>
      <c r="W52" s="33">
        <f>IF(D2L145C9=0,0,D2L145C7/D2L145C9)</f>
        <v>4.9192899729012963E-3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29.791628236071091</v>
      </c>
      <c r="J53" s="16" t="s">
        <v>22676</v>
      </c>
      <c r="K53" s="21">
        <f>IF(FLOW_THRU_100PCT="Y",1,D2L144C4)</f>
        <v>0.63796322595184096</v>
      </c>
      <c r="L53" s="16" t="s">
        <v>22670</v>
      </c>
      <c r="M53" s="15">
        <f>IF(_xlfn.SINGLE(D2L146C2)&lt;&gt;0,_xlfn.SINGLE(D2L146C2)*_xlfn.SINGLE(D2L146C4),_xlfn.SINGLE(D2L146C3)*_xlfn.SINGLE(D2L146C4))</f>
        <v>19.005963255841866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19.005963255841866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138434.84000000003</v>
      </c>
      <c r="V53" s="16" t="s">
        <v>22672</v>
      </c>
      <c r="W53" s="33">
        <f>IF(D2L146C9=0,0,D2L146C7/D2L146C9)</f>
        <v>1.3729176308393076E-4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3313.5213158243423</v>
      </c>
      <c r="J54" s="16" t="s">
        <v>22683</v>
      </c>
      <c r="K54" s="21">
        <f>_xlfn.SINGLE(IF(FLOW_THRU_100PCT="Y",1,INDEX(VariabilityMatrix,D2L147C1,_xlfn.SINGLE(D2L147C8))))</f>
        <v>0.63570948928092208</v>
      </c>
      <c r="L54" s="16" t="s">
        <v>22677</v>
      </c>
      <c r="M54" s="15">
        <f>IF(_xlfn.SINGLE(D2L147C2)&lt;&gt;0,_xlfn.SINGLE(D2L147C2)*_xlfn.SINGLE(D2L147C4),_xlfn.SINGLE(D2L147C3)*_xlfn.SINGLE(D2L147C4))</f>
        <v>2106.4369434041414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2106.4369434041414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139136.82</v>
      </c>
      <c r="V54" s="16" t="s">
        <v>22679</v>
      </c>
      <c r="W54" s="33">
        <f>IF(D2L147C9=0,0,D2L147C7/D2L147C9)</f>
        <v>1.5139320730516489E-2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1740.4421622478212</v>
      </c>
      <c r="J55" s="16" t="s">
        <v>22690</v>
      </c>
      <c r="K55" s="21">
        <f>_xlfn.SINGLE(IF(FLOW_THRU_100PCT="Y",1,INDEX(VariabilityMatrix,D2L148C1,_xlfn.SINGLE(D2L148C8))))</f>
        <v>0.63796322595184096</v>
      </c>
      <c r="L55" s="16" t="s">
        <v>22684</v>
      </c>
      <c r="M55" s="15">
        <f>IF(_xlfn.SINGLE(D2L148C2)&lt;&gt;0,_xlfn.SINGLE(D2L148C2)*_xlfn.SINGLE(D2L148C4),_xlfn.SINGLE(D2L148C3)*_xlfn.SINGLE(D2L148C4))</f>
        <v>1110.3380964102173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1110.3380964102173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138434.84000000003</v>
      </c>
      <c r="V55" s="16" t="s">
        <v>22686</v>
      </c>
      <c r="W55" s="33">
        <f>IF(D2L148C9=0,0,D2L148C7/D2L148C9)</f>
        <v>8.0206550346012401E-3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43.490807943028443</v>
      </c>
      <c r="J56" s="16" t="s">
        <v>22697</v>
      </c>
      <c r="K56" s="21">
        <f>_xlfn.SINGLE(IF(FLOW_THRU_100PCT="Y",1,INDEX(VariabilityMatrix,D2L149C1,_xlfn.SINGLE(D2L149C8))))</f>
        <v>0.63570948928092208</v>
      </c>
      <c r="L56" s="16" t="s">
        <v>22691</v>
      </c>
      <c r="M56" s="15">
        <f>IF(_xlfn.SINGLE(D2L149C2)&lt;&gt;0,_xlfn.SINGLE(D2L149C2)*_xlfn.SINGLE(D2L149C4),_xlfn.SINGLE(D2L149C3)*_xlfn.SINGLE(D2L149C4))</f>
        <v>27.647519305877282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27.647519305877282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139136.82</v>
      </c>
      <c r="V56" s="16" t="s">
        <v>22693</v>
      </c>
      <c r="W56" s="33">
        <f>IF(D2L149C9=0,0,D2L149C7/D2L149C9)</f>
        <v>1.9870742558208014E-4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0.63570948928092208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139136.82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0.63570948928092208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139136.82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14.048577136235991</v>
      </c>
      <c r="J59" s="16" t="s">
        <v>22718</v>
      </c>
      <c r="K59" s="21">
        <f>_xlfn.SINGLE(IF(FLOW_THRU_100PCT="Y",1,INDEX(VariabilityMatrix,D2L152C1,_xlfn.SINGLE(D2L152C8))))</f>
        <v>0.63570948928092208</v>
      </c>
      <c r="L59" s="16" t="s">
        <v>22712</v>
      </c>
      <c r="M59" s="15">
        <f>IF(_xlfn.SINGLE(D2L152C2)&lt;&gt;0,_xlfn.SINGLE(D2L152C2)*_xlfn.SINGLE(D2L152C4),_xlfn.SINGLE(D2L152C3)*_xlfn.SINGLE(D2L152C4))</f>
        <v>8.930813796400221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8.930813796400221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139136.82</v>
      </c>
      <c r="V59" s="16" t="s">
        <v>22714</v>
      </c>
      <c r="W59" s="33">
        <f>IF(D2L152C9=0,0,D2L152C7/D2L152C9)</f>
        <v>6.4187278366720042E-5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0.63570948928092208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139136.82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0.63570948928092208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139136.82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18.382712635713055</v>
      </c>
      <c r="J62" s="16" t="s">
        <v>22676</v>
      </c>
      <c r="K62" s="21">
        <f>IF(FLOW_THRU_100PCT="Y",1,D2L144C4)</f>
        <v>0.63796322595184096</v>
      </c>
      <c r="L62" s="16" t="s">
        <v>22733</v>
      </c>
      <c r="M62" s="15">
        <f>IF(_xlfn.SINGLE(D2L155C2)&lt;&gt;0,_xlfn.SINGLE(D2L155C2)*_xlfn.SINGLE(D2L155C4),_xlfn.SINGLE(D2L155C3)*_xlfn.SINGLE(D2L155C4))</f>
        <v>11.72749465482517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11.72749465482517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139136.82</v>
      </c>
      <c r="V62" s="16" t="s">
        <v>22735</v>
      </c>
      <c r="W62" s="33">
        <f>IF(D2L155C9=0,0,D2L155C7/D2L155C9)</f>
        <v>8.4287499562122871E-5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508.30228240257452</v>
      </c>
      <c r="J63" s="16" t="s">
        <v>22676</v>
      </c>
      <c r="K63" s="21">
        <f>IF(FLOW_THRU_100PCT="Y",1,D2L144C4)</f>
        <v>0.63796322595184096</v>
      </c>
      <c r="L63" s="16" t="s">
        <v>22739</v>
      </c>
      <c r="M63" s="15">
        <f>IF(_xlfn.SINGLE(D2L156C2)&lt;&gt;0,_xlfn.SINGLE(D2L156C2)*_xlfn.SINGLE(D2L156C4),_xlfn.SINGLE(D2L156C3)*_xlfn.SINGLE(D2L156C4))</f>
        <v>324.27816384023015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324.27816384023015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138434.84000000003</v>
      </c>
      <c r="V63" s="16" t="s">
        <v>22741</v>
      </c>
      <c r="W63" s="33">
        <f>IF(D2L156C9=0,0,D2L156C7/D2L156C9)</f>
        <v>2.3424606395343116E-3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228357.0284286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86124.488055667418</v>
      </c>
      <c r="J64" s="16" t="s">
        <v>22751</v>
      </c>
      <c r="K64" s="21">
        <f>D2L157C5/SUM(D2L157C2:D2L157C3)</f>
        <v>0.7694334460520702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241972.5969481708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241972.5969481708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1.6431629654033151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0.7694334460520702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148075.28400000001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228357.0284286</v>
      </c>
      <c r="H66" s="16" t="s">
        <v>22763</v>
      </c>
      <c r="I66" s="15">
        <f>SUM(D2L157C3:D2L158C3)</f>
        <v>86124.488055667418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241972.5969481708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241972.5969481708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1.6431629654033151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1F5E4-9A2F-4211-9AC5-65FEDF869C96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139136.82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29648.678050439456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14824.339025219728</v>
      </c>
      <c r="N9" s="16" t="s">
        <v>4251</v>
      </c>
      <c r="O9" s="32">
        <f>1</f>
        <v>1</v>
      </c>
      <c r="P9" s="16" t="s">
        <v>22829</v>
      </c>
      <c r="Q9" s="15">
        <f>D2L202C5*D2L202C6</f>
        <v>14824.339025219728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139136.82</v>
      </c>
      <c r="V9" s="16" t="s">
        <v>22830</v>
      </c>
      <c r="W9" s="33">
        <f>IF(_xlfn.SINGLE(D2L202C9)=0,0,D2L202C7/_xlfn.SINGLE(D2L202C9))</f>
        <v>0.1065450469920164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139136.82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580.48777527051629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290.24388763525815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290.24388763525815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139136.82</v>
      </c>
      <c r="V11" s="16" t="s">
        <v>22840</v>
      </c>
      <c r="W11" s="33">
        <f>IF(_xlfn.SINGLE(D2L204C9)=0,0,D2L204C7/_xlfn.SINGLE(D2L204C9))</f>
        <v>2.0860322065378392E-3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139136.82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2138.9351777485645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1069.4675888742822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1069.4675888742822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139136.82</v>
      </c>
      <c r="V13" s="16" t="s">
        <v>22850</v>
      </c>
      <c r="W13" s="33">
        <f>IF(_xlfn.SINGLE(D2L206C9)=0,0,D2L206C7/_xlfn.SINGLE(D2L206C9))</f>
        <v>7.6864455352241212E-3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139136.82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21188.731156124617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10594.365578062308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10594.365578062308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139136.82</v>
      </c>
      <c r="V15" s="16" t="s">
        <v>22860</v>
      </c>
      <c r="W15" s="33">
        <f>IF(_xlfn.SINGLE(D2L208C9)=0,0,D2L208C7/_xlfn.SINGLE(D2L208C9))</f>
        <v>7.6143508081198838E-2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139136.82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139136.82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139136.82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139136.82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90457.457985823741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45228.728992911871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45228.728992911871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139136.82</v>
      </c>
      <c r="V20" s="16" t="s">
        <v>22885</v>
      </c>
      <c r="W20" s="33">
        <f>IF(_xlfn.SINGLE(D2L213C9)=0,0,D2L213C7/_xlfn.SINGLE(D2L213C9))</f>
        <v>0.32506657111260606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139136.82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92129.889761887083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46064.944880943542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46064.944880943542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139136.82</v>
      </c>
      <c r="V22" s="16" t="s">
        <v>22895</v>
      </c>
      <c r="W22" s="33">
        <f>IF(_xlfn.SINGLE(D2L215C9)=0,0,D2L215C7/_xlfn.SINGLE(D2L215C9))</f>
        <v>0.3310765969852088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139136.82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72232.849635019666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36116.424817509833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36116.424817509833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139136.82</v>
      </c>
      <c r="V24" s="16" t="s">
        <v>22905</v>
      </c>
      <c r="W24" s="33">
        <f>IF(_xlfn.SINGLE(D2L217C9)=0,0,D2L217C7/_xlfn.SINGLE(D2L217C9))</f>
        <v>0.25957489051072052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503.01090790175363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251.50545395087681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251.50545395087681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139136.82</v>
      </c>
      <c r="V25" s="16" t="s">
        <v>22910</v>
      </c>
      <c r="W25" s="33">
        <f>IF(_xlfn.SINGLE(D2L218C9)=0,0,D2L218C7/_xlfn.SINGLE(D2L218C9))</f>
        <v>1.807612492156115E-3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139136.82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142.94364283537664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71.471821417688318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71.471821417688318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139136.82</v>
      </c>
      <c r="V27" s="16" t="s">
        <v>22920</v>
      </c>
      <c r="W27" s="33">
        <f>IF(_xlfn.SINGLE(D2L220C9)=0,0,D2L220C7/_xlfn.SINGLE(D2L220C9))</f>
        <v>5.136801417316302E-4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139136.82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102.10776896427109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51.053884482135544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51.053884482135544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139136.82</v>
      </c>
      <c r="V29" s="16" t="s">
        <v>22930</v>
      </c>
      <c r="W29" s="33">
        <f>IF(_xlfn.SINGLE(D2L222C9)=0,0,D2L222C7/_xlfn.SINGLE(D2L222C9))</f>
        <v>3.6693295478605549E-4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139136.82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56139.652603859722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28069.826301929861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28069.826301929861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139136.82</v>
      </c>
      <c r="V31" s="16" t="s">
        <v>22940</v>
      </c>
      <c r="W31" s="33">
        <f>IF(_xlfn.SINGLE(D2L224C9)=0,0,D2L224C7/_xlfn.SINGLE(D2L224C9))</f>
        <v>0.20174261781985431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139136.82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9397.3081834360855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4698.6540917180428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4698.6540917180428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139136.82</v>
      </c>
      <c r="V33" s="16" t="s">
        <v>22950</v>
      </c>
      <c r="W33" s="33">
        <f>IF(_xlfn.SINGLE(D2L226C9)=0,0,D2L226C7/_xlfn.SINGLE(D2L226C9))</f>
        <v>3.3770026451071994E-2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139136.82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6596.2387713363823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3298.1193856681912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3298.1193856681912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139136.82</v>
      </c>
      <c r="V35" s="16" t="s">
        <v>22960</v>
      </c>
      <c r="W35" s="33">
        <f>IF(_xlfn.SINGLE(D2L228C9)=0,0,D2L228C7/_xlfn.SINGLE(D2L228C9))</f>
        <v>2.3704145212375783E-2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139136.82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14457.324746209953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14457.324746209953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14457.324746209953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139136.82</v>
      </c>
      <c r="V37" s="16" t="s">
        <v>22970</v>
      </c>
      <c r="W37" s="33">
        <f>IF(_xlfn.SINGLE(D2L230C9)=0,0,D2L230C7/_xlfn.SINGLE(D2L230C9))</f>
        <v>0.10390725291989535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139136.82</v>
      </c>
      <c r="V38" s="16" t="s">
        <v>22975</v>
      </c>
      <c r="W38" s="33">
        <f>IF(_xlfn.SINGLE(D2L231C9)=0,0,D2L231C7/_xlfn.SINGLE(D2L231C9))</f>
        <v>0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26.602624789893696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13.301312394946848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13.301312394946848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139136.82</v>
      </c>
      <c r="V39" s="16" t="s">
        <v>22980</v>
      </c>
      <c r="W39" s="33">
        <f>IF(_xlfn.SINGLE(D2L232C9)=0,0,D2L232C7/_xlfn.SINGLE(D2L232C9))</f>
        <v>9.5598795451461713E-5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139136.82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395742.21879164706</v>
      </c>
      <c r="J41" s="16" t="s">
        <v>22994</v>
      </c>
      <c r="K41" s="21">
        <f>D2L234C5/D2L234C3</f>
        <v>0.51826608845317756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205099.77176892851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205099.77176892851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1.4740869582108354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0.51826608845317756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139136.82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395742.21879164706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205099.77176892851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205099.77176892851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1.4740869582108354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539941.30622866179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269970.6531143309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269970.6531143309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139136.82</v>
      </c>
      <c r="V44" s="16" t="s">
        <v>23009</v>
      </c>
      <c r="W44" s="33">
        <f>IF(_xlfn.SINGLE(D2L237C9)=0,0,D2L237C7/_xlfn.SINGLE(D2L237C9))</f>
        <v>1.9403250204678451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246920.46002921902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123460.23001460951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123460.23001460951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139136.82</v>
      </c>
      <c r="V45" s="16" t="s">
        <v>23014</v>
      </c>
      <c r="W45" s="33">
        <f>IF(_xlfn.SINGLE(D2L238C9)=0,0,D2L238C7/_xlfn.SINGLE(D2L238C9))</f>
        <v>0.88732968034348858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1288.4472500567686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644.22362502838428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644.22362502838428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139136.82</v>
      </c>
      <c r="V46" s="16" t="s">
        <v>23019</v>
      </c>
      <c r="W46" s="33">
        <f>IF(_xlfn.SINGLE(D2L239C9)=0,0,D2L239C7/_xlfn.SINGLE(D2L239C9))</f>
        <v>4.630144810183129E-3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9749.3896853868446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4874.6948426934223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4874.6948426934223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139136.82</v>
      </c>
      <c r="V47" s="16" t="s">
        <v>23024</v>
      </c>
      <c r="W47" s="33">
        <f>IF(_xlfn.SINGLE(D2L240C9)=0,0,D2L240C7/_xlfn.SINGLE(D2L240C9))</f>
        <v>3.5035261282336493E-2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105504.86919708674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52752.434598543368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52752.434598543368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139136.82</v>
      </c>
      <c r="V48" s="16" t="s">
        <v>23029</v>
      </c>
      <c r="W48" s="33">
        <f>IF(_xlfn.SINGLE(D2L241C9)=0,0,D2L241C7/_xlfn.SINGLE(D2L241C9))</f>
        <v>0.37914072348745187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139136.82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144645.59772306323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72322.798861531614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72322.798861531614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139136.82</v>
      </c>
      <c r="V50" s="16" t="s">
        <v>23039</v>
      </c>
      <c r="W50" s="33">
        <f>IF(_xlfn.SINGLE(D2L243C9)=0,0,D2L243C7/_xlfn.SINGLE(D2L243C9))</f>
        <v>0.51979626141758606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274903.5127105522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137451.7563552761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137451.7563552761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139136.82</v>
      </c>
      <c r="V51" s="16" t="s">
        <v>23044</v>
      </c>
      <c r="W51" s="33">
        <f>IF(_xlfn.SINGLE(D2L244C9)=0,0,D2L244C7/_xlfn.SINGLE(D2L244C9))</f>
        <v>0.98788916086537049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138900.87507796352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69450.437538981758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69450.437538981758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139136.82</v>
      </c>
      <c r="V52" s="16" t="s">
        <v>23049</v>
      </c>
      <c r="W52" s="33">
        <f>IF(_xlfn.SINGLE(D2L245C9)=0,0,D2L245C7/_xlfn.SINGLE(D2L245C9))</f>
        <v>0.49915211184919817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2519.3413808746895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1259.6706904373448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1259.6706904373448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139136.82</v>
      </c>
      <c r="V53" s="16" t="s">
        <v>23054</v>
      </c>
      <c r="W53" s="33">
        <f>IF(_xlfn.SINGLE(D2L246C9)=0,0,D2L246C7/_xlfn.SINGLE(D2L246C9))</f>
        <v>9.0534675899402086E-3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738.01476381247494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369.00738190623747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369.00738190623747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139136.82</v>
      </c>
      <c r="V54" s="16" t="s">
        <v>23059</v>
      </c>
      <c r="W54" s="33">
        <f>IF(_xlfn.SINGLE(D2L247C9)=0,0,D2L247C7/_xlfn.SINGLE(D2L247C9))</f>
        <v>2.6521188417719869E-3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459.69472563264645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229.84736281632323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229.84736281632323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139136.82</v>
      </c>
      <c r="V55" s="16" t="s">
        <v>23064</v>
      </c>
      <c r="W55" s="33">
        <f>IF(_xlfn.SINGLE(D2L248C9)=0,0,D2L248C7/_xlfn.SINGLE(D2L248C9))</f>
        <v>1.6519521059653599E-3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84704.649440624737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42352.324720312368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42352.324720312368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139136.82</v>
      </c>
      <c r="V56" s="16" t="s">
        <v>23069</v>
      </c>
      <c r="W56" s="33">
        <f>IF(_xlfn.SINGLE(D2L249C9)=0,0,D2L249C7/_xlfn.SINGLE(D2L249C9))</f>
        <v>0.30439336417428808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15529.166408196161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7764.5832040980804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7764.5832040980804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139136.82</v>
      </c>
      <c r="V57" s="16" t="s">
        <v>23074</v>
      </c>
      <c r="W57" s="33">
        <f>IF(_xlfn.SINGLE(D2L250C9)=0,0,D2L250C7/_xlfn.SINGLE(D2L250C9))</f>
        <v>5.5805380661266224E-2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16118.734539862166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8059.3672699310828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8059.3672699310828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139136.82</v>
      </c>
      <c r="V58" s="16" t="s">
        <v>23079</v>
      </c>
      <c r="W58" s="33">
        <f>IF(_xlfn.SINGLE(D2L251C9)=0,0,D2L251C7/_xlfn.SINGLE(D2L251C9))</f>
        <v>5.7924043901039869E-2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21659.149373332366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21659.149373332366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21659.149373332366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139136.82</v>
      </c>
      <c r="V59" s="16" t="s">
        <v>23084</v>
      </c>
      <c r="W59" s="33">
        <f>IF(_xlfn.SINGLE(D2L252C9)=0,0,D2L252C7/_xlfn.SINGLE(D2L252C9))</f>
        <v>0.15566799193292161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1603583.2085343255</v>
      </c>
      <c r="J60" s="16" t="s">
        <v>23093</v>
      </c>
      <c r="K60" s="21">
        <f>D2L253C5/D2L253C3</f>
        <v>0.50675335999343896</v>
      </c>
      <c r="L60" s="16" t="s">
        <v>23087</v>
      </c>
      <c r="M60" s="15">
        <f>SUM(D2L237C5:D2L252C5)</f>
        <v>812621.17895382899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812621.17895382899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5.8404466837306535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0.50675335999343896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139136.82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1603583.2085343255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812621.17895382899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812621.17895382899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5.8404466837306535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AF9E6-7675-45AA-BEC1-234AF04FA934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784453.69743066665</v>
      </c>
      <c r="J8" s="16" t="s">
        <v>23178</v>
      </c>
      <c r="K8" s="21">
        <f>_xlfn.SINGLE(IF(FLOW_THRU_100PCT="Y",1,INDEX(VariabilityMatrix,D3L101C1,_xlfn.SINGLE(D3L101C8))))</f>
        <v>0.74641575307663066</v>
      </c>
      <c r="L8" s="16" t="s">
        <v>23148</v>
      </c>
      <c r="M8" s="15">
        <f>IF(_xlfn.SINGLE(D3L101C2)&lt;&gt;0,_xlfn.SINGLE(D3L101C2)*_xlfn.SINGLE(D3L101C4),_xlfn.SINGLE(D3L101C3)*_xlfn.SINGLE(D3L101C4))</f>
        <v>585528.59732145839</v>
      </c>
      <c r="N8" s="16" t="s">
        <v>4251</v>
      </c>
      <c r="O8" s="32">
        <f>0.45*CHOOSE(MIN(D3L101C8,RUN_YEARS),B3L110C1,B3L125C1,B3L140C1,B3L155C1,B3L170C1)</f>
        <v>0.4460782252292852</v>
      </c>
      <c r="P8" s="16" t="s">
        <v>23149</v>
      </c>
      <c r="Q8" s="15">
        <f>D3L101C5*D3L101C6</f>
        <v>261191.55751414897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1059764689.6666666</v>
      </c>
      <c r="V8" s="16" t="s">
        <v>23150</v>
      </c>
      <c r="W8" s="33">
        <f>IF(D3L101C9=0,0,D3L101C7/D3L101C9)</f>
        <v>2.4646184201164781E-4</v>
      </c>
      <c r="X8" s="16" t="s">
        <v>23151</v>
      </c>
      <c r="Y8" s="32">
        <f>IF(D3L101C5=0,0,D3L101C7/D3L101C5)</f>
        <v>0.4460782252292852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0.54520671972468193</v>
      </c>
      <c r="AL8" s="16" t="s">
        <v>23155</v>
      </c>
      <c r="AM8" s="15">
        <f>D3L101C5*D3L101C17</f>
        <v>319234.1258506265</v>
      </c>
      <c r="AN8" s="16" t="s">
        <v>23172</v>
      </c>
      <c r="AO8" s="15">
        <f>IF(D3L101C17=0,0,CHOOSE(MIN(D3L101C8,RUN_YEARS),A1L108C1,A1L108C6,A1L108C7,A1L108C8,A1L108C9))</f>
        <v>476234.43133333331</v>
      </c>
      <c r="AP8" s="16" t="s">
        <v>23156</v>
      </c>
      <c r="AQ8" s="33">
        <f>IF(D3L101C19=0,0,D3L101C18/D3L101C19)</f>
        <v>0.67032978895888196</v>
      </c>
      <c r="AR8" s="16" t="s">
        <v>23157</v>
      </c>
      <c r="AS8" s="32">
        <f>IF(D3L101C5=0,0,D3L101C18/D3L101C5)</f>
        <v>0.54520671972468193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8.7150550460328713E-3</v>
      </c>
      <c r="BZ8" s="16" t="s">
        <v>23167</v>
      </c>
      <c r="CA8" s="15">
        <f>D3L101C5*D3L101C37</f>
        <v>5102.9139566829253</v>
      </c>
      <c r="CB8" s="16" t="s">
        <v>23176</v>
      </c>
      <c r="CC8" s="15">
        <f>IF(D3L101C37=0,0,CHOOSE(MIN(D3L101C8,RUN_YEARS),B6L116C1,B6L117C1,B6L118C1,B6L119C1,B6L120C1))</f>
        <v>138434.84000000003</v>
      </c>
      <c r="CD8" s="16" t="s">
        <v>23168</v>
      </c>
      <c r="CE8" s="33">
        <f>IF(D3L101C39=0,0,D3L101C38/D3L101C39)</f>
        <v>3.6861486289744144E-2</v>
      </c>
      <c r="CF8" s="16" t="s">
        <v>23169</v>
      </c>
      <c r="CG8" s="32">
        <f>IF(D3L101C5=0,0,D3L101C38/D3L101C5)</f>
        <v>8.7150550460328713E-3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0.74641575307663066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0.4460782252292852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1059764689.6666666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0.54520671972468193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476234.43133333331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8.7150550460328713E-3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138434.84000000003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80.127196366666666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68.909388875333335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68.909388875333335</v>
      </c>
      <c r="AX10" s="16" t="s">
        <v>23237</v>
      </c>
      <c r="AY10" s="15">
        <f>IF(D3L103C22=0,0,CHOOSE(MIN(D3L103C8,RUN_YEARS),A1L104C1,A1L104C6,A1L104C7,A1L104C8,A1L104C9))</f>
        <v>141825.31233333331</v>
      </c>
      <c r="AZ10" s="16" t="s">
        <v>23223</v>
      </c>
      <c r="BA10" s="33">
        <f>IF(D3L103C24=0,0,D3L103C23/D3L103C24)</f>
        <v>4.8587510749403449E-4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5360.2281243694397</v>
      </c>
      <c r="J11" s="16" t="s">
        <v>23273</v>
      </c>
      <c r="K11" s="21">
        <f>_xlfn.SINGLE(IF(FLOW_THRU_100PCT="Y",1,INDEX(VariabilityMatrix,D3L104C1,_xlfn.SINGLE(D3L104C8))))</f>
        <v>0.64917993204410851</v>
      </c>
      <c r="L11" s="16" t="s">
        <v>23243</v>
      </c>
      <c r="M11" s="15">
        <f>IF(_xlfn.SINGLE(D3L104C2)&lt;&gt;0,_xlfn.SINGLE(D3L104C2)*_xlfn.SINGLE(D3L104C4),_xlfn.SINGLE(D3L104C3)*_xlfn.SINGLE(D3L104C4))</f>
        <v>3479.7525295190721</v>
      </c>
      <c r="N11" s="16" t="s">
        <v>4251</v>
      </c>
      <c r="O11" s="32">
        <f>0.45*CHOOSE(MIN(D3L104C8,RUN_YEARS),B3L110C1,B3L125C1,B3L140C1,B3L155C1,B3L170C1)</f>
        <v>0.44626256629261501</v>
      </c>
      <c r="P11" s="16" t="s">
        <v>23244</v>
      </c>
      <c r="Q11" s="15">
        <f>D3L104C5*D3L104C6</f>
        <v>1552.8832938863998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1109125944.2</v>
      </c>
      <c r="V11" s="16" t="s">
        <v>23245</v>
      </c>
      <c r="W11" s="33">
        <f>IF(D3L104C9=0,0,D3L104C7/D3L104C9)</f>
        <v>1.4000964471230333E-6</v>
      </c>
      <c r="X11" s="16" t="s">
        <v>23246</v>
      </c>
      <c r="Y11" s="32">
        <f>IF(D3L104C5=0,0,D3L104C7/D3L104C5)</f>
        <v>0.44626256629261501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0.54543202546875169</v>
      </c>
      <c r="AL11" s="16" t="s">
        <v>23250</v>
      </c>
      <c r="AM11" s="15">
        <f>D3L104C5*D3L104C17</f>
        <v>1897.9684703055996</v>
      </c>
      <c r="AN11" s="16" t="s">
        <v>23267</v>
      </c>
      <c r="AO11" s="15">
        <f>IF(D3L104C17=0,0,CHOOSE(MIN(D3L104C8,RUN_YEARS),A1L108C1,A1L108C6,A1L108C7,A1L108C8,A1L108C9))</f>
        <v>504775.74799999996</v>
      </c>
      <c r="AP11" s="16" t="s">
        <v>23251</v>
      </c>
      <c r="AQ11" s="33">
        <f>IF(D3L104C19=0,0,D3L104C18/D3L104C19)</f>
        <v>3.7600230950588375E-3</v>
      </c>
      <c r="AR11" s="16" t="s">
        <v>23252</v>
      </c>
      <c r="AS11" s="32">
        <f>IF(D3L104C5=0,0,D3L104C18/D3L104C5)</f>
        <v>0.54543202546875169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8.3054082386332939E-3</v>
      </c>
      <c r="BZ11" s="16" t="s">
        <v>23262</v>
      </c>
      <c r="CA11" s="15">
        <f>D3L104C5*D3L104C37</f>
        <v>28.900765327072747</v>
      </c>
      <c r="CB11" s="16" t="s">
        <v>23271</v>
      </c>
      <c r="CC11" s="15">
        <f>IF(D3L104C37=0,0,CHOOSE(MIN(D3L104C8,RUN_YEARS),B6L116C1,B6L117C1,B6L118C1,B6L119C1,B6L120C1))</f>
        <v>148075.28400000001</v>
      </c>
      <c r="CD11" s="16" t="s">
        <v>23263</v>
      </c>
      <c r="CE11" s="33">
        <f>IF(D3L104C39=0,0,D3L104C38/D3L104C39)</f>
        <v>1.9517616003405906E-4</v>
      </c>
      <c r="CF11" s="16" t="s">
        <v>23264</v>
      </c>
      <c r="CG11" s="32">
        <f>IF(D3L104C5=0,0,D3L104C38/D3L104C5)</f>
        <v>8.3054082386332939E-3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0.57929032781118883</v>
      </c>
      <c r="J12" s="16" t="s">
        <v>23304</v>
      </c>
      <c r="K12" s="21">
        <f>_xlfn.SINGLE(IF(FLOW_THRU_100PCT="Y",1,INDEX(VariabilityMatrix,D3L105C1,_xlfn.SINGLE(D3L105C8))))</f>
        <v>0.64917993204410851</v>
      </c>
      <c r="L12" s="16" t="s">
        <v>23274</v>
      </c>
      <c r="M12" s="15">
        <f>IF(_xlfn.SINGLE(D3L105C2)&lt;&gt;0,_xlfn.SINGLE(D3L105C2)*_xlfn.SINGLE(D3L105C4),_xlfn.SINGLE(D3L105C3)*_xlfn.SINGLE(D3L105C4))</f>
        <v>0.3760636556422769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0.3760636556422769</v>
      </c>
      <c r="AX12" s="16" t="s">
        <v>23299</v>
      </c>
      <c r="AY12" s="15">
        <f>IF(D3L105C22=0,0,CHOOSE(MIN(D3L105C8,RUN_YEARS),A1L104C1,A1L104C6,A1L104C7,A1L104C8,A1L104C9))</f>
        <v>151812.73879999999</v>
      </c>
      <c r="AZ12" s="16" t="s">
        <v>23285</v>
      </c>
      <c r="BA12" s="33">
        <f>IF(D3L105C24=0,0,D3L105C23/D3L105C24)</f>
        <v>2.477154806736659E-6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518.39309517300921</v>
      </c>
      <c r="J13" s="16" t="s">
        <v>23335</v>
      </c>
      <c r="K13" s="21">
        <f>_xlfn.SINGLE(IF(FLOW_THRU_100PCT="Y",1,INDEX(VariabilityMatrix,D3L106C1,_xlfn.SINGLE(D3L106C8))))</f>
        <v>0.64917993204410851</v>
      </c>
      <c r="L13" s="16" t="s">
        <v>23305</v>
      </c>
      <c r="M13" s="15">
        <f>IF(_xlfn.SINGLE(D3L106C2)&lt;&gt;0,_xlfn.SINGLE(D3L106C2)*_xlfn.SINGLE(D3L106C4),_xlfn.SINGLE(D3L106C3)*_xlfn.SINGLE(D3L106C4))</f>
        <v>336.53039429654922</v>
      </c>
      <c r="N13" s="16" t="s">
        <v>4251</v>
      </c>
      <c r="O13" s="32">
        <f>0.45*CHOOSE(MIN(D3L106C8,RUN_YEARS),B3L110C1,B3L125C1,B3L140C1,B3L155C1,B3L170C1)</f>
        <v>0.44626256629261501</v>
      </c>
      <c r="P13" s="16" t="s">
        <v>23306</v>
      </c>
      <c r="Q13" s="15">
        <f>D3L106C5*D3L106C6</f>
        <v>150.18091739424366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1109125944.2</v>
      </c>
      <c r="V13" s="16" t="s">
        <v>23307</v>
      </c>
      <c r="W13" s="33">
        <f>IF(D3L106C9=0,0,D3L106C7/D3L106C9)</f>
        <v>1.3540474657507671E-7</v>
      </c>
      <c r="X13" s="16" t="s">
        <v>23308</v>
      </c>
      <c r="Y13" s="32">
        <f>IF(D3L106C5=0,0,D3L106C7/D3L106C5)</f>
        <v>0.44626256629261501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0.54543202546875169</v>
      </c>
      <c r="AL13" s="16" t="s">
        <v>23312</v>
      </c>
      <c r="AM13" s="15">
        <f>D3L106C5*D3L106C17</f>
        <v>183.55445459296448</v>
      </c>
      <c r="AN13" s="16" t="s">
        <v>23329</v>
      </c>
      <c r="AO13" s="15">
        <f>IF(D3L106C17=0,0,CHOOSE(MIN(D3L106C8,RUN_YEARS),A1L108C1,A1L108C6,A1L108C7,A1L108C8,A1L108C9))</f>
        <v>504775.74799999996</v>
      </c>
      <c r="AP13" s="16" t="s">
        <v>23313</v>
      </c>
      <c r="AQ13" s="33">
        <f>IF(D3L106C19=0,0,D3L106C18/D3L106C19)</f>
        <v>3.6363564477936148E-4</v>
      </c>
      <c r="AR13" s="16" t="s">
        <v>23314</v>
      </c>
      <c r="AS13" s="32">
        <f>IF(D3L106C5=0,0,D3L106C18/D3L106C5)</f>
        <v>0.54543202546875169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8.3054082386332939E-3</v>
      </c>
      <c r="BZ13" s="16" t="s">
        <v>23324</v>
      </c>
      <c r="CA13" s="15">
        <f>D3L106C5*D3L106C37</f>
        <v>2.7950223093410709</v>
      </c>
      <c r="CB13" s="16" t="s">
        <v>23333</v>
      </c>
      <c r="CC13" s="15">
        <f>IF(D3L106C37=0,0,CHOOSE(MIN(D3L106C8,RUN_YEARS),B6L116C1,B6L117C1,B6L118C1,B6L119C1,B6L120C1))</f>
        <v>148075.28400000001</v>
      </c>
      <c r="CD13" s="16" t="s">
        <v>23325</v>
      </c>
      <c r="CE13" s="33">
        <f>IF(D3L106C39=0,0,D3L106C38/D3L106C39)</f>
        <v>1.8875684272475011E-5</v>
      </c>
      <c r="CF13" s="16" t="s">
        <v>23326</v>
      </c>
      <c r="CG13" s="32">
        <f>IF(D3L106C5=0,0,D3L106C38/D3L106C5)</f>
        <v>8.3054082386332939E-3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5.6023754786211778E-2</v>
      </c>
      <c r="J14" s="16" t="s">
        <v>23366</v>
      </c>
      <c r="K14" s="21">
        <f>_xlfn.SINGLE(IF(FLOW_THRU_100PCT="Y",1,INDEX(VariabilityMatrix,D3L107C1,_xlfn.SINGLE(D3L107C8))))</f>
        <v>0.64917993204410851</v>
      </c>
      <c r="L14" s="16" t="s">
        <v>23336</v>
      </c>
      <c r="M14" s="15">
        <f>IF(_xlfn.SINGLE(D3L107C2)&lt;&gt;0,_xlfn.SINGLE(D3L107C2)*_xlfn.SINGLE(D3L107C4),_xlfn.SINGLE(D3L107C3)*_xlfn.SINGLE(D3L107C4))</f>
        <v>3.6369497324968761E-2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3.6369497324968761E-2</v>
      </c>
      <c r="AX14" s="16" t="s">
        <v>23361</v>
      </c>
      <c r="AY14" s="15">
        <f>IF(D3L107C22=0,0,CHOOSE(MIN(D3L107C8,RUN_YEARS),A1L104C1,A1L104C6,A1L104C7,A1L104C8,A1L104C9))</f>
        <v>151812.73879999999</v>
      </c>
      <c r="AZ14" s="16" t="s">
        <v>23347</v>
      </c>
      <c r="BA14" s="33">
        <f>IF(D3L107C24=0,0,D3L107C23/D3L107C24)</f>
        <v>2.3956815226739564E-7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0.63570948928092208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0.4455452645433553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1052984130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0.54455532333076762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466282.95699999999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9.8994121258770829E-3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139136.82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0.63570948928092208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139569.821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0.64917993204410851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0.44626256629261501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1109125944.2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0.54543202546875169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504775.74799999996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8.3054082386332939E-3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148075.28400000001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22576.124904999997</v>
      </c>
      <c r="J18" s="16" t="s">
        <v>23491</v>
      </c>
      <c r="K18" s="21">
        <f>_xlfn.SINGLE(IF(FLOW_THRU_100PCT="Y",1,INDEX(VariabilityMatrix,D3L111C1,_xlfn.SINGLE(D3L111C8))))</f>
        <v>0.7578938219521425</v>
      </c>
      <c r="L18" s="16" t="s">
        <v>23461</v>
      </c>
      <c r="M18" s="15">
        <f>IF(_xlfn.SINGLE(D3L111C2)&lt;&gt;0,_xlfn.SINGLE(D3L111C2)*_xlfn.SINGLE(D3L111C4),_xlfn.SINGLE(D3L111C3)*_xlfn.SINGLE(D3L111C4))</f>
        <v>17110.305589119398</v>
      </c>
      <c r="N18" s="16" t="s">
        <v>4251</v>
      </c>
      <c r="O18" s="32">
        <f>0.45*CHOOSE(MIN(D3L111C8,RUN_YEARS),B3L110C1,B3L125C1,B3L140C1,B3L155C1,B3L170C1)</f>
        <v>0.44626256629261501</v>
      </c>
      <c r="P18" s="16" t="s">
        <v>23462</v>
      </c>
      <c r="Q18" s="15">
        <f>D3L111C5*D3L111C6</f>
        <v>7635.6888822512965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1109125944.2</v>
      </c>
      <c r="V18" s="16" t="s">
        <v>23463</v>
      </c>
      <c r="W18" s="33">
        <f>IF(D3L111C9=0,0,D3L111C7/D3L111C9)</f>
        <v>6.8844200446134475E-6</v>
      </c>
      <c r="X18" s="16" t="s">
        <v>23464</v>
      </c>
      <c r="Y18" s="32">
        <f>IF(D3L111C5=0,0,D3L111C7/D3L111C5)</f>
        <v>0.44626256629261501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0.54543202546875169</v>
      </c>
      <c r="AL18" s="16" t="s">
        <v>23468</v>
      </c>
      <c r="AM18" s="15">
        <f>D3L111C5*D3L111C17</f>
        <v>9332.5086338626952</v>
      </c>
      <c r="AN18" s="16" t="s">
        <v>23485</v>
      </c>
      <c r="AO18" s="15">
        <f>IF(D3L111C17=0,0,CHOOSE(MIN(D3L111C8,RUN_YEARS),A1L108C1,A1L108C6,A1L108C7,A1L108C8,A1L108C9))</f>
        <v>504775.74799999996</v>
      </c>
      <c r="AP18" s="16" t="s">
        <v>23469</v>
      </c>
      <c r="AQ18" s="33">
        <f>IF(D3L111C19=0,0,D3L111C18/D3L111C19)</f>
        <v>1.8488425148869662E-2</v>
      </c>
      <c r="AR18" s="16" t="s">
        <v>23470</v>
      </c>
      <c r="AS18" s="32">
        <f>IF(D3L111C5=0,0,D3L111C18/D3L111C5)</f>
        <v>0.54543202546875169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8.3054082386332939E-3</v>
      </c>
      <c r="BZ18" s="16" t="s">
        <v>23480</v>
      </c>
      <c r="CA18" s="15">
        <f>D3L111C5*D3L111C37</f>
        <v>142.10807300540554</v>
      </c>
      <c r="CB18" s="16" t="s">
        <v>23489</v>
      </c>
      <c r="CC18" s="15">
        <f>IF(D3L111C37=0,0,CHOOSE(MIN(D3L111C8,RUN_YEARS),B6L116C1,B6L117C1,B6L118C1,B6L119C1,B6L120C1))</f>
        <v>148075.28400000001</v>
      </c>
      <c r="CD18" s="16" t="s">
        <v>23481</v>
      </c>
      <c r="CE18" s="33">
        <f>IF(D3L111C39=0,0,D3L111C38/D3L111C39)</f>
        <v>9.5970150565711924E-4</v>
      </c>
      <c r="CF18" s="16" t="s">
        <v>23482</v>
      </c>
      <c r="CG18" s="32">
        <f>IF(D3L111C5=0,0,D3L111C38/D3L111C5)</f>
        <v>8.3054082386332939E-3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2.4398459344418786</v>
      </c>
      <c r="J19" s="16" t="s">
        <v>23523</v>
      </c>
      <c r="K19" s="21">
        <f>_xlfn.SINGLE(IF(FLOW_THRU_100PCT="Y",1,INDEX(VariabilityMatrix,D3L112C1,_xlfn.SINGLE(D3L112C8))))</f>
        <v>0.33138237811797588</v>
      </c>
      <c r="L19" s="16" t="s">
        <v>23493</v>
      </c>
      <c r="M19" s="15">
        <f>IF(_xlfn.SINGLE(D3L112C2)&lt;&gt;0,_xlfn.SINGLE(D3L112C2)*_xlfn.SINGLE(D3L112C4),_xlfn.SINGLE(D3L112C3)*_xlfn.SINGLE(D3L112C4))</f>
        <v>0.80852194799682486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0.80852194799682486</v>
      </c>
      <c r="AX19" s="16" t="s">
        <v>23518</v>
      </c>
      <c r="AY19" s="15">
        <f>IF(D3L112C22=0,0,CHOOSE(MIN(D3L112C8,RUN_YEARS),A1L104C1,A1L104C6,A1L104C7,A1L104C8,A1L104C9))</f>
        <v>151812.73879999999</v>
      </c>
      <c r="AZ19" s="16" t="s">
        <v>23504</v>
      </c>
      <c r="BA19" s="33">
        <f>IF(D3L112C24=0,0,D3L112C23/D3L112C24)</f>
        <v>5.3257846106180975E-6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20825.876110712608</v>
      </c>
      <c r="J20" s="16" t="s">
        <v>23555</v>
      </c>
      <c r="K20" s="21">
        <f>_xlfn.SINGLE(IF(FLOW_THRU_100PCT="Y",1,INDEX(VariabilityMatrix,D3L113C1,_xlfn.SINGLE(D3L113C8))))</f>
        <v>0.7578938219521425</v>
      </c>
      <c r="L20" s="16" t="s">
        <v>23525</v>
      </c>
      <c r="M20" s="15">
        <f>IF(_xlfn.SINGLE(D3L113C2)&lt;&gt;0,_xlfn.SINGLE(D3L113C2)*_xlfn.SINGLE(D3L113C4),_xlfn.SINGLE(D3L113C3)*_xlfn.SINGLE(D3L113C4))</f>
        <v>15783.802841049799</v>
      </c>
      <c r="N20" s="16" t="s">
        <v>4251</v>
      </c>
      <c r="O20" s="32">
        <f>0.45*CHOOSE(MIN(D3L113C8,RUN_YEARS),B3L110C1,B3L125C1,B3L140C1,B3L155C1,B3L170C1)</f>
        <v>0.44626256629261501</v>
      </c>
      <c r="P20" s="16" t="s">
        <v>23526</v>
      </c>
      <c r="Q20" s="15">
        <f>D3L113C5*D3L113C6</f>
        <v>7043.7203617035511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1109125944.2</v>
      </c>
      <c r="V20" s="16" t="s">
        <v>23527</v>
      </c>
      <c r="W20" s="33">
        <f>IF(D3L113C9=0,0,D3L113C7/D3L113C9)</f>
        <v>6.3506947957872416E-6</v>
      </c>
      <c r="X20" s="16" t="s">
        <v>23528</v>
      </c>
      <c r="Y20" s="32">
        <f>IF(D3L113C5=0,0,D3L113C7/D3L113C5)</f>
        <v>0.44626256629261501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0.54543202546875169</v>
      </c>
      <c r="AL20" s="16" t="s">
        <v>23532</v>
      </c>
      <c r="AM20" s="15">
        <f>D3L113C5*D3L113C17</f>
        <v>8608.9915531932293</v>
      </c>
      <c r="AN20" s="16" t="s">
        <v>23549</v>
      </c>
      <c r="AO20" s="15">
        <f>IF(D3L113C17=0,0,CHOOSE(MIN(D3L113C8,RUN_YEARS),A1L108C1,A1L108C6,A1L108C7,A1L108C8,A1L108C9))</f>
        <v>504775.74799999996</v>
      </c>
      <c r="AP20" s="16" t="s">
        <v>23533</v>
      </c>
      <c r="AQ20" s="33">
        <f>IF(D3L113C19=0,0,D3L113C18/D3L113C19)</f>
        <v>1.7055081563057246E-2</v>
      </c>
      <c r="AR20" s="16" t="s">
        <v>23534</v>
      </c>
      <c r="AS20" s="32">
        <f>IF(D3L113C5=0,0,D3L113C18/D3L113C5)</f>
        <v>0.54543202546875169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8.3054082386332939E-3</v>
      </c>
      <c r="BZ20" s="16" t="s">
        <v>23544</v>
      </c>
      <c r="CA20" s="15">
        <f>D3L113C5*D3L113C37</f>
        <v>131.09092615301859</v>
      </c>
      <c r="CB20" s="16" t="s">
        <v>23553</v>
      </c>
      <c r="CC20" s="15">
        <f>IF(D3L113C37=0,0,CHOOSE(MIN(D3L113C8,RUN_YEARS),B6L116C1,B6L117C1,B6L118C1,B6L119C1,B6L120C1))</f>
        <v>148075.28400000001</v>
      </c>
      <c r="CD20" s="16" t="s">
        <v>23545</v>
      </c>
      <c r="CE20" s="33">
        <f>IF(D3L113C39=0,0,D3L113C38/D3L113C39)</f>
        <v>8.8529917087998679E-4</v>
      </c>
      <c r="CF20" s="16" t="s">
        <v>23546</v>
      </c>
      <c r="CG20" s="32">
        <f>IF(D3L113C5=0,0,D3L113C38/D3L113C5)</f>
        <v>8.3054082386332939E-3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2332.112394430791</v>
      </c>
      <c r="J21" s="16" t="s">
        <v>23587</v>
      </c>
      <c r="K21" s="21">
        <f>_xlfn.SINGLE(IF(FLOW_THRU_100PCT="Y",1,INDEX(VariabilityMatrix,D3L114C1,_xlfn.SINGLE(D3L114C8))))</f>
        <v>0.64917993204410851</v>
      </c>
      <c r="L21" s="16" t="s">
        <v>23557</v>
      </c>
      <c r="M21" s="15">
        <f>IF(_xlfn.SINGLE(D3L114C2)&lt;&gt;0,_xlfn.SINGLE(D3L114C2)*_xlfn.SINGLE(D3L114C4),_xlfn.SINGLE(D3L114C3)*_xlfn.SINGLE(D3L114C4))</f>
        <v>1513.960565735804</v>
      </c>
      <c r="N21" s="16" t="s">
        <v>4251</v>
      </c>
      <c r="O21" s="32">
        <f>0.45*CHOOSE(MIN(D3L114C8,RUN_YEARS),B3L110C1,B3L125C1,B3L140C1,B3L155C1,B3L170C1)</f>
        <v>0.44626256629261501</v>
      </c>
      <c r="P21" s="16" t="s">
        <v>23558</v>
      </c>
      <c r="Q21" s="15">
        <f>D3L114C5*D3L114C6</f>
        <v>675.62392733107913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1109125944.2</v>
      </c>
      <c r="V21" s="16" t="s">
        <v>23559</v>
      </c>
      <c r="W21" s="33">
        <f>IF(D3L114C9=0,0,D3L114C7/D3L114C9)</f>
        <v>6.0914987235142083E-7</v>
      </c>
      <c r="X21" s="16" t="s">
        <v>23560</v>
      </c>
      <c r="Y21" s="32">
        <f>IF(D3L114C5=0,0,D3L114C7/D3L114C5)</f>
        <v>0.44626256629261496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0.54543202546875169</v>
      </c>
      <c r="AL21" s="16" t="s">
        <v>23564</v>
      </c>
      <c r="AM21" s="15">
        <f>D3L114C5*D3L114C17</f>
        <v>825.76257784909683</v>
      </c>
      <c r="AN21" s="16" t="s">
        <v>23581</v>
      </c>
      <c r="AO21" s="15">
        <f>IF(D3L114C17=0,0,CHOOSE(MIN(D3L114C8,RUN_YEARS),A1L108C1,A1L108C6,A1L108C7,A1L108C8,A1L108C9))</f>
        <v>504775.74799999996</v>
      </c>
      <c r="AP21" s="16" t="s">
        <v>23565</v>
      </c>
      <c r="AQ21" s="33">
        <f>IF(D3L114C19=0,0,D3L114C18/D3L114C19)</f>
        <v>1.6358998646842616E-3</v>
      </c>
      <c r="AR21" s="16" t="s">
        <v>23566</v>
      </c>
      <c r="AS21" s="32">
        <f>IF(D3L114C5=0,0,D3L114C18/D3L114C5)</f>
        <v>0.54543202546875169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8.3054082386332939E-3</v>
      </c>
      <c r="BZ21" s="16" t="s">
        <v>23576</v>
      </c>
      <c r="CA21" s="15">
        <f>D3L114C5*D3L114C37</f>
        <v>12.574060555628069</v>
      </c>
      <c r="CB21" s="16" t="s">
        <v>23585</v>
      </c>
      <c r="CC21" s="15">
        <f>IF(D3L114C37=0,0,CHOOSE(MIN(D3L114C8,RUN_YEARS),B6L116C1,B6L117C1,B6L118C1,B6L119C1,B6L120C1))</f>
        <v>148075.28400000001</v>
      </c>
      <c r="CD21" s="16" t="s">
        <v>23577</v>
      </c>
      <c r="CE21" s="33">
        <f>IF(D3L114C39=0,0,D3L114C38/D3L114C39)</f>
        <v>8.4916673572802797E-5</v>
      </c>
      <c r="CF21" s="16" t="s">
        <v>23578</v>
      </c>
      <c r="CG21" s="32">
        <f>IF(D3L114C5=0,0,D3L114C38/D3L114C5)</f>
        <v>8.3054082386332939E-3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0.25203594364209519</v>
      </c>
      <c r="J22" s="16" t="s">
        <v>23618</v>
      </c>
      <c r="K22" s="21">
        <f>_xlfn.SINGLE(IF(FLOW_THRU_100PCT="Y",1,INDEX(VariabilityMatrix,D3L115C1,_xlfn.SINGLE(D3L115C8))))</f>
        <v>0.64917993204410851</v>
      </c>
      <c r="L22" s="16" t="s">
        <v>23588</v>
      </c>
      <c r="M22" s="15">
        <f>IF(_xlfn.SINGLE(D3L115C2)&lt;&gt;0,_xlfn.SINGLE(D3L115C2)*_xlfn.SINGLE(D3L115C4),_xlfn.SINGLE(D3L115C3)*_xlfn.SINGLE(D3L115C4))</f>
        <v>0.16361667676624811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0.16361667676624811</v>
      </c>
      <c r="AX22" s="16" t="s">
        <v>23613</v>
      </c>
      <c r="AY22" s="15">
        <f>IF(D3L115C22=0,0,CHOOSE(MIN(D3L115C8,RUN_YEARS),A1L104C1,A1L104C6,A1L104C7,A1L104C8,A1L104C9))</f>
        <v>151812.73879999999</v>
      </c>
      <c r="AZ22" s="16" t="s">
        <v>23599</v>
      </c>
      <c r="BA22" s="33">
        <f>IF(D3L115C24=0,0,D3L115C23/D3L115C24)</f>
        <v>1.0777532772252977E-6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106.93140880279225</v>
      </c>
      <c r="J23" s="16" t="s">
        <v>23649</v>
      </c>
      <c r="K23" s="21">
        <f>_xlfn.SINGLE(IF(FLOW_THRU_100PCT="Y",1,INDEX(VariabilityMatrix,D3L116C1,_xlfn.SINGLE(D3L116C8))))</f>
        <v>0.63570948928092208</v>
      </c>
      <c r="L23" s="16" t="s">
        <v>23619</v>
      </c>
      <c r="M23" s="15">
        <f>IF(_xlfn.SINGLE(D3L116C2)&lt;&gt;0,_xlfn.SINGLE(D3L116C2)*_xlfn.SINGLE(D3L116C4),_xlfn.SINGLE(D3L116C3)*_xlfn.SINGLE(D3L116C4))</f>
        <v>67.977311278112552</v>
      </c>
      <c r="N23" s="16" t="s">
        <v>4251</v>
      </c>
      <c r="O23" s="32">
        <f>0.45*CHOOSE(MIN(D3L116C8,RUN_YEARS),B3L110C1,B3L125C1,B3L140C1,B3L155C1,B3L170C1)</f>
        <v>0.4455452645433553</v>
      </c>
      <c r="P23" s="16" t="s">
        <v>23620</v>
      </c>
      <c r="Q23" s="15">
        <f>D3L116C5*D3L116C6</f>
        <v>30.286969136352667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1052984130</v>
      </c>
      <c r="V23" s="16" t="s">
        <v>23621</v>
      </c>
      <c r="W23" s="33">
        <f>IF(D3L116C9=0,0,D3L116C7/D3L116C9)</f>
        <v>2.8762987279165039E-8</v>
      </c>
      <c r="X23" s="16" t="s">
        <v>23622</v>
      </c>
      <c r="Y23" s="32">
        <f>IF(D3L116C5=0,0,D3L116C7/D3L116C5)</f>
        <v>0.4455452645433553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0.54455532333076762</v>
      </c>
      <c r="AL23" s="16" t="s">
        <v>23626</v>
      </c>
      <c r="AM23" s="15">
        <f>D3L116C5*D3L116C17</f>
        <v>37.017406722208818</v>
      </c>
      <c r="AN23" s="16" t="s">
        <v>23643</v>
      </c>
      <c r="AO23" s="15">
        <f>IF(D3L116C17=0,0,CHOOSE(MIN(D3L116C8,RUN_YEARS),A1L108C1,A1L108C6,A1L108C7,A1L108C8,A1L108C9))</f>
        <v>466282.95699999999</v>
      </c>
      <c r="AP23" s="16" t="s">
        <v>23627</v>
      </c>
      <c r="AQ23" s="33">
        <f>IF(D3L116C19=0,0,D3L116C18/D3L116C19)</f>
        <v>7.938829023555501E-5</v>
      </c>
      <c r="AR23" s="16" t="s">
        <v>23628</v>
      </c>
      <c r="AS23" s="32">
        <f>IF(D3L116C5=0,0,D3L116C18/D3L116C5)</f>
        <v>0.54455532333076762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9.8994121258770829E-3</v>
      </c>
      <c r="BZ23" s="16" t="s">
        <v>23638</v>
      </c>
      <c r="CA23" s="15">
        <f>D3L116C5*D3L116C37</f>
        <v>0.67293541955106839</v>
      </c>
      <c r="CB23" s="16" t="s">
        <v>23647</v>
      </c>
      <c r="CC23" s="15">
        <f>IF(D3L116C37=0,0,CHOOSE(MIN(D3L116C8,RUN_YEARS),B6L116C1,B6L117C1,B6L118C1,B6L119C1,B6L120C1))</f>
        <v>139136.82</v>
      </c>
      <c r="CD23" s="16" t="s">
        <v>23639</v>
      </c>
      <c r="CE23" s="33">
        <f>IF(D3L116C39=0,0,D3L116C38/D3L116C39)</f>
        <v>4.8365013628388826E-6</v>
      </c>
      <c r="CF23" s="16" t="s">
        <v>23640</v>
      </c>
      <c r="CG23" s="32">
        <f>IF(D3L116C5=0,0,D3L116C38/D3L116C5)</f>
        <v>9.8994121258770829E-3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1.1556286303760384E-2</v>
      </c>
      <c r="J24" s="16" t="s">
        <v>23680</v>
      </c>
      <c r="K24" s="21">
        <f>_xlfn.SINGLE(IF(FLOW_THRU_100PCT="Y",1,INDEX(VariabilityMatrix,D3L117C1,_xlfn.SINGLE(D3L117C8))))</f>
        <v>0.63570948928092208</v>
      </c>
      <c r="L24" s="16" t="s">
        <v>23650</v>
      </c>
      <c r="M24" s="15">
        <f>IF(_xlfn.SINGLE(D3L117C2)&lt;&gt;0,_xlfn.SINGLE(D3L117C2)*_xlfn.SINGLE(D3L117C4),_xlfn.SINGLE(D3L117C3)*_xlfn.SINGLE(D3L117C4))</f>
        <v>7.3464408641476285E-3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7.3464408641476285E-3</v>
      </c>
      <c r="AX24" s="16" t="s">
        <v>23675</v>
      </c>
      <c r="AY24" s="15">
        <f>IF(D3L117C22=0,0,CHOOSE(MIN(D3L117C8,RUN_YEARS),A1L104C1,A1L104C6,A1L104C7,A1L104C8,A1L104C9))</f>
        <v>139569.821</v>
      </c>
      <c r="AZ24" s="16" t="s">
        <v>23661</v>
      </c>
      <c r="BA24" s="33">
        <f>IF(D3L117C24=0,0,D3L117C23/D3L117C24)</f>
        <v>5.2636313577758539E-8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10.326408611821995</v>
      </c>
      <c r="J25" s="16" t="s">
        <v>23711</v>
      </c>
      <c r="K25" s="21">
        <f>_xlfn.SINGLE(IF(FLOW_THRU_100PCT="Y",1,INDEX(VariabilityMatrix,D3L118C1,_xlfn.SINGLE(D3L118C8))))</f>
        <v>0.63570948928092208</v>
      </c>
      <c r="L25" s="16" t="s">
        <v>23681</v>
      </c>
      <c r="M25" s="15">
        <f>IF(_xlfn.SINGLE(D3L118C2)&lt;&gt;0,_xlfn.SINGLE(D3L118C2)*_xlfn.SINGLE(D3L118C4),_xlfn.SINGLE(D3L118C3)*_xlfn.SINGLE(D3L118C4))</f>
        <v>6.5645959447274755</v>
      </c>
      <c r="N25" s="16" t="s">
        <v>4251</v>
      </c>
      <c r="O25" s="32">
        <f>0.45*CHOOSE(MIN(D3L118C8,RUN_YEARS),B3L110C1,B3L125C1,B3L140C1,B3L155C1,B3L170C1)</f>
        <v>0.4455452645433553</v>
      </c>
      <c r="P25" s="16" t="s">
        <v>23682</v>
      </c>
      <c r="Q25" s="15">
        <f>D3L118C5*D3L118C6</f>
        <v>2.9248246368138404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1052984130</v>
      </c>
      <c r="V25" s="16" t="s">
        <v>23683</v>
      </c>
      <c r="W25" s="33">
        <f>IF(D3L118C9=0,0,D3L118C7/D3L118C9)</f>
        <v>2.7776531036738801E-9</v>
      </c>
      <c r="X25" s="16" t="s">
        <v>23684</v>
      </c>
      <c r="Y25" s="32">
        <f>IF(D3L118C5=0,0,D3L118C7/D3L118C5)</f>
        <v>0.4455452645433553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0.54455532333076762</v>
      </c>
      <c r="AL25" s="16" t="s">
        <v>23688</v>
      </c>
      <c r="AM25" s="15">
        <f>D3L118C5*D3L118C17</f>
        <v>3.5747856672169163</v>
      </c>
      <c r="AN25" s="16" t="s">
        <v>23705</v>
      </c>
      <c r="AO25" s="15">
        <f>IF(D3L118C17=0,0,CHOOSE(MIN(D3L118C8,RUN_YEARS),A1L108C1,A1L108C6,A1L108C7,A1L108C8,A1L108C9))</f>
        <v>466282.95699999999</v>
      </c>
      <c r="AP25" s="16" t="s">
        <v>23689</v>
      </c>
      <c r="AQ25" s="33">
        <f>IF(D3L118C19=0,0,D3L118C18/D3L118C19)</f>
        <v>7.6665587140833814E-6</v>
      </c>
      <c r="AR25" s="16" t="s">
        <v>23690</v>
      </c>
      <c r="AS25" s="32">
        <f>IF(D3L118C5=0,0,D3L118C18/D3L118C5)</f>
        <v>0.54455532333076762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9.8994121258770829E-3</v>
      </c>
      <c r="BZ25" s="16" t="s">
        <v>23700</v>
      </c>
      <c r="CA25" s="15">
        <f>D3L118C5*D3L118C37</f>
        <v>6.4985640696718694E-2</v>
      </c>
      <c r="CB25" s="16" t="s">
        <v>23709</v>
      </c>
      <c r="CC25" s="15">
        <f>IF(D3L118C37=0,0,CHOOSE(MIN(D3L118C8,RUN_YEARS),B6L116C1,B6L117C1,B6L118C1,B6L119C1,B6L120C1))</f>
        <v>139136.82</v>
      </c>
      <c r="CD25" s="16" t="s">
        <v>23701</v>
      </c>
      <c r="CE25" s="33">
        <f>IF(D3L118C39=0,0,D3L118C38/D3L118C39)</f>
        <v>4.6706285724166103E-7</v>
      </c>
      <c r="CF25" s="16" t="s">
        <v>23702</v>
      </c>
      <c r="CG25" s="32">
        <f>IF(D3L118C5=0,0,D3L118C38/D3L118C5)</f>
        <v>9.8994121258770829E-3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1.1159951574931056E-3</v>
      </c>
      <c r="J26" s="16" t="s">
        <v>23742</v>
      </c>
      <c r="K26" s="21">
        <f>_xlfn.SINGLE(IF(FLOW_THRU_100PCT="Y",1,INDEX(VariabilityMatrix,D3L119C1,_xlfn.SINGLE(D3L119C8))))</f>
        <v>0.63570948928092208</v>
      </c>
      <c r="L26" s="16" t="s">
        <v>23712</v>
      </c>
      <c r="M26" s="15">
        <f>IF(_xlfn.SINGLE(D3L119C2)&lt;&gt;0,_xlfn.SINGLE(D3L119C2)*_xlfn.SINGLE(D3L119C4),_xlfn.SINGLE(D3L119C3)*_xlfn.SINGLE(D3L119C4))</f>
        <v>7.0944871160992442E-4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7.0944871160992442E-4</v>
      </c>
      <c r="AX26" s="16" t="s">
        <v>23737</v>
      </c>
      <c r="AY26" s="15">
        <f>IF(D3L119C22=0,0,CHOOSE(MIN(D3L119C8,RUN_YEARS),A1L104C1,A1L104C6,A1L104C7,A1L104C8,A1L104C9))</f>
        <v>139569.821</v>
      </c>
      <c r="AZ26" s="16" t="s">
        <v>23723</v>
      </c>
      <c r="BA26" s="33">
        <f>IF(D3L119C24=0,0,D3L119C23/D3L119C24)</f>
        <v>5.0831097047113388E-9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8.4927472695358457</v>
      </c>
      <c r="J27" s="16" t="s">
        <v>23773</v>
      </c>
      <c r="K27" s="21">
        <f>_xlfn.SINGLE(IF(FLOW_THRU_100PCT="Y",1,INDEX(VariabilityMatrix,D3L120C1,_xlfn.SINGLE(D3L120C8))))</f>
        <v>0.63570948928092208</v>
      </c>
      <c r="L27" s="16" t="s">
        <v>23743</v>
      </c>
      <c r="M27" s="15">
        <f>IF(_xlfn.SINGLE(D3L120C2)&lt;&gt;0,_xlfn.SINGLE(D3L120C2)*_xlfn.SINGLE(D3L120C4),_xlfn.SINGLE(D3L120C3)*_xlfn.SINGLE(D3L120C4))</f>
        <v>5.3989200293085782</v>
      </c>
      <c r="N27" s="16" t="s">
        <v>4251</v>
      </c>
      <c r="O27" s="32">
        <f>0.45*CHOOSE(MIN(D3L120C8,RUN_YEARS),B3L110C1,B3L125C1,B3L140C1,B3L155C1,B3L170C1)</f>
        <v>0.4455452645433553</v>
      </c>
      <c r="P27" s="16" t="s">
        <v>23744</v>
      </c>
      <c r="Q27" s="15">
        <f>D3L120C5*D3L120C6</f>
        <v>2.4054632527067099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1052984130</v>
      </c>
      <c r="V27" s="16" t="s">
        <v>23745</v>
      </c>
      <c r="W27" s="33">
        <f>IF(D3L120C9=0,0,D3L120C7/D3L120C9)</f>
        <v>2.2844249824607611E-9</v>
      </c>
      <c r="X27" s="16" t="s">
        <v>23746</v>
      </c>
      <c r="Y27" s="32">
        <f>IF(D3L120C5=0,0,D3L120C7/D3L120C5)</f>
        <v>0.4455452645433553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0.54455532333076762</v>
      </c>
      <c r="AL27" s="16" t="s">
        <v>23750</v>
      </c>
      <c r="AM27" s="15">
        <f>D3L120C5*D3L120C17</f>
        <v>2.9400106421970902</v>
      </c>
      <c r="AN27" s="16" t="s">
        <v>23767</v>
      </c>
      <c r="AO27" s="15">
        <f>IF(D3L120C17=0,0,CHOOSE(MIN(D3L120C8,RUN_YEARS),A1L108C1,A1L108C6,A1L108C7,A1L108C8,A1L108C9))</f>
        <v>466282.95699999999</v>
      </c>
      <c r="AP27" s="16" t="s">
        <v>23751</v>
      </c>
      <c r="AQ27" s="33">
        <f>IF(D3L120C19=0,0,D3L120C18/D3L120C19)</f>
        <v>6.305207166722781E-6</v>
      </c>
      <c r="AR27" s="16" t="s">
        <v>23752</v>
      </c>
      <c r="AS27" s="32">
        <f>IF(D3L120C5=0,0,D3L120C18/D3L120C5)</f>
        <v>0.54455532333076762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9.8994121258770829E-3</v>
      </c>
      <c r="BZ27" s="16" t="s">
        <v>23762</v>
      </c>
      <c r="CA27" s="15">
        <f>D3L120C5*D3L120C37</f>
        <v>5.3446134404777995E-2</v>
      </c>
      <c r="CB27" s="16" t="s">
        <v>23771</v>
      </c>
      <c r="CC27" s="15">
        <f>IF(D3L120C37=0,0,CHOOSE(MIN(D3L120C8,RUN_YEARS),B6L116C1,B6L117C1,B6L118C1,B6L119C1,B6L120C1))</f>
        <v>139136.82</v>
      </c>
      <c r="CD27" s="16" t="s">
        <v>23763</v>
      </c>
      <c r="CE27" s="33">
        <f>IF(D3L120C39=0,0,D3L120C38/D3L120C39)</f>
        <v>3.8412646203052502E-7</v>
      </c>
      <c r="CF27" s="16" t="s">
        <v>23764</v>
      </c>
      <c r="CG27" s="32">
        <f>IF(D3L120C5=0,0,D3L120C38/D3L120C5)</f>
        <v>9.8994121258770829E-3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9.1782779307844197E-4</v>
      </c>
      <c r="J28" s="16" t="s">
        <v>23804</v>
      </c>
      <c r="K28" s="21">
        <f>_xlfn.SINGLE(IF(FLOW_THRU_100PCT="Y",1,INDEX(VariabilityMatrix,D3L121C1,_xlfn.SINGLE(D3L121C8))))</f>
        <v>0.63570948928092208</v>
      </c>
      <c r="L28" s="16" t="s">
        <v>23774</v>
      </c>
      <c r="M28" s="15">
        <f>IF(_xlfn.SINGLE(D3L121C2)&lt;&gt;0,_xlfn.SINGLE(D3L121C2)*_xlfn.SINGLE(D3L121C4),_xlfn.SINGLE(D3L121C3)*_xlfn.SINGLE(D3L121C4))</f>
        <v>5.8347183758573212E-4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5.8347183758573212E-4</v>
      </c>
      <c r="AX28" s="16" t="s">
        <v>23799</v>
      </c>
      <c r="AY28" s="15">
        <f>IF(D3L121C22=0,0,CHOOSE(MIN(D3L121C8,RUN_YEARS),A1L104C1,A1L104C6,A1L104C7,A1L104C8,A1L104C9))</f>
        <v>139569.821</v>
      </c>
      <c r="AZ28" s="16" t="s">
        <v>23785</v>
      </c>
      <c r="BA28" s="33">
        <f>IF(D3L121C24=0,0,D3L121C23/D3L121C24)</f>
        <v>4.1805014393887636E-9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0.63570948928092208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0.4455452645433553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1052984130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0.54455532333076762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466282.95699999999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9.8994121258770829E-3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139136.82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0.63570948928092208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139569.821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0.63570948928092208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0.4455452645433553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1052984130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0.54455532333076762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466282.95699999999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9.8994121258770829E-3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139136.82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0.63570948928092208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139569.821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0.63570948928092208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0.4455452645433553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1052984130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0.54455532333076762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466282.95699999999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9.8994121258770829E-3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139136.82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0.63570948928092208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139569.821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-14.893843704461965</v>
      </c>
      <c r="J35" s="16" t="s">
        <v>24021</v>
      </c>
      <c r="K35" s="21">
        <f>IF(FLOW_THRU_100PCT="Y",1,D3L101C4)</f>
        <v>0.74641575307663066</v>
      </c>
      <c r="L35" s="16" t="s">
        <v>23991</v>
      </c>
      <c r="M35" s="15">
        <f>IF(_xlfn.SINGLE(D3L128C2)&lt;&gt;0,_xlfn.SINGLE(D3L128C2)*_xlfn.SINGLE(D3L128C4),_xlfn.SINGLE(D3L128C3)*_xlfn.SINGLE(D3L128C4))</f>
        <v>-11.116999564871612</v>
      </c>
      <c r="N35" s="16" t="s">
        <v>4251</v>
      </c>
      <c r="O35" s="32">
        <f>0.45*CHOOSE(MIN(D3L128C8,RUN_YEARS),B3L110C1,B3L125C1,B3L140C1,B3L155C1,B3L170C1)</f>
        <v>0.4455452645433553</v>
      </c>
      <c r="P35" s="16" t="s">
        <v>23992</v>
      </c>
      <c r="Q35" s="15">
        <f>D3L128C5*D3L128C6</f>
        <v>-4.9531265120590886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1052984130</v>
      </c>
      <c r="V35" s="16" t="s">
        <v>23993</v>
      </c>
      <c r="W35" s="33">
        <f>IF(D3L128C9=0,0,D3L128C7/D3L128C9)</f>
        <v>-4.7038947415656577E-9</v>
      </c>
      <c r="X35" s="16" t="s">
        <v>23994</v>
      </c>
      <c r="Y35" s="32">
        <f>IF(D3L128C5=0,0,D3L128C7/D3L128C5)</f>
        <v>0.4455452645433553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0.54455532333076762</v>
      </c>
      <c r="AL35" s="16" t="s">
        <v>23998</v>
      </c>
      <c r="AM35" s="15">
        <f>D3L128C5*D3L128C17</f>
        <v>-6.0538212925166635</v>
      </c>
      <c r="AN35" s="16" t="s">
        <v>24015</v>
      </c>
      <c r="AO35" s="15">
        <f>IF(D3L128C17=0,0,CHOOSE(MIN(D3L128C8,RUN_YEARS),A1L108C1,A1L108C6,A1L108C7,A1L108C8,A1L108C9))</f>
        <v>466282.95699999999</v>
      </c>
      <c r="AP35" s="16" t="s">
        <v>23999</v>
      </c>
      <c r="AQ35" s="33">
        <f>IF(D3L128C19=0,0,D3L128C18/D3L128C19)</f>
        <v>-1.2983149398095336E-5</v>
      </c>
      <c r="AR35" s="16" t="s">
        <v>24000</v>
      </c>
      <c r="AS35" s="32">
        <f>IF(D3L128C5=0,0,D3L128C18/D3L128C5)</f>
        <v>0.54455532333076762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9.8994121258770829E-3</v>
      </c>
      <c r="BZ35" s="16" t="s">
        <v>24010</v>
      </c>
      <c r="CA35" s="15">
        <f>D3L128C5*D3L128C37</f>
        <v>-0.11005176029586029</v>
      </c>
      <c r="CB35" s="16" t="s">
        <v>24019</v>
      </c>
      <c r="CC35" s="15">
        <f>IF(D3L128C37=0,0,CHOOSE(MIN(D3L128C8,RUN_YEARS),B6L116C1,B6L117C1,B6L118C1,B6L119C1,B6L120C1))</f>
        <v>139136.82</v>
      </c>
      <c r="CD35" s="16" t="s">
        <v>24011</v>
      </c>
      <c r="CE35" s="33">
        <f>IF(D3L128C39=0,0,D3L128C38/D3L128C39)</f>
        <v>-7.9096072697263234E-7</v>
      </c>
      <c r="CF35" s="16" t="s">
        <v>24012</v>
      </c>
      <c r="CG35" s="32">
        <f>IF(D3L128C5=0,0,D3L128C38/D3L128C5)</f>
        <v>9.8994121258770829E-3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1235.1679192209917</v>
      </c>
      <c r="J36" s="16" t="s">
        <v>24052</v>
      </c>
      <c r="K36" s="21">
        <f>_xlfn.SINGLE(IF(FLOW_THRU_100PCT="Y",1,INDEX(VariabilityMatrix,D3L129C1,_xlfn.SINGLE(D3L129C8))))</f>
        <v>0.64917993204410851</v>
      </c>
      <c r="L36" s="16" t="s">
        <v>24022</v>
      </c>
      <c r="M36" s="15">
        <f>IF(_xlfn.SINGLE(D3L129C2)&lt;&gt;0,_xlfn.SINGLE(D3L129C2)*_xlfn.SINGLE(D3L129C4),_xlfn.SINGLE(D3L129C3)*_xlfn.SINGLE(D3L129C4))</f>
        <v>801.84622586294631</v>
      </c>
      <c r="N36" s="16" t="s">
        <v>4251</v>
      </c>
      <c r="O36" s="32">
        <f>0.45*CHOOSE(MIN(D3L129C8,RUN_YEARS),B3L110C1,B3L125C1,B3L140C1,B3L155C1,B3L170C1)</f>
        <v>0.44626256629261501</v>
      </c>
      <c r="P36" s="16" t="s">
        <v>24023</v>
      </c>
      <c r="Q36" s="15">
        <f>D3L129C5*D3L129C6</f>
        <v>357.83395452564622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1109125944.2</v>
      </c>
      <c r="V36" s="16" t="s">
        <v>24024</v>
      </c>
      <c r="W36" s="33">
        <f>IF(D3L129C9=0,0,D3L129C7/D3L129C9)</f>
        <v>3.226269806390182E-7</v>
      </c>
      <c r="X36" s="16" t="s">
        <v>24025</v>
      </c>
      <c r="Y36" s="32">
        <f>IF(D3L129C5=0,0,D3L129C7/D3L129C5)</f>
        <v>0.44626256629261501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0.54543202546875169</v>
      </c>
      <c r="AL36" s="16" t="s">
        <v>24029</v>
      </c>
      <c r="AM36" s="15">
        <f>D3L129C5*D3L129C17</f>
        <v>437.35261108690094</v>
      </c>
      <c r="AN36" s="16" t="s">
        <v>24046</v>
      </c>
      <c r="AO36" s="15">
        <f>IF(D3L129C17=0,0,CHOOSE(MIN(D3L129C8,RUN_YEARS),A1L108C1,A1L108C6,A1L108C7,A1L108C8,A1L108C9))</f>
        <v>504775.74799999996</v>
      </c>
      <c r="AP36" s="16" t="s">
        <v>24030</v>
      </c>
      <c r="AQ36" s="33">
        <f>IF(D3L129C19=0,0,D3L129C18/D3L129C19)</f>
        <v>8.6642952404064578E-4</v>
      </c>
      <c r="AR36" s="16" t="s">
        <v>24031</v>
      </c>
      <c r="AS36" s="32">
        <f>IF(D3L129C5=0,0,D3L129C18/D3L129C5)</f>
        <v>0.54543202546875169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8.3054082386332939E-3</v>
      </c>
      <c r="BZ36" s="16" t="s">
        <v>24041</v>
      </c>
      <c r="CA36" s="15">
        <f>D3L129C5*D3L129C37</f>
        <v>6.6596602503991269</v>
      </c>
      <c r="CB36" s="16" t="s">
        <v>24050</v>
      </c>
      <c r="CC36" s="15">
        <f>IF(D3L129C37=0,0,CHOOSE(MIN(D3L129C8,RUN_YEARS),B6L116C1,B6L117C1,B6L118C1,B6L119C1,B6L120C1))</f>
        <v>148075.28400000001</v>
      </c>
      <c r="CD36" s="16" t="s">
        <v>24042</v>
      </c>
      <c r="CE36" s="33">
        <f>IF(D3L129C39=0,0,D3L129C38/D3L129C39)</f>
        <v>4.4974826794180768E-5</v>
      </c>
      <c r="CF36" s="16" t="s">
        <v>24043</v>
      </c>
      <c r="CG36" s="32">
        <f>IF(D3L129C5=0,0,D3L129C38/D3L129C5)</f>
        <v>8.3054082386332939E-3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625.18482071472431</v>
      </c>
      <c r="J37" s="16" t="s">
        <v>24083</v>
      </c>
      <c r="K37" s="21">
        <f>_xlfn.SINGLE(IF(FLOW_THRU_100PCT="Y",1,INDEX(VariabilityMatrix,D3L130C1,_xlfn.SINGLE(D3L130C8))))</f>
        <v>0.63796322595184096</v>
      </c>
      <c r="L37" s="16" t="s">
        <v>24053</v>
      </c>
      <c r="M37" s="15">
        <f>IF(_xlfn.SINGLE(D3L130C2)&lt;&gt;0,_xlfn.SINGLE(D3L130C2)*_xlfn.SINGLE(D3L130C4),_xlfn.SINGLE(D3L130C3)*_xlfn.SINGLE(D3L130C4))</f>
        <v>398.84492503928885</v>
      </c>
      <c r="N37" s="16" t="s">
        <v>4251</v>
      </c>
      <c r="O37" s="32">
        <f>0.45*CHOOSE(MIN(D3L130C8,RUN_YEARS),B3L110C1,B3L125C1,B3L140C1,B3L155C1,B3L170C1)</f>
        <v>0.4460782252292852</v>
      </c>
      <c r="P37" s="16" t="s">
        <v>24054</v>
      </c>
      <c r="Q37" s="15">
        <f>D3L130C5*D3L130C6</f>
        <v>177.91603630323326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1059764689.6666666</v>
      </c>
      <c r="V37" s="16" t="s">
        <v>24055</v>
      </c>
      <c r="W37" s="33">
        <f>IF(D3L130C9=0,0,D3L130C7/D3L130C9)</f>
        <v>1.6788258567021527E-7</v>
      </c>
      <c r="X37" s="16" t="s">
        <v>24056</v>
      </c>
      <c r="Y37" s="32">
        <f>IF(D3L130C5=0,0,D3L130C7/D3L130C5)</f>
        <v>0.4460782252292852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0.54520671972468193</v>
      </c>
      <c r="AL37" s="16" t="s">
        <v>24060</v>
      </c>
      <c r="AM37" s="15">
        <f>D3L130C5*D3L130C17</f>
        <v>217.45293325950732</v>
      </c>
      <c r="AN37" s="16" t="s">
        <v>24077</v>
      </c>
      <c r="AO37" s="15">
        <f>IF(D3L130C17=0,0,CHOOSE(MIN(D3L130C8,RUN_YEARS),A1L108C1,A1L108C6,A1L108C7,A1L108C8,A1L108C9))</f>
        <v>476234.43133333331</v>
      </c>
      <c r="AP37" s="16" t="s">
        <v>24061</v>
      </c>
      <c r="AQ37" s="33">
        <f>IF(D3L130C19=0,0,D3L130C18/D3L130C19)</f>
        <v>4.5660901218480847E-4</v>
      </c>
      <c r="AR37" s="16" t="s">
        <v>24062</v>
      </c>
      <c r="AS37" s="32">
        <f>IF(D3L130C5=0,0,D3L130C18/D3L130C5)</f>
        <v>0.54520671972468193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8.7150550460328713E-3</v>
      </c>
      <c r="BZ37" s="16" t="s">
        <v>24072</v>
      </c>
      <c r="CA37" s="15">
        <f>D3L130C5*D3L130C37</f>
        <v>3.4759554765482568</v>
      </c>
      <c r="CB37" s="16" t="s">
        <v>24081</v>
      </c>
      <c r="CC37" s="15">
        <f>IF(D3L130C37=0,0,CHOOSE(MIN(D3L130C8,RUN_YEARS),B6L116C1,B6L117C1,B6L118C1,B6L119C1,B6L120C1))</f>
        <v>138434.84000000003</v>
      </c>
      <c r="CD37" s="16" t="s">
        <v>24073</v>
      </c>
      <c r="CE37" s="33">
        <f>IF(D3L130C39=0,0,D3L130C38/D3L130C39)</f>
        <v>2.510896445250528E-5</v>
      </c>
      <c r="CF37" s="16" t="s">
        <v>24074</v>
      </c>
      <c r="CG37" s="32">
        <f>IF(D3L130C5=0,0,D3L130C38/D3L130C5)</f>
        <v>8.7150550460328713E-3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-1.609606793170083E-3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-1.3842618421262714E-3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-1.3842618421262714E-3</v>
      </c>
      <c r="AX38" s="16" t="s">
        <v>24109</v>
      </c>
      <c r="AY38" s="15">
        <f>IF(D3L131C22=0,0,CHOOSE(MIN(D3L131C8,RUN_YEARS),A1L104C1,A1L104C6,A1L104C7,A1L104C8,A1L104C9))</f>
        <v>139569.821</v>
      </c>
      <c r="AZ38" s="16" t="s">
        <v>24095</v>
      </c>
      <c r="BA38" s="33">
        <f>IF(D3L131C24=0,0,D3L131C23/D3L131C24)</f>
        <v>-9.9180598800529489E-9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0.13348701066926402</v>
      </c>
      <c r="J39" s="16" t="s">
        <v>24144</v>
      </c>
      <c r="K39" s="21">
        <f>_xlfn.SINGLE(IF(FLOW_THRU_100PCT="Y",1,INDEX(VariabilityMatrix,D3L132C1,_xlfn.SINGLE(D3L132C8))))</f>
        <v>0.64917993204410851</v>
      </c>
      <c r="L39" s="16" t="s">
        <v>24114</v>
      </c>
      <c r="M39" s="15">
        <f>IF(_xlfn.SINGLE(D3L132C2)&lt;&gt;0,_xlfn.SINGLE(D3L132C2)*_xlfn.SINGLE(D3L132C4),_xlfn.SINGLE(D3L132C3)*_xlfn.SINGLE(D3L132C4))</f>
        <v>8.6657088515044001E-2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8.6657088515044001E-2</v>
      </c>
      <c r="AX39" s="16" t="s">
        <v>24139</v>
      </c>
      <c r="AY39" s="15">
        <f>IF(D3L132C22=0,0,CHOOSE(MIN(D3L132C8,RUN_YEARS),A1L104C1,A1L104C6,A1L104C7,A1L104C8,A1L104C9))</f>
        <v>151812.73879999999</v>
      </c>
      <c r="AZ39" s="16" t="s">
        <v>24125</v>
      </c>
      <c r="BA39" s="33">
        <f>IF(D3L132C24=0,0,D3L132C23/D3L132C24)</f>
        <v>5.7081565881771708E-7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6.7564945246992775E-2</v>
      </c>
      <c r="J40" s="16" t="s">
        <v>24175</v>
      </c>
      <c r="K40" s="21">
        <f>_xlfn.SINGLE(IF(FLOW_THRU_100PCT="Y",1,INDEX(VariabilityMatrix,D3L133C1,_xlfn.SINGLE(D3L133C8))))</f>
        <v>0.63796322595184096</v>
      </c>
      <c r="L40" s="16" t="s">
        <v>24145</v>
      </c>
      <c r="M40" s="15">
        <f>IF(_xlfn.SINGLE(D3L133C2)&lt;&gt;0,_xlfn.SINGLE(D3L133C2)*_xlfn.SINGLE(D3L133C4),_xlfn.SINGLE(D3L133C3)*_xlfn.SINGLE(D3L133C4))</f>
        <v>4.3103950431031011E-2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4.3103950431031011E-2</v>
      </c>
      <c r="AX40" s="16" t="s">
        <v>24170</v>
      </c>
      <c r="AY40" s="15">
        <f>IF(D3L133C22=0,0,CHOOSE(MIN(D3L133C8,RUN_YEARS),A1L104C1,A1L104C6,A1L104C7,A1L104C8,A1L104C9))</f>
        <v>141825.31233333331</v>
      </c>
      <c r="AZ40" s="16" t="s">
        <v>24156</v>
      </c>
      <c r="BA40" s="33">
        <f>IF(D3L133C24=0,0,D3L133C23/D3L133C24)</f>
        <v>3.0392283099453652E-7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134535.79104999997</v>
      </c>
      <c r="J41" s="16" t="s">
        <v>24206</v>
      </c>
      <c r="K41" s="21">
        <f>_xlfn.SINGLE(IF(FLOW_THRU_100PCT="Y",1,INDEX(VariabilityMatrix,D3L134C1,_xlfn.SINGLE(D3L134C8))))</f>
        <v>0.74641575307663066</v>
      </c>
      <c r="L41" s="16" t="s">
        <v>24176</v>
      </c>
      <c r="M41" s="15">
        <f>IF(_xlfn.SINGLE(D3L134C2)&lt;&gt;0,_xlfn.SINGLE(D3L134C2)*_xlfn.SINGLE(D3L134C4),_xlfn.SINGLE(D3L134C3)*_xlfn.SINGLE(D3L134C4))</f>
        <v>100419.63379234595</v>
      </c>
      <c r="N41" s="16" t="s">
        <v>4251</v>
      </c>
      <c r="O41" s="32">
        <f>0.45*CHOOSE(MIN(D3L134C8,RUN_YEARS),B3L110C1,B3L125C1,B3L140C1,B3L155C1,B3L170C1)</f>
        <v>0.4460782252292852</v>
      </c>
      <c r="P41" s="16" t="s">
        <v>24177</v>
      </c>
      <c r="Q41" s="15">
        <f>D3L134C5*D3L134C6</f>
        <v>44795.012020264432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1059764689.6666666</v>
      </c>
      <c r="V41" s="16" t="s">
        <v>24178</v>
      </c>
      <c r="W41" s="33">
        <f>IF(D3L134C9=0,0,D3L134C7/D3L134C9)</f>
        <v>4.2268828596614257E-5</v>
      </c>
      <c r="X41" s="16" t="s">
        <v>24179</v>
      </c>
      <c r="Y41" s="32">
        <f>IF(D3L134C5=0,0,D3L134C7/D3L134C5)</f>
        <v>0.44607822522928514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0.54520671972468193</v>
      </c>
      <c r="AL41" s="16" t="s">
        <v>24183</v>
      </c>
      <c r="AM41" s="15">
        <f>D3L134C5*D3L134C17</f>
        <v>54749.459135878758</v>
      </c>
      <c r="AN41" s="16" t="s">
        <v>24200</v>
      </c>
      <c r="AO41" s="15">
        <f>IF(D3L134C17=0,0,CHOOSE(MIN(D3L134C8,RUN_YEARS),A1L108C1,A1L108C6,A1L108C7,A1L108C8,A1L108C9))</f>
        <v>476234.43133333331</v>
      </c>
      <c r="AP41" s="16" t="s">
        <v>24184</v>
      </c>
      <c r="AQ41" s="33">
        <f>IF(D3L134C19=0,0,D3L134C18/D3L134C19)</f>
        <v>0.11496325241036105</v>
      </c>
      <c r="AR41" s="16" t="s">
        <v>24185</v>
      </c>
      <c r="AS41" s="32">
        <f>IF(D3L134C5=0,0,D3L134C18/D3L134C5)</f>
        <v>0.54520671972468193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8.7150550460328713E-3</v>
      </c>
      <c r="BZ41" s="16" t="s">
        <v>24195</v>
      </c>
      <c r="CA41" s="15">
        <f>D3L134C5*D3L134C37</f>
        <v>875.16263620275765</v>
      </c>
      <c r="CB41" s="16" t="s">
        <v>24204</v>
      </c>
      <c r="CC41" s="15">
        <f>IF(D3L134C37=0,0,CHOOSE(MIN(D3L134C8,RUN_YEARS),B6L116C1,B6L117C1,B6L118C1,B6L119C1,B6L120C1))</f>
        <v>138434.84000000003</v>
      </c>
      <c r="CD41" s="16" t="s">
        <v>24196</v>
      </c>
      <c r="CE41" s="33">
        <f>IF(D3L134C39=0,0,D3L134C38/D3L134C39)</f>
        <v>6.32183803009963E-3</v>
      </c>
      <c r="CF41" s="16" t="s">
        <v>24197</v>
      </c>
      <c r="CG41" s="32">
        <f>IF(D3L134C5=0,0,D3L134C38/D3L134C5)</f>
        <v>8.7150550460328713E-3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3488.0348016666662</v>
      </c>
      <c r="J42" s="16" t="s">
        <v>24021</v>
      </c>
      <c r="K42" s="21">
        <f>IF(FLOW_THRU_100PCT="Y",1,D3L101C4)</f>
        <v>0.74641575307663066</v>
      </c>
      <c r="L42" s="16" t="s">
        <v>24208</v>
      </c>
      <c r="M42" s="15">
        <f>IF(_xlfn.SINGLE(D3L135C2)&lt;&gt;0,_xlfn.SINGLE(D3L135C2)*_xlfn.SINGLE(D3L135C4),_xlfn.SINGLE(D3L135C3)*_xlfn.SINGLE(D3L135C4))</f>
        <v>2603.5241232435205</v>
      </c>
      <c r="N42" s="16" t="s">
        <v>4251</v>
      </c>
      <c r="O42" s="32">
        <f>0.45*CHOOSE(MIN(D3L135C8,RUN_YEARS),B3L110C1,B3L125C1,B3L140C1,B3L155C1,B3L170C1)</f>
        <v>0.4460782252292852</v>
      </c>
      <c r="P42" s="16" t="s">
        <v>24209</v>
      </c>
      <c r="Q42" s="15">
        <f>D3L135C5*D3L135C6</f>
        <v>1161.3754202381003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1059764689.6666666</v>
      </c>
      <c r="V42" s="16" t="s">
        <v>24210</v>
      </c>
      <c r="W42" s="33">
        <f>IF(D3L135C9=0,0,D3L135C7/D3L135C9)</f>
        <v>1.0958804643730806E-6</v>
      </c>
      <c r="X42" s="16" t="s">
        <v>24211</v>
      </c>
      <c r="Y42" s="32">
        <f>IF(D3L135C5=0,0,D3L135C7/D3L135C5)</f>
        <v>0.44607822522928514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0.54520671972468193</v>
      </c>
      <c r="AL42" s="16" t="s">
        <v>24215</v>
      </c>
      <c r="AM42" s="15">
        <f>D3L135C5*D3L135C17</f>
        <v>1419.4588469576784</v>
      </c>
      <c r="AN42" s="16" t="s">
        <v>24232</v>
      </c>
      <c r="AO42" s="15">
        <f>IF(D3L135C17=0,0,CHOOSE(MIN(D3L135C8,RUN_YEARS),A1L108C1,A1L108C6,A1L108C7,A1L108C8,A1L108C9))</f>
        <v>476234.43133333331</v>
      </c>
      <c r="AP42" s="16" t="s">
        <v>24216</v>
      </c>
      <c r="AQ42" s="33">
        <f>IF(D3L135C19=0,0,D3L135C18/D3L135C19)</f>
        <v>2.980588453009499E-3</v>
      </c>
      <c r="AR42" s="16" t="s">
        <v>24217</v>
      </c>
      <c r="AS42" s="32">
        <f>IF(D3L135C5=0,0,D3L135C18/D3L135C5)</f>
        <v>0.54520671972468193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8.7150550460328713E-3</v>
      </c>
      <c r="BZ42" s="16" t="s">
        <v>24227</v>
      </c>
      <c r="CA42" s="15">
        <f>D3L135C5*D3L135C37</f>
        <v>22.689856047741749</v>
      </c>
      <c r="CB42" s="16" t="s">
        <v>24236</v>
      </c>
      <c r="CC42" s="15">
        <f>IF(D3L135C37=0,0,CHOOSE(MIN(D3L135C8,RUN_YEARS),B6L116C1,B6L117C1,B6L118C1,B6L119C1,B6L120C1))</f>
        <v>138434.84000000003</v>
      </c>
      <c r="CD42" s="16" t="s">
        <v>24228</v>
      </c>
      <c r="CE42" s="33">
        <f>IF(D3L135C39=0,0,D3L135C38/D3L135C39)</f>
        <v>1.6390278666657718E-4</v>
      </c>
      <c r="CF42" s="16" t="s">
        <v>24229</v>
      </c>
      <c r="CG42" s="32">
        <f>IF(D3L135C5=0,0,D3L135C38/D3L135C5)</f>
        <v>8.7150550460328713E-3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917</v>
      </c>
      <c r="J43" s="16" t="s">
        <v>24269</v>
      </c>
      <c r="K43" s="21">
        <f>_xlfn.SINGLE(IF(FLOW_THRU_100PCT="Y",1,INDEX(VariabilityMatrix,D3L136C1,_xlfn.SINGLE(D3L136C8))))</f>
        <v>0.74176126821339328</v>
      </c>
      <c r="L43" s="16" t="s">
        <v>24239</v>
      </c>
      <c r="M43" s="15">
        <f>IF(_xlfn.SINGLE(D3L136C2)&lt;&gt;0,_xlfn.SINGLE(D3L136C2)*_xlfn.SINGLE(D3L136C4),_xlfn.SINGLE(D3L136C3)*_xlfn.SINGLE(D3L136C4))</f>
        <v>680.19508295168168</v>
      </c>
      <c r="N43" s="16" t="s">
        <v>4251</v>
      </c>
      <c r="O43" s="32">
        <f>0.45*CHOOSE(MIN(D3L136C8,RUN_YEARS),B3L110C1,B3L125C1,B3L140C1,B3L155C1,B3L170C1)</f>
        <v>0.4455452645433553</v>
      </c>
      <c r="P43" s="16" t="s">
        <v>24240</v>
      </c>
      <c r="Q43" s="15">
        <f>D3L136C5*D3L136C6</f>
        <v>303.05769817479654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1052984130</v>
      </c>
      <c r="V43" s="16" t="s">
        <v>24241</v>
      </c>
      <c r="W43" s="33">
        <f>IF(D3L136C9=0,0,D3L136C7/D3L136C9)</f>
        <v>2.8780841946288076E-7</v>
      </c>
      <c r="X43" s="16" t="s">
        <v>24242</v>
      </c>
      <c r="Y43" s="32">
        <f>IF(D3L136C5=0,0,D3L136C7/D3L136C5)</f>
        <v>0.44554526454335536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0.54455532333076762</v>
      </c>
      <c r="AL43" s="16" t="s">
        <v>24246</v>
      </c>
      <c r="AM43" s="15">
        <f>D3L136C5*D3L136C17</f>
        <v>370.40385332475131</v>
      </c>
      <c r="AN43" s="16" t="s">
        <v>24263</v>
      </c>
      <c r="AO43" s="15">
        <f>IF(D3L136C17=0,0,CHOOSE(MIN(D3L136C8,RUN_YEARS),A1L108C1,A1L108C6,A1L108C7,A1L108C8,A1L108C9))</f>
        <v>466282.95699999999</v>
      </c>
      <c r="AP43" s="16" t="s">
        <v>24247</v>
      </c>
      <c r="AQ43" s="33">
        <f>IF(D3L136C19=0,0,D3L136C18/D3L136C19)</f>
        <v>7.9437570634766162E-4</v>
      </c>
      <c r="AR43" s="16" t="s">
        <v>24248</v>
      </c>
      <c r="AS43" s="32">
        <f>IF(D3L136C5=0,0,D3L136C18/D3L136C5)</f>
        <v>0.54455532333076762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9.8994121258770829E-3</v>
      </c>
      <c r="BZ43" s="16" t="s">
        <v>24258</v>
      </c>
      <c r="CA43" s="15">
        <f>D3L136C5*D3L136C37</f>
        <v>6.7335314521338461</v>
      </c>
      <c r="CB43" s="16" t="s">
        <v>24267</v>
      </c>
      <c r="CC43" s="15">
        <f>IF(D3L136C37=0,0,CHOOSE(MIN(D3L136C8,RUN_YEARS),B6L116C1,B6L117C1,B6L118C1,B6L119C1,B6L120C1))</f>
        <v>139136.82</v>
      </c>
      <c r="CD43" s="16" t="s">
        <v>24259</v>
      </c>
      <c r="CE43" s="33">
        <f>IF(D3L136C39=0,0,D3L136C38/D3L136C39)</f>
        <v>4.8395036282515627E-5</v>
      </c>
      <c r="CF43" s="16" t="s">
        <v>24260</v>
      </c>
      <c r="CG43" s="32">
        <f>IF(D3L136C5=0,0,D3L136C38/D3L136C5)</f>
        <v>9.8994121258770829E-3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108531.01903966667</v>
      </c>
      <c r="J44" s="16" t="s">
        <v>24301</v>
      </c>
      <c r="K44" s="21">
        <f>_xlfn.SINGLE(IF(FLOW_THRU_100PCT="Y",1,INDEX(VariabilityMatrix,D3L137C1,_xlfn.SINGLE(D3L137C8))))</f>
        <v>0.74641575307663066</v>
      </c>
      <c r="L44" s="16" t="s">
        <v>24271</v>
      </c>
      <c r="M44" s="15">
        <f>IF(_xlfn.SINGLE(D3L137C2)&lt;&gt;0,_xlfn.SINGLE(D3L137C2)*_xlfn.SINGLE(D3L137C4),_xlfn.SINGLE(D3L137C3)*_xlfn.SINGLE(D3L137C4))</f>
        <v>81009.262308666934</v>
      </c>
      <c r="N44" s="16" t="s">
        <v>4251</v>
      </c>
      <c r="O44" s="32">
        <f>0.45*CHOOSE(MIN(D3L137C8,RUN_YEARS),B3L110C1,B3L125C1,B3L140C1,B3L155C1,B3L170C1)</f>
        <v>0.4460782252292852</v>
      </c>
      <c r="P44" s="16" t="s">
        <v>24272</v>
      </c>
      <c r="Q44" s="15">
        <f>D3L137C5*D3L137C6</f>
        <v>36136.467957783774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1059764689.6666666</v>
      </c>
      <c r="V44" s="16" t="s">
        <v>24273</v>
      </c>
      <c r="W44" s="33">
        <f>IF(D3L137C9=0,0,D3L137C7/D3L137C9)</f>
        <v>3.4098577080493185E-5</v>
      </c>
      <c r="X44" s="16" t="s">
        <v>24274</v>
      </c>
      <c r="Y44" s="32">
        <f>IF(D3L137C5=0,0,D3L137C7/D3L137C5)</f>
        <v>0.4460782252292852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0.54520671972468193</v>
      </c>
      <c r="AL44" s="16" t="s">
        <v>24278</v>
      </c>
      <c r="AM44" s="15">
        <f>D3L137C5*D3L137C17</f>
        <v>44166.794170624613</v>
      </c>
      <c r="AN44" s="16" t="s">
        <v>24295</v>
      </c>
      <c r="AO44" s="15">
        <f>IF(D3L137C17=0,0,CHOOSE(MIN(D3L137C8,RUN_YEARS),A1L108C1,A1L108C6,A1L108C7,A1L108C8,A1L108C9))</f>
        <v>476234.43133333331</v>
      </c>
      <c r="AP44" s="16" t="s">
        <v>24279</v>
      </c>
      <c r="AQ44" s="33">
        <f>IF(D3L137C19=0,0,D3L137C18/D3L137C19)</f>
        <v>9.2741707160838849E-2</v>
      </c>
      <c r="AR44" s="16" t="s">
        <v>24280</v>
      </c>
      <c r="AS44" s="32">
        <f>IF(D3L137C5=0,0,D3L137C18/D3L137C5)</f>
        <v>0.54520671972468193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8.7150550460328713E-3</v>
      </c>
      <c r="BZ44" s="16" t="s">
        <v>24290</v>
      </c>
      <c r="CA44" s="15">
        <f>D3L137C5*D3L137C37</f>
        <v>706.0001802585482</v>
      </c>
      <c r="CB44" s="16" t="s">
        <v>24299</v>
      </c>
      <c r="CC44" s="15">
        <f>IF(D3L137C37=0,0,CHOOSE(MIN(D3L137C8,RUN_YEARS),B6L116C1,B6L117C1,B6L118C1,B6L119C1,B6L120C1))</f>
        <v>138434.84000000003</v>
      </c>
      <c r="CD44" s="16" t="s">
        <v>24291</v>
      </c>
      <c r="CE44" s="33">
        <f>IF(D3L137C39=0,0,D3L137C38/D3L137C39)</f>
        <v>5.0998735597090157E-3</v>
      </c>
      <c r="CF44" s="16" t="s">
        <v>24292</v>
      </c>
      <c r="CG44" s="32">
        <f>IF(D3L137C5=0,0,D3L137C38/D3L137C5)</f>
        <v>8.7150550460328713E-3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1011</v>
      </c>
      <c r="J45" s="16" t="s">
        <v>24333</v>
      </c>
      <c r="K45" s="21">
        <f>_xlfn.SINGLE(IF(FLOW_THRU_100PCT="Y",1,INDEX(VariabilityMatrix,D3L138C1,_xlfn.SINGLE(D3L138C8))))</f>
        <v>0.74176126821339328</v>
      </c>
      <c r="L45" s="16" t="s">
        <v>24303</v>
      </c>
      <c r="M45" s="15">
        <f>IF(_xlfn.SINGLE(D3L138C2)&lt;&gt;0,_xlfn.SINGLE(D3L138C2)*_xlfn.SINGLE(D3L138C4),_xlfn.SINGLE(D3L138C3)*_xlfn.SINGLE(D3L138C4))</f>
        <v>749.92064216374058</v>
      </c>
      <c r="N45" s="16" t="s">
        <v>4251</v>
      </c>
      <c r="O45" s="32">
        <f>0.45*CHOOSE(MIN(D3L138C8,RUN_YEARS),B3L110C1,B3L125C1,B3L140C1,B3L155C1,B3L170C1)</f>
        <v>0.4455452645433553</v>
      </c>
      <c r="P45" s="16" t="s">
        <v>24304</v>
      </c>
      <c r="Q45" s="15">
        <f>D3L138C5*D3L138C6</f>
        <v>334.12359089936666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1052984130</v>
      </c>
      <c r="V45" s="16" t="s">
        <v>24305</v>
      </c>
      <c r="W45" s="33">
        <f>IF(D3L138C9=0,0,D3L138C7/D3L138C9)</f>
        <v>3.1731113639800693E-7</v>
      </c>
      <c r="X45" s="16" t="s">
        <v>24306</v>
      </c>
      <c r="Y45" s="32">
        <f>IF(D3L138C5=0,0,D3L138C7/D3L138C5)</f>
        <v>0.44554526454335525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0.54455532333076762</v>
      </c>
      <c r="AL45" s="16" t="s">
        <v>24310</v>
      </c>
      <c r="AM45" s="15">
        <f>D3L138C5*D3L138C17</f>
        <v>408.37327776589262</v>
      </c>
      <c r="AN45" s="16" t="s">
        <v>24327</v>
      </c>
      <c r="AO45" s="15">
        <f>IF(D3L138C17=0,0,CHOOSE(MIN(D3L138C8,RUN_YEARS),A1L108C1,A1L108C6,A1L108C7,A1L108C8,A1L108C9))</f>
        <v>466282.95699999999</v>
      </c>
      <c r="AP45" s="16" t="s">
        <v>24311</v>
      </c>
      <c r="AQ45" s="33">
        <f>IF(D3L138C19=0,0,D3L138C18/D3L138C19)</f>
        <v>8.7580571332332143E-4</v>
      </c>
      <c r="AR45" s="16" t="s">
        <v>24312</v>
      </c>
      <c r="AS45" s="32">
        <f>IF(D3L138C5=0,0,D3L138C18/D3L138C5)</f>
        <v>0.54455532333076762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9.8994121258770829E-3</v>
      </c>
      <c r="BZ45" s="16" t="s">
        <v>24322</v>
      </c>
      <c r="CA45" s="15">
        <f>D3L138C5*D3L138C37</f>
        <v>7.4237734984812622</v>
      </c>
      <c r="CB45" s="16" t="s">
        <v>24331</v>
      </c>
      <c r="CC45" s="15">
        <f>IF(D3L138C37=0,0,CHOOSE(MIN(D3L138C8,RUN_YEARS),B6L116C1,B6L117C1,B6L118C1,B6L119C1,B6L120C1))</f>
        <v>139136.82</v>
      </c>
      <c r="CD45" s="16" t="s">
        <v>24323</v>
      </c>
      <c r="CE45" s="33">
        <f>IF(D3L138C39=0,0,D3L138C38/D3L138C39)</f>
        <v>5.3355923316928346E-5</v>
      </c>
      <c r="CF45" s="16" t="s">
        <v>24324</v>
      </c>
      <c r="CG45" s="32">
        <f>IF(D3L138C5=0,0,D3L138C38/D3L138C5)</f>
        <v>9.8994121258770829E-3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0.74176126821339328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0.4455452645433553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1052984130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0.54455532333076762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466282.95699999999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9.8994121258770829E-3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139136.82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0.74176126821339328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0.4455452645433553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1052984130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0.54455532333076762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466282.95699999999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9.8994121258770829E-3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139136.82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6791</v>
      </c>
      <c r="J48" s="16" t="s">
        <v>24429</v>
      </c>
      <c r="K48" s="21">
        <f>_xlfn.SINGLE(IF(FLOW_THRU_100PCT="Y",1,INDEX(VariabilityMatrix,D3L141C1,_xlfn.SINGLE(D3L141C8))))</f>
        <v>0.74176126821339328</v>
      </c>
      <c r="L48" s="16" t="s">
        <v>24399</v>
      </c>
      <c r="M48" s="15">
        <f>IF(_xlfn.SINGLE(D3L141C2)&lt;&gt;0,_xlfn.SINGLE(D3L141C2)*_xlfn.SINGLE(D3L141C4),_xlfn.SINGLE(D3L141C3)*_xlfn.SINGLE(D3L141C4))</f>
        <v>5037.3007724371537</v>
      </c>
      <c r="N48" s="16" t="s">
        <v>4251</v>
      </c>
      <c r="O48" s="32">
        <f>0.45*CHOOSE(MIN(D3L141C8,RUN_YEARS),B3L110C1,B3L125C1,B3L140C1,B3L155C1,B3L170C1)</f>
        <v>0.4455452645433553</v>
      </c>
      <c r="P48" s="16" t="s">
        <v>24400</v>
      </c>
      <c r="Q48" s="15">
        <f>D3L141C5*D3L141C6</f>
        <v>2244.3455052399595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1052984130</v>
      </c>
      <c r="V48" s="16" t="s">
        <v>24401</v>
      </c>
      <c r="W48" s="33">
        <f>IF(D3L141C9=0,0,D3L141C7/D3L141C9)</f>
        <v>2.1314143692174727E-6</v>
      </c>
      <c r="X48" s="16" t="s">
        <v>24402</v>
      </c>
      <c r="Y48" s="32">
        <f>IF(D3L141C5=0,0,D3L141C7/D3L141C5)</f>
        <v>0.44554526454335525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0.54455532333076762</v>
      </c>
      <c r="AL48" s="16" t="s">
        <v>24406</v>
      </c>
      <c r="AM48" s="15">
        <f>D3L141C5*D3L141C17</f>
        <v>2743.0889508488399</v>
      </c>
      <c r="AN48" s="16" t="s">
        <v>24423</v>
      </c>
      <c r="AO48" s="15">
        <f>IF(D3L141C17=0,0,CHOOSE(MIN(D3L141C8,RUN_YEARS),A1L108C1,A1L108C6,A1L108C7,A1L108C8,A1L108C9))</f>
        <v>466282.95699999999</v>
      </c>
      <c r="AP48" s="16" t="s">
        <v>24407</v>
      </c>
      <c r="AQ48" s="33">
        <f>IF(D3L141C19=0,0,D3L141C18/D3L141C19)</f>
        <v>5.8828848656564559E-3</v>
      </c>
      <c r="AR48" s="16" t="s">
        <v>24408</v>
      </c>
      <c r="AS48" s="32">
        <f>IF(D3L141C5=0,0,D3L141C18/D3L141C5)</f>
        <v>0.54455532333076762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9.8994121258770829E-3</v>
      </c>
      <c r="BZ48" s="16" t="s">
        <v>24418</v>
      </c>
      <c r="CA48" s="15">
        <f>D3L141C5*D3L141C37</f>
        <v>49.866316348354353</v>
      </c>
      <c r="CB48" s="16" t="s">
        <v>24427</v>
      </c>
      <c r="CC48" s="15">
        <f>IF(D3L141C37=0,0,CHOOSE(MIN(D3L141C8,RUN_YEARS),B6L116C1,B6L117C1,B6L118C1,B6L119C1,B6L120C1))</f>
        <v>139136.82</v>
      </c>
      <c r="CD48" s="16" t="s">
        <v>24419</v>
      </c>
      <c r="CE48" s="33">
        <f>IF(D3L141C39=0,0,D3L141C38/D3L141C39)</f>
        <v>3.5839770053932776E-4</v>
      </c>
      <c r="CF48" s="16" t="s">
        <v>24420</v>
      </c>
      <c r="CG48" s="32">
        <f>IF(D3L141C5=0,0,D3L141C38/D3L141C5)</f>
        <v>9.8994121258770829E-3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0.74176126821339328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0.4455452645433553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1052984130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0.54455532333076762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466282.95699999999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9.8994121258770829E-3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139136.82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0.74176126821339328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0.4455452645433553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1052984130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0.54455532333076762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466282.95699999999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9.8994121258770829E-3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139136.82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2463</v>
      </c>
      <c r="J51" s="16" t="s">
        <v>24021</v>
      </c>
      <c r="K51" s="21">
        <f>IF(FLOW_THRU_100PCT="Y",1,D3L101C4)</f>
        <v>0.74641575307663066</v>
      </c>
      <c r="L51" s="16" t="s">
        <v>24495</v>
      </c>
      <c r="M51" s="15">
        <f>IF(_xlfn.SINGLE(D3L144C2)&lt;&gt;0,_xlfn.SINGLE(D3L144C2)*_xlfn.SINGLE(D3L144C4),_xlfn.SINGLE(D3L144C3)*_xlfn.SINGLE(D3L144C4))</f>
        <v>1838.4219998277413</v>
      </c>
      <c r="N51" s="16" t="s">
        <v>4251</v>
      </c>
      <c r="O51" s="32">
        <f>0.45*CHOOSE(MIN(D3L144C8,RUN_YEARS),B3L110C1,B3L125C1,B3L140C1,B3L155C1,B3L170C1)</f>
        <v>0.4455452645433553</v>
      </c>
      <c r="P51" s="16" t="s">
        <v>24496</v>
      </c>
      <c r="Q51" s="15">
        <f>D3L144C5*D3L144C6</f>
        <v>819.10021625557533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1052984130</v>
      </c>
      <c r="V51" s="16" t="s">
        <v>24497</v>
      </c>
      <c r="W51" s="33">
        <f>IF(D3L144C9=0,0,D3L144C7/D3L144C9)</f>
        <v>7.7788467358532305E-7</v>
      </c>
      <c r="X51" s="16" t="s">
        <v>24498</v>
      </c>
      <c r="Y51" s="32">
        <f>IF(D3L144C5=0,0,D3L144C7/D3L144C5)</f>
        <v>0.44554526454335536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0.54455532333076762</v>
      </c>
      <c r="AL51" s="16" t="s">
        <v>24502</v>
      </c>
      <c r="AM51" s="15">
        <f>D3L144C5*D3L144C17</f>
        <v>1001.1224865345921</v>
      </c>
      <c r="AN51" s="16" t="s">
        <v>24519</v>
      </c>
      <c r="AO51" s="15">
        <f>IF(D3L144C17=0,0,CHOOSE(MIN(D3L144C8,RUN_YEARS),A1L108C1,A1L108C6,A1L108C7,A1L108C8,A1L108C9))</f>
        <v>466282.95699999999</v>
      </c>
      <c r="AP51" s="16" t="s">
        <v>24503</v>
      </c>
      <c r="AQ51" s="33">
        <f>IF(D3L144C19=0,0,D3L144C18/D3L144C19)</f>
        <v>2.1470278325754722E-3</v>
      </c>
      <c r="AR51" s="16" t="s">
        <v>24504</v>
      </c>
      <c r="AS51" s="32">
        <f>IF(D3L144C5=0,0,D3L144C18/D3L144C5)</f>
        <v>0.54455532333076762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9.8994121258770829E-3</v>
      </c>
      <c r="BZ51" s="16" t="s">
        <v>24514</v>
      </c>
      <c r="CA51" s="15">
        <f>D3L144C5*D3L144C37</f>
        <v>18.199297037573938</v>
      </c>
      <c r="CB51" s="16" t="s">
        <v>24523</v>
      </c>
      <c r="CC51" s="15">
        <f>IF(D3L144C37=0,0,CHOOSE(MIN(D3L144C8,RUN_YEARS),B6L116C1,B6L117C1,B6L118C1,B6L119C1,B6L120C1))</f>
        <v>139136.82</v>
      </c>
      <c r="CD51" s="16" t="s">
        <v>24515</v>
      </c>
      <c r="CE51" s="33">
        <f>IF(D3L144C39=0,0,D3L144C38/D3L144C39)</f>
        <v>1.3080144448876968E-4</v>
      </c>
      <c r="CF51" s="16" t="s">
        <v>24516</v>
      </c>
      <c r="CG51" s="32">
        <f>IF(D3L144C5=0,0,D3L144C38/D3L144C5)</f>
        <v>9.8994121258770829E-3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124.8152813334018</v>
      </c>
      <c r="J52" s="16" t="s">
        <v>24021</v>
      </c>
      <c r="K52" s="21">
        <f>IF(FLOW_THRU_100PCT="Y",1,D3L101C4)</f>
        <v>0.74641575307663066</v>
      </c>
      <c r="L52" s="16" t="s">
        <v>24526</v>
      </c>
      <c r="M52" s="15">
        <f>IF(_xlfn.SINGLE(D3L145C2)&lt;&gt;0,_xlfn.SINGLE(D3L145C2)*_xlfn.SINGLE(D3L145C4),_xlfn.SINGLE(D3L145C3)*_xlfn.SINGLE(D3L145C4))</f>
        <v>93.164092211942631</v>
      </c>
      <c r="N52" s="16" t="s">
        <v>4251</v>
      </c>
      <c r="O52" s="32">
        <f>0.45*CHOOSE(MIN(D3L145C8,RUN_YEARS),B3L110C1,B3L125C1,B3L140C1,B3L155C1,B3L170C1)</f>
        <v>0.4460782252292852</v>
      </c>
      <c r="P52" s="16" t="s">
        <v>24527</v>
      </c>
      <c r="Q52" s="15">
        <f>D3L145C5*D3L145C6</f>
        <v>41.558472909000841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1059764689.6666666</v>
      </c>
      <c r="V52" s="16" t="s">
        <v>24528</v>
      </c>
      <c r="W52" s="33">
        <f>IF(D3L145C9=0,0,D3L145C7/D3L145C9)</f>
        <v>3.9214811848536345E-8</v>
      </c>
      <c r="X52" s="16" t="s">
        <v>24529</v>
      </c>
      <c r="Y52" s="32">
        <f>IF(D3L145C5=0,0,D3L145C7/D3L145C5)</f>
        <v>0.4460782252292852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0.54520671972468193</v>
      </c>
      <c r="AL52" s="16" t="s">
        <v>24533</v>
      </c>
      <c r="AM52" s="15">
        <f>D3L145C5*D3L145C17</f>
        <v>50.793689111001029</v>
      </c>
      <c r="AN52" s="16" t="s">
        <v>24550</v>
      </c>
      <c r="AO52" s="15">
        <f>IF(D3L145C17=0,0,CHOOSE(MIN(D3L145C8,RUN_YEARS),A1L108C1,A1L108C6,A1L108C7,A1L108C8,A1L108C9))</f>
        <v>476234.43133333331</v>
      </c>
      <c r="AP52" s="16" t="s">
        <v>24534</v>
      </c>
      <c r="AQ52" s="33">
        <f>IF(D3L145C19=0,0,D3L145C18/D3L145C19)</f>
        <v>1.0665690208242993E-4</v>
      </c>
      <c r="AR52" s="16" t="s">
        <v>24535</v>
      </c>
      <c r="AS52" s="32">
        <f>IF(D3L145C5=0,0,D3L145C18/D3L145C5)</f>
        <v>0.54520671972468193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8.7150550460328713E-3</v>
      </c>
      <c r="BZ52" s="16" t="s">
        <v>24545</v>
      </c>
      <c r="CA52" s="15">
        <f>D3L145C5*D3L145C37</f>
        <v>0.81193019194076232</v>
      </c>
      <c r="CB52" s="16" t="s">
        <v>24554</v>
      </c>
      <c r="CC52" s="15">
        <f>IF(D3L145C37=0,0,CHOOSE(MIN(D3L145C8,RUN_YEARS),B6L116C1,B6L117C1,B6L118C1,B6L119C1,B6L120C1))</f>
        <v>138434.84000000003</v>
      </c>
      <c r="CD52" s="16" t="s">
        <v>24546</v>
      </c>
      <c r="CE52" s="33">
        <f>IF(D3L145C39=0,0,D3L145C38/D3L145C39)</f>
        <v>5.8650711911883032E-6</v>
      </c>
      <c r="CF52" s="16" t="s">
        <v>24547</v>
      </c>
      <c r="CG52" s="32">
        <f>IF(D3L145C5=0,0,D3L145C38/D3L145C5)</f>
        <v>8.7150550460328713E-3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24.524318277931357</v>
      </c>
      <c r="J53" s="16" t="s">
        <v>24587</v>
      </c>
      <c r="K53" s="21">
        <f>_xlfn.SINGLE(IF(FLOW_THRU_100PCT="Y",1,INDEX(VariabilityMatrix,D3L146C1,_xlfn.SINGLE(D3L146C8))))</f>
        <v>0.32215264443218067</v>
      </c>
      <c r="L53" s="16" t="s">
        <v>24557</v>
      </c>
      <c r="M53" s="15">
        <f>IF(_xlfn.SINGLE(D3L146C2)&lt;&gt;0,_xlfn.SINGLE(D3L146C2)*_xlfn.SINGLE(D3L146C4),_xlfn.SINGLE(D3L146C3)*_xlfn.SINGLE(D3L146C4))</f>
        <v>7.9005739861320494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7.9005739861320494</v>
      </c>
      <c r="AX53" s="16" t="s">
        <v>24582</v>
      </c>
      <c r="AY53" s="15">
        <f>IF(D3L146C22=0,0,CHOOSE(MIN(D3L146C8,RUN_YEARS),A1L104C1,A1L104C6,A1L104C7,A1L104C8,A1L104C9))</f>
        <v>141825.31233333331</v>
      </c>
      <c r="AZ53" s="16" t="s">
        <v>24568</v>
      </c>
      <c r="BA53" s="33">
        <f>IF(D3L146C24=0,0,D3L146C23/D3L146C24)</f>
        <v>5.5706374667190995E-5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0.64919638904424892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0.5583088945780541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0.5583088945780541</v>
      </c>
      <c r="AX54" s="16" t="s">
        <v>24614</v>
      </c>
      <c r="AY54" s="15">
        <f>IF(D3L147C22=0,0,CHOOSE(MIN(D3L147C8,RUN_YEARS),A1L104C1,A1L104C6,A1L104C7,A1L104C8,A1L104C9))</f>
        <v>141825.31233333331</v>
      </c>
      <c r="AZ54" s="16" t="s">
        <v>24600</v>
      </c>
      <c r="BA54" s="33">
        <f>IF(D3L147C24=0,0,D3L147C23/D3L147C24)</f>
        <v>3.9365955582446078E-6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1.5477233907016517</v>
      </c>
      <c r="J55" s="16" t="s">
        <v>24650</v>
      </c>
      <c r="K55" s="21">
        <f>_xlfn.SINGLE(IF(FLOW_THRU_100PCT="Y",1,INDEX(VariabilityMatrix,D3L148C1,_xlfn.SINGLE(D3L148C8))))</f>
        <v>0.31677851458274481</v>
      </c>
      <c r="L55" s="16" t="s">
        <v>24620</v>
      </c>
      <c r="M55" s="15">
        <f>IF(_xlfn.SINGLE(D3L148C2)&lt;&gt;0,_xlfn.SINGLE(D3L148C2)*_xlfn.SINGLE(D3L148C4),_xlfn.SINGLE(D3L148C3)*_xlfn.SINGLE(D3L148C4))</f>
        <v>0.49028551669143838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0.49028551669143838</v>
      </c>
      <c r="AX55" s="16" t="s">
        <v>24645</v>
      </c>
      <c r="AY55" s="15">
        <f>IF(D3L148C22=0,0,CHOOSE(MIN(D3L148C8,RUN_YEARS),A1L104C1,A1L104C6,A1L104C7,A1L104C8,A1L104C9))</f>
        <v>139569.821</v>
      </c>
      <c r="AZ55" s="16" t="s">
        <v>24631</v>
      </c>
      <c r="BA55" s="33">
        <f>IF(D3L148C24=0,0,D3L148C23/D3L148C24)</f>
        <v>3.5128333129512174E-6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18.614823417125663</v>
      </c>
      <c r="J56" s="16" t="s">
        <v>24682</v>
      </c>
      <c r="K56" s="21">
        <f>_xlfn.SINGLE(IF(FLOW_THRU_100PCT="Y",1,INDEX(VariabilityMatrix,D3L149C1,_xlfn.SINGLE(D3L149C8))))</f>
        <v>0.32215264443218067</v>
      </c>
      <c r="L56" s="16" t="s">
        <v>24652</v>
      </c>
      <c r="M56" s="15">
        <f>IF(_xlfn.SINGLE(D3L149C2)&lt;&gt;0,_xlfn.SINGLE(D3L149C2)*_xlfn.SINGLE(D3L149C4),_xlfn.SINGLE(D3L149C3)*_xlfn.SINGLE(D3L149C4))</f>
        <v>5.9968145894651137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5.9968145894651137</v>
      </c>
      <c r="AX56" s="16" t="s">
        <v>24677</v>
      </c>
      <c r="AY56" s="15">
        <f>IF(D3L149C22=0,0,CHOOSE(MIN(D3L149C8,RUN_YEARS),A1L104C1,A1L104C6,A1L104C7,A1L104C8,A1L104C9))</f>
        <v>141825.31233333331</v>
      </c>
      <c r="AZ56" s="16" t="s">
        <v>24663</v>
      </c>
      <c r="BA56" s="33">
        <f>IF(D3L149C24=0,0,D3L149C23/D3L149C24)</f>
        <v>4.2283105115754983E-5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0.16860998621468029</v>
      </c>
      <c r="J57" s="16" t="s">
        <v>24714</v>
      </c>
      <c r="K57" s="21">
        <f>_xlfn.SINGLE(IF(FLOW_THRU_100PCT="Y",1,INDEX(VariabilityMatrix,D3L150C1,_xlfn.SINGLE(D3L150C8))))</f>
        <v>0.31677851458274481</v>
      </c>
      <c r="L57" s="16" t="s">
        <v>24684</v>
      </c>
      <c r="M57" s="15">
        <f>IF(_xlfn.SINGLE(D3L150C2)&lt;&gt;0,_xlfn.SINGLE(D3L150C2)*_xlfn.SINGLE(D3L150C4),_xlfn.SINGLE(D3L150C3)*_xlfn.SINGLE(D3L150C4))</f>
        <v>5.34120209769035E-2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5.34120209769035E-2</v>
      </c>
      <c r="AX57" s="16" t="s">
        <v>24709</v>
      </c>
      <c r="AY57" s="15">
        <f>IF(D3L150C22=0,0,CHOOSE(MIN(D3L150C8,RUN_YEARS),A1L104C1,A1L104C6,A1L104C7,A1L104C8,A1L104C9))</f>
        <v>139569.821</v>
      </c>
      <c r="AZ57" s="16" t="s">
        <v>24695</v>
      </c>
      <c r="BA57" s="33">
        <f>IF(D3L150C24=0,0,D3L150C23/D3L150C24)</f>
        <v>3.8269033086245416E-7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0.31677851458274481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139569.821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0.31677851458274481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139569.821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0.31677851458274481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139569.821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0.31677851458274481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139569.821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0.31677851458274481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139569.821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0.4410023260132242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0.37926200037137281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0.37926200037137281</v>
      </c>
      <c r="AX63" s="16" t="s">
        <v>24901</v>
      </c>
      <c r="AY63" s="15">
        <f>IF(D3L156C22=0,0,CHOOSE(MIN(D3L156C8,RUN_YEARS),A1L104C1,A1L104C6,A1L104C7,A1L104C8,A1L104C9))</f>
        <v>139569.821</v>
      </c>
      <c r="AZ63" s="16" t="s">
        <v>24887</v>
      </c>
      <c r="BA63" s="33">
        <f>IF(D3L156C24=0,0,D3L156C23/D3L156C24)</f>
        <v>2.717363951991977E-6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-3.7249081513435391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-3.2034210101554437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-3.2034210101554437</v>
      </c>
      <c r="AX64" s="16" t="s">
        <v>24932</v>
      </c>
      <c r="AY64" s="15">
        <f>IF(D3L157C22=0,0,CHOOSE(MIN(D3L157C8,RUN_YEARS),A1L104C1,A1L104C6,A1L104C7,A1L104C8,A1L104C9))</f>
        <v>141825.31233333331</v>
      </c>
      <c r="AZ64" s="16" t="s">
        <v>24918</v>
      </c>
      <c r="BA64" s="33">
        <f>IF(D3L157C24=0,0,D3L157C23/D3L157C24)</f>
        <v>-2.2587089409162832E-5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61089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0.58087574125806674</v>
      </c>
      <c r="L65" s="16" t="s">
        <v>24938</v>
      </c>
      <c r="M65" s="15">
        <f>IF(_xlfn.SINGLE(D3L158C2)&lt;&gt;0,_xlfn.SINGLE(D3L158C2)*_xlfn.SINGLE(D3L158C4),_xlfn.SINGLE(D3L158C3)*_xlfn.SINGLE(D3L158C4))</f>
        <v>35485.118157714038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35485.118157714038</v>
      </c>
      <c r="AX65" s="16" t="s">
        <v>24963</v>
      </c>
      <c r="AY65" s="15">
        <f>IF(D3L158C22=0,0,CHOOSE(MIN(D3L158C8,RUN_YEARS),A1L104C1,A1L104C6,A1L104C7,A1L104C8,A1L104C9))</f>
        <v>139569.821</v>
      </c>
      <c r="AZ65" s="16" t="s">
        <v>24949</v>
      </c>
      <c r="BA65" s="33">
        <f>IF(D3L158C24=0,0,D3L158C23/D3L158C24)</f>
        <v>0.25424635428681991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71570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0.98778531856697716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139569.821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1.2214681433022772E-2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139136.82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6812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0.98778531856697716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139569.821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1.2214681433022772E-2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139136.82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5544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0.98778531856697716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139569.821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1.2214681433022772E-2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139136.82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8800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0.98778531856697716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139569.821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1.2214681433022772E-2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139136.82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69435</v>
      </c>
      <c r="J70" s="16" t="s">
        <v>25124</v>
      </c>
      <c r="K70" s="21">
        <f>_xlfn.SINGLE(IF(FLOW_THRU_100PCT="Y",1,INDEX(VariabilityMatrix,D3L163C1,_xlfn.SINGLE(D3L163C8))))</f>
        <v>0.5761273841940443</v>
      </c>
      <c r="L70" s="16" t="s">
        <v>25094</v>
      </c>
      <c r="M70" s="15">
        <f>IF(_xlfn.SINGLE(D3L163C2)&lt;&gt;0,_xlfn.SINGLE(D3L163C2)*_xlfn.SINGLE(D3L163C4),_xlfn.SINGLE(D3L163C3)*_xlfn.SINGLE(D3L163C4))</f>
        <v>40003.404921513466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0.98778531856697716</v>
      </c>
      <c r="AV70" s="16" t="s">
        <v>25104</v>
      </c>
      <c r="AW70" s="15">
        <f>D3L163C5*D3L163C22</f>
        <v>39514.77607416096</v>
      </c>
      <c r="AX70" s="16" t="s">
        <v>25119</v>
      </c>
      <c r="AY70" s="15">
        <f>IF(D3L163C22=0,0,CHOOSE(MIN(D3L163C8,RUN_YEARS),A1L104C1,A1L104C6,A1L104C7,A1L104C8,A1L104C9))</f>
        <v>139569.821</v>
      </c>
      <c r="AZ70" s="16" t="s">
        <v>25105</v>
      </c>
      <c r="BA70" s="33">
        <f>IF(D3L163C24=0,0,D3L163C23/D3L163C24)</f>
        <v>0.28311834027616156</v>
      </c>
      <c r="BB70" s="16" t="s">
        <v>25106</v>
      </c>
      <c r="BC70" s="32">
        <f>IF(D3L163C5=0,0,D3L163C23/D3L163C5)</f>
        <v>0.98778531856697716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1.2214681433022772E-2</v>
      </c>
      <c r="BZ70" s="16" t="s">
        <v>25113</v>
      </c>
      <c r="CA70" s="15">
        <f>D3L163C5*D3L163C37</f>
        <v>488.62884735250231</v>
      </c>
      <c r="CB70" s="16" t="s">
        <v>25122</v>
      </c>
      <c r="CC70" s="15">
        <f>IF(D3L163C37=0,0,CHOOSE(MIN(D3L163C8,RUN_YEARS),B6L116C1,B6L117C1,B6L118C1,B6L119C1,B6L120C1))</f>
        <v>139136.82</v>
      </c>
      <c r="CD70" s="16" t="s">
        <v>25114</v>
      </c>
      <c r="CE70" s="33">
        <f>IF(D3L163C39=0,0,D3L163C38/D3L163C39)</f>
        <v>3.5118586679823665E-3</v>
      </c>
      <c r="CF70" s="16" t="s">
        <v>25115</v>
      </c>
      <c r="CG70" s="32">
        <f>IF(D3L163C5=0,0,D3L163C38/D3L163C5)</f>
        <v>1.2214681433022772E-2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4235629</v>
      </c>
      <c r="J71" s="16" t="s">
        <v>25155</v>
      </c>
      <c r="K71" s="21">
        <f>_xlfn.SINGLE(IF(FLOW_THRU_100PCT="Y",1,INDEX(VariabilityMatrix,D3L164C1,_xlfn.SINGLE(D3L164C8))))</f>
        <v>0.95913166763358115</v>
      </c>
      <c r="L71" s="16" t="s">
        <v>25126</v>
      </c>
      <c r="M71" s="15">
        <f>IF(_xlfn.SINGLE(D3L164C2)&lt;&gt;0,_xlfn.SINGLE(D3L164C2)*_xlfn.SINGLE(D3L164C4),_xlfn.SINGLE(D3L164C3)*_xlfn.SINGLE(D3L164C4))</f>
        <v>4062525.9062471576</v>
      </c>
      <c r="N71" s="16" t="s">
        <v>4251</v>
      </c>
      <c r="O71" s="32">
        <f>0.45*CHOOSE(MIN(D3L164C8,RUN_YEARS),B3L110C1,B3L125C1,B3L140C1,B3L155C1,B3L170C1)</f>
        <v>0.4455452645433553</v>
      </c>
      <c r="P71" s="16" t="s">
        <v>25127</v>
      </c>
      <c r="Q71" s="15">
        <f>D3L164C5*D3L164C6</f>
        <v>1810039.1796131241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1052984130</v>
      </c>
      <c r="V71" s="16" t="s">
        <v>25128</v>
      </c>
      <c r="W71" s="33">
        <f>IF(D3L164C9=0,0,D3L164C7/D3L164C9)</f>
        <v>1.7189615000305124E-3</v>
      </c>
      <c r="X71" s="16" t="s">
        <v>25129</v>
      </c>
      <c r="Y71" s="32">
        <f>IF(D3L164C5=0,0,D3L164C7/D3L164C5)</f>
        <v>0.4455452645433553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0.54455532333076762</v>
      </c>
      <c r="AL71" s="16" t="s">
        <v>25133</v>
      </c>
      <c r="AM71" s="15">
        <f>D3L164C5*D3L164C17</f>
        <v>2212270.1084160404</v>
      </c>
      <c r="AN71" s="16" t="s">
        <v>25150</v>
      </c>
      <c r="AO71" s="15">
        <f>IF(D3L164C17=0,0,CHOOSE(MIN(D3L164C8,RUN_YEARS),A1L108C1,A1L108C6,A1L108C7,A1L108C8,A1L108C9))</f>
        <v>466282.95699999999</v>
      </c>
      <c r="AP71" s="16" t="s">
        <v>25134</v>
      </c>
      <c r="AQ71" s="33">
        <f>IF(D3L164C19=0,0,D3L164C18/D3L164C19)</f>
        <v>4.7444798811637465</v>
      </c>
      <c r="AR71" s="16" t="s">
        <v>25135</v>
      </c>
      <c r="AS71" s="32">
        <f>IF(D3L164C5=0,0,D3L164C18/D3L164C5)</f>
        <v>0.54455532333076762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9.8994121258770829E-3</v>
      </c>
      <c r="BZ71" s="16" t="s">
        <v>25145</v>
      </c>
      <c r="CA71" s="15">
        <f>D3L164C5*D3L164C37</f>
        <v>40216.618217992895</v>
      </c>
      <c r="CB71" s="16" t="s">
        <v>25154</v>
      </c>
      <c r="CC71" s="15">
        <f>IF(D3L164C37=0,0,CHOOSE(MIN(D3L164C8,RUN_YEARS),B6L116C1,B6L117C1,B6L118C1,B6L119C1,B6L120C1))</f>
        <v>139136.82</v>
      </c>
      <c r="CD71" s="16" t="s">
        <v>25146</v>
      </c>
      <c r="CE71" s="33">
        <f>IF(D3L164C39=0,0,D3L164C38/D3L164C39)</f>
        <v>0.28904367814352011</v>
      </c>
      <c r="CF71" s="16" t="s">
        <v>25147</v>
      </c>
      <c r="CG71" s="32">
        <f>IF(D3L164C5=0,0,D3L164C38/D3L164C5)</f>
        <v>9.8994121258770829E-3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0.95913166763358115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0.4455452645433553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1052984130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0.54455532333076762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466282.95699999999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9.8994121258770829E-3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139136.82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53131</v>
      </c>
      <c r="J73" s="16" t="s">
        <v>25217</v>
      </c>
      <c r="K73" s="21">
        <f>_xlfn.SINGLE(IF(FLOW_THRU_100PCT="Y",1,INDEX(VariabilityMatrix,D3L166C1,_xlfn.SINGLE(D3L166C8))))</f>
        <v>0.74176126821339328</v>
      </c>
      <c r="L73" s="16" t="s">
        <v>25188</v>
      </c>
      <c r="M73" s="15">
        <f>IF(_xlfn.SINGLE(D3L166C2)&lt;&gt;0,_xlfn.SINGLE(D3L166C2)*_xlfn.SINGLE(D3L166C4),_xlfn.SINGLE(D3L166C3)*_xlfn.SINGLE(D3L166C4))</f>
        <v>39410.517941445796</v>
      </c>
      <c r="N73" s="16" t="s">
        <v>4251</v>
      </c>
      <c r="O73" s="32">
        <f>0.45*CHOOSE(MIN(D3L166C8,RUN_YEARS),B3L110C1,B3L125C1,B3L140C1,B3L155C1,B3L170C1)</f>
        <v>0.4455452645433553</v>
      </c>
      <c r="P73" s="16" t="s">
        <v>25189</v>
      </c>
      <c r="Q73" s="15">
        <f>D3L166C5*D3L166C6</f>
        <v>17559.169642012119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1052984130</v>
      </c>
      <c r="V73" s="16" t="s">
        <v>25190</v>
      </c>
      <c r="W73" s="33">
        <f>IF(D3L166C9=0,0,D3L166C7/D3L166C9)</f>
        <v>1.6675626100853124E-5</v>
      </c>
      <c r="X73" s="16" t="s">
        <v>25191</v>
      </c>
      <c r="Y73" s="32">
        <f>IF(D3L166C5=0,0,D3L166C7/D3L166C5)</f>
        <v>0.44554526454335536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0.54455532333076762</v>
      </c>
      <c r="AL73" s="16" t="s">
        <v>25195</v>
      </c>
      <c r="AM73" s="15">
        <f>D3L166C5*D3L166C17</f>
        <v>21461.207340237033</v>
      </c>
      <c r="AN73" s="16" t="s">
        <v>25212</v>
      </c>
      <c r="AO73" s="15">
        <f>IF(D3L166C17=0,0,CHOOSE(MIN(D3L166C8,RUN_YEARS),A1L108C1,A1L108C6,A1L108C7,A1L108C8,A1L108C9))</f>
        <v>466282.95699999999</v>
      </c>
      <c r="AP73" s="16" t="s">
        <v>25196</v>
      </c>
      <c r="AQ73" s="33">
        <f>IF(D3L166C19=0,0,D3L166C18/D3L166C19)</f>
        <v>4.6026145751316909E-2</v>
      </c>
      <c r="AR73" s="16" t="s">
        <v>25197</v>
      </c>
      <c r="AS73" s="32">
        <f>IF(D3L166C5=0,0,D3L166C18/D3L166C5)</f>
        <v>0.54455532333076762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9.8994121258770829E-3</v>
      </c>
      <c r="BZ73" s="16" t="s">
        <v>25207</v>
      </c>
      <c r="CA73" s="15">
        <f>D3L166C5*D3L166C37</f>
        <v>390.14095919664487</v>
      </c>
      <c r="CB73" s="16" t="s">
        <v>25216</v>
      </c>
      <c r="CC73" s="15">
        <f>IF(D3L166C37=0,0,CHOOSE(MIN(D3L166C8,RUN_YEARS),B6L116C1,B6L117C1,B6L118C1,B6L119C1,B6L120C1))</f>
        <v>139136.82</v>
      </c>
      <c r="CD73" s="16" t="s">
        <v>25208</v>
      </c>
      <c r="CE73" s="33">
        <f>IF(D3L166C39=0,0,D3L166C38/D3L166C39)</f>
        <v>2.8040094577168346E-3</v>
      </c>
      <c r="CF73" s="16" t="s">
        <v>25209</v>
      </c>
      <c r="CG73" s="32">
        <f>IF(D3L166C5=0,0,D3L166C38/D3L166C5)</f>
        <v>9.8994121258770829E-3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873612</v>
      </c>
      <c r="J74" s="16" t="s">
        <v>25249</v>
      </c>
      <c r="K74" s="21">
        <f>_xlfn.SINGLE(IF(FLOW_THRU_100PCT="Y",1,INDEX(VariabilityMatrix,D3L167C1,_xlfn.SINGLE(D3L167C8))))</f>
        <v>0.82434499896962166</v>
      </c>
      <c r="L74" s="16" t="s">
        <v>25219</v>
      </c>
      <c r="M74" s="15">
        <f>IF(_xlfn.SINGLE(D3L167C2)&lt;&gt;0,_xlfn.SINGLE(D3L167C2)*_xlfn.SINGLE(D3L167C4),_xlfn.SINGLE(D3L167C3)*_xlfn.SINGLE(D3L167C4))</f>
        <v>720157.68323984917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0.96759476301505654</v>
      </c>
      <c r="BF74" s="16" t="s">
        <v>25232</v>
      </c>
      <c r="BG74" s="15">
        <f>D3L167C5*D3L167C27</f>
        <v>696820.80284793396</v>
      </c>
      <c r="BH74" s="16" t="s">
        <v>25245</v>
      </c>
      <c r="BI74" s="15">
        <f>IF(D3L167C27=0,0,CHOOSE(MIN(D3L167C8,RUN_YEARS),A1L104C1,A1L104C6,A1L104C7,A1L104C8,A1L104C9))</f>
        <v>139569.821</v>
      </c>
      <c r="BJ74" s="16" t="s">
        <v>25233</v>
      </c>
      <c r="BK74" s="33">
        <f>IF(D3L167C29=0,0,D3L167C28/D3L167C29)</f>
        <v>4.9926323459849815</v>
      </c>
      <c r="BL74" s="16" t="s">
        <v>25234</v>
      </c>
      <c r="BM74" s="32">
        <f>IF(D3L167C5=0,0,D3L167C28/D3L167C5)</f>
        <v>0.96759476301505642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3.2405236984943325E-2</v>
      </c>
      <c r="BZ74" s="16" t="s">
        <v>25238</v>
      </c>
      <c r="CA74" s="15">
        <f>D3L167C5*D3L167C37</f>
        <v>23336.88039191506</v>
      </c>
      <c r="CB74" s="16" t="s">
        <v>25247</v>
      </c>
      <c r="CC74" s="15">
        <f>IF(D3L167C37=0,0,CHOOSE(MIN(D3L167C8,RUN_YEARS),B6L116C1,B6L117C1,B6L118C1,B6L119C1,B6L120C1))</f>
        <v>139136.82</v>
      </c>
      <c r="CD74" s="16" t="s">
        <v>25239</v>
      </c>
      <c r="CE74" s="33">
        <f>IF(D3L167C39=0,0,D3L167C38/D3L167C39)</f>
        <v>0.16772613023579996</v>
      </c>
      <c r="CF74" s="16" t="s">
        <v>25240</v>
      </c>
      <c r="CG74" s="32">
        <f>IF(D3L167C5=0,0,D3L167C38/D3L167C5)</f>
        <v>3.2405236984943325E-2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743061</v>
      </c>
      <c r="J75" s="16" t="s">
        <v>25281</v>
      </c>
      <c r="K75" s="21">
        <f>_xlfn.SINGLE(IF(FLOW_THRU_100PCT="Y",1,INDEX(VariabilityMatrix,D3L168C1,_xlfn.SINGLE(D3L168C8))))</f>
        <v>0.82434499896962166</v>
      </c>
      <c r="L75" s="16" t="s">
        <v>25251</v>
      </c>
      <c r="M75" s="15">
        <f>IF(_xlfn.SINGLE(D3L168C2)&lt;&gt;0,_xlfn.SINGLE(D3L168C2)*_xlfn.SINGLE(D3L168C4),_xlfn.SINGLE(D3L168C3)*_xlfn.SINGLE(D3L168C4))</f>
        <v>612538.61927936599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0.96759476301505654</v>
      </c>
      <c r="BF75" s="16" t="s">
        <v>25264</v>
      </c>
      <c r="BG75" s="15">
        <f>D3L168C5*D3L168C27</f>
        <v>592689.16015918809</v>
      </c>
      <c r="BH75" s="16" t="s">
        <v>25277</v>
      </c>
      <c r="BI75" s="15">
        <f>IF(D3L168C27=0,0,CHOOSE(MIN(D3L168C8,RUN_YEARS),A1L104C1,A1L104C6,A1L104C7,A1L104C8,A1L104C9))</f>
        <v>139569.821</v>
      </c>
      <c r="BJ75" s="16" t="s">
        <v>25265</v>
      </c>
      <c r="BK75" s="33">
        <f>IF(D3L168C29=0,0,D3L168C28/D3L168C29)</f>
        <v>4.2465423822474353</v>
      </c>
      <c r="BL75" s="16" t="s">
        <v>25266</v>
      </c>
      <c r="BM75" s="32">
        <f>IF(D3L168C5=0,0,D3L168C28/D3L168C5)</f>
        <v>0.96759476301505654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3.2405236984943325E-2</v>
      </c>
      <c r="BZ75" s="16" t="s">
        <v>25270</v>
      </c>
      <c r="CA75" s="15">
        <f>D3L168C5*D3L168C37</f>
        <v>19849.459120177828</v>
      </c>
      <c r="CB75" s="16" t="s">
        <v>25279</v>
      </c>
      <c r="CC75" s="15">
        <f>IF(D3L168C37=0,0,CHOOSE(MIN(D3L168C8,RUN_YEARS),B6L116C1,B6L117C1,B6L118C1,B6L119C1,B6L120C1))</f>
        <v>139136.82</v>
      </c>
      <c r="CD75" s="16" t="s">
        <v>25271</v>
      </c>
      <c r="CE75" s="33">
        <f>IF(D3L168C39=0,0,D3L168C38/D3L168C39)</f>
        <v>0.14266144015780888</v>
      </c>
      <c r="CF75" s="16" t="s">
        <v>25272</v>
      </c>
      <c r="CG75" s="32">
        <f>IF(D3L168C5=0,0,D3L168C38/D3L168C5)</f>
        <v>3.2405236984943325E-2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61089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35485.118157714038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35485.118157714038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0.25424635428681991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6067594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5474636.131629332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1827598.3492551362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1.7356371261313655E-3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2233731.3157562776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4.7905060269150637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39514.77607416096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0.28311834027616156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1289509.963007122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9.2391747282324168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84281.727536634935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0.60574711666282821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61089</v>
      </c>
      <c r="H79" s="16" t="s">
        <v>25375</v>
      </c>
      <c r="I79" s="15">
        <f>SUM(D3L169C3:D3L171C3)</f>
        <v>6067594</v>
      </c>
      <c r="J79" s="16" t="s">
        <v>25376</v>
      </c>
      <c r="K79" s="21">
        <f>IF(D3L172C2+D3L172C3=0,0,D3L172C5/(D3L172C2+D3L172C3))</f>
        <v>0.89907101571202908</v>
      </c>
      <c r="L79" s="16" t="s">
        <v>25345</v>
      </c>
      <c r="M79" s="15">
        <f>SUM(D3L169C5:D3L171C5)</f>
        <v>5510121.2497870456</v>
      </c>
      <c r="N79" s="16" t="s">
        <v>25346</v>
      </c>
      <c r="O79" s="32">
        <f>IF(SUM(D3L169C5:D3L171C5)=0,0,SUM(D3L169C7:D3L171C7)/SUM(D3L169C5:D3L171C5))</f>
        <v>0.33168024194127649</v>
      </c>
      <c r="P79" s="16" t="s">
        <v>25347</v>
      </c>
      <c r="Q79" s="15">
        <f>SUM(D3L169C7:D3L171C7)</f>
        <v>1827598.3492551362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1.7356371261313655E-3</v>
      </c>
      <c r="X79" s="16" t="s">
        <v>25349</v>
      </c>
      <c r="Y79" s="32">
        <f>IF(D3L172C5=0,0,D3L172C7/D3L172C5)</f>
        <v>0.33168024194127649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0.4053869623726713</v>
      </c>
      <c r="AL79" s="16" t="s">
        <v>25355</v>
      </c>
      <c r="AM79" s="15">
        <f>SUM(D3L169C18:D3L171C18)</f>
        <v>2233731.3157562776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4.7905060269150637</v>
      </c>
      <c r="AR79" s="16" t="s">
        <v>25357</v>
      </c>
      <c r="AS79" s="32">
        <f>IF(D3L172C5=0,0,D3L172C18/D3L172C5)</f>
        <v>0.4053869623726713</v>
      </c>
      <c r="AT79" s="16" t="s">
        <v>25358</v>
      </c>
      <c r="AU79" s="32">
        <f>IF(SUM(D3L169C5:D3L171C5)=0,0,SUM(D3L169C23:D3L171C23)/SUM(D3L169C5:D3L171C5))</f>
        <v>1.3611296527235871E-2</v>
      </c>
      <c r="AV79" s="16" t="s">
        <v>25359</v>
      </c>
      <c r="AW79" s="15">
        <f>SUM(D3L169C23:D3L171C23)</f>
        <v>74999.894231874991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0.53736469456298153</v>
      </c>
      <c r="BB79" s="16" t="s">
        <v>25361</v>
      </c>
      <c r="BC79" s="32">
        <f>IF(D3L172C5=0,0,D3L172C23/D3L172C5)</f>
        <v>1.3611296527235871E-2</v>
      </c>
      <c r="BD79" s="16" t="s">
        <v>25362</v>
      </c>
      <c r="BE79" s="32">
        <f>IF(SUM(D3L169C5:D3L171C5)=0,0,SUM(D3L169C28:D3L171C28)/SUM(D3L169C5:D3L171C5))</f>
        <v>0.23402569645032018</v>
      </c>
      <c r="BF79" s="16" t="s">
        <v>25363</v>
      </c>
      <c r="BG79" s="15">
        <f>SUM(D3L169C28:D3L171C28)</f>
        <v>1289509.963007122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9.2391747282324168</v>
      </c>
      <c r="BL79" s="16" t="s">
        <v>25365</v>
      </c>
      <c r="BM79" s="32">
        <f>IF(D3L172C5=0,0,D3L172C28/D3L172C5)</f>
        <v>0.23402569645032018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1.529580270849616E-2</v>
      </c>
      <c r="BZ79" s="16" t="s">
        <v>25371</v>
      </c>
      <c r="CA79" s="15">
        <f>SUM(D3L169C38:D3L171C38)</f>
        <v>84281.727536634935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0.60574711666282821</v>
      </c>
      <c r="CF79" s="16" t="s">
        <v>25373</v>
      </c>
      <c r="CG79" s="32">
        <f>IF(D3L172C5=0,0,D3L172C38/D3L172C5)</f>
        <v>1.529580270849616E-2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197018</v>
      </c>
      <c r="J80" s="16" t="s">
        <v>25407</v>
      </c>
      <c r="K80" s="21">
        <f>_xlfn.SINGLE(IF(FLOW_THRU_100PCT="Y",1,INDEX(VariabilityMatrix,D3L173C1,_xlfn.SINGLE(D3L173C8))))</f>
        <v>0.79610170648240608</v>
      </c>
      <c r="L80" s="16" t="s">
        <v>25377</v>
      </c>
      <c r="M80" s="15">
        <f>IF(_xlfn.SINGLE(D3L173C2)&lt;&gt;0,_xlfn.SINGLE(D3L173C2)*_xlfn.SINGLE(D3L173C4),_xlfn.SINGLE(D3L173C3)*_xlfn.SINGLE(D3L173C4))</f>
        <v>156846.36600775068</v>
      </c>
      <c r="N80" s="16" t="s">
        <v>4251</v>
      </c>
      <c r="O80" s="32">
        <f>D3L172C6</f>
        <v>0.33168024194127649</v>
      </c>
      <c r="P80" s="16" t="s">
        <v>25378</v>
      </c>
      <c r="Q80" s="15">
        <f>D3L173C5*D3L173C6</f>
        <v>52022.840625060751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1052984130</v>
      </c>
      <c r="V80" s="16" t="s">
        <v>25379</v>
      </c>
      <c r="W80" s="33">
        <f>IF(D3L173C9=0,0,D3L173C7/D3L173C9)</f>
        <v>4.9405151647499902E-5</v>
      </c>
      <c r="X80" s="16" t="s">
        <v>25380</v>
      </c>
      <c r="Y80" s="32">
        <f>IF(D3L173C5=0,0,D3L173C7/D3L173C5)</f>
        <v>0.33168024194127649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0.4053869623726713</v>
      </c>
      <c r="AL80" s="16" t="s">
        <v>25384</v>
      </c>
      <c r="AM80" s="15">
        <f>D3L173C5*D3L173C17</f>
        <v>63583.471875074254</v>
      </c>
      <c r="AN80" s="16" t="s">
        <v>25401</v>
      </c>
      <c r="AO80" s="15">
        <f>IF(D3L173C17=0,0,CHOOSE(MIN(D3L173C8,RUN_YEARS),A1L108C1,A1L108C6,A1L108C7,A1L108C8,A1L108C9))</f>
        <v>466282.95699999999</v>
      </c>
      <c r="AP80" s="16" t="s">
        <v>25385</v>
      </c>
      <c r="AQ80" s="33">
        <f>IF(D3L173C19=0,0,D3L173C18/D3L173C19)</f>
        <v>0.13636241882860464</v>
      </c>
      <c r="AR80" s="16" t="s">
        <v>25386</v>
      </c>
      <c r="AS80" s="32">
        <f>IF(D3L173C5=0,0,D3L173C18/D3L173C5)</f>
        <v>0.4053869623726713</v>
      </c>
      <c r="AT80" s="16" t="s">
        <v>4251</v>
      </c>
      <c r="AU80" s="32">
        <f>D3L172C22</f>
        <v>1.3611296527235871E-2</v>
      </c>
      <c r="AV80" s="16" t="s">
        <v>25387</v>
      </c>
      <c r="AW80" s="15">
        <f>D3L173C5*D3L173C22</f>
        <v>2134.882396950863</v>
      </c>
      <c r="AX80" s="16" t="s">
        <v>25402</v>
      </c>
      <c r="AY80" s="15">
        <f>IF(D3L173C22=0,0,CHOOSE(MIN(D3L173C8,RUN_YEARS),A1L104C1,A1L104C6,A1L104C7,A1L104C8,A1L104C9))</f>
        <v>139569.821</v>
      </c>
      <c r="AZ80" s="16" t="s">
        <v>25388</v>
      </c>
      <c r="BA80" s="33">
        <f>IF(D3L173C24=0,0,D3L173C23/D3L173C24)</f>
        <v>1.5296160600154837E-2</v>
      </c>
      <c r="BB80" s="16" t="s">
        <v>25389</v>
      </c>
      <c r="BC80" s="32">
        <f>IF(D3L173C5=0,0,D3L173C23/D3L173C5)</f>
        <v>1.361129652723587E-2</v>
      </c>
      <c r="BD80" s="16" t="s">
        <v>4251</v>
      </c>
      <c r="BE80" s="32">
        <f>D3L172C27</f>
        <v>0.23402569645032018</v>
      </c>
      <c r="BF80" s="16" t="s">
        <v>25390</v>
      </c>
      <c r="BG80" s="15">
        <f>D3L173C5*D3L173C27</f>
        <v>36706.080040665678</v>
      </c>
      <c r="BH80" s="16" t="s">
        <v>25403</v>
      </c>
      <c r="BI80" s="15">
        <f>IF(D3L173C27=0,0,CHOOSE(MIN(D3L173C8,RUN_YEARS),A1L104C1,A1L104C6,A1L104C7,A1L104C8,A1L104C9))</f>
        <v>139569.821</v>
      </c>
      <c r="BJ80" s="16" t="s">
        <v>25391</v>
      </c>
      <c r="BK80" s="33">
        <f>IF(D3L173C29=0,0,D3L173C28/D3L173C29)</f>
        <v>0.26299439074773678</v>
      </c>
      <c r="BL80" s="16" t="s">
        <v>25392</v>
      </c>
      <c r="BM80" s="32">
        <f>IF(D3L173C5=0,0,D3L173C28/D3L173C5)</f>
        <v>0.23402569645032018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1.529580270849616E-2</v>
      </c>
      <c r="BZ80" s="16" t="s">
        <v>25396</v>
      </c>
      <c r="CA80" s="15">
        <f>D3L173C5*D3L173C37</f>
        <v>2399.0910699991327</v>
      </c>
      <c r="CB80" s="16" t="s">
        <v>25405</v>
      </c>
      <c r="CC80" s="15">
        <f>IF(D3L173C37=0,0,CHOOSE(MIN(D3L173C8,RUN_YEARS),B6L116C1,B6L117C1,B6L118C1,B6L119C1,B6L120C1))</f>
        <v>139136.82</v>
      </c>
      <c r="CD80" s="16" t="s">
        <v>25397</v>
      </c>
      <c r="CE80" s="33">
        <f>IF(D3L173C39=0,0,D3L173C38/D3L173C39)</f>
        <v>1.7242675734569272E-2</v>
      </c>
      <c r="CF80" s="16" t="s">
        <v>25398</v>
      </c>
      <c r="CG80" s="32">
        <f>IF(D3L173C5=0,0,D3L173C38/D3L173C5)</f>
        <v>1.5295802708496158E-2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654541</v>
      </c>
      <c r="J81" s="16" t="s">
        <v>25439</v>
      </c>
      <c r="K81" s="21">
        <f>_xlfn.SINGLE(IF(FLOW_THRU_100PCT="Y",1,INDEX(VariabilityMatrix,D3L174C1,_xlfn.SINGLE(D3L174C8))))</f>
        <v>0.79610170648240608</v>
      </c>
      <c r="L81" s="16" t="s">
        <v>25409</v>
      </c>
      <c r="M81" s="15">
        <f>IF(_xlfn.SINGLE(D3L174C2)&lt;&gt;0,_xlfn.SINGLE(D3L174C2)*_xlfn.SINGLE(D3L174C4),_xlfn.SINGLE(D3L174C3)*_xlfn.SINGLE(D3L174C4))</f>
        <v>521081.20706270053</v>
      </c>
      <c r="N81" s="16" t="s">
        <v>4251</v>
      </c>
      <c r="O81" s="32">
        <f>D3L172C6</f>
        <v>0.33168024194127649</v>
      </c>
      <c r="P81" s="16" t="s">
        <v>25410</v>
      </c>
      <c r="Q81" s="15">
        <f>D3L174C5*D3L174C6</f>
        <v>172832.3408296089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1052984130</v>
      </c>
      <c r="V81" s="16" t="s">
        <v>25411</v>
      </c>
      <c r="W81" s="33">
        <f>IF(D3L174C9=0,0,D3L174C7/D3L174C9)</f>
        <v>1.6413575086797263E-4</v>
      </c>
      <c r="X81" s="16" t="s">
        <v>25412</v>
      </c>
      <c r="Y81" s="32">
        <f>IF(D3L174C5=0,0,D3L174C7/D3L174C5)</f>
        <v>0.33168024194127649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0.4053869623726713</v>
      </c>
      <c r="AL81" s="16" t="s">
        <v>25416</v>
      </c>
      <c r="AM81" s="15">
        <f>D3L174C5*D3L174C17</f>
        <v>211239.52768063312</v>
      </c>
      <c r="AN81" s="16" t="s">
        <v>25433</v>
      </c>
      <c r="AO81" s="15">
        <f>IF(D3L174C17=0,0,CHOOSE(MIN(D3L174C8,RUN_YEARS),A1L108C1,A1L108C6,A1L108C7,A1L108C8,A1L108C9))</f>
        <v>466282.95699999999</v>
      </c>
      <c r="AP81" s="16" t="s">
        <v>25417</v>
      </c>
      <c r="AQ81" s="33">
        <f>IF(D3L174C19=0,0,D3L174C18/D3L174C19)</f>
        <v>0.45302862673711902</v>
      </c>
      <c r="AR81" s="16" t="s">
        <v>25418</v>
      </c>
      <c r="AS81" s="32">
        <f>IF(D3L174C5=0,0,D3L174C18/D3L174C5)</f>
        <v>0.4053869623726713</v>
      </c>
      <c r="AT81" s="16" t="s">
        <v>4251</v>
      </c>
      <c r="AU81" s="32">
        <f>D3L172C22</f>
        <v>1.3611296527235871E-2</v>
      </c>
      <c r="AV81" s="16" t="s">
        <v>25419</v>
      </c>
      <c r="AW81" s="15">
        <f>D3L174C5*D3L174C22</f>
        <v>7092.5908241004117</v>
      </c>
      <c r="AX81" s="16" t="s">
        <v>25434</v>
      </c>
      <c r="AY81" s="15">
        <f>IF(D3L174C22=0,0,CHOOSE(MIN(D3L174C8,RUN_YEARS),A1L104C1,A1L104C6,A1L104C7,A1L104C8,A1L104C9))</f>
        <v>139569.821</v>
      </c>
      <c r="AZ81" s="16" t="s">
        <v>25420</v>
      </c>
      <c r="BA81" s="33">
        <f>IF(D3L174C24=0,0,D3L174C23/D3L174C24)</f>
        <v>5.0817510356342806E-2</v>
      </c>
      <c r="BB81" s="16" t="s">
        <v>25421</v>
      </c>
      <c r="BC81" s="32">
        <f>IF(D3L174C5=0,0,D3L174C23/D3L174C5)</f>
        <v>1.3611296527235871E-2</v>
      </c>
      <c r="BD81" s="16" t="s">
        <v>4251</v>
      </c>
      <c r="BE81" s="32">
        <f>D3L172C27</f>
        <v>0.23402569645032018</v>
      </c>
      <c r="BF81" s="16" t="s">
        <v>25422</v>
      </c>
      <c r="BG81" s="15">
        <f>D3L174C5*D3L174C27</f>
        <v>121946.39239002198</v>
      </c>
      <c r="BH81" s="16" t="s">
        <v>25435</v>
      </c>
      <c r="BI81" s="15">
        <f>IF(D3L174C27=0,0,CHOOSE(MIN(D3L174C8,RUN_YEARS),A1L104C1,A1L104C6,A1L104C7,A1L104C8,A1L104C9))</f>
        <v>139569.821</v>
      </c>
      <c r="BJ81" s="16" t="s">
        <v>25423</v>
      </c>
      <c r="BK81" s="33">
        <f>IF(D3L174C29=0,0,D3L174C28/D3L174C29)</f>
        <v>0.87373037750060589</v>
      </c>
      <c r="BL81" s="16" t="s">
        <v>25424</v>
      </c>
      <c r="BM81" s="32">
        <f>IF(D3L174C5=0,0,D3L174C28/D3L174C5)</f>
        <v>0.23402569645032018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1.529580270849616E-2</v>
      </c>
      <c r="BZ81" s="16" t="s">
        <v>25428</v>
      </c>
      <c r="CA81" s="15">
        <f>D3L174C5*D3L174C37</f>
        <v>7970.3553383361032</v>
      </c>
      <c r="CB81" s="16" t="s">
        <v>25437</v>
      </c>
      <c r="CC81" s="15">
        <f>IF(D3L174C37=0,0,CHOOSE(MIN(D3L174C8,RUN_YEARS),B6L116C1,B6L117C1,B6L118C1,B6L119C1,B6L120C1))</f>
        <v>139136.82</v>
      </c>
      <c r="CD81" s="16" t="s">
        <v>25429</v>
      </c>
      <c r="CE81" s="33">
        <f>IF(D3L174C39=0,0,D3L174C38/D3L174C39)</f>
        <v>5.7284300002947479E-2</v>
      </c>
      <c r="CF81" s="16" t="s">
        <v>25430</v>
      </c>
      <c r="CG81" s="32">
        <f>IF(D3L174C5=0,0,D3L174C38/D3L174C5)</f>
        <v>1.529580270849616E-2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37625</v>
      </c>
      <c r="J82" s="16" t="s">
        <v>25471</v>
      </c>
      <c r="K82" s="21">
        <f>_xlfn.SINGLE(IF(FLOW_THRU_100PCT="Y",1,INDEX(VariabilityMatrix,D3L175C1,_xlfn.SINGLE(D3L175C8))))</f>
        <v>0.79610170648240608</v>
      </c>
      <c r="L82" s="16" t="s">
        <v>25441</v>
      </c>
      <c r="M82" s="15">
        <f>IF(_xlfn.SINGLE(D3L175C2)&lt;&gt;0,_xlfn.SINGLE(D3L175C2)*_xlfn.SINGLE(D3L175C4),_xlfn.SINGLE(D3L175C3)*_xlfn.SINGLE(D3L175C4))</f>
        <v>29953.32670640053</v>
      </c>
      <c r="N82" s="16" t="s">
        <v>4251</v>
      </c>
      <c r="O82" s="32">
        <f>D3L172C6</f>
        <v>0.33168024194127649</v>
      </c>
      <c r="P82" s="16" t="s">
        <v>25442</v>
      </c>
      <c r="Q82" s="15">
        <f>D3L175C5*D3L175C6</f>
        <v>9934.9266489250258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1052984130</v>
      </c>
      <c r="V82" s="16" t="s">
        <v>25443</v>
      </c>
      <c r="W82" s="33">
        <f>IF(D3L175C9=0,0,D3L175C7/D3L175C9)</f>
        <v>9.4350203064551651E-6</v>
      </c>
      <c r="X82" s="16" t="s">
        <v>25444</v>
      </c>
      <c r="Y82" s="32">
        <f>IF(D3L175C5=0,0,D3L175C7/D3L175C5)</f>
        <v>0.33168024194127649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0.4053869623726713</v>
      </c>
      <c r="AL82" s="16" t="s">
        <v>25448</v>
      </c>
      <c r="AM82" s="15">
        <f>D3L175C5*D3L175C17</f>
        <v>12142.688126463921</v>
      </c>
      <c r="AN82" s="16" t="s">
        <v>25465</v>
      </c>
      <c r="AO82" s="15">
        <f>IF(D3L175C17=0,0,CHOOSE(MIN(D3L175C8,RUN_YEARS),A1L108C1,A1L108C6,A1L108C7,A1L108C8,A1L108C9))</f>
        <v>466282.95699999999</v>
      </c>
      <c r="AP82" s="16" t="s">
        <v>25449</v>
      </c>
      <c r="AQ82" s="33">
        <f>IF(D3L175C19=0,0,D3L175C18/D3L175C19)</f>
        <v>2.6041458183649464E-2</v>
      </c>
      <c r="AR82" s="16" t="s">
        <v>25450</v>
      </c>
      <c r="AS82" s="32">
        <f>IF(D3L175C5=0,0,D3L175C18/D3L175C5)</f>
        <v>0.4053869623726713</v>
      </c>
      <c r="AT82" s="16" t="s">
        <v>4251</v>
      </c>
      <c r="AU82" s="32">
        <f>D3L172C22</f>
        <v>1.3611296527235871E-2</v>
      </c>
      <c r="AV82" s="16" t="s">
        <v>25451</v>
      </c>
      <c r="AW82" s="15">
        <f>D3L175C5*D3L175C22</f>
        <v>407.703611777991</v>
      </c>
      <c r="AX82" s="16" t="s">
        <v>25466</v>
      </c>
      <c r="AY82" s="15">
        <f>IF(D3L175C22=0,0,CHOOSE(MIN(D3L175C8,RUN_YEARS),A1L104C1,A1L104C6,A1L104C7,A1L104C8,A1L104C9))</f>
        <v>139569.821</v>
      </c>
      <c r="AZ82" s="16" t="s">
        <v>25452</v>
      </c>
      <c r="BA82" s="33">
        <f>IF(D3L175C24=0,0,D3L175C23/D3L175C24)</f>
        <v>2.9211444770570493E-3</v>
      </c>
      <c r="BB82" s="16" t="s">
        <v>25453</v>
      </c>
      <c r="BC82" s="32">
        <f>IF(D3L175C5=0,0,D3L175C23/D3L175C5)</f>
        <v>1.3611296527235871E-2</v>
      </c>
      <c r="BD82" s="16" t="s">
        <v>4251</v>
      </c>
      <c r="BE82" s="32">
        <f>D3L172C27</f>
        <v>0.23402569645032018</v>
      </c>
      <c r="BF82" s="16" t="s">
        <v>25454</v>
      </c>
      <c r="BG82" s="15">
        <f>D3L175C5*D3L175C27</f>
        <v>7009.8481434693595</v>
      </c>
      <c r="BH82" s="16" t="s">
        <v>25467</v>
      </c>
      <c r="BI82" s="15">
        <f>IF(D3L175C27=0,0,CHOOSE(MIN(D3L175C8,RUN_YEARS),A1L104C1,A1L104C6,A1L104C7,A1L104C8,A1L104C9))</f>
        <v>139569.821</v>
      </c>
      <c r="BJ82" s="16" t="s">
        <v>25455</v>
      </c>
      <c r="BK82" s="33">
        <f>IF(D3L175C29=0,0,D3L175C28/D3L175C29)</f>
        <v>5.0224669582899013E-2</v>
      </c>
      <c r="BL82" s="16" t="s">
        <v>25456</v>
      </c>
      <c r="BM82" s="32">
        <f>IF(D3L175C5=0,0,D3L175C28/D3L175C5)</f>
        <v>0.23402569645032018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1.529580270849616E-2</v>
      </c>
      <c r="BZ82" s="16" t="s">
        <v>25460</v>
      </c>
      <c r="CA82" s="15">
        <f>D3L175C5*D3L175C37</f>
        <v>458.16017576423161</v>
      </c>
      <c r="CB82" s="16" t="s">
        <v>25469</v>
      </c>
      <c r="CC82" s="15">
        <f>IF(D3L175C37=0,0,CHOOSE(MIN(D3L175C8,RUN_YEARS),B6L116C1,B6L117C1,B6L118C1,B6L119C1,B6L120C1))</f>
        <v>139136.82</v>
      </c>
      <c r="CD82" s="16" t="s">
        <v>25461</v>
      </c>
      <c r="CE82" s="33">
        <f>IF(D3L175C39=0,0,D3L175C38/D3L175C39)</f>
        <v>3.292875140916916E-3</v>
      </c>
      <c r="CF82" s="16" t="s">
        <v>25462</v>
      </c>
      <c r="CG82" s="32">
        <f>IF(D3L175C5=0,0,D3L175C38/D3L175C5)</f>
        <v>1.529580270849616E-2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6613</v>
      </c>
      <c r="J83" s="16" t="s">
        <v>25503</v>
      </c>
      <c r="K83" s="21">
        <f>_xlfn.SINGLE(IF(FLOW_THRU_100PCT="Y",1,INDEX(VariabilityMatrix,D3L176C1,_xlfn.SINGLE(D3L176C8))))</f>
        <v>0.79610170648240608</v>
      </c>
      <c r="L83" s="16" t="s">
        <v>25473</v>
      </c>
      <c r="M83" s="15">
        <f>IF(_xlfn.SINGLE(D3L176C2)&lt;&gt;0,_xlfn.SINGLE(D3L176C2)*_xlfn.SINGLE(D3L176C4),_xlfn.SINGLE(D3L176C3)*_xlfn.SINGLE(D3L176C4))</f>
        <v>5264.620584968151</v>
      </c>
      <c r="N83" s="16" t="s">
        <v>4251</v>
      </c>
      <c r="O83" s="32">
        <f>D3L172C6</f>
        <v>0.33168024194127649</v>
      </c>
      <c r="P83" s="16" t="s">
        <v>25474</v>
      </c>
      <c r="Q83" s="15">
        <f>D3L176C5*D3L176C6</f>
        <v>1746.1706293512609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1052984130</v>
      </c>
      <c r="V83" s="16" t="s">
        <v>25475</v>
      </c>
      <c r="W83" s="33">
        <f>IF(D3L176C9=0,0,D3L176C7/D3L176C9)</f>
        <v>1.6583066920023391E-6</v>
      </c>
      <c r="X83" s="16" t="s">
        <v>25476</v>
      </c>
      <c r="Y83" s="32">
        <f>IF(D3L176C5=0,0,D3L176C7/D3L176C5)</f>
        <v>0.33168024194127649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0.4053869623726713</v>
      </c>
      <c r="AL83" s="16" t="s">
        <v>25480</v>
      </c>
      <c r="AM83" s="15">
        <f>D3L176C5*D3L176C17</f>
        <v>2134.2085469848744</v>
      </c>
      <c r="AN83" s="16" t="s">
        <v>25497</v>
      </c>
      <c r="AO83" s="15">
        <f>IF(D3L176C17=0,0,CHOOSE(MIN(D3L176C8,RUN_YEARS),A1L108C1,A1L108C6,A1L108C7,A1L108C8,A1L108C9))</f>
        <v>466282.95699999999</v>
      </c>
      <c r="AP83" s="16" t="s">
        <v>25481</v>
      </c>
      <c r="AQ83" s="33">
        <f>IF(D3L176C19=0,0,D3L176C18/D3L176C19)</f>
        <v>4.5770674543115985E-3</v>
      </c>
      <c r="AR83" s="16" t="s">
        <v>25482</v>
      </c>
      <c r="AS83" s="32">
        <f>IF(D3L176C5=0,0,D3L176C18/D3L176C5)</f>
        <v>0.40538696237267124</v>
      </c>
      <c r="AT83" s="16" t="s">
        <v>4251</v>
      </c>
      <c r="AU83" s="32">
        <f>D3L172C22</f>
        <v>1.3611296527235871E-2</v>
      </c>
      <c r="AV83" s="16" t="s">
        <v>25483</v>
      </c>
      <c r="AW83" s="15">
        <f>D3L176C5*D3L176C22</f>
        <v>71.65831188539147</v>
      </c>
      <c r="AX83" s="16" t="s">
        <v>25498</v>
      </c>
      <c r="AY83" s="15">
        <f>IF(D3L176C22=0,0,CHOOSE(MIN(D3L176C8,RUN_YEARS),A1L104C1,A1L104C6,A1L104C7,A1L104C8,A1L104C9))</f>
        <v>139569.821</v>
      </c>
      <c r="AZ83" s="16" t="s">
        <v>25484</v>
      </c>
      <c r="BA83" s="33">
        <f>IF(D3L176C24=0,0,D3L176C23/D3L176C24)</f>
        <v>5.1342268243928946E-4</v>
      </c>
      <c r="BB83" s="16" t="s">
        <v>25485</v>
      </c>
      <c r="BC83" s="32">
        <f>IF(D3L176C5=0,0,D3L176C23/D3L176C5)</f>
        <v>1.361129652723587E-2</v>
      </c>
      <c r="BD83" s="16" t="s">
        <v>4251</v>
      </c>
      <c r="BE83" s="32">
        <f>D3L172C27</f>
        <v>0.23402569645032018</v>
      </c>
      <c r="BF83" s="16" t="s">
        <v>25486</v>
      </c>
      <c r="BG83" s="15">
        <f>D3L176C5*D3L176C27</f>
        <v>1232.0564989438635</v>
      </c>
      <c r="BH83" s="16" t="s">
        <v>25499</v>
      </c>
      <c r="BI83" s="15">
        <f>IF(D3L176C27=0,0,CHOOSE(MIN(D3L176C8,RUN_YEARS),A1L104C1,A1L104C6,A1L104C7,A1L104C8,A1L104C9))</f>
        <v>139569.821</v>
      </c>
      <c r="BJ83" s="16" t="s">
        <v>25487</v>
      </c>
      <c r="BK83" s="33">
        <f>IF(D3L176C29=0,0,D3L176C28/D3L176C29)</f>
        <v>8.8275279721385016E-3</v>
      </c>
      <c r="BL83" s="16" t="s">
        <v>25488</v>
      </c>
      <c r="BM83" s="32">
        <f>IF(D3L176C5=0,0,D3L176C28/D3L176C5)</f>
        <v>0.23402569645032018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1.529580270849616E-2</v>
      </c>
      <c r="BZ83" s="16" t="s">
        <v>25492</v>
      </c>
      <c r="CA83" s="15">
        <f>D3L176C5*D3L176C37</f>
        <v>80.526597802760477</v>
      </c>
      <c r="CB83" s="16" t="s">
        <v>25501</v>
      </c>
      <c r="CC83" s="15">
        <f>IF(D3L176C37=0,0,CHOOSE(MIN(D3L176C8,RUN_YEARS),B6L116C1,B6L117C1,B6L118C1,B6L119C1,B6L120C1))</f>
        <v>139136.82</v>
      </c>
      <c r="CD83" s="16" t="s">
        <v>25493</v>
      </c>
      <c r="CE83" s="33">
        <f>IF(D3L176C39=0,0,D3L176C38/D3L176C39)</f>
        <v>5.7875836031584212E-4</v>
      </c>
      <c r="CF83" s="16" t="s">
        <v>25494</v>
      </c>
      <c r="CG83" s="32">
        <f>IF(D3L176C5=0,0,D3L176C38/D3L176C5)</f>
        <v>1.5295802708496158E-2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1680</v>
      </c>
      <c r="J84" s="16" t="s">
        <v>25535</v>
      </c>
      <c r="K84" s="21">
        <f>_xlfn.SINGLE(IF(FLOW_THRU_100PCT="Y",1,INDEX(VariabilityMatrix,D3L177C1,_xlfn.SINGLE(D3L177C8))))</f>
        <v>0.79610170648240608</v>
      </c>
      <c r="L84" s="16" t="s">
        <v>25505</v>
      </c>
      <c r="M84" s="15">
        <f>IF(_xlfn.SINGLE(D3L177C2)&lt;&gt;0,_xlfn.SINGLE(D3L177C2)*_xlfn.SINGLE(D3L177C4),_xlfn.SINGLE(D3L177C3)*_xlfn.SINGLE(D3L177C4))</f>
        <v>1337.4508668904423</v>
      </c>
      <c r="N84" s="16" t="s">
        <v>4251</v>
      </c>
      <c r="O84" s="32">
        <f>D3L172C6</f>
        <v>0.33168024194127649</v>
      </c>
      <c r="P84" s="16" t="s">
        <v>25506</v>
      </c>
      <c r="Q84" s="15">
        <f>D3L177C5*D3L177C6</f>
        <v>443.60602711479186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1052984130</v>
      </c>
      <c r="V84" s="16" t="s">
        <v>25507</v>
      </c>
      <c r="W84" s="33">
        <f>IF(D3L177C9=0,0,D3L177C7/D3L177C9)</f>
        <v>4.2128462763706785E-7</v>
      </c>
      <c r="X84" s="16" t="s">
        <v>25508</v>
      </c>
      <c r="Y84" s="32">
        <f>IF(D3L177C5=0,0,D3L177C7/D3L177C5)</f>
        <v>0.33168024194127649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0.4053869623726713</v>
      </c>
      <c r="AL84" s="16" t="s">
        <v>25512</v>
      </c>
      <c r="AM84" s="15">
        <f>D3L177C5*D3L177C17</f>
        <v>542.18514425141234</v>
      </c>
      <c r="AN84" s="16" t="s">
        <v>25529</v>
      </c>
      <c r="AO84" s="15">
        <f>IF(D3L177C17=0,0,CHOOSE(MIN(D3L177C8,RUN_YEARS),A1L108C1,A1L108C6,A1L108C7,A1L108C8,A1L108C9))</f>
        <v>466282.95699999999</v>
      </c>
      <c r="AP84" s="16" t="s">
        <v>25513</v>
      </c>
      <c r="AQ84" s="33">
        <f>IF(D3L177C19=0,0,D3L177C18/D3L177C19)</f>
        <v>1.1627813886652784E-3</v>
      </c>
      <c r="AR84" s="16" t="s">
        <v>25514</v>
      </c>
      <c r="AS84" s="32">
        <f>IF(D3L177C5=0,0,D3L177C18/D3L177C5)</f>
        <v>0.4053869623726713</v>
      </c>
      <c r="AT84" s="16" t="s">
        <v>4251</v>
      </c>
      <c r="AU84" s="32">
        <f>D3L172C22</f>
        <v>1.3611296527235871E-2</v>
      </c>
      <c r="AV84" s="16" t="s">
        <v>25515</v>
      </c>
      <c r="AW84" s="15">
        <f>D3L177C5*D3L177C22</f>
        <v>18.204440339854482</v>
      </c>
      <c r="AX84" s="16" t="s">
        <v>25530</v>
      </c>
      <c r="AY84" s="15">
        <f>IF(D3L177C22=0,0,CHOOSE(MIN(D3L177C8,RUN_YEARS),A1L104C1,A1L104C6,A1L104C7,A1L104C8,A1L104C9))</f>
        <v>139569.821</v>
      </c>
      <c r="AZ84" s="16" t="s">
        <v>25516</v>
      </c>
      <c r="BA84" s="33">
        <f>IF(D3L177C24=0,0,D3L177C23/D3L177C24)</f>
        <v>1.3043249758022175E-4</v>
      </c>
      <c r="BB84" s="16" t="s">
        <v>25517</v>
      </c>
      <c r="BC84" s="32">
        <f>IF(D3L177C5=0,0,D3L177C23/D3L177C5)</f>
        <v>1.3611296527235871E-2</v>
      </c>
      <c r="BD84" s="16" t="s">
        <v>4251</v>
      </c>
      <c r="BE84" s="32">
        <f>D3L172C27</f>
        <v>0.23402569645032018</v>
      </c>
      <c r="BF84" s="16" t="s">
        <v>25518</v>
      </c>
      <c r="BG84" s="15">
        <f>D3L177C5*D3L177C27</f>
        <v>312.99787059212019</v>
      </c>
      <c r="BH84" s="16" t="s">
        <v>25531</v>
      </c>
      <c r="BI84" s="15">
        <f>IF(D3L177C27=0,0,CHOOSE(MIN(D3L177C8,RUN_YEARS),A1L104C1,A1L104C6,A1L104C7,A1L104C8,A1L104C9))</f>
        <v>139569.821</v>
      </c>
      <c r="BJ84" s="16" t="s">
        <v>25519</v>
      </c>
      <c r="BK84" s="33">
        <f>IF(D3L177C29=0,0,D3L177C28/D3L177C29)</f>
        <v>2.2425898976550251E-3</v>
      </c>
      <c r="BL84" s="16" t="s">
        <v>25520</v>
      </c>
      <c r="BM84" s="32">
        <f>IF(D3L177C5=0,0,D3L177C28/D3L177C5)</f>
        <v>0.23402569645032015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1.529580270849616E-2</v>
      </c>
      <c r="BZ84" s="16" t="s">
        <v>25524</v>
      </c>
      <c r="CA84" s="15">
        <f>D3L177C5*D3L177C37</f>
        <v>20.457384592263363</v>
      </c>
      <c r="CB84" s="16" t="s">
        <v>25533</v>
      </c>
      <c r="CC84" s="15">
        <f>IF(D3L177C37=0,0,CHOOSE(MIN(D3L177C8,RUN_YEARS),B6L116C1,B6L117C1,B6L118C1,B6L119C1,B6L120C1))</f>
        <v>139136.82</v>
      </c>
      <c r="CD84" s="16" t="s">
        <v>25525</v>
      </c>
      <c r="CE84" s="33">
        <f>IF(D3L177C39=0,0,D3L177C38/D3L177C39)</f>
        <v>1.4703070396652275E-4</v>
      </c>
      <c r="CF84" s="16" t="s">
        <v>25526</v>
      </c>
      <c r="CG84" s="32">
        <f>IF(D3L177C5=0,0,D3L177C38/D3L177C5)</f>
        <v>1.5295802708496158E-2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696367</v>
      </c>
      <c r="J85" s="16" t="s">
        <v>25567</v>
      </c>
      <c r="K85" s="21">
        <f>_xlfn.SINGLE(IF(FLOW_THRU_100PCT="Y",1,INDEX(VariabilityMatrix,D3L178C1,_xlfn.SINGLE(D3L178C8))))</f>
        <v>0.79610170648240608</v>
      </c>
      <c r="L85" s="16" t="s">
        <v>25537</v>
      </c>
      <c r="M85" s="15">
        <f>IF(_xlfn.SINGLE(D3L178C2)&lt;&gt;0,_xlfn.SINGLE(D3L178C2)*_xlfn.SINGLE(D3L178C4),_xlfn.SINGLE(D3L178C3)*_xlfn.SINGLE(D3L178C4))</f>
        <v>554378.95703803364</v>
      </c>
      <c r="N85" s="16" t="s">
        <v>4251</v>
      </c>
      <c r="O85" s="32">
        <f>D3L172C6</f>
        <v>0.33168024194127649</v>
      </c>
      <c r="P85" s="16" t="s">
        <v>25538</v>
      </c>
      <c r="Q85" s="15">
        <f>D3L178C5*D3L178C6</f>
        <v>183876.54659752751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1052984130</v>
      </c>
      <c r="V85" s="16" t="s">
        <v>25539</v>
      </c>
      <c r="W85" s="33">
        <f>IF(D3L178C9=0,0,D3L178C7/D3L178C9)</f>
        <v>1.7462423350817977E-4</v>
      </c>
      <c r="X85" s="16" t="s">
        <v>25540</v>
      </c>
      <c r="Y85" s="32">
        <f>IF(D3L178C5=0,0,D3L178C7/D3L178C5)</f>
        <v>0.33168024194127649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0.4053869623726713</v>
      </c>
      <c r="AL85" s="16" t="s">
        <v>25544</v>
      </c>
      <c r="AM85" s="15">
        <f>D3L178C5*D3L178C17</f>
        <v>224738.0013969781</v>
      </c>
      <c r="AN85" s="16" t="s">
        <v>25561</v>
      </c>
      <c r="AO85" s="15">
        <f>IF(D3L178C17=0,0,CHOOSE(MIN(D3L178C8,RUN_YEARS),A1L108C1,A1L108C6,A1L108C7,A1L108C8,A1L108C9))</f>
        <v>466282.95699999999</v>
      </c>
      <c r="AP85" s="16" t="s">
        <v>25545</v>
      </c>
      <c r="AQ85" s="33">
        <f>IF(D3L178C19=0,0,D3L178C18/D3L178C19)</f>
        <v>0.48197773052421067</v>
      </c>
      <c r="AR85" s="16" t="s">
        <v>25546</v>
      </c>
      <c r="AS85" s="32">
        <f>IF(D3L178C5=0,0,D3L178C18/D3L178C5)</f>
        <v>0.4053869623726713</v>
      </c>
      <c r="AT85" s="16" t="s">
        <v>4251</v>
      </c>
      <c r="AU85" s="32">
        <f>D3L172C22</f>
        <v>1.3611296527235871E-2</v>
      </c>
      <c r="AV85" s="16" t="s">
        <v>25547</v>
      </c>
      <c r="AW85" s="15">
        <f>D3L178C5*D3L178C22</f>
        <v>7545.8163727044321</v>
      </c>
      <c r="AX85" s="16" t="s">
        <v>25562</v>
      </c>
      <c r="AY85" s="15">
        <f>IF(D3L178C22=0,0,CHOOSE(MIN(D3L178C8,RUN_YEARS),A1L104C1,A1L104C6,A1L104C7,A1L104C8,A1L104C9))</f>
        <v>139569.821</v>
      </c>
      <c r="AZ85" s="16" t="s">
        <v>25548</v>
      </c>
      <c r="BA85" s="33">
        <f>IF(D3L178C24=0,0,D3L178C23/D3L178C24)</f>
        <v>5.406481371574183E-2</v>
      </c>
      <c r="BB85" s="16" t="s">
        <v>25549</v>
      </c>
      <c r="BC85" s="32">
        <f>IF(D3L178C5=0,0,D3L178C23/D3L178C5)</f>
        <v>1.3611296527235871E-2</v>
      </c>
      <c r="BD85" s="16" t="s">
        <v>4251</v>
      </c>
      <c r="BE85" s="32">
        <f>D3L172C27</f>
        <v>0.23402569645032018</v>
      </c>
      <c r="BF85" s="16" t="s">
        <v>25550</v>
      </c>
      <c r="BG85" s="15">
        <f>D3L178C5*D3L178C27</f>
        <v>129738.92151822794</v>
      </c>
      <c r="BH85" s="16" t="s">
        <v>25563</v>
      </c>
      <c r="BI85" s="15">
        <f>IF(D3L178C27=0,0,CHOOSE(MIN(D3L178C8,RUN_YEARS),A1L104C1,A1L104C6,A1L104C7,A1L104C8,A1L104C9))</f>
        <v>139569.821</v>
      </c>
      <c r="BJ85" s="16" t="s">
        <v>25551</v>
      </c>
      <c r="BK85" s="33">
        <f>IF(D3L178C29=0,0,D3L178C28/D3L178C29)</f>
        <v>0.92956285670258143</v>
      </c>
      <c r="BL85" s="16" t="s">
        <v>25552</v>
      </c>
      <c r="BM85" s="32">
        <f>IF(D3L178C5=0,0,D3L178C28/D3L178C5)</f>
        <v>0.23402569645032018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1.529580270849616E-2</v>
      </c>
      <c r="BZ85" s="16" t="s">
        <v>25556</v>
      </c>
      <c r="CA85" s="15">
        <f>D3L178C5*D3L178C37</f>
        <v>8479.6711525956307</v>
      </c>
      <c r="CB85" s="16" t="s">
        <v>25565</v>
      </c>
      <c r="CC85" s="15">
        <f>IF(D3L178C37=0,0,CHOOSE(MIN(D3L178C8,RUN_YEARS),B6L116C1,B6L117C1,B6L118C1,B6L119C1,B6L120C1))</f>
        <v>139136.82</v>
      </c>
      <c r="CD85" s="16" t="s">
        <v>25557</v>
      </c>
      <c r="CE85" s="33">
        <f>IF(D3L178C39=0,0,D3L178C38/D3L178C39)</f>
        <v>6.0944839422056869E-2</v>
      </c>
      <c r="CF85" s="16" t="s">
        <v>25558</v>
      </c>
      <c r="CG85" s="32">
        <f>IF(D3L178C5=0,0,D3L178C38/D3L178C5)</f>
        <v>1.5295802708496158E-2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656.85421587226767</v>
      </c>
      <c r="J86" s="16" t="s">
        <v>25599</v>
      </c>
      <c r="K86" s="21">
        <f>_xlfn.SINGLE(IF(FLOW_THRU_100PCT="Y",1,INDEX(VariabilityMatrix,D3L179C1,_xlfn.SINGLE(D3L179C8))))</f>
        <v>0.64917993204410851</v>
      </c>
      <c r="L86" s="16" t="s">
        <v>25569</v>
      </c>
      <c r="M86" s="15">
        <f>IF(_xlfn.SINGLE(D3L179C2)&lt;&gt;0,_xlfn.SINGLE(D3L179C2)*_xlfn.SINGLE(D3L179C4),_xlfn.SINGLE(D3L179C3)*_xlfn.SINGLE(D3L179C4))</f>
        <v>426.41657522284493</v>
      </c>
      <c r="N86" s="16" t="s">
        <v>4251</v>
      </c>
      <c r="O86" s="32">
        <f>0.45*CHOOSE(MIN(D3L179C8,RUN_YEARS),B3L110C1,B3L125C1,B3L140C1,B3L155C1,B3L170C1)</f>
        <v>0.44626256629261501</v>
      </c>
      <c r="P86" s="16" t="s">
        <v>25570</v>
      </c>
      <c r="Q86" s="15">
        <f>D3L179C5*D3L179C6</f>
        <v>190.29375516865468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1109125944.2</v>
      </c>
      <c r="V86" s="16" t="s">
        <v>25571</v>
      </c>
      <c r="W86" s="33">
        <f>IF(D3L179C9=0,0,D3L179C7/D3L179C9)</f>
        <v>1.715709168681573E-7</v>
      </c>
      <c r="X86" s="16" t="s">
        <v>25572</v>
      </c>
      <c r="Y86" s="32">
        <f>IF(D3L179C5=0,0,D3L179C7/D3L179C5)</f>
        <v>0.44626256629261501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0.54543202546875169</v>
      </c>
      <c r="AL86" s="16" t="s">
        <v>25576</v>
      </c>
      <c r="AM86" s="15">
        <f>D3L179C5*D3L179C17</f>
        <v>232.58125631724462</v>
      </c>
      <c r="AN86" s="16" t="s">
        <v>25593</v>
      </c>
      <c r="AO86" s="15">
        <f>IF(D3L179C17=0,0,CHOOSE(MIN(D3L179C8,RUN_YEARS),A1L108C1,A1L108C6,A1L108C7,A1L108C8,A1L108C9))</f>
        <v>504775.74799999996</v>
      </c>
      <c r="AP86" s="16" t="s">
        <v>25577</v>
      </c>
      <c r="AQ86" s="33">
        <f>IF(D3L179C19=0,0,D3L179C18/D3L179C19)</f>
        <v>4.6076155052767045E-4</v>
      </c>
      <c r="AR86" s="16" t="s">
        <v>25578</v>
      </c>
      <c r="AS86" s="32">
        <f>IF(D3L179C5=0,0,D3L179C18/D3L179C5)</f>
        <v>0.54543202546875169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8.3054082386332939E-3</v>
      </c>
      <c r="BZ86" s="16" t="s">
        <v>25588</v>
      </c>
      <c r="CA86" s="15">
        <f>D3L179C5*D3L179C37</f>
        <v>3.5415637369456099</v>
      </c>
      <c r="CB86" s="16" t="s">
        <v>25597</v>
      </c>
      <c r="CC86" s="15">
        <f>IF(D3L179C37=0,0,CHOOSE(MIN(D3L179C8,RUN_YEARS),B6L116C1,B6L117C1,B6L118C1,B6L119C1,B6L120C1))</f>
        <v>148075.28400000001</v>
      </c>
      <c r="CD86" s="16" t="s">
        <v>25589</v>
      </c>
      <c r="CE86" s="33">
        <f>IF(D3L179C39=0,0,D3L179C38/D3L179C39)</f>
        <v>2.3917318550917718E-5</v>
      </c>
      <c r="CF86" s="16" t="s">
        <v>25590</v>
      </c>
      <c r="CG86" s="32">
        <f>IF(D3L179C5=0,0,D3L179C38/D3L179C5)</f>
        <v>8.3054082386332939E-3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0.63570948928092208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0.4455452645433553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1052984130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0.54455532333076762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466282.95699999999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9.8994121258770829E-3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139136.82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2955.0120795080993</v>
      </c>
      <c r="J88" s="16" t="s">
        <v>25661</v>
      </c>
      <c r="K88" s="21">
        <f>_xlfn.SINGLE(IF(FLOW_THRU_100PCT="Y",1,INDEX(VariabilityMatrix,D3L181C1,_xlfn.SINGLE(D3L181C8))))</f>
        <v>0.64917993204410851</v>
      </c>
      <c r="L88" s="16" t="s">
        <v>25631</v>
      </c>
      <c r="M88" s="15">
        <f>IF(_xlfn.SINGLE(D3L181C2)&lt;&gt;0,_xlfn.SINGLE(D3L181C2)*_xlfn.SINGLE(D3L181C4),_xlfn.SINGLE(D3L181C3)*_xlfn.SINGLE(D3L181C4))</f>
        <v>1918.3345409645876</v>
      </c>
      <c r="N88" s="16" t="s">
        <v>4251</v>
      </c>
      <c r="O88" s="32">
        <f>0.45*CHOOSE(MIN(D3L181C8,RUN_YEARS),B3L110C1,B3L125C1,B3L140C1,B3L155C1,B3L170C1)</f>
        <v>0.44626256629261501</v>
      </c>
      <c r="P88" s="16" t="s">
        <v>25632</v>
      </c>
      <c r="Q88" s="15">
        <f>D3L181C5*D3L181C6</f>
        <v>856.08089525862249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1109125944.2</v>
      </c>
      <c r="V88" s="16" t="s">
        <v>25633</v>
      </c>
      <c r="W88" s="33">
        <f>IF(D3L181C9=0,0,D3L181C7/D3L181C9)</f>
        <v>7.7185183498354094E-7</v>
      </c>
      <c r="X88" s="16" t="s">
        <v>25634</v>
      </c>
      <c r="Y88" s="32">
        <f>IF(D3L181C5=0,0,D3L181C7/D3L181C5)</f>
        <v>0.44626256629261501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0.54543202546875169</v>
      </c>
      <c r="AL88" s="16" t="s">
        <v>25638</v>
      </c>
      <c r="AM88" s="15">
        <f>D3L181C5*D3L181C17</f>
        <v>1046.321094204983</v>
      </c>
      <c r="AN88" s="16" t="s">
        <v>25655</v>
      </c>
      <c r="AO88" s="15">
        <f>IF(D3L181C17=0,0,CHOOSE(MIN(D3L181C8,RUN_YEARS),A1L108C1,A1L108C6,A1L108C7,A1L108C8,A1L108C9))</f>
        <v>504775.74799999996</v>
      </c>
      <c r="AP88" s="16" t="s">
        <v>25639</v>
      </c>
      <c r="AQ88" s="33">
        <f>IF(D3L181C19=0,0,D3L181C18/D3L181C19)</f>
        <v>2.072843432654342E-3</v>
      </c>
      <c r="AR88" s="16" t="s">
        <v>25640</v>
      </c>
      <c r="AS88" s="32">
        <f>IF(D3L181C5=0,0,D3L181C18/D3L181C5)</f>
        <v>0.54543202546875169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8.3054082386332939E-3</v>
      </c>
      <c r="BZ88" s="16" t="s">
        <v>25650</v>
      </c>
      <c r="CA88" s="15">
        <f>D3L181C5*D3L181C37</f>
        <v>15.932551500982104</v>
      </c>
      <c r="CB88" s="16" t="s">
        <v>25659</v>
      </c>
      <c r="CC88" s="15">
        <f>IF(D3L181C37=0,0,CHOOSE(MIN(D3L181C8,RUN_YEARS),B6L116C1,B6L117C1,B6L118C1,B6L119C1,B6L120C1))</f>
        <v>148075.28400000001</v>
      </c>
      <c r="CD88" s="16" t="s">
        <v>25651</v>
      </c>
      <c r="CE88" s="33">
        <f>IF(D3L181C39=0,0,D3L181C38/D3L181C39)</f>
        <v>1.0759764270303275E-4</v>
      </c>
      <c r="CF88" s="16" t="s">
        <v>25652</v>
      </c>
      <c r="CG88" s="32">
        <f>IF(D3L181C5=0,0,D3L181C38/D3L181C5)</f>
        <v>8.3054082386332939E-3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135.49244257937804</v>
      </c>
      <c r="J89" s="16" t="s">
        <v>25692</v>
      </c>
      <c r="K89" s="21">
        <f>_xlfn.SINGLE(IF(FLOW_THRU_100PCT="Y",1,INDEX(VariabilityMatrix,D3L182C1,_xlfn.SINGLE(D3L182C8))))</f>
        <v>0.63570948928092208</v>
      </c>
      <c r="L89" s="16" t="s">
        <v>25662</v>
      </c>
      <c r="M89" s="15">
        <f>IF(_xlfn.SINGLE(D3L182C2)&lt;&gt;0,_xlfn.SINGLE(D3L182C2)*_xlfn.SINGLE(D3L182C4),_xlfn.SINGLE(D3L182C3)*_xlfn.SINGLE(D3L182C4))</f>
        <v>86.133831473561074</v>
      </c>
      <c r="N89" s="16" t="s">
        <v>4251</v>
      </c>
      <c r="O89" s="32">
        <f>0.45*CHOOSE(MIN(D3L182C8,RUN_YEARS),B3L110C1,B3L125C1,B3L140C1,B3L155C1,B3L170C1)</f>
        <v>0.4455452645433553</v>
      </c>
      <c r="P89" s="16" t="s">
        <v>25663</v>
      </c>
      <c r="Q89" s="15">
        <f>D3L182C5*D3L182C6</f>
        <v>38.376520730020552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1052984130</v>
      </c>
      <c r="V89" s="16" t="s">
        <v>25664</v>
      </c>
      <c r="W89" s="33">
        <f>IF(D3L182C9=0,0,D3L182C7/D3L182C9)</f>
        <v>3.6445488243037956E-8</v>
      </c>
      <c r="X89" s="16" t="s">
        <v>25665</v>
      </c>
      <c r="Y89" s="32">
        <f>IF(D3L182C5=0,0,D3L182C7/D3L182C5)</f>
        <v>0.4455452645433553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0.54455532333076762</v>
      </c>
      <c r="AL89" s="16" t="s">
        <v>25669</v>
      </c>
      <c r="AM89" s="15">
        <f>D3L182C5*D3L182C17</f>
        <v>46.904636447802901</v>
      </c>
      <c r="AN89" s="16" t="s">
        <v>25686</v>
      </c>
      <c r="AO89" s="15">
        <f>IF(D3L182C17=0,0,CHOOSE(MIN(D3L182C8,RUN_YEARS),A1L108C1,A1L108C6,A1L108C7,A1L108C8,A1L108C9))</f>
        <v>466282.95699999999</v>
      </c>
      <c r="AP89" s="16" t="s">
        <v>25670</v>
      </c>
      <c r="AQ89" s="33">
        <f>IF(D3L182C19=0,0,D3L182C18/D3L182C19)</f>
        <v>1.0059264603960831E-4</v>
      </c>
      <c r="AR89" s="16" t="s">
        <v>25671</v>
      </c>
      <c r="AS89" s="32">
        <f>IF(D3L182C5=0,0,D3L182C18/D3L182C5)</f>
        <v>0.54455532333076762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9.8994121258770829E-3</v>
      </c>
      <c r="BZ89" s="16" t="s">
        <v>25681</v>
      </c>
      <c r="CA89" s="15">
        <f>D3L182C5*D3L182C37</f>
        <v>0.85267429573762366</v>
      </c>
      <c r="CB89" s="16" t="s">
        <v>25690</v>
      </c>
      <c r="CC89" s="15">
        <f>IF(D3L182C37=0,0,CHOOSE(MIN(D3L182C8,RUN_YEARS),B6L116C1,B6L117C1,B6L118C1,B6L119C1,B6L120C1))</f>
        <v>139136.82</v>
      </c>
      <c r="CD89" s="16" t="s">
        <v>25682</v>
      </c>
      <c r="CE89" s="33">
        <f>IF(D3L182C39=0,0,D3L182C38/D3L182C39)</f>
        <v>6.1283152492461994E-6</v>
      </c>
      <c r="CF89" s="16" t="s">
        <v>25683</v>
      </c>
      <c r="CG89" s="32">
        <f>IF(D3L182C5=0,0,D3L182C38/D3L182C5)</f>
        <v>9.8994121258770829E-3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13.084558985553654</v>
      </c>
      <c r="J90" s="16" t="s">
        <v>25723</v>
      </c>
      <c r="K90" s="21">
        <f>_xlfn.SINGLE(IF(FLOW_THRU_100PCT="Y",1,INDEX(VariabilityMatrix,D3L183C1,_xlfn.SINGLE(D3L183C8))))</f>
        <v>0.63570948928092208</v>
      </c>
      <c r="L90" s="16" t="s">
        <v>25693</v>
      </c>
      <c r="M90" s="15">
        <f>IF(_xlfn.SINGLE(D3L183C2)&lt;&gt;0,_xlfn.SINGLE(D3L183C2)*_xlfn.SINGLE(D3L183C4),_xlfn.SINGLE(D3L183C3)*_xlfn.SINGLE(D3L183C4))</f>
        <v>8.3179783101724141</v>
      </c>
      <c r="N90" s="16" t="s">
        <v>4251</v>
      </c>
      <c r="O90" s="32">
        <f>0.45*CHOOSE(MIN(D3L183C8,RUN_YEARS),B3L110C1,B3L125C1,B3L140C1,B3L155C1,B3L170C1)</f>
        <v>0.4455452645433553</v>
      </c>
      <c r="P90" s="16" t="s">
        <v>25694</v>
      </c>
      <c r="Q90" s="15">
        <f>D3L183C5*D3L183C6</f>
        <v>3.7060358466716599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1052984130</v>
      </c>
      <c r="V90" s="16" t="s">
        <v>25695</v>
      </c>
      <c r="W90" s="33">
        <f>IF(D3L183C9=0,0,D3L183C7/D3L183C9)</f>
        <v>3.5195552725677448E-9</v>
      </c>
      <c r="X90" s="16" t="s">
        <v>25696</v>
      </c>
      <c r="Y90" s="32">
        <f>IF(D3L183C5=0,0,D3L183C7/D3L183C5)</f>
        <v>0.4455452645433553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0.54455532333076762</v>
      </c>
      <c r="AL90" s="16" t="s">
        <v>25700</v>
      </c>
      <c r="AM90" s="15">
        <f>D3L183C5*D3L183C17</f>
        <v>4.5295993681542512</v>
      </c>
      <c r="AN90" s="16" t="s">
        <v>25717</v>
      </c>
      <c r="AO90" s="15">
        <f>IF(D3L183C17=0,0,CHOOSE(MIN(D3L183C8,RUN_YEARS),A1L108C1,A1L108C6,A1L108C7,A1L108C8,A1L108C9))</f>
        <v>466282.95699999999</v>
      </c>
      <c r="AP90" s="16" t="s">
        <v>25701</v>
      </c>
      <c r="AQ90" s="33">
        <f>IF(D3L183C19=0,0,D3L183C18/D3L183C19)</f>
        <v>9.7142717745831125E-6</v>
      </c>
      <c r="AR90" s="16" t="s">
        <v>25702</v>
      </c>
      <c r="AS90" s="32">
        <f>IF(D3L183C5=0,0,D3L183C18/D3L183C5)</f>
        <v>0.54455532333076762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9.8994121258770829E-3</v>
      </c>
      <c r="BZ90" s="16" t="s">
        <v>25712</v>
      </c>
      <c r="CA90" s="15">
        <f>D3L183C5*D3L183C37</f>
        <v>8.2343095346503359E-2</v>
      </c>
      <c r="CB90" s="16" t="s">
        <v>25721</v>
      </c>
      <c r="CC90" s="15">
        <f>IF(D3L183C37=0,0,CHOOSE(MIN(D3L183C8,RUN_YEARS),B6L116C1,B6L117C1,B6L118C1,B6L119C1,B6L120C1))</f>
        <v>139136.82</v>
      </c>
      <c r="CD90" s="16" t="s">
        <v>25713</v>
      </c>
      <c r="CE90" s="33">
        <f>IF(D3L183C39=0,0,D3L183C38/D3L183C39)</f>
        <v>5.9181383724669972E-7</v>
      </c>
      <c r="CF90" s="16" t="s">
        <v>25714</v>
      </c>
      <c r="CG90" s="32">
        <f>IF(D3L183C5=0,0,D3L183C38/D3L183C5)</f>
        <v>9.8994121258770829E-3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10.761132623632912</v>
      </c>
      <c r="J91" s="16" t="s">
        <v>25754</v>
      </c>
      <c r="K91" s="21">
        <f>_xlfn.SINGLE(IF(FLOW_THRU_100PCT="Y",1,INDEX(VariabilityMatrix,D3L184C1,_xlfn.SINGLE(D3L184C8))))</f>
        <v>0.63570948928092208</v>
      </c>
      <c r="L91" s="16" t="s">
        <v>25724</v>
      </c>
      <c r="M91" s="15">
        <f>IF(_xlfn.SINGLE(D3L184C2)&lt;&gt;0,_xlfn.SINGLE(D3L184C2)*_xlfn.SINGLE(D3L184C4),_xlfn.SINGLE(D3L184C3)*_xlfn.SINGLE(D3L184C4))</f>
        <v>6.8409541242539476</v>
      </c>
      <c r="N91" s="16" t="s">
        <v>4251</v>
      </c>
      <c r="O91" s="32">
        <f>0.45*CHOOSE(MIN(D3L184C8,RUN_YEARS),B3L110C1,B3L125C1,B3L140C1,B3L155C1,B3L170C1)</f>
        <v>0.4455452645433553</v>
      </c>
      <c r="P91" s="16" t="s">
        <v>25725</v>
      </c>
      <c r="Q91" s="15">
        <f>D3L184C5*D3L184C6</f>
        <v>3.0479547150196824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1052984130</v>
      </c>
      <c r="V91" s="16" t="s">
        <v>25726</v>
      </c>
      <c r="W91" s="33">
        <f>IF(D3L184C9=0,0,D3L184C7/D3L184C9)</f>
        <v>2.8945875138874907E-9</v>
      </c>
      <c r="X91" s="16" t="s">
        <v>25727</v>
      </c>
      <c r="Y91" s="32">
        <f>IF(D3L184C5=0,0,D3L184C7/D3L184C5)</f>
        <v>0.4455452645433553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0.54455532333076762</v>
      </c>
      <c r="AL91" s="16" t="s">
        <v>25731</v>
      </c>
      <c r="AM91" s="15">
        <f>D3L184C5*D3L184C17</f>
        <v>3.7252779850240567</v>
      </c>
      <c r="AN91" s="16" t="s">
        <v>25748</v>
      </c>
      <c r="AO91" s="15">
        <f>IF(D3L184C17=0,0,CHOOSE(MIN(D3L184C8,RUN_YEARS),A1L108C1,A1L108C6,A1L108C7,A1L108C8,A1L108C9))</f>
        <v>466282.95699999999</v>
      </c>
      <c r="AP91" s="16" t="s">
        <v>25732</v>
      </c>
      <c r="AQ91" s="33">
        <f>IF(D3L184C19=0,0,D3L184C18/D3L184C19)</f>
        <v>7.9893076276945218E-6</v>
      </c>
      <c r="AR91" s="16" t="s">
        <v>25733</v>
      </c>
      <c r="AS91" s="32">
        <f>IF(D3L184C5=0,0,D3L184C18/D3L184C5)</f>
        <v>0.54455532333076762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9.8994121258770829E-3</v>
      </c>
      <c r="BZ91" s="16" t="s">
        <v>25743</v>
      </c>
      <c r="CA91" s="15">
        <f>D3L184C5*D3L184C37</f>
        <v>6.7721424210208367E-2</v>
      </c>
      <c r="CB91" s="16" t="s">
        <v>25752</v>
      </c>
      <c r="CC91" s="15">
        <f>IF(D3L184C37=0,0,CHOOSE(MIN(D3L184C8,RUN_YEARS),B6L116C1,B6L117C1,B6L118C1,B6L119C1,B6L120C1))</f>
        <v>139136.82</v>
      </c>
      <c r="CD91" s="16" t="s">
        <v>25744</v>
      </c>
      <c r="CE91" s="33">
        <f>IF(D3L184C39=0,0,D3L184C38/D3L184C39)</f>
        <v>4.8672539885709882E-7</v>
      </c>
      <c r="CF91" s="16" t="s">
        <v>25745</v>
      </c>
      <c r="CG91" s="32">
        <f>IF(D3L184C5=0,0,D3L184C38/D3L184C5)</f>
        <v>9.8994121258770829E-3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0.63570948928092208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0.4455452645433553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1052984130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0.54455532333076762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466282.95699999999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9.8994121258770829E-3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139136.82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0.63570948928092208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0.4455452645433553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1052984130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0.54455532333076762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466282.95699999999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9.8994121258770829E-3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139136.82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0.63570948928092208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0.4455452645433553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1052984130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0.54455532333076762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466282.95699999999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9.8994121258770829E-3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139136.82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-18.871941233232388</v>
      </c>
      <c r="J95" s="16" t="s">
        <v>25878</v>
      </c>
      <c r="K95" s="21">
        <f>IF(FLOW_THRU_100PCT="Y",1,D3L165C4)</f>
        <v>0.95913166763358115</v>
      </c>
      <c r="L95" s="16" t="s">
        <v>25848</v>
      </c>
      <c r="M95" s="15">
        <f>IF(_xlfn.SINGLE(D3L188C2)&lt;&gt;0,_xlfn.SINGLE(D3L188C2)*_xlfn.SINGLE(D3L188C4),_xlfn.SINGLE(D3L188C3)*_xlfn.SINGLE(D3L188C4))</f>
        <v>-18.100676466513121</v>
      </c>
      <c r="N95" s="16" t="s">
        <v>4251</v>
      </c>
      <c r="O95" s="32">
        <f>0.45*CHOOSE(MIN(D3L188C8,RUN_YEARS),B3L110C1,B3L125C1,B3L140C1,B3L155C1,B3L170C1)</f>
        <v>0.4455452645433553</v>
      </c>
      <c r="P95" s="16" t="s">
        <v>25849</v>
      </c>
      <c r="Q95" s="15">
        <f>D3L188C5*D3L188C6</f>
        <v>-8.0646706846862752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1052984130</v>
      </c>
      <c r="V95" s="16" t="s">
        <v>25850</v>
      </c>
      <c r="W95" s="33">
        <f>IF(D3L188C9=0,0,D3L188C7/D3L188C9)</f>
        <v>-7.6588720142309028E-9</v>
      </c>
      <c r="X95" s="16" t="s">
        <v>25851</v>
      </c>
      <c r="Y95" s="32">
        <f>IF(D3L188C5=0,0,D3L188C7/D3L188C5)</f>
        <v>0.44554526454335536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0.54455532333076762</v>
      </c>
      <c r="AL95" s="16" t="s">
        <v>25855</v>
      </c>
      <c r="AM95" s="15">
        <f>D3L188C5*D3L188C17</f>
        <v>-9.8568197257276697</v>
      </c>
      <c r="AN95" s="16" t="s">
        <v>25872</v>
      </c>
      <c r="AO95" s="15">
        <f>IF(D3L188C17=0,0,CHOOSE(MIN(D3L188C8,RUN_YEARS),A1L108C1,A1L108C6,A1L108C7,A1L108C8,A1L108C9))</f>
        <v>466282.95699999999</v>
      </c>
      <c r="AP95" s="16" t="s">
        <v>25856</v>
      </c>
      <c r="AQ95" s="33">
        <f>IF(D3L188C19=0,0,D3L188C18/D3L188C19)</f>
        <v>-2.1139137894177141E-5</v>
      </c>
      <c r="AR95" s="16" t="s">
        <v>25857</v>
      </c>
      <c r="AS95" s="32">
        <f>IF(D3L188C5=0,0,D3L188C18/D3L188C5)</f>
        <v>0.54455532333076762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9.8994121258770829E-3</v>
      </c>
      <c r="BZ95" s="16" t="s">
        <v>25867</v>
      </c>
      <c r="CA95" s="15">
        <f>D3L188C5*D3L188C37</f>
        <v>-0.17918605609917795</v>
      </c>
      <c r="CB95" s="16" t="s">
        <v>25876</v>
      </c>
      <c r="CC95" s="15">
        <f>IF(D3L188C37=0,0,CHOOSE(MIN(D3L188C8,RUN_YEARS),B6L116C1,B6L117C1,B6L118C1,B6L119C1,B6L120C1))</f>
        <v>139136.82</v>
      </c>
      <c r="CD95" s="16" t="s">
        <v>25868</v>
      </c>
      <c r="CE95" s="33">
        <f>IF(D3L188C39=0,0,D3L188C38/D3L188C39)</f>
        <v>-1.2878406743748918E-6</v>
      </c>
      <c r="CF95" s="16" t="s">
        <v>25869</v>
      </c>
      <c r="CG95" s="32">
        <f>IF(D3L188C5=0,0,D3L188C38/D3L188C5)</f>
        <v>9.8994121258770829E-3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1565.07727939492</v>
      </c>
      <c r="J96" s="16" t="s">
        <v>25909</v>
      </c>
      <c r="K96" s="21">
        <f>_xlfn.SINGLE(IF(FLOW_THRU_100PCT="Y",1,INDEX(VariabilityMatrix,D3L189C1,_xlfn.SINGLE(D3L189C8))))</f>
        <v>0.64917993204410851</v>
      </c>
      <c r="L96" s="16" t="s">
        <v>25879</v>
      </c>
      <c r="M96" s="15">
        <f>IF(_xlfn.SINGLE(D3L189C2)&lt;&gt;0,_xlfn.SINGLE(D3L189C2)*_xlfn.SINGLE(D3L189C4),_xlfn.SINGLE(D3L189C3)*_xlfn.SINGLE(D3L189C4))</f>
        <v>1016.0167618813724</v>
      </c>
      <c r="N96" s="16" t="s">
        <v>4251</v>
      </c>
      <c r="O96" s="32">
        <f>0.45*CHOOSE(MIN(D3L189C8,RUN_YEARS),B3L110C1,B3L125C1,B3L140C1,B3L155C1,B3L170C1)</f>
        <v>0.44626256629261501</v>
      </c>
      <c r="P96" s="16" t="s">
        <v>25880</v>
      </c>
      <c r="Q96" s="15">
        <f>D3L189C5*D3L189C6</f>
        <v>453.410247553494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1109125944.2</v>
      </c>
      <c r="V96" s="16" t="s">
        <v>25881</v>
      </c>
      <c r="W96" s="33">
        <f>IF(D3L189C9=0,0,D3L189C7/D3L189C9)</f>
        <v>4.0879960470182101E-7</v>
      </c>
      <c r="X96" s="16" t="s">
        <v>25882</v>
      </c>
      <c r="Y96" s="32">
        <f>IF(D3L189C5=0,0,D3L189C7/D3L189C5)</f>
        <v>0.44626256629261501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0.54543202546875169</v>
      </c>
      <c r="AL96" s="16" t="s">
        <v>25886</v>
      </c>
      <c r="AM96" s="15">
        <f>D3L189C5*D3L189C17</f>
        <v>554.16808034315932</v>
      </c>
      <c r="AN96" s="16" t="s">
        <v>25903</v>
      </c>
      <c r="AO96" s="15">
        <f>IF(D3L189C17=0,0,CHOOSE(MIN(D3L189C8,RUN_YEARS),A1L108C1,A1L108C6,A1L108C7,A1L108C8,A1L108C9))</f>
        <v>504775.74799999996</v>
      </c>
      <c r="AP96" s="16" t="s">
        <v>25887</v>
      </c>
      <c r="AQ96" s="33">
        <f>IF(D3L189C19=0,0,D3L189C18/D3L189C19)</f>
        <v>1.0978500503220677E-3</v>
      </c>
      <c r="AR96" s="16" t="s">
        <v>25888</v>
      </c>
      <c r="AS96" s="32">
        <f>IF(D3L189C5=0,0,D3L189C18/D3L189C5)</f>
        <v>0.54543202546875169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8.3054082386332939E-3</v>
      </c>
      <c r="BZ96" s="16" t="s">
        <v>25898</v>
      </c>
      <c r="CA96" s="15">
        <f>D3L189C5*D3L189C37</f>
        <v>8.4384339847190724</v>
      </c>
      <c r="CB96" s="16" t="s">
        <v>25907</v>
      </c>
      <c r="CC96" s="15">
        <f>IF(D3L189C37=0,0,CHOOSE(MIN(D3L189C8,RUN_YEARS),B6L116C1,B6L117C1,B6L118C1,B6L119C1,B6L120C1))</f>
        <v>148075.28400000001</v>
      </c>
      <c r="CD96" s="16" t="s">
        <v>25899</v>
      </c>
      <c r="CE96" s="33">
        <f>IF(D3L189C39=0,0,D3L189C38/D3L189C39)</f>
        <v>5.6987457709141193E-5</v>
      </c>
      <c r="CF96" s="16" t="s">
        <v>25900</v>
      </c>
      <c r="CG96" s="32">
        <f>IF(D3L189C5=0,0,D3L189C38/D3L189C5)</f>
        <v>8.3054082386332939E-3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792.16966624287659</v>
      </c>
      <c r="J97" s="16" t="s">
        <v>25940</v>
      </c>
      <c r="K97" s="21">
        <f>_xlfn.SINGLE(IF(FLOW_THRU_100PCT="Y",1,INDEX(VariabilityMatrix,D3L190C1,_xlfn.SINGLE(D3L190C8))))</f>
        <v>0.63796322595184096</v>
      </c>
      <c r="L97" s="16" t="s">
        <v>25910</v>
      </c>
      <c r="M97" s="15">
        <f>IF(_xlfn.SINGLE(D3L190C2)&lt;&gt;0,_xlfn.SINGLE(D3L190C2)*_xlfn.SINGLE(D3L190C4),_xlfn.SINGLE(D3L190C3)*_xlfn.SINGLE(D3L190C4))</f>
        <v>505.37511577749871</v>
      </c>
      <c r="N97" s="16" t="s">
        <v>4251</v>
      </c>
      <c r="O97" s="32">
        <f>0.45*CHOOSE(MIN(D3L190C8,RUN_YEARS),B3L110C1,B3L125C1,B3L140C1,B3L155C1,B3L170C1)</f>
        <v>0.4460782252292852</v>
      </c>
      <c r="P97" s="16" t="s">
        <v>25911</v>
      </c>
      <c r="Q97" s="15">
        <f>D3L190C5*D3L190C6</f>
        <v>225.43683472107116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1059764689.6666666</v>
      </c>
      <c r="V97" s="16" t="s">
        <v>25912</v>
      </c>
      <c r="W97" s="33">
        <f>IF(D3L190C9=0,0,D3L190C7/D3L190C9)</f>
        <v>2.1272348184386008E-7</v>
      </c>
      <c r="X97" s="16" t="s">
        <v>25913</v>
      </c>
      <c r="Y97" s="32">
        <f>IF(D3L190C5=0,0,D3L190C7/D3L190C5)</f>
        <v>0.4460782252292852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0.54520671972468193</v>
      </c>
      <c r="AL97" s="16" t="s">
        <v>25917</v>
      </c>
      <c r="AM97" s="15">
        <f>D3L190C5*D3L190C17</f>
        <v>275.53390910353141</v>
      </c>
      <c r="AN97" s="16" t="s">
        <v>25934</v>
      </c>
      <c r="AO97" s="15">
        <f>IF(D3L190C17=0,0,CHOOSE(MIN(D3L190C8,RUN_YEARS),A1L108C1,A1L108C6,A1L108C7,A1L108C8,A1L108C9))</f>
        <v>476234.43133333331</v>
      </c>
      <c r="AP97" s="16" t="s">
        <v>25918</v>
      </c>
      <c r="AQ97" s="33">
        <f>IF(D3L190C19=0,0,D3L190C18/D3L190C19)</f>
        <v>5.7856780395341783E-4</v>
      </c>
      <c r="AR97" s="16" t="s">
        <v>25919</v>
      </c>
      <c r="AS97" s="32">
        <f>IF(D3L190C5=0,0,D3L190C18/D3L190C5)</f>
        <v>0.54520671972468193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8.7150550460328713E-3</v>
      </c>
      <c r="BZ97" s="16" t="s">
        <v>25929</v>
      </c>
      <c r="CA97" s="15">
        <f>D3L190C5*D3L190C37</f>
        <v>4.4043719528961365</v>
      </c>
      <c r="CB97" s="16" t="s">
        <v>25938</v>
      </c>
      <c r="CC97" s="15">
        <f>IF(D3L190C37=0,0,CHOOSE(MIN(D3L190C8,RUN_YEARS),B6L116C1,B6L117C1,B6L118C1,B6L119C1,B6L120C1))</f>
        <v>138434.84000000003</v>
      </c>
      <c r="CD97" s="16" t="s">
        <v>25930</v>
      </c>
      <c r="CE97" s="33">
        <f>IF(D3L190C39=0,0,D3L190C38/D3L190C39)</f>
        <v>3.1815487726183204E-5</v>
      </c>
      <c r="CF97" s="16" t="s">
        <v>25931</v>
      </c>
      <c r="CG97" s="32">
        <f>IF(D3L190C5=0,0,D3L190C38/D3L190C5)</f>
        <v>8.7150550460328713E-3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61089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8759932.0789765269</v>
      </c>
      <c r="J98" s="16" t="s">
        <v>25958</v>
      </c>
      <c r="K98" s="21">
        <f>IF(D3L191C2+D3L191C3=0,0,D3L191C5/(D3L191C2+D3L191C3))</f>
        <v>0.86130501609362142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7597589.7023900514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2613886.9422498732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2.4793638216815857E-3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3194750.7071942901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6.8289243931080144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92323.353196820506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0.66147435367717577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1585830.2637278587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11.362271960840724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110798.43602120638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0.79641916525172063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AE3EE-F873-4811-B3C3-0EEED874EFE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16942.620202903297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8471.3101014516487</v>
      </c>
      <c r="N8" s="16" t="s">
        <v>4251</v>
      </c>
      <c r="O8" s="32">
        <f>0.45*CHOOSE(MIN(D3L201C8,RUN_YEARS),B3L110C1,B3L125C1,B3L140C1,B3L155C1,B3L170C1)</f>
        <v>0.4455452645433553</v>
      </c>
      <c r="P8" s="16" t="s">
        <v>26001</v>
      </c>
      <c r="Q8" s="15">
        <f>D3L201C5*D3L201C6</f>
        <v>3774.3521001800727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1052984130</v>
      </c>
      <c r="V8" s="16" t="s">
        <v>26002</v>
      </c>
      <c r="W8" s="33">
        <f>IF(D3L201C9=0,0,D3L201C7/D3L201C9)</f>
        <v>3.5844339839956305E-6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0.54455532333076762</v>
      </c>
      <c r="AH8" s="16" t="s">
        <v>26006</v>
      </c>
      <c r="AI8" s="15">
        <f>D3L201C5*D3L201C15</f>
        <v>4613.0970113312005</v>
      </c>
      <c r="AJ8" s="16" t="s">
        <v>26007</v>
      </c>
      <c r="AK8" s="15">
        <f>IF(D3L201C15=0,0,CHOOSE(MIN(D3L201C8,RUN_YEARS),A1L108C1,A1L108C6,A1L108C7,A1L108C8,A1L108C9))</f>
        <v>466282.95699999999</v>
      </c>
      <c r="AL8" s="16" t="s">
        <v>26008</v>
      </c>
      <c r="AM8" s="33">
        <f>IF(D3L201C17=0,0,D3L201C16/D3L201C17)</f>
        <v>9.8933425339223814E-3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9.8994121258770829E-3</v>
      </c>
      <c r="BN8" s="16" t="s">
        <v>26018</v>
      </c>
      <c r="BO8" s="15">
        <f>D3L201C5*D3L201C31</f>
        <v>83.860989940375475</v>
      </c>
      <c r="BP8" s="16" t="s">
        <v>26019</v>
      </c>
      <c r="BQ8" s="15">
        <f>IF(D3L201C31=0,0,CHOOSE(MIN(D3L201C8,RUN_YEARS),B6L116C1,B6L117C1,B6L118C1,B6L119C1,B6L120C1))</f>
        <v>139136.82</v>
      </c>
      <c r="BR8" s="16" t="s">
        <v>26020</v>
      </c>
      <c r="BS8" s="33">
        <f>IF(D3L201C33=0,0,D3L201C32/D3L201C33)</f>
        <v>6.0272320396840661E-4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0.4455452645433553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1052984130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0.54455532333076762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466282.95699999999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9.8994121258770829E-3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139136.82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12477.607179909792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6238.8035899548959</v>
      </c>
      <c r="N10" s="16" t="s">
        <v>4251</v>
      </c>
      <c r="O10" s="32">
        <f>0.45*CHOOSE(MIN(D3L203C8,RUN_YEARS),B3L110C1,B3L125C1,B3L140C1,B3L155C1,B3L170C1)</f>
        <v>0.4455452645433553</v>
      </c>
      <c r="P10" s="16" t="s">
        <v>26049</v>
      </c>
      <c r="Q10" s="15">
        <f>D3L203C5*D3L203C6</f>
        <v>2779.669395920489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1052984130</v>
      </c>
      <c r="V10" s="16" t="s">
        <v>26050</v>
      </c>
      <c r="W10" s="33">
        <f>IF(D3L203C9=0,0,D3L203C7/D3L203C9)</f>
        <v>2.6398017944681552E-6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0.54455532333076762</v>
      </c>
      <c r="AH10" s="16" t="s">
        <v>26054</v>
      </c>
      <c r="AI10" s="15">
        <f>D3L203C5*D3L203C15</f>
        <v>3397.3737061250422</v>
      </c>
      <c r="AJ10" s="16" t="s">
        <v>26055</v>
      </c>
      <c r="AK10" s="15">
        <f>IF(D3L203C15=0,0,CHOOSE(MIN(D3L203C8,RUN_YEARS),A1L108C1,A1L108C6,A1L108C7,A1L108C8,A1L108C9))</f>
        <v>466282.95699999999</v>
      </c>
      <c r="AL10" s="16" t="s">
        <v>26056</v>
      </c>
      <c r="AM10" s="33">
        <f>IF(D3L203C17=0,0,D3L203C16/D3L203C17)</f>
        <v>7.2860773809604248E-3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9.8994121258770829E-3</v>
      </c>
      <c r="BN10" s="16" t="s">
        <v>26066</v>
      </c>
      <c r="BO10" s="15">
        <f>D3L203C5*D3L203C31</f>
        <v>61.760487909364969</v>
      </c>
      <c r="BP10" s="16" t="s">
        <v>26067</v>
      </c>
      <c r="BQ10" s="15">
        <f>IF(D3L203C31=0,0,CHOOSE(MIN(D3L203C8,RUN_YEARS),B6L116C1,B6L117C1,B6L118C1,B6L119C1,B6L120C1))</f>
        <v>139136.82</v>
      </c>
      <c r="BR10" s="16" t="s">
        <v>26068</v>
      </c>
      <c r="BS10" s="33">
        <f>IF(D3L203C33=0,0,D3L203C32/D3L203C33)</f>
        <v>4.4388313538691604E-4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0.4455452645433553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1052984130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0.54455532333076762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466282.95699999999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9.8994121258770829E-3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139136.82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1.2745120380787394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0.63725601903936968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0.63725601903936968</v>
      </c>
      <c r="AR12" s="16" t="s">
        <v>26104</v>
      </c>
      <c r="AS12" s="15">
        <f>IF(D3L205C19=0,0,CHOOSE(MIN(D3L205C8,RUN_YEARS),A1L104C1,A1L104C6,A1L104C7,A1L104C8,A1L104C9))</f>
        <v>139569.821</v>
      </c>
      <c r="AT12" s="16" t="s">
        <v>26105</v>
      </c>
      <c r="AU12" s="33">
        <f>IF(D3L205C21=0,0,D3L205C20/D3L205C21)</f>
        <v>4.5658582526903839E-6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139569.821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0.4455452645433553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1052984130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0.54455532333076762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466282.95699999999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9.8994121258770829E-3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139136.82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0.4455452645433553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1052984130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0.54455532333076762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466282.95699999999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9.8994121258770829E-3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139136.82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478955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478955</v>
      </c>
      <c r="N16" s="16" t="s">
        <v>4251</v>
      </c>
      <c r="O16" s="32">
        <f>0.45*CHOOSE(MIN(D3L209C8,RUN_YEARS),B3L110C1,B3L125C1,B3L140C1,B3L155C1,B3L170C1)</f>
        <v>0.4455452645433553</v>
      </c>
      <c r="P16" s="16" t="s">
        <v>26189</v>
      </c>
      <c r="Q16" s="15">
        <f>D3L209C5*D3L209C6</f>
        <v>213396.13217936273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1052984130</v>
      </c>
      <c r="V16" s="16" t="s">
        <v>26190</v>
      </c>
      <c r="W16" s="33">
        <f>IF(D3L209C9=0,0,D3L209C7/D3L209C9)</f>
        <v>2.0265845049285096E-4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0.54455532333076762</v>
      </c>
      <c r="AH16" s="16" t="s">
        <v>26194</v>
      </c>
      <c r="AI16" s="15">
        <f>D3L209C5*D3L209C15</f>
        <v>260817.49488588781</v>
      </c>
      <c r="AJ16" s="16" t="s">
        <v>26195</v>
      </c>
      <c r="AK16" s="15">
        <f>IF(D3L209C15=0,0,CHOOSE(MIN(D3L209C8,RUN_YEARS),A1L108C1,A1L108C6,A1L108C7,A1L108C8,A1L108C9))</f>
        <v>466282.95699999999</v>
      </c>
      <c r="AL16" s="16" t="s">
        <v>26196</v>
      </c>
      <c r="AM16" s="33">
        <f>IF(D3L209C17=0,0,D3L209C16/D3L209C17)</f>
        <v>0.55935455278904356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9.8994121258770829E-3</v>
      </c>
      <c r="BN16" s="16" t="s">
        <v>26206</v>
      </c>
      <c r="BO16" s="15">
        <f>D3L209C5*D3L209C31</f>
        <v>4741.3729347494582</v>
      </c>
      <c r="BP16" s="16" t="s">
        <v>26207</v>
      </c>
      <c r="BQ16" s="15">
        <f>IF(D3L209C31=0,0,CHOOSE(MIN(D3L209C8,RUN_YEARS),B6L116C1,B6L117C1,B6L118C1,B6L119C1,B6L120C1))</f>
        <v>139136.82</v>
      </c>
      <c r="BR16" s="16" t="s">
        <v>26208</v>
      </c>
      <c r="BS16" s="33">
        <f>IF(D3L209C33=0,0,D3L209C32/D3L209C33)</f>
        <v>3.4077054044712667E-2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170749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170749</v>
      </c>
      <c r="N17" s="16" t="s">
        <v>4251</v>
      </c>
      <c r="O17" s="32">
        <f>0.45*CHOOSE(MIN(D3L210C8,RUN_YEARS),B3L110C1,B3L125C1,B3L140C1,B3L155C1,B3L170C1)</f>
        <v>0.4455452645433553</v>
      </c>
      <c r="P17" s="16" t="s">
        <v>26212</v>
      </c>
      <c r="Q17" s="15">
        <f>D3L210C5*D3L210C6</f>
        <v>76076.408375513376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1052984130</v>
      </c>
      <c r="V17" s="16" t="s">
        <v>26213</v>
      </c>
      <c r="W17" s="33">
        <f>IF(D3L210C9=0,0,D3L210C7/D3L210C9)</f>
        <v>7.2248390272998113E-5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0.54455532333076762</v>
      </c>
      <c r="AH17" s="16" t="s">
        <v>26217</v>
      </c>
      <c r="AI17" s="15">
        <f>D3L210C5*D3L210C15</f>
        <v>92982.276903405233</v>
      </c>
      <c r="AJ17" s="16" t="s">
        <v>26218</v>
      </c>
      <c r="AK17" s="15">
        <f>IF(D3L210C15=0,0,CHOOSE(MIN(D3L210C8,RUN_YEARS),A1L108C1,A1L108C6,A1L108C7,A1L108C8,A1L108C9))</f>
        <v>466282.95699999999</v>
      </c>
      <c r="AL17" s="16" t="s">
        <v>26219</v>
      </c>
      <c r="AM17" s="33">
        <f>IF(D3L210C17=0,0,D3L210C16/D3L210C17)</f>
        <v>0.19941169950032128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9.8994121258770829E-3</v>
      </c>
      <c r="BN17" s="16" t="s">
        <v>26229</v>
      </c>
      <c r="BO17" s="15">
        <f>D3L210C5*D3L210C31</f>
        <v>1690.3147210813861</v>
      </c>
      <c r="BP17" s="16" t="s">
        <v>26230</v>
      </c>
      <c r="BQ17" s="15">
        <f>IF(D3L210C31=0,0,CHOOSE(MIN(D3L210C8,RUN_YEARS),B6L116C1,B6L117C1,B6L118C1,B6L119C1,B6L120C1))</f>
        <v>139136.82</v>
      </c>
      <c r="BR17" s="16" t="s">
        <v>26231</v>
      </c>
      <c r="BS17" s="33">
        <f>IF(D3L210C33=0,0,D3L210C32/D3L210C33)</f>
        <v>1.2148579513901395E-2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-106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-106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-106</v>
      </c>
      <c r="AR18" s="16" t="s">
        <v>26245</v>
      </c>
      <c r="AS18" s="15">
        <f>IF(D3L211C19=0,0,CHOOSE(MIN(D3L211C8,RUN_YEARS),A1L104C1,A1L104C6,A1L104C7,A1L104C8,A1L104C9))</f>
        <v>139569.821</v>
      </c>
      <c r="AT18" s="16" t="s">
        <v>26246</v>
      </c>
      <c r="AU18" s="33">
        <f>IF(D3L211C21=0,0,D3L211C20/D3L211C21)</f>
        <v>-7.5947650602776085E-4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139569.821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3566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1783</v>
      </c>
      <c r="N20" s="16" t="s">
        <v>4251</v>
      </c>
      <c r="O20" s="32">
        <f>0.45*CHOOSE(MIN(D3L213C8,RUN_YEARS),B3L110C1,B3L125C1,B3L140C1,B3L155C1,B3L170C1)</f>
        <v>0.4455452645433553</v>
      </c>
      <c r="P20" s="16" t="s">
        <v>26283</v>
      </c>
      <c r="Q20" s="15">
        <f>D3L213C5*D3L213C6</f>
        <v>794.40720668080246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1052984130</v>
      </c>
      <c r="V20" s="16" t="s">
        <v>26284</v>
      </c>
      <c r="W20" s="33">
        <f>IF(D3L213C9=0,0,D3L213C7/D3L213C9)</f>
        <v>7.5443416861449042E-7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0.54455532333076762</v>
      </c>
      <c r="AH20" s="16" t="s">
        <v>26288</v>
      </c>
      <c r="AI20" s="15">
        <f>D3L213C5*D3L213C15</f>
        <v>970.9421414987587</v>
      </c>
      <c r="AJ20" s="16" t="s">
        <v>26289</v>
      </c>
      <c r="AK20" s="15">
        <f>IF(D3L213C15=0,0,CHOOSE(MIN(D3L213C8,RUN_YEARS),A1L108C1,A1L108C6,A1L108C7,A1L108C8,A1L108C9))</f>
        <v>466282.95699999999</v>
      </c>
      <c r="AL20" s="16" t="s">
        <v>26290</v>
      </c>
      <c r="AM20" s="33">
        <f>IF(D3L213C17=0,0,D3L213C16/D3L213C17)</f>
        <v>2.0823024451626241E-3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9.8994121258770829E-3</v>
      </c>
      <c r="BN20" s="16" t="s">
        <v>26300</v>
      </c>
      <c r="BO20" s="15">
        <f>D3L213C5*D3L213C31</f>
        <v>17.650651820438839</v>
      </c>
      <c r="BP20" s="16" t="s">
        <v>26301</v>
      </c>
      <c r="BQ20" s="15">
        <f>IF(D3L213C31=0,0,CHOOSE(MIN(D3L213C8,RUN_YEARS),B6L116C1,B6L117C1,B6L118C1,B6L119C1,B6L120C1))</f>
        <v>139136.82</v>
      </c>
      <c r="BR20" s="16" t="s">
        <v>26302</v>
      </c>
      <c r="BS20" s="33">
        <f>IF(D3L213C33=0,0,D3L213C32/D3L213C33)</f>
        <v>1.2685823795914581E-4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0.4455452645433553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1052984130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0.54455532333076762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466282.95699999999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9.8994121258770829E-3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139136.82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-3.3826350694394054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-1.6913175347197027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-1.6913175347197027</v>
      </c>
      <c r="AR22" s="16" t="s">
        <v>26340</v>
      </c>
      <c r="AS22" s="15">
        <f>IF(D3L215C19=0,0,CHOOSE(MIN(D3L215C8,RUN_YEARS),A1L104C1,A1L104C6,A1L104C7,A1L104C8,A1L104C9))</f>
        <v>139569.821</v>
      </c>
      <c r="AT22" s="16" t="s">
        <v>26341</v>
      </c>
      <c r="AU22" s="33">
        <f>IF(D3L215C21=0,0,D3L215C20/D3L215C21)</f>
        <v>-1.2118074828796283E-5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139569.821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682582.11925978179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666090.05962989083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296820.96925765747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2.8188551071292735E-4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362781.18464824796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0.77802797464941031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-107.05406151568033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-7.6702872260386672E-4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6594.9597855010234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4.7399098135928526E-2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32024.105835149054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16012.052917574527</v>
      </c>
      <c r="N25" s="16" t="s">
        <v>4251</v>
      </c>
      <c r="O25" s="32">
        <f>0.45*CHOOSE(MIN(D3L218C8,RUN_YEARS),B3L110C1,B3L125C1,B3L140C1,B3L155C1,B3L170C1)</f>
        <v>0.4455452645433553</v>
      </c>
      <c r="P25" s="16" t="s">
        <v>26396</v>
      </c>
      <c r="Q25" s="15">
        <f>D3L218C5*D3L218C6</f>
        <v>7134.0943530429468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1052984130</v>
      </c>
      <c r="V25" s="16" t="s">
        <v>26397</v>
      </c>
      <c r="W25" s="33">
        <f>IF(D3L218C9=0,0,D3L218C7/D3L218C9)</f>
        <v>6.7751204883239286E-6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0.54455532333076762</v>
      </c>
      <c r="AH25" s="16" t="s">
        <v>26401</v>
      </c>
      <c r="AI25" s="15">
        <f>D3L218C5*D3L218C15</f>
        <v>8719.4486537191569</v>
      </c>
      <c r="AJ25" s="16" t="s">
        <v>26402</v>
      </c>
      <c r="AK25" s="15">
        <f>IF(D3L218C15=0,0,CHOOSE(MIN(D3L218C8,RUN_YEARS),A1L108C1,A1L108C6,A1L108C7,A1L108C8,A1L108C9))</f>
        <v>466282.95699999999</v>
      </c>
      <c r="AL25" s="16" t="s">
        <v>26403</v>
      </c>
      <c r="AM25" s="33">
        <f>IF(D3L218C17=0,0,D3L218C16/D3L218C17)</f>
        <v>1.8699908548703736E-2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9.8994121258770829E-3</v>
      </c>
      <c r="BN25" s="16" t="s">
        <v>26413</v>
      </c>
      <c r="BO25" s="15">
        <f>D3L218C5*D3L218C31</f>
        <v>158.50991081242279</v>
      </c>
      <c r="BP25" s="16" t="s">
        <v>26414</v>
      </c>
      <c r="BQ25" s="15">
        <f>IF(D3L218C31=0,0,CHOOSE(MIN(D3L218C8,RUN_YEARS),B6L116C1,B6L117C1,B6L118C1,B6L119C1,B6L120C1))</f>
        <v>139136.82</v>
      </c>
      <c r="BR25" s="16" t="s">
        <v>26415</v>
      </c>
      <c r="BS25" s="33">
        <f>IF(D3L218C33=0,0,D3L218C32/D3L218C33)</f>
        <v>1.1392377000740909E-3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57301.780824430476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28650.890412215238</v>
      </c>
      <c r="N26" s="16" t="s">
        <v>4251</v>
      </c>
      <c r="O26" s="32">
        <f>0.45*CHOOSE(MIN(D3L219C8,RUN_YEARS),B3L110C1,B3L125C1,B3L140C1,B3L155C1,B3L170C1)</f>
        <v>0.4455452645433553</v>
      </c>
      <c r="P26" s="16" t="s">
        <v>26419</v>
      </c>
      <c r="Q26" s="15">
        <f>D3L219C5*D3L219C6</f>
        <v>12765.268548113121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1052984130</v>
      </c>
      <c r="V26" s="16" t="s">
        <v>26420</v>
      </c>
      <c r="W26" s="33">
        <f>IF(D3L219C9=0,0,D3L219C7/D3L219C9)</f>
        <v>1.2122944861584117E-5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0.54455532333076762</v>
      </c>
      <c r="AH26" s="16" t="s">
        <v>26424</v>
      </c>
      <c r="AI26" s="15">
        <f>D3L219C5*D3L219C15</f>
        <v>15601.994892138258</v>
      </c>
      <c r="AJ26" s="16" t="s">
        <v>26425</v>
      </c>
      <c r="AK26" s="15">
        <f>IF(D3L219C15=0,0,CHOOSE(MIN(D3L219C8,RUN_YEARS),A1L108C1,A1L108C6,A1L108C7,A1L108C8,A1L108C9))</f>
        <v>466282.95699999999</v>
      </c>
      <c r="AL26" s="16" t="s">
        <v>26426</v>
      </c>
      <c r="AM26" s="33">
        <f>IF(D3L219C17=0,0,D3L219C16/D3L219C17)</f>
        <v>3.3460358475290053E-2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9.8994121258770829E-3</v>
      </c>
      <c r="BN26" s="16" t="s">
        <v>26436</v>
      </c>
      <c r="BO26" s="15">
        <f>D3L219C5*D3L219C31</f>
        <v>283.62697196385898</v>
      </c>
      <c r="BP26" s="16" t="s">
        <v>26437</v>
      </c>
      <c r="BQ26" s="15">
        <f>IF(D3L219C31=0,0,CHOOSE(MIN(D3L219C8,RUN_YEARS),B6L116C1,B6L117C1,B6L118C1,B6L119C1,B6L120C1))</f>
        <v>139136.82</v>
      </c>
      <c r="BR26" s="16" t="s">
        <v>26438</v>
      </c>
      <c r="BS26" s="33">
        <f>IF(D3L219C33=0,0,D3L219C32/D3L219C33)</f>
        <v>2.038475307714083E-3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-7.7766188783368495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-3.8883094391684248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-3.8883094391684248</v>
      </c>
      <c r="AR27" s="16" t="s">
        <v>26451</v>
      </c>
      <c r="AS27" s="15">
        <f>IF(D3L220C19=0,0,CHOOSE(MIN(D3L220C8,RUN_YEARS),A1L104C1,A1L104C6,A1L104C7,A1L104C8,A1L104C9))</f>
        <v>139569.821</v>
      </c>
      <c r="AT27" s="16" t="s">
        <v>26452</v>
      </c>
      <c r="AU27" s="33">
        <f>IF(D3L220C21=0,0,D3L220C20/D3L220C21)</f>
        <v>-2.7859242143532051E-5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0.4455452645433553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1052984130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0.54455532333076762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466282.95699999999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9.8994121258770829E-3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139136.82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526400.16506129561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526400.16506129561</v>
      </c>
      <c r="N29" s="16" t="s">
        <v>4251</v>
      </c>
      <c r="O29" s="32">
        <f>0.45*CHOOSE(MIN(D3L222C8,RUN_YEARS),B3L110C1,B3L125C1,B3L140C1,B3L155C1,B3L170C1)</f>
        <v>0.4455452645433553</v>
      </c>
      <c r="P29" s="16" t="s">
        <v>26488</v>
      </c>
      <c r="Q29" s="15">
        <f>D3L222C5*D3L222C6</f>
        <v>234535.10079790084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1052984130</v>
      </c>
      <c r="V29" s="16" t="s">
        <v>26489</v>
      </c>
      <c r="W29" s="33">
        <f>IF(D3L222C9=0,0,D3L222C7/D3L222C9)</f>
        <v>2.2273374699189515E-4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0.54455532333076762</v>
      </c>
      <c r="AH29" s="16" t="s">
        <v>26493</v>
      </c>
      <c r="AI29" s="15">
        <f>D3L222C5*D3L222C15</f>
        <v>286654.01208632329</v>
      </c>
      <c r="AJ29" s="16" t="s">
        <v>26494</v>
      </c>
      <c r="AK29" s="15">
        <f>IF(D3L222C15=0,0,CHOOSE(MIN(D3L222C8,RUN_YEARS),A1L108C1,A1L108C6,A1L108C7,A1L108C8,A1L108C9))</f>
        <v>466282.95699999999</v>
      </c>
      <c r="AL29" s="16" t="s">
        <v>26495</v>
      </c>
      <c r="AM29" s="33">
        <f>IF(D3L222C17=0,0,D3L222C16/D3L222C17)</f>
        <v>0.61476407786940257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9.8994121258770829E-3</v>
      </c>
      <c r="BN29" s="16" t="s">
        <v>26505</v>
      </c>
      <c r="BO29" s="15">
        <f>D3L222C5*D3L222C31</f>
        <v>5211.0521770714877</v>
      </c>
      <c r="BP29" s="16" t="s">
        <v>26506</v>
      </c>
      <c r="BQ29" s="15">
        <f>IF(D3L222C31=0,0,CHOOSE(MIN(D3L222C8,RUN_YEARS),B6L116C1,B6L117C1,B6L118C1,B6L119C1,B6L120C1))</f>
        <v>139136.82</v>
      </c>
      <c r="BR29" s="16" t="s">
        <v>26507</v>
      </c>
      <c r="BS29" s="33">
        <f>IF(D3L222C33=0,0,D3L222C32/D3L222C33)</f>
        <v>3.7452718676993534E-2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436.29886166910984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436.29886166910984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436.29886166910984</v>
      </c>
      <c r="AR30" s="16" t="s">
        <v>26520</v>
      </c>
      <c r="AS30" s="15">
        <f>IF(D3L223C19=0,0,CHOOSE(MIN(D3L223C8,RUN_YEARS),A1L104C1,A1L104C6,A1L104C7,A1L104C8,A1L104C9))</f>
        <v>139569.821</v>
      </c>
      <c r="AT30" s="16" t="s">
        <v>26521</v>
      </c>
      <c r="AU30" s="33">
        <f>IF(D3L223C21=0,0,D3L223C20/D3L223C21)</f>
        <v>3.1260258023051405E-3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616154.57396366599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571495.51894331537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254434.46369905691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2.4163181234180319E-4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310975.45563218067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0.66692434489339636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432.4105522299414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3.0981665601616084E-3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5653.1890598477694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4.0630431684781705E-2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97D70-07E0-4821-A89E-0D4FC0C3A07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_xlfn.SINGLE(IF(FLOW_THRU_100PCT="Y",1,INDEX(VariabilityMatrix,D4L101C1,_xlfn.SINGLE(D4L101C8))))</f>
        <v>0.8458919930485822</v>
      </c>
      <c r="L8" s="16" t="s">
        <v>26582</v>
      </c>
      <c r="M8" s="15">
        <f>IF(_xlfn.SINGLE(D4L101C2)&lt;&gt;0,_xlfn.SINGLE(D4L101C2)*_xlfn.SINGLE(D4L101C4),_xlfn.SINGLE(D4L101C3)*_xlfn.SINGLE(D4L101C4))</f>
        <v>0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0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138434.84000000003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0.8458919930485822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138434.84000000003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0.64917993204410851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148075.28400000001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0.64917993204410851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148075.28400000001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0.63570948928092208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139136.82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7021.375294200001</v>
      </c>
      <c r="J13" s="16" t="s">
        <v>26625</v>
      </c>
      <c r="K13" s="21">
        <f>_xlfn.SINGLE(IF(FLOW_THRU_100PCT="Y",1,INDEX(VariabilityMatrix,D4L106C1,_xlfn.SINGLE(D4L106C8))))</f>
        <v>0.64917993204410851</v>
      </c>
      <c r="L13" s="16" t="s">
        <v>26619</v>
      </c>
      <c r="M13" s="15">
        <f>IF(_xlfn.SINGLE(D4L106C2)&lt;&gt;0,_xlfn.SINGLE(D4L106C2)*_xlfn.SINGLE(D4L106C4),_xlfn.SINGLE(D4L106C3)*_xlfn.SINGLE(D4L106C4))</f>
        <v>4558.1359363449392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4558.1359363449392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148075.28400000001</v>
      </c>
      <c r="V13" s="16" t="s">
        <v>26621</v>
      </c>
      <c r="W13" s="33">
        <f>IF(D4L106C9=0,0,D4L106C7/D4L106C9)</f>
        <v>3.0782557447905614E-2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0.7578938219521425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148075.28400000001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758.88351468738983</v>
      </c>
      <c r="J15" s="16" t="s">
        <v>26639</v>
      </c>
      <c r="K15" s="21">
        <f>_xlfn.SINGLE(IF(FLOW_THRU_100PCT="Y",1,INDEX(VariabilityMatrix,D4L108C1,_xlfn.SINGLE(D4L108C8))))</f>
        <v>0.7578938219521425</v>
      </c>
      <c r="L15" s="16" t="s">
        <v>26633</v>
      </c>
      <c r="M15" s="15">
        <f>IF(_xlfn.SINGLE(D4L108C2)&lt;&gt;0,_xlfn.SINGLE(D4L108C2)*_xlfn.SINGLE(D4L108C4),_xlfn.SINGLE(D4L108C3)*_xlfn.SINGLE(D4L108C4))</f>
        <v>575.1531273629007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575.1531273629007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148075.28400000001</v>
      </c>
      <c r="V15" s="16" t="s">
        <v>26635</v>
      </c>
      <c r="W15" s="33">
        <f>IF(D4L108C9=0,0,D4L108C7/D4L108C9)</f>
        <v>3.884193984479548E-3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0.64917993204410851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148075.28400000001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0.63570948928092208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139136.82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0.63570948928092208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139136.82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0.63570948928092208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139136.82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0.63570948928092208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139136.82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0.63570948928092208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139136.82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0.63570948928092208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139136.82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0.8458919930485822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139136.82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0.64917993204410851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148075.28400000001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0.63796322595184096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138434.84000000003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_xlfn.SINGLE(IF(FLOW_THRU_100PCT="Y",1,INDEX(VariabilityMatrix,D4L119C1,_xlfn.SINGLE(D4L119C8))))</f>
        <v>0.74641575307663066</v>
      </c>
      <c r="L26" s="16" t="s">
        <v>26710</v>
      </c>
      <c r="M26" s="15">
        <f>IF(_xlfn.SINGLE(D4L119C2)&lt;&gt;0,_xlfn.SINGLE(D4L119C2)*_xlfn.SINGLE(D4L119C4),_xlfn.SINGLE(D4L119C3)*_xlfn.SINGLE(D4L119C4))</f>
        <v>0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0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138434.84000000003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0.8458919930485822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138434.84000000003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0.74176126821339328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139136.82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_xlfn.SINGLE(IF(FLOW_THRU_100PCT="Y",1,INDEX(VariabilityMatrix,D4L122C1,_xlfn.SINGLE(D4L122C8))))</f>
        <v>0.74641575307663066</v>
      </c>
      <c r="L29" s="16" t="s">
        <v>26730</v>
      </c>
      <c r="M29" s="15">
        <f>IF(_xlfn.SINGLE(D4L122C2)&lt;&gt;0,_xlfn.SINGLE(D4L122C2)*_xlfn.SINGLE(D4L122C4),_xlfn.SINGLE(D4L122C3)*_xlfn.SINGLE(D4L122C4))</f>
        <v>0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0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138434.84000000003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_xlfn.SINGLE(IF(FLOW_THRU_100PCT="Y",1,INDEX(VariabilityMatrix,D4L123C1,_xlfn.SINGLE(D4L123C8))))</f>
        <v>0.74176126821339328</v>
      </c>
      <c r="L30" s="16" t="s">
        <v>26737</v>
      </c>
      <c r="M30" s="15">
        <f>IF(_xlfn.SINGLE(D4L123C2)&lt;&gt;0,_xlfn.SINGLE(D4L123C2)*_xlfn.SINGLE(D4L123C4),_xlfn.SINGLE(D4L123C3)*_xlfn.SINGLE(D4L123C4))</f>
        <v>0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0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139136.82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0.74176126821339328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139136.82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0.74176126821339328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139136.82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0.74176126821339328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139136.82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0.74176126821339328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139136.82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0.74176126821339328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139136.82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0.8458919930485822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139136.82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0.8458919930485822</v>
      </c>
      <c r="L37" s="16" t="s">
        <v>26785</v>
      </c>
      <c r="M37" s="15">
        <f>IF(_xlfn.SINGLE(D4L130C2)&lt;&gt;0,_xlfn.SINGLE(D4L130C2)*_xlfn.SINGLE(D4L130C4),_xlfn.SINGLE(D4L130C3)*_xlfn.SINGLE(D4L130C4))</f>
        <v>0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0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138434.84000000003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368423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0.89432378242963784</v>
      </c>
      <c r="L38" s="16" t="s">
        <v>26791</v>
      </c>
      <c r="M38" s="15">
        <f>IF(_xlfn.SINGLE(D4L131C2)&lt;&gt;0,_xlfn.SINGLE(D4L131C2)*_xlfn.SINGLE(D4L131C4),_xlfn.SINGLE(D4L131C3)*_xlfn.SINGLE(D4L131C4))</f>
        <v>329489.45089407446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329489.45089407446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139136.82</v>
      </c>
      <c r="V38" s="16" t="s">
        <v>26793</v>
      </c>
      <c r="W38" s="33">
        <f>IF(D4L131C9=0,0,D4L131C7/D4L131C9)</f>
        <v>2.3680967474610561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43371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0.68721097067263748</v>
      </c>
      <c r="L39" s="16" t="s">
        <v>26799</v>
      </c>
      <c r="M39" s="15">
        <f>IF(_xlfn.SINGLE(D4L132C2)&lt;&gt;0,_xlfn.SINGLE(D4L132C2)*_xlfn.SINGLE(D4L132C4),_xlfn.SINGLE(D4L132C3)*_xlfn.SINGLE(D4L132C4))</f>
        <v>29805.027009042959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29805.027009042959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139136.82</v>
      </c>
      <c r="V39" s="16" t="s">
        <v>26801</v>
      </c>
      <c r="W39" s="33">
        <f>IF(D4L132C9=0,0,D4L132C7/D4L132C9)</f>
        <v>0.21421380055288713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820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0.68721097067263748</v>
      </c>
      <c r="L40" s="16" t="s">
        <v>26807</v>
      </c>
      <c r="M40" s="15">
        <f>IF(_xlfn.SINGLE(D4L133C2)&lt;&gt;0,_xlfn.SINGLE(D4L133C2)*_xlfn.SINGLE(D4L133C4),_xlfn.SINGLE(D4L133C3)*_xlfn.SINGLE(D4L133C4))</f>
        <v>563.51299595156274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563.51299595156274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139136.82</v>
      </c>
      <c r="V40" s="16" t="s">
        <v>26809</v>
      </c>
      <c r="W40" s="33">
        <f>IF(D4L133C9=0,0,D4L133C7/D4L133C9)</f>
        <v>4.050063785786988E-3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600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0.68721097067263748</v>
      </c>
      <c r="L41" s="16" t="s">
        <v>26815</v>
      </c>
      <c r="M41" s="15">
        <f>IF(_xlfn.SINGLE(D4L134C2)&lt;&gt;0,_xlfn.SINGLE(D4L134C2)*_xlfn.SINGLE(D4L134C4),_xlfn.SINGLE(D4L134C3)*_xlfn.SINGLE(D4L134C4))</f>
        <v>412.32658240358251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412.32658240358251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139136.82</v>
      </c>
      <c r="V41" s="16" t="s">
        <v>26817</v>
      </c>
      <c r="W41" s="33">
        <f>IF(D4L134C9=0,0,D4L134C7/D4L134C9)</f>
        <v>2.963461306673406E-3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154344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0.68721097067263748</v>
      </c>
      <c r="L42" s="16" t="s">
        <v>26823</v>
      </c>
      <c r="M42" s="15">
        <f>IF(_xlfn.SINGLE(D4L135C2)&lt;&gt;0,_xlfn.SINGLE(D4L135C2)*_xlfn.SINGLE(D4L135C4),_xlfn.SINGLE(D4L135C3)*_xlfn.SINGLE(D4L135C4))</f>
        <v>106066.89005749756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106066.89005749756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139136.82</v>
      </c>
      <c r="V42" s="16" t="s">
        <v>26825</v>
      </c>
      <c r="W42" s="33">
        <f>IF(D4L135C9=0,0,D4L135C7/D4L135C9)</f>
        <v>0.76232078652866686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0.68721097067263748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139136.82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6201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0.68721097067263748</v>
      </c>
      <c r="L44" s="16" t="s">
        <v>26837</v>
      </c>
      <c r="M44" s="15">
        <f>IF(_xlfn.SINGLE(D4L137C2)&lt;&gt;0,_xlfn.SINGLE(D4L137C2)*_xlfn.SINGLE(D4L137C4),_xlfn.SINGLE(D4L137C3)*_xlfn.SINGLE(D4L137C4))</f>
        <v>4261.3952291410251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4261.3952291410251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139136.82</v>
      </c>
      <c r="V44" s="16" t="s">
        <v>26839</v>
      </c>
      <c r="W44" s="33">
        <f>IF(D4L137C9=0,0,D4L137C7/D4L137C9)</f>
        <v>3.0627372604469651E-2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0.68721097067263748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139136.82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20904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0.68721097067263748</v>
      </c>
      <c r="L46" s="16" t="s">
        <v>26852</v>
      </c>
      <c r="M46" s="15">
        <f>IF(_xlfn.SINGLE(D4L139C2)&lt;&gt;0,_xlfn.SINGLE(D4L139C2)*_xlfn.SINGLE(D4L139C4),_xlfn.SINGLE(D4L139C3)*_xlfn.SINGLE(D4L139C4))</f>
        <v>14365.458130940813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14365.458130940813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139136.82</v>
      </c>
      <c r="V46" s="16" t="s">
        <v>26854</v>
      </c>
      <c r="W46" s="33">
        <f>IF(D4L139C9=0,0,D4L139C7/D4L139C9)</f>
        <v>0.10324699192450146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144519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0.68721097067263748</v>
      </c>
      <c r="L47" s="16" t="s">
        <v>26860</v>
      </c>
      <c r="M47" s="15">
        <f>IF(_xlfn.SINGLE(D4L140C2)&lt;&gt;0,_xlfn.SINGLE(D4L140C2)*_xlfn.SINGLE(D4L140C4),_xlfn.SINGLE(D4L140C3)*_xlfn.SINGLE(D4L140C4))</f>
        <v>99315.042270638893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99315.042270638893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139136.82</v>
      </c>
      <c r="V47" s="16" t="s">
        <v>26862</v>
      </c>
      <c r="W47" s="33">
        <f>IF(D4L140C9=0,0,D4L140C7/D4L140C9)</f>
        <v>0.71379410763188988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7765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0.68721097067263748</v>
      </c>
      <c r="L48" s="16" t="s">
        <v>26868</v>
      </c>
      <c r="M48" s="15">
        <f>IF(_xlfn.SINGLE(D4L141C2)&lt;&gt;0,_xlfn.SINGLE(D4L141C2)*_xlfn.SINGLE(D4L141C4),_xlfn.SINGLE(D4L141C3)*_xlfn.SINGLE(D4L141C4))</f>
        <v>5336.1931872730302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5336.1931872730302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139136.82</v>
      </c>
      <c r="V48" s="16" t="s">
        <v>26870</v>
      </c>
      <c r="W48" s="33">
        <f>IF(D4L141C9=0,0,D4L141C7/D4L141C9)</f>
        <v>3.8352128410531663E-2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19217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0.68721097067263748</v>
      </c>
      <c r="L49" s="16" t="s">
        <v>26876</v>
      </c>
      <c r="M49" s="15">
        <f>IF(_xlfn.SINGLE(D4L142C2)&lt;&gt;0,_xlfn.SINGLE(D4L142C2)*_xlfn.SINGLE(D4L142C4),_xlfn.SINGLE(D4L142C3)*_xlfn.SINGLE(D4L142C4))</f>
        <v>13206.133223416075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13206.133223416075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139136.82</v>
      </c>
      <c r="V49" s="16" t="s">
        <v>26878</v>
      </c>
      <c r="W49" s="33">
        <f>IF(D4L142C9=0,0,D4L142C7/D4L142C9)</f>
        <v>9.4914726550571399E-2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0.68721097067263748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139136.82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233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0.68721097067263748</v>
      </c>
      <c r="L51" s="16" t="s">
        <v>26892</v>
      </c>
      <c r="M51" s="15">
        <f>IF(_xlfn.SINGLE(D4L144C2)&lt;&gt;0,_xlfn.SINGLE(D4L144C2)*_xlfn.SINGLE(D4L144C4),_xlfn.SINGLE(D4L144C3)*_xlfn.SINGLE(D4L144C4))</f>
        <v>160.12015616672454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160.12015616672454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139136.82</v>
      </c>
      <c r="V51" s="16" t="s">
        <v>26894</v>
      </c>
      <c r="W51" s="33">
        <f>IF(D4L144C9=0,0,D4L144C7/D4L144C9)</f>
        <v>1.1508108074248394E-3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_xlfn.SINGLE(IF(FLOW_THRU_100PCT="Y",1,INDEX(VariabilityMatrix,D4L145C1,_xlfn.SINGLE(D4L145C8))))</f>
        <v>0.64917993204410851</v>
      </c>
      <c r="L52" s="16" t="s">
        <v>26900</v>
      </c>
      <c r="M52" s="15">
        <f>IF(_xlfn.SINGLE(D4L145C2)&lt;&gt;0,_xlfn.SINGLE(D4L145C2)*_xlfn.SINGLE(D4L145C4),_xlfn.SINGLE(D4L145C3)*_xlfn.SINGLE(D4L145C4))</f>
        <v>0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148075.28400000001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0.63570948928092208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139136.82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_xlfn.SINGLE(IF(FLOW_THRU_100PCT="Y",1,INDEX(VariabilityMatrix,D4L147C1,_xlfn.SINGLE(D4L147C8))))</f>
        <v>0.64917993204410851</v>
      </c>
      <c r="L54" s="16" t="s">
        <v>26914</v>
      </c>
      <c r="M54" s="15">
        <f>IF(_xlfn.SINGLE(D4L147C2)&lt;&gt;0,_xlfn.SINGLE(D4L147C2)*_xlfn.SINGLE(D4L147C4),_xlfn.SINGLE(D4L147C3)*_xlfn.SINGLE(D4L147C4))</f>
        <v>0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148075.28400000001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_xlfn.SINGLE(IF(FLOW_THRU_100PCT="Y",1,INDEX(VariabilityMatrix,D4L148C1,_xlfn.SINGLE(D4L148C8))))</f>
        <v>0.63570948928092208</v>
      </c>
      <c r="L55" s="16" t="s">
        <v>26921</v>
      </c>
      <c r="M55" s="15">
        <f>IF(_xlfn.SINGLE(D4L148C2)&lt;&gt;0,_xlfn.SINGLE(D4L148C2)*_xlfn.SINGLE(D4L148C4),_xlfn.SINGLE(D4L148C3)*_xlfn.SINGLE(D4L148C4))</f>
        <v>0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139136.82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0.63570948928092208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139136.82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0.63570948928092208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139136.82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0.63570948928092208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139136.82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0.63570948928092208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139136.82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0.63570948928092208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139136.82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0.68721097067263748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139136.82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0.64917993204410851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148075.28400000001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_xlfn.SINGLE(IF(FLOW_THRU_100PCT="Y",1,INDEX(VariabilityMatrix,D4L156C1,_xlfn.SINGLE(D4L156C8))))</f>
        <v>0.63796322595184096</v>
      </c>
      <c r="L63" s="16" t="s">
        <v>26977</v>
      </c>
      <c r="M63" s="15">
        <f>IF(_xlfn.SINGLE(D4L156C2)&lt;&gt;0,_xlfn.SINGLE(D4L156C2)*_xlfn.SINGLE(D4L156C4),_xlfn.SINGLE(D4L156C3)*_xlfn.SINGLE(D4L156C4))</f>
        <v>0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138434.84000000003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766397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7780.2588088873908</v>
      </c>
      <c r="J64" s="16" t="s">
        <v>26990</v>
      </c>
      <c r="K64" s="21">
        <f>IF((D4L157C2+D4L157C3)=0,0,D4L157C5/(D4L157C2+D4L157C3))</f>
        <v>0.78549819421959166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608114.83880025451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608114.83880025451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4.3683977489968449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0.78549819421959166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139136.82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766397</v>
      </c>
      <c r="H66" s="16" t="s">
        <v>27001</v>
      </c>
      <c r="I66" s="15">
        <f>SUM(D4L157C3:D4L158C3)</f>
        <v>7780.2588088873908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608114.83880025451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608114.83880025451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4.3683977489968449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15AAA-0BEA-4C7B-AF84-0E1A5C246434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617.37979709670253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308.68989854835127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308.68989854835127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139136.82</v>
      </c>
      <c r="V8" s="16" t="s">
        <v>27024</v>
      </c>
      <c r="W8" s="33">
        <f>IF(_xlfn.SINGLE(D4L201C9)=0,0,D4L201C7/_xlfn.SINGLE(D4L201C9))</f>
        <v>2.2186068256292708E-3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139136.82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0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139136.82</v>
      </c>
      <c r="V10" s="16" t="s">
        <v>27034</v>
      </c>
      <c r="W10" s="33">
        <f>IF(_xlfn.SINGLE(D4L203C9)=0,0,D4L203C7/_xlfn.SINGLE(D4L203C9))</f>
        <v>0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139136.82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2459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1229.5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1229.5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139136.82</v>
      </c>
      <c r="V12" s="16" t="s">
        <v>27044</v>
      </c>
      <c r="W12" s="33">
        <f>IF(_xlfn.SINGLE(D4L205C9)=0,0,D4L205C7/_xlfn.SINGLE(D4L205C9))</f>
        <v>8.8366257041090912E-3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139136.82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0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139136.82</v>
      </c>
      <c r="V14" s="16" t="s">
        <v>27054</v>
      </c>
      <c r="W14" s="33">
        <f>IF(_xlfn.SINGLE(D4L207C9)=0,0,D4L207C7/_xlfn.SINGLE(D4L207C9))</f>
        <v>0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139136.82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139136.82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139136.82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3076.3797970967025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1538.1898985483513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1538.1898985483513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1.1055232529738362E-2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139136.82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3076.3797970967025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1538.1898985483513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1538.1898985483513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1.1055232529738362E-2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1166.9408701801442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583.4704350900721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583.4704350900721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139136.82</v>
      </c>
      <c r="V21" s="16" t="s">
        <v>27093</v>
      </c>
      <c r="W21" s="33">
        <f>IF(_xlfn.SINGLE(D4L214C9)=0,0,D4L214C7/_xlfn.SINGLE(D4L214C9))</f>
        <v>4.1935012967097571E-3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139136.82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7410.394458134283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3705.1972290671415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3705.1972290671415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139136.82</v>
      </c>
      <c r="V23" s="16" t="s">
        <v>27103</v>
      </c>
      <c r="W23" s="33">
        <f>IF(_xlfn.SINGLE(D4L216C9)=0,0,D4L216C7/_xlfn.SINGLE(D4L216C9))</f>
        <v>2.6629882938729959E-2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0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139136.82</v>
      </c>
      <c r="V24" s="16" t="s">
        <v>27108</v>
      </c>
      <c r="W24" s="33">
        <f>IF(_xlfn.SINGLE(D4L217C9)=0,0,D4L217C7/_xlfn.SINGLE(D4L217C9))</f>
        <v>0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8577.3353283144279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4288.6676641572139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4288.6676641572139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3.0823384235439715E-2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139136.82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8577.3353283144279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4288.6676641572139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4288.6676641572139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3.0823384235439715E-2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2724C-2A19-4DCB-9F3A-40E7397CB1D9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7165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0.90543303610109593</v>
      </c>
      <c r="L8" s="16" t="s">
        <v>27139</v>
      </c>
      <c r="M8" s="15">
        <f>IF(_xlfn.SINGLE(D5L101C2)&lt;&gt;0,_xlfn.SINGLE(D5L101C2)*_xlfn.SINGLE(D5L101C4),_xlfn.SINGLE(D5L101C3)*_xlfn.SINGLE(D5L101C4))</f>
        <v>6487.4277036643525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6487.4277036643525</v>
      </c>
      <c r="AJ8" s="16" t="s">
        <v>27150</v>
      </c>
      <c r="AK8" s="15">
        <f>IF(D5L101C15=0,0,CHOOSE(MIN(D5L101C8,RUN_YEARS),A1L145C1,A1L145C6,A1L145C7,A1L145C8,A1L145C9))</f>
        <v>9548.9779999999992</v>
      </c>
      <c r="AL8" s="16" t="s">
        <v>27145</v>
      </c>
      <c r="AM8" s="33">
        <f>IF(_xlfn.SINGLE(D5L101C17)=0,0,D5L101C16/_xlfn.SINGLE(D5L101C17))</f>
        <v>0.6793845062439513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619.30182005747554</v>
      </c>
      <c r="J9" s="16" t="s">
        <v>27159</v>
      </c>
      <c r="K9" s="21">
        <f>_xlfn.SINGLE(IF(FLOW_THRU_100PCT="Y",1,INDEX(VariabilityMatrix,D5L102C1,_xlfn.SINGLE(D5L102C8))))</f>
        <v>0.90543303610109593</v>
      </c>
      <c r="L9" s="16" t="s">
        <v>27151</v>
      </c>
      <c r="M9" s="15">
        <f>IF(_xlfn.SINGLE(D5L102C2)&lt;&gt;0,_xlfn.SINGLE(D5L102C2)*_xlfn.SINGLE(D5L102C4),_xlfn.SINGLE(D5L102C3)*_xlfn.SINGLE(D5L102C4))</f>
        <v>560.73632719757461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560.73632719757461</v>
      </c>
      <c r="AJ9" s="16" t="s">
        <v>27163</v>
      </c>
      <c r="AK9" s="15">
        <f>IF(D5L102C15=0,0,CHOOSE(MIN(D5L102C8,RUN_YEARS),A1L145C1,A1L145C6,A1L145C7,A1L145C8,A1L145C9))</f>
        <v>9548.9779999999992</v>
      </c>
      <c r="AL9" s="16" t="s">
        <v>27157</v>
      </c>
      <c r="AM9" s="33">
        <f>IF(_xlfn.SINGLE(D5L102C17)=0,0,D5L102C16/_xlfn.SINGLE(D5L102C17))</f>
        <v>5.8722129970094669E-2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6406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0.90543303610109593</v>
      </c>
      <c r="L10" s="16" t="s">
        <v>27164</v>
      </c>
      <c r="M10" s="15">
        <f>IF(_xlfn.SINGLE(D5L103C2)&lt;&gt;0,_xlfn.SINGLE(D5L103C2)*_xlfn.SINGLE(D5L103C4),_xlfn.SINGLE(D5L103C3)*_xlfn.SINGLE(D5L103C4))</f>
        <v>5800.2040292636202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5800.2040292636202</v>
      </c>
      <c r="AJ10" s="16" t="s">
        <v>27175</v>
      </c>
      <c r="AK10" s="15">
        <f>IF(D5L103C15=0,0,CHOOSE(MIN(D5L103C8,RUN_YEARS),A1L145C1,A1L145C6,A1L145C7,A1L145C8,A1L145C9))</f>
        <v>9548.9779999999992</v>
      </c>
      <c r="AL10" s="16" t="s">
        <v>27170</v>
      </c>
      <c r="AM10" s="33">
        <f>IF(_xlfn.SINGLE(D5L103C17)=0,0,D5L103C16/_xlfn.SINGLE(D5L103C17))</f>
        <v>0.60741621032780901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553.69817994252446</v>
      </c>
      <c r="J11" s="16" t="s">
        <v>27184</v>
      </c>
      <c r="K11" s="21">
        <f>_xlfn.SINGLE(IF(FLOW_THRU_100PCT="Y",1,INDEX(VariabilityMatrix,D5L104C1,_xlfn.SINGLE(D5L104C8))))</f>
        <v>0.90543303610109593</v>
      </c>
      <c r="L11" s="16" t="s">
        <v>27176</v>
      </c>
      <c r="M11" s="15">
        <f>IF(_xlfn.SINGLE(D5L104C2)&lt;&gt;0,_xlfn.SINGLE(D5L104C2)*_xlfn.SINGLE(D5L104C4),_xlfn.SINGLE(D5L104C3)*_xlfn.SINGLE(D5L104C4))</f>
        <v>501.33662414901085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501.33662414901085</v>
      </c>
      <c r="AJ11" s="16" t="s">
        <v>27187</v>
      </c>
      <c r="AK11" s="15">
        <f>IF(D5L104C15=0,0,CHOOSE(MIN(D5L104C8,RUN_YEARS),A1L145C1,A1L145C6,A1L145C7,A1L145C8,A1L145C9))</f>
        <v>9548.9779999999992</v>
      </c>
      <c r="AL11" s="16" t="s">
        <v>27182</v>
      </c>
      <c r="AM11" s="33">
        <f>IF(_xlfn.SINGLE(D5L104C17)=0,0,D5L104C16/_xlfn.SINGLE(D5L104C17))</f>
        <v>5.2501600082125115E-2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0.90543303610109593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9548.9779999999992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0.90543303610109593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9548.9779999999992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8500</v>
      </c>
      <c r="J14" s="16" t="s">
        <v>27219</v>
      </c>
      <c r="K14" s="21">
        <f>_xlfn.SINGLE(IF(FLOW_THRU_100PCT="Y",1,INDEX(VariabilityMatrix,D5L107C1,_xlfn.SINGLE(D5L107C8))))</f>
        <v>0.86961544813559422</v>
      </c>
      <c r="L14" s="16" t="s">
        <v>27212</v>
      </c>
      <c r="M14" s="15">
        <f>IF(_xlfn.SINGLE(D5L107C2)&lt;&gt;0,_xlfn.SINGLE(D5L107C2)*_xlfn.SINGLE(D5L107C4),_xlfn.SINGLE(D5L107C3)*_xlfn.SINGLE(D5L107C4))</f>
        <v>7391.7313091525511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7391.7313091525511</v>
      </c>
      <c r="AB14" s="16" t="s">
        <v>27222</v>
      </c>
      <c r="AC14" s="15">
        <f>IF(D5L107C11=0,0,CHOOSE(MIN(D5L107C8,RUN_YEARS),A1L144C1,A1L144C6,A1L144C7,A1L144C8,A1L144C9))</f>
        <v>16696.141</v>
      </c>
      <c r="AD14" s="16" t="s">
        <v>27216</v>
      </c>
      <c r="AE14" s="33">
        <f>IF(_xlfn.SINGLE(D5L107C13)=0,0,D5L107C12/_xlfn.SINGLE(D5L107C13))</f>
        <v>0.44272094426805281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71931.482390751247</v>
      </c>
      <c r="J15" s="16" t="s">
        <v>27232</v>
      </c>
      <c r="K15" s="21">
        <f>_xlfn.SINGLE(IF(FLOW_THRU_100PCT="Y",1,INDEX(VariabilityMatrix,D5L108C1,_xlfn.SINGLE(D5L108C8))))</f>
        <v>0.86961544813559422</v>
      </c>
      <c r="L15" s="16" t="s">
        <v>27224</v>
      </c>
      <c r="M15" s="15">
        <f>IF(_xlfn.SINGLE(D5L108C2)&lt;&gt;0,_xlfn.SINGLE(D5L108C2)*_xlfn.SINGLE(D5L108C4),_xlfn.SINGLE(D5L108C3)*_xlfn.SINGLE(D5L108C4))</f>
        <v>62552.728294290748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62552.728294290748</v>
      </c>
      <c r="AB15" s="16" t="s">
        <v>27235</v>
      </c>
      <c r="AC15" s="15">
        <f>IF(D5L108C11=0,0,CHOOSE(MIN(D5L108C8,RUN_YEARS),A1L144C1,A1L144C6,A1L144C7,A1L144C8,A1L144C9))</f>
        <v>16696.141</v>
      </c>
      <c r="AD15" s="16" t="s">
        <v>27228</v>
      </c>
      <c r="AE15" s="33">
        <f>IF(_xlfn.SINGLE(D5L108C13)=0,0,D5L108C12/_xlfn.SINGLE(D5L108C13))</f>
        <v>3.7465380948981415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16155.046199169756</v>
      </c>
      <c r="J16" s="16" t="s">
        <v>27245</v>
      </c>
      <c r="K16" s="21">
        <f>_xlfn.SINGLE(IF(FLOW_THRU_100PCT="Y",1,INDEX(VariabilityMatrix,D5L109C1,_xlfn.SINGLE(D5L109C8))))</f>
        <v>0.86961544813559422</v>
      </c>
      <c r="L16" s="16" t="s">
        <v>27237</v>
      </c>
      <c r="M16" s="15">
        <f>IF(_xlfn.SINGLE(D5L109C2)&lt;&gt;0,_xlfn.SINGLE(D5L109C2)*_xlfn.SINGLE(D5L109C4),_xlfn.SINGLE(D5L109C3)*_xlfn.SINGLE(D5L109C4))</f>
        <v>14048.677740142235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14048.677740142235</v>
      </c>
      <c r="AB16" s="16" t="s">
        <v>27248</v>
      </c>
      <c r="AC16" s="15">
        <f>IF(D5L109C11=0,0,CHOOSE(MIN(D5L109C8,RUN_YEARS),A1L144C1,A1L144C6,A1L144C7,A1L144C8,A1L144C9))</f>
        <v>16696.141</v>
      </c>
      <c r="AD16" s="16" t="s">
        <v>27241</v>
      </c>
      <c r="AE16" s="33">
        <f>IF(_xlfn.SINGLE(D5L109C13)=0,0,D5L109C12/_xlfn.SINGLE(D5L109C13))</f>
        <v>0.84143262446946487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969.40141945275195</v>
      </c>
      <c r="J17" s="16" t="s">
        <v>27258</v>
      </c>
      <c r="K17" s="21">
        <f>_xlfn.SINGLE(IF(FLOW_THRU_100PCT="Y",1,INDEX(VariabilityMatrix,D5L110C1,_xlfn.SINGLE(D5L110C8))))</f>
        <v>0.86961544813559422</v>
      </c>
      <c r="L17" s="16" t="s">
        <v>27250</v>
      </c>
      <c r="M17" s="15">
        <f>IF(_xlfn.SINGLE(D5L110C2)&lt;&gt;0,_xlfn.SINGLE(D5L110C2)*_xlfn.SINGLE(D5L110C4),_xlfn.SINGLE(D5L110C3)*_xlfn.SINGLE(D5L110C4))</f>
        <v>843.00644980068603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843.00644980068603</v>
      </c>
      <c r="AB17" s="16" t="s">
        <v>27261</v>
      </c>
      <c r="AC17" s="15">
        <f>IF(D5L110C11=0,0,CHOOSE(MIN(D5L110C8,RUN_YEARS),A1L144C1,A1L144C6,A1L144C7,A1L144C8,A1L144C9))</f>
        <v>16696.141</v>
      </c>
      <c r="AD17" s="16" t="s">
        <v>27254</v>
      </c>
      <c r="AE17" s="33">
        <f>IF(_xlfn.SINGLE(D5L110C13)=0,0,D5L110C12/_xlfn.SINGLE(D5L110C13))</f>
        <v>5.0491095505283891E-2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0.86961544813559422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16696.141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0.86961544813559422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16696.141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322.12203722715708</v>
      </c>
      <c r="J20" s="16" t="s">
        <v>27297</v>
      </c>
      <c r="K20" s="21">
        <f>_xlfn.SINGLE(IF(FLOW_THRU_100PCT="Y",1,INDEX(VariabilityMatrix,D5L113C1,_xlfn.SINGLE(D5L113C8))))</f>
        <v>0.86961544813559422</v>
      </c>
      <c r="L20" s="16" t="s">
        <v>27289</v>
      </c>
      <c r="M20" s="15">
        <f>IF(_xlfn.SINGLE(D5L113C2)&lt;&gt;0,_xlfn.SINGLE(D5L113C2)*_xlfn.SINGLE(D5L113C4),_xlfn.SINGLE(D5L113C3)*_xlfn.SINGLE(D5L113C4))</f>
        <v>280.12229975764478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280.12229975764478</v>
      </c>
      <c r="AB20" s="16" t="s">
        <v>27300</v>
      </c>
      <c r="AC20" s="15">
        <f>IF(D5L113C11=0,0,CHOOSE(MIN(D5L113C8,RUN_YEARS),A1L144C1,A1L144C6,A1L144C7,A1L144C8,A1L144C9))</f>
        <v>16696.141</v>
      </c>
      <c r="AD20" s="16" t="s">
        <v>27293</v>
      </c>
      <c r="AE20" s="33">
        <f>IF(_xlfn.SINGLE(D5L113C13)=0,0,D5L113C12/_xlfn.SINGLE(D5L113C13))</f>
        <v>1.6777667351853629E-2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0.86961544813559422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16696.141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0.86961544813559422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16696.141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0.86961544813559422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16696.141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0.86961544813559422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16696.141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0.86961544813559422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16696.141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0.86961544813559422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16696.141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0.86961544813559422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16696.141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13571</v>
      </c>
      <c r="H28" s="16" t="s">
        <v>27394</v>
      </c>
      <c r="I28" s="15">
        <f>SUM(D5L101C3:D5L106C3)</f>
        <v>1173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13349.704684274559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13349.704684274559</v>
      </c>
      <c r="AK28" s="21" t="str">
        <f>NULL_VALUE</f>
        <v>n/a</v>
      </c>
      <c r="AL28" s="16" t="s">
        <v>27392</v>
      </c>
      <c r="AM28" s="33">
        <f>SUM(D5L101C18:D5L106C18)</f>
        <v>1.39802444662398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97878.052046600918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85116.266093143859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85116.266093143859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5.0979604264927971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5F7B0-DCF3-4ED9-ACCB-50D48F0E375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27610</v>
      </c>
      <c r="L9" s="16" t="s">
        <v>27461</v>
      </c>
      <c r="M9" s="15">
        <f>B7L802C16</f>
        <v>24955</v>
      </c>
      <c r="N9" s="16" t="s">
        <v>27462</v>
      </c>
      <c r="O9" s="15">
        <f>B7L802C25</f>
        <v>22639.666666666664</v>
      </c>
      <c r="P9" s="16" t="s">
        <v>27463</v>
      </c>
      <c r="Q9" s="15">
        <f>B7L802C34</f>
        <v>21828.5</v>
      </c>
      <c r="R9" s="16" t="s">
        <v>27464</v>
      </c>
      <c r="S9" s="15">
        <f>B7L802C43</f>
        <v>20621.599999999999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145728</v>
      </c>
      <c r="L10" s="16" t="s">
        <v>27470</v>
      </c>
      <c r="M10" s="15">
        <f>B7L803C16</f>
        <v>150195</v>
      </c>
      <c r="N10" s="16" t="s">
        <v>27471</v>
      </c>
      <c r="O10" s="15">
        <f>B7L803C25</f>
        <v>152644.33333333331</v>
      </c>
      <c r="P10" s="16" t="s">
        <v>27472</v>
      </c>
      <c r="Q10" s="15">
        <f>B7L803C34</f>
        <v>161333.25</v>
      </c>
      <c r="R10" s="16" t="s">
        <v>27473</v>
      </c>
      <c r="S10" s="15">
        <f>B7L803C43</f>
        <v>169543.2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436756</v>
      </c>
      <c r="L11" s="16" t="s">
        <v>27479</v>
      </c>
      <c r="M11" s="15">
        <f>B7L804C16</f>
        <v>438221</v>
      </c>
      <c r="N11" s="16" t="s">
        <v>27480</v>
      </c>
      <c r="O11" s="15">
        <f>B7L804C25</f>
        <v>438869</v>
      </c>
      <c r="P11" s="16" t="s">
        <v>27481</v>
      </c>
      <c r="Q11" s="15">
        <f>B7L804C34</f>
        <v>453509.25</v>
      </c>
      <c r="R11" s="16" t="s">
        <v>27482</v>
      </c>
      <c r="S11" s="15">
        <f>B7L804C43</f>
        <v>477146.4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107625</v>
      </c>
      <c r="L12" s="16" t="s">
        <v>27488</v>
      </c>
      <c r="M12" s="15">
        <f>B7L805C16</f>
        <v>114332</v>
      </c>
      <c r="N12" s="16" t="s">
        <v>27489</v>
      </c>
      <c r="O12" s="15">
        <f>B7L805C25</f>
        <v>113069</v>
      </c>
      <c r="P12" s="16" t="s">
        <v>27490</v>
      </c>
      <c r="Q12" s="15">
        <f>B7L805C34</f>
        <v>114360.5</v>
      </c>
      <c r="R12" s="16" t="s">
        <v>27491</v>
      </c>
      <c r="S12" s="15">
        <f>B7L805C43</f>
        <v>114261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1535703</v>
      </c>
      <c r="L13" s="16" t="s">
        <v>27497</v>
      </c>
      <c r="M13" s="15">
        <f>B7L806C16</f>
        <v>1563129</v>
      </c>
      <c r="N13" s="16" t="s">
        <v>27498</v>
      </c>
      <c r="O13" s="15">
        <f>B7L806C25</f>
        <v>1570992.3333333335</v>
      </c>
      <c r="P13" s="16" t="s">
        <v>27499</v>
      </c>
      <c r="Q13" s="15">
        <f>B7L806C34</f>
        <v>1552697</v>
      </c>
      <c r="R13" s="16" t="s">
        <v>27500</v>
      </c>
      <c r="S13" s="15">
        <f>B7L806C43</f>
        <v>1585491.6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21115</v>
      </c>
      <c r="L14" s="16" t="s">
        <v>27506</v>
      </c>
      <c r="M14" s="15">
        <f>B7L807C16</f>
        <v>26588.5</v>
      </c>
      <c r="N14" s="16" t="s">
        <v>27507</v>
      </c>
      <c r="O14" s="15">
        <f>B7L807C25</f>
        <v>25067.333333333336</v>
      </c>
      <c r="P14" s="16" t="s">
        <v>27508</v>
      </c>
      <c r="Q14" s="15">
        <f>B7L807C34</f>
        <v>26853</v>
      </c>
      <c r="R14" s="16" t="s">
        <v>27509</v>
      </c>
      <c r="S14" s="15">
        <f>B7L807C43</f>
        <v>31668.800000000003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264941</v>
      </c>
      <c r="L15" s="16" t="s">
        <v>27515</v>
      </c>
      <c r="M15" s="15">
        <f>B7L808C16</f>
        <v>247461</v>
      </c>
      <c r="N15" s="16" t="s">
        <v>27516</v>
      </c>
      <c r="O15" s="15">
        <f>B7L808C25</f>
        <v>231048.33333333331</v>
      </c>
      <c r="P15" s="16" t="s">
        <v>27517</v>
      </c>
      <c r="Q15" s="15">
        <f>B7L808C34</f>
        <v>250527.5</v>
      </c>
      <c r="R15" s="16" t="s">
        <v>27518</v>
      </c>
      <c r="S15" s="15">
        <f>B7L808C43</f>
        <v>268142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28387</v>
      </c>
      <c r="L16" s="16" t="s">
        <v>27524</v>
      </c>
      <c r="M16" s="15">
        <f>B7L809C16</f>
        <v>28708</v>
      </c>
      <c r="N16" s="16" t="s">
        <v>27525</v>
      </c>
      <c r="O16" s="15">
        <f>B7L809C25</f>
        <v>27836.333333333336</v>
      </c>
      <c r="P16" s="16" t="s">
        <v>27526</v>
      </c>
      <c r="Q16" s="15">
        <f>B7L809C34</f>
        <v>27440</v>
      </c>
      <c r="R16" s="16" t="s">
        <v>27527</v>
      </c>
      <c r="S16" s="15">
        <f>B7L809C43</f>
        <v>26372.799999999999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37823</v>
      </c>
      <c r="L17" s="16" t="s">
        <v>27533</v>
      </c>
      <c r="M17" s="15">
        <f>B7L810C16</f>
        <v>38943.5</v>
      </c>
      <c r="N17" s="16" t="s">
        <v>27534</v>
      </c>
      <c r="O17" s="15">
        <f>B7L810C25</f>
        <v>37339</v>
      </c>
      <c r="P17" s="16" t="s">
        <v>27535</v>
      </c>
      <c r="Q17" s="15">
        <f>B7L810C34</f>
        <v>36539.75</v>
      </c>
      <c r="R17" s="16" t="s">
        <v>27536</v>
      </c>
      <c r="S17" s="15">
        <f>B7L810C43</f>
        <v>36773.600000000006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541619</v>
      </c>
      <c r="L18" s="16" t="s">
        <v>27542</v>
      </c>
      <c r="M18" s="15">
        <f>B7L811C16</f>
        <v>562142</v>
      </c>
      <c r="N18" s="16" t="s">
        <v>27543</v>
      </c>
      <c r="O18" s="15">
        <f>B7L811C25</f>
        <v>601402</v>
      </c>
      <c r="P18" s="16" t="s">
        <v>27544</v>
      </c>
      <c r="Q18" s="15">
        <f>B7L811C34</f>
        <v>622773.25</v>
      </c>
      <c r="R18" s="16" t="s">
        <v>27545</v>
      </c>
      <c r="S18" s="15">
        <f>B7L811C43</f>
        <v>620543.20000000007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77972</v>
      </c>
      <c r="L19" s="16" t="s">
        <v>27551</v>
      </c>
      <c r="M19" s="15">
        <f>B7L812C16</f>
        <v>75002</v>
      </c>
      <c r="N19" s="16" t="s">
        <v>27552</v>
      </c>
      <c r="O19" s="15">
        <f>B7L812C25</f>
        <v>77155.666666666672</v>
      </c>
      <c r="P19" s="16" t="s">
        <v>27553</v>
      </c>
      <c r="Q19" s="15">
        <f>B7L812C34</f>
        <v>80946.75</v>
      </c>
      <c r="R19" s="16" t="s">
        <v>27554</v>
      </c>
      <c r="S19" s="15">
        <f>B7L812C43</f>
        <v>81908.399999999994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478</v>
      </c>
      <c r="L20" s="16" t="s">
        <v>27560</v>
      </c>
      <c r="M20" s="15">
        <f>B7L813C16</f>
        <v>522</v>
      </c>
      <c r="N20" s="16" t="s">
        <v>27561</v>
      </c>
      <c r="O20" s="15">
        <f>B7L813C25</f>
        <v>511</v>
      </c>
      <c r="P20" s="16" t="s">
        <v>27562</v>
      </c>
      <c r="Q20" s="15">
        <f>B7L813C34</f>
        <v>523.5</v>
      </c>
      <c r="R20" s="16" t="s">
        <v>27563</v>
      </c>
      <c r="S20" s="15">
        <f>B7L813C43</f>
        <v>527.6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154862</v>
      </c>
      <c r="L21" s="16" t="s">
        <v>27569</v>
      </c>
      <c r="M21" s="15">
        <f>B7L814C16</f>
        <v>158680</v>
      </c>
      <c r="N21" s="16" t="s">
        <v>27570</v>
      </c>
      <c r="O21" s="15">
        <f>B7L814C25</f>
        <v>155127.66666666666</v>
      </c>
      <c r="P21" s="16" t="s">
        <v>27571</v>
      </c>
      <c r="Q21" s="15">
        <f>B7L814C34</f>
        <v>156407.75</v>
      </c>
      <c r="R21" s="16" t="s">
        <v>27572</v>
      </c>
      <c r="S21" s="15">
        <f>B7L814C43</f>
        <v>156550.39999999999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1117</v>
      </c>
      <c r="L22" s="16" t="s">
        <v>27578</v>
      </c>
      <c r="M22" s="15">
        <f>B7L815C16</f>
        <v>1172</v>
      </c>
      <c r="N22" s="16" t="s">
        <v>27579</v>
      </c>
      <c r="O22" s="15">
        <f>B7L815C25</f>
        <v>1161</v>
      </c>
      <c r="P22" s="16" t="s">
        <v>27580</v>
      </c>
      <c r="Q22" s="15">
        <f>B7L815C34</f>
        <v>1143.75</v>
      </c>
      <c r="R22" s="16" t="s">
        <v>27581</v>
      </c>
      <c r="S22" s="15">
        <f>B7L815C43</f>
        <v>1208.8000000000002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77972</v>
      </c>
      <c r="L23" s="16" t="s">
        <v>27551</v>
      </c>
      <c r="M23" s="15">
        <f>B7L812C16</f>
        <v>75002</v>
      </c>
      <c r="N23" s="16" t="s">
        <v>27552</v>
      </c>
      <c r="O23" s="15">
        <f>B7L812C25</f>
        <v>77155.666666666672</v>
      </c>
      <c r="P23" s="16" t="s">
        <v>27553</v>
      </c>
      <c r="Q23" s="15">
        <f>B7L812C34</f>
        <v>80946.75</v>
      </c>
      <c r="R23" s="16" t="s">
        <v>27554</v>
      </c>
      <c r="S23" s="15">
        <f>B7L812C43</f>
        <v>81908.399999999994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3381736</v>
      </c>
      <c r="L24" s="16" t="s">
        <v>27591</v>
      </c>
      <c r="M24" s="15">
        <f>B7L816C16</f>
        <v>3430051</v>
      </c>
      <c r="N24" s="16" t="s">
        <v>27592</v>
      </c>
      <c r="O24" s="15">
        <f>B7L816C25</f>
        <v>3454862.666666667</v>
      </c>
      <c r="P24" s="16" t="s">
        <v>27593</v>
      </c>
      <c r="Q24" s="15">
        <f>B7L816C34</f>
        <v>3506883.75</v>
      </c>
      <c r="R24" s="16" t="s">
        <v>27594</v>
      </c>
      <c r="S24" s="15">
        <f>B7L816C43</f>
        <v>3590759.4000000004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DB2AC-E7F9-4B9E-A0A2-BA1E612524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0.9772618666666667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0.84044520533333333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0.42022260266666667</v>
      </c>
      <c r="R8" s="16" t="s">
        <v>27664</v>
      </c>
      <c r="S8" s="15">
        <f>D6L101C5-D6L101C7</f>
        <v>0.42022260266666667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0.42022260266666667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3.1823091384612234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0.42022260266666667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5.9655072631775452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7.0652459186031843E-3</v>
      </c>
      <c r="J9" s="16" t="s">
        <v>27701</v>
      </c>
      <c r="K9" s="21">
        <f>_xlfn.SINGLE(IF(FLOW_THRU_100PCT="Y",1,INDEX(VariabilityMatrix,D6L102C1,_xlfn.SINGLE(D6L102C9))))</f>
        <v>0.64917993204410851</v>
      </c>
      <c r="L9" s="16" t="s">
        <v>27681</v>
      </c>
      <c r="M9" s="15">
        <f>IF(_xlfn.SINGLE(D6L102C2)&lt;&gt;0,_xlfn.SINGLE(D6L102C2)*_xlfn.SINGLE(D6L102C4),_xlfn.SINGLE(D6L102C3)*_xlfn.SINGLE(D6L102C4))</f>
        <v>4.58661586531373E-3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2.293307932656865E-3</v>
      </c>
      <c r="R9" s="16" t="s">
        <v>27683</v>
      </c>
      <c r="S9" s="15">
        <f>D6L102C5-D6L102C7</f>
        <v>2.293307932656865E-3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2.293307932656865E-3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7.9229751299999998E-2</v>
      </c>
      <c r="AH9" s="16" t="s">
        <v>27690</v>
      </c>
      <c r="AI9" s="33">
        <f>IF(D6L102C15=0,0,D6L102C11/D6L102C15)</f>
        <v>2.8945035103964348E-2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2.293307932656865E-3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4.2265234199999994E-2</v>
      </c>
      <c r="AX9" s="16" t="s">
        <v>27698</v>
      </c>
      <c r="AY9" s="33">
        <f>IF(D6L102C23=0,0,D6L102C19/D6L102C23)</f>
        <v>5.4259913048272317E-2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6.832870943032915E-4</v>
      </c>
      <c r="J10" s="16" t="s">
        <v>27722</v>
      </c>
      <c r="K10" s="21">
        <f>_xlfn.SINGLE(IF(FLOW_THRU_100PCT="Y",1,INDEX(VariabilityMatrix,D6L103C1,_xlfn.SINGLE(D6L103C9))))</f>
        <v>0.64917993204410851</v>
      </c>
      <c r="L10" s="16" t="s">
        <v>27702</v>
      </c>
      <c r="M10" s="15">
        <f>IF(_xlfn.SINGLE(D6L103C2)&lt;&gt;0,_xlfn.SINGLE(D6L103C2)*_xlfn.SINGLE(D6L103C4),_xlfn.SINGLE(D6L103C3)*_xlfn.SINGLE(D6L103C4))</f>
        <v>4.4357626944642713E-4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2.2178813472321357E-4</v>
      </c>
      <c r="R10" s="16" t="s">
        <v>27704</v>
      </c>
      <c r="S10" s="15">
        <f>D6L103C5-D6L103C7</f>
        <v>2.2178813472321357E-4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2.2178813472321357E-4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7.9229751299999998E-2</v>
      </c>
      <c r="AH10" s="16" t="s">
        <v>27711</v>
      </c>
      <c r="AI10" s="33">
        <f>IF(D6L103C15=0,0,D6L103C11/D6L103C15)</f>
        <v>2.7993036843372444E-3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2.2178813472321357E-4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4.2265234199999994E-2</v>
      </c>
      <c r="AX10" s="16" t="s">
        <v>27719</v>
      </c>
      <c r="AY10" s="33">
        <f>IF(D6L103C23=0,0,D6L103C19/D6L103C23)</f>
        <v>5.2475311901433539E-3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0.63570948928092208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2.9757292160338927E-2</v>
      </c>
      <c r="J12" s="16" t="s">
        <v>27764</v>
      </c>
      <c r="K12" s="21">
        <f>_xlfn.SINGLE(IF(FLOW_THRU_100PCT="Y",1,INDEX(VariabilityMatrix,D6L105C1,_xlfn.SINGLE(D6L105C9))))</f>
        <v>0.33138237811797588</v>
      </c>
      <c r="L12" s="16" t="s">
        <v>27744</v>
      </c>
      <c r="M12" s="15">
        <f>IF(_xlfn.SINGLE(D6L105C2)&lt;&gt;0,_xlfn.SINGLE(D6L105C2)*_xlfn.SINGLE(D6L105C4),_xlfn.SINGLE(D6L105C3)*_xlfn.SINGLE(D6L105C4))</f>
        <v>9.8610422424445145E-3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4.9305211212222573E-3</v>
      </c>
      <c r="R12" s="16" t="s">
        <v>27746</v>
      </c>
      <c r="S12" s="15">
        <f>D6L105C5-D6L105C7</f>
        <v>4.9305211212222573E-3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4.9305211212222573E-3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7.9229751299999998E-2</v>
      </c>
      <c r="AH12" s="16" t="s">
        <v>27753</v>
      </c>
      <c r="AI12" s="33">
        <f>IF(D6L105C15=0,0,D6L105C11/D6L105C15)</f>
        <v>6.2230677748224328E-2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4.9305211212222573E-3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4.2265234199999994E-2</v>
      </c>
      <c r="AX12" s="16" t="s">
        <v>27761</v>
      </c>
      <c r="AY12" s="33">
        <f>IF(D6L105C23=0,0,D6L105C19/D6L105C23)</f>
        <v>0.11665666154577366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3.073926555768435E-3</v>
      </c>
      <c r="J13" s="16" t="s">
        <v>27785</v>
      </c>
      <c r="K13" s="21">
        <f>_xlfn.SINGLE(IF(FLOW_THRU_100PCT="Y",1,INDEX(VariabilityMatrix,D6L106C1,_xlfn.SINGLE(D6L106C9))))</f>
        <v>0.64917993204410851</v>
      </c>
      <c r="L13" s="16" t="s">
        <v>27765</v>
      </c>
      <c r="M13" s="15">
        <f>IF(_xlfn.SINGLE(D6L106C2)&lt;&gt;0,_xlfn.SINGLE(D6L106C2)*_xlfn.SINGLE(D6L106C4),_xlfn.SINGLE(D6L106C3)*_xlfn.SINGLE(D6L106C4))</f>
        <v>1.9955314325823333E-3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9.9776571629116664E-4</v>
      </c>
      <c r="R13" s="16" t="s">
        <v>27767</v>
      </c>
      <c r="S13" s="15">
        <f>D6L106C5-D6L106C7</f>
        <v>9.9776571629116664E-4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9.9776571629116664E-4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7.9229751299999998E-2</v>
      </c>
      <c r="AH13" s="16" t="s">
        <v>27774</v>
      </c>
      <c r="AI13" s="33">
        <f>IF(D6L106C15=0,0,D6L106C11/D6L106C15)</f>
        <v>1.2593321320840328E-2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9.9776571629116664E-4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4.2265234199999994E-2</v>
      </c>
      <c r="AX13" s="16" t="s">
        <v>27782</v>
      </c>
      <c r="AY13" s="33">
        <f>IF(D6L106C23=0,0,D6L106C19/D6L106C23)</f>
        <v>2.3607244468816093E-2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1.409448781068979E-4</v>
      </c>
      <c r="J14" s="16" t="s">
        <v>27806</v>
      </c>
      <c r="K14" s="21">
        <f>_xlfn.SINGLE(IF(FLOW_THRU_100PCT="Y",1,INDEX(VariabilityMatrix,D6L107C1,_xlfn.SINGLE(D6L107C9))))</f>
        <v>0.63570948928092208</v>
      </c>
      <c r="L14" s="16" t="s">
        <v>27786</v>
      </c>
      <c r="M14" s="15">
        <f>IF(_xlfn.SINGLE(D6L107C2)&lt;&gt;0,_xlfn.SINGLE(D6L107C2)*_xlfn.SINGLE(D6L107C4),_xlfn.SINGLE(D6L107C3)*_xlfn.SINGLE(D6L107C4))</f>
        <v>8.9599996478097879E-5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4.479999823904894E-5</v>
      </c>
      <c r="R14" s="16" t="s">
        <v>27788</v>
      </c>
      <c r="S14" s="15">
        <f>D6L107C5-D6L107C7</f>
        <v>4.479999823904894E-5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4.479999823904894E-5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4.479999823904894E-5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1.3611102849673354E-5</v>
      </c>
      <c r="J15" s="16" t="s">
        <v>27827</v>
      </c>
      <c r="K15" s="21">
        <f>_xlfn.SINGLE(IF(FLOW_THRU_100PCT="Y",1,INDEX(VariabilityMatrix,D6L108C1,_xlfn.SINGLE(D6L108C9))))</f>
        <v>0.63570948928092208</v>
      </c>
      <c r="L15" s="16" t="s">
        <v>27807</v>
      </c>
      <c r="M15" s="15">
        <f>IF(_xlfn.SINGLE(D6L108C2)&lt;&gt;0,_xlfn.SINGLE(D6L108C2)*_xlfn.SINGLE(D6L108C4),_xlfn.SINGLE(D6L108C3)*_xlfn.SINGLE(D6L108C4))</f>
        <v>8.65270724111595E-6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4.326353620557975E-6</v>
      </c>
      <c r="R15" s="16" t="s">
        <v>27809</v>
      </c>
      <c r="S15" s="15">
        <f>D6L108C5-D6L108C7</f>
        <v>4.326353620557975E-6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4.326353620557975E-6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4.326353620557975E-6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1.1194178044591169E-5</v>
      </c>
      <c r="J16" s="16" t="s">
        <v>27848</v>
      </c>
      <c r="K16" s="21">
        <f>_xlfn.SINGLE(IF(FLOW_THRU_100PCT="Y",1,INDEX(VariabilityMatrix,D6L109C1,_xlfn.SINGLE(D6L109C9))))</f>
        <v>0.63570948928092208</v>
      </c>
      <c r="L16" s="16" t="s">
        <v>27828</v>
      </c>
      <c r="M16" s="15">
        <f>IF(_xlfn.SINGLE(D6L109C2)&lt;&gt;0,_xlfn.SINGLE(D6L109C2)*_xlfn.SINGLE(D6L109C4),_xlfn.SINGLE(D6L109C3)*_xlfn.SINGLE(D6L109C4))</f>
        <v>7.1162452076467629E-6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3.5581226038233815E-6</v>
      </c>
      <c r="R16" s="16" t="s">
        <v>27830</v>
      </c>
      <c r="S16" s="15">
        <f>D6L109C5-D6L109C7</f>
        <v>3.5581226038233815E-6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3.5581226038233815E-6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3.5581226038233815E-6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0.63570948928092208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0.63570948928092208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0.63570948928092208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-1.9631378740553587E-5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-1.6882985716876086E-5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-8.4414928584380428E-6</v>
      </c>
      <c r="R20" s="16" t="s">
        <v>27914</v>
      </c>
      <c r="S20" s="15">
        <f>D6L113C5-D6L113C7</f>
        <v>-8.4414928584380428E-6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-8.4414928584380428E-6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-8.4414928584380428E-6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1.6280585261643674E-3</v>
      </c>
      <c r="J21" s="16" t="s">
        <v>27952</v>
      </c>
      <c r="K21" s="21">
        <f>_xlfn.SINGLE(IF(FLOW_THRU_100PCT="Y",1,INDEX(VariabilityMatrix,D6L114C1,_xlfn.SINGLE(D6L114C9))))</f>
        <v>0.64917993204410851</v>
      </c>
      <c r="L21" s="16" t="s">
        <v>27932</v>
      </c>
      <c r="M21" s="15">
        <f>IF(_xlfn.SINGLE(D6L114C2)&lt;&gt;0,_xlfn.SINGLE(D6L114C2)*_xlfn.SINGLE(D6L114C4),_xlfn.SINGLE(D6L114C3)*_xlfn.SINGLE(D6L114C4))</f>
        <v>1.0569029233792155E-3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5.2845146168960775E-4</v>
      </c>
      <c r="R21" s="16" t="s">
        <v>27934</v>
      </c>
      <c r="S21" s="15">
        <f>D6L114C5-D6L114C7</f>
        <v>5.2845146168960775E-4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5.2845146168960775E-4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7.9229751299999998E-2</v>
      </c>
      <c r="AH21" s="16" t="s">
        <v>27941</v>
      </c>
      <c r="AI21" s="33">
        <f>IF(D6L114C15=0,0,D6L114C11/D6L114C15)</f>
        <v>6.6698614222408621E-3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5.2845146168960775E-4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4.2265234199999994E-2</v>
      </c>
      <c r="AX21" s="16" t="s">
        <v>27949</v>
      </c>
      <c r="AY21" s="33">
        <f>IF(D6L114C23=0,0,D6L114C19/D6L114C23)</f>
        <v>1.2503218583599091E-2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8.2404785774802859E-4</v>
      </c>
      <c r="J22" s="16" t="s">
        <v>27973</v>
      </c>
      <c r="K22" s="21">
        <f>_xlfn.SINGLE(IF(FLOW_THRU_100PCT="Y",1,INDEX(VariabilityMatrix,D6L115C1,_xlfn.SINGLE(D6L115C9))))</f>
        <v>0.63796322595184096</v>
      </c>
      <c r="L22" s="16" t="s">
        <v>27953</v>
      </c>
      <c r="M22" s="15">
        <f>IF(_xlfn.SINGLE(D6L115C2)&lt;&gt;0,_xlfn.SINGLE(D6L115C2)*_xlfn.SINGLE(D6L115C4),_xlfn.SINGLE(D6L115C3)*_xlfn.SINGLE(D6L115C4))</f>
        <v>5.2571222966763605E-4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2.6285611483381802E-4</v>
      </c>
      <c r="R22" s="16" t="s">
        <v>27955</v>
      </c>
      <c r="S22" s="15">
        <f>D6L115C5-D6L115C7</f>
        <v>2.6285611483381802E-4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2.6285611483381802E-4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1.9905864440128668E-3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2.6285611483381802E-4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3.7315224175497601E-3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0.29910794518936784</v>
      </c>
      <c r="J23" s="16" t="s">
        <v>27994</v>
      </c>
      <c r="K23" s="21">
        <f>_xlfn.SINGLE(IF(FLOW_THRU_100PCT="Y",1,INDEX(VariabilityMatrix,D6L116C1,_xlfn.SINGLE(D6L116C9))))</f>
        <v>0.32215264443218067</v>
      </c>
      <c r="L23" s="16" t="s">
        <v>27974</v>
      </c>
      <c r="M23" s="15">
        <f>IF(_xlfn.SINGLE(D6L116C2)&lt;&gt;0,_xlfn.SINGLE(D6L116C2)*_xlfn.SINGLE(D6L116C4),_xlfn.SINGLE(D6L116C3)*_xlfn.SINGLE(D6L116C4))</f>
        <v>9.6358415513430606E-2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4.8179207756715303E-2</v>
      </c>
      <c r="R23" s="16" t="s">
        <v>27976</v>
      </c>
      <c r="S23" s="15">
        <f>D6L116C5-D6L116C7</f>
        <v>4.8179207756715303E-2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4.8179207756715303E-2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0.36485694047646444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4.8179207756715303E-2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0.68395515134822515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7.9178469203818359E-3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6.8093483515283791E-3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3.4046741757641896E-3</v>
      </c>
      <c r="R24" s="16" t="s">
        <v>27997</v>
      </c>
      <c r="S24" s="15">
        <f>D6L117C5-D6L117C7</f>
        <v>3.4046741757641896E-3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3.4046741757641896E-3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2.5783300741706525E-2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3.4046741757641896E-3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4.8332974940867919E-2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1.8876625146839399E-2</v>
      </c>
      <c r="J25" s="16" t="s">
        <v>28035</v>
      </c>
      <c r="K25" s="21">
        <f>_xlfn.SINGLE(IF(FLOW_THRU_100PCT="Y",1,INDEX(VariabilityMatrix,D6L118C1,_xlfn.SINGLE(D6L118C9))))</f>
        <v>0.31677851458274481</v>
      </c>
      <c r="L25" s="16" t="s">
        <v>28015</v>
      </c>
      <c r="M25" s="15">
        <f>IF(_xlfn.SINGLE(D6L118C2)&lt;&gt;0,_xlfn.SINGLE(D6L118C2)*_xlfn.SINGLE(D6L118C4),_xlfn.SINGLE(D6L118C3)*_xlfn.SINGLE(D6L118C4))</f>
        <v>5.979709274351072E-3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2.989854637175536E-3</v>
      </c>
      <c r="R25" s="16" t="s">
        <v>28017</v>
      </c>
      <c r="S25" s="15">
        <f>D6L118C5-D6L118C7</f>
        <v>2.989854637175536E-3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2.989854637175536E-3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2.989854637175536E-3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0.22703349056473898</v>
      </c>
      <c r="J26" s="16" t="s">
        <v>28056</v>
      </c>
      <c r="K26" s="21">
        <f>_xlfn.SINGLE(IF(FLOW_THRU_100PCT="Y",1,INDEX(VariabilityMatrix,D6L119C1,_xlfn.SINGLE(D6L119C9))))</f>
        <v>0.32215264443218067</v>
      </c>
      <c r="L26" s="16" t="s">
        <v>28036</v>
      </c>
      <c r="M26" s="15">
        <f>IF(_xlfn.SINGLE(D6L119C2)&lt;&gt;0,_xlfn.SINGLE(D6L119C2)*_xlfn.SINGLE(D6L119C4),_xlfn.SINGLE(D6L119C3)*_xlfn.SINGLE(D6L119C4))</f>
        <v>7.3139439360099201E-2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3.65697196800496E-2</v>
      </c>
      <c r="R26" s="16" t="s">
        <v>28038</v>
      </c>
      <c r="S26" s="15">
        <f>D6L119C5-D6L119C7</f>
        <v>3.65697196800496E-2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3.65697196800496E-2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0.27693929929109545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3.65697196800496E-2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0.51914610727579402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2.0564317402642471E-3</v>
      </c>
      <c r="J27" s="16" t="s">
        <v>28077</v>
      </c>
      <c r="K27" s="21">
        <f>_xlfn.SINGLE(IF(FLOW_THRU_100PCT="Y",1,INDEX(VariabilityMatrix,D6L120C1,_xlfn.SINGLE(D6L120C9))))</f>
        <v>0.31677851458274481</v>
      </c>
      <c r="L27" s="16" t="s">
        <v>28057</v>
      </c>
      <c r="M27" s="15">
        <f>IF(_xlfn.SINGLE(D6L120C2)&lt;&gt;0,_xlfn.SINGLE(D6L120C2)*_xlfn.SINGLE(D6L120C4),_xlfn.SINGLE(D6L120C3)*_xlfn.SINGLE(D6L120C4))</f>
        <v>6.5143339202171704E-4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3.2571669601085852E-4</v>
      </c>
      <c r="R27" s="16" t="s">
        <v>28059</v>
      </c>
      <c r="S27" s="15">
        <f>D6L120C5-D6L120C7</f>
        <v>3.2571669601085852E-4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3.2571669601085852E-4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3.2571669601085852E-4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0.31677851458274481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0.31677851458274481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0.31677851458274481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0.31677851458274481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0.31677851458274481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5.3786326723807981E-3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4.6256240982474866E-3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2.3128120491237433E-3</v>
      </c>
      <c r="R33" s="16" t="s">
        <v>28185</v>
      </c>
      <c r="S33" s="15">
        <f>D6L126C5-D6L126C7</f>
        <v>2.3128120491237433E-3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2.3128120491237433E-3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2.3128120491237433E-3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-4.5430401389386643E-2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-3.9070145194872515E-2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-1.9535072597436257E-2</v>
      </c>
      <c r="R34" s="16" t="s">
        <v>28205</v>
      </c>
      <c r="S34" s="15">
        <f>D6L127C5-D6L127C7</f>
        <v>-1.9535072597436257E-2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-1.9535072597436257E-2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-0.14793740187420926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-1.9535072597436257E-2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-0.27732115485265085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1.6262188288271238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1.085622954953513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0.54281147747675651</v>
      </c>
      <c r="R35" s="16" t="s">
        <v>28225</v>
      </c>
      <c r="S35" s="15">
        <f>SUM(D6L101C8:D6L127C8)-2*SUM(D6L109C8,D6L111C8,D6L122C8,D6L124C8,D6L127C8)</f>
        <v>0.54281147747675651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0.54281147747675651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4.1130548665683193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0.54281147747675651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7.7102687428492365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1.5544435221748436E-2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7.7722176108742181E-3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3.886108805437109E-3</v>
      </c>
      <c r="R36" s="16" t="s">
        <v>28242</v>
      </c>
      <c r="S36" s="15">
        <f>D6L129C5-D6L129C7</f>
        <v>3.886108805437109E-3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3.886108805437109E-3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3.886108805437109E-3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1.5544435221748436E-2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7.7722176108742181E-3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3.886108805437109E-3</v>
      </c>
      <c r="R44" s="16" t="s">
        <v>28403</v>
      </c>
      <c r="S44" s="15">
        <f>SUM(D6L129C8:D6L136C8)</f>
        <v>3.886108805437109E-3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3.886108805437109E-3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3.886108805437109E-3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5.5225808514173788E-2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2.7612904257086894E-2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1.3806452128543447E-2</v>
      </c>
      <c r="R45" s="16" t="s">
        <v>28420</v>
      </c>
      <c r="S45" s="15">
        <f>D6L138C5-D6L138C7</f>
        <v>1.3806452128543447E-2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1.3806452128543447E-2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1.3806452128543447E-2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5.5225808514173788E-2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2.7612904257086894E-2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1.3806452128543447E-2</v>
      </c>
      <c r="R47" s="16" t="s">
        <v>28460</v>
      </c>
      <c r="S47" s="15">
        <f>SUM(D6L138C8:D6L139C8)</f>
        <v>1.3806452128543447E-2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1.3806452128543447E-2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1.3806452128543447E-2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1.6969890725630459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1.1210080768214743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0.56050403841073715</v>
      </c>
      <c r="R48" s="16" t="s">
        <v>28477</v>
      </c>
      <c r="S48" s="15">
        <f>SUM(D6L128C8,D6L137C8,D6L140C8)</f>
        <v>0.56050403841073715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0.56050403841073715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4.1130548665683193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0.56050403841073715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7.7102687428492365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73073-BFB1-41D4-BDAB-29BA8FF355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1830.6125685333329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1574.3268089386663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787.16340446933316</v>
      </c>
      <c r="R8" s="16" t="s">
        <v>28499</v>
      </c>
      <c r="S8" s="15">
        <f>D6L201C5-D6L201C7</f>
        <v>787.16340446933316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758.56822927531346</v>
      </c>
      <c r="X8" s="16" t="s">
        <v>28501</v>
      </c>
      <c r="Y8" s="33">
        <f>D6L201C7-D6L201C10</f>
        <v>28.595175194019703</v>
      </c>
      <c r="Z8" s="16" t="s">
        <v>28502</v>
      </c>
      <c r="AA8" s="33">
        <f>CHOOSE(MIN(D6L201C9,RUN_YEARS),B7L802C7,B7L802C16,B7L802C25,B7L802C34,B7L802C43)</f>
        <v>22639.666666666664</v>
      </c>
      <c r="AB8" s="16" t="s">
        <v>28503</v>
      </c>
      <c r="AC8" s="33">
        <f>IF(D6L201C12=0,0,D6L201C10/D6L201C12)</f>
        <v>3.3506157155228151E-2</v>
      </c>
      <c r="AD8" s="16" t="s">
        <v>28504</v>
      </c>
      <c r="AE8" s="33">
        <f>IF(D6L201C5=0,0,D6L201C10/D6L201C5)</f>
        <v>0.48183656974418343</v>
      </c>
      <c r="AF8" s="16" t="s">
        <v>28505</v>
      </c>
      <c r="AG8" s="33">
        <f>CHOOSE(MIN(D6L201C9,RUN_YEARS),B7L802C5,B7L802C14,B7L802C23,B7L802C32,B7L802C41)</f>
        <v>328.24248553600887</v>
      </c>
      <c r="AH8" s="16" t="s">
        <v>28506</v>
      </c>
      <c r="AI8" s="33">
        <f>IF(D6L201C15=0,0,D6L201C11/D6L201C15)</f>
        <v>8.7116008603593004E-2</v>
      </c>
      <c r="AJ8" s="16" t="s">
        <v>28507</v>
      </c>
      <c r="AK8" s="33">
        <f>IF(D6L201C5=0,0,D6L201C11/D6L201C5)</f>
        <v>1.8163430255816557E-2</v>
      </c>
      <c r="AL8" s="16" t="s">
        <v>28508</v>
      </c>
      <c r="AM8" s="33">
        <f>D6L201C8*CHOOSE(MIN(D6L201C9,RUN_YEARS),B7L802C4,B7L802C13,B7L802C22,B7L802C31,B7L802C40)</f>
        <v>208.82730460496393</v>
      </c>
      <c r="AN8" s="16" t="s">
        <v>28509</v>
      </c>
      <c r="AO8" s="33">
        <f>D6L201C8-D6L201C18</f>
        <v>578.3360998643692</v>
      </c>
      <c r="AP8" s="16" t="s">
        <v>28510</v>
      </c>
      <c r="AQ8" s="33">
        <f>CHOOSE(MIN(D6L201C9,RUN_YEARS),B7L802C2,B7L802C11,B7L802C20,B7L802C29,B7L802C38)</f>
        <v>52.764050919725946</v>
      </c>
      <c r="AR8" s="16" t="s">
        <v>28511</v>
      </c>
      <c r="AS8" s="33">
        <f>IF(D6L201C20=0,0,D6L201C18/D6L201C20)</f>
        <v>3.9577572412449746</v>
      </c>
      <c r="AT8" s="16" t="s">
        <v>28512</v>
      </c>
      <c r="AU8" s="33">
        <f>IF(D6L201C5=0,0,D6L201C18/D6L201C5)</f>
        <v>0.1326454605354431</v>
      </c>
      <c r="AV8" s="16" t="s">
        <v>28513</v>
      </c>
      <c r="AW8" s="33">
        <f>CHOOSE(MIN(D6L201C9,RUN_YEARS),B7L802C1,B7L802C10,B7L802C19,B7L802C28,B7L802C37)</f>
        <v>146.12722928969856</v>
      </c>
      <c r="AX8" s="16" t="s">
        <v>28514</v>
      </c>
      <c r="AY8" s="33">
        <f>IF(D6L201C23=0,0,D6L201C19/D6L201C23)</f>
        <v>3.9577572412449746</v>
      </c>
      <c r="AZ8" s="16" t="s">
        <v>28515</v>
      </c>
      <c r="BA8" s="33">
        <f>IF(D6L201C5=0,0,D6L201C19/D6L201C5)</f>
        <v>0.36735453946455687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13.234659429093815</v>
      </c>
      <c r="J9" s="16" t="s">
        <v>28536</v>
      </c>
      <c r="K9" s="21">
        <f>_xlfn.SINGLE(IF(FLOW_THRU_100PCT="Y",1,INDEX(VariabilityMatrix,D6L202C1,_xlfn.SINGLE(D6L202C9))))</f>
        <v>0.64917993204410851</v>
      </c>
      <c r="L9" s="16" t="s">
        <v>28516</v>
      </c>
      <c r="M9" s="15">
        <f>IF(_xlfn.SINGLE(D6L202C2)&lt;&gt;0,_xlfn.SINGLE(D6L202C2)*_xlfn.SINGLE(D6L202C4),_xlfn.SINGLE(D6L202C3)*_xlfn.SINGLE(D6L202C4))</f>
        <v>8.5916753088060425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4.2958376544030212</v>
      </c>
      <c r="R9" s="16" t="s">
        <v>28518</v>
      </c>
      <c r="S9" s="15">
        <f>D6L202C5-D6L202C7</f>
        <v>4.2958376544030212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4.1477299637618179</v>
      </c>
      <c r="X9" s="16" t="s">
        <v>28520</v>
      </c>
      <c r="Y9" s="33">
        <f>D6L202C7-D6L202C10</f>
        <v>0.14810769064120333</v>
      </c>
      <c r="Z9" s="16" t="s">
        <v>28521</v>
      </c>
      <c r="AA9" s="33">
        <f>CHOOSE(MIN(D6L202C9,RUN_YEARS),B7L802C7,B7L802C16,B7L802C25,B7L802C34,B7L802C43)</f>
        <v>20621.599999999999</v>
      </c>
      <c r="AB9" s="16" t="s">
        <v>28522</v>
      </c>
      <c r="AC9" s="33">
        <f>IF(D6L202C12=0,0,D6L202C10/D6L202C12)</f>
        <v>2.0113521568461315E-4</v>
      </c>
      <c r="AD9" s="16" t="s">
        <v>28523</v>
      </c>
      <c r="AE9" s="33">
        <f>IF(D6L202C5=0,0,D6L202C10/D6L202C5)</f>
        <v>0.48276148884613923</v>
      </c>
      <c r="AF9" s="16" t="s">
        <v>28524</v>
      </c>
      <c r="AG9" s="33">
        <f>CHOOSE(MIN(D6L202C9,RUN_YEARS),B7L802C5,B7L802C14,B7L802C23,B7L802C32,B7L802C41)</f>
        <v>283.2149318386144</v>
      </c>
      <c r="AH9" s="16" t="s">
        <v>28525</v>
      </c>
      <c r="AI9" s="33">
        <f>IF(D6L202C15=0,0,D6L202C11/D6L202C15)</f>
        <v>5.2295156077999505E-4</v>
      </c>
      <c r="AJ9" s="16" t="s">
        <v>28526</v>
      </c>
      <c r="AK9" s="33">
        <f>IF(D6L202C5=0,0,D6L202C11/D6L202C5)</f>
        <v>1.723851115386079E-2</v>
      </c>
      <c r="AL9" s="16" t="s">
        <v>28527</v>
      </c>
      <c r="AM9" s="33">
        <f>D6L202C8*CHOOSE(MIN(D6L202C9,RUN_YEARS),B7L802C4,B7L802C13,B7L802C22,B7L802C31,B7L802C40)</f>
        <v>1.1877098487370581</v>
      </c>
      <c r="AN9" s="16" t="s">
        <v>28528</v>
      </c>
      <c r="AO9" s="33">
        <f>D6L202C8-D6L202C18</f>
        <v>3.1081278056659629</v>
      </c>
      <c r="AP9" s="16" t="s">
        <v>28529</v>
      </c>
      <c r="AQ9" s="33">
        <f>CHOOSE(MIN(D6L202C9,RUN_YEARS),B7L802C2,B7L802C11,B7L802C20,B7L802C29,B7L802C38)</f>
        <v>48.657277747059084</v>
      </c>
      <c r="AR9" s="16" t="s">
        <v>28530</v>
      </c>
      <c r="AS9" s="33">
        <f>IF(D6L202C20=0,0,D6L202C18/D6L202C20)</f>
        <v>2.4409706085722089E-2</v>
      </c>
      <c r="AT9" s="16" t="s">
        <v>28531</v>
      </c>
      <c r="AU9" s="33">
        <f>IF(D6L202C5=0,0,D6L202C18/D6L202C5)</f>
        <v>0.13823961055880618</v>
      </c>
      <c r="AV9" s="16" t="s">
        <v>28532</v>
      </c>
      <c r="AW9" s="33">
        <f>CHOOSE(MIN(D6L202C9,RUN_YEARS),B7L802C1,B7L802C10,B7L802C19,B7L802C28,B7L802C37)</f>
        <v>127.3316358153117</v>
      </c>
      <c r="AX9" s="16" t="s">
        <v>28533</v>
      </c>
      <c r="AY9" s="33">
        <f>IF(D6L202C23=0,0,D6L202C19/D6L202C23)</f>
        <v>2.4409706085722092E-2</v>
      </c>
      <c r="AZ9" s="16" t="s">
        <v>28534</v>
      </c>
      <c r="BA9" s="33">
        <f>IF(D6L202C5=0,0,D6L202C19/D6L202C5)</f>
        <v>0.36176038944119382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1.2799373283792232</v>
      </c>
      <c r="J10" s="16" t="s">
        <v>28557</v>
      </c>
      <c r="K10" s="21">
        <f>_xlfn.SINGLE(IF(FLOW_THRU_100PCT="Y",1,INDEX(VariabilityMatrix,D6L203C1,_xlfn.SINGLE(D6L203C9))))</f>
        <v>0.64917993204410851</v>
      </c>
      <c r="L10" s="16" t="s">
        <v>28537</v>
      </c>
      <c r="M10" s="15">
        <f>IF(_xlfn.SINGLE(D6L203C2)&lt;&gt;0,_xlfn.SINGLE(D6L203C2)*_xlfn.SINGLE(D6L203C4),_xlfn.SINGLE(D6L203C3)*_xlfn.SINGLE(D6L203C4))</f>
        <v>0.83090962785794198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0.41545481392897099</v>
      </c>
      <c r="R10" s="16" t="s">
        <v>28539</v>
      </c>
      <c r="S10" s="15">
        <f>D6L203C5-D6L203C7</f>
        <v>0.41545481392897099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0.40113116904129154</v>
      </c>
      <c r="X10" s="16" t="s">
        <v>28541</v>
      </c>
      <c r="Y10" s="33">
        <f>D6L203C7-D6L203C10</f>
        <v>1.4323644887679454E-2</v>
      </c>
      <c r="Z10" s="16" t="s">
        <v>28542</v>
      </c>
      <c r="AA10" s="33">
        <f>CHOOSE(MIN(D6L203C9,RUN_YEARS),B7L802C7,B7L802C16,B7L802C25,B7L802C34,B7L802C43)</f>
        <v>20621.599999999999</v>
      </c>
      <c r="AB10" s="16" t="s">
        <v>28543</v>
      </c>
      <c r="AC10" s="33">
        <f>IF(D6L203C12=0,0,D6L203C10/D6L203C12)</f>
        <v>1.9451990584692341E-5</v>
      </c>
      <c r="AD10" s="16" t="s">
        <v>28544</v>
      </c>
      <c r="AE10" s="33">
        <f>IF(D6L203C5=0,0,D6L203C10/D6L203C5)</f>
        <v>0.48276148884613923</v>
      </c>
      <c r="AF10" s="16" t="s">
        <v>28545</v>
      </c>
      <c r="AG10" s="33">
        <f>CHOOSE(MIN(D6L203C9,RUN_YEARS),B7L802C5,B7L802C14,B7L802C23,B7L802C32,B7L802C41)</f>
        <v>283.2149318386144</v>
      </c>
      <c r="AH10" s="16" t="s">
        <v>28546</v>
      </c>
      <c r="AI10" s="33">
        <f>IF(D6L203C15=0,0,D6L203C11/D6L203C15)</f>
        <v>5.0575175520200184E-5</v>
      </c>
      <c r="AJ10" s="16" t="s">
        <v>28547</v>
      </c>
      <c r="AK10" s="33">
        <f>IF(D6L203C5=0,0,D6L203C11/D6L203C5)</f>
        <v>1.7238511153860794E-2</v>
      </c>
      <c r="AL10" s="16" t="s">
        <v>28548</v>
      </c>
      <c r="AM10" s="33">
        <f>D6L203C8*CHOOSE(MIN(D6L203C9,RUN_YEARS),B7L802C4,B7L802C13,B7L802C22,B7L802C31,B7L802C40)</f>
        <v>0.11486462336464447</v>
      </c>
      <c r="AN10" s="16" t="s">
        <v>28549</v>
      </c>
      <c r="AO10" s="33">
        <f>D6L203C8-D6L203C18</f>
        <v>0.30059019056432651</v>
      </c>
      <c r="AP10" s="16" t="s">
        <v>28550</v>
      </c>
      <c r="AQ10" s="33">
        <f>CHOOSE(MIN(D6L203C9,RUN_YEARS),B7L802C2,B7L802C11,B7L802C20,B7L802C29,B7L802C38)</f>
        <v>48.657277747059084</v>
      </c>
      <c r="AR10" s="16" t="s">
        <v>28551</v>
      </c>
      <c r="AS10" s="33">
        <f>IF(D6L203C20=0,0,D6L203C18/D6L203C20)</f>
        <v>2.3606874178567676E-3</v>
      </c>
      <c r="AT10" s="16" t="s">
        <v>28552</v>
      </c>
      <c r="AU10" s="33">
        <f>IF(D6L203C5=0,0,D6L203C18/D6L203C5)</f>
        <v>0.13823961055880618</v>
      </c>
      <c r="AV10" s="16" t="s">
        <v>28553</v>
      </c>
      <c r="AW10" s="33">
        <f>CHOOSE(MIN(D6L203C9,RUN_YEARS),B7L802C1,B7L802C10,B7L802C19,B7L802C28,B7L802C37)</f>
        <v>127.3316358153117</v>
      </c>
      <c r="AX10" s="16" t="s">
        <v>28554</v>
      </c>
      <c r="AY10" s="33">
        <f>IF(D6L203C23=0,0,D6L203C19/D6L203C23)</f>
        <v>2.3606874178567676E-3</v>
      </c>
      <c r="AZ10" s="16" t="s">
        <v>28555</v>
      </c>
      <c r="BA10" s="33">
        <f>IF(D6L203C5=0,0,D6L203C19/D6L203C5)</f>
        <v>0.36176038944119382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0.63570948928092208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27610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404.13041641557226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69.643274455323208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182.36782059046766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55.741531407584702</v>
      </c>
      <c r="J12" s="16" t="s">
        <v>28599</v>
      </c>
      <c r="K12" s="21">
        <f>_xlfn.SINGLE(IF(FLOW_THRU_100PCT="Y",1,INDEX(VariabilityMatrix,D6L205C1,_xlfn.SINGLE(D6L205C9))))</f>
        <v>0.33138237811797588</v>
      </c>
      <c r="L12" s="16" t="s">
        <v>28579</v>
      </c>
      <c r="M12" s="15">
        <f>IF(_xlfn.SINGLE(D6L205C2)&lt;&gt;0,_xlfn.SINGLE(D6L205C2)*_xlfn.SINGLE(D6L205C4),_xlfn.SINGLE(D6L205C3)*_xlfn.SINGLE(D6L205C4))</f>
        <v>18.471761237783262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9.2358806188916311</v>
      </c>
      <c r="R12" s="16" t="s">
        <v>28581</v>
      </c>
      <c r="S12" s="15">
        <f>D6L205C5-D6L205C7</f>
        <v>9.2358806188916311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8.9174549567626507</v>
      </c>
      <c r="X12" s="16" t="s">
        <v>28583</v>
      </c>
      <c r="Y12" s="33">
        <f>D6L205C7-D6L205C10</f>
        <v>0.31842566212898049</v>
      </c>
      <c r="Z12" s="16" t="s">
        <v>28584</v>
      </c>
      <c r="AA12" s="33">
        <f>CHOOSE(MIN(D6L205C9,RUN_YEARS),B7L802C7,B7L802C16,B7L802C25,B7L802C34,B7L802C43)</f>
        <v>20621.599999999999</v>
      </c>
      <c r="AB12" s="16" t="s">
        <v>28585</v>
      </c>
      <c r="AC12" s="33">
        <f>IF(D6L205C12=0,0,D6L205C10/D6L205C12)</f>
        <v>4.3243273833081094E-4</v>
      </c>
      <c r="AD12" s="16" t="s">
        <v>28586</v>
      </c>
      <c r="AE12" s="33">
        <f>IF(D6L205C5=0,0,D6L205C10/D6L205C5)</f>
        <v>0.48276148884613918</v>
      </c>
      <c r="AF12" s="16" t="s">
        <v>28587</v>
      </c>
      <c r="AG12" s="33">
        <f>CHOOSE(MIN(D6L205C9,RUN_YEARS),B7L802C5,B7L802C14,B7L802C23,B7L802C32,B7L802C41)</f>
        <v>283.2149318386144</v>
      </c>
      <c r="AH12" s="16" t="s">
        <v>28588</v>
      </c>
      <c r="AI12" s="33">
        <f>IF(D6L205C15=0,0,D6L205C11/D6L205C15)</f>
        <v>1.1243251196601117E-3</v>
      </c>
      <c r="AJ12" s="16" t="s">
        <v>28589</v>
      </c>
      <c r="AK12" s="33">
        <f>IF(D6L205C5=0,0,D6L205C11/D6L205C5)</f>
        <v>1.7238511153860808E-2</v>
      </c>
      <c r="AL12" s="16" t="s">
        <v>28590</v>
      </c>
      <c r="AM12" s="33">
        <f>D6L205C8*CHOOSE(MIN(D6L205C9,RUN_YEARS),B7L802C4,B7L802C13,B7L802C22,B7L802C31,B7L802C40)</f>
        <v>2.5535290798464096</v>
      </c>
      <c r="AN12" s="16" t="s">
        <v>28591</v>
      </c>
      <c r="AO12" s="33">
        <f>D6L205C8-D6L205C18</f>
        <v>6.6823515390452215</v>
      </c>
      <c r="AP12" s="16" t="s">
        <v>28592</v>
      </c>
      <c r="AQ12" s="33">
        <f>CHOOSE(MIN(D6L205C9,RUN_YEARS),B7L802C2,B7L802C11,B7L802C20,B7L802C29,B7L802C38)</f>
        <v>48.657277747059084</v>
      </c>
      <c r="AR12" s="16" t="s">
        <v>28593</v>
      </c>
      <c r="AS12" s="33">
        <f>IF(D6L205C20=0,0,D6L205C18/D6L205C20)</f>
        <v>5.2479900193363134E-2</v>
      </c>
      <c r="AT12" s="16" t="s">
        <v>28594</v>
      </c>
      <c r="AU12" s="33">
        <f>IF(D6L205C5=0,0,D6L205C18/D6L205C5)</f>
        <v>0.13823961055880618</v>
      </c>
      <c r="AV12" s="16" t="s">
        <v>28595</v>
      </c>
      <c r="AW12" s="33">
        <f>CHOOSE(MIN(D6L205C9,RUN_YEARS),B7L802C1,B7L802C10,B7L802C19,B7L802C28,B7L802C37)</f>
        <v>127.3316358153117</v>
      </c>
      <c r="AX12" s="16" t="s">
        <v>28596</v>
      </c>
      <c r="AY12" s="33">
        <f>IF(D6L205C23=0,0,D6L205C19/D6L205C23)</f>
        <v>5.2479900193363141E-2</v>
      </c>
      <c r="AZ12" s="16" t="s">
        <v>28597</v>
      </c>
      <c r="BA12" s="33">
        <f>IF(D6L205C5=0,0,D6L205C19/D6L205C5)</f>
        <v>0.36176038944119382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5.7580969642576276</v>
      </c>
      <c r="J13" s="16" t="s">
        <v>28620</v>
      </c>
      <c r="K13" s="21">
        <f>_xlfn.SINGLE(IF(FLOW_THRU_100PCT="Y",1,INDEX(VariabilityMatrix,D6L206C1,_xlfn.SINGLE(D6L206C9))))</f>
        <v>0.64917993204410851</v>
      </c>
      <c r="L13" s="16" t="s">
        <v>28600</v>
      </c>
      <c r="M13" s="15">
        <f>IF(_xlfn.SINGLE(D6L206C2)&lt;&gt;0,_xlfn.SINGLE(D6L206C2)*_xlfn.SINGLE(D6L206C4),_xlfn.SINGLE(D6L206C3)*_xlfn.SINGLE(D6L206C4))</f>
        <v>3.7380409959601542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1.8690204979800771</v>
      </c>
      <c r="R13" s="16" t="s">
        <v>28602</v>
      </c>
      <c r="S13" s="15">
        <f>D6L206C5-D6L206C7</f>
        <v>1.8690204979800771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1.804582236577629</v>
      </c>
      <c r="X13" s="16" t="s">
        <v>28604</v>
      </c>
      <c r="Y13" s="33">
        <f>D6L206C7-D6L206C10</f>
        <v>6.4438261402448127E-2</v>
      </c>
      <c r="Z13" s="16" t="s">
        <v>28605</v>
      </c>
      <c r="AA13" s="33">
        <f>CHOOSE(MIN(D6L206C9,RUN_YEARS),B7L802C7,B7L802C16,B7L802C25,B7L802C34,B7L802C43)</f>
        <v>20621.599999999999</v>
      </c>
      <c r="AB13" s="16" t="s">
        <v>28606</v>
      </c>
      <c r="AC13" s="33">
        <f>IF(D6L206C12=0,0,D6L206C10/D6L206C12)</f>
        <v>8.750932209807333E-5</v>
      </c>
      <c r="AD13" s="16" t="s">
        <v>28607</v>
      </c>
      <c r="AE13" s="33">
        <f>IF(D6L206C5=0,0,D6L206C10/D6L206C5)</f>
        <v>0.48276148884613918</v>
      </c>
      <c r="AF13" s="16" t="s">
        <v>28608</v>
      </c>
      <c r="AG13" s="33">
        <f>CHOOSE(MIN(D6L206C9,RUN_YEARS),B7L802C5,B7L802C14,B7L802C23,B7L802C32,B7L802C41)</f>
        <v>283.2149318386144</v>
      </c>
      <c r="AH13" s="16" t="s">
        <v>28609</v>
      </c>
      <c r="AI13" s="33">
        <f>IF(D6L206C15=0,0,D6L206C11/D6L206C15)</f>
        <v>2.2752423745499146E-4</v>
      </c>
      <c r="AJ13" s="16" t="s">
        <v>28610</v>
      </c>
      <c r="AK13" s="33">
        <f>IF(D6L206C5=0,0,D6L206C11/D6L206C5)</f>
        <v>1.7238511153860821E-2</v>
      </c>
      <c r="AL13" s="16" t="s">
        <v>28611</v>
      </c>
      <c r="AM13" s="33">
        <f>D6L206C8*CHOOSE(MIN(D6L206C9,RUN_YEARS),B7L802C4,B7L802C13,B7L802C22,B7L802C31,B7L802C40)</f>
        <v>0.51674533153438373</v>
      </c>
      <c r="AN13" s="16" t="s">
        <v>28612</v>
      </c>
      <c r="AO13" s="33">
        <f>D6L206C8-D6L206C18</f>
        <v>1.3522751664456933</v>
      </c>
      <c r="AP13" s="16" t="s">
        <v>28613</v>
      </c>
      <c r="AQ13" s="33">
        <f>CHOOSE(MIN(D6L206C9,RUN_YEARS),B7L802C2,B7L802C11,B7L802C20,B7L802C29,B7L802C38)</f>
        <v>48.657277747059084</v>
      </c>
      <c r="AR13" s="16" t="s">
        <v>28614</v>
      </c>
      <c r="AS13" s="33">
        <f>IF(D6L206C20=0,0,D6L206C18/D6L206C20)</f>
        <v>1.0620103619866332E-2</v>
      </c>
      <c r="AT13" s="16" t="s">
        <v>28615</v>
      </c>
      <c r="AU13" s="33">
        <f>IF(D6L206C5=0,0,D6L206C18/D6L206C5)</f>
        <v>0.13823961055880618</v>
      </c>
      <c r="AV13" s="16" t="s">
        <v>28616</v>
      </c>
      <c r="AW13" s="33">
        <f>CHOOSE(MIN(D6L206C9,RUN_YEARS),B7L802C1,B7L802C10,B7L802C19,B7L802C28,B7L802C37)</f>
        <v>127.3316358153117</v>
      </c>
      <c r="AX13" s="16" t="s">
        <v>28617</v>
      </c>
      <c r="AY13" s="33">
        <f>IF(D6L206C23=0,0,D6L206C19/D6L206C23)</f>
        <v>1.0620103619866332E-2</v>
      </c>
      <c r="AZ13" s="16" t="s">
        <v>28618</v>
      </c>
      <c r="BA13" s="33">
        <f>IF(D6L206C5=0,0,D6L206C19/D6L206C5)</f>
        <v>0.36176038944119382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0.26401875907933298</v>
      </c>
      <c r="J14" s="16" t="s">
        <v>28641</v>
      </c>
      <c r="K14" s="21">
        <f>_xlfn.SINGLE(IF(FLOW_THRU_100PCT="Y",1,INDEX(VariabilityMatrix,D6L207C1,_xlfn.SINGLE(D6L207C9))))</f>
        <v>0.63570948928092208</v>
      </c>
      <c r="L14" s="16" t="s">
        <v>28621</v>
      </c>
      <c r="M14" s="15">
        <f>IF(_xlfn.SINGLE(D6L207C2)&lt;&gt;0,_xlfn.SINGLE(D6L207C2)*_xlfn.SINGLE(D6L207C4),_xlfn.SINGLE(D6L207C3)*_xlfn.SINGLE(D6L207C4))</f>
        <v>0.16783923049490557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8.3919615247452783E-2</v>
      </c>
      <c r="R14" s="16" t="s">
        <v>28623</v>
      </c>
      <c r="S14" s="15">
        <f>D6L207C5-D6L207C7</f>
        <v>8.3919615247452783E-2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8.0843015607449317E-2</v>
      </c>
      <c r="X14" s="16" t="s">
        <v>28625</v>
      </c>
      <c r="Y14" s="33">
        <f>D6L207C7-D6L207C10</f>
        <v>3.0765996400034662E-3</v>
      </c>
      <c r="Z14" s="16" t="s">
        <v>28626</v>
      </c>
      <c r="AA14" s="33">
        <f>CHOOSE(MIN(D6L207C9,RUN_YEARS),B7L802C7,B7L802C16,B7L802C25,B7L802C34,B7L802C43)</f>
        <v>27610</v>
      </c>
      <c r="AB14" s="16" t="s">
        <v>28627</v>
      </c>
      <c r="AC14" s="33">
        <f>IF(D6L207C12=0,0,D6L207C10/D6L207C12)</f>
        <v>2.9280338865428944E-6</v>
      </c>
      <c r="AD14" s="16" t="s">
        <v>28628</v>
      </c>
      <c r="AE14" s="33">
        <f>IF(D6L207C5=0,0,D6L207C10/D6L207C5)</f>
        <v>0.48166936519589887</v>
      </c>
      <c r="AF14" s="16" t="s">
        <v>28629</v>
      </c>
      <c r="AG14" s="33">
        <f>CHOOSE(MIN(D6L207C9,RUN_YEARS),B7L802C5,B7L802C14,B7L802C23,B7L802C32,B7L802C41)</f>
        <v>404.13041641557226</v>
      </c>
      <c r="AH14" s="16" t="s">
        <v>28630</v>
      </c>
      <c r="AI14" s="33">
        <f>IF(D6L207C15=0,0,D6L207C11/D6L207C15)</f>
        <v>7.6128881050115297E-6</v>
      </c>
      <c r="AJ14" s="16" t="s">
        <v>28631</v>
      </c>
      <c r="AK14" s="33">
        <f>IF(D6L207C5=0,0,D6L207C11/D6L207C5)</f>
        <v>1.8330634804101121E-2</v>
      </c>
      <c r="AL14" s="16" t="s">
        <v>28632</v>
      </c>
      <c r="AM14" s="33">
        <f>D6L207C8*CHOOSE(MIN(D6L207C9,RUN_YEARS),B7L802C4,B7L802C13,B7L802C22,B7L802C31,B7L802C40)</f>
        <v>2.3191188450657443E-2</v>
      </c>
      <c r="AN14" s="16" t="s">
        <v>28633</v>
      </c>
      <c r="AO14" s="33">
        <f>D6L207C8-D6L207C18</f>
        <v>6.072842679679534E-2</v>
      </c>
      <c r="AP14" s="16" t="s">
        <v>28634</v>
      </c>
      <c r="AQ14" s="33">
        <f>CHOOSE(MIN(D6L207C9,RUN_YEARS),B7L802C2,B7L802C11,B7L802C20,B7L802C29,B7L802C38)</f>
        <v>69.643274455323208</v>
      </c>
      <c r="AR14" s="16" t="s">
        <v>28635</v>
      </c>
      <c r="AS14" s="33">
        <f>IF(D6L207C20=0,0,D6L207C18/D6L207C20)</f>
        <v>3.3299968492341356E-4</v>
      </c>
      <c r="AT14" s="16" t="s">
        <v>28636</v>
      </c>
      <c r="AU14" s="33">
        <f>IF(D6L207C5=0,0,D6L207C18/D6L207C5)</f>
        <v>0.13817501654573761</v>
      </c>
      <c r="AV14" s="16" t="s">
        <v>28637</v>
      </c>
      <c r="AW14" s="33">
        <f>CHOOSE(MIN(D6L207C9,RUN_YEARS),B7L802C1,B7L802C10,B7L802C19,B7L802C28,B7L802C37)</f>
        <v>182.36782059046766</v>
      </c>
      <c r="AX14" s="16" t="s">
        <v>28638</v>
      </c>
      <c r="AY14" s="33">
        <f>IF(D6L207C23=0,0,D6L207C19/D6L207C23)</f>
        <v>3.3299968492341356E-4</v>
      </c>
      <c r="AZ14" s="16" t="s">
        <v>28639</v>
      </c>
      <c r="BA14" s="33">
        <f>IF(D6L207C5=0,0,D6L207C19/D6L207C5)</f>
        <v>0.36182498345426239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2.5496396409285766E-2</v>
      </c>
      <c r="J15" s="16" t="s">
        <v>28662</v>
      </c>
      <c r="K15" s="21">
        <f>_xlfn.SINGLE(IF(FLOW_THRU_100PCT="Y",1,INDEX(VariabilityMatrix,D6L208C1,_xlfn.SINGLE(D6L208C9))))</f>
        <v>0.63570948928092208</v>
      </c>
      <c r="L15" s="16" t="s">
        <v>28642</v>
      </c>
      <c r="M15" s="15">
        <f>IF(_xlfn.SINGLE(D6L208C2)&lt;&gt;0,_xlfn.SINGLE(D6L208C2)*_xlfn.SINGLE(D6L208C4),_xlfn.SINGLE(D6L208C3)*_xlfn.SINGLE(D6L208C4))</f>
        <v>1.620830113985099E-2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8.1041505699254949E-3</v>
      </c>
      <c r="R15" s="16" t="s">
        <v>28644</v>
      </c>
      <c r="S15" s="15">
        <f>D6L208C5-D6L208C7</f>
        <v>8.1041505699254949E-3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7.8070421209359905E-3</v>
      </c>
      <c r="X15" s="16" t="s">
        <v>28646</v>
      </c>
      <c r="Y15" s="33">
        <f>D6L208C7-D6L208C10</f>
        <v>2.9710844898950435E-4</v>
      </c>
      <c r="Z15" s="16" t="s">
        <v>28647</v>
      </c>
      <c r="AA15" s="33">
        <f>CHOOSE(MIN(D6L208C9,RUN_YEARS),B7L802C7,B7L802C16,B7L802C25,B7L802C34,B7L802C43)</f>
        <v>27610</v>
      </c>
      <c r="AB15" s="16" t="s">
        <v>28648</v>
      </c>
      <c r="AC15" s="33">
        <f>IF(D6L208C12=0,0,D6L208C10/D6L208C12)</f>
        <v>2.8276139518058642E-7</v>
      </c>
      <c r="AD15" s="16" t="s">
        <v>28649</v>
      </c>
      <c r="AE15" s="33">
        <f>IF(D6L208C5=0,0,D6L208C10/D6L208C5)</f>
        <v>0.48166936519589887</v>
      </c>
      <c r="AF15" s="16" t="s">
        <v>28650</v>
      </c>
      <c r="AG15" s="33">
        <f>CHOOSE(MIN(D6L208C9,RUN_YEARS),B7L802C5,B7L802C14,B7L802C23,B7L802C32,B7L802C41)</f>
        <v>404.13041641557226</v>
      </c>
      <c r="AH15" s="16" t="s">
        <v>28651</v>
      </c>
      <c r="AI15" s="33">
        <f>IF(D6L208C15=0,0,D6L208C11/D6L208C15)</f>
        <v>7.3517962746952483E-7</v>
      </c>
      <c r="AJ15" s="16" t="s">
        <v>28652</v>
      </c>
      <c r="AK15" s="33">
        <f>IF(D6L208C5=0,0,D6L208C11/D6L208C5)</f>
        <v>1.8330634804101117E-2</v>
      </c>
      <c r="AL15" s="16" t="s">
        <v>28653</v>
      </c>
      <c r="AM15" s="33">
        <f>D6L208C8*CHOOSE(MIN(D6L208C9,RUN_YEARS),B7L802C4,B7L802C13,B7L802C22,B7L802C31,B7L802C40)</f>
        <v>2.2395822781772082E-3</v>
      </c>
      <c r="AN15" s="16" t="s">
        <v>28654</v>
      </c>
      <c r="AO15" s="33">
        <f>D6L208C8-D6L208C18</f>
        <v>5.8645682917482867E-3</v>
      </c>
      <c r="AP15" s="16" t="s">
        <v>28655</v>
      </c>
      <c r="AQ15" s="33">
        <f>CHOOSE(MIN(D6L208C9,RUN_YEARS),B7L802C2,B7L802C11,B7L802C20,B7L802C29,B7L802C38)</f>
        <v>69.643274455323208</v>
      </c>
      <c r="AR15" s="16" t="s">
        <v>28656</v>
      </c>
      <c r="AS15" s="33">
        <f>IF(D6L208C20=0,0,D6L208C18/D6L208C20)</f>
        <v>3.2157911811196077E-5</v>
      </c>
      <c r="AT15" s="16" t="s">
        <v>28657</v>
      </c>
      <c r="AU15" s="33">
        <f>IF(D6L208C5=0,0,D6L208C18/D6L208C5)</f>
        <v>0.13817501654573761</v>
      </c>
      <c r="AV15" s="16" t="s">
        <v>28658</v>
      </c>
      <c r="AW15" s="33">
        <f>CHOOSE(MIN(D6L208C9,RUN_YEARS),B7L802C1,B7L802C10,B7L802C19,B7L802C28,B7L802C37)</f>
        <v>182.36782059046766</v>
      </c>
      <c r="AX15" s="16" t="s">
        <v>28659</v>
      </c>
      <c r="AY15" s="33">
        <f>IF(D6L208C23=0,0,D6L208C19/D6L208C23)</f>
        <v>3.2157911811196077E-5</v>
      </c>
      <c r="AZ15" s="16" t="s">
        <v>28660</v>
      </c>
      <c r="BA15" s="33">
        <f>IF(D6L208C5=0,0,D6L208C19/D6L208C5)</f>
        <v>0.36182498345426239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2.0968998916048105E-2</v>
      </c>
      <c r="J16" s="16" t="s">
        <v>28683</v>
      </c>
      <c r="K16" s="21">
        <f>_xlfn.SINGLE(IF(FLOW_THRU_100PCT="Y",1,INDEX(VariabilityMatrix,D6L209C1,_xlfn.SINGLE(D6L209C9))))</f>
        <v>0.63570948928092208</v>
      </c>
      <c r="L16" s="16" t="s">
        <v>28663</v>
      </c>
      <c r="M16" s="15">
        <f>IF(_xlfn.SINGLE(D6L209C2)&lt;&gt;0,_xlfn.SINGLE(D6L209C2)*_xlfn.SINGLE(D6L209C4),_xlfn.SINGLE(D6L209C3)*_xlfn.SINGLE(D6L209C4))</f>
        <v>1.333019159165315E-2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6.665095795826575E-3</v>
      </c>
      <c r="R16" s="16" t="s">
        <v>28665</v>
      </c>
      <c r="S16" s="15">
        <f>D6L209C5-D6L209C7</f>
        <v>6.665095795826575E-3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6.4207449218912811E-3</v>
      </c>
      <c r="X16" s="16" t="s">
        <v>28667</v>
      </c>
      <c r="Y16" s="33">
        <f>D6L209C7-D6L209C10</f>
        <v>2.4435087393529387E-4</v>
      </c>
      <c r="Z16" s="16" t="s">
        <v>28668</v>
      </c>
      <c r="AA16" s="33">
        <f>CHOOSE(MIN(D6L209C9,RUN_YEARS),B7L802C7,B7L802C16,B7L802C25,B7L802C34,B7L802C43)</f>
        <v>27610</v>
      </c>
      <c r="AB16" s="16" t="s">
        <v>28669</v>
      </c>
      <c r="AC16" s="33">
        <f>IF(D6L209C12=0,0,D6L209C10/D6L209C12)</f>
        <v>2.3255142781207102E-7</v>
      </c>
      <c r="AD16" s="16" t="s">
        <v>28670</v>
      </c>
      <c r="AE16" s="33">
        <f>IF(D6L209C5=0,0,D6L209C10/D6L209C5)</f>
        <v>0.48166936519589881</v>
      </c>
      <c r="AF16" s="16" t="s">
        <v>28671</v>
      </c>
      <c r="AG16" s="33">
        <f>CHOOSE(MIN(D6L209C9,RUN_YEARS),B7L802C5,B7L802C14,B7L802C23,B7L802C32,B7L802C41)</f>
        <v>404.13041641557226</v>
      </c>
      <c r="AH16" s="16" t="s">
        <v>28672</v>
      </c>
      <c r="AI16" s="33">
        <f>IF(D6L209C15=0,0,D6L209C11/D6L209C15)</f>
        <v>6.0463371231138636E-7</v>
      </c>
      <c r="AJ16" s="16" t="s">
        <v>28673</v>
      </c>
      <c r="AK16" s="33">
        <f>IF(D6L209C5=0,0,D6L209C11/D6L209C5)</f>
        <v>1.8330634804101159E-2</v>
      </c>
      <c r="AL16" s="16" t="s">
        <v>28674</v>
      </c>
      <c r="AM16" s="33">
        <f>D6L209C8*CHOOSE(MIN(D6L209C9,RUN_YEARS),B7L802C4,B7L802C13,B7L802C22,B7L802C31,B7L802C40)</f>
        <v>1.8418994437345263E-3</v>
      </c>
      <c r="AN16" s="16" t="s">
        <v>28675</v>
      </c>
      <c r="AO16" s="33">
        <f>D6L209C8-D6L209C18</f>
        <v>4.8231963520920483E-3</v>
      </c>
      <c r="AP16" s="16" t="s">
        <v>28676</v>
      </c>
      <c r="AQ16" s="33">
        <f>CHOOSE(MIN(D6L209C9,RUN_YEARS),B7L802C2,B7L802C11,B7L802C20,B7L802C29,B7L802C38)</f>
        <v>69.643274455323208</v>
      </c>
      <c r="AR16" s="16" t="s">
        <v>28677</v>
      </c>
      <c r="AS16" s="33">
        <f>IF(D6L209C20=0,0,D6L209C18/D6L209C20)</f>
        <v>2.6447628405469668E-5</v>
      </c>
      <c r="AT16" s="16" t="s">
        <v>28678</v>
      </c>
      <c r="AU16" s="33">
        <f>IF(D6L209C5=0,0,D6L209C18/D6L209C5)</f>
        <v>0.13817501654573761</v>
      </c>
      <c r="AV16" s="16" t="s">
        <v>28679</v>
      </c>
      <c r="AW16" s="33">
        <f>CHOOSE(MIN(D6L209C9,RUN_YEARS),B7L802C1,B7L802C10,B7L802C19,B7L802C28,B7L802C37)</f>
        <v>182.36782059046766</v>
      </c>
      <c r="AX16" s="16" t="s">
        <v>28680</v>
      </c>
      <c r="AY16" s="33">
        <f>IF(D6L209C23=0,0,D6L209C19/D6L209C23)</f>
        <v>2.6447628405469665E-5</v>
      </c>
      <c r="AZ16" s="16" t="s">
        <v>28681</v>
      </c>
      <c r="BA16" s="33">
        <f>IF(D6L209C5=0,0,D6L209C19/D6L209C5)</f>
        <v>0.36182498345426234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0.63570948928092208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27610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404.13041641557226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69.643274455323208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182.36782059046766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0.63570948928092208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27610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404.13041641557226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69.643274455323208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182.36782059046766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0.63570948928092208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27610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404.13041641557226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69.643274455323208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182.36782059046766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-3.6773611951803842E-2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-3.1625306278551306E-2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-1.5812653139275653E-2</v>
      </c>
      <c r="R20" s="16" t="s">
        <v>28749</v>
      </c>
      <c r="S20" s="15">
        <f>D6L213C5-D6L213C7</f>
        <v>-1.5812653139275653E-2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-1.5232941199315682E-2</v>
      </c>
      <c r="X20" s="16" t="s">
        <v>28751</v>
      </c>
      <c r="Y20" s="33">
        <f>D6L213C7-D6L213C10</f>
        <v>-5.7971193995997108E-4</v>
      </c>
      <c r="Z20" s="16" t="s">
        <v>28752</v>
      </c>
      <c r="AA20" s="33">
        <f>CHOOSE(MIN(D6L213C9,RUN_YEARS),B7L802C7,B7L802C16,B7L802C25,B7L802C34,B7L802C43)</f>
        <v>27610</v>
      </c>
      <c r="AB20" s="16" t="s">
        <v>28753</v>
      </c>
      <c r="AC20" s="33">
        <f>IF(D6L213C12=0,0,D6L213C10/D6L213C12)</f>
        <v>-5.5171826147467156E-7</v>
      </c>
      <c r="AD20" s="16" t="s">
        <v>28754</v>
      </c>
      <c r="AE20" s="33">
        <f>IF(D6L213C5=0,0,D6L213C10/D6L213C5)</f>
        <v>0.48166936519589887</v>
      </c>
      <c r="AF20" s="16" t="s">
        <v>28755</v>
      </c>
      <c r="AG20" s="33">
        <f>CHOOSE(MIN(D6L213C9,RUN_YEARS),B7L802C5,B7L802C14,B7L802C23,B7L802C32,B7L802C41)</f>
        <v>404.13041641557226</v>
      </c>
      <c r="AH20" s="16" t="s">
        <v>28756</v>
      </c>
      <c r="AI20" s="33">
        <f>IF(D6L213C15=0,0,D6L213C11/D6L213C15)</f>
        <v>-1.4344674798341488E-6</v>
      </c>
      <c r="AJ20" s="16" t="s">
        <v>28757</v>
      </c>
      <c r="AK20" s="33">
        <f>IF(D6L213C5=0,0,D6L213C11/D6L213C5)</f>
        <v>1.8330634804101145E-2</v>
      </c>
      <c r="AL20" s="16" t="s">
        <v>28758</v>
      </c>
      <c r="AM20" s="33">
        <f>D6L213C8*CHOOSE(MIN(D6L213C9,RUN_YEARS),B7L802C4,B7L802C13,B7L802C22,B7L802C31,B7L802C40)</f>
        <v>-4.369827218302846E-3</v>
      </c>
      <c r="AN20" s="16" t="s">
        <v>28759</v>
      </c>
      <c r="AO20" s="33">
        <f>D6L213C8-D6L213C18</f>
        <v>-1.1442825920972807E-2</v>
      </c>
      <c r="AP20" s="16" t="s">
        <v>28760</v>
      </c>
      <c r="AQ20" s="33">
        <f>CHOOSE(MIN(D6L213C9,RUN_YEARS),B7L802C2,B7L802C11,B7L802C20,B7L802C29,B7L802C38)</f>
        <v>69.643274455323208</v>
      </c>
      <c r="AR20" s="16" t="s">
        <v>28761</v>
      </c>
      <c r="AS20" s="33">
        <f>IF(D6L213C20=0,0,D6L213C18/D6L213C20)</f>
        <v>-6.2745860996328226E-5</v>
      </c>
      <c r="AT20" s="16" t="s">
        <v>28762</v>
      </c>
      <c r="AU20" s="33">
        <f>IF(D6L213C5=0,0,D6L213C18/D6L213C5)</f>
        <v>0.13817501654573761</v>
      </c>
      <c r="AV20" s="16" t="s">
        <v>28763</v>
      </c>
      <c r="AW20" s="33">
        <f>CHOOSE(MIN(D6L213C9,RUN_YEARS),B7L802C1,B7L802C10,B7L802C19,B7L802C28,B7L802C37)</f>
        <v>182.36782059046766</v>
      </c>
      <c r="AX20" s="16" t="s">
        <v>28764</v>
      </c>
      <c r="AY20" s="33">
        <f>IF(D6L213C23=0,0,D6L213C19/D6L213C23)</f>
        <v>-6.2745860996328212E-5</v>
      </c>
      <c r="AZ20" s="16" t="s">
        <v>28765</v>
      </c>
      <c r="BA20" s="33">
        <f>IF(D6L213C5=0,0,D6L213C19/D6L213C5)</f>
        <v>0.36182498345426239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3.0496886269285977</v>
      </c>
      <c r="J21" s="16" t="s">
        <v>28787</v>
      </c>
      <c r="K21" s="21">
        <f>_xlfn.SINGLE(IF(FLOW_THRU_100PCT="Y",1,INDEX(VariabilityMatrix,D6L214C1,_xlfn.SINGLE(D6L214C9))))</f>
        <v>0.64917993204410851</v>
      </c>
      <c r="L21" s="16" t="s">
        <v>28767</v>
      </c>
      <c r="M21" s="15">
        <f>IF(_xlfn.SINGLE(D6L214C2)&lt;&gt;0,_xlfn.SINGLE(D6L214C2)*_xlfn.SINGLE(D6L214C4),_xlfn.SINGLE(D6L214C3)*_xlfn.SINGLE(D6L214C4))</f>
        <v>1.9797966555851976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0.98989832779259879</v>
      </c>
      <c r="R21" s="16" t="s">
        <v>28769</v>
      </c>
      <c r="S21" s="15">
        <f>D6L214C5-D6L214C7</f>
        <v>0.98989832779259879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0.95576958106291698</v>
      </c>
      <c r="X21" s="16" t="s">
        <v>28771</v>
      </c>
      <c r="Y21" s="33">
        <f>D6L214C7-D6L214C10</f>
        <v>3.4128746729681803E-2</v>
      </c>
      <c r="Z21" s="16" t="s">
        <v>28772</v>
      </c>
      <c r="AA21" s="33">
        <f>CHOOSE(MIN(D6L214C9,RUN_YEARS),B7L802C7,B7L802C16,B7L802C25,B7L802C34,B7L802C43)</f>
        <v>20621.599999999999</v>
      </c>
      <c r="AB21" s="16" t="s">
        <v>28773</v>
      </c>
      <c r="AC21" s="33">
        <f>IF(D6L214C12=0,0,D6L214C10/D6L214C12)</f>
        <v>4.6347983719154531E-5</v>
      </c>
      <c r="AD21" s="16" t="s">
        <v>28774</v>
      </c>
      <c r="AE21" s="33">
        <f>IF(D6L214C5=0,0,D6L214C10/D6L214C5)</f>
        <v>0.48276148884613918</v>
      </c>
      <c r="AF21" s="16" t="s">
        <v>28775</v>
      </c>
      <c r="AG21" s="33">
        <f>CHOOSE(MIN(D6L214C9,RUN_YEARS),B7L802C5,B7L802C14,B7L802C23,B7L802C32,B7L802C41)</f>
        <v>283.2149318386144</v>
      </c>
      <c r="AH21" s="16" t="s">
        <v>28776</v>
      </c>
      <c r="AI21" s="33">
        <f>IF(D6L214C15=0,0,D6L214C11/D6L214C15)</f>
        <v>1.2050475766980229E-4</v>
      </c>
      <c r="AJ21" s="16" t="s">
        <v>28777</v>
      </c>
      <c r="AK21" s="33">
        <f>IF(D6L214C5=0,0,D6L214C11/D6L214C5)</f>
        <v>1.7238511153860832E-2</v>
      </c>
      <c r="AL21" s="16" t="s">
        <v>28778</v>
      </c>
      <c r="AM21" s="33">
        <f>D6L214C8*CHOOSE(MIN(D6L214C9,RUN_YEARS),B7L802C4,B7L802C13,B7L802C22,B7L802C31,B7L802C40)</f>
        <v>0.27368631865372467</v>
      </c>
      <c r="AN21" s="16" t="s">
        <v>28779</v>
      </c>
      <c r="AO21" s="33">
        <f>D6L214C8-D6L214C18</f>
        <v>0.71621200913887417</v>
      </c>
      <c r="AP21" s="16" t="s">
        <v>28780</v>
      </c>
      <c r="AQ21" s="33">
        <f>CHOOSE(MIN(D6L214C9,RUN_YEARS),B7L802C2,B7L802C11,B7L802C20,B7L802C29,B7L802C38)</f>
        <v>48.657277747059084</v>
      </c>
      <c r="AR21" s="16" t="s">
        <v>28781</v>
      </c>
      <c r="AS21" s="33">
        <f>IF(D6L214C20=0,0,D6L214C18/D6L214C20)</f>
        <v>5.6247766279992235E-3</v>
      </c>
      <c r="AT21" s="16" t="s">
        <v>28782</v>
      </c>
      <c r="AU21" s="33">
        <f>IF(D6L214C5=0,0,D6L214C18/D6L214C5)</f>
        <v>0.13823961055880618</v>
      </c>
      <c r="AV21" s="16" t="s">
        <v>28783</v>
      </c>
      <c r="AW21" s="33">
        <f>CHOOSE(MIN(D6L214C9,RUN_YEARS),B7L802C1,B7L802C10,B7L802C19,B7L802C28,B7L802C37)</f>
        <v>127.3316358153117</v>
      </c>
      <c r="AX21" s="16" t="s">
        <v>28784</v>
      </c>
      <c r="AY21" s="33">
        <f>IF(D6L214C23=0,0,D6L214C19/D6L214C23)</f>
        <v>5.6247766279992244E-3</v>
      </c>
      <c r="AZ21" s="16" t="s">
        <v>28785</v>
      </c>
      <c r="BA21" s="33">
        <f>IF(D6L214C5=0,0,D6L214C19/D6L214C5)</f>
        <v>0.36176038944119382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1.5436112028108493</v>
      </c>
      <c r="J22" s="16" t="s">
        <v>28808</v>
      </c>
      <c r="K22" s="21">
        <f>_xlfn.SINGLE(IF(FLOW_THRU_100PCT="Y",1,INDEX(VariabilityMatrix,D6L215C1,_xlfn.SINGLE(D6L215C9))))</f>
        <v>0.63796322595184096</v>
      </c>
      <c r="L22" s="16" t="s">
        <v>28788</v>
      </c>
      <c r="M22" s="15">
        <f>IF(_xlfn.SINGLE(D6L215C2)&lt;&gt;0,_xlfn.SINGLE(D6L215C2)*_xlfn.SINGLE(D6L215C4),_xlfn.SINGLE(D6L215C3)*_xlfn.SINGLE(D6L215C4))</f>
        <v>0.9847671825606108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0.4923835912803054</v>
      </c>
      <c r="R22" s="16" t="s">
        <v>28790</v>
      </c>
      <c r="S22" s="15">
        <f>D6L215C5-D6L215C7</f>
        <v>0.4923835912803054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0.47449684124164876</v>
      </c>
      <c r="X22" s="16" t="s">
        <v>28792</v>
      </c>
      <c r="Y22" s="33">
        <f>D6L215C7-D6L215C10</f>
        <v>1.788675003865664E-2</v>
      </c>
      <c r="Z22" s="16" t="s">
        <v>28793</v>
      </c>
      <c r="AA22" s="33">
        <f>CHOOSE(MIN(D6L215C9,RUN_YEARS),B7L802C7,B7L802C16,B7L802C25,B7L802C34,B7L802C43)</f>
        <v>22639.666666666664</v>
      </c>
      <c r="AB22" s="16" t="s">
        <v>28794</v>
      </c>
      <c r="AC22" s="33">
        <f>IF(D6L215C12=0,0,D6L215C10/D6L215C12)</f>
        <v>2.0958649622711559E-5</v>
      </c>
      <c r="AD22" s="16" t="s">
        <v>28795</v>
      </c>
      <c r="AE22" s="33">
        <f>IF(D6L215C5=0,0,D6L215C10/D6L215C5)</f>
        <v>0.48183656974418343</v>
      </c>
      <c r="AF22" s="16" t="s">
        <v>28796</v>
      </c>
      <c r="AG22" s="33">
        <f>CHOOSE(MIN(D6L215C9,RUN_YEARS),B7L802C5,B7L802C14,B7L802C23,B7L802C32,B7L802C41)</f>
        <v>328.24248553600887</v>
      </c>
      <c r="AH22" s="16" t="s">
        <v>28797</v>
      </c>
      <c r="AI22" s="33">
        <f>IF(D6L215C15=0,0,D6L215C11/D6L215C15)</f>
        <v>5.4492489019049998E-5</v>
      </c>
      <c r="AJ22" s="16" t="s">
        <v>28798</v>
      </c>
      <c r="AK22" s="33">
        <f>IF(D6L215C5=0,0,D6L215C11/D6L215C5)</f>
        <v>1.8163430255816574E-2</v>
      </c>
      <c r="AL22" s="16" t="s">
        <v>28799</v>
      </c>
      <c r="AM22" s="33">
        <f>D6L215C8*CHOOSE(MIN(D6L215C9,RUN_YEARS),B7L802C4,B7L802C13,B7L802C22,B7L802C31,B7L802C40)</f>
        <v>0.130624896450943</v>
      </c>
      <c r="AN22" s="16" t="s">
        <v>28800</v>
      </c>
      <c r="AO22" s="33">
        <f>D6L215C8-D6L215C18</f>
        <v>0.3617586948293624</v>
      </c>
      <c r="AP22" s="16" t="s">
        <v>28801</v>
      </c>
      <c r="AQ22" s="33">
        <f>CHOOSE(MIN(D6L215C9,RUN_YEARS),B7L802C2,B7L802C11,B7L802C20,B7L802C29,B7L802C38)</f>
        <v>52.764050919725946</v>
      </c>
      <c r="AR22" s="16" t="s">
        <v>28802</v>
      </c>
      <c r="AS22" s="33">
        <f>IF(D6L215C20=0,0,D6L215C18/D6L215C20)</f>
        <v>2.4756419223700777E-3</v>
      </c>
      <c r="AT22" s="16" t="s">
        <v>28803</v>
      </c>
      <c r="AU22" s="33">
        <f>IF(D6L215C5=0,0,D6L215C18/D6L215C5)</f>
        <v>0.1326454605354431</v>
      </c>
      <c r="AV22" s="16" t="s">
        <v>28804</v>
      </c>
      <c r="AW22" s="33">
        <f>CHOOSE(MIN(D6L215C9,RUN_YEARS),B7L802C1,B7L802C10,B7L802C19,B7L802C28,B7L802C37)</f>
        <v>146.12722928969856</v>
      </c>
      <c r="AX22" s="16" t="s">
        <v>28805</v>
      </c>
      <c r="AY22" s="33">
        <f>IF(D6L215C23=0,0,D6L215C19/D6L215C23)</f>
        <v>2.4756419223700772E-3</v>
      </c>
      <c r="AZ22" s="16" t="s">
        <v>28806</v>
      </c>
      <c r="BA22" s="33">
        <f>IF(D6L215C5=0,0,D6L215C19/D6L215C5)</f>
        <v>0.36735453946455687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560.29072911590401</v>
      </c>
      <c r="J23" s="16" t="s">
        <v>28829</v>
      </c>
      <c r="K23" s="21">
        <f>_xlfn.SINGLE(IF(FLOW_THRU_100PCT="Y",1,INDEX(VariabilityMatrix,D6L216C1,_xlfn.SINGLE(D6L216C9))))</f>
        <v>0.32215264443218067</v>
      </c>
      <c r="L23" s="16" t="s">
        <v>28809</v>
      </c>
      <c r="M23" s="15">
        <f>IF(_xlfn.SINGLE(D6L216C2)&lt;&gt;0,_xlfn.SINGLE(D6L216C2)*_xlfn.SINGLE(D6L216C4),_xlfn.SINGLE(D6L216C3)*_xlfn.SINGLE(D6L216C4))</f>
        <v>180.49914003552308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90.249570017761542</v>
      </c>
      <c r="R23" s="16" t="s">
        <v>28811</v>
      </c>
      <c r="S23" s="15">
        <f>D6L216C5-D6L216C7</f>
        <v>90.249570017761542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86.97108647649145</v>
      </c>
      <c r="X23" s="16" t="s">
        <v>28813</v>
      </c>
      <c r="Y23" s="33">
        <f>D6L216C7-D6L216C10</f>
        <v>3.2784835412700915</v>
      </c>
      <c r="Z23" s="16" t="s">
        <v>28814</v>
      </c>
      <c r="AA23" s="33">
        <f>CHOOSE(MIN(D6L216C9,RUN_YEARS),B7L802C7,B7L802C16,B7L802C25,B7L802C34,B7L802C43)</f>
        <v>22639.666666666664</v>
      </c>
      <c r="AB23" s="16" t="s">
        <v>28815</v>
      </c>
      <c r="AC23" s="33">
        <f>IF(D6L216C12=0,0,D6L216C10/D6L216C12)</f>
        <v>3.8415356443627612E-3</v>
      </c>
      <c r="AD23" s="16" t="s">
        <v>28816</v>
      </c>
      <c r="AE23" s="33">
        <f>IF(D6L216C5=0,0,D6L216C10/D6L216C5)</f>
        <v>0.48183656974418343</v>
      </c>
      <c r="AF23" s="16" t="s">
        <v>28817</v>
      </c>
      <c r="AG23" s="33">
        <f>CHOOSE(MIN(D6L216C9,RUN_YEARS),B7L802C5,B7L802C14,B7L802C23,B7L802C32,B7L802C41)</f>
        <v>328.24248553600887</v>
      </c>
      <c r="AH23" s="16" t="s">
        <v>28818</v>
      </c>
      <c r="AI23" s="33">
        <f>IF(D6L216C15=0,0,D6L216C11/D6L216C15)</f>
        <v>9.9879926753431644E-3</v>
      </c>
      <c r="AJ23" s="16" t="s">
        <v>28819</v>
      </c>
      <c r="AK23" s="33">
        <f>IF(D6L216C5=0,0,D6L216C11/D6L216C5)</f>
        <v>1.8163430255816567E-2</v>
      </c>
      <c r="AL23" s="16" t="s">
        <v>28820</v>
      </c>
      <c r="AM23" s="33">
        <f>D6L216C8*CHOOSE(MIN(D6L216C9,RUN_YEARS),B7L802C4,B7L802C13,B7L802C22,B7L802C31,B7L802C40)</f>
        <v>23.942391556263395</v>
      </c>
      <c r="AN23" s="16" t="s">
        <v>28821</v>
      </c>
      <c r="AO23" s="33">
        <f>D6L216C8-D6L216C18</f>
        <v>66.307178461498154</v>
      </c>
      <c r="AP23" s="16" t="s">
        <v>28822</v>
      </c>
      <c r="AQ23" s="33">
        <f>CHOOSE(MIN(D6L216C9,RUN_YEARS),B7L802C2,B7L802C11,B7L802C20,B7L802C29,B7L802C38)</f>
        <v>52.764050919725946</v>
      </c>
      <c r="AR23" s="16" t="s">
        <v>28823</v>
      </c>
      <c r="AS23" s="33">
        <f>IF(D6L216C20=0,0,D6L216C18/D6L216C20)</f>
        <v>0.45376333202105384</v>
      </c>
      <c r="AT23" s="16" t="s">
        <v>28824</v>
      </c>
      <c r="AU23" s="33">
        <f>IF(D6L216C5=0,0,D6L216C18/D6L216C5)</f>
        <v>0.1326454605354431</v>
      </c>
      <c r="AV23" s="16" t="s">
        <v>28825</v>
      </c>
      <c r="AW23" s="33">
        <f>CHOOSE(MIN(D6L216C9,RUN_YEARS),B7L802C1,B7L802C10,B7L802C19,B7L802C28,B7L802C37)</f>
        <v>146.12722928969856</v>
      </c>
      <c r="AX23" s="16" t="s">
        <v>28826</v>
      </c>
      <c r="AY23" s="33">
        <f>IF(D6L216C23=0,0,D6L216C19/D6L216C23)</f>
        <v>0.45376333202105384</v>
      </c>
      <c r="AZ23" s="16" t="s">
        <v>28827</v>
      </c>
      <c r="BA23" s="33">
        <f>IF(D6L216C5=0,0,D6L216C19/D6L216C5)</f>
        <v>0.36735453946455693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14.831756546086382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12.755310629634288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6.3776553148171438</v>
      </c>
      <c r="R24" s="16" t="s">
        <v>28832</v>
      </c>
      <c r="S24" s="15">
        <f>D6L217C5-D6L217C7</f>
        <v>6.3776553148171438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6.1459751198045058</v>
      </c>
      <c r="X24" s="16" t="s">
        <v>28834</v>
      </c>
      <c r="Y24" s="33">
        <f>D6L217C7-D6L217C10</f>
        <v>0.23168019501263792</v>
      </c>
      <c r="Z24" s="16" t="s">
        <v>28835</v>
      </c>
      <c r="AA24" s="33">
        <f>CHOOSE(MIN(D6L217C9,RUN_YEARS),B7L802C7,B7L802C16,B7L802C25,B7L802C34,B7L802C43)</f>
        <v>22639.666666666664</v>
      </c>
      <c r="AB24" s="16" t="s">
        <v>28836</v>
      </c>
      <c r="AC24" s="33">
        <f>IF(D6L217C12=0,0,D6L217C10/D6L217C12)</f>
        <v>2.7146932904509075E-4</v>
      </c>
      <c r="AD24" s="16" t="s">
        <v>28837</v>
      </c>
      <c r="AE24" s="33">
        <f>IF(D6L217C5=0,0,D6L217C10/D6L217C5)</f>
        <v>0.48183656974418343</v>
      </c>
      <c r="AF24" s="16" t="s">
        <v>28838</v>
      </c>
      <c r="AG24" s="33">
        <f>CHOOSE(MIN(D6L217C9,RUN_YEARS),B7L802C5,B7L802C14,B7L802C23,B7L802C32,B7L802C41)</f>
        <v>328.24248553600887</v>
      </c>
      <c r="AH24" s="16" t="s">
        <v>28839</v>
      </c>
      <c r="AI24" s="33">
        <f>IF(D6L217C15=0,0,D6L217C11/D6L217C15)</f>
        <v>7.0582025551723445E-4</v>
      </c>
      <c r="AJ24" s="16" t="s">
        <v>28840</v>
      </c>
      <c r="AK24" s="33">
        <f>IF(D6L217C5=0,0,D6L217C11/D6L217C5)</f>
        <v>1.8163430255816553E-2</v>
      </c>
      <c r="AL24" s="16" t="s">
        <v>28841</v>
      </c>
      <c r="AM24" s="33">
        <f>D6L217C8*CHOOSE(MIN(D6L217C9,RUN_YEARS),B7L802C4,B7L802C13,B7L802C22,B7L802C31,B7L802C40)</f>
        <v>1.6919340527404727</v>
      </c>
      <c r="AN24" s="16" t="s">
        <v>28842</v>
      </c>
      <c r="AO24" s="33">
        <f>D6L217C8-D6L217C18</f>
        <v>4.6857212620766706</v>
      </c>
      <c r="AP24" s="16" t="s">
        <v>28843</v>
      </c>
      <c r="AQ24" s="33">
        <f>CHOOSE(MIN(D6L217C9,RUN_YEARS),B7L802C2,B7L802C11,B7L802C20,B7L802C29,B7L802C38)</f>
        <v>52.764050919725946</v>
      </c>
      <c r="AR24" s="16" t="s">
        <v>28844</v>
      </c>
      <c r="AS24" s="33">
        <f>IF(D6L217C20=0,0,D6L217C18/D6L217C20)</f>
        <v>3.2066037827810902E-2</v>
      </c>
      <c r="AT24" s="16" t="s">
        <v>28845</v>
      </c>
      <c r="AU24" s="33">
        <f>IF(D6L217C5=0,0,D6L217C18/D6L217C5)</f>
        <v>0.1326454605354431</v>
      </c>
      <c r="AV24" s="16" t="s">
        <v>28846</v>
      </c>
      <c r="AW24" s="33">
        <f>CHOOSE(MIN(D6L217C9,RUN_YEARS),B7L802C1,B7L802C10,B7L802C19,B7L802C28,B7L802C37)</f>
        <v>146.12722928969856</v>
      </c>
      <c r="AX24" s="16" t="s">
        <v>28847</v>
      </c>
      <c r="AY24" s="33">
        <f>IF(D6L217C23=0,0,D6L217C19/D6L217C23)</f>
        <v>3.2066037827810895E-2</v>
      </c>
      <c r="AZ24" s="16" t="s">
        <v>28848</v>
      </c>
      <c r="BA24" s="33">
        <f>IF(D6L217C5=0,0,D6L217C19/D6L217C5)</f>
        <v>0.36735453946455687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35.359803164286546</v>
      </c>
      <c r="J25" s="16" t="s">
        <v>28870</v>
      </c>
      <c r="K25" s="21">
        <f>_xlfn.SINGLE(IF(FLOW_THRU_100PCT="Y",1,INDEX(VariabilityMatrix,D6L218C1,_xlfn.SINGLE(D6L218C9))))</f>
        <v>0.31677851458274481</v>
      </c>
      <c r="L25" s="16" t="s">
        <v>28850</v>
      </c>
      <c r="M25" s="15">
        <f>IF(_xlfn.SINGLE(D6L218C2)&lt;&gt;0,_xlfn.SINGLE(D6L218C2)*_xlfn.SINGLE(D6L218C4),_xlfn.SINGLE(D6L218C3)*_xlfn.SINGLE(D6L218C4))</f>
        <v>11.201225922320932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5.6006129611604658</v>
      </c>
      <c r="R25" s="16" t="s">
        <v>28852</v>
      </c>
      <c r="S25" s="15">
        <f>D6L218C5-D6L218C7</f>
        <v>5.6006129611604658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5.3952873794201697</v>
      </c>
      <c r="X25" s="16" t="s">
        <v>28854</v>
      </c>
      <c r="Y25" s="33">
        <f>D6L218C7-D6L218C10</f>
        <v>0.20532558174029614</v>
      </c>
      <c r="Z25" s="16" t="s">
        <v>28855</v>
      </c>
      <c r="AA25" s="33">
        <f>CHOOSE(MIN(D6L218C9,RUN_YEARS),B7L802C7,B7L802C16,B7L802C25,B7L802C34,B7L802C43)</f>
        <v>27610</v>
      </c>
      <c r="AB25" s="16" t="s">
        <v>28856</v>
      </c>
      <c r="AC25" s="33">
        <f>IF(D6L218C12=0,0,D6L218C10/D6L218C12)</f>
        <v>1.9541062583919484E-4</v>
      </c>
      <c r="AD25" s="16" t="s">
        <v>28857</v>
      </c>
      <c r="AE25" s="33">
        <f>IF(D6L218C5=0,0,D6L218C10/D6L218C5)</f>
        <v>0.48166936519589887</v>
      </c>
      <c r="AF25" s="16" t="s">
        <v>28858</v>
      </c>
      <c r="AG25" s="33">
        <f>CHOOSE(MIN(D6L218C9,RUN_YEARS),B7L802C5,B7L802C14,B7L802C23,B7L802C32,B7L802C41)</f>
        <v>404.13041641557226</v>
      </c>
      <c r="AH25" s="16" t="s">
        <v>28859</v>
      </c>
      <c r="AI25" s="33">
        <f>IF(D6L218C15=0,0,D6L218C11/D6L218C15)</f>
        <v>5.0806762718190782E-4</v>
      </c>
      <c r="AJ25" s="16" t="s">
        <v>28860</v>
      </c>
      <c r="AK25" s="33">
        <f>IF(D6L218C5=0,0,D6L218C11/D6L218C5)</f>
        <v>1.8330634804101156E-2</v>
      </c>
      <c r="AL25" s="16" t="s">
        <v>28861</v>
      </c>
      <c r="AM25" s="33">
        <f>D6L218C8*CHOOSE(MIN(D6L218C9,RUN_YEARS),B7L802C4,B7L802C13,B7L802C22,B7L802C31,B7L802C40)</f>
        <v>1.5477295771492396</v>
      </c>
      <c r="AN25" s="16" t="s">
        <v>28862</v>
      </c>
      <c r="AO25" s="33">
        <f>D6L218C8-D6L218C18</f>
        <v>4.0528833840112259</v>
      </c>
      <c r="AP25" s="16" t="s">
        <v>28863</v>
      </c>
      <c r="AQ25" s="33">
        <f>CHOOSE(MIN(D6L218C9,RUN_YEARS),B7L802C2,B7L802C11,B7L802C20,B7L802C29,B7L802C38)</f>
        <v>69.643274455323208</v>
      </c>
      <c r="AR25" s="16" t="s">
        <v>28864</v>
      </c>
      <c r="AS25" s="33">
        <f>IF(D6L218C20=0,0,D6L218C18/D6L218C20)</f>
        <v>2.2223676144666665E-2</v>
      </c>
      <c r="AT25" s="16" t="s">
        <v>28865</v>
      </c>
      <c r="AU25" s="33">
        <f>IF(D6L218C5=0,0,D6L218C18/D6L218C5)</f>
        <v>0.13817501654573761</v>
      </c>
      <c r="AV25" s="16" t="s">
        <v>28866</v>
      </c>
      <c r="AW25" s="33">
        <f>CHOOSE(MIN(D6L218C9,RUN_YEARS),B7L802C1,B7L802C10,B7L802C19,B7L802C28,B7L802C37)</f>
        <v>182.36782059046766</v>
      </c>
      <c r="AX25" s="16" t="s">
        <v>28867</v>
      </c>
      <c r="AY25" s="33">
        <f>IF(D6L218C23=0,0,D6L218C19/D6L218C23)</f>
        <v>2.2223676144666662E-2</v>
      </c>
      <c r="AZ25" s="16" t="s">
        <v>28868</v>
      </c>
      <c r="BA25" s="33">
        <f>IF(D6L218C5=0,0,D6L218C19/D6L218C5)</f>
        <v>0.36182498345426239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425.28044476288272</v>
      </c>
      <c r="J26" s="16" t="s">
        <v>28891</v>
      </c>
      <c r="K26" s="21">
        <f>_xlfn.SINGLE(IF(FLOW_THRU_100PCT="Y",1,INDEX(VariabilityMatrix,D6L219C1,_xlfn.SINGLE(D6L219C9))))</f>
        <v>0.32215264443218067</v>
      </c>
      <c r="L26" s="16" t="s">
        <v>28871</v>
      </c>
      <c r="M26" s="15">
        <f>IF(_xlfn.SINGLE(D6L219C2)&lt;&gt;0,_xlfn.SINGLE(D6L219C2)*_xlfn.SINGLE(D6L219C4),_xlfn.SINGLE(D6L219C3)*_xlfn.SINGLE(D6L219C4))</f>
        <v>137.00521990565662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68.502609952828308</v>
      </c>
      <c r="R26" s="16" t="s">
        <v>28873</v>
      </c>
      <c r="S26" s="15">
        <f>D6L219C5-D6L219C7</f>
        <v>68.502609952828308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66.014125196389102</v>
      </c>
      <c r="X26" s="16" t="s">
        <v>28875</v>
      </c>
      <c r="Y26" s="33">
        <f>D6L219C7-D6L219C10</f>
        <v>2.4884847564392061</v>
      </c>
      <c r="Z26" s="16" t="s">
        <v>28876</v>
      </c>
      <c r="AA26" s="33">
        <f>CHOOSE(MIN(D6L219C9,RUN_YEARS),B7L802C7,B7L802C16,B7L802C25,B7L802C34,B7L802C43)</f>
        <v>22639.666666666664</v>
      </c>
      <c r="AB26" s="16" t="s">
        <v>28877</v>
      </c>
      <c r="AC26" s="33">
        <f>IF(D6L219C12=0,0,D6L219C10/D6L219C12)</f>
        <v>2.9158611815422388E-3</v>
      </c>
      <c r="AD26" s="16" t="s">
        <v>28878</v>
      </c>
      <c r="AE26" s="33">
        <f>IF(D6L219C5=0,0,D6L219C10/D6L219C5)</f>
        <v>0.48183656974418343</v>
      </c>
      <c r="AF26" s="16" t="s">
        <v>28879</v>
      </c>
      <c r="AG26" s="33">
        <f>CHOOSE(MIN(D6L219C9,RUN_YEARS),B7L802C5,B7L802C14,B7L802C23,B7L802C32,B7L802C41)</f>
        <v>328.24248553600887</v>
      </c>
      <c r="AH26" s="16" t="s">
        <v>28880</v>
      </c>
      <c r="AI26" s="33">
        <f>IF(D6L219C15=0,0,D6L219C11/D6L219C15)</f>
        <v>7.5812390720098122E-3</v>
      </c>
      <c r="AJ26" s="16" t="s">
        <v>28881</v>
      </c>
      <c r="AK26" s="33">
        <f>IF(D6L219C5=0,0,D6L219C11/D6L219C5)</f>
        <v>1.8163430255816571E-2</v>
      </c>
      <c r="AL26" s="16" t="s">
        <v>28882</v>
      </c>
      <c r="AM26" s="33">
        <f>D6L219C8*CHOOSE(MIN(D6L219C9,RUN_YEARS),B7L802C4,B7L802C13,B7L802C22,B7L802C31,B7L802C40)</f>
        <v>18.173120490145479</v>
      </c>
      <c r="AN26" s="16" t="s">
        <v>28883</v>
      </c>
      <c r="AO26" s="33">
        <f>D6L219C8-D6L219C18</f>
        <v>50.32948946268283</v>
      </c>
      <c r="AP26" s="16" t="s">
        <v>28884</v>
      </c>
      <c r="AQ26" s="33">
        <f>CHOOSE(MIN(D6L219C9,RUN_YEARS),B7L802C2,B7L802C11,B7L802C20,B7L802C29,B7L802C38)</f>
        <v>52.764050919725946</v>
      </c>
      <c r="AR26" s="16" t="s">
        <v>28885</v>
      </c>
      <c r="AS26" s="33">
        <f>IF(D6L219C20=0,0,D6L219C18/D6L219C20)</f>
        <v>0.3444223893611516</v>
      </c>
      <c r="AT26" s="16" t="s">
        <v>28886</v>
      </c>
      <c r="AU26" s="33">
        <f>IF(D6L219C5=0,0,D6L219C18/D6L219C5)</f>
        <v>0.1326454605354431</v>
      </c>
      <c r="AV26" s="16" t="s">
        <v>28887</v>
      </c>
      <c r="AW26" s="33">
        <f>CHOOSE(MIN(D6L219C9,RUN_YEARS),B7L802C1,B7L802C10,B7L802C19,B7L802C28,B7L802C37)</f>
        <v>146.12722928969856</v>
      </c>
      <c r="AX26" s="16" t="s">
        <v>28888</v>
      </c>
      <c r="AY26" s="33">
        <f>IF(D6L219C23=0,0,D6L219C19/D6L219C23)</f>
        <v>0.34442238936115155</v>
      </c>
      <c r="AZ26" s="16" t="s">
        <v>28889</v>
      </c>
      <c r="BA26" s="33">
        <f>IF(D6L219C5=0,0,D6L219C19/D6L219C5)</f>
        <v>0.36735453946455687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3.852119803772764</v>
      </c>
      <c r="J27" s="16" t="s">
        <v>28912</v>
      </c>
      <c r="K27" s="21">
        <f>_xlfn.SINGLE(IF(FLOW_THRU_100PCT="Y",1,INDEX(VariabilityMatrix,D6L220C1,_xlfn.SINGLE(D6L220C9))))</f>
        <v>0.31677851458274481</v>
      </c>
      <c r="L27" s="16" t="s">
        <v>28892</v>
      </c>
      <c r="M27" s="15">
        <f>IF(_xlfn.SINGLE(D6L220C2)&lt;&gt;0,_xlfn.SINGLE(D6L220C2)*_xlfn.SINGLE(D6L220C4),_xlfn.SINGLE(D6L220C3)*_xlfn.SINGLE(D6L220C4))</f>
        <v>1.2202687894339106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0.6101343947169553</v>
      </c>
      <c r="R27" s="16" t="s">
        <v>28894</v>
      </c>
      <c r="S27" s="15">
        <f>D6L220C5-D6L220C7</f>
        <v>0.6101343947169553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0.58776609317499973</v>
      </c>
      <c r="X27" s="16" t="s">
        <v>28896</v>
      </c>
      <c r="Y27" s="33">
        <f>D6L220C7-D6L220C10</f>
        <v>2.2368301541955571E-2</v>
      </c>
      <c r="Z27" s="16" t="s">
        <v>28897</v>
      </c>
      <c r="AA27" s="33">
        <f>CHOOSE(MIN(D6L220C9,RUN_YEARS),B7L802C7,B7L802C16,B7L802C25,B7L802C34,B7L802C43)</f>
        <v>27610</v>
      </c>
      <c r="AB27" s="16" t="s">
        <v>28898</v>
      </c>
      <c r="AC27" s="33">
        <f>IF(D6L220C12=0,0,D6L220C10/D6L220C12)</f>
        <v>2.1288159839731972E-5</v>
      </c>
      <c r="AD27" s="16" t="s">
        <v>28899</v>
      </c>
      <c r="AE27" s="33">
        <f>IF(D6L220C5=0,0,D6L220C10/D6L220C5)</f>
        <v>0.48166936519589887</v>
      </c>
      <c r="AF27" s="16" t="s">
        <v>28900</v>
      </c>
      <c r="AG27" s="33">
        <f>CHOOSE(MIN(D6L220C9,RUN_YEARS),B7L802C5,B7L802C14,B7L802C23,B7L802C32,B7L802C41)</f>
        <v>404.13041641557226</v>
      </c>
      <c r="AH27" s="16" t="s">
        <v>28901</v>
      </c>
      <c r="AI27" s="33">
        <f>IF(D6L220C15=0,0,D6L220C11/D6L220C15)</f>
        <v>5.5349215583303123E-5</v>
      </c>
      <c r="AJ27" s="16" t="s">
        <v>28902</v>
      </c>
      <c r="AK27" s="33">
        <f>IF(D6L220C5=0,0,D6L220C11/D6L220C5)</f>
        <v>1.8330634804101111E-2</v>
      </c>
      <c r="AL27" s="16" t="s">
        <v>28903</v>
      </c>
      <c r="AM27" s="33">
        <f>D6L220C8*CHOOSE(MIN(D6L220C9,RUN_YEARS),B7L802C4,B7L802C13,B7L802C22,B7L802C31,B7L802C40)</f>
        <v>0.16861066017027779</v>
      </c>
      <c r="AN27" s="16" t="s">
        <v>28904</v>
      </c>
      <c r="AO27" s="33">
        <f>D6L220C8-D6L220C18</f>
        <v>0.44152373454667748</v>
      </c>
      <c r="AP27" s="16" t="s">
        <v>28905</v>
      </c>
      <c r="AQ27" s="33">
        <f>CHOOSE(MIN(D6L220C9,RUN_YEARS),B7L802C2,B7L802C11,B7L802C20,B7L802C29,B7L802C38)</f>
        <v>69.643274455323208</v>
      </c>
      <c r="AR27" s="16" t="s">
        <v>28906</v>
      </c>
      <c r="AS27" s="33">
        <f>IF(D6L220C20=0,0,D6L220C18/D6L220C20)</f>
        <v>2.4210616386000495E-3</v>
      </c>
      <c r="AT27" s="16" t="s">
        <v>28907</v>
      </c>
      <c r="AU27" s="33">
        <f>IF(D6L220C5=0,0,D6L220C18/D6L220C5)</f>
        <v>0.13817501654573761</v>
      </c>
      <c r="AV27" s="16" t="s">
        <v>28908</v>
      </c>
      <c r="AW27" s="33">
        <f>CHOOSE(MIN(D6L220C9,RUN_YEARS),B7L802C1,B7L802C10,B7L802C19,B7L802C28,B7L802C37)</f>
        <v>182.36782059046766</v>
      </c>
      <c r="AX27" s="16" t="s">
        <v>28909</v>
      </c>
      <c r="AY27" s="33">
        <f>IF(D6L220C23=0,0,D6L220C19/D6L220C23)</f>
        <v>2.4210616386000495E-3</v>
      </c>
      <c r="AZ27" s="16" t="s">
        <v>28910</v>
      </c>
      <c r="BA27" s="33">
        <f>IF(D6L220C5=0,0,D6L220C19/D6L220C5)</f>
        <v>0.36182498345426239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0.31677851458274481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27610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404.13041641557226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69.643274455323208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182.36782059046766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0.31677851458274481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27610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404.13041641557226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69.643274455323208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182.36782059046766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0.31677851458274481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27610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404.13041641557226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69.643274455323208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182.36782059046766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0.31677851458274481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27610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404.13041641557226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69.643274455323208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182.36782059046766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0.31677851458274481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27610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404.13041641557226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69.643274455323208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182.36782059046766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10.075285762626351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8.6647457558586609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4.3323728779293305</v>
      </c>
      <c r="R33" s="16" t="s">
        <v>29020</v>
      </c>
      <c r="S33" s="15">
        <f>D6L226C5-D6L226C7</f>
        <v>4.3323728779293305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4.1735425878083001</v>
      </c>
      <c r="X33" s="16" t="s">
        <v>29022</v>
      </c>
      <c r="Y33" s="33">
        <f>D6L226C7-D6L226C10</f>
        <v>0.15883029012103034</v>
      </c>
      <c r="Z33" s="16" t="s">
        <v>29023</v>
      </c>
      <c r="AA33" s="33">
        <f>CHOOSE(MIN(D6L226C9,RUN_YEARS),B7L802C7,B7L802C16,B7L802C25,B7L802C34,B7L802C43)</f>
        <v>27610</v>
      </c>
      <c r="AB33" s="16" t="s">
        <v>29024</v>
      </c>
      <c r="AC33" s="33">
        <f>IF(D6L226C12=0,0,D6L226C10/D6L226C12)</f>
        <v>1.511605428398515E-4</v>
      </c>
      <c r="AD33" s="16" t="s">
        <v>29025</v>
      </c>
      <c r="AE33" s="33">
        <f>IF(D6L226C5=0,0,D6L226C10/D6L226C5)</f>
        <v>0.48166936519589887</v>
      </c>
      <c r="AF33" s="16" t="s">
        <v>29026</v>
      </c>
      <c r="AG33" s="33">
        <f>CHOOSE(MIN(D6L226C9,RUN_YEARS),B7L802C5,B7L802C14,B7L802C23,B7L802C32,B7L802C41)</f>
        <v>404.13041641557226</v>
      </c>
      <c r="AH33" s="16" t="s">
        <v>29027</v>
      </c>
      <c r="AI33" s="33">
        <f>IF(D6L226C15=0,0,D6L226C11/D6L226C15)</f>
        <v>3.9301741138361436E-4</v>
      </c>
      <c r="AJ33" s="16" t="s">
        <v>29028</v>
      </c>
      <c r="AK33" s="33">
        <f>IF(D6L226C5=0,0,D6L226C11/D6L226C5)</f>
        <v>1.8330634804101131E-2</v>
      </c>
      <c r="AL33" s="16" t="s">
        <v>29029</v>
      </c>
      <c r="AM33" s="33">
        <f>D6L226C8*CHOOSE(MIN(D6L226C9,RUN_YEARS),B7L802C4,B7L802C13,B7L802C22,B7L802C31,B7L802C40)</f>
        <v>1.1972513881803801</v>
      </c>
      <c r="AN33" s="16" t="s">
        <v>29030</v>
      </c>
      <c r="AO33" s="33">
        <f>D6L226C8-D6L226C18</f>
        <v>3.1351214897489506</v>
      </c>
      <c r="AP33" s="16" t="s">
        <v>29031</v>
      </c>
      <c r="AQ33" s="33">
        <f>CHOOSE(MIN(D6L226C9,RUN_YEARS),B7L802C2,B7L802C11,B7L802C20,B7L802C29,B7L802C38)</f>
        <v>69.643274455323208</v>
      </c>
      <c r="AR33" s="16" t="s">
        <v>29032</v>
      </c>
      <c r="AS33" s="33">
        <f>IF(D6L226C20=0,0,D6L226C18/D6L226C20)</f>
        <v>1.7191198971387076E-2</v>
      </c>
      <c r="AT33" s="16" t="s">
        <v>29033</v>
      </c>
      <c r="AU33" s="33">
        <f>IF(D6L226C5=0,0,D6L226C18/D6L226C5)</f>
        <v>0.13817501654573761</v>
      </c>
      <c r="AV33" s="16" t="s">
        <v>29034</v>
      </c>
      <c r="AW33" s="33">
        <f>CHOOSE(MIN(D6L226C9,RUN_YEARS),B7L802C1,B7L802C10,B7L802C19,B7L802C28,B7L802C37)</f>
        <v>182.36782059046766</v>
      </c>
      <c r="AX33" s="16" t="s">
        <v>29035</v>
      </c>
      <c r="AY33" s="33">
        <f>IF(D6L226C23=0,0,D6L226C19/D6L226C23)</f>
        <v>1.7191198971387076E-2</v>
      </c>
      <c r="AZ33" s="16" t="s">
        <v>29036</v>
      </c>
      <c r="BA33" s="33">
        <f>IF(D6L226C5=0,0,D6L226C19/D6L226C5)</f>
        <v>0.36182498345426245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-85.100490066796198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-73.186421457444723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-36.593210728722362</v>
      </c>
      <c r="R34" s="16" t="s">
        <v>29040</v>
      </c>
      <c r="S34" s="15">
        <f>D6L227C5-D6L227C7</f>
        <v>-36.593210728722362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-35.263894266907265</v>
      </c>
      <c r="X34" s="16" t="s">
        <v>29042</v>
      </c>
      <c r="Y34" s="33">
        <f>D6L227C7-D6L227C10</f>
        <v>-1.3293164618150968</v>
      </c>
      <c r="Z34" s="16" t="s">
        <v>29043</v>
      </c>
      <c r="AA34" s="33">
        <f>CHOOSE(MIN(D6L227C9,RUN_YEARS),B7L802C7,B7L802C16,B7L802C25,B7L802C34,B7L802C43)</f>
        <v>22639.666666666664</v>
      </c>
      <c r="AB34" s="16" t="s">
        <v>29044</v>
      </c>
      <c r="AC34" s="33">
        <f>IF(D6L227C12=0,0,D6L227C10/D6L227C12)</f>
        <v>-1.5576154360447268E-3</v>
      </c>
      <c r="AD34" s="16" t="s">
        <v>29045</v>
      </c>
      <c r="AE34" s="33">
        <f>IF(D6L227C5=0,0,D6L227C10/D6L227C5)</f>
        <v>0.48183656974418337</v>
      </c>
      <c r="AF34" s="16" t="s">
        <v>29046</v>
      </c>
      <c r="AG34" s="33">
        <f>CHOOSE(MIN(D6L227C9,RUN_YEARS),B7L802C5,B7L802C14,B7L802C23,B7L802C32,B7L802C41)</f>
        <v>328.24248553600887</v>
      </c>
      <c r="AH34" s="16" t="s">
        <v>29047</v>
      </c>
      <c r="AI34" s="33">
        <f>IF(D6L227C15=0,0,D6L227C11/D6L227C15)</f>
        <v>-4.0498001337162916E-3</v>
      </c>
      <c r="AJ34" s="16" t="s">
        <v>29048</v>
      </c>
      <c r="AK34" s="33">
        <f>IF(D6L227C5=0,0,D6L227C11/D6L227C5)</f>
        <v>1.8163430255816602E-2</v>
      </c>
      <c r="AL34" s="16" t="s">
        <v>29049</v>
      </c>
      <c r="AM34" s="33">
        <f>D6L227C8*CHOOSE(MIN(D6L227C9,RUN_YEARS),B7L802C4,B7L802C13,B7L802C22,B7L802C31,B7L802C40)</f>
        <v>-9.7078465791637907</v>
      </c>
      <c r="AN34" s="16" t="s">
        <v>29050</v>
      </c>
      <c r="AO34" s="33">
        <f>D6L227C8-D6L227C18</f>
        <v>-26.885364149558569</v>
      </c>
      <c r="AP34" s="16" t="s">
        <v>29051</v>
      </c>
      <c r="AQ34" s="33">
        <f>CHOOSE(MIN(D6L227C9,RUN_YEARS),B7L802C2,B7L802C11,B7L802C20,B7L802C29,B7L802C38)</f>
        <v>52.764050919725946</v>
      </c>
      <c r="AR34" s="16" t="s">
        <v>29052</v>
      </c>
      <c r="AS34" s="33">
        <f>IF(D6L227C20=0,0,D6L227C18/D6L227C20)</f>
        <v>-0.1839859982307479</v>
      </c>
      <c r="AT34" s="16" t="s">
        <v>29053</v>
      </c>
      <c r="AU34" s="33">
        <f>IF(D6L227C5=0,0,D6L227C18/D6L227C5)</f>
        <v>0.1326454605354431</v>
      </c>
      <c r="AV34" s="16" t="s">
        <v>29054</v>
      </c>
      <c r="AW34" s="33">
        <f>CHOOSE(MIN(D6L227C9,RUN_YEARS),B7L802C1,B7L802C10,B7L802C19,B7L802C28,B7L802C37)</f>
        <v>146.12722928969856</v>
      </c>
      <c r="AX34" s="16" t="s">
        <v>29055</v>
      </c>
      <c r="AY34" s="33">
        <f>IF(D6L227C23=0,0,D6L227C19/D6L227C23)</f>
        <v>-0.18398599823074788</v>
      </c>
      <c r="AZ34" s="16" t="s">
        <v>29056</v>
      </c>
      <c r="BA34" s="33">
        <f>IF(D6L227C5=0,0,D6L227C19/D6L227C5)</f>
        <v>0.36735453946455687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3046.2424952593642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2033.5951844768558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1016.7975922384279</v>
      </c>
      <c r="R35" s="16" t="s">
        <v>29060</v>
      </c>
      <c r="S35" s="15">
        <f>SUM(D6L201C8:D6L227C8)-2*SUM(D6L209C8,D6L211C8,D6L222C8,D6L224C8,D6L227C8)</f>
        <v>1016.7975922384279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979.88806751536436</v>
      </c>
      <c r="X35" s="16" t="s">
        <v>29062</v>
      </c>
      <c r="Y35" s="33">
        <f>SUM(D6L201C11:D6L227C11)-2*SUM(D6L209C11,D6L211C11,D6L222C11,D6L224C11,D6L227C11)</f>
        <v>36.909524723063761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4.3270760500374247E-2</v>
      </c>
      <c r="AD35" s="16" t="s">
        <v>29064</v>
      </c>
      <c r="AE35" s="33">
        <f>IF(D6L228C5=0,0,D6L228C10/D6L228C5)</f>
        <v>0.48185011205533584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0.11250397730097281</v>
      </c>
      <c r="AJ35" s="16" t="s">
        <v>29066</v>
      </c>
      <c r="AK35" s="33">
        <f>IF(D6L228C5=0,0,D6L228C11/D6L228C5)</f>
        <v>1.8149887944664253E-2</v>
      </c>
      <c r="AL35" s="16" t="s">
        <v>29067</v>
      </c>
      <c r="AM35" s="33">
        <f>SUM(D6L201C18:D6L227C18)-2*SUM(D6L209C18,D6L211C18,D6L222C18,D6L224C18,D6L227C18)</f>
        <v>270.05256805143091</v>
      </c>
      <c r="AN35" s="16" t="s">
        <v>29068</v>
      </c>
      <c r="AO35" s="33">
        <f>SUM(D6L201C19:D6L227C19)-2*SUM(D6L209C19,D6L211C19,D6L222C19,D6L224C19,D6L227C19)</f>
        <v>746.74502418699728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5.1120777154149035</v>
      </c>
      <c r="AT35" s="16" t="s">
        <v>29070</v>
      </c>
      <c r="AU35" s="33">
        <f>IF(D6L228C5=0,0,D6L228C18/D6L228C5)</f>
        <v>0.13279563706328415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5.1120777154149026</v>
      </c>
      <c r="AZ35" s="16" t="s">
        <v>29072</v>
      </c>
      <c r="BA35" s="33">
        <f>IF(D6L228C5=0,0,D6L228C19/D6L228C5)</f>
        <v>0.36720436293671599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29.117925766145632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14.558962883072816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7.279481441536408</v>
      </c>
      <c r="R36" s="16" t="s">
        <v>29077</v>
      </c>
      <c r="S36" s="15">
        <f>D6L229C5-D6L229C7</f>
        <v>7.279481441536408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7.0126064098003367</v>
      </c>
      <c r="X36" s="16" t="s">
        <v>29079</v>
      </c>
      <c r="Y36" s="33">
        <f>D6L229C7-D6L229C10</f>
        <v>0.2668750317360713</v>
      </c>
      <c r="Z36" s="16" t="s">
        <v>29080</v>
      </c>
      <c r="AA36" s="33">
        <f>CHOOSE(MIN(D6L229C9,RUN_YEARS),B7L802C7,B7L802C16,B7L802C25,B7L802C34,B7L802C43)</f>
        <v>27610</v>
      </c>
      <c r="AB36" s="16" t="s">
        <v>29081</v>
      </c>
      <c r="AC36" s="33">
        <f>IF(D6L229C12=0,0,D6L229C10/D6L229C12)</f>
        <v>2.5398791777618026E-4</v>
      </c>
      <c r="AD36" s="16" t="s">
        <v>29082</v>
      </c>
      <c r="AE36" s="33">
        <f>IF(D6L229C5=0,0,D6L229C10/D6L229C5)</f>
        <v>0.48166936519589887</v>
      </c>
      <c r="AF36" s="16" t="s">
        <v>29083</v>
      </c>
      <c r="AG36" s="33">
        <f>CHOOSE(MIN(D6L229C9,RUN_YEARS),B7L802C5,B7L802C14,B7L802C23,B7L802C32,B7L802C41)</f>
        <v>404.13041641557226</v>
      </c>
      <c r="AH36" s="16" t="s">
        <v>29084</v>
      </c>
      <c r="AI36" s="33">
        <f>IF(D6L229C15=0,0,D6L229C11/D6L229C15)</f>
        <v>6.603685862180699E-4</v>
      </c>
      <c r="AJ36" s="16" t="s">
        <v>29085</v>
      </c>
      <c r="AK36" s="33">
        <f>IF(D6L229C5=0,0,D6L229C11/D6L229C5)</f>
        <v>1.8330634804101145E-2</v>
      </c>
      <c r="AL36" s="16" t="s">
        <v>29086</v>
      </c>
      <c r="AM36" s="33">
        <f>D6L229C8*CHOOSE(MIN(D6L229C9,RUN_YEARS),B7L802C4,B7L802C13,B7L802C22,B7L802C31,B7L802C40)</f>
        <v>2.0116849372573662</v>
      </c>
      <c r="AN36" s="16" t="s">
        <v>29087</v>
      </c>
      <c r="AO36" s="33">
        <f>D6L229C8-D6L229C18</f>
        <v>5.2677965042790422</v>
      </c>
      <c r="AP36" s="16" t="s">
        <v>29088</v>
      </c>
      <c r="AQ36" s="33">
        <f>CHOOSE(MIN(D6L229C9,RUN_YEARS),B7L802C2,B7L802C11,B7L802C20,B7L802C29,B7L802C38)</f>
        <v>69.643274455323208</v>
      </c>
      <c r="AR36" s="16" t="s">
        <v>29089</v>
      </c>
      <c r="AS36" s="33">
        <f>IF(D6L229C20=0,0,D6L229C18/D6L229C20)</f>
        <v>2.8885559344971355E-2</v>
      </c>
      <c r="AT36" s="16" t="s">
        <v>29090</v>
      </c>
      <c r="AU36" s="33">
        <f>IF(D6L229C5=0,0,D6L229C18/D6L229C5)</f>
        <v>0.13817501654573761</v>
      </c>
      <c r="AV36" s="16" t="s">
        <v>29091</v>
      </c>
      <c r="AW36" s="33">
        <f>CHOOSE(MIN(D6L229C9,RUN_YEARS),B7L802C1,B7L802C10,B7L802C19,B7L802C28,B7L802C37)</f>
        <v>182.36782059046766</v>
      </c>
      <c r="AX36" s="16" t="s">
        <v>29092</v>
      </c>
      <c r="AY36" s="33">
        <f>IF(D6L229C23=0,0,D6L229C19/D6L229C23)</f>
        <v>2.8885559344971352E-2</v>
      </c>
      <c r="AZ36" s="16" t="s">
        <v>29093</v>
      </c>
      <c r="BA36" s="33">
        <f>IF(D6L229C5=0,0,D6L229C19/D6L229C5)</f>
        <v>0.36182498345426239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27610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404.13041641557226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69.643274455323208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182.36782059046766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27610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404.13041641557226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69.643274455323208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182.36782059046766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27610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404.13041641557226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69.643274455323208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182.36782059046766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27610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404.13041641557226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69.643274455323208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182.36782059046766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27610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404.13041641557226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69.643274455323208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182.36782059046766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908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908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908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874.71156719575231</v>
      </c>
      <c r="X42" s="16" t="s">
        <v>29200</v>
      </c>
      <c r="Y42" s="33">
        <f>D6L235C7-D6L235C10</f>
        <v>33.288432804247691</v>
      </c>
      <c r="Z42" s="16" t="s">
        <v>29201</v>
      </c>
      <c r="AA42" s="33">
        <f>CHOOSE(MIN(D6L235C9,RUN_YEARS),B7L802C7,B7L802C16,B7L802C25,B7L802C34,B7L802C43)</f>
        <v>27610</v>
      </c>
      <c r="AB42" s="16" t="s">
        <v>29202</v>
      </c>
      <c r="AC42" s="33">
        <f>IF(D6L235C12=0,0,D6L235C10/D6L235C12)</f>
        <v>3.1680969474674116E-2</v>
      </c>
      <c r="AD42" s="16" t="s">
        <v>29203</v>
      </c>
      <c r="AE42" s="33">
        <f>IF(D6L235C5=0,0,D6L235C10/D6L235C5)</f>
        <v>0.96333873039179774</v>
      </c>
      <c r="AF42" s="16" t="s">
        <v>29204</v>
      </c>
      <c r="AG42" s="33">
        <f>CHOOSE(MIN(D6L235C9,RUN_YEARS),B7L802C5,B7L802C14,B7L802C23,B7L802C32,B7L802C41)</f>
        <v>404.13041641557226</v>
      </c>
      <c r="AH42" s="16" t="s">
        <v>29205</v>
      </c>
      <c r="AI42" s="33">
        <f>IF(D6L235C15=0,0,D6L235C11/D6L235C15)</f>
        <v>8.2370520634152886E-2</v>
      </c>
      <c r="AJ42" s="16" t="s">
        <v>29206</v>
      </c>
      <c r="AK42" s="33">
        <f>IF(D6L235C5=0,0,D6L235C11/D6L235C5)</f>
        <v>3.6661269608202304E-2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69.643274455323208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182.36782059046766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4395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4395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4395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27610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404.13041641557226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1214.5583954370336</v>
      </c>
      <c r="AN43" s="16" t="s">
        <v>29228</v>
      </c>
      <c r="AO43" s="33">
        <f>D6L236C8-D6L236C18</f>
        <v>3180.4416045629664</v>
      </c>
      <c r="AP43" s="16" t="s">
        <v>29229</v>
      </c>
      <c r="AQ43" s="33">
        <f>CHOOSE(MIN(D6L236C9,RUN_YEARS),B7L802C2,B7L802C11,B7L802C20,B7L802C29,B7L802C38)</f>
        <v>69.643274455323208</v>
      </c>
      <c r="AR43" s="16" t="s">
        <v>29230</v>
      </c>
      <c r="AS43" s="33">
        <f>IF(D6L236C20=0,0,D6L236C18/D6L236C20)</f>
        <v>17.439708355703232</v>
      </c>
      <c r="AT43" s="16" t="s">
        <v>29231</v>
      </c>
      <c r="AU43" s="33">
        <f>IF(D6L236C5=0,0,D6L236C18/D6L236C5)</f>
        <v>0.27635003309147521</v>
      </c>
      <c r="AV43" s="16" t="s">
        <v>29232</v>
      </c>
      <c r="AW43" s="33">
        <f>CHOOSE(MIN(D6L236C9,RUN_YEARS),B7L802C1,B7L802C10,B7L802C19,B7L802C28,B7L802C37)</f>
        <v>182.36782059046766</v>
      </c>
      <c r="AX43" s="16" t="s">
        <v>29233</v>
      </c>
      <c r="AY43" s="33">
        <f>IF(D6L236C23=0,0,D6L236C19/D6L236C23)</f>
        <v>17.439708355703232</v>
      </c>
      <c r="AZ43" s="16" t="s">
        <v>29234</v>
      </c>
      <c r="BA43" s="33">
        <f>IF(D6L236C5=0,0,D6L236C19/D6L236C5)</f>
        <v>0.72364996690852479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5332.1179257661461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5317.558962883073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915.2794814415364</v>
      </c>
      <c r="R44" s="16" t="s">
        <v>29238</v>
      </c>
      <c r="S44" s="15">
        <f>SUM(D6L229C8:D6L236C8)</f>
        <v>4402.2794814415365</v>
      </c>
      <c r="U44" s="21" t="str">
        <f>NULL_VALUE</f>
        <v>n/a</v>
      </c>
      <c r="V44" s="16" t="s">
        <v>29239</v>
      </c>
      <c r="W44" s="33">
        <f>SUM(D6L229C10:D6L236C10)</f>
        <v>881.72417360555266</v>
      </c>
      <c r="X44" s="16" t="s">
        <v>29240</v>
      </c>
      <c r="Y44" s="33">
        <f>SUM(D6L229C11:D6L236C11)</f>
        <v>33.555307835983761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3.1934957392450294E-2</v>
      </c>
      <c r="AD44" s="16" t="s">
        <v>29242</v>
      </c>
      <c r="AE44" s="33">
        <f>IF(D6L237C5=0,0,D6L237C10/D6L237C5)</f>
        <v>0.16581370883897065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8.3030889220370954E-2</v>
      </c>
      <c r="AJ44" s="16" t="s">
        <v>29244</v>
      </c>
      <c r="AK44" s="33">
        <f>IF(D6L237C5=0,0,D6L237C11/D6L237C5)</f>
        <v>6.3102841116012285E-3</v>
      </c>
      <c r="AL44" s="16" t="s">
        <v>29245</v>
      </c>
      <c r="AM44" s="33">
        <f>SUM(D6L229C18:D6L236C18)</f>
        <v>1216.5700803742909</v>
      </c>
      <c r="AN44" s="16" t="s">
        <v>29246</v>
      </c>
      <c r="AO44" s="33">
        <f>SUM(D6L229C19:D6L236C19)</f>
        <v>3185.7094010672454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17.468593915048203</v>
      </c>
      <c r="AT44" s="16" t="s">
        <v>29248</v>
      </c>
      <c r="AU44" s="33">
        <f>IF(D6L237C5=0,0,D6L237C18/D6L237C5)</f>
        <v>0.2287835619437478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17.468593915048203</v>
      </c>
      <c r="AZ44" s="16" t="s">
        <v>29250</v>
      </c>
      <c r="BA44" s="33">
        <f>IF(D6L237C5=0,0,D6L237C19/D6L237C5)</f>
        <v>0.59909244510568027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103.44930322339569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51.724651611697844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25.862325805848922</v>
      </c>
      <c r="R45" s="16" t="s">
        <v>29255</v>
      </c>
      <c r="S45" s="15">
        <f>D6L238C5-D6L238C7</f>
        <v>25.862325805848922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24.914180106785526</v>
      </c>
      <c r="X45" s="16" t="s">
        <v>29257</v>
      </c>
      <c r="Y45" s="33">
        <f>D6L238C7-D6L238C10</f>
        <v>0.94814569906339585</v>
      </c>
      <c r="Z45" s="16" t="s">
        <v>29258</v>
      </c>
      <c r="AA45" s="33">
        <f>CHOOSE(MIN(D6L238C9,RUN_YEARS),B7L802C7,B7L802C16,B7L802C25,B7L802C34,B7L802C43)</f>
        <v>27610</v>
      </c>
      <c r="AB45" s="16" t="s">
        <v>29259</v>
      </c>
      <c r="AC45" s="33">
        <f>IF(D6L238C12=0,0,D6L238C10/D6L238C12)</f>
        <v>9.0236074273037043E-4</v>
      </c>
      <c r="AD45" s="16" t="s">
        <v>29260</v>
      </c>
      <c r="AE45" s="33">
        <f>IF(D6L238C5=0,0,D6L238C10/D6L238C5)</f>
        <v>0.48166936519589881</v>
      </c>
      <c r="AF45" s="16" t="s">
        <v>29261</v>
      </c>
      <c r="AG45" s="33">
        <f>CHOOSE(MIN(D6L238C9,RUN_YEARS),B7L802C5,B7L802C14,B7L802C23,B7L802C32,B7L802C41)</f>
        <v>404.13041641557226</v>
      </c>
      <c r="AH45" s="16" t="s">
        <v>29262</v>
      </c>
      <c r="AI45" s="33">
        <f>IF(D6L238C15=0,0,D6L238C11/D6L238C15)</f>
        <v>2.3461379310989699E-3</v>
      </c>
      <c r="AJ45" s="16" t="s">
        <v>29263</v>
      </c>
      <c r="AK45" s="33">
        <f>IF(D6L238C5=0,0,D6L238C11/D6L238C5)</f>
        <v>1.8330634804101163E-2</v>
      </c>
      <c r="AL45" s="16" t="s">
        <v>29264</v>
      </c>
      <c r="AM45" s="33">
        <f>D6L238C8*CHOOSE(MIN(D6L238C9,RUN_YEARS),B7L802C4,B7L802C13,B7L802C22,B7L802C31,B7L802C40)</f>
        <v>7.1470545922688631</v>
      </c>
      <c r="AN45" s="16" t="s">
        <v>29265</v>
      </c>
      <c r="AO45" s="33">
        <f>D6L238C8-D6L238C18</f>
        <v>18.71527121358006</v>
      </c>
      <c r="AP45" s="16" t="s">
        <v>29266</v>
      </c>
      <c r="AQ45" s="33">
        <f>CHOOSE(MIN(D6L238C9,RUN_YEARS),B7L802C2,B7L802C11,B7L802C20,B7L802C29,B7L802C38)</f>
        <v>69.643274455323208</v>
      </c>
      <c r="AR45" s="16" t="s">
        <v>29267</v>
      </c>
      <c r="AS45" s="33">
        <f>IF(D6L238C20=0,0,D6L238C18/D6L238C20)</f>
        <v>0.10262375869264681</v>
      </c>
      <c r="AT45" s="16" t="s">
        <v>29268</v>
      </c>
      <c r="AU45" s="33">
        <f>IF(D6L238C5=0,0,D6L238C18/D6L238C5)</f>
        <v>0.13817501654573761</v>
      </c>
      <c r="AV45" s="16" t="s">
        <v>29269</v>
      </c>
      <c r="AW45" s="33">
        <f>CHOOSE(MIN(D6L238C9,RUN_YEARS),B7L802C1,B7L802C10,B7L802C19,B7L802C28,B7L802C37)</f>
        <v>182.36782059046766</v>
      </c>
      <c r="AX45" s="16" t="s">
        <v>29270</v>
      </c>
      <c r="AY45" s="33">
        <f>IF(D6L238C23=0,0,D6L238C19/D6L238C23)</f>
        <v>0.10262375869264681</v>
      </c>
      <c r="AZ45" s="16" t="s">
        <v>29271</v>
      </c>
      <c r="BA45" s="33">
        <f>IF(D6L238C5=0,0,D6L238C19/D6L238C5)</f>
        <v>0.36182498345426239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27610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404.13041641557226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69.643274455323208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182.36782059046766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103.44930322339569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51.724651611697844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25.862325805848922</v>
      </c>
      <c r="R47" s="16" t="s">
        <v>29295</v>
      </c>
      <c r="S47" s="15">
        <f>SUM(D6L238C8:D6L239C8)</f>
        <v>25.862325805848922</v>
      </c>
      <c r="U47" s="21" t="str">
        <f>NULL_VALUE</f>
        <v>n/a</v>
      </c>
      <c r="V47" s="16" t="s">
        <v>29296</v>
      </c>
      <c r="W47" s="33">
        <f>SUM(D6L238C10:D6L239C10)</f>
        <v>24.914180106785526</v>
      </c>
      <c r="X47" s="16" t="s">
        <v>29297</v>
      </c>
      <c r="Y47" s="33">
        <f>SUM(D6L238C11:D6L239C11)</f>
        <v>0.94814569906339585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9.0236074273037043E-4</v>
      </c>
      <c r="AD47" s="16" t="s">
        <v>29299</v>
      </c>
      <c r="AE47" s="33">
        <f>IF(D6L240C5=0,0,D6L240C10/D6L240C5)</f>
        <v>0.48166936519589881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2.3461379310989699E-3</v>
      </c>
      <c r="AJ47" s="16" t="s">
        <v>29301</v>
      </c>
      <c r="AK47" s="33">
        <f>IF(D6L240C5=0,0,D6L240C11/D6L240C5)</f>
        <v>1.8330634804101163E-2</v>
      </c>
      <c r="AL47" s="16" t="s">
        <v>29302</v>
      </c>
      <c r="AM47" s="33">
        <f>SUM(D6L238C18:D6L239C18)</f>
        <v>7.1470545922688631</v>
      </c>
      <c r="AN47" s="16" t="s">
        <v>29303</v>
      </c>
      <c r="AO47" s="33">
        <f>SUM(D6L238C19:D6L239C19)</f>
        <v>18.71527121358006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0.10262375869264681</v>
      </c>
      <c r="AT47" s="16" t="s">
        <v>29305</v>
      </c>
      <c r="AU47" s="33">
        <f>IF(D6L240C5=0,0,D6L240C18/D6L240C5)</f>
        <v>0.13817501654573761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0.10262375869264681</v>
      </c>
      <c r="AZ47" s="16" t="s">
        <v>29307</v>
      </c>
      <c r="BA47" s="33">
        <f>IF(D6L240C5=0,0,D6L240C19/D6L240C5)</f>
        <v>0.36182498345426239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8481.8097242489057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7402.8787989716266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1957.9393994858133</v>
      </c>
      <c r="R48" s="16" t="s">
        <v>29312</v>
      </c>
      <c r="S48" s="15">
        <f>SUM(D6L228C8,D6L237C8,D6L240C8)</f>
        <v>5444.9393994858128</v>
      </c>
      <c r="U48" s="21" t="str">
        <f>NULL_VALUE</f>
        <v>n/a</v>
      </c>
      <c r="V48" s="16" t="s">
        <v>29313</v>
      </c>
      <c r="W48" s="33">
        <f>SUM(D6L228C10,D6L237C10,D6L240C10)</f>
        <v>1886.5264212277027</v>
      </c>
      <c r="X48" s="16" t="s">
        <v>29314</v>
      </c>
      <c r="Y48" s="33">
        <f>SUM(D6L228C11,D6L237C11,D6L240C11)</f>
        <v>71.412978258110911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7.610807863555491E-2</v>
      </c>
      <c r="AD48" s="16" t="s">
        <v>29316</v>
      </c>
      <c r="AE48" s="33">
        <f>IF(D6L241C5=0,0,D6L241C10/D6L241C5)</f>
        <v>0.25483686447625892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0.19788100445244275</v>
      </c>
      <c r="AJ48" s="16" t="s">
        <v>29318</v>
      </c>
      <c r="AK48" s="33">
        <f>IF(D6L241C5=0,0,D6L241C11/D6L241C5)</f>
        <v>9.6466496612144011E-3</v>
      </c>
      <c r="AL48" s="16" t="s">
        <v>29319</v>
      </c>
      <c r="AM48" s="33">
        <f>SUM(D6L228C18,D6L237C18,D6L240C18)</f>
        <v>1493.7697030179907</v>
      </c>
      <c r="AN48" s="16" t="s">
        <v>29320</v>
      </c>
      <c r="AO48" s="33">
        <f>SUM(D6L228C19,D6L237C19,D6L240C19)</f>
        <v>3951.1696964678226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22.683295389155756</v>
      </c>
      <c r="AT48" s="16" t="s">
        <v>29322</v>
      </c>
      <c r="AU48" s="33">
        <f>IF(D6L241C5=0,0,D6L241C18/D6L241C5)</f>
        <v>0.2017822719487854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22.683295389155752</v>
      </c>
      <c r="AZ48" s="16" t="s">
        <v>29324</v>
      </c>
      <c r="BA48" s="33">
        <f>IF(D6L241C5=0,0,D6L241C19/D6L241C5)</f>
        <v>0.53373421391374132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0F119-81D9-4BF2-B22A-5328A24136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19150.549238666666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16469.472345253333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8234.7361726266663</v>
      </c>
      <c r="R8" s="16" t="s">
        <v>29335</v>
      </c>
      <c r="S8" s="15">
        <f>D6L301C5-D6L301C7</f>
        <v>8234.7361726266663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8046.1597753514889</v>
      </c>
      <c r="X8" s="16" t="s">
        <v>29337</v>
      </c>
      <c r="Y8" s="33">
        <f>D6L301C7-D6L301C10</f>
        <v>188.57639727517744</v>
      </c>
      <c r="Z8" s="16" t="s">
        <v>29338</v>
      </c>
      <c r="AA8" s="33">
        <f>CHOOSE(MIN(D6L301C9,RUN_YEARS),B7L803C7,B7L803C16,B7L803C25,B7L803C34,B7L803C43)</f>
        <v>152644.33333333331</v>
      </c>
      <c r="AB8" s="16" t="s">
        <v>29339</v>
      </c>
      <c r="AC8" s="33">
        <f>IF(D6L301C12=0,0,D6L301C10/D6L301C12)</f>
        <v>5.2711814448957534E-2</v>
      </c>
      <c r="AD8" s="16" t="s">
        <v>29340</v>
      </c>
      <c r="AE8" s="33">
        <f>IF(D6L301C5=0,0,D6L301C10/D6L301C5)</f>
        <v>0.48854994299015736</v>
      </c>
      <c r="AF8" s="16" t="s">
        <v>29341</v>
      </c>
      <c r="AG8" s="33">
        <f>CHOOSE(MIN(D6L301C9,RUN_YEARS),B7L803C5,B7L803C14,B7L803C23,B7L803C32,B7L803C41)</f>
        <v>1375.9606707829905</v>
      </c>
      <c r="AH8" s="16" t="s">
        <v>29342</v>
      </c>
      <c r="AI8" s="33">
        <f>IF(D6L301C15=0,0,D6L301C11/D6L301C15)</f>
        <v>0.1370507175672892</v>
      </c>
      <c r="AJ8" s="16" t="s">
        <v>29343</v>
      </c>
      <c r="AK8" s="33">
        <f>IF(D6L301C5=0,0,D6L301C11/D6L301C5)</f>
        <v>1.145005700984264E-2</v>
      </c>
      <c r="AL8" s="16" t="s">
        <v>29344</v>
      </c>
      <c r="AM8" s="33">
        <f>D6L301C8*CHOOSE(MIN(D6L301C9,RUN_YEARS),B7L803C4,B7L803C13,B7L803C22,B7L803C31,B7L803C40)</f>
        <v>2938.6566943324447</v>
      </c>
      <c r="AN8" s="16" t="s">
        <v>29345</v>
      </c>
      <c r="AO8" s="33">
        <f>D6L301C8-D6L301C18</f>
        <v>5296.0794782942212</v>
      </c>
      <c r="AP8" s="16" t="s">
        <v>29346</v>
      </c>
      <c r="AQ8" s="33">
        <f>CHOOSE(MIN(D6L301C9,RUN_YEARS),B7L803C2,B7L803C11,B7L803C20,B7L803C29,B7L803C38)</f>
        <v>355.75317848941921</v>
      </c>
      <c r="AR8" s="16" t="s">
        <v>29347</v>
      </c>
      <c r="AS8" s="33">
        <f>IF(D6L301C20=0,0,D6L301C18/D6L301C20)</f>
        <v>8.2603807134216396</v>
      </c>
      <c r="AT8" s="16" t="s">
        <v>29348</v>
      </c>
      <c r="AU8" s="33">
        <f>IF(D6L301C5=0,0,D6L301C18/D6L301C5)</f>
        <v>0.17843053090765201</v>
      </c>
      <c r="AV8" s="16" t="s">
        <v>29349</v>
      </c>
      <c r="AW8" s="33">
        <f>CHOOSE(MIN(D6L301C9,RUN_YEARS),B7L803C1,B7L803C10,B7L803C19,B7L803C28,B7L803C37)</f>
        <v>641.14229864599815</v>
      </c>
      <c r="AX8" s="16" t="s">
        <v>29350</v>
      </c>
      <c r="AY8" s="33">
        <f>IF(D6L301C23=0,0,D6L301C19/D6L301C23)</f>
        <v>8.2603807134216414</v>
      </c>
      <c r="AZ8" s="16" t="s">
        <v>29351</v>
      </c>
      <c r="BA8" s="33">
        <f>IF(D6L301C5=0,0,D6L301C19/D6L301C5)</f>
        <v>0.32156946909234796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138.45146778212464</v>
      </c>
      <c r="J9" s="16" t="s">
        <v>29372</v>
      </c>
      <c r="K9" s="21">
        <f>_xlfn.SINGLE(IF(FLOW_THRU_100PCT="Y",1,INDEX(VariabilityMatrix,D6L302C1,_xlfn.SINGLE(D6L302C9))))</f>
        <v>0.64917993204410851</v>
      </c>
      <c r="L9" s="16" t="s">
        <v>29352</v>
      </c>
      <c r="M9" s="15">
        <f>IF(_xlfn.SINGLE(D6L302C2)&lt;&gt;0,_xlfn.SINGLE(D6L302C2)*_xlfn.SINGLE(D6L302C4),_xlfn.SINGLE(D6L302C3)*_xlfn.SINGLE(D6L302C4))</f>
        <v>89.879914446206755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44.939957223103377</v>
      </c>
      <c r="R9" s="16" t="s">
        <v>29354</v>
      </c>
      <c r="S9" s="15">
        <f>D6L302C5-D6L302C7</f>
        <v>44.939957223103377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43.721164185103248</v>
      </c>
      <c r="X9" s="16" t="s">
        <v>29356</v>
      </c>
      <c r="Y9" s="33">
        <f>D6L302C7-D6L302C10</f>
        <v>1.2187930380001291</v>
      </c>
      <c r="Z9" s="16" t="s">
        <v>29357</v>
      </c>
      <c r="AA9" s="33">
        <f>CHOOSE(MIN(D6L302C9,RUN_YEARS),B7L803C7,B7L803C16,B7L803C25,B7L803C34,B7L803C43)</f>
        <v>169543.2</v>
      </c>
      <c r="AB9" s="16" t="s">
        <v>29358</v>
      </c>
      <c r="AC9" s="33">
        <f>IF(D6L302C12=0,0,D6L302C10/D6L302C12)</f>
        <v>2.578762473818074E-4</v>
      </c>
      <c r="AD9" s="16" t="s">
        <v>29359</v>
      </c>
      <c r="AE9" s="33">
        <f>IF(D6L302C5=0,0,D6L302C10/D6L302C5)</f>
        <v>0.48643976192556815</v>
      </c>
      <c r="AF9" s="16" t="s">
        <v>29360</v>
      </c>
      <c r="AG9" s="33">
        <f>CHOOSE(MIN(D6L302C9,RUN_YEARS),B7L803C5,B7L803C14,B7L803C23,B7L803C32,B7L803C41)</f>
        <v>1817.7965510058216</v>
      </c>
      <c r="AH9" s="16" t="s">
        <v>29361</v>
      </c>
      <c r="AI9" s="33">
        <f>IF(D6L302C15=0,0,D6L302C11/D6L302C15)</f>
        <v>6.7047824319269804E-4</v>
      </c>
      <c r="AJ9" s="16" t="s">
        <v>29362</v>
      </c>
      <c r="AK9" s="33">
        <f>IF(D6L302C5=0,0,D6L302C11/D6L302C5)</f>
        <v>1.3560238074431838E-2</v>
      </c>
      <c r="AL9" s="16" t="s">
        <v>29363</v>
      </c>
      <c r="AM9" s="33">
        <f>D6L302C8*CHOOSE(MIN(D6L302C9,RUN_YEARS),B7L803C4,B7L803C13,B7L803C22,B7L803C31,B7L803C40)</f>
        <v>14.56566604327484</v>
      </c>
      <c r="AN9" s="16" t="s">
        <v>29364</v>
      </c>
      <c r="AO9" s="33">
        <f>D6L302C8-D6L302C18</f>
        <v>30.374291179828539</v>
      </c>
      <c r="AP9" s="16" t="s">
        <v>29365</v>
      </c>
      <c r="AQ9" s="33">
        <f>CHOOSE(MIN(D6L302C9,RUN_YEARS),B7L803C2,B7L803C11,B7L803C20,B7L803C29,B7L803C38)</f>
        <v>400.04221653631095</v>
      </c>
      <c r="AR9" s="16" t="s">
        <v>29366</v>
      </c>
      <c r="AS9" s="33">
        <f>IF(D6L302C20=0,0,D6L302C18/D6L302C20)</f>
        <v>3.641032231395195E-2</v>
      </c>
      <c r="AT9" s="16" t="s">
        <v>29367</v>
      </c>
      <c r="AU9" s="33">
        <f>IF(D6L302C5=0,0,D6L302C18/D6L302C5)</f>
        <v>0.16205696381689827</v>
      </c>
      <c r="AV9" s="16" t="s">
        <v>29368</v>
      </c>
      <c r="AW9" s="33">
        <f>CHOOSE(MIN(D6L302C9,RUN_YEARS),B7L803C1,B7L803C10,B7L803C19,B7L803C28,B7L803C37)</f>
        <v>834.22198018251299</v>
      </c>
      <c r="AX9" s="16" t="s">
        <v>29369</v>
      </c>
      <c r="AY9" s="33">
        <f>IF(D6L302C23=0,0,D6L302C19/D6L302C23)</f>
        <v>3.6410322313951957E-2</v>
      </c>
      <c r="AZ9" s="16" t="s">
        <v>29370</v>
      </c>
      <c r="BA9" s="33">
        <f>IF(D6L302C5=0,0,D6L302C19/D6L302C5)</f>
        <v>0.33794303618310173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13.389781787181835</v>
      </c>
      <c r="J10" s="16" t="s">
        <v>29393</v>
      </c>
      <c r="K10" s="21">
        <f>_xlfn.SINGLE(IF(FLOW_THRU_100PCT="Y",1,INDEX(VariabilityMatrix,D6L303C1,_xlfn.SINGLE(D6L303C9))))</f>
        <v>0.64917993204410851</v>
      </c>
      <c r="L10" s="16" t="s">
        <v>29373</v>
      </c>
      <c r="M10" s="15">
        <f>IF(_xlfn.SINGLE(D6L303C2)&lt;&gt;0,_xlfn.SINGLE(D6L303C2)*_xlfn.SINGLE(D6L303C4),_xlfn.SINGLE(D6L303C3)*_xlfn.SINGLE(D6L303C4))</f>
        <v>8.6923776306881457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4.3461888153440729</v>
      </c>
      <c r="R10" s="16" t="s">
        <v>29375</v>
      </c>
      <c r="S10" s="15">
        <f>D6L303C5-D6L303C7</f>
        <v>4.3461888153440729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4.2283181052390759</v>
      </c>
      <c r="X10" s="16" t="s">
        <v>29377</v>
      </c>
      <c r="Y10" s="33">
        <f>D6L303C7-D6L303C10</f>
        <v>0.11787071010499695</v>
      </c>
      <c r="Z10" s="16" t="s">
        <v>29378</v>
      </c>
      <c r="AA10" s="33">
        <f>CHOOSE(MIN(D6L303C9,RUN_YEARS),B7L803C7,B7L803C16,B7L803C25,B7L803C34,B7L803C43)</f>
        <v>169543.2</v>
      </c>
      <c r="AB10" s="16" t="s">
        <v>29379</v>
      </c>
      <c r="AC10" s="33">
        <f>IF(D6L303C12=0,0,D6L303C10/D6L303C12)</f>
        <v>2.4939473274298677E-5</v>
      </c>
      <c r="AD10" s="16" t="s">
        <v>29380</v>
      </c>
      <c r="AE10" s="33">
        <f>IF(D6L303C5=0,0,D6L303C10/D6L303C5)</f>
        <v>0.48643976192556815</v>
      </c>
      <c r="AF10" s="16" t="s">
        <v>29381</v>
      </c>
      <c r="AG10" s="33">
        <f>CHOOSE(MIN(D6L303C9,RUN_YEARS),B7L803C5,B7L803C14,B7L803C23,B7L803C32,B7L803C41)</f>
        <v>1817.7965510058216</v>
      </c>
      <c r="AH10" s="16" t="s">
        <v>29382</v>
      </c>
      <c r="AI10" s="33">
        <f>IF(D6L303C15=0,0,D6L303C11/D6L303C15)</f>
        <v>6.4842630513176419E-5</v>
      </c>
      <c r="AJ10" s="16" t="s">
        <v>29383</v>
      </c>
      <c r="AK10" s="33">
        <f>IF(D6L303C5=0,0,D6L303C11/D6L303C5)</f>
        <v>1.3560238074431831E-2</v>
      </c>
      <c r="AL10" s="16" t="s">
        <v>29384</v>
      </c>
      <c r="AM10" s="33">
        <f>D6L303C8*CHOOSE(MIN(D6L303C9,RUN_YEARS),B7L803C4,B7L803C13,B7L803C22,B7L803C31,B7L803C40)</f>
        <v>1.4086603271792448</v>
      </c>
      <c r="AN10" s="16" t="s">
        <v>29385</v>
      </c>
      <c r="AO10" s="33">
        <f>D6L303C8-D6L303C18</f>
        <v>2.937528488164828</v>
      </c>
      <c r="AP10" s="16" t="s">
        <v>29386</v>
      </c>
      <c r="AQ10" s="33">
        <f>CHOOSE(MIN(D6L303C9,RUN_YEARS),B7L803C2,B7L803C11,B7L803C20,B7L803C29,B7L803C38)</f>
        <v>400.04221653631095</v>
      </c>
      <c r="AR10" s="16" t="s">
        <v>29387</v>
      </c>
      <c r="AS10" s="33">
        <f>IF(D6L303C20=0,0,D6L303C18/D6L303C20)</f>
        <v>3.5212791774224756E-3</v>
      </c>
      <c r="AT10" s="16" t="s">
        <v>29388</v>
      </c>
      <c r="AU10" s="33">
        <f>IF(D6L303C5=0,0,D6L303C18/D6L303C5)</f>
        <v>0.16205696381689827</v>
      </c>
      <c r="AV10" s="16" t="s">
        <v>29389</v>
      </c>
      <c r="AW10" s="33">
        <f>CHOOSE(MIN(D6L303C9,RUN_YEARS),B7L803C1,B7L803C10,B7L803C19,B7L803C28,B7L803C37)</f>
        <v>834.22198018251299</v>
      </c>
      <c r="AX10" s="16" t="s">
        <v>29390</v>
      </c>
      <c r="AY10" s="33">
        <f>IF(D6L303C23=0,0,D6L303C19/D6L303C23)</f>
        <v>3.5212791774224756E-3</v>
      </c>
      <c r="AZ10" s="16" t="s">
        <v>29391</v>
      </c>
      <c r="BA10" s="33">
        <f>IF(D6L303C5=0,0,D6L303C19/D6L303C5)</f>
        <v>0.33794303618310173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0.63570948928092208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145728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1345.9878291386319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367.58330676658238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621.73907998520576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583.1277246800995</v>
      </c>
      <c r="J12" s="16" t="s">
        <v>29435</v>
      </c>
      <c r="K12" s="21">
        <f>_xlfn.SINGLE(IF(FLOW_THRU_100PCT="Y",1,INDEX(VariabilityMatrix,D6L305C1,_xlfn.SINGLE(D6L305C9))))</f>
        <v>0.33138237811797588</v>
      </c>
      <c r="L12" s="16" t="s">
        <v>29415</v>
      </c>
      <c r="M12" s="15">
        <f>IF(_xlfn.SINGLE(D6L305C2)&lt;&gt;0,_xlfn.SINGLE(D6L305C2)*_xlfn.SINGLE(D6L305C4),_xlfn.SINGLE(D6L305C3)*_xlfn.SINGLE(D6L305C4))</f>
        <v>193.23825215101567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96.619126075507836</v>
      </c>
      <c r="R12" s="16" t="s">
        <v>29417</v>
      </c>
      <c r="S12" s="15">
        <f>D6L305C5-D6L305C7</f>
        <v>96.619126075507836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93.998769371252976</v>
      </c>
      <c r="X12" s="16" t="s">
        <v>29419</v>
      </c>
      <c r="Y12" s="33">
        <f>D6L305C7-D6L305C10</f>
        <v>2.6203567042548599</v>
      </c>
      <c r="Z12" s="16" t="s">
        <v>29420</v>
      </c>
      <c r="AA12" s="33">
        <f>CHOOSE(MIN(D6L305C9,RUN_YEARS),B7L803C7,B7L803C16,B7L803C25,B7L803C34,B7L803C43)</f>
        <v>169543.2</v>
      </c>
      <c r="AB12" s="16" t="s">
        <v>29421</v>
      </c>
      <c r="AC12" s="33">
        <f>IF(D6L305C12=0,0,D6L305C10/D6L305C12)</f>
        <v>5.5442370659072719E-4</v>
      </c>
      <c r="AD12" s="16" t="s">
        <v>29422</v>
      </c>
      <c r="AE12" s="33">
        <f>IF(D6L305C5=0,0,D6L305C10/D6L305C5)</f>
        <v>0.4864397619255682</v>
      </c>
      <c r="AF12" s="16" t="s">
        <v>29423</v>
      </c>
      <c r="AG12" s="33">
        <f>CHOOSE(MIN(D6L305C9,RUN_YEARS),B7L803C5,B7L803C14,B7L803C23,B7L803C32,B7L803C41)</f>
        <v>1817.7965510058216</v>
      </c>
      <c r="AH12" s="16" t="s">
        <v>29424</v>
      </c>
      <c r="AI12" s="33">
        <f>IF(D6L305C15=0,0,D6L305C11/D6L305C15)</f>
        <v>1.4415016371358866E-3</v>
      </c>
      <c r="AJ12" s="16" t="s">
        <v>29425</v>
      </c>
      <c r="AK12" s="33">
        <f>IF(D6L305C5=0,0,D6L305C11/D6L305C5)</f>
        <v>1.3560238074431824E-2</v>
      </c>
      <c r="AL12" s="16" t="s">
        <v>29426</v>
      </c>
      <c r="AM12" s="33">
        <f>D6L305C8*CHOOSE(MIN(D6L305C9,RUN_YEARS),B7L803C4,B7L803C13,B7L803C22,B7L803C31,B7L803C40)</f>
        <v>31.315604436877813</v>
      </c>
      <c r="AN12" s="16" t="s">
        <v>29427</v>
      </c>
      <c r="AO12" s="33">
        <f>D6L305C8-D6L305C18</f>
        <v>65.303521638630031</v>
      </c>
      <c r="AP12" s="16" t="s">
        <v>29428</v>
      </c>
      <c r="AQ12" s="33">
        <f>CHOOSE(MIN(D6L305C9,RUN_YEARS),B7L803C2,B7L803C11,B7L803C20,B7L803C29,B7L803C38)</f>
        <v>400.04221653631095</v>
      </c>
      <c r="AR12" s="16" t="s">
        <v>29429</v>
      </c>
      <c r="AS12" s="33">
        <f>IF(D6L305C20=0,0,D6L305C18/D6L305C20)</f>
        <v>7.8280749236963001E-2</v>
      </c>
      <c r="AT12" s="16" t="s">
        <v>29430</v>
      </c>
      <c r="AU12" s="33">
        <f>IF(D6L305C5=0,0,D6L305C18/D6L305C5)</f>
        <v>0.16205696381689827</v>
      </c>
      <c r="AV12" s="16" t="s">
        <v>29431</v>
      </c>
      <c r="AW12" s="33">
        <f>CHOOSE(MIN(D6L305C9,RUN_YEARS),B7L803C1,B7L803C10,B7L803C19,B7L803C28,B7L803C37)</f>
        <v>834.22198018251299</v>
      </c>
      <c r="AX12" s="16" t="s">
        <v>29432</v>
      </c>
      <c r="AY12" s="33">
        <f>IF(D6L305C23=0,0,D6L305C19/D6L305C23)</f>
        <v>7.8280749236963015E-2</v>
      </c>
      <c r="AZ12" s="16" t="s">
        <v>29433</v>
      </c>
      <c r="BA12" s="33">
        <f>IF(D6L305C5=0,0,D6L305C19/D6L305C5)</f>
        <v>0.33794303618310179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60.237060167996368</v>
      </c>
      <c r="J13" s="16" t="s">
        <v>29456</v>
      </c>
      <c r="K13" s="21">
        <f>_xlfn.SINGLE(IF(FLOW_THRU_100PCT="Y",1,INDEX(VariabilityMatrix,D6L306C1,_xlfn.SINGLE(D6L306C9))))</f>
        <v>0.64917993204410851</v>
      </c>
      <c r="L13" s="16" t="s">
        <v>29436</v>
      </c>
      <c r="M13" s="15">
        <f>IF(_xlfn.SINGLE(D6L306C2)&lt;&gt;0,_xlfn.SINGLE(D6L306C2)*_xlfn.SINGLE(D6L306C4),_xlfn.SINGLE(D6L306C3)*_xlfn.SINGLE(D6L306C4))</f>
        <v>39.10469062639676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19.55234531319838</v>
      </c>
      <c r="R13" s="16" t="s">
        <v>29438</v>
      </c>
      <c r="S13" s="15">
        <f>D6L306C5-D6L306C7</f>
        <v>19.55234531319838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19.022076398477438</v>
      </c>
      <c r="X13" s="16" t="s">
        <v>29440</v>
      </c>
      <c r="Y13" s="33">
        <f>D6L306C7-D6L306C10</f>
        <v>0.53026891472094206</v>
      </c>
      <c r="Z13" s="16" t="s">
        <v>29441</v>
      </c>
      <c r="AA13" s="33">
        <f>CHOOSE(MIN(D6L306C9,RUN_YEARS),B7L803C7,B7L803C16,B7L803C25,B7L803C34,B7L803C43)</f>
        <v>169543.2</v>
      </c>
      <c r="AB13" s="16" t="s">
        <v>29442</v>
      </c>
      <c r="AC13" s="33">
        <f>IF(D6L306C12=0,0,D6L306C10/D6L306C12)</f>
        <v>1.121960444209938E-4</v>
      </c>
      <c r="AD13" s="16" t="s">
        <v>29443</v>
      </c>
      <c r="AE13" s="33">
        <f>IF(D6L306C5=0,0,D6L306C10/D6L306C5)</f>
        <v>0.4864397619255682</v>
      </c>
      <c r="AF13" s="16" t="s">
        <v>29444</v>
      </c>
      <c r="AG13" s="33">
        <f>CHOOSE(MIN(D6L306C9,RUN_YEARS),B7L803C5,B7L803C14,B7L803C23,B7L803C32,B7L803C41)</f>
        <v>1817.7965510058216</v>
      </c>
      <c r="AH13" s="16" t="s">
        <v>29445</v>
      </c>
      <c r="AI13" s="33">
        <f>IF(D6L306C15=0,0,D6L306C11/D6L306C15)</f>
        <v>2.9170971549458277E-4</v>
      </c>
      <c r="AJ13" s="16" t="s">
        <v>29446</v>
      </c>
      <c r="AK13" s="33">
        <f>IF(D6L306C5=0,0,D6L306C11/D6L306C5)</f>
        <v>1.356023807443181E-2</v>
      </c>
      <c r="AL13" s="16" t="s">
        <v>29447</v>
      </c>
      <c r="AM13" s="33">
        <f>D6L306C8*CHOOSE(MIN(D6L306C9,RUN_YEARS),B7L803C4,B7L803C13,B7L803C22,B7L803C31,B7L803C40)</f>
        <v>6.3371874339129803</v>
      </c>
      <c r="AN13" s="16" t="s">
        <v>29448</v>
      </c>
      <c r="AO13" s="33">
        <f>D6L306C8-D6L306C18</f>
        <v>13.2151578792854</v>
      </c>
      <c r="AP13" s="16" t="s">
        <v>29449</v>
      </c>
      <c r="AQ13" s="33">
        <f>CHOOSE(MIN(D6L306C9,RUN_YEARS),B7L803C2,B7L803C11,B7L803C20,B7L803C29,B7L803C38)</f>
        <v>400.04221653631095</v>
      </c>
      <c r="AR13" s="16" t="s">
        <v>29450</v>
      </c>
      <c r="AS13" s="33">
        <f>IF(D6L306C20=0,0,D6L306C18/D6L306C20)</f>
        <v>1.584129667309192E-2</v>
      </c>
      <c r="AT13" s="16" t="s">
        <v>29451</v>
      </c>
      <c r="AU13" s="33">
        <f>IF(D6L306C5=0,0,D6L306C18/D6L306C5)</f>
        <v>0.16205696381689827</v>
      </c>
      <c r="AV13" s="16" t="s">
        <v>29452</v>
      </c>
      <c r="AW13" s="33">
        <f>CHOOSE(MIN(D6L306C9,RUN_YEARS),B7L803C1,B7L803C10,B7L803C19,B7L803C28,B7L803C37)</f>
        <v>834.22198018251299</v>
      </c>
      <c r="AX13" s="16" t="s">
        <v>29453</v>
      </c>
      <c r="AY13" s="33">
        <f>IF(D6L306C23=0,0,D6L306C19/D6L306C23)</f>
        <v>1.5841296673091924E-2</v>
      </c>
      <c r="AZ13" s="16" t="s">
        <v>29454</v>
      </c>
      <c r="BA13" s="33">
        <f>IF(D6L306C5=0,0,D6L306C19/D6L306C5)</f>
        <v>0.33794303618310173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2.7619739602964346</v>
      </c>
      <c r="J14" s="16" t="s">
        <v>29477</v>
      </c>
      <c r="K14" s="21">
        <f>_xlfn.SINGLE(IF(FLOW_THRU_100PCT="Y",1,INDEX(VariabilityMatrix,D6L307C1,_xlfn.SINGLE(D6L307C9))))</f>
        <v>0.63570948928092208</v>
      </c>
      <c r="L14" s="16" t="s">
        <v>29457</v>
      </c>
      <c r="M14" s="15">
        <f>IF(_xlfn.SINGLE(D6L307C2)&lt;&gt;0,_xlfn.SINGLE(D6L307C2)*_xlfn.SINGLE(D6L307C4),_xlfn.SINGLE(D6L307C3)*_xlfn.SINGLE(D6L307C4))</f>
        <v>1.7558130557072522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0.87790652785362611</v>
      </c>
      <c r="R14" s="16" t="s">
        <v>29459</v>
      </c>
      <c r="S14" s="15">
        <f>D6L307C5-D6L307C7</f>
        <v>0.87790652785362611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0.85731854978735023</v>
      </c>
      <c r="X14" s="16" t="s">
        <v>29461</v>
      </c>
      <c r="Y14" s="33">
        <f>D6L307C7-D6L307C10</f>
        <v>2.058797806627588E-2</v>
      </c>
      <c r="Z14" s="16" t="s">
        <v>29462</v>
      </c>
      <c r="AA14" s="33">
        <f>CHOOSE(MIN(D6L307C9,RUN_YEARS),B7L803C7,B7L803C16,B7L803C25,B7L803C34,B7L803C43)</f>
        <v>145728</v>
      </c>
      <c r="AB14" s="16" t="s">
        <v>29463</v>
      </c>
      <c r="AC14" s="33">
        <f>IF(D6L307C12=0,0,D6L307C10/D6L307C12)</f>
        <v>5.8830049804248337E-6</v>
      </c>
      <c r="AD14" s="16" t="s">
        <v>29464</v>
      </c>
      <c r="AE14" s="33">
        <f>IF(D6L307C5=0,0,D6L307C10/D6L307C5)</f>
        <v>0.48827439060248762</v>
      </c>
      <c r="AF14" s="16" t="s">
        <v>29465</v>
      </c>
      <c r="AG14" s="33">
        <f>CHOOSE(MIN(D6L307C9,RUN_YEARS),B7L803C5,B7L803C14,B7L803C23,B7L803C32,B7L803C41)</f>
        <v>1345.9878291386319</v>
      </c>
      <c r="AH14" s="16" t="s">
        <v>29466</v>
      </c>
      <c r="AI14" s="33">
        <f>IF(D6L307C15=0,0,D6L307C11/D6L307C15)</f>
        <v>1.5295812949104605E-5</v>
      </c>
      <c r="AJ14" s="16" t="s">
        <v>29467</v>
      </c>
      <c r="AK14" s="33">
        <f>IF(D6L307C5=0,0,D6L307C11/D6L307C5)</f>
        <v>1.1725609397512377E-2</v>
      </c>
      <c r="AL14" s="16" t="s">
        <v>29468</v>
      </c>
      <c r="AM14" s="33">
        <f>D6L307C8*CHOOSE(MIN(D6L307C9,RUN_YEARS),B7L803C4,B7L803C13,B7L803C22,B7L803C31,B7L803C40)</f>
        <v>0.32618667975353122</v>
      </c>
      <c r="AN14" s="16" t="s">
        <v>29469</v>
      </c>
      <c r="AO14" s="33">
        <f>D6L307C8-D6L307C18</f>
        <v>0.55171984810009489</v>
      </c>
      <c r="AP14" s="16" t="s">
        <v>29470</v>
      </c>
      <c r="AQ14" s="33">
        <f>CHOOSE(MIN(D6L307C9,RUN_YEARS),B7L803C2,B7L803C11,B7L803C20,B7L803C29,B7L803C38)</f>
        <v>367.58330676658238</v>
      </c>
      <c r="AR14" s="16" t="s">
        <v>29471</v>
      </c>
      <c r="AS14" s="33">
        <f>IF(D6L307C20=0,0,D6L307C18/D6L307C20)</f>
        <v>8.8738164587180701E-4</v>
      </c>
      <c r="AT14" s="16" t="s">
        <v>29472</v>
      </c>
      <c r="AU14" s="33">
        <f>IF(D6L307C5=0,0,D6L307C18/D6L307C5)</f>
        <v>0.18577529008185967</v>
      </c>
      <c r="AV14" s="16" t="s">
        <v>29473</v>
      </c>
      <c r="AW14" s="33">
        <f>CHOOSE(MIN(D6L307C9,RUN_YEARS),B7L803C1,B7L803C10,B7L803C19,B7L803C28,B7L803C37)</f>
        <v>621.73907998520576</v>
      </c>
      <c r="AX14" s="16" t="s">
        <v>29474</v>
      </c>
      <c r="AY14" s="33">
        <f>IF(D6L307C23=0,0,D6L307C19/D6L307C23)</f>
        <v>8.873816458718069E-4</v>
      </c>
      <c r="AZ14" s="16" t="s">
        <v>29475</v>
      </c>
      <c r="BA14" s="33">
        <f>IF(D6L307C5=0,0,D6L307C19/D6L307C5)</f>
        <v>0.31422470991814033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0.26672492215859067</v>
      </c>
      <c r="J15" s="16" t="s">
        <v>29498</v>
      </c>
      <c r="K15" s="21">
        <f>_xlfn.SINGLE(IF(FLOW_THRU_100PCT="Y",1,INDEX(VariabilityMatrix,D6L308C1,_xlfn.SINGLE(D6L308C9))))</f>
        <v>0.63570948928092208</v>
      </c>
      <c r="L15" s="16" t="s">
        <v>29478</v>
      </c>
      <c r="M15" s="15">
        <f>IF(_xlfn.SINGLE(D6L308C2)&lt;&gt;0,_xlfn.SINGLE(D6L308C2)*_xlfn.SINGLE(D6L308C4),_xlfn.SINGLE(D6L308C3)*_xlfn.SINGLE(D6L308C4))</f>
        <v>0.16955956404393138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8.4779782021965691E-2</v>
      </c>
      <c r="R15" s="16" t="s">
        <v>29480</v>
      </c>
      <c r="S15" s="15">
        <f>D6L308C5-D6L308C7</f>
        <v>8.4779782021965691E-2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8.2791592804374065E-2</v>
      </c>
      <c r="X15" s="16" t="s">
        <v>29482</v>
      </c>
      <c r="Y15" s="33">
        <f>D6L308C7-D6L308C10</f>
        <v>1.9881892175916266E-3</v>
      </c>
      <c r="Z15" s="16" t="s">
        <v>29483</v>
      </c>
      <c r="AA15" s="33">
        <f>CHOOSE(MIN(D6L308C9,RUN_YEARS),B7L803C7,B7L803C16,B7L803C25,B7L803C34,B7L803C43)</f>
        <v>145728</v>
      </c>
      <c r="AB15" s="16" t="s">
        <v>29484</v>
      </c>
      <c r="AC15" s="33">
        <f>IF(D6L308C12=0,0,D6L308C10/D6L308C12)</f>
        <v>5.6812412717099019E-7</v>
      </c>
      <c r="AD15" s="16" t="s">
        <v>29485</v>
      </c>
      <c r="AE15" s="33">
        <f>IF(D6L308C5=0,0,D6L308C10/D6L308C5)</f>
        <v>0.48827439060248762</v>
      </c>
      <c r="AF15" s="16" t="s">
        <v>29486</v>
      </c>
      <c r="AG15" s="33">
        <f>CHOOSE(MIN(D6L308C9,RUN_YEARS),B7L803C5,B7L803C14,B7L803C23,B7L803C32,B7L803C41)</f>
        <v>1345.9878291386319</v>
      </c>
      <c r="AH15" s="16" t="s">
        <v>29487</v>
      </c>
      <c r="AI15" s="33">
        <f>IF(D6L308C15=0,0,D6L308C11/D6L308C15)</f>
        <v>1.4771227306445801E-6</v>
      </c>
      <c r="AJ15" s="16" t="s">
        <v>29488</v>
      </c>
      <c r="AK15" s="33">
        <f>IF(D6L308C5=0,0,D6L308C11/D6L308C5)</f>
        <v>1.1725609397512394E-2</v>
      </c>
      <c r="AL15" s="16" t="s">
        <v>29489</v>
      </c>
      <c r="AM15" s="33">
        <f>D6L308C8*CHOOSE(MIN(D6L308C9,RUN_YEARS),B7L803C4,B7L803C13,B7L803C22,B7L803C31,B7L803C40)</f>
        <v>3.1499977196415015E-2</v>
      </c>
      <c r="AN15" s="16" t="s">
        <v>29490</v>
      </c>
      <c r="AO15" s="33">
        <f>D6L308C8-D6L308C18</f>
        <v>5.3279804825550676E-2</v>
      </c>
      <c r="AP15" s="16" t="s">
        <v>29491</v>
      </c>
      <c r="AQ15" s="33">
        <f>CHOOSE(MIN(D6L308C9,RUN_YEARS),B7L803C2,B7L803C11,B7L803C20,B7L803C29,B7L803C38)</f>
        <v>367.58330676658238</v>
      </c>
      <c r="AR15" s="16" t="s">
        <v>29492</v>
      </c>
      <c r="AS15" s="33">
        <f>IF(D6L308C20=0,0,D6L308C18/D6L308C20)</f>
        <v>8.5694797931663665E-5</v>
      </c>
      <c r="AT15" s="16" t="s">
        <v>29493</v>
      </c>
      <c r="AU15" s="33">
        <f>IF(D6L308C5=0,0,D6L308C18/D6L308C5)</f>
        <v>0.18577529008185967</v>
      </c>
      <c r="AV15" s="16" t="s">
        <v>29494</v>
      </c>
      <c r="AW15" s="33">
        <f>CHOOSE(MIN(D6L308C9,RUN_YEARS),B7L803C1,B7L803C10,B7L803C19,B7L803C28,B7L803C37)</f>
        <v>621.73907998520576</v>
      </c>
      <c r="AX15" s="16" t="s">
        <v>29495</v>
      </c>
      <c r="AY15" s="33">
        <f>IF(D6L308C23=0,0,D6L308C19/D6L308C23)</f>
        <v>8.5694797931663665E-5</v>
      </c>
      <c r="AZ15" s="16" t="s">
        <v>29496</v>
      </c>
      <c r="BA15" s="33">
        <f>IF(D6L308C5=0,0,D6L308C19/D6L308C5)</f>
        <v>0.31422470991814033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0.21936255280332692</v>
      </c>
      <c r="J16" s="16" t="s">
        <v>29519</v>
      </c>
      <c r="K16" s="21">
        <f>_xlfn.SINGLE(IF(FLOW_THRU_100PCT="Y",1,INDEX(VariabilityMatrix,D6L309C1,_xlfn.SINGLE(D6L309C9))))</f>
        <v>0.63570948928092208</v>
      </c>
      <c r="L16" s="16" t="s">
        <v>29499</v>
      </c>
      <c r="M16" s="15">
        <f>IF(_xlfn.SINGLE(D6L309C2)&lt;&gt;0,_xlfn.SINGLE(D6L309C2)*_xlfn.SINGLE(D6L309C4),_xlfn.SINGLE(D6L309C3)*_xlfn.SINGLE(D6L309C4))</f>
        <v>0.13945085640996227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6.9725428204981135E-2</v>
      </c>
      <c r="R16" s="16" t="s">
        <v>29501</v>
      </c>
      <c r="S16" s="15">
        <f>D6L309C5-D6L309C7</f>
        <v>6.9725428204981135E-2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6.809028193256933E-2</v>
      </c>
      <c r="X16" s="16" t="s">
        <v>29503</v>
      </c>
      <c r="Y16" s="33">
        <f>D6L309C7-D6L309C10</f>
        <v>1.6351462724118054E-3</v>
      </c>
      <c r="Z16" s="16" t="s">
        <v>29504</v>
      </c>
      <c r="AA16" s="33">
        <f>CHOOSE(MIN(D6L309C9,RUN_YEARS),B7L803C7,B7L803C16,B7L803C25,B7L803C34,B7L803C43)</f>
        <v>145728</v>
      </c>
      <c r="AB16" s="16" t="s">
        <v>29505</v>
      </c>
      <c r="AC16" s="33">
        <f>IF(D6L309C12=0,0,D6L309C10/D6L309C12)</f>
        <v>4.6724227281352472E-7</v>
      </c>
      <c r="AD16" s="16" t="s">
        <v>29506</v>
      </c>
      <c r="AE16" s="33">
        <f>IF(D6L309C5=0,0,D6L309C10/D6L309C5)</f>
        <v>0.48827439060248762</v>
      </c>
      <c r="AF16" s="16" t="s">
        <v>29507</v>
      </c>
      <c r="AG16" s="33">
        <f>CHOOSE(MIN(D6L309C9,RUN_YEARS),B7L803C5,B7L803C14,B7L803C23,B7L803C32,B7L803C41)</f>
        <v>1345.9878291386319</v>
      </c>
      <c r="AH16" s="16" t="s">
        <v>29508</v>
      </c>
      <c r="AI16" s="33">
        <f>IF(D6L309C15=0,0,D6L309C11/D6L309C15)</f>
        <v>1.2148299093151691E-6</v>
      </c>
      <c r="AJ16" s="16" t="s">
        <v>29509</v>
      </c>
      <c r="AK16" s="33">
        <f>IF(D6L309C5=0,0,D6L309C11/D6L309C5)</f>
        <v>1.1725609397512396E-2</v>
      </c>
      <c r="AL16" s="16" t="s">
        <v>29510</v>
      </c>
      <c r="AM16" s="33">
        <f>D6L309C8*CHOOSE(MIN(D6L309C9,RUN_YEARS),B7L803C4,B7L803C13,B7L803C22,B7L803C31,B7L803C40)</f>
        <v>2.59065233017245E-2</v>
      </c>
      <c r="AN16" s="16" t="s">
        <v>29511</v>
      </c>
      <c r="AO16" s="33">
        <f>D6L309C8-D6L309C18</f>
        <v>4.3818904903256635E-2</v>
      </c>
      <c r="AP16" s="16" t="s">
        <v>29512</v>
      </c>
      <c r="AQ16" s="33">
        <f>CHOOSE(MIN(D6L309C9,RUN_YEARS),B7L803C2,B7L803C11,B7L803C20,B7L803C29,B7L803C38)</f>
        <v>367.58330676658238</v>
      </c>
      <c r="AR16" s="16" t="s">
        <v>29513</v>
      </c>
      <c r="AS16" s="33">
        <f>IF(D6L309C20=0,0,D6L309C18/D6L309C20)</f>
        <v>7.0477964654078537E-5</v>
      </c>
      <c r="AT16" s="16" t="s">
        <v>29514</v>
      </c>
      <c r="AU16" s="33">
        <f>IF(D6L309C5=0,0,D6L309C18/D6L309C5)</f>
        <v>0.18577529008185967</v>
      </c>
      <c r="AV16" s="16" t="s">
        <v>29515</v>
      </c>
      <c r="AW16" s="33">
        <f>CHOOSE(MIN(D6L309C9,RUN_YEARS),B7L803C1,B7L803C10,B7L803C19,B7L803C28,B7L803C37)</f>
        <v>621.73907998520576</v>
      </c>
      <c r="AX16" s="16" t="s">
        <v>29516</v>
      </c>
      <c r="AY16" s="33">
        <f>IF(D6L309C23=0,0,D6L309C19/D6L309C23)</f>
        <v>7.0477964654078523E-5</v>
      </c>
      <c r="AZ16" s="16" t="s">
        <v>29517</v>
      </c>
      <c r="BA16" s="33">
        <f>IF(D6L309C5=0,0,D6L309C19/D6L309C5)</f>
        <v>0.31422470991814033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0.63570948928092208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145728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1345.9878291386319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367.58330676658238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621.73907998520576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0.63570948928092208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145728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1345.9878291386319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367.58330676658238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621.73907998520576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0.63570948928092208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145728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1345.9878291386319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367.58330676658238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621.73907998520576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-0.38469902286908575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-0.33084115966741373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-0.16542057983370687</v>
      </c>
      <c r="R20" s="16" t="s">
        <v>29585</v>
      </c>
      <c r="S20" s="15">
        <f>D6L313C5-D6L313C7</f>
        <v>-0.16542057983370687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-0.16154126562282675</v>
      </c>
      <c r="X20" s="16" t="s">
        <v>29587</v>
      </c>
      <c r="Y20" s="33">
        <f>D6L313C7-D6L313C10</f>
        <v>-3.8793142108801137E-3</v>
      </c>
      <c r="Z20" s="16" t="s">
        <v>29588</v>
      </c>
      <c r="AA20" s="33">
        <f>CHOOSE(MIN(D6L313C9,RUN_YEARS),B7L803C7,B7L803C16,B7L803C25,B7L803C34,B7L803C43)</f>
        <v>145728</v>
      </c>
      <c r="AB20" s="16" t="s">
        <v>29589</v>
      </c>
      <c r="AC20" s="33">
        <f>IF(D6L313C12=0,0,D6L313C10/D6L313C12)</f>
        <v>-1.1085121982242724E-6</v>
      </c>
      <c r="AD20" s="16" t="s">
        <v>29590</v>
      </c>
      <c r="AE20" s="33">
        <f>IF(D6L313C5=0,0,D6L313C10/D6L313C5)</f>
        <v>0.48827439060248762</v>
      </c>
      <c r="AF20" s="16" t="s">
        <v>29591</v>
      </c>
      <c r="AG20" s="33">
        <f>CHOOSE(MIN(D6L313C9,RUN_YEARS),B7L803C5,B7L803C14,B7L803C23,B7L803C32,B7L803C41)</f>
        <v>1345.9878291386319</v>
      </c>
      <c r="AH20" s="16" t="s">
        <v>29592</v>
      </c>
      <c r="AI20" s="33">
        <f>IF(D6L313C15=0,0,D6L313C11/D6L313C15)</f>
        <v>-2.8821317153831103E-6</v>
      </c>
      <c r="AJ20" s="16" t="s">
        <v>29593</v>
      </c>
      <c r="AK20" s="33">
        <f>IF(D6L313C5=0,0,D6L313C11/D6L313C5)</f>
        <v>1.172560939751236E-2</v>
      </c>
      <c r="AL20" s="16" t="s">
        <v>29594</v>
      </c>
      <c r="AM20" s="33">
        <f>D6L313C8*CHOOSE(MIN(D6L313C9,RUN_YEARS),B7L803C4,B7L803C13,B7L803C22,B7L803C31,B7L803C40)</f>
        <v>-6.1462112408232634E-2</v>
      </c>
      <c r="AN20" s="16" t="s">
        <v>29595</v>
      </c>
      <c r="AO20" s="33">
        <f>D6L313C8-D6L313C18</f>
        <v>-0.10395846742547424</v>
      </c>
      <c r="AP20" s="16" t="s">
        <v>29596</v>
      </c>
      <c r="AQ20" s="33">
        <f>CHOOSE(MIN(D6L313C9,RUN_YEARS),B7L803C2,B7L803C11,B7L803C20,B7L803C29,B7L803C38)</f>
        <v>367.58330676658238</v>
      </c>
      <c r="AR20" s="16" t="s">
        <v>29597</v>
      </c>
      <c r="AS20" s="33">
        <f>IF(D6L313C20=0,0,D6L313C18/D6L313C20)</f>
        <v>-1.6720594019592258E-4</v>
      </c>
      <c r="AT20" s="16" t="s">
        <v>29598</v>
      </c>
      <c r="AU20" s="33">
        <f>IF(D6L313C5=0,0,D6L313C18/D6L313C5)</f>
        <v>0.18577529008185967</v>
      </c>
      <c r="AV20" s="16" t="s">
        <v>29599</v>
      </c>
      <c r="AW20" s="33">
        <f>CHOOSE(MIN(D6L313C9,RUN_YEARS),B7L803C1,B7L803C10,B7L803C19,B7L803C28,B7L803C37)</f>
        <v>621.73907998520576</v>
      </c>
      <c r="AX20" s="16" t="s">
        <v>29600</v>
      </c>
      <c r="AY20" s="33">
        <f>IF(D6L313C23=0,0,D6L313C19/D6L313C23)</f>
        <v>-1.6720594019592258E-4</v>
      </c>
      <c r="AZ20" s="16" t="s">
        <v>29601</v>
      </c>
      <c r="BA20" s="33">
        <f>IF(D6L313C5=0,0,D6L313C19/D6L313C5)</f>
        <v>0.31422470991814039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31.903644286343926</v>
      </c>
      <c r="J21" s="16" t="s">
        <v>29623</v>
      </c>
      <c r="K21" s="21">
        <f>_xlfn.SINGLE(IF(FLOW_THRU_100PCT="Y",1,INDEX(VariabilityMatrix,D6L314C1,_xlfn.SINGLE(D6L314C9))))</f>
        <v>0.64917993204410851</v>
      </c>
      <c r="L21" s="16" t="s">
        <v>29603</v>
      </c>
      <c r="M21" s="15">
        <f>IF(_xlfn.SINGLE(D6L314C2)&lt;&gt;0,_xlfn.SINGLE(D6L314C2)*_xlfn.SINGLE(D6L314C4),_xlfn.SINGLE(D6L314C3)*_xlfn.SINGLE(D6L314C4))</f>
        <v>20.711205629768159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10.35560281488408</v>
      </c>
      <c r="R21" s="16" t="s">
        <v>29605</v>
      </c>
      <c r="S21" s="15">
        <f>D6L314C5-D6L314C7</f>
        <v>10.35560281488408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10.074753935735909</v>
      </c>
      <c r="X21" s="16" t="s">
        <v>29607</v>
      </c>
      <c r="Y21" s="33">
        <f>D6L314C7-D6L314C10</f>
        <v>0.28084887914817003</v>
      </c>
      <c r="Z21" s="16" t="s">
        <v>29608</v>
      </c>
      <c r="AA21" s="33">
        <f>CHOOSE(MIN(D6L314C9,RUN_YEARS),B7L803C7,B7L803C16,B7L803C25,B7L803C34,B7L803C43)</f>
        <v>169543.2</v>
      </c>
      <c r="AB21" s="16" t="s">
        <v>29609</v>
      </c>
      <c r="AC21" s="33">
        <f>IF(D6L314C12=0,0,D6L314C10/D6L314C12)</f>
        <v>5.9422931357529579E-5</v>
      </c>
      <c r="AD21" s="16" t="s">
        <v>29610</v>
      </c>
      <c r="AE21" s="33">
        <f>IF(D6L314C5=0,0,D6L314C10/D6L314C5)</f>
        <v>0.48643976192556815</v>
      </c>
      <c r="AF21" s="16" t="s">
        <v>29611</v>
      </c>
      <c r="AG21" s="33">
        <f>CHOOSE(MIN(D6L314C9,RUN_YEARS),B7L803C5,B7L803C14,B7L803C23,B7L803C32,B7L803C41)</f>
        <v>1817.7965510058216</v>
      </c>
      <c r="AH21" s="16" t="s">
        <v>29612</v>
      </c>
      <c r="AI21" s="33">
        <f>IF(D6L314C15=0,0,D6L314C11/D6L314C15)</f>
        <v>1.544996215295771E-4</v>
      </c>
      <c r="AJ21" s="16" t="s">
        <v>29613</v>
      </c>
      <c r="AK21" s="33">
        <f>IF(D6L314C5=0,0,D6L314C11/D6L314C5)</f>
        <v>1.3560238074431876E-2</v>
      </c>
      <c r="AL21" s="16" t="s">
        <v>29614</v>
      </c>
      <c r="AM21" s="33">
        <f>D6L314C8*CHOOSE(MIN(D6L314C9,RUN_YEARS),B7L803C4,B7L803C13,B7L803C22,B7L803C31,B7L803C40)</f>
        <v>3.3563951013476783</v>
      </c>
      <c r="AN21" s="16" t="s">
        <v>29615</v>
      </c>
      <c r="AO21" s="33">
        <f>D6L314C8-D6L314C18</f>
        <v>6.9992077135364017</v>
      </c>
      <c r="AP21" s="16" t="s">
        <v>29616</v>
      </c>
      <c r="AQ21" s="33">
        <f>CHOOSE(MIN(D6L314C9,RUN_YEARS),B7L803C2,B7L803C11,B7L803C20,B7L803C29,B7L803C38)</f>
        <v>400.04221653631095</v>
      </c>
      <c r="AR21" s="16" t="s">
        <v>29617</v>
      </c>
      <c r="AS21" s="33">
        <f>IF(D6L314C20=0,0,D6L314C18/D6L314C20)</f>
        <v>8.3901022507283946E-3</v>
      </c>
      <c r="AT21" s="16" t="s">
        <v>29618</v>
      </c>
      <c r="AU21" s="33">
        <f>IF(D6L314C5=0,0,D6L314C18/D6L314C5)</f>
        <v>0.16205696381689827</v>
      </c>
      <c r="AV21" s="16" t="s">
        <v>29619</v>
      </c>
      <c r="AW21" s="33">
        <f>CHOOSE(MIN(D6L314C9,RUN_YEARS),B7L803C1,B7L803C10,B7L803C19,B7L803C28,B7L803C37)</f>
        <v>834.22198018251299</v>
      </c>
      <c r="AX21" s="16" t="s">
        <v>29620</v>
      </c>
      <c r="AY21" s="33">
        <f>IF(D6L314C23=0,0,D6L314C19/D6L314C23)</f>
        <v>8.3901022507283964E-3</v>
      </c>
      <c r="AZ21" s="16" t="s">
        <v>29621</v>
      </c>
      <c r="BA21" s="33">
        <f>IF(D6L314C5=0,0,D6L314C19/D6L314C5)</f>
        <v>0.33794303618310173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16.148147812876978</v>
      </c>
      <c r="J22" s="16" t="s">
        <v>29644</v>
      </c>
      <c r="K22" s="21">
        <f>_xlfn.SINGLE(IF(FLOW_THRU_100PCT="Y",1,INDEX(VariabilityMatrix,D6L315C1,_xlfn.SINGLE(D6L315C9))))</f>
        <v>0.63796322595184096</v>
      </c>
      <c r="L22" s="16" t="s">
        <v>29624</v>
      </c>
      <c r="M22" s="15">
        <f>IF(_xlfn.SINGLE(D6L315C2)&lt;&gt;0,_xlfn.SINGLE(D6L315C2)*_xlfn.SINGLE(D6L315C4),_xlfn.SINGLE(D6L315C3)*_xlfn.SINGLE(D6L315C4))</f>
        <v>10.301924471850162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5.1509622359250811</v>
      </c>
      <c r="R22" s="16" t="s">
        <v>29626</v>
      </c>
      <c r="S22" s="15">
        <f>D6L315C5-D6L315C7</f>
        <v>5.1509622359250811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5.033004613411304</v>
      </c>
      <c r="X22" s="16" t="s">
        <v>29628</v>
      </c>
      <c r="Y22" s="33">
        <f>D6L315C7-D6L315C10</f>
        <v>0.11795762251377706</v>
      </c>
      <c r="Z22" s="16" t="s">
        <v>29629</v>
      </c>
      <c r="AA22" s="33">
        <f>CHOOSE(MIN(D6L315C9,RUN_YEARS),B7L803C7,B7L803C16,B7L803C25,B7L803C34,B7L803C43)</f>
        <v>152644.33333333331</v>
      </c>
      <c r="AB22" s="16" t="s">
        <v>29630</v>
      </c>
      <c r="AC22" s="33">
        <f>IF(D6L315C12=0,0,D6L315C10/D6L315C12)</f>
        <v>3.2972102556998323E-5</v>
      </c>
      <c r="AD22" s="16" t="s">
        <v>29631</v>
      </c>
      <c r="AE22" s="33">
        <f>IF(D6L315C5=0,0,D6L315C10/D6L315C5)</f>
        <v>0.48854994299015742</v>
      </c>
      <c r="AF22" s="16" t="s">
        <v>29632</v>
      </c>
      <c r="AG22" s="33">
        <f>CHOOSE(MIN(D6L315C9,RUN_YEARS),B7L803C5,B7L803C14,B7L803C23,B7L803C32,B7L803C41)</f>
        <v>1375.9606707829905</v>
      </c>
      <c r="AH22" s="16" t="s">
        <v>29633</v>
      </c>
      <c r="AI22" s="33">
        <f>IF(D6L315C15=0,0,D6L315C11/D6L315C15)</f>
        <v>8.5727466648195157E-5</v>
      </c>
      <c r="AJ22" s="16" t="s">
        <v>29634</v>
      </c>
      <c r="AK22" s="33">
        <f>IF(D6L315C5=0,0,D6L315C11/D6L315C5)</f>
        <v>1.1450057009842609E-2</v>
      </c>
      <c r="AL22" s="16" t="s">
        <v>29635</v>
      </c>
      <c r="AM22" s="33">
        <f>D6L315C8*CHOOSE(MIN(D6L315C9,RUN_YEARS),B7L803C4,B7L803C13,B7L803C22,B7L803C31,B7L803C40)</f>
        <v>1.838177852882757</v>
      </c>
      <c r="AN22" s="16" t="s">
        <v>29636</v>
      </c>
      <c r="AO22" s="33">
        <f>D6L315C8-D6L315C18</f>
        <v>3.3127843830423238</v>
      </c>
      <c r="AP22" s="16" t="s">
        <v>29637</v>
      </c>
      <c r="AQ22" s="33">
        <f>CHOOSE(MIN(D6L315C9,RUN_YEARS),B7L803C2,B7L803C11,B7L803C20,B7L803C29,B7L803C38)</f>
        <v>355.75317848941921</v>
      </c>
      <c r="AR22" s="16" t="s">
        <v>29638</v>
      </c>
      <c r="AS22" s="33">
        <f>IF(D6L315C20=0,0,D6L315C18/D6L315C20)</f>
        <v>5.1670033158605442E-3</v>
      </c>
      <c r="AT22" s="16" t="s">
        <v>29639</v>
      </c>
      <c r="AU22" s="33">
        <f>IF(D6L315C5=0,0,D6L315C18/D6L315C5)</f>
        <v>0.17843053090765201</v>
      </c>
      <c r="AV22" s="16" t="s">
        <v>29640</v>
      </c>
      <c r="AW22" s="33">
        <f>CHOOSE(MIN(D6L315C9,RUN_YEARS),B7L803C1,B7L803C10,B7L803C19,B7L803C28,B7L803C37)</f>
        <v>641.14229864599815</v>
      </c>
      <c r="AX22" s="16" t="s">
        <v>29641</v>
      </c>
      <c r="AY22" s="33">
        <f>IF(D6L315C23=0,0,D6L315C19/D6L315C23)</f>
        <v>5.1670033158605442E-3</v>
      </c>
      <c r="AZ22" s="16" t="s">
        <v>29642</v>
      </c>
      <c r="BA22" s="33">
        <f>IF(D6L315C5=0,0,D6L315C19/D6L315C5)</f>
        <v>0.32156946909234796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5861.3577664329196</v>
      </c>
      <c r="J23" s="16" t="s">
        <v>29665</v>
      </c>
      <c r="K23" s="21">
        <f>_xlfn.SINGLE(IF(FLOW_THRU_100PCT="Y",1,INDEX(VariabilityMatrix,D6L316C1,_xlfn.SINGLE(D6L316C9))))</f>
        <v>0.32215264443218067</v>
      </c>
      <c r="L23" s="16" t="s">
        <v>29645</v>
      </c>
      <c r="M23" s="15">
        <f>IF(_xlfn.SINGLE(D6L316C2)&lt;&gt;0,_xlfn.SINGLE(D6L316C2)*_xlfn.SINGLE(D6L316C4),_xlfn.SINGLE(D6L316C3)*_xlfn.SINGLE(D6L316C4))</f>
        <v>1888.2519044194651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944.12595220973253</v>
      </c>
      <c r="R23" s="16" t="s">
        <v>29647</v>
      </c>
      <c r="S23" s="15">
        <f>D6L316C5-D6L316C7</f>
        <v>944.12595220973253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922.50536025518568</v>
      </c>
      <c r="X23" s="16" t="s">
        <v>29649</v>
      </c>
      <c r="Y23" s="33">
        <f>D6L316C7-D6L316C10</f>
        <v>21.620591954546853</v>
      </c>
      <c r="Z23" s="16" t="s">
        <v>29650</v>
      </c>
      <c r="AA23" s="33">
        <f>CHOOSE(MIN(D6L316C9,RUN_YEARS),B7L803C7,B7L803C16,B7L803C25,B7L803C34,B7L803C43)</f>
        <v>152644.33333333331</v>
      </c>
      <c r="AB23" s="16" t="s">
        <v>29651</v>
      </c>
      <c r="AC23" s="33">
        <f>IF(D6L316C12=0,0,D6L316C10/D6L316C12)</f>
        <v>6.0434956222101431E-3</v>
      </c>
      <c r="AD23" s="16" t="s">
        <v>29652</v>
      </c>
      <c r="AE23" s="33">
        <f>IF(D6L316C5=0,0,D6L316C10/D6L316C5)</f>
        <v>0.48854994299015736</v>
      </c>
      <c r="AF23" s="16" t="s">
        <v>29653</v>
      </c>
      <c r="AG23" s="33">
        <f>CHOOSE(MIN(D6L316C9,RUN_YEARS),B7L803C5,B7L803C14,B7L803C23,B7L803C32,B7L803C41)</f>
        <v>1375.9606707829905</v>
      </c>
      <c r="AH23" s="16" t="s">
        <v>29654</v>
      </c>
      <c r="AI23" s="33">
        <f>IF(D6L316C15=0,0,D6L316C11/D6L316C15)</f>
        <v>1.5713088617746358E-2</v>
      </c>
      <c r="AJ23" s="16" t="s">
        <v>29655</v>
      </c>
      <c r="AK23" s="33">
        <f>IF(D6L316C5=0,0,D6L316C11/D6L316C5)</f>
        <v>1.1450057009842663E-2</v>
      </c>
      <c r="AL23" s="16" t="s">
        <v>29656</v>
      </c>
      <c r="AM23" s="33">
        <f>D6L316C8*CHOOSE(MIN(D6L316C9,RUN_YEARS),B7L803C4,B7L803C13,B7L803C22,B7L803C31,B7L803C40)</f>
        <v>336.92178979295011</v>
      </c>
      <c r="AN23" s="16" t="s">
        <v>29657</v>
      </c>
      <c r="AO23" s="33">
        <f>D6L316C8-D6L316C18</f>
        <v>607.20416241678242</v>
      </c>
      <c r="AP23" s="16" t="s">
        <v>29658</v>
      </c>
      <c r="AQ23" s="33">
        <f>CHOOSE(MIN(D6L316C9,RUN_YEARS),B7L803C2,B7L803C11,B7L803C20,B7L803C29,B7L803C38)</f>
        <v>355.75317848941921</v>
      </c>
      <c r="AR23" s="16" t="s">
        <v>29659</v>
      </c>
      <c r="AS23" s="33">
        <f>IF(D6L316C20=0,0,D6L316C18/D6L316C20)</f>
        <v>0.94706614069780071</v>
      </c>
      <c r="AT23" s="16" t="s">
        <v>29660</v>
      </c>
      <c r="AU23" s="33">
        <f>IF(D6L316C5=0,0,D6L316C18/D6L316C5)</f>
        <v>0.17843053090765199</v>
      </c>
      <c r="AV23" s="16" t="s">
        <v>29661</v>
      </c>
      <c r="AW23" s="33">
        <f>CHOOSE(MIN(D6L316C9,RUN_YEARS),B7L803C1,B7L803C10,B7L803C19,B7L803C28,B7L803C37)</f>
        <v>641.14229864599815</v>
      </c>
      <c r="AX23" s="16" t="s">
        <v>29662</v>
      </c>
      <c r="AY23" s="33">
        <f>IF(D6L316C23=0,0,D6L316C19/D6L316C23)</f>
        <v>0.94706614069780093</v>
      </c>
      <c r="AZ23" s="16" t="s">
        <v>29663</v>
      </c>
      <c r="BA23" s="33">
        <f>IF(D6L316C5=0,0,D6L316C19/D6L316C5)</f>
        <v>0.32156946909234801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155.15914667804927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133.43686614312236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66.718433071561179</v>
      </c>
      <c r="R24" s="16" t="s">
        <v>29668</v>
      </c>
      <c r="S24" s="15">
        <f>D6L317C5-D6L317C7</f>
        <v>66.718433071561179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65.190573347007685</v>
      </c>
      <c r="X24" s="16" t="s">
        <v>29670</v>
      </c>
      <c r="Y24" s="33">
        <f>D6L317C7-D6L317C10</f>
        <v>1.5278597245534939</v>
      </c>
      <c r="Z24" s="16" t="s">
        <v>29671</v>
      </c>
      <c r="AA24" s="33">
        <f>CHOOSE(MIN(D6L317C9,RUN_YEARS),B7L803C7,B7L803C16,B7L803C25,B7L803C34,B7L803C43)</f>
        <v>152644.33333333331</v>
      </c>
      <c r="AB24" s="16" t="s">
        <v>29672</v>
      </c>
      <c r="AC24" s="33">
        <f>IF(D6L317C12=0,0,D6L317C10/D6L317C12)</f>
        <v>4.270749652045672E-4</v>
      </c>
      <c r="AD24" s="16" t="s">
        <v>29673</v>
      </c>
      <c r="AE24" s="33">
        <f>IF(D6L317C5=0,0,D6L317C10/D6L317C5)</f>
        <v>0.48854994299015736</v>
      </c>
      <c r="AF24" s="16" t="s">
        <v>29674</v>
      </c>
      <c r="AG24" s="33">
        <f>CHOOSE(MIN(D6L317C9,RUN_YEARS),B7L803C5,B7L803C14,B7L803C23,B7L803C32,B7L803C41)</f>
        <v>1375.9606707829905</v>
      </c>
      <c r="AH24" s="16" t="s">
        <v>29675</v>
      </c>
      <c r="AI24" s="33">
        <f>IF(D6L317C15=0,0,D6L317C11/D6L317C15)</f>
        <v>1.110394909531873E-3</v>
      </c>
      <c r="AJ24" s="16" t="s">
        <v>29676</v>
      </c>
      <c r="AK24" s="33">
        <f>IF(D6L317C5=0,0,D6L317C11/D6L317C5)</f>
        <v>1.1450057009842652E-2</v>
      </c>
      <c r="AL24" s="16" t="s">
        <v>29677</v>
      </c>
      <c r="AM24" s="33">
        <f>D6L317C8*CHOOSE(MIN(D6L317C9,RUN_YEARS),B7L803C4,B7L803C13,B7L803C22,B7L803C31,B7L803C40)</f>
        <v>23.80921086857062</v>
      </c>
      <c r="AN24" s="16" t="s">
        <v>29678</v>
      </c>
      <c r="AO24" s="33">
        <f>D6L317C8-D6L317C18</f>
        <v>42.909222202990563</v>
      </c>
      <c r="AP24" s="16" t="s">
        <v>29679</v>
      </c>
      <c r="AQ24" s="33">
        <f>CHOOSE(MIN(D6L317C9,RUN_YEARS),B7L803C2,B7L803C11,B7L803C20,B7L803C29,B7L803C38)</f>
        <v>355.75317848941921</v>
      </c>
      <c r="AR24" s="16" t="s">
        <v>29680</v>
      </c>
      <c r="AS24" s="33">
        <f>IF(D6L317C20=0,0,D6L317C18/D6L317C20)</f>
        <v>6.6926207011468064E-2</v>
      </c>
      <c r="AT24" s="16" t="s">
        <v>29681</v>
      </c>
      <c r="AU24" s="33">
        <f>IF(D6L317C5=0,0,D6L317C18/D6L317C5)</f>
        <v>0.17843053090765201</v>
      </c>
      <c r="AV24" s="16" t="s">
        <v>29682</v>
      </c>
      <c r="AW24" s="33">
        <f>CHOOSE(MIN(D6L317C9,RUN_YEARS),B7L803C1,B7L803C10,B7L803C19,B7L803C28,B7L803C37)</f>
        <v>641.14229864599815</v>
      </c>
      <c r="AX24" s="16" t="s">
        <v>29683</v>
      </c>
      <c r="AY24" s="33">
        <f>IF(D6L317C23=0,0,D6L317C19/D6L317C23)</f>
        <v>6.6926207011468078E-2</v>
      </c>
      <c r="AZ24" s="16" t="s">
        <v>29684</v>
      </c>
      <c r="BA24" s="33">
        <f>IF(D6L317C5=0,0,D6L317C19/D6L317C5)</f>
        <v>0.32156946909234801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369.90877436713106</v>
      </c>
      <c r="J25" s="16" t="s">
        <v>29706</v>
      </c>
      <c r="K25" s="21">
        <f>_xlfn.SINGLE(IF(FLOW_THRU_100PCT="Y",1,INDEX(VariabilityMatrix,D6L318C1,_xlfn.SINGLE(D6L318C9))))</f>
        <v>0.31677851458274481</v>
      </c>
      <c r="L25" s="16" t="s">
        <v>29686</v>
      </c>
      <c r="M25" s="15">
        <f>IF(_xlfn.SINGLE(D6L318C2)&lt;&gt;0,_xlfn.SINGLE(D6L318C2)*_xlfn.SINGLE(D6L318C4),_xlfn.SINGLE(D6L318C3)*_xlfn.SINGLE(D6L318C4))</f>
        <v>117.17915207514349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58.589576037571746</v>
      </c>
      <c r="R25" s="16" t="s">
        <v>29688</v>
      </c>
      <c r="S25" s="15">
        <f>D6L318C5-D6L318C7</f>
        <v>58.589576037571746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57.215579070806911</v>
      </c>
      <c r="X25" s="16" t="s">
        <v>29690</v>
      </c>
      <c r="Y25" s="33">
        <f>D6L318C7-D6L318C10</f>
        <v>1.3739969667648353</v>
      </c>
      <c r="Z25" s="16" t="s">
        <v>29691</v>
      </c>
      <c r="AA25" s="33">
        <f>CHOOSE(MIN(D6L318C9,RUN_YEARS),B7L803C7,B7L803C16,B7L803C25,B7L803C34,B7L803C43)</f>
        <v>145728</v>
      </c>
      <c r="AB25" s="16" t="s">
        <v>29692</v>
      </c>
      <c r="AC25" s="33">
        <f>IF(D6L318C12=0,0,D6L318C10/D6L318C12)</f>
        <v>3.9261898242483881E-4</v>
      </c>
      <c r="AD25" s="16" t="s">
        <v>29693</v>
      </c>
      <c r="AE25" s="33">
        <f>IF(D6L318C5=0,0,D6L318C10/D6L318C5)</f>
        <v>0.48827439060248762</v>
      </c>
      <c r="AF25" s="16" t="s">
        <v>29694</v>
      </c>
      <c r="AG25" s="33">
        <f>CHOOSE(MIN(D6L318C9,RUN_YEARS),B7L803C5,B7L803C14,B7L803C23,B7L803C32,B7L803C41)</f>
        <v>1345.9878291386319</v>
      </c>
      <c r="AH25" s="16" t="s">
        <v>29695</v>
      </c>
      <c r="AI25" s="33">
        <f>IF(D6L318C15=0,0,D6L318C11/D6L318C15)</f>
        <v>1.0208093543045838E-3</v>
      </c>
      <c r="AJ25" s="16" t="s">
        <v>29696</v>
      </c>
      <c r="AK25" s="33">
        <f>IF(D6L318C5=0,0,D6L318C11/D6L318C5)</f>
        <v>1.1725609397512384E-2</v>
      </c>
      <c r="AL25" s="16" t="s">
        <v>29697</v>
      </c>
      <c r="AM25" s="33">
        <f>D6L318C8*CHOOSE(MIN(D6L318C9,RUN_YEARS),B7L803C4,B7L803C13,B7L803C22,B7L803C31,B7L803C40)</f>
        <v>21.768990968306131</v>
      </c>
      <c r="AN25" s="16" t="s">
        <v>29698</v>
      </c>
      <c r="AO25" s="33">
        <f>D6L318C8-D6L318C18</f>
        <v>36.820585069265618</v>
      </c>
      <c r="AP25" s="16" t="s">
        <v>29699</v>
      </c>
      <c r="AQ25" s="33">
        <f>CHOOSE(MIN(D6L318C9,RUN_YEARS),B7L803C2,B7L803C11,B7L803C20,B7L803C29,B7L803C38)</f>
        <v>367.58330676658238</v>
      </c>
      <c r="AR25" s="16" t="s">
        <v>29700</v>
      </c>
      <c r="AS25" s="33">
        <f>IF(D6L318C20=0,0,D6L318C18/D6L318C20)</f>
        <v>5.9221924846901634E-2</v>
      </c>
      <c r="AT25" s="16" t="s">
        <v>29701</v>
      </c>
      <c r="AU25" s="33">
        <f>IF(D6L318C5=0,0,D6L318C18/D6L318C5)</f>
        <v>0.18577529008185967</v>
      </c>
      <c r="AV25" s="16" t="s">
        <v>29702</v>
      </c>
      <c r="AW25" s="33">
        <f>CHOOSE(MIN(D6L318C9,RUN_YEARS),B7L803C1,B7L803C10,B7L803C19,B7L803C28,B7L803C37)</f>
        <v>621.73907998520576</v>
      </c>
      <c r="AX25" s="16" t="s">
        <v>29703</v>
      </c>
      <c r="AY25" s="33">
        <f>IF(D6L318C23=0,0,D6L318C19/D6L318C23)</f>
        <v>5.9221924846901634E-2</v>
      </c>
      <c r="AZ25" s="16" t="s">
        <v>29704</v>
      </c>
      <c r="BA25" s="33">
        <f>IF(D6L318C5=0,0,D6L318C19/D6L318C5)</f>
        <v>0.31422470991814033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4448.9774830939859</v>
      </c>
      <c r="J26" s="16" t="s">
        <v>29727</v>
      </c>
      <c r="K26" s="21">
        <f>_xlfn.SINGLE(IF(FLOW_THRU_100PCT="Y",1,INDEX(VariabilityMatrix,D6L319C1,_xlfn.SINGLE(D6L319C9))))</f>
        <v>0.32215264443218067</v>
      </c>
      <c r="L26" s="16" t="s">
        <v>29707</v>
      </c>
      <c r="M26" s="15">
        <f>IF(_xlfn.SINGLE(D6L319C2)&lt;&gt;0,_xlfn.SINGLE(D6L319C2)*_xlfn.SINGLE(D6L319C4),_xlfn.SINGLE(D6L319C3)*_xlfn.SINGLE(D6L319C4))</f>
        <v>1433.2498611979549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716.62493059897747</v>
      </c>
      <c r="R26" s="16" t="s">
        <v>29709</v>
      </c>
      <c r="S26" s="15">
        <f>D6L319C5-D6L319C7</f>
        <v>716.62493059897747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700.21413797891182</v>
      </c>
      <c r="X26" s="16" t="s">
        <v>29711</v>
      </c>
      <c r="Y26" s="33">
        <f>D6L319C7-D6L319C10</f>
        <v>16.410792620065649</v>
      </c>
      <c r="Z26" s="16" t="s">
        <v>29712</v>
      </c>
      <c r="AA26" s="33">
        <f>CHOOSE(MIN(D6L319C9,RUN_YEARS),B7L803C7,B7L803C16,B7L803C25,B7L803C34,B7L803C43)</f>
        <v>152644.33333333331</v>
      </c>
      <c r="AB26" s="16" t="s">
        <v>29713</v>
      </c>
      <c r="AC26" s="33">
        <f>IF(D6L319C12=0,0,D6L319C10/D6L319C12)</f>
        <v>4.587226546103329E-3</v>
      </c>
      <c r="AD26" s="16" t="s">
        <v>29714</v>
      </c>
      <c r="AE26" s="33">
        <f>IF(D6L319C5=0,0,D6L319C10/D6L319C5)</f>
        <v>0.48854994299015736</v>
      </c>
      <c r="AF26" s="16" t="s">
        <v>29715</v>
      </c>
      <c r="AG26" s="33">
        <f>CHOOSE(MIN(D6L319C9,RUN_YEARS),B7L803C5,B7L803C14,B7L803C23,B7L803C32,B7L803C41)</f>
        <v>1375.9606707829905</v>
      </c>
      <c r="AH26" s="16" t="s">
        <v>29716</v>
      </c>
      <c r="AI26" s="33">
        <f>IF(D6L319C15=0,0,D6L319C11/D6L319C15)</f>
        <v>1.1926789019868633E-2</v>
      </c>
      <c r="AJ26" s="16" t="s">
        <v>29717</v>
      </c>
      <c r="AK26" s="33">
        <f>IF(D6L319C5=0,0,D6L319C11/D6L319C5)</f>
        <v>1.1450057009842651E-2</v>
      </c>
      <c r="AL26" s="16" t="s">
        <v>29718</v>
      </c>
      <c r="AM26" s="33">
        <f>D6L319C8*CHOOSE(MIN(D6L319C9,RUN_YEARS),B7L803C4,B7L803C13,B7L803C22,B7L803C31,B7L803C40)</f>
        <v>255.73553365686965</v>
      </c>
      <c r="AN26" s="16" t="s">
        <v>29719</v>
      </c>
      <c r="AO26" s="33">
        <f>D6L319C8-D6L319C18</f>
        <v>460.88939694210785</v>
      </c>
      <c r="AP26" s="16" t="s">
        <v>29720</v>
      </c>
      <c r="AQ26" s="33">
        <f>CHOOSE(MIN(D6L319C9,RUN_YEARS),B7L803C2,B7L803C11,B7L803C20,B7L803C29,B7L803C38)</f>
        <v>355.75317848941921</v>
      </c>
      <c r="AR26" s="16" t="s">
        <v>29721</v>
      </c>
      <c r="AS26" s="33">
        <f>IF(D6L319C20=0,0,D6L319C18/D6L319C20)</f>
        <v>0.71885663746634865</v>
      </c>
      <c r="AT26" s="16" t="s">
        <v>29722</v>
      </c>
      <c r="AU26" s="33">
        <f>IF(D6L319C5=0,0,D6L319C18/D6L319C5)</f>
        <v>0.17843053090765201</v>
      </c>
      <c r="AV26" s="16" t="s">
        <v>29723</v>
      </c>
      <c r="AW26" s="33">
        <f>CHOOSE(MIN(D6L319C9,RUN_YEARS),B7L803C1,B7L803C10,B7L803C19,B7L803C28,B7L803C37)</f>
        <v>641.14229864599815</v>
      </c>
      <c r="AX26" s="16" t="s">
        <v>29724</v>
      </c>
      <c r="AY26" s="33">
        <f>IF(D6L319C23=0,0,D6L319C19/D6L319C23)</f>
        <v>0.71885663746634887</v>
      </c>
      <c r="AZ26" s="16" t="s">
        <v>29725</v>
      </c>
      <c r="BA26" s="33">
        <f>IF(D6L319C5=0,0,D6L319C19/D6L319C5)</f>
        <v>0.32156946909234801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40.298100888981217</v>
      </c>
      <c r="J27" s="16" t="s">
        <v>29748</v>
      </c>
      <c r="K27" s="21">
        <f>_xlfn.SINGLE(IF(FLOW_THRU_100PCT="Y",1,INDEX(VariabilityMatrix,D6L320C1,_xlfn.SINGLE(D6L320C9))))</f>
        <v>0.31677851458274481</v>
      </c>
      <c r="L27" s="16" t="s">
        <v>29728</v>
      </c>
      <c r="M27" s="15">
        <f>IF(_xlfn.SINGLE(D6L320C2)&lt;&gt;0,_xlfn.SINGLE(D6L320C2)*_xlfn.SINGLE(D6L320C4),_xlfn.SINGLE(D6L320C3)*_xlfn.SINGLE(D6L320C4))</f>
        <v>12.765572540117057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6.3827862700585287</v>
      </c>
      <c r="R27" s="16" t="s">
        <v>29730</v>
      </c>
      <c r="S27" s="15">
        <f>D6L320C5-D6L320C7</f>
        <v>6.3827862700585287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6.2331021527175059</v>
      </c>
      <c r="X27" s="16" t="s">
        <v>29732</v>
      </c>
      <c r="Y27" s="33">
        <f>D6L320C7-D6L320C10</f>
        <v>0.14968411734102283</v>
      </c>
      <c r="Z27" s="16" t="s">
        <v>29733</v>
      </c>
      <c r="AA27" s="33">
        <f>CHOOSE(MIN(D6L320C9,RUN_YEARS),B7L803C7,B7L803C16,B7L803C25,B7L803C34,B7L803C43)</f>
        <v>145728</v>
      </c>
      <c r="AB27" s="16" t="s">
        <v>29734</v>
      </c>
      <c r="AC27" s="33">
        <f>IF(D6L320C12=0,0,D6L320C10/D6L320C12)</f>
        <v>4.2772165628551174E-5</v>
      </c>
      <c r="AD27" s="16" t="s">
        <v>29735</v>
      </c>
      <c r="AE27" s="33">
        <f>IF(D6L320C5=0,0,D6L320C10/D6L320C5)</f>
        <v>0.48827439060248762</v>
      </c>
      <c r="AF27" s="16" t="s">
        <v>29736</v>
      </c>
      <c r="AG27" s="33">
        <f>CHOOSE(MIN(D6L320C9,RUN_YEARS),B7L803C5,B7L803C14,B7L803C23,B7L803C32,B7L803C41)</f>
        <v>1345.9878291386319</v>
      </c>
      <c r="AH27" s="16" t="s">
        <v>29737</v>
      </c>
      <c r="AI27" s="33">
        <f>IF(D6L320C15=0,0,D6L320C11/D6L320C15)</f>
        <v>1.1120763063423355E-4</v>
      </c>
      <c r="AJ27" s="16" t="s">
        <v>29738</v>
      </c>
      <c r="AK27" s="33">
        <f>IF(D6L320C5=0,0,D6L320C11/D6L320C5)</f>
        <v>1.1725609397512401E-2</v>
      </c>
      <c r="AL27" s="16" t="s">
        <v>29739</v>
      </c>
      <c r="AM27" s="33">
        <f>D6L320C8*CHOOSE(MIN(D6L320C9,RUN_YEARS),B7L803C4,B7L803C13,B7L803C22,B7L803C31,B7L803C40)</f>
        <v>2.3715279417012685</v>
      </c>
      <c r="AN27" s="16" t="s">
        <v>29740</v>
      </c>
      <c r="AO27" s="33">
        <f>D6L320C8-D6L320C18</f>
        <v>4.0112583283572603</v>
      </c>
      <c r="AP27" s="16" t="s">
        <v>29741</v>
      </c>
      <c r="AQ27" s="33">
        <f>CHOOSE(MIN(D6L320C9,RUN_YEARS),B7L803C2,B7L803C11,B7L803C20,B7L803C29,B7L803C38)</f>
        <v>367.58330676658238</v>
      </c>
      <c r="AR27" s="16" t="s">
        <v>29742</v>
      </c>
      <c r="AS27" s="33">
        <f>IF(D6L320C20=0,0,D6L320C18/D6L320C20)</f>
        <v>6.4516747579269236E-3</v>
      </c>
      <c r="AT27" s="16" t="s">
        <v>29743</v>
      </c>
      <c r="AU27" s="33">
        <f>IF(D6L320C5=0,0,D6L320C18/D6L320C5)</f>
        <v>0.18577529008185967</v>
      </c>
      <c r="AV27" s="16" t="s">
        <v>29744</v>
      </c>
      <c r="AW27" s="33">
        <f>CHOOSE(MIN(D6L320C9,RUN_YEARS),B7L803C1,B7L803C10,B7L803C19,B7L803C28,B7L803C37)</f>
        <v>621.73907998520576</v>
      </c>
      <c r="AX27" s="16" t="s">
        <v>29745</v>
      </c>
      <c r="AY27" s="33">
        <f>IF(D6L320C23=0,0,D6L320C19/D6L320C23)</f>
        <v>6.4516747579269227E-3</v>
      </c>
      <c r="AZ27" s="16" t="s">
        <v>29746</v>
      </c>
      <c r="BA27" s="33">
        <f>IF(D6L320C5=0,0,D6L320C19/D6L320C5)</f>
        <v>0.31422470991814033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0.31677851458274481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145728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1345.9878291386319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367.58330676658238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621.73907998520576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0.31677851458274481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145728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1345.9878291386319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367.58330676658238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621.73907998520576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0.31677851458274481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145728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1345.9878291386319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367.58330676658238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621.73907998520576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0.31677851458274481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145728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1345.9878291386319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367.58330676658238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621.73907998520576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0.31677851458274481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145728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1345.9878291386319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367.58330676658238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621.73907998520576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105.40037766997328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90.644324796177017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45.322162398088508</v>
      </c>
      <c r="R33" s="16" t="s">
        <v>29856</v>
      </c>
      <c r="S33" s="15">
        <f>D6L326C5-D6L326C7</f>
        <v>45.322162398088508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44.259302451427288</v>
      </c>
      <c r="X33" s="16" t="s">
        <v>29858</v>
      </c>
      <c r="Y33" s="33">
        <f>D6L326C7-D6L326C10</f>
        <v>1.0628599466612201</v>
      </c>
      <c r="Z33" s="16" t="s">
        <v>29859</v>
      </c>
      <c r="AA33" s="33">
        <f>CHOOSE(MIN(D6L326C9,RUN_YEARS),B7L803C7,B7L803C16,B7L803C25,B7L803C34,B7L803C43)</f>
        <v>145728</v>
      </c>
      <c r="AB33" s="16" t="s">
        <v>29860</v>
      </c>
      <c r="AC33" s="33">
        <f>IF(D6L326C12=0,0,D6L326C10/D6L326C12)</f>
        <v>3.0371172630810336E-4</v>
      </c>
      <c r="AD33" s="16" t="s">
        <v>29861</v>
      </c>
      <c r="AE33" s="33">
        <f>IF(D6L326C5=0,0,D6L326C10/D6L326C5)</f>
        <v>0.48827439060248762</v>
      </c>
      <c r="AF33" s="16" t="s">
        <v>29862</v>
      </c>
      <c r="AG33" s="33">
        <f>CHOOSE(MIN(D6L326C9,RUN_YEARS),B7L803C5,B7L803C14,B7L803C23,B7L803C32,B7L803C41)</f>
        <v>1345.9878291386319</v>
      </c>
      <c r="AH33" s="16" t="s">
        <v>29863</v>
      </c>
      <c r="AI33" s="33">
        <f>IF(D6L326C15=0,0,D6L326C11/D6L326C15)</f>
        <v>7.8965048840107255E-4</v>
      </c>
      <c r="AJ33" s="16" t="s">
        <v>29864</v>
      </c>
      <c r="AK33" s="33">
        <f>IF(D6L326C5=0,0,D6L326C11/D6L326C5)</f>
        <v>1.1725609397512406E-2</v>
      </c>
      <c r="AL33" s="16" t="s">
        <v>29865</v>
      </c>
      <c r="AM33" s="33">
        <f>D6L326C8*CHOOSE(MIN(D6L326C9,RUN_YEARS),B7L803C4,B7L803C13,B7L803C22,B7L803C31,B7L803C40)</f>
        <v>16.83947573328409</v>
      </c>
      <c r="AN33" s="16" t="s">
        <v>29866</v>
      </c>
      <c r="AO33" s="33">
        <f>D6L326C8-D6L326C18</f>
        <v>28.482686664804419</v>
      </c>
      <c r="AP33" s="16" t="s">
        <v>29867</v>
      </c>
      <c r="AQ33" s="33">
        <f>CHOOSE(MIN(D6L326C9,RUN_YEARS),B7L803C2,B7L803C11,B7L803C20,B7L803C29,B7L803C38)</f>
        <v>367.58330676658238</v>
      </c>
      <c r="AR33" s="16" t="s">
        <v>29868</v>
      </c>
      <c r="AS33" s="33">
        <f>IF(D6L326C20=0,0,D6L326C18/D6L326C20)</f>
        <v>4.5811317933371926E-2</v>
      </c>
      <c r="AT33" s="16" t="s">
        <v>29869</v>
      </c>
      <c r="AU33" s="33">
        <f>IF(D6L326C5=0,0,D6L326C18/D6L326C5)</f>
        <v>0.18577529008185967</v>
      </c>
      <c r="AV33" s="16" t="s">
        <v>29870</v>
      </c>
      <c r="AW33" s="33">
        <f>CHOOSE(MIN(D6L326C9,RUN_YEARS),B7L803C1,B7L803C10,B7L803C19,B7L803C28,B7L803C37)</f>
        <v>621.73907998520576</v>
      </c>
      <c r="AX33" s="16" t="s">
        <v>29871</v>
      </c>
      <c r="AY33" s="33">
        <f>IF(D6L326C23=0,0,D6L326C19/D6L326C23)</f>
        <v>4.5811317933371926E-2</v>
      </c>
      <c r="AZ33" s="16" t="s">
        <v>29872</v>
      </c>
      <c r="BA33" s="33">
        <f>IF(D6L326C5=0,0,D6L326C19/D6L326C5)</f>
        <v>0.31422470991814033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-890.25998907270639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-765.62359060252743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-382.81179530126371</v>
      </c>
      <c r="R34" s="16" t="s">
        <v>29876</v>
      </c>
      <c r="S34" s="15">
        <f>D6L327C5-D6L327C7</f>
        <v>-382.81179530126371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-374.04536154078437</v>
      </c>
      <c r="X34" s="16" t="s">
        <v>29878</v>
      </c>
      <c r="Y34" s="33">
        <f>D6L327C7-D6L327C10</f>
        <v>-8.7664337604793445</v>
      </c>
      <c r="Z34" s="16" t="s">
        <v>29879</v>
      </c>
      <c r="AA34" s="33">
        <f>CHOOSE(MIN(D6L327C9,RUN_YEARS),B7L803C7,B7L803C16,B7L803C25,B7L803C34,B7L803C43)</f>
        <v>152644.33333333331</v>
      </c>
      <c r="AB34" s="16" t="s">
        <v>29880</v>
      </c>
      <c r="AC34" s="33">
        <f>IF(D6L327C12=0,0,D6L327C10/D6L327C12)</f>
        <v>-2.4504372574641995E-3</v>
      </c>
      <c r="AD34" s="16" t="s">
        <v>29881</v>
      </c>
      <c r="AE34" s="33">
        <f>IF(D6L327C5=0,0,D6L327C10/D6L327C5)</f>
        <v>0.48854994299015736</v>
      </c>
      <c r="AF34" s="16" t="s">
        <v>29882</v>
      </c>
      <c r="AG34" s="33">
        <f>CHOOSE(MIN(D6L327C9,RUN_YEARS),B7L803C5,B7L803C14,B7L803C23,B7L803C32,B7L803C41)</f>
        <v>1375.9606707829905</v>
      </c>
      <c r="AH34" s="16" t="s">
        <v>29883</v>
      </c>
      <c r="AI34" s="33">
        <f>IF(D6L327C15=0,0,D6L327C11/D6L327C15)</f>
        <v>-6.3711368694068888E-3</v>
      </c>
      <c r="AJ34" s="16" t="s">
        <v>29884</v>
      </c>
      <c r="AK34" s="33">
        <f>IF(D6L327C5=0,0,D6L327C11/D6L327C5)</f>
        <v>1.1450057009842619E-2</v>
      </c>
      <c r="AL34" s="16" t="s">
        <v>29885</v>
      </c>
      <c r="AM34" s="33">
        <f>D6L327C8*CHOOSE(MIN(D6L327C9,RUN_YEARS),B7L803C4,B7L803C13,B7L803C22,B7L803C31,B7L803C40)</f>
        <v>-136.61062374663177</v>
      </c>
      <c r="AN34" s="16" t="s">
        <v>29886</v>
      </c>
      <c r="AO34" s="33">
        <f>D6L327C8-D6L327C18</f>
        <v>-246.20117155463194</v>
      </c>
      <c r="AP34" s="16" t="s">
        <v>29887</v>
      </c>
      <c r="AQ34" s="33">
        <f>CHOOSE(MIN(D6L327C9,RUN_YEARS),B7L803C2,B7L803C11,B7L803C20,B7L803C29,B7L803C38)</f>
        <v>355.75317848941921</v>
      </c>
      <c r="AR34" s="16" t="s">
        <v>29888</v>
      </c>
      <c r="AS34" s="33">
        <f>IF(D6L327C20=0,0,D6L327C18/D6L327C20)</f>
        <v>-0.38400394432651525</v>
      </c>
      <c r="AT34" s="16" t="s">
        <v>29889</v>
      </c>
      <c r="AU34" s="33">
        <f>IF(D6L327C5=0,0,D6L327C18/D6L327C5)</f>
        <v>0.17843053090765201</v>
      </c>
      <c r="AV34" s="16" t="s">
        <v>29890</v>
      </c>
      <c r="AW34" s="33">
        <f>CHOOSE(MIN(D6L327C9,RUN_YEARS),B7L803C1,B7L803C10,B7L803C19,B7L803C28,B7L803C37)</f>
        <v>641.14229864599815</v>
      </c>
      <c r="AX34" s="16" t="s">
        <v>29891</v>
      </c>
      <c r="AY34" s="33">
        <f>IF(D6L327C23=0,0,D6L327C19/D6L327C23)</f>
        <v>-0.38400394432651536</v>
      </c>
      <c r="AZ34" s="16" t="s">
        <v>29892</v>
      </c>
      <c r="BA34" s="33">
        <f>IF(D6L327C5=0,0,D6L327C19/D6L327C5)</f>
        <v>0.32156946909234801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31867.593340693813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21274.007062587432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10637.003531293716</v>
      </c>
      <c r="R35" s="16" t="s">
        <v>29896</v>
      </c>
      <c r="S35" s="15">
        <f>SUM(D6L301C8:D6L327C8)-2*SUM(D6L309C8,D6L311C8,D6L322C8,D6L324C8,D6L327C8)</f>
        <v>10637.003531293716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10392.61175735259</v>
      </c>
      <c r="X35" s="16" t="s">
        <v>29898</v>
      </c>
      <c r="Y35" s="33">
        <f>SUM(D6L301C11:D6L327C11)-2*SUM(D6L309C11,D6L311C11,D6L322C11,D6L324C11,D6L327C11)</f>
        <v>244.39177394113335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6.8005857594520186E-2</v>
      </c>
      <c r="AD35" s="16" t="s">
        <v>29900</v>
      </c>
      <c r="AE35" s="33">
        <f>IF(D6L328C5=0,0,D6L328C10/D6L328C5)</f>
        <v>0.4885121889250984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0.17681522974575203</v>
      </c>
      <c r="AJ35" s="16" t="s">
        <v>29902</v>
      </c>
      <c r="AK35" s="33">
        <f>IF(D6L328C5=0,0,D6L328C11/D6L328C5)</f>
        <v>1.148781107490191E-2</v>
      </c>
      <c r="AL35" s="16" t="s">
        <v>29903</v>
      </c>
      <c r="AM35" s="33">
        <f>SUM(D6L301C18:D6L327C18)-2*SUM(D6L309C18,D6L311C18,D6L322C18,D6L324C18,D6L327C18)</f>
        <v>3791.8058562574734</v>
      </c>
      <c r="AN35" s="16" t="s">
        <v>29904</v>
      </c>
      <c r="AO35" s="33">
        <f>SUM(D6L301C19:D6L327C19)-2*SUM(D6L309C19,D6L311C19,D6L322C19,D6L324C19,D6L327C19)</f>
        <v>6845.1976750362446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10.637064705968942</v>
      </c>
      <c r="AT35" s="16" t="s">
        <v>29906</v>
      </c>
      <c r="AU35" s="33">
        <f>IF(D6L328C5=0,0,D6L328C18/D6L328C5)</f>
        <v>0.1782365609404051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10.637064705968944</v>
      </c>
      <c r="AZ35" s="16" t="s">
        <v>29908</v>
      </c>
      <c r="BA35" s="33">
        <f>IF(D6L328C5=0,0,D6L328C19/D6L328C5)</f>
        <v>0.32176343905959498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304.61075199498674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152.30537599749337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76.152687998746686</v>
      </c>
      <c r="R36" s="16" t="s">
        <v>29913</v>
      </c>
      <c r="S36" s="15">
        <f>D6L329C5-D6L329C7</f>
        <v>76.152687998746686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74.366814650658824</v>
      </c>
      <c r="X36" s="16" t="s">
        <v>29915</v>
      </c>
      <c r="Y36" s="33">
        <f>D6L329C7-D6L329C10</f>
        <v>1.7858733480878612</v>
      </c>
      <c r="Z36" s="16" t="s">
        <v>29916</v>
      </c>
      <c r="AA36" s="33">
        <f>CHOOSE(MIN(D6L329C9,RUN_YEARS),B7L803C7,B7L803C16,B7L803C25,B7L803C34,B7L803C43)</f>
        <v>145728</v>
      </c>
      <c r="AB36" s="16" t="s">
        <v>29917</v>
      </c>
      <c r="AC36" s="33">
        <f>IF(D6L329C12=0,0,D6L329C10/D6L329C12)</f>
        <v>5.1031246329228991E-4</v>
      </c>
      <c r="AD36" s="16" t="s">
        <v>29918</v>
      </c>
      <c r="AE36" s="33">
        <f>IF(D6L329C5=0,0,D6L329C10/D6L329C5)</f>
        <v>0.48827439060248762</v>
      </c>
      <c r="AF36" s="16" t="s">
        <v>29919</v>
      </c>
      <c r="AG36" s="33">
        <f>CHOOSE(MIN(D6L329C9,RUN_YEARS),B7L803C5,B7L803C14,B7L803C23,B7L803C32,B7L803C41)</f>
        <v>1345.9878291386319</v>
      </c>
      <c r="AH36" s="16" t="s">
        <v>29920</v>
      </c>
      <c r="AI36" s="33">
        <f>IF(D6L329C15=0,0,D6L329C11/D6L329C15)</f>
        <v>1.3268124045599545E-3</v>
      </c>
      <c r="AJ36" s="16" t="s">
        <v>29921</v>
      </c>
      <c r="AK36" s="33">
        <f>IF(D6L329C5=0,0,D6L329C11/D6L329C5)</f>
        <v>1.1725609397512358E-2</v>
      </c>
      <c r="AL36" s="16" t="s">
        <v>29922</v>
      </c>
      <c r="AM36" s="33">
        <f>D6L329C8*CHOOSE(MIN(D6L329C9,RUN_YEARS),B7L803C4,B7L803C13,B7L803C22,B7L803C31,B7L803C40)</f>
        <v>28.294575406961037</v>
      </c>
      <c r="AN36" s="16" t="s">
        <v>29923</v>
      </c>
      <c r="AO36" s="33">
        <f>D6L329C8-D6L329C18</f>
        <v>47.858112591785648</v>
      </c>
      <c r="AP36" s="16" t="s">
        <v>29924</v>
      </c>
      <c r="AQ36" s="33">
        <f>CHOOSE(MIN(D6L329C9,RUN_YEARS),B7L803C2,B7L803C11,B7L803C20,B7L803C29,B7L803C38)</f>
        <v>367.58330676658238</v>
      </c>
      <c r="AR36" s="16" t="s">
        <v>29925</v>
      </c>
      <c r="AS36" s="33">
        <f>IF(D6L329C20=0,0,D6L329C18/D6L329C20)</f>
        <v>7.6974592932013267E-2</v>
      </c>
      <c r="AT36" s="16" t="s">
        <v>29926</v>
      </c>
      <c r="AU36" s="33">
        <f>IF(D6L329C5=0,0,D6L329C18/D6L329C5)</f>
        <v>0.18577529008185967</v>
      </c>
      <c r="AV36" s="16" t="s">
        <v>29927</v>
      </c>
      <c r="AW36" s="33">
        <f>CHOOSE(MIN(D6L329C9,RUN_YEARS),B7L803C1,B7L803C10,B7L803C19,B7L803C28,B7L803C37)</f>
        <v>621.73907998520576</v>
      </c>
      <c r="AX36" s="16" t="s">
        <v>29928</v>
      </c>
      <c r="AY36" s="33">
        <f>IF(D6L329C23=0,0,D6L329C19/D6L329C23)</f>
        <v>7.6974592932013267E-2</v>
      </c>
      <c r="AZ36" s="16" t="s">
        <v>29929</v>
      </c>
      <c r="BA36" s="33">
        <f>IF(D6L329C5=0,0,D6L329C19/D6L329C5)</f>
        <v>0.31422470991814033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145728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1345.9878291386319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367.58330676658238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621.73907998520576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149.1550595713187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74.577529785659351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37.288764892829676</v>
      </c>
      <c r="R38" s="16" t="s">
        <v>29953</v>
      </c>
      <c r="S38" s="15">
        <f>D6L331C5-D6L331C7</f>
        <v>37.288764892829676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36.41429790873169</v>
      </c>
      <c r="X38" s="16" t="s">
        <v>29955</v>
      </c>
      <c r="Y38" s="33">
        <f>D6L331C7-D6L331C10</f>
        <v>0.87446698409798529</v>
      </c>
      <c r="Z38" s="16" t="s">
        <v>29956</v>
      </c>
      <c r="AA38" s="33">
        <f>CHOOSE(MIN(D6L331C9,RUN_YEARS),B7L803C7,B7L803C16,B7L803C25,B7L803C34,B7L803C43)</f>
        <v>145728</v>
      </c>
      <c r="AB38" s="16" t="s">
        <v>29957</v>
      </c>
      <c r="AC38" s="33">
        <f>IF(D6L331C12=0,0,D6L331C10/D6L331C12)</f>
        <v>2.4987852649272407E-4</v>
      </c>
      <c r="AD38" s="16" t="s">
        <v>29958</v>
      </c>
      <c r="AE38" s="33">
        <f>IF(D6L331C5=0,0,D6L331C10/D6L331C5)</f>
        <v>0.48827439060248762</v>
      </c>
      <c r="AF38" s="16" t="s">
        <v>29959</v>
      </c>
      <c r="AG38" s="33">
        <f>CHOOSE(MIN(D6L331C9,RUN_YEARS),B7L803C5,B7L803C14,B7L803C23,B7L803C32,B7L803C41)</f>
        <v>1345.9878291386319</v>
      </c>
      <c r="AH38" s="16" t="s">
        <v>29960</v>
      </c>
      <c r="AI38" s="33">
        <f>IF(D6L331C15=0,0,D6L331C11/D6L331C15)</f>
        <v>6.4968416888108304E-4</v>
      </c>
      <c r="AJ38" s="16" t="s">
        <v>29961</v>
      </c>
      <c r="AK38" s="33">
        <f>IF(D6L331C5=0,0,D6L331C11/D6L331C5)</f>
        <v>1.1725609397512361E-2</v>
      </c>
      <c r="AL38" s="16" t="s">
        <v>29962</v>
      </c>
      <c r="AM38" s="33">
        <f>D6L331C8*CHOOSE(MIN(D6L331C9,RUN_YEARS),B7L803C4,B7L803C13,B7L803C22,B7L803C31,B7L803C40)</f>
        <v>13.854662229519395</v>
      </c>
      <c r="AN38" s="16" t="s">
        <v>29963</v>
      </c>
      <c r="AO38" s="33">
        <f>D6L331C8-D6L331C18</f>
        <v>23.434102663310281</v>
      </c>
      <c r="AP38" s="16" t="s">
        <v>29964</v>
      </c>
      <c r="AQ38" s="33">
        <f>CHOOSE(MIN(D6L331C9,RUN_YEARS),B7L803C2,B7L803C11,B7L803C20,B7L803C29,B7L803C38)</f>
        <v>367.58330676658238</v>
      </c>
      <c r="AR38" s="16" t="s">
        <v>29965</v>
      </c>
      <c r="AS38" s="33">
        <f>IF(D6L331C20=0,0,D6L331C18/D6L331C20)</f>
        <v>3.769121713222192E-2</v>
      </c>
      <c r="AT38" s="16" t="s">
        <v>29966</v>
      </c>
      <c r="AU38" s="33">
        <f>IF(D6L331C5=0,0,D6L331C18/D6L331C5)</f>
        <v>0.18577529008185967</v>
      </c>
      <c r="AV38" s="16" t="s">
        <v>29967</v>
      </c>
      <c r="AW38" s="33">
        <f>CHOOSE(MIN(D6L331C9,RUN_YEARS),B7L803C1,B7L803C10,B7L803C19,B7L803C28,B7L803C37)</f>
        <v>621.73907998520576</v>
      </c>
      <c r="AX38" s="16" t="s">
        <v>29968</v>
      </c>
      <c r="AY38" s="33">
        <f>IF(D6L331C23=0,0,D6L331C19/D6L331C23)</f>
        <v>3.769121713222192E-2</v>
      </c>
      <c r="AZ38" s="16" t="s">
        <v>29969</v>
      </c>
      <c r="BA38" s="33">
        <f>IF(D6L331C5=0,0,D6L331C19/D6L331C5)</f>
        <v>0.31422470991814033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145728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1345.9878291386319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367.58330676658238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621.73907998520576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4674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4674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1869.6000000000001</v>
      </c>
      <c r="R40" s="16" t="s">
        <v>29994</v>
      </c>
      <c r="S40" s="15">
        <f>D6L333C5-D6L333C7</f>
        <v>2804.3999999999996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1825.7556013408218</v>
      </c>
      <c r="X40" s="16" t="s">
        <v>29996</v>
      </c>
      <c r="Y40" s="33">
        <f>D6L333C7-D6L333C10</f>
        <v>43.844398659178296</v>
      </c>
      <c r="Z40" s="16" t="s">
        <v>29997</v>
      </c>
      <c r="AA40" s="33">
        <f>CHOOSE(MIN(D6L333C9,RUN_YEARS),B7L803C7,B7L803C16,B7L803C25,B7L803C34,B7L803C43)</f>
        <v>145728</v>
      </c>
      <c r="AB40" s="16" t="s">
        <v>29998</v>
      </c>
      <c r="AC40" s="33">
        <f>IF(D6L333C12=0,0,D6L333C10/D6L333C12)</f>
        <v>1.2528516148858297E-2</v>
      </c>
      <c r="AD40" s="16" t="s">
        <v>29999</v>
      </c>
      <c r="AE40" s="33">
        <f>IF(D6L333C5=0,0,D6L333C10/D6L333C5)</f>
        <v>0.39061951248199012</v>
      </c>
      <c r="AF40" s="16" t="s">
        <v>30000</v>
      </c>
      <c r="AG40" s="33">
        <f>CHOOSE(MIN(D6L333C9,RUN_YEARS),B7L803C5,B7L803C14,B7L803C23,B7L803C32,B7L803C41)</f>
        <v>1345.9878291386319</v>
      </c>
      <c r="AH40" s="16" t="s">
        <v>30001</v>
      </c>
      <c r="AI40" s="33">
        <f>IF(D6L333C15=0,0,D6L333C11/D6L333C15)</f>
        <v>3.2574141987031652E-2</v>
      </c>
      <c r="AJ40" s="16" t="s">
        <v>30002</v>
      </c>
      <c r="AK40" s="33">
        <f>IF(D6L333C5=0,0,D6L333C11/D6L333C5)</f>
        <v>9.3804875180099057E-3</v>
      </c>
      <c r="AL40" s="16" t="s">
        <v>30003</v>
      </c>
      <c r="AM40" s="33">
        <f>D6L333C8*CHOOSE(MIN(D6L333C9,RUN_YEARS),B7L803C4,B7L803C13,B7L803C22,B7L803C31,B7L803C40)</f>
        <v>1041.9764470111343</v>
      </c>
      <c r="AN40" s="16" t="s">
        <v>30004</v>
      </c>
      <c r="AO40" s="33">
        <f>D6L333C8-D6L333C18</f>
        <v>1762.4235529888654</v>
      </c>
      <c r="AP40" s="16" t="s">
        <v>30005</v>
      </c>
      <c r="AQ40" s="33">
        <f>CHOOSE(MIN(D6L333C9,RUN_YEARS),B7L803C2,B7L803C11,B7L803C20,B7L803C29,B7L803C38)</f>
        <v>367.58330676658238</v>
      </c>
      <c r="AR40" s="16" t="s">
        <v>30006</v>
      </c>
      <c r="AS40" s="33">
        <f>IF(D6L333C20=0,0,D6L333C18/D6L333C20)</f>
        <v>2.8346674830715193</v>
      </c>
      <c r="AT40" s="16" t="s">
        <v>30007</v>
      </c>
      <c r="AU40" s="33">
        <f>IF(D6L333C5=0,0,D6L333C18/D6L333C5)</f>
        <v>0.22293034809823156</v>
      </c>
      <c r="AV40" s="16" t="s">
        <v>30008</v>
      </c>
      <c r="AW40" s="33">
        <f>CHOOSE(MIN(D6L333C9,RUN_YEARS),B7L803C1,B7L803C10,B7L803C19,B7L803C28,B7L803C37)</f>
        <v>621.73907998520576</v>
      </c>
      <c r="AX40" s="16" t="s">
        <v>30009</v>
      </c>
      <c r="AY40" s="33">
        <f>IF(D6L333C23=0,0,D6L333C19/D6L333C23)</f>
        <v>2.8346674830715197</v>
      </c>
      <c r="AZ40" s="16" t="s">
        <v>30010</v>
      </c>
      <c r="BA40" s="33">
        <f>IF(D6L333C5=0,0,D6L333C19/D6L333C5)</f>
        <v>0.37706965190176839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11465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11465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11465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145728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1345.9878291386319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4259.8274015770421</v>
      </c>
      <c r="AN41" s="16" t="s">
        <v>30023</v>
      </c>
      <c r="AO41" s="33">
        <f>D6L334C8-D6L334C18</f>
        <v>7205.1725984229579</v>
      </c>
      <c r="AP41" s="16" t="s">
        <v>30024</v>
      </c>
      <c r="AQ41" s="33">
        <f>CHOOSE(MIN(D6L334C9,RUN_YEARS),B7L803C2,B7L803C11,B7L803C20,B7L803C29,B7L803C38)</f>
        <v>367.58330676658238</v>
      </c>
      <c r="AR41" s="16" t="s">
        <v>30025</v>
      </c>
      <c r="AS41" s="33">
        <f>IF(D6L334C20=0,0,D6L334C18/D6L334C20)</f>
        <v>11.58874008465803</v>
      </c>
      <c r="AT41" s="16" t="s">
        <v>30026</v>
      </c>
      <c r="AU41" s="33">
        <f>IF(D6L334C5=0,0,D6L334C18/D6L334C5)</f>
        <v>0.37155058016371934</v>
      </c>
      <c r="AV41" s="16" t="s">
        <v>30027</v>
      </c>
      <c r="AW41" s="33">
        <f>CHOOSE(MIN(D6L334C9,RUN_YEARS),B7L803C1,B7L803C10,B7L803C19,B7L803C28,B7L803C37)</f>
        <v>621.73907998520576</v>
      </c>
      <c r="AX41" s="16" t="s">
        <v>30028</v>
      </c>
      <c r="AY41" s="33">
        <f>IF(D6L334C23=0,0,D6L334C19/D6L334C23)</f>
        <v>11.588740084658028</v>
      </c>
      <c r="AZ41" s="16" t="s">
        <v>30029</v>
      </c>
      <c r="BA41" s="33">
        <f>IF(D6L334C5=0,0,D6L334C19/D6L334C5)</f>
        <v>0.62844941983628066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2002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2002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2002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1955.0506599723603</v>
      </c>
      <c r="X42" s="16" t="s">
        <v>30036</v>
      </c>
      <c r="Y42" s="33">
        <f>D6L335C7-D6L335C10</f>
        <v>46.949340027639664</v>
      </c>
      <c r="Z42" s="16" t="s">
        <v>30037</v>
      </c>
      <c r="AA42" s="33">
        <f>CHOOSE(MIN(D6L335C9,RUN_YEARS),B7L803C7,B7L803C16,B7L803C25,B7L803C34,B7L803C43)</f>
        <v>145728</v>
      </c>
      <c r="AB42" s="16" t="s">
        <v>30038</v>
      </c>
      <c r="AC42" s="33">
        <f>IF(D6L335C12=0,0,D6L335C10/D6L335C12)</f>
        <v>1.3415751674162552E-2</v>
      </c>
      <c r="AD42" s="16" t="s">
        <v>30039</v>
      </c>
      <c r="AE42" s="33">
        <f>IF(D6L335C5=0,0,D6L335C10/D6L335C5)</f>
        <v>0.97654878120497524</v>
      </c>
      <c r="AF42" s="16" t="s">
        <v>30040</v>
      </c>
      <c r="AG42" s="33">
        <f>CHOOSE(MIN(D6L335C9,RUN_YEARS),B7L803C5,B7L803C14,B7L803C23,B7L803C32,B7L803C41)</f>
        <v>1345.9878291386319</v>
      </c>
      <c r="AH42" s="16" t="s">
        <v>30041</v>
      </c>
      <c r="AI42" s="33">
        <f>IF(D6L335C15=0,0,D6L335C11/D6L335C15)</f>
        <v>3.4880954352822791E-2</v>
      </c>
      <c r="AJ42" s="16" t="s">
        <v>30042</v>
      </c>
      <c r="AK42" s="33">
        <f>IF(D6L335C5=0,0,D6L335C11/D6L335C5)</f>
        <v>2.3451218795024806E-2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367.58330676658238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621.73907998520576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6638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6638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6638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145728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1345.9878291386319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2466.3527511267689</v>
      </c>
      <c r="AN43" s="16" t="s">
        <v>30064</v>
      </c>
      <c r="AO43" s="33">
        <f>D6L336C8-D6L336C18</f>
        <v>4171.6472488732306</v>
      </c>
      <c r="AP43" s="16" t="s">
        <v>30065</v>
      </c>
      <c r="AQ43" s="33">
        <f>CHOOSE(MIN(D6L336C9,RUN_YEARS),B7L803C2,B7L803C11,B7L803C20,B7L803C29,B7L803C38)</f>
        <v>367.58330676658238</v>
      </c>
      <c r="AR43" s="16" t="s">
        <v>30066</v>
      </c>
      <c r="AS43" s="33">
        <f>IF(D6L336C20=0,0,D6L336C18/D6L336C20)</f>
        <v>6.7096429726960309</v>
      </c>
      <c r="AT43" s="16" t="s">
        <v>30067</v>
      </c>
      <c r="AU43" s="33">
        <f>IF(D6L336C5=0,0,D6L336C18/D6L336C5)</f>
        <v>0.37155058016371934</v>
      </c>
      <c r="AV43" s="16" t="s">
        <v>30068</v>
      </c>
      <c r="AW43" s="33">
        <f>CHOOSE(MIN(D6L336C9,RUN_YEARS),B7L803C1,B7L803C10,B7L803C19,B7L803C28,B7L803C37)</f>
        <v>621.73907998520576</v>
      </c>
      <c r="AX43" s="16" t="s">
        <v>30069</v>
      </c>
      <c r="AY43" s="33">
        <f>IF(D6L336C23=0,0,D6L336C19/D6L336C23)</f>
        <v>6.70964297269603</v>
      </c>
      <c r="AZ43" s="16" t="s">
        <v>30070</v>
      </c>
      <c r="BA43" s="33">
        <f>IF(D6L336C5=0,0,D6L336C19/D6L336C5)</f>
        <v>0.62844941983628055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25232.765811566307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25005.882905783154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3985.0414528915762</v>
      </c>
      <c r="R44" s="16" t="s">
        <v>30074</v>
      </c>
      <c r="S44" s="15">
        <f>SUM(D6L329C8:D6L336C8)</f>
        <v>21020.841452891575</v>
      </c>
      <c r="U44" s="21" t="str">
        <f>NULL_VALUE</f>
        <v>n/a</v>
      </c>
      <c r="V44" s="16" t="s">
        <v>30075</v>
      </c>
      <c r="W44" s="33">
        <f>SUM(D6L329C10:D6L336C10)</f>
        <v>3891.5873738725727</v>
      </c>
      <c r="X44" s="16" t="s">
        <v>30076</v>
      </c>
      <c r="Y44" s="33">
        <f>SUM(D6L329C11:D6L336C11)</f>
        <v>93.454079019003814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2.6704458812805865E-2</v>
      </c>
      <c r="AD44" s="16" t="s">
        <v>30078</v>
      </c>
      <c r="AE44" s="33">
        <f>IF(D6L337C5=0,0,D6L337C10/D6L337C5)</f>
        <v>0.15562687342555534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6.9431592913295481E-2</v>
      </c>
      <c r="AJ44" s="16" t="s">
        <v>30080</v>
      </c>
      <c r="AK44" s="33">
        <f>IF(D6L337C5=0,0,D6L337C11/D6L337C5)</f>
        <v>3.7372837172404152E-3</v>
      </c>
      <c r="AL44" s="16" t="s">
        <v>30081</v>
      </c>
      <c r="AM44" s="33">
        <f>SUM(D6L329C18:D6L336C18)</f>
        <v>7810.305837351425</v>
      </c>
      <c r="AN44" s="16" t="s">
        <v>30082</v>
      </c>
      <c r="AO44" s="33">
        <f>SUM(D6L329C19:D6L336C19)</f>
        <v>13210.53561554015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21.247716350489817</v>
      </c>
      <c r="AT44" s="16" t="s">
        <v>30084</v>
      </c>
      <c r="AU44" s="33">
        <f>IF(D6L337C5=0,0,D6L337C18/D6L337C5)</f>
        <v>0.31233873512001137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21.247716350489814</v>
      </c>
      <c r="AZ44" s="16" t="s">
        <v>30086</v>
      </c>
      <c r="BA44" s="33">
        <f>IF(D6L337C5=0,0,D6L337C19/D6L337C5)</f>
        <v>0.52829710773719274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1624.778232672272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812.389116336136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406.194558168068</v>
      </c>
      <c r="R45" s="16" t="s">
        <v>30091</v>
      </c>
      <c r="S45" s="15">
        <f>D6L338C5-D6L338C7</f>
        <v>406.194558168068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396.66880071112024</v>
      </c>
      <c r="X45" s="16" t="s">
        <v>30093</v>
      </c>
      <c r="Y45" s="33">
        <f>D6L338C7-D6L338C10</f>
        <v>9.5257574569477583</v>
      </c>
      <c r="Z45" s="16" t="s">
        <v>30094</v>
      </c>
      <c r="AA45" s="33">
        <f>CHOOSE(MIN(D6L338C9,RUN_YEARS),B7L803C7,B7L803C16,B7L803C25,B7L803C34,B7L803C43)</f>
        <v>145728</v>
      </c>
      <c r="AB45" s="16" t="s">
        <v>30095</v>
      </c>
      <c r="AC45" s="33">
        <f>IF(D6L338C12=0,0,D6L338C10/D6L338C12)</f>
        <v>2.72198068120828E-3</v>
      </c>
      <c r="AD45" s="16" t="s">
        <v>30096</v>
      </c>
      <c r="AE45" s="33">
        <f>IF(D6L338C5=0,0,D6L338C10/D6L338C5)</f>
        <v>0.48827439060248762</v>
      </c>
      <c r="AF45" s="16" t="s">
        <v>30097</v>
      </c>
      <c r="AG45" s="33">
        <f>CHOOSE(MIN(D6L338C9,RUN_YEARS),B7L803C5,B7L803C14,B7L803C23,B7L803C32,B7L803C41)</f>
        <v>1345.9878291386319</v>
      </c>
      <c r="AH45" s="16" t="s">
        <v>30098</v>
      </c>
      <c r="AI45" s="33">
        <f>IF(D6L338C15=0,0,D6L338C11/D6L338C15)</f>
        <v>7.077149771141533E-3</v>
      </c>
      <c r="AJ45" s="16" t="s">
        <v>30099</v>
      </c>
      <c r="AK45" s="33">
        <f>IF(D6L338C5=0,0,D6L338C11/D6L338C5)</f>
        <v>1.172560939751236E-2</v>
      </c>
      <c r="AL45" s="16" t="s">
        <v>30100</v>
      </c>
      <c r="AM45" s="33">
        <f>D6L338C8*CHOOSE(MIN(D6L338C9,RUN_YEARS),B7L803C4,B7L803C13,B7L803C22,B7L803C31,B7L803C40)</f>
        <v>150.9218237466913</v>
      </c>
      <c r="AN45" s="16" t="s">
        <v>30101</v>
      </c>
      <c r="AO45" s="33">
        <f>D6L338C8-D6L338C18</f>
        <v>255.2727344213767</v>
      </c>
      <c r="AP45" s="16" t="s">
        <v>30102</v>
      </c>
      <c r="AQ45" s="33">
        <f>CHOOSE(MIN(D6L338C9,RUN_YEARS),B7L803C2,B7L803C11,B7L803C20,B7L803C29,B7L803C38)</f>
        <v>367.58330676658238</v>
      </c>
      <c r="AR45" s="16" t="s">
        <v>30103</v>
      </c>
      <c r="AS45" s="33">
        <f>IF(D6L338C20=0,0,D6L338C18/D6L338C20)</f>
        <v>0.41057855720996483</v>
      </c>
      <c r="AT45" s="16" t="s">
        <v>30104</v>
      </c>
      <c r="AU45" s="33">
        <f>IF(D6L338C5=0,0,D6L338C18/D6L338C5)</f>
        <v>0.18577529008185967</v>
      </c>
      <c r="AV45" s="16" t="s">
        <v>30105</v>
      </c>
      <c r="AW45" s="33">
        <f>CHOOSE(MIN(D6L338C9,RUN_YEARS),B7L803C1,B7L803C10,B7L803C19,B7L803C28,B7L803C37)</f>
        <v>621.73907998520576</v>
      </c>
      <c r="AX45" s="16" t="s">
        <v>30106</v>
      </c>
      <c r="AY45" s="33">
        <f>IF(D6L338C23=0,0,D6L338C19/D6L338C23)</f>
        <v>0.41057855720996483</v>
      </c>
      <c r="AZ45" s="16" t="s">
        <v>30107</v>
      </c>
      <c r="BA45" s="33">
        <f>IF(D6L338C5=0,0,D6L338C19/D6L338C5)</f>
        <v>0.31422470991814033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8451.344464097343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8451.344464097343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3380.5377856389373</v>
      </c>
      <c r="R46" s="16" t="s">
        <v>30111</v>
      </c>
      <c r="S46" s="15">
        <f>D6L339C5-D6L339C7</f>
        <v>5070.8066784584062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3301.2600543830699</v>
      </c>
      <c r="X46" s="16" t="s">
        <v>30113</v>
      </c>
      <c r="Y46" s="33">
        <f>D6L339C7-D6L339C10</f>
        <v>79.277731255867366</v>
      </c>
      <c r="Z46" s="16" t="s">
        <v>30114</v>
      </c>
      <c r="AA46" s="33">
        <f>CHOOSE(MIN(D6L339C9,RUN_YEARS),B7L803C7,B7L803C16,B7L803C25,B7L803C34,B7L803C43)</f>
        <v>145728</v>
      </c>
      <c r="AB46" s="16" t="s">
        <v>30115</v>
      </c>
      <c r="AC46" s="33">
        <f>IF(D6L339C12=0,0,D6L339C10/D6L339C12)</f>
        <v>2.2653574154473197E-2</v>
      </c>
      <c r="AD46" s="16" t="s">
        <v>30116</v>
      </c>
      <c r="AE46" s="33">
        <f>IF(D6L339C5=0,0,D6L339C10/D6L339C5)</f>
        <v>0.39061951248199012</v>
      </c>
      <c r="AF46" s="16" t="s">
        <v>30117</v>
      </c>
      <c r="AG46" s="33">
        <f>CHOOSE(MIN(D6L339C9,RUN_YEARS),B7L803C5,B7L803C14,B7L803C23,B7L803C32,B7L803C41)</f>
        <v>1345.9878291386319</v>
      </c>
      <c r="AH46" s="16" t="s">
        <v>30118</v>
      </c>
      <c r="AI46" s="33">
        <f>IF(D6L339C15=0,0,D6L339C11/D6L339C15)</f>
        <v>5.8899292801630559E-2</v>
      </c>
      <c r="AJ46" s="16" t="s">
        <v>30119</v>
      </c>
      <c r="AK46" s="33">
        <f>IF(D6L339C5=0,0,D6L339C11/D6L339C5)</f>
        <v>9.3804875180099195E-3</v>
      </c>
      <c r="AL46" s="16" t="s">
        <v>30120</v>
      </c>
      <c r="AM46" s="33">
        <f>D6L339C8*CHOOSE(MIN(D6L339C9,RUN_YEARS),B7L803C4,B7L803C13,B7L803C22,B7L803C31,B7L803C40)</f>
        <v>1884.0611632792834</v>
      </c>
      <c r="AN46" s="16" t="s">
        <v>30121</v>
      </c>
      <c r="AO46" s="33">
        <f>D6L339C8-D6L339C18</f>
        <v>3186.7455151791228</v>
      </c>
      <c r="AP46" s="16" t="s">
        <v>30122</v>
      </c>
      <c r="AQ46" s="33">
        <f>CHOOSE(MIN(D6L339C9,RUN_YEARS),B7L803C2,B7L803C11,B7L803C20,B7L803C29,B7L803C38)</f>
        <v>367.58330676658238</v>
      </c>
      <c r="AR46" s="16" t="s">
        <v>30123</v>
      </c>
      <c r="AS46" s="33">
        <f>IF(D6L339C20=0,0,D6L339C18/D6L339C20)</f>
        <v>5.1255351605933335</v>
      </c>
      <c r="AT46" s="16" t="s">
        <v>30124</v>
      </c>
      <c r="AU46" s="33">
        <f>IF(D6L339C5=0,0,D6L339C18/D6L339C5)</f>
        <v>0.22293034809823162</v>
      </c>
      <c r="AV46" s="16" t="s">
        <v>30125</v>
      </c>
      <c r="AW46" s="33">
        <f>CHOOSE(MIN(D6L339C9,RUN_YEARS),B7L803C1,B7L803C10,B7L803C19,B7L803C28,B7L803C37)</f>
        <v>621.73907998520576</v>
      </c>
      <c r="AX46" s="16" t="s">
        <v>30126</v>
      </c>
      <c r="AY46" s="33">
        <f>IF(D6L339C23=0,0,D6L339C19/D6L339C23)</f>
        <v>5.1255351605933335</v>
      </c>
      <c r="AZ46" s="16" t="s">
        <v>30127</v>
      </c>
      <c r="BA46" s="33">
        <f>IF(D6L339C5=0,0,D6L339C19/D6L339C5)</f>
        <v>0.37706965190176844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10076.122696769615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9263.7335804334798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3786.7323438070052</v>
      </c>
      <c r="R47" s="16" t="s">
        <v>30131</v>
      </c>
      <c r="S47" s="15">
        <f>SUM(D6L338C8:D6L339C8)</f>
        <v>5477.0012366264746</v>
      </c>
      <c r="U47" s="21" t="str">
        <f>NULL_VALUE</f>
        <v>n/a</v>
      </c>
      <c r="V47" s="16" t="s">
        <v>30132</v>
      </c>
      <c r="W47" s="33">
        <f>SUM(D6L338C10:D6L339C10)</f>
        <v>3697.9288550941901</v>
      </c>
      <c r="X47" s="16" t="s">
        <v>30133</v>
      </c>
      <c r="Y47" s="33">
        <f>SUM(D6L338C11:D6L339C11)</f>
        <v>88.803488712815124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2.5375554835681477E-2</v>
      </c>
      <c r="AD47" s="16" t="s">
        <v>30135</v>
      </c>
      <c r="AE47" s="33">
        <f>IF(D6L340C5=0,0,D6L340C10/D6L340C5)</f>
        <v>0.39918342026856435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6.597644257277209E-2</v>
      </c>
      <c r="AJ47" s="16" t="s">
        <v>30137</v>
      </c>
      <c r="AK47" s="33">
        <f>IF(D6L340C5=0,0,D6L340C11/D6L340C5)</f>
        <v>9.5861445001378942E-3</v>
      </c>
      <c r="AL47" s="16" t="s">
        <v>30138</v>
      </c>
      <c r="AM47" s="33">
        <f>SUM(D6L338C18:D6L339C18)</f>
        <v>2034.9829870259746</v>
      </c>
      <c r="AN47" s="16" t="s">
        <v>30139</v>
      </c>
      <c r="AO47" s="33">
        <f>SUM(D6L338C19:D6L339C19)</f>
        <v>3442.0182496004995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5.536113717803298</v>
      </c>
      <c r="AT47" s="16" t="s">
        <v>30141</v>
      </c>
      <c r="AU47" s="33">
        <f>IF(D6L340C5=0,0,D6L340C18/D6L340C5)</f>
        <v>0.21967201122063693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5.536113717803298</v>
      </c>
      <c r="AZ47" s="16" t="s">
        <v>30143</v>
      </c>
      <c r="BA47" s="33">
        <f>IF(D6L340C5=0,0,D6L340C19/D6L340C5)</f>
        <v>0.37155842401066075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67176.481849029733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55543.623548804062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18408.777327992299</v>
      </c>
      <c r="R48" s="16" t="s">
        <v>30148</v>
      </c>
      <c r="S48" s="15">
        <f>SUM(D6L328C8,D6L337C8,D6L340C8)</f>
        <v>37134.846220811771</v>
      </c>
      <c r="U48" s="21" t="str">
        <f>NULL_VALUE</f>
        <v>n/a</v>
      </c>
      <c r="V48" s="16" t="s">
        <v>30149</v>
      </c>
      <c r="W48" s="33">
        <f>SUM(D6L328C10,D6L337C10,D6L340C10)</f>
        <v>17982.127986319352</v>
      </c>
      <c r="X48" s="16" t="s">
        <v>30150</v>
      </c>
      <c r="Y48" s="33">
        <f>SUM(D6L328C11,D6L337C11,D6L340C11)</f>
        <v>426.64934167295229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0.12008587124300753</v>
      </c>
      <c r="AD48" s="16" t="s">
        <v>30152</v>
      </c>
      <c r="AE48" s="33">
        <f>IF(D6L341C5=0,0,D6L341C10/D6L341C5)</f>
        <v>0.32374783705854449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0.31222326523181959</v>
      </c>
      <c r="AJ48" s="16" t="s">
        <v>30154</v>
      </c>
      <c r="AK48" s="33">
        <f>IF(D6L341C5=0,0,D6L341C11/D6L341C5)</f>
        <v>7.6813379180793234E-3</v>
      </c>
      <c r="AL48" s="16" t="s">
        <v>30155</v>
      </c>
      <c r="AM48" s="33">
        <f>SUM(D6L328C18,D6L337C18,D6L340C18)</f>
        <v>13637.094680634873</v>
      </c>
      <c r="AN48" s="16" t="s">
        <v>30156</v>
      </c>
      <c r="AO48" s="33">
        <f>SUM(D6L328C19,D6L337C19,D6L340C19)</f>
        <v>23497.751540176894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37.420894774262059</v>
      </c>
      <c r="AT48" s="16" t="s">
        <v>30158</v>
      </c>
      <c r="AU48" s="33">
        <f>IF(D6L341C5=0,0,D6L341C18/D6L341C5)</f>
        <v>0.24552043617846572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37.420894774262052</v>
      </c>
      <c r="AZ48" s="16" t="s">
        <v>30160</v>
      </c>
      <c r="BA48" s="33">
        <f>IF(D6L341C5=0,0,D6L341C19/D6L341C5)</f>
        <v>0.42305038884491064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83D9A-6D70-4F42-A544-0E8C223BD8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38123.090138533335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32785.85751913867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16392.928759569335</v>
      </c>
      <c r="R8" s="16" t="s">
        <v>30170</v>
      </c>
      <c r="S8" s="15">
        <f>D6L401C5-D6L401C7</f>
        <v>16392.928759569335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15833.216354388733</v>
      </c>
      <c r="X8" s="16" t="s">
        <v>30172</v>
      </c>
      <c r="Y8" s="33">
        <f>D6L401C7-D6L401C10</f>
        <v>559.71240518060222</v>
      </c>
      <c r="Z8" s="16" t="s">
        <v>30173</v>
      </c>
      <c r="AA8" s="33">
        <f>CHOOSE(MIN(D6L401C9,RUN_YEARS),B7L804C7,B7L804C16,B7L804C25,B7L804C34,B7L804C43)</f>
        <v>438869</v>
      </c>
      <c r="AB8" s="16" t="s">
        <v>30174</v>
      </c>
      <c r="AC8" s="33">
        <f>IF(D6L401C12=0,0,D6L401C10/D6L401C12)</f>
        <v>3.6077317728954957E-2</v>
      </c>
      <c r="AD8" s="16" t="s">
        <v>30175</v>
      </c>
      <c r="AE8" s="33">
        <f>IF(D6L401C5=0,0,D6L401C10/D6L401C5)</f>
        <v>0.48292823651619082</v>
      </c>
      <c r="AF8" s="16" t="s">
        <v>30176</v>
      </c>
      <c r="AG8" s="33">
        <f>CHOOSE(MIN(D6L401C9,RUN_YEARS),B7L804C5,B7L804C14,B7L804C23,B7L804C32,B7L804C41)</f>
        <v>5967.0179365846925</v>
      </c>
      <c r="AH8" s="16" t="s">
        <v>30177</v>
      </c>
      <c r="AI8" s="33">
        <f>IF(D6L401C15=0,0,D6L401C11/D6L401C15)</f>
        <v>9.3801026095282958E-2</v>
      </c>
      <c r="AJ8" s="16" t="s">
        <v>30178</v>
      </c>
      <c r="AK8" s="33">
        <f>IF(D6L401C5=0,0,D6L401C11/D6L401C5)</f>
        <v>1.707176348380918E-2</v>
      </c>
      <c r="AL8" s="16" t="s">
        <v>30179</v>
      </c>
      <c r="AM8" s="33">
        <f>D6L401C8*CHOOSE(MIN(D6L401C9,RUN_YEARS),B7L804C4,B7L804C13,B7L804C22,B7L804C31,B7L804C40)</f>
        <v>4239.6743313533689</v>
      </c>
      <c r="AN8" s="16" t="s">
        <v>30180</v>
      </c>
      <c r="AO8" s="33">
        <f>D6L401C8-D6L401C18</f>
        <v>12153.254428215965</v>
      </c>
      <c r="AP8" s="16" t="s">
        <v>30181</v>
      </c>
      <c r="AQ8" s="33">
        <f>CHOOSE(MIN(D6L401C9,RUN_YEARS),B7L804C2,B7L804C11,B7L804C20,B7L804C29,B7L804C38)</f>
        <v>1022.8289401974063</v>
      </c>
      <c r="AR8" s="16" t="s">
        <v>30182</v>
      </c>
      <c r="AS8" s="33">
        <f>IF(D6L401C20=0,0,D6L401C18/D6L401C20)</f>
        <v>4.1450472945506514</v>
      </c>
      <c r="AT8" s="16" t="s">
        <v>30183</v>
      </c>
      <c r="AU8" s="33">
        <f>IF(D6L401C5=0,0,D6L401C18/D6L401C5)</f>
        <v>0.12931412054354438</v>
      </c>
      <c r="AV8" s="16" t="s">
        <v>30184</v>
      </c>
      <c r="AW8" s="33">
        <f>CHOOSE(MIN(D6L401C9,RUN_YEARS),B7L804C1,B7L804C10,B7L804C19,B7L804C28,B7L804C37)</f>
        <v>2931.9941522002473</v>
      </c>
      <c r="AX8" s="16" t="s">
        <v>30185</v>
      </c>
      <c r="AY8" s="33">
        <f>IF(D6L401C23=0,0,D6L401C19/D6L401C23)</f>
        <v>4.1450472945506514</v>
      </c>
      <c r="AZ8" s="16" t="s">
        <v>30186</v>
      </c>
      <c r="BA8" s="33">
        <f>IF(D6L401C5=0,0,D6L401C19/D6L401C5)</f>
        <v>0.37068587945645559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275.61600037105097</v>
      </c>
      <c r="J9" s="16" t="s">
        <v>30207</v>
      </c>
      <c r="K9" s="21">
        <f>_xlfn.SINGLE(IF(FLOW_THRU_100PCT="Y",1,INDEX(VariabilityMatrix,D6L402C1,_xlfn.SINGLE(D6L402C9))))</f>
        <v>0.64917993204410851</v>
      </c>
      <c r="L9" s="16" t="s">
        <v>30187</v>
      </c>
      <c r="M9" s="15">
        <f>IF(_xlfn.SINGLE(D6L402C2)&lt;&gt;0,_xlfn.SINGLE(D6L402C2)*_xlfn.SINGLE(D6L402C4),_xlfn.SINGLE(D6L402C3)*_xlfn.SINGLE(D6L402C4))</f>
        <v>178.92437639114786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89.46218819557393</v>
      </c>
      <c r="R9" s="16" t="s">
        <v>30189</v>
      </c>
      <c r="S9" s="15">
        <f>D6L402C5-D6L402C7</f>
        <v>89.46218819557393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86.379178662264664</v>
      </c>
      <c r="X9" s="16" t="s">
        <v>30191</v>
      </c>
      <c r="Y9" s="33">
        <f>D6L402C7-D6L402C10</f>
        <v>3.0830095333092657</v>
      </c>
      <c r="Z9" s="16" t="s">
        <v>30192</v>
      </c>
      <c r="AA9" s="33">
        <f>CHOOSE(MIN(D6L402C9,RUN_YEARS),B7L804C7,B7L804C16,B7L804C25,B7L804C34,B7L804C43)</f>
        <v>477146.4</v>
      </c>
      <c r="AB9" s="16" t="s">
        <v>30193</v>
      </c>
      <c r="AC9" s="33">
        <f>IF(D6L402C12=0,0,D6L402C10/D6L402C12)</f>
        <v>1.8103286258109598E-4</v>
      </c>
      <c r="AD9" s="16" t="s">
        <v>30194</v>
      </c>
      <c r="AE9" s="33">
        <f>IF(D6L402C5=0,0,D6L402C10/D6L402C5)</f>
        <v>0.48276920341714941</v>
      </c>
      <c r="AF9" s="16" t="s">
        <v>30195</v>
      </c>
      <c r="AG9" s="33">
        <f>CHOOSE(MIN(D6L402C9,RUN_YEARS),B7L804C5,B7L804C14,B7L804C23,B7L804C32,B7L804C41)</f>
        <v>6550.042243824425</v>
      </c>
      <c r="AH9" s="16" t="s">
        <v>30196</v>
      </c>
      <c r="AI9" s="33">
        <f>IF(D6L402C15=0,0,D6L402C11/D6L402C15)</f>
        <v>4.7068544271084952E-4</v>
      </c>
      <c r="AJ9" s="16" t="s">
        <v>30197</v>
      </c>
      <c r="AK9" s="33">
        <f>IF(D6L402C5=0,0,D6L402C11/D6L402C5)</f>
        <v>1.7230796582850604E-2</v>
      </c>
      <c r="AL9" s="16" t="s">
        <v>30198</v>
      </c>
      <c r="AM9" s="33">
        <f>D6L402C8*CHOOSE(MIN(D6L402C9,RUN_YEARS),B7L804C4,B7L804C13,B7L804C22,B7L804C31,B7L804C40)</f>
        <v>23.259454522365296</v>
      </c>
      <c r="AN9" s="16" t="s">
        <v>30199</v>
      </c>
      <c r="AO9" s="33">
        <f>D6L402C8-D6L402C18</f>
        <v>66.202733673208627</v>
      </c>
      <c r="AP9" s="16" t="s">
        <v>30200</v>
      </c>
      <c r="AQ9" s="33">
        <f>CHOOSE(MIN(D6L402C9,RUN_YEARS),B7L804C2,B7L804C11,B7L804C20,B7L804C29,B7L804C38)</f>
        <v>1125.8411040272995</v>
      </c>
      <c r="AR9" s="16" t="s">
        <v>30201</v>
      </c>
      <c r="AS9" s="33">
        <f>IF(D6L402C20=0,0,D6L402C18/D6L402C20)</f>
        <v>2.0659624559063266E-2</v>
      </c>
      <c r="AT9" s="16" t="s">
        <v>30202</v>
      </c>
      <c r="AU9" s="33">
        <f>IF(D6L402C5=0,0,D6L402C18/D6L402C5)</f>
        <v>0.12999600720428187</v>
      </c>
      <c r="AV9" s="16" t="s">
        <v>30203</v>
      </c>
      <c r="AW9" s="33">
        <f>CHOOSE(MIN(D6L402C9,RUN_YEARS),B7L804C1,B7L804C10,B7L804C19,B7L804C28,B7L804C37)</f>
        <v>3204.4499881371685</v>
      </c>
      <c r="AX9" s="16" t="s">
        <v>30204</v>
      </c>
      <c r="AY9" s="33">
        <f>IF(D6L402C23=0,0,D6L402C19/D6L402C23)</f>
        <v>2.0659624559063262E-2</v>
      </c>
      <c r="AZ9" s="16" t="s">
        <v>30205</v>
      </c>
      <c r="BA9" s="33">
        <f>IF(D6L402C5=0,0,D6L402C19/D6L402C5)</f>
        <v>0.37000399279571811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26.655102767358812</v>
      </c>
      <c r="J10" s="16" t="s">
        <v>30228</v>
      </c>
      <c r="K10" s="21">
        <f>_xlfn.SINGLE(IF(FLOW_THRU_100PCT="Y",1,INDEX(VariabilityMatrix,D6L403C1,_xlfn.SINGLE(D6L403C9))))</f>
        <v>0.64917993204410851</v>
      </c>
      <c r="L10" s="16" t="s">
        <v>30208</v>
      </c>
      <c r="M10" s="15">
        <f>IF(_xlfn.SINGLE(D6L403C2)&lt;&gt;0,_xlfn.SINGLE(D6L403C2)*_xlfn.SINGLE(D6L403C4),_xlfn.SINGLE(D6L403C3)*_xlfn.SINGLE(D6L403C4))</f>
        <v>17.303957803142723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8.6519789015713613</v>
      </c>
      <c r="R10" s="16" t="s">
        <v>30210</v>
      </c>
      <c r="S10" s="15">
        <f>D6L403C5-D6L403C7</f>
        <v>8.6519789015713613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8.3538179245871795</v>
      </c>
      <c r="X10" s="16" t="s">
        <v>30212</v>
      </c>
      <c r="Y10" s="33">
        <f>D6L403C7-D6L403C10</f>
        <v>0.29816097698418176</v>
      </c>
      <c r="Z10" s="16" t="s">
        <v>30213</v>
      </c>
      <c r="AA10" s="33">
        <f>CHOOSE(MIN(D6L403C9,RUN_YEARS),B7L804C7,B7L804C16,B7L804C25,B7L804C34,B7L804C43)</f>
        <v>477146.4</v>
      </c>
      <c r="AB10" s="16" t="s">
        <v>30214</v>
      </c>
      <c r="AC10" s="33">
        <f>IF(D6L403C12=0,0,D6L403C10/D6L403C12)</f>
        <v>1.7507871639788498E-5</v>
      </c>
      <c r="AD10" s="16" t="s">
        <v>30215</v>
      </c>
      <c r="AE10" s="33">
        <f>IF(D6L403C5=0,0,D6L403C10/D6L403C5)</f>
        <v>0.48276920341714946</v>
      </c>
      <c r="AF10" s="16" t="s">
        <v>30216</v>
      </c>
      <c r="AG10" s="33">
        <f>CHOOSE(MIN(D6L403C9,RUN_YEARS),B7L804C5,B7L804C14,B7L804C23,B7L804C32,B7L804C41)</f>
        <v>6550.042243824425</v>
      </c>
      <c r="AH10" s="16" t="s">
        <v>30217</v>
      </c>
      <c r="AI10" s="33">
        <f>IF(D6L403C15=0,0,D6L403C11/D6L403C15)</f>
        <v>4.5520466263449953E-5</v>
      </c>
      <c r="AJ10" s="16" t="s">
        <v>30218</v>
      </c>
      <c r="AK10" s="33">
        <f>IF(D6L403C5=0,0,D6L403C11/D6L403C5)</f>
        <v>1.7230796582850552E-2</v>
      </c>
      <c r="AL10" s="16" t="s">
        <v>30219</v>
      </c>
      <c r="AM10" s="33">
        <f>D6L403C8*CHOOSE(MIN(D6L403C9,RUN_YEARS),B7L804C4,B7L804C13,B7L804C22,B7L804C31,B7L804C40)</f>
        <v>2.2494454232399308</v>
      </c>
      <c r="AN10" s="16" t="s">
        <v>30220</v>
      </c>
      <c r="AO10" s="33">
        <f>D6L403C8-D6L403C18</f>
        <v>6.4025334783314305</v>
      </c>
      <c r="AP10" s="16" t="s">
        <v>30221</v>
      </c>
      <c r="AQ10" s="33">
        <f>CHOOSE(MIN(D6L403C9,RUN_YEARS),B7L804C2,B7L804C11,B7L804C20,B7L804C29,B7L804C38)</f>
        <v>1125.8411040272995</v>
      </c>
      <c r="AR10" s="16" t="s">
        <v>30222</v>
      </c>
      <c r="AS10" s="33">
        <f>IF(D6L403C20=0,0,D6L403C18/D6L403C20)</f>
        <v>1.9980132322344009E-3</v>
      </c>
      <c r="AT10" s="16" t="s">
        <v>30223</v>
      </c>
      <c r="AU10" s="33">
        <f>IF(D6L403C5=0,0,D6L403C18/D6L403C5)</f>
        <v>0.12999600720428187</v>
      </c>
      <c r="AV10" s="16" t="s">
        <v>30224</v>
      </c>
      <c r="AW10" s="33">
        <f>CHOOSE(MIN(D6L403C9,RUN_YEARS),B7L804C1,B7L804C10,B7L804C19,B7L804C28,B7L804C37)</f>
        <v>3204.4499881371685</v>
      </c>
      <c r="AX10" s="16" t="s">
        <v>30225</v>
      </c>
      <c r="AY10" s="33">
        <f>IF(D6L403C23=0,0,D6L403C19/D6L403C23)</f>
        <v>1.9980132322344004E-3</v>
      </c>
      <c r="AZ10" s="16" t="s">
        <v>30226</v>
      </c>
      <c r="BA10" s="33">
        <f>IF(D6L403C5=0,0,D6L403C19/D6L403C5)</f>
        <v>0.37000399279571811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0.63570948928092208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436756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5708.4883801839005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1101.6703360379986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2866.079685440709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1160.8351558592199</v>
      </c>
      <c r="J12" s="16" t="s">
        <v>30270</v>
      </c>
      <c r="K12" s="21">
        <f>_xlfn.SINGLE(IF(FLOW_THRU_100PCT="Y",1,INDEX(VariabilityMatrix,D6L405C1,_xlfn.SINGLE(D6L405C9))))</f>
        <v>0.33138237811797588</v>
      </c>
      <c r="L12" s="16" t="s">
        <v>30250</v>
      </c>
      <c r="M12" s="15">
        <f>IF(_xlfn.SINGLE(D6L405C2)&lt;&gt;0,_xlfn.SINGLE(D6L405C2)*_xlfn.SINGLE(D6L405C4),_xlfn.SINGLE(D6L405C3)*_xlfn.SINGLE(D6L405C4))</f>
        <v>384.68031455157944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192.34015727578972</v>
      </c>
      <c r="R12" s="16" t="s">
        <v>30252</v>
      </c>
      <c r="S12" s="15">
        <f>D6L405C5-D6L405C7</f>
        <v>192.34015727578972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185.71180902632449</v>
      </c>
      <c r="X12" s="16" t="s">
        <v>30254</v>
      </c>
      <c r="Y12" s="33">
        <f>D6L405C7-D6L405C10</f>
        <v>6.6283482494652333</v>
      </c>
      <c r="Z12" s="16" t="s">
        <v>30255</v>
      </c>
      <c r="AA12" s="33">
        <f>CHOOSE(MIN(D6L405C9,RUN_YEARS),B7L804C7,B7L804C16,B7L804C25,B7L804C34,B7L804C43)</f>
        <v>477146.4</v>
      </c>
      <c r="AB12" s="16" t="s">
        <v>30256</v>
      </c>
      <c r="AC12" s="33">
        <f>IF(D6L405C12=0,0,D6L405C10/D6L405C12)</f>
        <v>3.8921347625450904E-4</v>
      </c>
      <c r="AD12" s="16" t="s">
        <v>30257</v>
      </c>
      <c r="AE12" s="33">
        <f>IF(D6L405C5=0,0,D6L405C10/D6L405C5)</f>
        <v>0.48276920341714946</v>
      </c>
      <c r="AF12" s="16" t="s">
        <v>30258</v>
      </c>
      <c r="AG12" s="33">
        <f>CHOOSE(MIN(D6L405C9,RUN_YEARS),B7L804C5,B7L804C14,B7L804C23,B7L804C32,B7L804C41)</f>
        <v>6550.042243824425</v>
      </c>
      <c r="AH12" s="16" t="s">
        <v>30259</v>
      </c>
      <c r="AI12" s="33">
        <f>IF(D6L405C15=0,0,D6L405C11/D6L405C15)</f>
        <v>1.0119550382617208E-3</v>
      </c>
      <c r="AJ12" s="16" t="s">
        <v>30260</v>
      </c>
      <c r="AK12" s="33">
        <f>IF(D6L405C5=0,0,D6L405C11/D6L405C5)</f>
        <v>1.7230796582850559E-2</v>
      </c>
      <c r="AL12" s="16" t="s">
        <v>30261</v>
      </c>
      <c r="AM12" s="33">
        <f>D6L405C8*CHOOSE(MIN(D6L405C9,RUN_YEARS),B7L804C4,B7L804C13,B7L804C22,B7L804C31,B7L804C40)</f>
        <v>50.006904941792534</v>
      </c>
      <c r="AN12" s="16" t="s">
        <v>30262</v>
      </c>
      <c r="AO12" s="33">
        <f>D6L405C8-D6L405C18</f>
        <v>142.33325233399719</v>
      </c>
      <c r="AP12" s="16" t="s">
        <v>30263</v>
      </c>
      <c r="AQ12" s="33">
        <f>CHOOSE(MIN(D6L405C9,RUN_YEARS),B7L804C2,B7L804C11,B7L804C20,B7L804C29,B7L804C38)</f>
        <v>1125.8411040272995</v>
      </c>
      <c r="AR12" s="16" t="s">
        <v>30264</v>
      </c>
      <c r="AS12" s="33">
        <f>IF(D6L405C20=0,0,D6L405C18/D6L405C20)</f>
        <v>4.4417373608860493E-2</v>
      </c>
      <c r="AT12" s="16" t="s">
        <v>30265</v>
      </c>
      <c r="AU12" s="33">
        <f>IF(D6L405C5=0,0,D6L405C18/D6L405C5)</f>
        <v>0.12999600720428187</v>
      </c>
      <c r="AV12" s="16" t="s">
        <v>30266</v>
      </c>
      <c r="AW12" s="33">
        <f>CHOOSE(MIN(D6L405C9,RUN_YEARS),B7L804C1,B7L804C10,B7L804C19,B7L804C28,B7L804C37)</f>
        <v>3204.4499881371685</v>
      </c>
      <c r="AX12" s="16" t="s">
        <v>30267</v>
      </c>
      <c r="AY12" s="33">
        <f>IF(D6L405C23=0,0,D6L405C19/D6L405C23)</f>
        <v>4.4417373608860493E-2</v>
      </c>
      <c r="AZ12" s="16" t="s">
        <v>30268</v>
      </c>
      <c r="BA12" s="33">
        <f>IF(D6L405C5=0,0,D6L405C19/D6L405C5)</f>
        <v>0.37000399279571816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119.91420433144022</v>
      </c>
      <c r="J13" s="16" t="s">
        <v>30291</v>
      </c>
      <c r="K13" s="21">
        <f>_xlfn.SINGLE(IF(FLOW_THRU_100PCT="Y",1,INDEX(VariabilityMatrix,D6L406C1,_xlfn.SINGLE(D6L406C9))))</f>
        <v>0.64917993204410851</v>
      </c>
      <c r="L13" s="16" t="s">
        <v>30271</v>
      </c>
      <c r="M13" s="15">
        <f>IF(_xlfn.SINGLE(D6L406C2)&lt;&gt;0,_xlfn.SINGLE(D6L406C2)*_xlfn.SINGLE(D6L406C4),_xlfn.SINGLE(D6L406C3)*_xlfn.SINGLE(D6L406C4))</f>
        <v>77.845895019007699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38.92294750950385</v>
      </c>
      <c r="R13" s="16" t="s">
        <v>30273</v>
      </c>
      <c r="S13" s="15">
        <f>D6L406C5-D6L406C7</f>
        <v>38.92294750950385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37.581600727621385</v>
      </c>
      <c r="X13" s="16" t="s">
        <v>30275</v>
      </c>
      <c r="Y13" s="33">
        <f>D6L406C7-D6L406C10</f>
        <v>1.3413467818824643</v>
      </c>
      <c r="Z13" s="16" t="s">
        <v>30276</v>
      </c>
      <c r="AA13" s="33">
        <f>CHOOSE(MIN(D6L406C9,RUN_YEARS),B7L804C7,B7L804C16,B7L804C25,B7L804C34,B7L804C43)</f>
        <v>477146.4</v>
      </c>
      <c r="AB13" s="16" t="s">
        <v>30277</v>
      </c>
      <c r="AC13" s="33">
        <f>IF(D6L406C12=0,0,D6L406C10/D6L406C12)</f>
        <v>7.876324903136937E-5</v>
      </c>
      <c r="AD13" s="16" t="s">
        <v>30278</v>
      </c>
      <c r="AE13" s="33">
        <f>IF(D6L406C5=0,0,D6L406C10/D6L406C5)</f>
        <v>0.48276920341714941</v>
      </c>
      <c r="AF13" s="16" t="s">
        <v>30279</v>
      </c>
      <c r="AG13" s="33">
        <f>CHOOSE(MIN(D6L406C9,RUN_YEARS),B7L804C5,B7L804C14,B7L804C23,B7L804C32,B7L804C41)</f>
        <v>6550.042243824425</v>
      </c>
      <c r="AH13" s="16" t="s">
        <v>30280</v>
      </c>
      <c r="AI13" s="33">
        <f>IF(D6L406C15=0,0,D6L406C11/D6L406C15)</f>
        <v>2.0478444748156028E-4</v>
      </c>
      <c r="AJ13" s="16" t="s">
        <v>30281</v>
      </c>
      <c r="AK13" s="33">
        <f>IF(D6L406C5=0,0,D6L406C11/D6L406C5)</f>
        <v>1.7230796582850597E-2</v>
      </c>
      <c r="AL13" s="16" t="s">
        <v>30282</v>
      </c>
      <c r="AM13" s="33">
        <f>D6L406C8*CHOOSE(MIN(D6L406C9,RUN_YEARS),B7L804C4,B7L804C13,B7L804C22,B7L804C31,B7L804C40)</f>
        <v>10.119655529714695</v>
      </c>
      <c r="AN13" s="16" t="s">
        <v>30283</v>
      </c>
      <c r="AO13" s="33">
        <f>D6L406C8-D6L406C18</f>
        <v>28.803291979789154</v>
      </c>
      <c r="AP13" s="16" t="s">
        <v>30284</v>
      </c>
      <c r="AQ13" s="33">
        <f>CHOOSE(MIN(D6L406C9,RUN_YEARS),B7L804C2,B7L804C11,B7L804C20,B7L804C29,B7L804C38)</f>
        <v>1125.8411040272995</v>
      </c>
      <c r="AR13" s="16" t="s">
        <v>30285</v>
      </c>
      <c r="AS13" s="33">
        <f>IF(D6L406C20=0,0,D6L406C18/D6L406C20)</f>
        <v>8.9885291037209401E-3</v>
      </c>
      <c r="AT13" s="16" t="s">
        <v>30286</v>
      </c>
      <c r="AU13" s="33">
        <f>IF(D6L406C5=0,0,D6L406C18/D6L406C5)</f>
        <v>0.12999600720428187</v>
      </c>
      <c r="AV13" s="16" t="s">
        <v>30287</v>
      </c>
      <c r="AW13" s="33">
        <f>CHOOSE(MIN(D6L406C9,RUN_YEARS),B7L804C1,B7L804C10,B7L804C19,B7L804C28,B7L804C37)</f>
        <v>3204.4499881371685</v>
      </c>
      <c r="AX13" s="16" t="s">
        <v>30288</v>
      </c>
      <c r="AY13" s="33">
        <f>IF(D6L406C23=0,0,D6L406C19/D6L406C23)</f>
        <v>8.9885291037209384E-3</v>
      </c>
      <c r="AZ13" s="16" t="s">
        <v>30289</v>
      </c>
      <c r="BA13" s="33">
        <f>IF(D6L406C5=0,0,D6L406C19/D6L406C5)</f>
        <v>0.37000399279571811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5.4982747980962818</v>
      </c>
      <c r="J14" s="16" t="s">
        <v>30312</v>
      </c>
      <c r="K14" s="21">
        <f>_xlfn.SINGLE(IF(FLOW_THRU_100PCT="Y",1,INDEX(VariabilityMatrix,D6L407C1,_xlfn.SINGLE(D6L407C9))))</f>
        <v>0.63570948928092208</v>
      </c>
      <c r="L14" s="16" t="s">
        <v>30292</v>
      </c>
      <c r="M14" s="15">
        <f>IF(_xlfn.SINGLE(D6L407C2)&lt;&gt;0,_xlfn.SINGLE(D6L407C2)*_xlfn.SINGLE(D6L407C4),_xlfn.SINGLE(D6L407C3)*_xlfn.SINGLE(D6L407C4))</f>
        <v>3.4953054638239522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1.7476527319119761</v>
      </c>
      <c r="R14" s="16" t="s">
        <v>30294</v>
      </c>
      <c r="S14" s="15">
        <f>D6L407C5-D6L407C7</f>
        <v>1.7476527319119761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1.6902149668984732</v>
      </c>
      <c r="X14" s="16" t="s">
        <v>30296</v>
      </c>
      <c r="Y14" s="33">
        <f>D6L407C7-D6L407C10</f>
        <v>5.743776501350295E-2</v>
      </c>
      <c r="Z14" s="16" t="s">
        <v>30297</v>
      </c>
      <c r="AA14" s="33">
        <f>CHOOSE(MIN(D6L407C9,RUN_YEARS),B7L804C7,B7L804C16,B7L804C25,B7L804C34,B7L804C43)</f>
        <v>436756</v>
      </c>
      <c r="AB14" s="16" t="s">
        <v>30298</v>
      </c>
      <c r="AC14" s="33">
        <f>IF(D6L407C12=0,0,D6L407C10/D6L407C12)</f>
        <v>3.869929587454948E-6</v>
      </c>
      <c r="AD14" s="16" t="s">
        <v>30299</v>
      </c>
      <c r="AE14" s="33">
        <f>IF(D6L407C5=0,0,D6L407C10/D6L407C5)</f>
        <v>0.48356716870443001</v>
      </c>
      <c r="AF14" s="16" t="s">
        <v>30300</v>
      </c>
      <c r="AG14" s="33">
        <f>CHOOSE(MIN(D6L407C9,RUN_YEARS),B7L804C5,B7L804C14,B7L804C23,B7L804C32,B7L804C41)</f>
        <v>5708.4883801839005</v>
      </c>
      <c r="AH14" s="16" t="s">
        <v>30301</v>
      </c>
      <c r="AI14" s="33">
        <f>IF(D6L407C15=0,0,D6L407C11/D6L407C15)</f>
        <v>1.0061816927382899E-5</v>
      </c>
      <c r="AJ14" s="16" t="s">
        <v>30302</v>
      </c>
      <c r="AK14" s="33">
        <f>IF(D6L407C5=0,0,D6L407C11/D6L407C5)</f>
        <v>1.643283129556997E-2</v>
      </c>
      <c r="AL14" s="16" t="s">
        <v>30303</v>
      </c>
      <c r="AM14" s="33">
        <f>D6L407C8*CHOOSE(MIN(D6L407C9,RUN_YEARS),B7L804C4,B7L804C13,B7L804C22,B7L804C31,B7L804C40)</f>
        <v>0.48524659114629787</v>
      </c>
      <c r="AN14" s="16" t="s">
        <v>30304</v>
      </c>
      <c r="AO14" s="33">
        <f>D6L407C8-D6L407C18</f>
        <v>1.2624061407656781</v>
      </c>
      <c r="AP14" s="16" t="s">
        <v>30305</v>
      </c>
      <c r="AQ14" s="33">
        <f>CHOOSE(MIN(D6L407C9,RUN_YEARS),B7L804C2,B7L804C11,B7L804C20,B7L804C29,B7L804C38)</f>
        <v>1101.6703360379986</v>
      </c>
      <c r="AR14" s="16" t="s">
        <v>30306</v>
      </c>
      <c r="AS14" s="33">
        <f>IF(D6L407C20=0,0,D6L407C18/D6L407C20)</f>
        <v>4.4046442503972515E-4</v>
      </c>
      <c r="AT14" s="16" t="s">
        <v>30307</v>
      </c>
      <c r="AU14" s="33">
        <f>IF(D6L407C5=0,0,D6L407C18/D6L407C5)</f>
        <v>0.13882809275714228</v>
      </c>
      <c r="AV14" s="16" t="s">
        <v>30308</v>
      </c>
      <c r="AW14" s="33">
        <f>CHOOSE(MIN(D6L407C9,RUN_YEARS),B7L804C1,B7L804C10,B7L804C19,B7L804C28,B7L804C37)</f>
        <v>2866.079685440709</v>
      </c>
      <c r="AX14" s="16" t="s">
        <v>30309</v>
      </c>
      <c r="AY14" s="33">
        <f>IF(D6L407C23=0,0,D6L407C19/D6L407C23)</f>
        <v>4.4046442503972515E-4</v>
      </c>
      <c r="AZ14" s="16" t="s">
        <v>30310</v>
      </c>
      <c r="BA14" s="33">
        <f>IF(D6L407C5=0,0,D6L407C19/D6L407C5)</f>
        <v>0.36117190724285769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0.53097058068258318</v>
      </c>
      <c r="J15" s="16" t="s">
        <v>30333</v>
      </c>
      <c r="K15" s="21">
        <f>_xlfn.SINGLE(IF(FLOW_THRU_100PCT="Y",1,INDEX(VariabilityMatrix,D6L408C1,_xlfn.SINGLE(D6L408C9))))</f>
        <v>0.63570948928092208</v>
      </c>
      <c r="L15" s="16" t="s">
        <v>30313</v>
      </c>
      <c r="M15" s="15">
        <f>IF(_xlfn.SINGLE(D6L408C2)&lt;&gt;0,_xlfn.SINGLE(D6L408C2)*_xlfn.SINGLE(D6L408C4),_xlfn.SINGLE(D6L408C3)*_xlfn.SINGLE(D6L408C4))</f>
        <v>0.3375430366689196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0.1687715183344598</v>
      </c>
      <c r="R15" s="16" t="s">
        <v>30315</v>
      </c>
      <c r="S15" s="15">
        <f>D6L408C5-D6L408C7</f>
        <v>0.1687715183344598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0.16322473055788506</v>
      </c>
      <c r="X15" s="16" t="s">
        <v>30317</v>
      </c>
      <c r="Y15" s="33">
        <f>D6L408C7-D6L408C10</f>
        <v>5.5467877765747464E-3</v>
      </c>
      <c r="Z15" s="16" t="s">
        <v>30318</v>
      </c>
      <c r="AA15" s="33">
        <f>CHOOSE(MIN(D6L408C9,RUN_YEARS),B7L804C7,B7L804C16,B7L804C25,B7L804C34,B7L804C43)</f>
        <v>436756</v>
      </c>
      <c r="AB15" s="16" t="s">
        <v>30319</v>
      </c>
      <c r="AC15" s="33">
        <f>IF(D6L408C12=0,0,D6L408C10/D6L408C12)</f>
        <v>3.7372063705566734E-7</v>
      </c>
      <c r="AD15" s="16" t="s">
        <v>30320</v>
      </c>
      <c r="AE15" s="33">
        <f>IF(D6L408C5=0,0,D6L408C10/D6L408C5)</f>
        <v>0.48356716870443001</v>
      </c>
      <c r="AF15" s="16" t="s">
        <v>30321</v>
      </c>
      <c r="AG15" s="33">
        <f>CHOOSE(MIN(D6L408C9,RUN_YEARS),B7L804C5,B7L804C14,B7L804C23,B7L804C32,B7L804C41)</f>
        <v>5708.4883801839005</v>
      </c>
      <c r="AH15" s="16" t="s">
        <v>30322</v>
      </c>
      <c r="AI15" s="33">
        <f>IF(D6L408C15=0,0,D6L408C11/D6L408C15)</f>
        <v>9.7167365634473891E-7</v>
      </c>
      <c r="AJ15" s="16" t="s">
        <v>30323</v>
      </c>
      <c r="AK15" s="33">
        <f>IF(D6L408C5=0,0,D6L408C11/D6L408C5)</f>
        <v>1.6432831295569977E-2</v>
      </c>
      <c r="AL15" s="16" t="s">
        <v>30324</v>
      </c>
      <c r="AM15" s="33">
        <f>D6L408C8*CHOOSE(MIN(D6L408C9,RUN_YEARS),B7L804C4,B7L804C13,B7L804C22,B7L804C31,B7L804C40)</f>
        <v>4.6860456004200246E-2</v>
      </c>
      <c r="AN15" s="16" t="s">
        <v>30325</v>
      </c>
      <c r="AO15" s="33">
        <f>D6L408C8-D6L408C18</f>
        <v>0.12191106233025956</v>
      </c>
      <c r="AP15" s="16" t="s">
        <v>30326</v>
      </c>
      <c r="AQ15" s="33">
        <f>CHOOSE(MIN(D6L408C9,RUN_YEARS),B7L804C2,B7L804C11,B7L804C20,B7L804C29,B7L804C38)</f>
        <v>1101.6703360379986</v>
      </c>
      <c r="AR15" s="16" t="s">
        <v>30327</v>
      </c>
      <c r="AS15" s="33">
        <f>IF(D6L408C20=0,0,D6L408C18/D6L408C20)</f>
        <v>4.2535824439756852E-5</v>
      </c>
      <c r="AT15" s="16" t="s">
        <v>30328</v>
      </c>
      <c r="AU15" s="33">
        <f>IF(D6L408C5=0,0,D6L408C18/D6L408C5)</f>
        <v>0.13882809275714228</v>
      </c>
      <c r="AV15" s="16" t="s">
        <v>30329</v>
      </c>
      <c r="AW15" s="33">
        <f>CHOOSE(MIN(D6L408C9,RUN_YEARS),B7L804C1,B7L804C10,B7L804C19,B7L804C28,B7L804C37)</f>
        <v>2866.079685440709</v>
      </c>
      <c r="AX15" s="16" t="s">
        <v>30330</v>
      </c>
      <c r="AY15" s="33">
        <f>IF(D6L408C23=0,0,D6L408C19/D6L408C23)</f>
        <v>4.2535824439756859E-5</v>
      </c>
      <c r="AZ15" s="16" t="s">
        <v>30331</v>
      </c>
      <c r="BA15" s="33">
        <f>IF(D6L408C5=0,0,D6L408C19/D6L408C5)</f>
        <v>0.36117190724285775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0.43668608504735812</v>
      </c>
      <c r="J16" s="16" t="s">
        <v>30354</v>
      </c>
      <c r="K16" s="21">
        <f>_xlfn.SINGLE(IF(FLOW_THRU_100PCT="Y",1,INDEX(VariabilityMatrix,D6L409C1,_xlfn.SINGLE(D6L409C9))))</f>
        <v>0.63570948928092208</v>
      </c>
      <c r="L16" s="16" t="s">
        <v>30334</v>
      </c>
      <c r="M16" s="15">
        <f>IF(_xlfn.SINGLE(D6L409C2)&lt;&gt;0,_xlfn.SINGLE(D6L409C2)*_xlfn.SINGLE(D6L409C4),_xlfn.SINGLE(D6L409C3)*_xlfn.SINGLE(D6L409C4))</f>
        <v>0.27760548810154134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0.13880274405077067</v>
      </c>
      <c r="R16" s="16" t="s">
        <v>30336</v>
      </c>
      <c r="S16" s="15">
        <f>D6L409C5-D6L409C7</f>
        <v>0.13880274405077067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0.1342408998980737</v>
      </c>
      <c r="X16" s="16" t="s">
        <v>30338</v>
      </c>
      <c r="Y16" s="33">
        <f>D6L409C7-D6L409C10</f>
        <v>4.5618441526969755E-3</v>
      </c>
      <c r="Z16" s="16" t="s">
        <v>30339</v>
      </c>
      <c r="AA16" s="33">
        <f>CHOOSE(MIN(D6L409C9,RUN_YEARS),B7L804C7,B7L804C16,B7L804C25,B7L804C34,B7L804C43)</f>
        <v>436756</v>
      </c>
      <c r="AB16" s="16" t="s">
        <v>30340</v>
      </c>
      <c r="AC16" s="33">
        <f>IF(D6L409C12=0,0,D6L409C10/D6L409C12)</f>
        <v>3.0735902860653016E-7</v>
      </c>
      <c r="AD16" s="16" t="s">
        <v>30341</v>
      </c>
      <c r="AE16" s="33">
        <f>IF(D6L409C5=0,0,D6L409C10/D6L409C5)</f>
        <v>0.48356716870443006</v>
      </c>
      <c r="AF16" s="16" t="s">
        <v>30342</v>
      </c>
      <c r="AG16" s="33">
        <f>CHOOSE(MIN(D6L409C9,RUN_YEARS),B7L804C5,B7L804C14,B7L804C23,B7L804C32,B7L804C41)</f>
        <v>5708.4883801839005</v>
      </c>
      <c r="AH16" s="16" t="s">
        <v>30343</v>
      </c>
      <c r="AI16" s="33">
        <f>IF(D6L409C15=0,0,D6L409C11/D6L409C15)</f>
        <v>7.9913347437697941E-7</v>
      </c>
      <c r="AJ16" s="16" t="s">
        <v>30344</v>
      </c>
      <c r="AK16" s="33">
        <f>IF(D6L409C5=0,0,D6L409C11/D6L409C5)</f>
        <v>1.6432831295569935E-2</v>
      </c>
      <c r="AL16" s="16" t="s">
        <v>30345</v>
      </c>
      <c r="AM16" s="33">
        <f>D6L409C8*CHOOSE(MIN(D6L409C9,RUN_YEARS),B7L804C4,B7L804C13,B7L804C22,B7L804C31,B7L804C40)</f>
        <v>3.8539440452052535E-2</v>
      </c>
      <c r="AN16" s="16" t="s">
        <v>30346</v>
      </c>
      <c r="AO16" s="33">
        <f>D6L409C8-D6L409C18</f>
        <v>0.10026330359871813</v>
      </c>
      <c r="AP16" s="16" t="s">
        <v>30347</v>
      </c>
      <c r="AQ16" s="33">
        <f>CHOOSE(MIN(D6L409C9,RUN_YEARS),B7L804C2,B7L804C11,B7L804C20,B7L804C29,B7L804C38)</f>
        <v>1101.6703360379986</v>
      </c>
      <c r="AR16" s="16" t="s">
        <v>30348</v>
      </c>
      <c r="AS16" s="33">
        <f>IF(D6L409C20=0,0,D6L409C18/D6L409C20)</f>
        <v>3.4982734118678531E-5</v>
      </c>
      <c r="AT16" s="16" t="s">
        <v>30349</v>
      </c>
      <c r="AU16" s="33">
        <f>IF(D6L409C5=0,0,D6L409C18/D6L409C5)</f>
        <v>0.13882809275714228</v>
      </c>
      <c r="AV16" s="16" t="s">
        <v>30350</v>
      </c>
      <c r="AW16" s="33">
        <f>CHOOSE(MIN(D6L409C9,RUN_YEARS),B7L804C1,B7L804C10,B7L804C19,B7L804C28,B7L804C37)</f>
        <v>2866.079685440709</v>
      </c>
      <c r="AX16" s="16" t="s">
        <v>30351</v>
      </c>
      <c r="AY16" s="33">
        <f>IF(D6L409C23=0,0,D6L409C19/D6L409C23)</f>
        <v>3.4982734118678531E-5</v>
      </c>
      <c r="AZ16" s="16" t="s">
        <v>30352</v>
      </c>
      <c r="BA16" s="33">
        <f>IF(D6L409C5=0,0,D6L409C19/D6L409C5)</f>
        <v>0.36117190724285769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0.63570948928092208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436756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5708.4883801839005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1101.6703360379986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2866.079685440709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0.63570948928092208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436756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5708.4883801839005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1101.6703360379986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2866.079685440709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0.63570948928092208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436756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5708.4883801839005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1101.6703360379986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2866.079685440709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-0.76582218829693205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-0.65860708193536155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-0.32930354096768077</v>
      </c>
      <c r="R20" s="16" t="s">
        <v>30420</v>
      </c>
      <c r="S20" s="15">
        <f>D6L413C5-D6L413C7</f>
        <v>-0.32930354096768077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-0.31848076190016938</v>
      </c>
      <c r="X20" s="16" t="s">
        <v>30422</v>
      </c>
      <c r="Y20" s="33">
        <f>D6L413C7-D6L413C10</f>
        <v>-1.082277906751139E-2</v>
      </c>
      <c r="Z20" s="16" t="s">
        <v>30423</v>
      </c>
      <c r="AA20" s="33">
        <f>CHOOSE(MIN(D6L413C9,RUN_YEARS),B7L804C7,B7L804C16,B7L804C25,B7L804C34,B7L804C43)</f>
        <v>436756</v>
      </c>
      <c r="AB20" s="16" t="s">
        <v>30424</v>
      </c>
      <c r="AC20" s="33">
        <f>IF(D6L413C12=0,0,D6L413C10/D6L413C12)</f>
        <v>-7.2919607721512562E-7</v>
      </c>
      <c r="AD20" s="16" t="s">
        <v>30425</v>
      </c>
      <c r="AE20" s="33">
        <f>IF(D6L413C5=0,0,D6L413C10/D6L413C5)</f>
        <v>0.48356716870443006</v>
      </c>
      <c r="AF20" s="16" t="s">
        <v>30426</v>
      </c>
      <c r="AG20" s="33">
        <f>CHOOSE(MIN(D6L413C9,RUN_YEARS),B7L804C5,B7L804C14,B7L804C23,B7L804C32,B7L804C41)</f>
        <v>5708.4883801839005</v>
      </c>
      <c r="AH20" s="16" t="s">
        <v>30427</v>
      </c>
      <c r="AI20" s="33">
        <f>IF(D6L413C15=0,0,D6L413C11/D6L413C15)</f>
        <v>-1.8959098007593266E-6</v>
      </c>
      <c r="AJ20" s="16" t="s">
        <v>30428</v>
      </c>
      <c r="AK20" s="33">
        <f>IF(D6L413C5=0,0,D6L413C11/D6L413C5)</f>
        <v>1.6432831295569918E-2</v>
      </c>
      <c r="AL20" s="16" t="s">
        <v>30429</v>
      </c>
      <c r="AM20" s="33">
        <f>D6L413C8*CHOOSE(MIN(D6L413C9,RUN_YEARS),B7L804C4,B7L804C13,B7L804C22,B7L804C31,B7L804C40)</f>
        <v>-9.1433165061433175E-2</v>
      </c>
      <c r="AN20" s="16" t="s">
        <v>30430</v>
      </c>
      <c r="AO20" s="33">
        <f>D6L413C8-D6L413C18</f>
        <v>-0.2378703759062476</v>
      </c>
      <c r="AP20" s="16" t="s">
        <v>30431</v>
      </c>
      <c r="AQ20" s="33">
        <f>CHOOSE(MIN(D6L413C9,RUN_YEARS),B7L804C2,B7L804C11,B7L804C20,B7L804C29,B7L804C38)</f>
        <v>1101.6703360379986</v>
      </c>
      <c r="AR20" s="16" t="s">
        <v>30432</v>
      </c>
      <c r="AS20" s="33">
        <f>IF(D6L413C20=0,0,D6L413C18/D6L413C20)</f>
        <v>-8.2995032243728738E-5</v>
      </c>
      <c r="AT20" s="16" t="s">
        <v>30433</v>
      </c>
      <c r="AU20" s="33">
        <f>IF(D6L413C5=0,0,D6L413C18/D6L413C5)</f>
        <v>0.13882809275714228</v>
      </c>
      <c r="AV20" s="16" t="s">
        <v>30434</v>
      </c>
      <c r="AW20" s="33">
        <f>CHOOSE(MIN(D6L413C9,RUN_YEARS),B7L804C1,B7L804C10,B7L804C19,B7L804C28,B7L804C37)</f>
        <v>2866.079685440709</v>
      </c>
      <c r="AX20" s="16" t="s">
        <v>30435</v>
      </c>
      <c r="AY20" s="33">
        <f>IF(D6L413C23=0,0,D6L413C19/D6L413C23)</f>
        <v>-8.2995032243728752E-5</v>
      </c>
      <c r="AZ20" s="16" t="s">
        <v>30436</v>
      </c>
      <c r="BA20" s="33">
        <f>IF(D6L413C5=0,0,D6L413C19/D6L413C5)</f>
        <v>0.36117190724285775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63.510737562567918</v>
      </c>
      <c r="J21" s="16" t="s">
        <v>30458</v>
      </c>
      <c r="K21" s="21">
        <f>_xlfn.SINGLE(IF(FLOW_THRU_100PCT="Y",1,INDEX(VariabilityMatrix,D6L414C1,_xlfn.SINGLE(D6L414C9))))</f>
        <v>0.64917993204410851</v>
      </c>
      <c r="L21" s="16" t="s">
        <v>30438</v>
      </c>
      <c r="M21" s="15">
        <f>IF(_xlfn.SINGLE(D6L414C2)&lt;&gt;0,_xlfn.SINGLE(D6L414C2)*_xlfn.SINGLE(D6L414C4),_xlfn.SINGLE(D6L414C3)*_xlfn.SINGLE(D6L414C4))</f>
        <v>41.229896294939053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20.614948147469526</v>
      </c>
      <c r="R21" s="16" t="s">
        <v>30440</v>
      </c>
      <c r="S21" s="15">
        <f>D6L414C5-D6L414C7</f>
        <v>20.614948147469526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19.904524191279407</v>
      </c>
      <c r="X21" s="16" t="s">
        <v>30442</v>
      </c>
      <c r="Y21" s="33">
        <f>D6L414C7-D6L414C10</f>
        <v>0.71042395619011955</v>
      </c>
      <c r="Z21" s="16" t="s">
        <v>30443</v>
      </c>
      <c r="AA21" s="33">
        <f>CHOOSE(MIN(D6L414C9,RUN_YEARS),B7L804C7,B7L804C16,B7L804C25,B7L804C34,B7L804C43)</f>
        <v>477146.4</v>
      </c>
      <c r="AB21" s="16" t="s">
        <v>30444</v>
      </c>
      <c r="AC21" s="33">
        <f>IF(D6L414C12=0,0,D6L414C10/D6L414C12)</f>
        <v>4.1715758918603189E-5</v>
      </c>
      <c r="AD21" s="16" t="s">
        <v>30445</v>
      </c>
      <c r="AE21" s="33">
        <f>IF(D6L414C5=0,0,D6L414C10/D6L414C5)</f>
        <v>0.48276920341714941</v>
      </c>
      <c r="AF21" s="16" t="s">
        <v>30446</v>
      </c>
      <c r="AG21" s="33">
        <f>CHOOSE(MIN(D6L414C9,RUN_YEARS),B7L804C5,B7L804C14,B7L804C23,B7L804C32,B7L804C41)</f>
        <v>6550.042243824425</v>
      </c>
      <c r="AH21" s="16" t="s">
        <v>30447</v>
      </c>
      <c r="AI21" s="33">
        <f>IF(D6L414C15=0,0,D6L414C11/D6L414C15)</f>
        <v>1.0846097318836812E-4</v>
      </c>
      <c r="AJ21" s="16" t="s">
        <v>30448</v>
      </c>
      <c r="AK21" s="33">
        <f>IF(D6L414C5=0,0,D6L414C11/D6L414C5)</f>
        <v>1.723079658285058E-2</v>
      </c>
      <c r="AL21" s="16" t="s">
        <v>30449</v>
      </c>
      <c r="AM21" s="33">
        <f>D6L414C8*CHOOSE(MIN(D6L414C9,RUN_YEARS),B7L804C4,B7L804C13,B7L804C22,B7L804C31,B7L804C40)</f>
        <v>5.3597218957886916</v>
      </c>
      <c r="AN21" s="16" t="s">
        <v>30450</v>
      </c>
      <c r="AO21" s="33">
        <f>D6L414C8-D6L414C18</f>
        <v>15.255226251680835</v>
      </c>
      <c r="AP21" s="16" t="s">
        <v>30451</v>
      </c>
      <c r="AQ21" s="33">
        <f>CHOOSE(MIN(D6L414C9,RUN_YEARS),B7L804C2,B7L804C11,B7L804C20,B7L804C29,B7L804C38)</f>
        <v>1125.8411040272995</v>
      </c>
      <c r="AR21" s="16" t="s">
        <v>30452</v>
      </c>
      <c r="AS21" s="33">
        <f>IF(D6L414C20=0,0,D6L414C18/D6L414C20)</f>
        <v>4.760637959136664E-3</v>
      </c>
      <c r="AT21" s="16" t="s">
        <v>30453</v>
      </c>
      <c r="AU21" s="33">
        <f>IF(D6L414C5=0,0,D6L414C18/D6L414C5)</f>
        <v>0.12999600720428187</v>
      </c>
      <c r="AV21" s="16" t="s">
        <v>30454</v>
      </c>
      <c r="AW21" s="33">
        <f>CHOOSE(MIN(D6L414C9,RUN_YEARS),B7L804C1,B7L804C10,B7L804C19,B7L804C28,B7L804C37)</f>
        <v>3204.4499881371685</v>
      </c>
      <c r="AX21" s="16" t="s">
        <v>30455</v>
      </c>
      <c r="AY21" s="33">
        <f>IF(D6L414C23=0,0,D6L414C19/D6L414C23)</f>
        <v>4.7606379591366632E-3</v>
      </c>
      <c r="AZ21" s="16" t="s">
        <v>30456</v>
      </c>
      <c r="BA21" s="33">
        <f>IF(D6L414C5=0,0,D6L414C19/D6L414C5)</f>
        <v>0.37000399279571811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32.14619523275514</v>
      </c>
      <c r="J22" s="16" t="s">
        <v>30479</v>
      </c>
      <c r="K22" s="21">
        <f>_xlfn.SINGLE(IF(FLOW_THRU_100PCT="Y",1,INDEX(VariabilityMatrix,D6L415C1,_xlfn.SINGLE(D6L415C9))))</f>
        <v>0.63796322595184096</v>
      </c>
      <c r="L22" s="16" t="s">
        <v>30459</v>
      </c>
      <c r="M22" s="15">
        <f>IF(_xlfn.SINGLE(D6L415C2)&lt;&gt;0,_xlfn.SINGLE(D6L415C2)*_xlfn.SINGLE(D6L415C4),_xlfn.SINGLE(D6L415C3)*_xlfn.SINGLE(D6L415C4))</f>
        <v>20.508090412766162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10.254045206383081</v>
      </c>
      <c r="R22" s="16" t="s">
        <v>30461</v>
      </c>
      <c r="S22" s="15">
        <f>D6L415C5-D6L415C7</f>
        <v>10.254045206383081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9.903935937351763</v>
      </c>
      <c r="X22" s="16" t="s">
        <v>30463</v>
      </c>
      <c r="Y22" s="33">
        <f>D6L415C7-D6L415C10</f>
        <v>0.35010926903131789</v>
      </c>
      <c r="Z22" s="16" t="s">
        <v>30464</v>
      </c>
      <c r="AA22" s="33">
        <f>CHOOSE(MIN(D6L415C9,RUN_YEARS),B7L804C7,B7L804C16,B7L804C25,B7L804C34,B7L804C43)</f>
        <v>438869</v>
      </c>
      <c r="AB22" s="16" t="s">
        <v>30465</v>
      </c>
      <c r="AC22" s="33">
        <f>IF(D6L415C12=0,0,D6L415C10/D6L415C12)</f>
        <v>2.2566952638148884E-5</v>
      </c>
      <c r="AD22" s="16" t="s">
        <v>30466</v>
      </c>
      <c r="AE22" s="33">
        <f>IF(D6L415C5=0,0,D6L415C10/D6L415C5)</f>
        <v>0.48292823651619082</v>
      </c>
      <c r="AF22" s="16" t="s">
        <v>30467</v>
      </c>
      <c r="AG22" s="33">
        <f>CHOOSE(MIN(D6L415C9,RUN_YEARS),B7L804C5,B7L804C14,B7L804C23,B7L804C32,B7L804C41)</f>
        <v>5967.0179365846925</v>
      </c>
      <c r="AH22" s="16" t="s">
        <v>30468</v>
      </c>
      <c r="AI22" s="33">
        <f>IF(D6L415C15=0,0,D6L415C11/D6L415C15)</f>
        <v>5.8674076859187039E-5</v>
      </c>
      <c r="AJ22" s="16" t="s">
        <v>30469</v>
      </c>
      <c r="AK22" s="33">
        <f>IF(D6L415C5=0,0,D6L415C11/D6L415C5)</f>
        <v>1.7071763483809149E-2</v>
      </c>
      <c r="AL22" s="16" t="s">
        <v>30470</v>
      </c>
      <c r="AM22" s="33">
        <f>D6L415C8*CHOOSE(MIN(D6L415C9,RUN_YEARS),B7L804C4,B7L804C13,B7L804C22,B7L804C31,B7L804C40)</f>
        <v>2.6519856757543501</v>
      </c>
      <c r="AN22" s="16" t="s">
        <v>30471</v>
      </c>
      <c r="AO22" s="33">
        <f>D6L415C8-D6L415C18</f>
        <v>7.6020595306287309</v>
      </c>
      <c r="AP22" s="16" t="s">
        <v>30472</v>
      </c>
      <c r="AQ22" s="33">
        <f>CHOOSE(MIN(D6L415C9,RUN_YEARS),B7L804C2,B7L804C11,B7L804C20,B7L804C29,B7L804C38)</f>
        <v>1022.8289401974063</v>
      </c>
      <c r="AR22" s="16" t="s">
        <v>30473</v>
      </c>
      <c r="AS22" s="33">
        <f>IF(D6L415C20=0,0,D6L415C18/D6L415C20)</f>
        <v>2.5927949156801487E-3</v>
      </c>
      <c r="AT22" s="16" t="s">
        <v>30474</v>
      </c>
      <c r="AU22" s="33">
        <f>IF(D6L415C5=0,0,D6L415C18/D6L415C5)</f>
        <v>0.12931412054354438</v>
      </c>
      <c r="AV22" s="16" t="s">
        <v>30475</v>
      </c>
      <c r="AW22" s="33">
        <f>CHOOSE(MIN(D6L415C9,RUN_YEARS),B7L804C1,B7L804C10,B7L804C19,B7L804C28,B7L804C37)</f>
        <v>2931.9941522002473</v>
      </c>
      <c r="AX22" s="16" t="s">
        <v>30476</v>
      </c>
      <c r="AY22" s="33">
        <f>IF(D6L415C23=0,0,D6L415C19/D6L415C23)</f>
        <v>2.5927949156801492E-3</v>
      </c>
      <c r="AZ22" s="16" t="s">
        <v>30477</v>
      </c>
      <c r="BA22" s="33">
        <f>IF(D6L415C5=0,0,D6L415C19/D6L415C5)</f>
        <v>0.37068587945645565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11668.232993168829</v>
      </c>
      <c r="J23" s="16" t="s">
        <v>30500</v>
      </c>
      <c r="K23" s="21">
        <f>_xlfn.SINGLE(IF(FLOW_THRU_100PCT="Y",1,INDEX(VariabilityMatrix,D6L416C1,_xlfn.SINGLE(D6L416C9))))</f>
        <v>0.32215264443218067</v>
      </c>
      <c r="L23" s="16" t="s">
        <v>30480</v>
      </c>
      <c r="M23" s="15">
        <f>IF(_xlfn.SINGLE(D6L416C2)&lt;&gt;0,_xlfn.SINGLE(D6L416C2)*_xlfn.SINGLE(D6L416C4),_xlfn.SINGLE(D6L416C3)*_xlfn.SINGLE(D6L416C4))</f>
        <v>3758.9521146001571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1879.4760573000785</v>
      </c>
      <c r="R23" s="16" t="s">
        <v>30482</v>
      </c>
      <c r="S23" s="15">
        <f>D6L416C5-D6L416C7</f>
        <v>1879.4760573000785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1815.3041158526603</v>
      </c>
      <c r="X23" s="16" t="s">
        <v>30484</v>
      </c>
      <c r="Y23" s="33">
        <f>D6L416C7-D6L416C10</f>
        <v>64.171941447418249</v>
      </c>
      <c r="Z23" s="16" t="s">
        <v>30485</v>
      </c>
      <c r="AA23" s="33">
        <f>CHOOSE(MIN(D6L416C9,RUN_YEARS),B7L804C7,B7L804C16,B7L804C25,B7L804C34,B7L804C43)</f>
        <v>438869</v>
      </c>
      <c r="AB23" s="16" t="s">
        <v>30486</v>
      </c>
      <c r="AC23" s="33">
        <f>IF(D6L416C12=0,0,D6L416C10/D6L416C12)</f>
        <v>4.1363234036868868E-3</v>
      </c>
      <c r="AD23" s="16" t="s">
        <v>30487</v>
      </c>
      <c r="AE23" s="33">
        <f>IF(D6L416C5=0,0,D6L416C10/D6L416C5)</f>
        <v>0.48292823651619082</v>
      </c>
      <c r="AF23" s="16" t="s">
        <v>30488</v>
      </c>
      <c r="AG23" s="33">
        <f>CHOOSE(MIN(D6L416C9,RUN_YEARS),B7L804C5,B7L804C14,B7L804C23,B7L804C32,B7L804C41)</f>
        <v>5967.0179365846925</v>
      </c>
      <c r="AH23" s="16" t="s">
        <v>30489</v>
      </c>
      <c r="AI23" s="33">
        <f>IF(D6L416C15=0,0,D6L416C11/D6L416C15)</f>
        <v>1.0754440849585911E-2</v>
      </c>
      <c r="AJ23" s="16" t="s">
        <v>30490</v>
      </c>
      <c r="AK23" s="33">
        <f>IF(D6L416C5=0,0,D6L416C11/D6L416C5)</f>
        <v>1.7071763483809177E-2</v>
      </c>
      <c r="AL23" s="16" t="s">
        <v>30491</v>
      </c>
      <c r="AM23" s="33">
        <f>D6L416C8*CHOOSE(MIN(D6L416C9,RUN_YEARS),B7L804C4,B7L804C13,B7L804C22,B7L804C31,B7L804C40)</f>
        <v>486.08558686481575</v>
      </c>
      <c r="AN23" s="16" t="s">
        <v>30492</v>
      </c>
      <c r="AO23" s="33">
        <f>D6L416C8-D6L416C18</f>
        <v>1393.3904704352628</v>
      </c>
      <c r="AP23" s="16" t="s">
        <v>30493</v>
      </c>
      <c r="AQ23" s="33">
        <f>CHOOSE(MIN(D6L416C9,RUN_YEARS),B7L804C2,B7L804C11,B7L804C20,B7L804C29,B7L804C38)</f>
        <v>1022.8289401974063</v>
      </c>
      <c r="AR23" s="16" t="s">
        <v>30494</v>
      </c>
      <c r="AS23" s="33">
        <f>IF(D6L416C20=0,0,D6L416C18/D6L416C20)</f>
        <v>0.47523644253847674</v>
      </c>
      <c r="AT23" s="16" t="s">
        <v>30495</v>
      </c>
      <c r="AU23" s="33">
        <f>IF(D6L416C5=0,0,D6L416C18/D6L416C5)</f>
        <v>0.12931412054354438</v>
      </c>
      <c r="AV23" s="16" t="s">
        <v>30496</v>
      </c>
      <c r="AW23" s="33">
        <f>CHOOSE(MIN(D6L416C9,RUN_YEARS),B7L804C1,B7L804C10,B7L804C19,B7L804C28,B7L804C37)</f>
        <v>2931.9941522002473</v>
      </c>
      <c r="AX23" s="16" t="s">
        <v>30497</v>
      </c>
      <c r="AY23" s="33">
        <f>IF(D6L416C23=0,0,D6L416C19/D6L416C23)</f>
        <v>0.4752364425384768</v>
      </c>
      <c r="AZ23" s="16" t="s">
        <v>30498</v>
      </c>
      <c r="BA23" s="33">
        <f>IF(D6L416C5=0,0,D6L416C19/D6L416C5)</f>
        <v>0.37068587945645565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308.87605681209288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265.63340885839989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132.81670442919994</v>
      </c>
      <c r="R24" s="16" t="s">
        <v>30503</v>
      </c>
      <c r="S24" s="15">
        <f>D6L417C5-D6L417C7</f>
        <v>132.81670442919994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128.28187369977135</v>
      </c>
      <c r="X24" s="16" t="s">
        <v>30505</v>
      </c>
      <c r="Y24" s="33">
        <f>D6L417C7-D6L417C10</f>
        <v>4.5348307294285917</v>
      </c>
      <c r="Z24" s="16" t="s">
        <v>30506</v>
      </c>
      <c r="AA24" s="33">
        <f>CHOOSE(MIN(D6L417C9,RUN_YEARS),B7L804C7,B7L804C16,B7L804C25,B7L804C34,B7L804C43)</f>
        <v>438869</v>
      </c>
      <c r="AB24" s="16" t="s">
        <v>30507</v>
      </c>
      <c r="AC24" s="33">
        <f>IF(D6L417C12=0,0,D6L417C10/D6L417C12)</f>
        <v>2.9230105954116455E-4</v>
      </c>
      <c r="AD24" s="16" t="s">
        <v>30508</v>
      </c>
      <c r="AE24" s="33">
        <f>IF(D6L417C5=0,0,D6L417C10/D6L417C5)</f>
        <v>0.48292823651619082</v>
      </c>
      <c r="AF24" s="16" t="s">
        <v>30509</v>
      </c>
      <c r="AG24" s="33">
        <f>CHOOSE(MIN(D6L417C9,RUN_YEARS),B7L804C5,B7L804C14,B7L804C23,B7L804C32,B7L804C41)</f>
        <v>5967.0179365846925</v>
      </c>
      <c r="AH24" s="16" t="s">
        <v>30510</v>
      </c>
      <c r="AI24" s="33">
        <f>IF(D6L417C15=0,0,D6L417C11/D6L417C15)</f>
        <v>7.5998275480702957E-4</v>
      </c>
      <c r="AJ24" s="16" t="s">
        <v>30511</v>
      </c>
      <c r="AK24" s="33">
        <f>IF(D6L417C5=0,0,D6L417C11/D6L417C5)</f>
        <v>1.7071763483809205E-2</v>
      </c>
      <c r="AL24" s="16" t="s">
        <v>30512</v>
      </c>
      <c r="AM24" s="33">
        <f>D6L417C8*CHOOSE(MIN(D6L417C9,RUN_YEARS),B7L804C4,B7L804C13,B7L804C22,B7L804C31,B7L804C40)</f>
        <v>34.350150653507733</v>
      </c>
      <c r="AN24" s="16" t="s">
        <v>30513</v>
      </c>
      <c r="AO24" s="33">
        <f>D6L417C8-D6L417C18</f>
        <v>98.466553775692205</v>
      </c>
      <c r="AP24" s="16" t="s">
        <v>30514</v>
      </c>
      <c r="AQ24" s="33">
        <f>CHOOSE(MIN(D6L417C9,RUN_YEARS),B7L804C2,B7L804C11,B7L804C20,B7L804C29,B7L804C38)</f>
        <v>1022.8289401974063</v>
      </c>
      <c r="AR24" s="16" t="s">
        <v>30515</v>
      </c>
      <c r="AS24" s="33">
        <f>IF(D6L417C20=0,0,D6L417C18/D6L417C20)</f>
        <v>3.3583475499703933E-2</v>
      </c>
      <c r="AT24" s="16" t="s">
        <v>30516</v>
      </c>
      <c r="AU24" s="33">
        <f>IF(D6L417C5=0,0,D6L417C18/D6L417C5)</f>
        <v>0.12931412054354438</v>
      </c>
      <c r="AV24" s="16" t="s">
        <v>30517</v>
      </c>
      <c r="AW24" s="33">
        <f>CHOOSE(MIN(D6L417C9,RUN_YEARS),B7L804C1,B7L804C10,B7L804C19,B7L804C28,B7L804C37)</f>
        <v>2931.9941522002473</v>
      </c>
      <c r="AX24" s="16" t="s">
        <v>30518</v>
      </c>
      <c r="AY24" s="33">
        <f>IF(D6L417C23=0,0,D6L417C19/D6L417C23)</f>
        <v>3.3583475499703933E-2</v>
      </c>
      <c r="AZ24" s="16" t="s">
        <v>30519</v>
      </c>
      <c r="BA24" s="33">
        <f>IF(D6L417C5=0,0,D6L417C19/D6L417C5)</f>
        <v>0.37068587945645559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736.3791697294613</v>
      </c>
      <c r="J25" s="16" t="s">
        <v>30541</v>
      </c>
      <c r="K25" s="21">
        <f>_xlfn.SINGLE(IF(FLOW_THRU_100PCT="Y",1,INDEX(VariabilityMatrix,D6L418C1,_xlfn.SINGLE(D6L418C9))))</f>
        <v>0.31677851458274481</v>
      </c>
      <c r="L25" s="16" t="s">
        <v>30521</v>
      </c>
      <c r="M25" s="15">
        <f>IF(_xlfn.SINGLE(D6L418C2)&lt;&gt;0,_xlfn.SINGLE(D6L418C2)*_xlfn.SINGLE(D6L418C4),_xlfn.SINGLE(D6L418C3)*_xlfn.SINGLE(D6L418C4))</f>
        <v>233.26909955657368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116.63454977828684</v>
      </c>
      <c r="R25" s="16" t="s">
        <v>30523</v>
      </c>
      <c r="S25" s="15">
        <f>D6L418C5-D6L418C7</f>
        <v>116.63454977828684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112.80127801880415</v>
      </c>
      <c r="X25" s="16" t="s">
        <v>30525</v>
      </c>
      <c r="Y25" s="33">
        <f>D6L418C7-D6L418C10</f>
        <v>3.8332717594826846</v>
      </c>
      <c r="Z25" s="16" t="s">
        <v>30526</v>
      </c>
      <c r="AA25" s="33">
        <f>CHOOSE(MIN(D6L418C9,RUN_YEARS),B7L804C7,B7L804C16,B7L804C25,B7L804C34,B7L804C43)</f>
        <v>436756</v>
      </c>
      <c r="AB25" s="16" t="s">
        <v>30527</v>
      </c>
      <c r="AC25" s="33">
        <f>IF(D6L418C12=0,0,D6L418C10/D6L418C12)</f>
        <v>2.5827070038832704E-4</v>
      </c>
      <c r="AD25" s="16" t="s">
        <v>30528</v>
      </c>
      <c r="AE25" s="33">
        <f>IF(D6L418C5=0,0,D6L418C10/D6L418C5)</f>
        <v>0.48356716870443006</v>
      </c>
      <c r="AF25" s="16" t="s">
        <v>30529</v>
      </c>
      <c r="AG25" s="33">
        <f>CHOOSE(MIN(D6L418C9,RUN_YEARS),B7L804C5,B7L804C14,B7L804C23,B7L804C32,B7L804C41)</f>
        <v>5708.4883801839005</v>
      </c>
      <c r="AH25" s="16" t="s">
        <v>30530</v>
      </c>
      <c r="AI25" s="33">
        <f>IF(D6L418C15=0,0,D6L418C11/D6L418C15)</f>
        <v>6.7150382100965138E-4</v>
      </c>
      <c r="AJ25" s="16" t="s">
        <v>30531</v>
      </c>
      <c r="AK25" s="33">
        <f>IF(D6L418C5=0,0,D6L418C11/D6L418C5)</f>
        <v>1.6432831295569942E-2</v>
      </c>
      <c r="AL25" s="16" t="s">
        <v>30532</v>
      </c>
      <c r="AM25" s="33">
        <f>D6L418C8*CHOOSE(MIN(D6L418C9,RUN_YEARS),B7L804C4,B7L804C13,B7L804C22,B7L804C31,B7L804C40)</f>
        <v>32.384304190615069</v>
      </c>
      <c r="AN25" s="16" t="s">
        <v>30533</v>
      </c>
      <c r="AO25" s="33">
        <f>D6L418C8-D6L418C18</f>
        <v>84.25024558767177</v>
      </c>
      <c r="AP25" s="16" t="s">
        <v>30534</v>
      </c>
      <c r="AQ25" s="33">
        <f>CHOOSE(MIN(D6L418C9,RUN_YEARS),B7L804C2,B7L804C11,B7L804C20,B7L804C29,B7L804C38)</f>
        <v>1101.6703360379986</v>
      </c>
      <c r="AR25" s="16" t="s">
        <v>30535</v>
      </c>
      <c r="AS25" s="33">
        <f>IF(D6L418C20=0,0,D6L418C18/D6L418C20)</f>
        <v>2.9395639631253606E-2</v>
      </c>
      <c r="AT25" s="16" t="s">
        <v>30536</v>
      </c>
      <c r="AU25" s="33">
        <f>IF(D6L418C5=0,0,D6L418C18/D6L418C5)</f>
        <v>0.13882809275714228</v>
      </c>
      <c r="AV25" s="16" t="s">
        <v>30537</v>
      </c>
      <c r="AW25" s="33">
        <f>CHOOSE(MIN(D6L418C9,RUN_YEARS),B7L804C1,B7L804C10,B7L804C19,B7L804C28,B7L804C37)</f>
        <v>2866.079685440709</v>
      </c>
      <c r="AX25" s="16" t="s">
        <v>30538</v>
      </c>
      <c r="AY25" s="33">
        <f>IF(D6L418C23=0,0,D6L418C19/D6L418C23)</f>
        <v>2.9395639631253606E-2</v>
      </c>
      <c r="AZ25" s="16" t="s">
        <v>30539</v>
      </c>
      <c r="BA25" s="33">
        <f>IF(D6L418C5=0,0,D6L418C19/D6L418C5)</f>
        <v>0.36117190724285769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8856.600795022734</v>
      </c>
      <c r="J26" s="16" t="s">
        <v>30562</v>
      </c>
      <c r="K26" s="21">
        <f>_xlfn.SINGLE(IF(FLOW_THRU_100PCT="Y",1,INDEX(VariabilityMatrix,D6L419C1,_xlfn.SINGLE(D6L419C9))))</f>
        <v>0.32215264443218067</v>
      </c>
      <c r="L26" s="16" t="s">
        <v>30542</v>
      </c>
      <c r="M26" s="15">
        <f>IF(_xlfn.SINGLE(D6L419C2)&lt;&gt;0,_xlfn.SINGLE(D6L419C2)*_xlfn.SINGLE(D6L419C4),_xlfn.SINGLE(D6L419C3)*_xlfn.SINGLE(D6L419C4))</f>
        <v>2853.1773667967273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1426.5886833983636</v>
      </c>
      <c r="R26" s="16" t="s">
        <v>30544</v>
      </c>
      <c r="S26" s="15">
        <f>D6L419C5-D6L419C7</f>
        <v>1426.5886833983636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1377.8799142150524</v>
      </c>
      <c r="X26" s="16" t="s">
        <v>30546</v>
      </c>
      <c r="Y26" s="33">
        <f>D6L419C7-D6L419C10</f>
        <v>48.708769183311233</v>
      </c>
      <c r="Z26" s="16" t="s">
        <v>30547</v>
      </c>
      <c r="AA26" s="33">
        <f>CHOOSE(MIN(D6L419C9,RUN_YEARS),B7L804C7,B7L804C16,B7L804C25,B7L804C34,B7L804C43)</f>
        <v>438869</v>
      </c>
      <c r="AB26" s="16" t="s">
        <v>30548</v>
      </c>
      <c r="AC26" s="33">
        <f>IF(D6L419C12=0,0,D6L419C10/D6L419C12)</f>
        <v>3.139615498508786E-3</v>
      </c>
      <c r="AD26" s="16" t="s">
        <v>30549</v>
      </c>
      <c r="AE26" s="33">
        <f>IF(D6L419C5=0,0,D6L419C10/D6L419C5)</f>
        <v>0.48292823651619082</v>
      </c>
      <c r="AF26" s="16" t="s">
        <v>30550</v>
      </c>
      <c r="AG26" s="33">
        <f>CHOOSE(MIN(D6L419C9,RUN_YEARS),B7L804C5,B7L804C14,B7L804C23,B7L804C32,B7L804C41)</f>
        <v>5967.0179365846925</v>
      </c>
      <c r="AH26" s="16" t="s">
        <v>30551</v>
      </c>
      <c r="AI26" s="33">
        <f>IF(D6L419C15=0,0,D6L419C11/D6L419C15)</f>
        <v>8.1630002961228555E-3</v>
      </c>
      <c r="AJ26" s="16" t="s">
        <v>30552</v>
      </c>
      <c r="AK26" s="33">
        <f>IF(D6L419C5=0,0,D6L419C11/D6L419C5)</f>
        <v>1.7071763483809191E-2</v>
      </c>
      <c r="AL26" s="16" t="s">
        <v>30553</v>
      </c>
      <c r="AM26" s="33">
        <f>D6L419C8*CHOOSE(MIN(D6L419C9,RUN_YEARS),B7L804C4,B7L804C13,B7L804C22,B7L804C31,B7L804C40)</f>
        <v>368.95612194206456</v>
      </c>
      <c r="AN26" s="16" t="s">
        <v>30554</v>
      </c>
      <c r="AO26" s="33">
        <f>D6L419C8-D6L419C18</f>
        <v>1057.6325614562991</v>
      </c>
      <c r="AP26" s="16" t="s">
        <v>30555</v>
      </c>
      <c r="AQ26" s="33">
        <f>CHOOSE(MIN(D6L419C9,RUN_YEARS),B7L804C2,B7L804C11,B7L804C20,B7L804C29,B7L804C38)</f>
        <v>1022.8289401974063</v>
      </c>
      <c r="AR26" s="16" t="s">
        <v>30556</v>
      </c>
      <c r="AS26" s="33">
        <f>IF(D6L419C20=0,0,D6L419C18/D6L419C20)</f>
        <v>0.36072123836352921</v>
      </c>
      <c r="AT26" s="16" t="s">
        <v>30557</v>
      </c>
      <c r="AU26" s="33">
        <f>IF(D6L419C5=0,0,D6L419C18/D6L419C5)</f>
        <v>0.12931412054354438</v>
      </c>
      <c r="AV26" s="16" t="s">
        <v>30558</v>
      </c>
      <c r="AW26" s="33">
        <f>CHOOSE(MIN(D6L419C9,RUN_YEARS),B7L804C1,B7L804C10,B7L804C19,B7L804C28,B7L804C37)</f>
        <v>2931.9941522002473</v>
      </c>
      <c r="AX26" s="16" t="s">
        <v>30559</v>
      </c>
      <c r="AY26" s="33">
        <f>IF(D6L419C23=0,0,D6L419C19/D6L419C23)</f>
        <v>0.36072123836352921</v>
      </c>
      <c r="AZ26" s="16" t="s">
        <v>30560</v>
      </c>
      <c r="BA26" s="33">
        <f>IF(D6L419C5=0,0,D6L419C19/D6L419C5)</f>
        <v>0.37068587945645559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80.221622547537095</v>
      </c>
      <c r="J27" s="16" t="s">
        <v>30583</v>
      </c>
      <c r="K27" s="21">
        <f>_xlfn.SINGLE(IF(FLOW_THRU_100PCT="Y",1,INDEX(VariabilityMatrix,D6L420C1,_xlfn.SINGLE(D6L420C9))))</f>
        <v>0.31677851458274481</v>
      </c>
      <c r="L27" s="16" t="s">
        <v>30563</v>
      </c>
      <c r="M27" s="15">
        <f>IF(_xlfn.SINGLE(D6L420C2)&lt;&gt;0,_xlfn.SINGLE(D6L420C2)*_xlfn.SINGLE(D6L420C4),_xlfn.SINGLE(D6L420C3)*_xlfn.SINGLE(D6L420C4))</f>
        <v>25.41248642802643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12.706243214013215</v>
      </c>
      <c r="R27" s="16" t="s">
        <v>30565</v>
      </c>
      <c r="S27" s="15">
        <f>D6L420C5-D6L420C7</f>
        <v>12.706243214013215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12.288644111740496</v>
      </c>
      <c r="X27" s="16" t="s">
        <v>30567</v>
      </c>
      <c r="Y27" s="33">
        <f>D6L420C7-D6L420C10</f>
        <v>0.41759910227271924</v>
      </c>
      <c r="Z27" s="16" t="s">
        <v>30568</v>
      </c>
      <c r="AA27" s="33">
        <f>CHOOSE(MIN(D6L420C9,RUN_YEARS),B7L804C7,B7L804C16,B7L804C25,B7L804C34,B7L804C43)</f>
        <v>436756</v>
      </c>
      <c r="AB27" s="16" t="s">
        <v>30569</v>
      </c>
      <c r="AC27" s="33">
        <f>IF(D6L420C12=0,0,D6L420C10/D6L420C12)</f>
        <v>2.8136176976940203E-5</v>
      </c>
      <c r="AD27" s="16" t="s">
        <v>30570</v>
      </c>
      <c r="AE27" s="33">
        <f>IF(D6L420C5=0,0,D6L420C10/D6L420C5)</f>
        <v>0.48356716870443006</v>
      </c>
      <c r="AF27" s="16" t="s">
        <v>30571</v>
      </c>
      <c r="AG27" s="33">
        <f>CHOOSE(MIN(D6L420C9,RUN_YEARS),B7L804C5,B7L804C14,B7L804C23,B7L804C32,B7L804C41)</f>
        <v>5708.4883801839005</v>
      </c>
      <c r="AH27" s="16" t="s">
        <v>30572</v>
      </c>
      <c r="AI27" s="33">
        <f>IF(D6L420C15=0,0,D6L420C11/D6L420C15)</f>
        <v>7.3154060140044676E-5</v>
      </c>
      <c r="AJ27" s="16" t="s">
        <v>30573</v>
      </c>
      <c r="AK27" s="33">
        <f>IF(D6L420C5=0,0,D6L420C11/D6L420C5)</f>
        <v>1.6432831295569945E-2</v>
      </c>
      <c r="AL27" s="16" t="s">
        <v>30574</v>
      </c>
      <c r="AM27" s="33">
        <f>D6L420C8*CHOOSE(MIN(D6L420C9,RUN_YEARS),B7L804C4,B7L804C13,B7L804C22,B7L804C31,B7L804C40)</f>
        <v>3.5279670230196727</v>
      </c>
      <c r="AN27" s="16" t="s">
        <v>30575</v>
      </c>
      <c r="AO27" s="33">
        <f>D6L420C8-D6L420C18</f>
        <v>9.1782761909935431</v>
      </c>
      <c r="AP27" s="16" t="s">
        <v>30576</v>
      </c>
      <c r="AQ27" s="33">
        <f>CHOOSE(MIN(D6L420C9,RUN_YEARS),B7L804C2,B7L804C11,B7L804C20,B7L804C29,B7L804C38)</f>
        <v>1101.6703360379986</v>
      </c>
      <c r="AR27" s="16" t="s">
        <v>30577</v>
      </c>
      <c r="AS27" s="33">
        <f>IF(D6L420C20=0,0,D6L420C18/D6L420C20)</f>
        <v>3.2023799748548253E-3</v>
      </c>
      <c r="AT27" s="16" t="s">
        <v>30578</v>
      </c>
      <c r="AU27" s="33">
        <f>IF(D6L420C5=0,0,D6L420C18/D6L420C5)</f>
        <v>0.13882809275714228</v>
      </c>
      <c r="AV27" s="16" t="s">
        <v>30579</v>
      </c>
      <c r="AW27" s="33">
        <f>CHOOSE(MIN(D6L420C9,RUN_YEARS),B7L804C1,B7L804C10,B7L804C19,B7L804C28,B7L804C37)</f>
        <v>2866.079685440709</v>
      </c>
      <c r="AX27" s="16" t="s">
        <v>30580</v>
      </c>
      <c r="AY27" s="33">
        <f>IF(D6L420C23=0,0,D6L420C19/D6L420C23)</f>
        <v>3.2023799748548253E-3</v>
      </c>
      <c r="AZ27" s="16" t="s">
        <v>30581</v>
      </c>
      <c r="BA27" s="33">
        <f>IF(D6L420C5=0,0,D6L420C19/D6L420C5)</f>
        <v>0.36117190724285775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0.31677851458274481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436756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5708.4883801839005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1101.6703360379986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2866.079685440709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0.31677851458274481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436756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5708.4883801839005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1101.6703360379986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2866.079685440709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0.31677851458274481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436756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5708.4883801839005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1101.6703360379986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2866.079685440709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0.31677851458274481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436756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5708.4883801839005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1101.6703360379986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2866.079685440709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0.31677851458274481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436756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5708.4883801839005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1101.6703360379986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2866.079685440709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209.82103690450651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180.44609173787561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90.223045868937803</v>
      </c>
      <c r="R33" s="16" t="s">
        <v>30691</v>
      </c>
      <c r="S33" s="15">
        <f>D6L426C5-D6L426C7</f>
        <v>90.223045868937803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87.257805685464362</v>
      </c>
      <c r="X33" s="16" t="s">
        <v>30693</v>
      </c>
      <c r="Y33" s="33">
        <f>D6L426C7-D6L426C10</f>
        <v>2.9652401834734405</v>
      </c>
      <c r="Z33" s="16" t="s">
        <v>30694</v>
      </c>
      <c r="AA33" s="33">
        <f>CHOOSE(MIN(D6L426C9,RUN_YEARS),B7L804C7,B7L804C16,B7L804C25,B7L804C34,B7L804C43)</f>
        <v>436756</v>
      </c>
      <c r="AB33" s="16" t="s">
        <v>30695</v>
      </c>
      <c r="AC33" s="33">
        <f>IF(D6L426C12=0,0,D6L426C10/D6L426C12)</f>
        <v>1.9978616363705218E-4</v>
      </c>
      <c r="AD33" s="16" t="s">
        <v>30696</v>
      </c>
      <c r="AE33" s="33">
        <f>IF(D6L426C5=0,0,D6L426C10/D6L426C5)</f>
        <v>0.48356716870443012</v>
      </c>
      <c r="AF33" s="16" t="s">
        <v>30697</v>
      </c>
      <c r="AG33" s="33">
        <f>CHOOSE(MIN(D6L426C9,RUN_YEARS),B7L804C5,B7L804C14,B7L804C23,B7L804C32,B7L804C41)</f>
        <v>5708.4883801839005</v>
      </c>
      <c r="AH33" s="16" t="s">
        <v>30698</v>
      </c>
      <c r="AI33" s="33">
        <f>IF(D6L426C15=0,0,D6L426C11/D6L426C15)</f>
        <v>5.1944402545633537E-4</v>
      </c>
      <c r="AJ33" s="16" t="s">
        <v>30699</v>
      </c>
      <c r="AK33" s="33">
        <f>IF(D6L426C5=0,0,D6L426C11/D6L426C5)</f>
        <v>1.6432831295569907E-2</v>
      </c>
      <c r="AL33" s="16" t="s">
        <v>30700</v>
      </c>
      <c r="AM33" s="33">
        <f>D6L426C8*CHOOSE(MIN(D6L426C9,RUN_YEARS),B7L804C4,B7L804C13,B7L804C22,B7L804C31,B7L804C40)</f>
        <v>25.0509867614496</v>
      </c>
      <c r="AN33" s="16" t="s">
        <v>30701</v>
      </c>
      <c r="AO33" s="33">
        <f>D6L426C8-D6L426C18</f>
        <v>65.172059107488195</v>
      </c>
      <c r="AP33" s="16" t="s">
        <v>30702</v>
      </c>
      <c r="AQ33" s="33">
        <f>CHOOSE(MIN(D6L426C9,RUN_YEARS),B7L804C2,B7L804C11,B7L804C20,B7L804C29,B7L804C38)</f>
        <v>1101.6703360379986</v>
      </c>
      <c r="AR33" s="16" t="s">
        <v>30703</v>
      </c>
      <c r="AS33" s="33">
        <f>IF(D6L426C20=0,0,D6L426C18/D6L426C20)</f>
        <v>2.2739095300997145E-2</v>
      </c>
      <c r="AT33" s="16" t="s">
        <v>30704</v>
      </c>
      <c r="AU33" s="33">
        <f>IF(D6L426C5=0,0,D6L426C18/D6L426C5)</f>
        <v>0.13882809275714228</v>
      </c>
      <c r="AV33" s="16" t="s">
        <v>30705</v>
      </c>
      <c r="AW33" s="33">
        <f>CHOOSE(MIN(D6L426C9,RUN_YEARS),B7L804C1,B7L804C10,B7L804C19,B7L804C28,B7L804C37)</f>
        <v>2866.079685440709</v>
      </c>
      <c r="AX33" s="16" t="s">
        <v>30706</v>
      </c>
      <c r="AY33" s="33">
        <f>IF(D6L426C23=0,0,D6L426C19/D6L426C23)</f>
        <v>2.2739095300997141E-2</v>
      </c>
      <c r="AZ33" s="16" t="s">
        <v>30707</v>
      </c>
      <c r="BA33" s="33">
        <f>IF(D6L426C5=0,0,D6L426C19/D6L426C5)</f>
        <v>0.36117190724285769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-1772.244826358384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-1524.1305506682102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-762.06527533410508</v>
      </c>
      <c r="R34" s="16" t="s">
        <v>30711</v>
      </c>
      <c r="S34" s="15">
        <f>D6L427C5-D6L427C7</f>
        <v>-762.06527533410508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-736.04567905464955</v>
      </c>
      <c r="X34" s="16" t="s">
        <v>30713</v>
      </c>
      <c r="Y34" s="33">
        <f>D6L427C7-D6L427C10</f>
        <v>-26.019596279455527</v>
      </c>
      <c r="Z34" s="16" t="s">
        <v>30714</v>
      </c>
      <c r="AA34" s="33">
        <f>CHOOSE(MIN(D6L427C9,RUN_YEARS),B7L804C7,B7L804C16,B7L804C25,B7L804C34,B7L804C43)</f>
        <v>438869</v>
      </c>
      <c r="AB34" s="16" t="s">
        <v>30715</v>
      </c>
      <c r="AC34" s="33">
        <f>IF(D6L427C12=0,0,D6L427C10/D6L427C12)</f>
        <v>-1.6771421063111077E-3</v>
      </c>
      <c r="AD34" s="16" t="s">
        <v>30716</v>
      </c>
      <c r="AE34" s="33">
        <f>IF(D6L427C5=0,0,D6L427C10/D6L427C5)</f>
        <v>0.48292823651619082</v>
      </c>
      <c r="AF34" s="16" t="s">
        <v>30717</v>
      </c>
      <c r="AG34" s="33">
        <f>CHOOSE(MIN(D6L427C9,RUN_YEARS),B7L804C5,B7L804C14,B7L804C23,B7L804C32,B7L804C41)</f>
        <v>5967.0179365846925</v>
      </c>
      <c r="AH34" s="16" t="s">
        <v>30718</v>
      </c>
      <c r="AI34" s="33">
        <f>IF(D6L427C15=0,0,D6L427C11/D6L427C15)</f>
        <v>-4.3605694764088836E-3</v>
      </c>
      <c r="AJ34" s="16" t="s">
        <v>30719</v>
      </c>
      <c r="AK34" s="33">
        <f>IF(D6L427C5=0,0,D6L427C11/D6L427C5)</f>
        <v>1.707176348380918E-2</v>
      </c>
      <c r="AL34" s="16" t="s">
        <v>30720</v>
      </c>
      <c r="AM34" s="33">
        <f>D6L427C8*CHOOSE(MIN(D6L427C9,RUN_YEARS),B7L804C4,B7L804C13,B7L804C22,B7L804C31,B7L804C40)</f>
        <v>-197.09160175320761</v>
      </c>
      <c r="AN34" s="16" t="s">
        <v>30721</v>
      </c>
      <c r="AO34" s="33">
        <f>D6L427C8-D6L427C18</f>
        <v>-564.97367358089741</v>
      </c>
      <c r="AP34" s="16" t="s">
        <v>30722</v>
      </c>
      <c r="AQ34" s="33">
        <f>CHOOSE(MIN(D6L427C9,RUN_YEARS),B7L804C2,B7L804C11,B7L804C20,B7L804C29,B7L804C38)</f>
        <v>1022.8289401974063</v>
      </c>
      <c r="AR34" s="16" t="s">
        <v>30723</v>
      </c>
      <c r="AS34" s="33">
        <f>IF(D6L427C20=0,0,D6L427C18/D6L427C20)</f>
        <v>-0.19269263315444407</v>
      </c>
      <c r="AT34" s="16" t="s">
        <v>30724</v>
      </c>
      <c r="AU34" s="33">
        <f>IF(D6L427C5=0,0,D6L427C18/D6L427C5)</f>
        <v>0.12931412054354438</v>
      </c>
      <c r="AV34" s="16" t="s">
        <v>30725</v>
      </c>
      <c r="AW34" s="33">
        <f>CHOOSE(MIN(D6L427C9,RUN_YEARS),B7L804C1,B7L804C10,B7L804C19,B7L804C28,B7L804C37)</f>
        <v>2931.9941522002473</v>
      </c>
      <c r="AX34" s="16" t="s">
        <v>30726</v>
      </c>
      <c r="AY34" s="33">
        <f>IF(D6L427C23=0,0,D6L427C19/D6L427C23)</f>
        <v>-0.19269263315444404</v>
      </c>
      <c r="AZ34" s="16" t="s">
        <v>30727</v>
      </c>
      <c r="BA34" s="33">
        <f>IF(D6L427C5=0,0,D6L427C19/D6L427C5)</f>
        <v>0.37068587945645559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63438.970772306697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42350.267804187693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21175.133902093847</v>
      </c>
      <c r="R35" s="16" t="s">
        <v>30731</v>
      </c>
      <c r="S35" s="15">
        <f>SUM(D6L401C8:D6L427C8)-2*SUM(D6L409C8,D6L411C8,D6L422C8,D6L424C8,D6L427C8)</f>
        <v>21175.133902093847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20452.311249531966</v>
      </c>
      <c r="X35" s="16" t="s">
        <v>30733</v>
      </c>
      <c r="Y35" s="33">
        <f>SUM(D6L401C11:D6L427C11)-2*SUM(D6L409C11,D6L411C11,D6L422C11,D6L424C11,D6L427C11)</f>
        <v>722.82265256187679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4.6542900104187421E-2</v>
      </c>
      <c r="AD35" s="16" t="s">
        <v>30735</v>
      </c>
      <c r="AE35" s="33">
        <f>IF(D6L428C5=0,0,D6L428C10/D6L428C5)</f>
        <v>0.48293227670002109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0.1210115402708874</v>
      </c>
      <c r="AJ35" s="16" t="s">
        <v>30737</v>
      </c>
      <c r="AK35" s="33">
        <f>IF(D6L428C5=0,0,D6L428C11/D6L428C5)</f>
        <v>1.7067723299978813E-2</v>
      </c>
      <c r="AL35" s="16" t="s">
        <v>30738</v>
      </c>
      <c r="AM35" s="33">
        <f>SUM(D6L401C18:D6L427C18)-2*SUM(D6L409C18,D6L411C18,D6L422C18,D6L424C18,D6L427C18)</f>
        <v>5481.1703529723418</v>
      </c>
      <c r="AN35" s="16" t="s">
        <v>30739</v>
      </c>
      <c r="AO35" s="33">
        <f>SUM(D6L401C19:D6L427C19)-2*SUM(D6L409C19,D6L411C19,D6L422C19,D6L424C19,D6L427C19)</f>
        <v>15693.963549121496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5.3464001948757236</v>
      </c>
      <c r="AT35" s="16" t="s">
        <v>30741</v>
      </c>
      <c r="AU35" s="33">
        <f>IF(D6L428C5=0,0,D6L428C18/D6L428C5)</f>
        <v>0.1294246916764562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5.3464001948757236</v>
      </c>
      <c r="AZ35" s="16" t="s">
        <v>30743</v>
      </c>
      <c r="BA35" s="33">
        <f>IF(D6L428C5=0,0,D6L428C19/D6L428C5)</f>
        <v>0.37057530832354357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606.39008368617544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303.19504184308772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151.59752092154386</v>
      </c>
      <c r="R36" s="16" t="s">
        <v>30748</v>
      </c>
      <c r="S36" s="15">
        <f>D6L429C5-D6L429C7</f>
        <v>151.59752092154386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146.61516794928312</v>
      </c>
      <c r="X36" s="16" t="s">
        <v>30750</v>
      </c>
      <c r="Y36" s="33">
        <f>D6L429C7-D6L429C10</f>
        <v>4.9823529722607418</v>
      </c>
      <c r="Z36" s="16" t="s">
        <v>30751</v>
      </c>
      <c r="AA36" s="33">
        <f>CHOOSE(MIN(D6L429C9,RUN_YEARS),B7L804C7,B7L804C16,B7L804C25,B7L804C34,B7L804C43)</f>
        <v>436756</v>
      </c>
      <c r="AB36" s="16" t="s">
        <v>30752</v>
      </c>
      <c r="AC36" s="33">
        <f>IF(D6L429C12=0,0,D6L429C10/D6L429C12)</f>
        <v>3.3569125083406554E-4</v>
      </c>
      <c r="AD36" s="16" t="s">
        <v>30753</v>
      </c>
      <c r="AE36" s="33">
        <f>IF(D6L429C5=0,0,D6L429C10/D6L429C5)</f>
        <v>0.48356716870443001</v>
      </c>
      <c r="AF36" s="16" t="s">
        <v>30754</v>
      </c>
      <c r="AG36" s="33">
        <f>CHOOSE(MIN(D6L429C9,RUN_YEARS),B7L804C5,B7L804C14,B7L804C23,B7L804C32,B7L804C41)</f>
        <v>5708.4883801839005</v>
      </c>
      <c r="AH36" s="16" t="s">
        <v>30755</v>
      </c>
      <c r="AI36" s="33">
        <f>IF(D6L429C15=0,0,D6L429C11/D6L429C15)</f>
        <v>8.7279725216857392E-4</v>
      </c>
      <c r="AJ36" s="16" t="s">
        <v>30756</v>
      </c>
      <c r="AK36" s="33">
        <f>IF(D6L429C5=0,0,D6L429C11/D6L429C5)</f>
        <v>1.643283129556998E-2</v>
      </c>
      <c r="AL36" s="16" t="s">
        <v>30757</v>
      </c>
      <c r="AM36" s="33">
        <f>D6L429C8*CHOOSE(MIN(D6L429C9,RUN_YEARS),B7L804C4,B7L804C13,B7L804C22,B7L804C31,B7L804C40)</f>
        <v>42.091989392497815</v>
      </c>
      <c r="AN36" s="16" t="s">
        <v>30758</v>
      </c>
      <c r="AO36" s="33">
        <f>D6L429C8-D6L429C18</f>
        <v>109.50553152904604</v>
      </c>
      <c r="AP36" s="16" t="s">
        <v>30759</v>
      </c>
      <c r="AQ36" s="33">
        <f>CHOOSE(MIN(D6L429C9,RUN_YEARS),B7L804C2,B7L804C11,B7L804C20,B7L804C29,B7L804C38)</f>
        <v>1101.6703360379986</v>
      </c>
      <c r="AR36" s="16" t="s">
        <v>30760</v>
      </c>
      <c r="AS36" s="33">
        <f>IF(D6L429C20=0,0,D6L429C18/D6L429C20)</f>
        <v>3.8207427408707126E-2</v>
      </c>
      <c r="AT36" s="16" t="s">
        <v>30761</v>
      </c>
      <c r="AU36" s="33">
        <f>IF(D6L429C5=0,0,D6L429C18/D6L429C5)</f>
        <v>0.13882809275714228</v>
      </c>
      <c r="AV36" s="16" t="s">
        <v>30762</v>
      </c>
      <c r="AW36" s="33">
        <f>CHOOSE(MIN(D6L429C9,RUN_YEARS),B7L804C1,B7L804C10,B7L804C19,B7L804C28,B7L804C37)</f>
        <v>2866.079685440709</v>
      </c>
      <c r="AX36" s="16" t="s">
        <v>30763</v>
      </c>
      <c r="AY36" s="33">
        <f>IF(D6L429C23=0,0,D6L429C19/D6L429C23)</f>
        <v>3.8207427408707126E-2</v>
      </c>
      <c r="AZ36" s="16" t="s">
        <v>30764</v>
      </c>
      <c r="BA36" s="33">
        <f>IF(D6L429C5=0,0,D6L429C19/D6L429C5)</f>
        <v>0.36117190724285769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436756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5708.4883801839005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1101.6703360379986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2866.079685440709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62.451102178235061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31.225551089117531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15.612775544558765</v>
      </c>
      <c r="R38" s="16" t="s">
        <v>30788</v>
      </c>
      <c r="S38" s="15">
        <f>D6L431C5-D6L431C7</f>
        <v>15.612775544558765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15.099651331400096</v>
      </c>
      <c r="X38" s="16" t="s">
        <v>30790</v>
      </c>
      <c r="Y38" s="33">
        <f>D6L431C7-D6L431C10</f>
        <v>0.51312421315866885</v>
      </c>
      <c r="Z38" s="16" t="s">
        <v>30791</v>
      </c>
      <c r="AA38" s="33">
        <f>CHOOSE(MIN(D6L431C9,RUN_YEARS),B7L804C7,B7L804C16,B7L804C25,B7L804C34,B7L804C43)</f>
        <v>436756</v>
      </c>
      <c r="AB38" s="16" t="s">
        <v>30792</v>
      </c>
      <c r="AC38" s="33">
        <f>IF(D6L431C12=0,0,D6L431C10/D6L431C12)</f>
        <v>3.4572281391440748E-5</v>
      </c>
      <c r="AD38" s="16" t="s">
        <v>30793</v>
      </c>
      <c r="AE38" s="33">
        <f>IF(D6L431C5=0,0,D6L431C10/D6L431C5)</f>
        <v>0.48356716870443006</v>
      </c>
      <c r="AF38" s="16" t="s">
        <v>30794</v>
      </c>
      <c r="AG38" s="33">
        <f>CHOOSE(MIN(D6L431C9,RUN_YEARS),B7L804C5,B7L804C14,B7L804C23,B7L804C32,B7L804C41)</f>
        <v>5708.4883801839005</v>
      </c>
      <c r="AH38" s="16" t="s">
        <v>30795</v>
      </c>
      <c r="AI38" s="33">
        <f>IF(D6L431C15=0,0,D6L431C11/D6L431C15)</f>
        <v>8.9887931617746138E-5</v>
      </c>
      <c r="AJ38" s="16" t="s">
        <v>30796</v>
      </c>
      <c r="AK38" s="33">
        <f>IF(D6L431C5=0,0,D6L431C11/D6L431C5)</f>
        <v>1.6432831295569949E-2</v>
      </c>
      <c r="AL38" s="16" t="s">
        <v>30797</v>
      </c>
      <c r="AM38" s="33">
        <f>D6L431C8*CHOOSE(MIN(D6L431C9,RUN_YEARS),B7L804C4,B7L804C13,B7L804C22,B7L804C31,B7L804C40)</f>
        <v>4.3349837029928935</v>
      </c>
      <c r="AN38" s="16" t="s">
        <v>30798</v>
      </c>
      <c r="AO38" s="33">
        <f>D6L431C8-D6L431C18</f>
        <v>11.277791841565872</v>
      </c>
      <c r="AP38" s="16" t="s">
        <v>30799</v>
      </c>
      <c r="AQ38" s="33">
        <f>CHOOSE(MIN(D6L431C9,RUN_YEARS),B7L804C2,B7L804C11,B7L804C20,B7L804C29,B7L804C38)</f>
        <v>1101.6703360379986</v>
      </c>
      <c r="AR38" s="16" t="s">
        <v>30800</v>
      </c>
      <c r="AS38" s="33">
        <f>IF(D6L431C20=0,0,D6L431C18/D6L431C20)</f>
        <v>3.934919150662664E-3</v>
      </c>
      <c r="AT38" s="16" t="s">
        <v>30801</v>
      </c>
      <c r="AU38" s="33">
        <f>IF(D6L431C5=0,0,D6L431C18/D6L431C5)</f>
        <v>0.13882809275714228</v>
      </c>
      <c r="AV38" s="16" t="s">
        <v>30802</v>
      </c>
      <c r="AW38" s="33">
        <f>CHOOSE(MIN(D6L431C9,RUN_YEARS),B7L804C1,B7L804C10,B7L804C19,B7L804C28,B7L804C37)</f>
        <v>2866.079685440709</v>
      </c>
      <c r="AX38" s="16" t="s">
        <v>30803</v>
      </c>
      <c r="AY38" s="33">
        <f>IF(D6L431C23=0,0,D6L431C19/D6L431C23)</f>
        <v>3.9349191506626649E-3</v>
      </c>
      <c r="AZ38" s="16" t="s">
        <v>30804</v>
      </c>
      <c r="BA38" s="33">
        <f>IF(D6L431C5=0,0,D6L431C19/D6L431C5)</f>
        <v>0.36117190724285775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436756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5708.4883801839005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1101.6703360379986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2866.079685440709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1957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1957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782.80000000000007</v>
      </c>
      <c r="R40" s="16" t="s">
        <v>30829</v>
      </c>
      <c r="S40" s="15">
        <f>D6L433C5-D6L433C7</f>
        <v>1174.1999999999998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757.07275932365576</v>
      </c>
      <c r="X40" s="16" t="s">
        <v>30831</v>
      </c>
      <c r="Y40" s="33">
        <f>D6L433C7-D6L433C10</f>
        <v>25.727240676344309</v>
      </c>
      <c r="Z40" s="16" t="s">
        <v>30832</v>
      </c>
      <c r="AA40" s="33">
        <f>CHOOSE(MIN(D6L433C9,RUN_YEARS),B7L804C7,B7L804C16,B7L804C25,B7L804C34,B7L804C43)</f>
        <v>436756</v>
      </c>
      <c r="AB40" s="16" t="s">
        <v>30833</v>
      </c>
      <c r="AC40" s="33">
        <f>IF(D6L433C12=0,0,D6L433C10/D6L433C12)</f>
        <v>1.7333997914708802E-3</v>
      </c>
      <c r="AD40" s="16" t="s">
        <v>30834</v>
      </c>
      <c r="AE40" s="33">
        <f>IF(D6L433C5=0,0,D6L433C10/D6L433C5)</f>
        <v>0.38685373496354408</v>
      </c>
      <c r="AF40" s="16" t="s">
        <v>30835</v>
      </c>
      <c r="AG40" s="33">
        <f>CHOOSE(MIN(D6L433C9,RUN_YEARS),B7L804C5,B7L804C14,B7L804C23,B7L804C32,B7L804C41)</f>
        <v>5708.4883801839005</v>
      </c>
      <c r="AH40" s="16" t="s">
        <v>30836</v>
      </c>
      <c r="AI40" s="33">
        <f>IF(D6L433C15=0,0,D6L433C11/D6L433C15)</f>
        <v>4.506839457824297E-3</v>
      </c>
      <c r="AJ40" s="16" t="s">
        <v>30837</v>
      </c>
      <c r="AK40" s="33">
        <f>IF(D6L433C5=0,0,D6L433C11/D6L433C5)</f>
        <v>1.3146265036455957E-2</v>
      </c>
      <c r="AL40" s="16" t="s">
        <v>30838</v>
      </c>
      <c r="AM40" s="33">
        <f>D6L433C8*CHOOSE(MIN(D6L433C9,RUN_YEARS),B7L804C4,B7L804C13,B7L804C22,B7L804C31,B7L804C40)</f>
        <v>326.0238930308729</v>
      </c>
      <c r="AN40" s="16" t="s">
        <v>30839</v>
      </c>
      <c r="AO40" s="33">
        <f>D6L433C8-D6L433C18</f>
        <v>848.17610696912698</v>
      </c>
      <c r="AP40" s="16" t="s">
        <v>30840</v>
      </c>
      <c r="AQ40" s="33">
        <f>CHOOSE(MIN(D6L433C9,RUN_YEARS),B7L804C2,B7L804C11,B7L804C20,B7L804C29,B7L804C38)</f>
        <v>1101.6703360379986</v>
      </c>
      <c r="AR40" s="16" t="s">
        <v>30841</v>
      </c>
      <c r="AS40" s="33">
        <f>IF(D6L433C20=0,0,D6L433C18/D6L433C20)</f>
        <v>0.29593598226795476</v>
      </c>
      <c r="AT40" s="16" t="s">
        <v>30842</v>
      </c>
      <c r="AU40" s="33">
        <f>IF(D6L433C5=0,0,D6L433C18/D6L433C5)</f>
        <v>0.16659371130857073</v>
      </c>
      <c r="AV40" s="16" t="s">
        <v>30843</v>
      </c>
      <c r="AW40" s="33">
        <f>CHOOSE(MIN(D6L433C9,RUN_YEARS),B7L804C1,B7L804C10,B7L804C19,B7L804C28,B7L804C37)</f>
        <v>2866.079685440709</v>
      </c>
      <c r="AX40" s="16" t="s">
        <v>30844</v>
      </c>
      <c r="AY40" s="33">
        <f>IF(D6L433C23=0,0,D6L433C19/D6L433C23)</f>
        <v>0.29593598226795476</v>
      </c>
      <c r="AZ40" s="16" t="s">
        <v>30845</v>
      </c>
      <c r="BA40" s="33">
        <f>IF(D6L433C5=0,0,D6L433C19/D6L433C5)</f>
        <v>0.43340628869142922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436756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5708.4883801839005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1101.6703360379986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2866.079685440709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-737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-737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-737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-712.77800667032989</v>
      </c>
      <c r="X42" s="16" t="s">
        <v>30871</v>
      </c>
      <c r="Y42" s="33">
        <f>D6L435C7-D6L435C10</f>
        <v>-24.221993329670113</v>
      </c>
      <c r="Z42" s="16" t="s">
        <v>30872</v>
      </c>
      <c r="AA42" s="33">
        <f>CHOOSE(MIN(D6L435C9,RUN_YEARS),B7L804C7,B7L804C16,B7L804C25,B7L804C34,B7L804C43)</f>
        <v>436756</v>
      </c>
      <c r="AB42" s="16" t="s">
        <v>30873</v>
      </c>
      <c r="AC42" s="33">
        <f>IF(D6L435C12=0,0,D6L435C10/D6L435C12)</f>
        <v>-1.6319821746474687E-3</v>
      </c>
      <c r="AD42" s="16" t="s">
        <v>30874</v>
      </c>
      <c r="AE42" s="33">
        <f>IF(D6L435C5=0,0,D6L435C10/D6L435C5)</f>
        <v>0.96713433740886012</v>
      </c>
      <c r="AF42" s="16" t="s">
        <v>30875</v>
      </c>
      <c r="AG42" s="33">
        <f>CHOOSE(MIN(D6L435C9,RUN_YEARS),B7L804C5,B7L804C14,B7L804C23,B7L804C32,B7L804C41)</f>
        <v>5708.4883801839005</v>
      </c>
      <c r="AH42" s="16" t="s">
        <v>30876</v>
      </c>
      <c r="AI42" s="33">
        <f>IF(D6L435C15=0,0,D6L435C11/D6L435C15)</f>
        <v>-4.2431536540834293E-3</v>
      </c>
      <c r="AJ42" s="16" t="s">
        <v>30877</v>
      </c>
      <c r="AK42" s="33">
        <f>IF(D6L435C5=0,0,D6L435C11/D6L435C5)</f>
        <v>3.2865662591139912E-2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1101.6703360379986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2866.079685440709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1326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1326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1326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436756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5708.4883801839005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368.1721019919413</v>
      </c>
      <c r="AN43" s="16" t="s">
        <v>30899</v>
      </c>
      <c r="AO43" s="33">
        <f>D6L436C8-D6L436C18</f>
        <v>957.8278980080587</v>
      </c>
      <c r="AP43" s="16" t="s">
        <v>30900</v>
      </c>
      <c r="AQ43" s="33">
        <f>CHOOSE(MIN(D6L436C9,RUN_YEARS),B7L804C2,B7L804C11,B7L804C20,B7L804C29,B7L804C38)</f>
        <v>1101.6703360379986</v>
      </c>
      <c r="AR43" s="16" t="s">
        <v>30901</v>
      </c>
      <c r="AS43" s="33">
        <f>IF(D6L436C20=0,0,D6L436C18/D6L436C20)</f>
        <v>0.33419444088512007</v>
      </c>
      <c r="AT43" s="16" t="s">
        <v>30902</v>
      </c>
      <c r="AU43" s="33">
        <f>IF(D6L436C5=0,0,D6L436C18/D6L436C5)</f>
        <v>0.27765618551428456</v>
      </c>
      <c r="AV43" s="16" t="s">
        <v>30903</v>
      </c>
      <c r="AW43" s="33">
        <f>CHOOSE(MIN(D6L436C9,RUN_YEARS),B7L804C1,B7L804C10,B7L804C19,B7L804C28,B7L804C37)</f>
        <v>2866.079685440709</v>
      </c>
      <c r="AX43" s="16" t="s">
        <v>30904</v>
      </c>
      <c r="AY43" s="33">
        <f>IF(D6L436C23=0,0,D6L436C19/D6L436C23)</f>
        <v>0.33419444088512013</v>
      </c>
      <c r="AZ43" s="16" t="s">
        <v>30905</v>
      </c>
      <c r="BA43" s="33">
        <f>IF(D6L436C5=0,0,D6L436C19/D6L436C5)</f>
        <v>0.7223438144857155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3214.8411858644104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2880.4205929322052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213.01029646610266</v>
      </c>
      <c r="R44" s="16" t="s">
        <v>30909</v>
      </c>
      <c r="S44" s="15">
        <f>SUM(D6L429C8:D6L436C8)</f>
        <v>2667.4102964661024</v>
      </c>
      <c r="U44" s="21" t="str">
        <f>NULL_VALUE</f>
        <v>n/a</v>
      </c>
      <c r="V44" s="16" t="s">
        <v>30910</v>
      </c>
      <c r="W44" s="33">
        <f>SUM(D6L429C10:D6L436C10)</f>
        <v>206.00957193400905</v>
      </c>
      <c r="X44" s="16" t="s">
        <v>30911</v>
      </c>
      <c r="Y44" s="33">
        <f>SUM(D6L429C11:D6L436C11)</f>
        <v>7.0007245320936065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4.7168114904891779E-4</v>
      </c>
      <c r="AD44" s="16" t="s">
        <v>30913</v>
      </c>
      <c r="AE44" s="33">
        <f>IF(D6L437C5=0,0,D6L437C10/D6L437C5)</f>
        <v>7.1520656545610864E-2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1.2263709875271877E-3</v>
      </c>
      <c r="AJ44" s="16" t="s">
        <v>30915</v>
      </c>
      <c r="AK44" s="33">
        <f>IF(D6L437C5=0,0,D6L437C11/D6L437C5)</f>
        <v>2.4304521878754596E-3</v>
      </c>
      <c r="AL44" s="16" t="s">
        <v>30916</v>
      </c>
      <c r="AM44" s="33">
        <f>SUM(D6L429C18:D6L436C18)</f>
        <v>740.62296811830493</v>
      </c>
      <c r="AN44" s="16" t="s">
        <v>30917</v>
      </c>
      <c r="AO44" s="33">
        <f>SUM(D6L429C19:D6L436C19)</f>
        <v>1926.7873283477975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0.67227276971244465</v>
      </c>
      <c r="AT44" s="16" t="s">
        <v>30919</v>
      </c>
      <c r="AU44" s="33">
        <f>IF(D6L437C5=0,0,D6L437C18/D6L437C5)</f>
        <v>0.25712320274879263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0.67227276971244465</v>
      </c>
      <c r="AZ44" s="16" t="s">
        <v>30921</v>
      </c>
      <c r="BA44" s="33">
        <f>IF(D6L437C5=0,0,D6L437C19/D6L437C5)</f>
        <v>0.66892568851772094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2381.5367287605513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1190.7683643802757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595.38418219013784</v>
      </c>
      <c r="R45" s="16" t="s">
        <v>30926</v>
      </c>
      <c r="S45" s="15">
        <f>D6L438C5-D6L438C7</f>
        <v>595.38418219013784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575.81648654617504</v>
      </c>
      <c r="X45" s="16" t="s">
        <v>30928</v>
      </c>
      <c r="Y45" s="33">
        <f>D6L438C7-D6L438C10</f>
        <v>19.567695643962793</v>
      </c>
      <c r="Z45" s="16" t="s">
        <v>30929</v>
      </c>
      <c r="AA45" s="33">
        <f>CHOOSE(MIN(D6L438C9,RUN_YEARS),B7L804C7,B7L804C16,B7L804C25,B7L804C34,B7L804C43)</f>
        <v>436756</v>
      </c>
      <c r="AB45" s="16" t="s">
        <v>30930</v>
      </c>
      <c r="AC45" s="33">
        <f>IF(D6L438C12=0,0,D6L438C10/D6L438C12)</f>
        <v>1.3183939924034816E-3</v>
      </c>
      <c r="AD45" s="16" t="s">
        <v>30931</v>
      </c>
      <c r="AE45" s="33">
        <f>IF(D6L438C5=0,0,D6L438C10/D6L438C5)</f>
        <v>0.48356716870443006</v>
      </c>
      <c r="AF45" s="16" t="s">
        <v>30932</v>
      </c>
      <c r="AG45" s="33">
        <f>CHOOSE(MIN(D6L438C9,RUN_YEARS),B7L804C5,B7L804C14,B7L804C23,B7L804C32,B7L804C41)</f>
        <v>5708.4883801839005</v>
      </c>
      <c r="AH45" s="16" t="s">
        <v>30933</v>
      </c>
      <c r="AI45" s="33">
        <f>IF(D6L438C15=0,0,D6L438C11/D6L438C15)</f>
        <v>3.4278243802490518E-3</v>
      </c>
      <c r="AJ45" s="16" t="s">
        <v>30934</v>
      </c>
      <c r="AK45" s="33">
        <f>IF(D6L438C5=0,0,D6L438C11/D6L438C5)</f>
        <v>1.6432831295569914E-2</v>
      </c>
      <c r="AL45" s="16" t="s">
        <v>30935</v>
      </c>
      <c r="AM45" s="33">
        <f>D6L438C8*CHOOSE(MIN(D6L438C9,RUN_YEARS),B7L804C4,B7L804C13,B7L804C22,B7L804C31,B7L804C40)</f>
        <v>165.31210094245552</v>
      </c>
      <c r="AN45" s="16" t="s">
        <v>30936</v>
      </c>
      <c r="AO45" s="33">
        <f>D6L438C8-D6L438C18</f>
        <v>430.07208124768232</v>
      </c>
      <c r="AP45" s="16" t="s">
        <v>30937</v>
      </c>
      <c r="AQ45" s="33">
        <f>CHOOSE(MIN(D6L438C9,RUN_YEARS),B7L804C2,B7L804C11,B7L804C20,B7L804C29,B7L804C38)</f>
        <v>1101.6703360379986</v>
      </c>
      <c r="AR45" s="16" t="s">
        <v>30938</v>
      </c>
      <c r="AS45" s="33">
        <f>IF(D6L438C20=0,0,D6L438C18/D6L438C20)</f>
        <v>0.15005587019523198</v>
      </c>
      <c r="AT45" s="16" t="s">
        <v>30939</v>
      </c>
      <c r="AU45" s="33">
        <f>IF(D6L438C5=0,0,D6L438C18/D6L438C5)</f>
        <v>0.13882809275714228</v>
      </c>
      <c r="AV45" s="16" t="s">
        <v>30940</v>
      </c>
      <c r="AW45" s="33">
        <f>CHOOSE(MIN(D6L438C9,RUN_YEARS),B7L804C1,B7L804C10,B7L804C19,B7L804C28,B7L804C37)</f>
        <v>2866.079685440709</v>
      </c>
      <c r="AX45" s="16" t="s">
        <v>30941</v>
      </c>
      <c r="AY45" s="33">
        <f>IF(D6L438C23=0,0,D6L438C19/D6L438C23)</f>
        <v>0.15005587019523198</v>
      </c>
      <c r="AZ45" s="16" t="s">
        <v>30942</v>
      </c>
      <c r="BA45" s="33">
        <f>IF(D6L438C5=0,0,D6L438C19/D6L438C5)</f>
        <v>0.36117190724285769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8326.701902746765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8326.701902746765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3330.6807610987062</v>
      </c>
      <c r="R46" s="16" t="s">
        <v>30946</v>
      </c>
      <c r="S46" s="15">
        <f>D6L439C5-D6L439C7</f>
        <v>4996.0211416480588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3221.215731005635</v>
      </c>
      <c r="X46" s="16" t="s">
        <v>30948</v>
      </c>
      <c r="Y46" s="33">
        <f>D6L439C7-D6L439C10</f>
        <v>109.46503009307116</v>
      </c>
      <c r="Z46" s="16" t="s">
        <v>30949</v>
      </c>
      <c r="AA46" s="33">
        <f>CHOOSE(MIN(D6L439C9,RUN_YEARS),B7L804C7,B7L804C16,B7L804C25,B7L804C34,B7L804C43)</f>
        <v>436756</v>
      </c>
      <c r="AB46" s="16" t="s">
        <v>30950</v>
      </c>
      <c r="AC46" s="33">
        <f>IF(D6L439C12=0,0,D6L439C10/D6L439C12)</f>
        <v>7.3753210740221883E-3</v>
      </c>
      <c r="AD46" s="16" t="s">
        <v>30951</v>
      </c>
      <c r="AE46" s="33">
        <f>IF(D6L439C5=0,0,D6L439C10/D6L439C5)</f>
        <v>0.38685373496354408</v>
      </c>
      <c r="AF46" s="16" t="s">
        <v>30952</v>
      </c>
      <c r="AG46" s="33">
        <f>CHOOSE(MIN(D6L439C9,RUN_YEARS),B7L804C5,B7L804C14,B7L804C23,B7L804C32,B7L804C41)</f>
        <v>5708.4883801839005</v>
      </c>
      <c r="AH46" s="16" t="s">
        <v>30953</v>
      </c>
      <c r="AI46" s="33">
        <f>IF(D6L439C15=0,0,D6L439C11/D6L439C15)</f>
        <v>1.9175834792457741E-2</v>
      </c>
      <c r="AJ46" s="16" t="s">
        <v>30954</v>
      </c>
      <c r="AK46" s="33">
        <f>IF(D6L439C5=0,0,D6L439C11/D6L439C5)</f>
        <v>1.3146265036455966E-2</v>
      </c>
      <c r="AL46" s="16" t="s">
        <v>30955</v>
      </c>
      <c r="AM46" s="33">
        <f>D6L439C8*CHOOSE(MIN(D6L439C9,RUN_YEARS),B7L804C4,B7L804C13,B7L804C22,B7L804C31,B7L804C40)</f>
        <v>1387.176172938721</v>
      </c>
      <c r="AN46" s="16" t="s">
        <v>30956</v>
      </c>
      <c r="AO46" s="33">
        <f>D6L439C8-D6L439C18</f>
        <v>3608.844968709338</v>
      </c>
      <c r="AP46" s="16" t="s">
        <v>30957</v>
      </c>
      <c r="AQ46" s="33">
        <f>CHOOSE(MIN(D6L439C9,RUN_YEARS),B7L804C2,B7L804C11,B7L804C20,B7L804C29,B7L804C38)</f>
        <v>1101.6703360379986</v>
      </c>
      <c r="AR46" s="16" t="s">
        <v>30958</v>
      </c>
      <c r="AS46" s="33">
        <f>IF(D6L439C20=0,0,D6L439C18/D6L439C20)</f>
        <v>1.2591572338486519</v>
      </c>
      <c r="AT46" s="16" t="s">
        <v>30959</v>
      </c>
      <c r="AU46" s="33">
        <f>IF(D6L439C5=0,0,D6L439C18/D6L439C5)</f>
        <v>0.1665937113085707</v>
      </c>
      <c r="AV46" s="16" t="s">
        <v>30960</v>
      </c>
      <c r="AW46" s="33">
        <f>CHOOSE(MIN(D6L439C9,RUN_YEARS),B7L804C1,B7L804C10,B7L804C19,B7L804C28,B7L804C37)</f>
        <v>2866.079685440709</v>
      </c>
      <c r="AX46" s="16" t="s">
        <v>30961</v>
      </c>
      <c r="AY46" s="33">
        <f>IF(D6L439C23=0,0,D6L439C19/D6L439C23)</f>
        <v>1.2591572338486521</v>
      </c>
      <c r="AZ46" s="16" t="s">
        <v>30962</v>
      </c>
      <c r="BA46" s="33">
        <f>IF(D6L439C5=0,0,D6L439C19/D6L439C5)</f>
        <v>0.43340628869142928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10708.238631507316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9517.4702671270406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3926.064943288844</v>
      </c>
      <c r="R47" s="16" t="s">
        <v>30966</v>
      </c>
      <c r="S47" s="15">
        <f>SUM(D6L438C8:D6L439C8)</f>
        <v>5591.4053238381966</v>
      </c>
      <c r="U47" s="21" t="str">
        <f>NULL_VALUE</f>
        <v>n/a</v>
      </c>
      <c r="V47" s="16" t="s">
        <v>30967</v>
      </c>
      <c r="W47" s="33">
        <f>SUM(D6L438C10:D6L439C10)</f>
        <v>3797.0322175518099</v>
      </c>
      <c r="X47" s="16" t="s">
        <v>30968</v>
      </c>
      <c r="Y47" s="33">
        <f>SUM(D6L438C11:D6L439C11)</f>
        <v>129.03272573703396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8.6937150664256699E-3</v>
      </c>
      <c r="AD47" s="16" t="s">
        <v>30970</v>
      </c>
      <c r="AE47" s="33">
        <f>IF(D6L440C5=0,0,D6L440C10/D6L440C5)</f>
        <v>0.39895393534000378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2.2603659172706791E-2</v>
      </c>
      <c r="AJ47" s="16" t="s">
        <v>30972</v>
      </c>
      <c r="AK47" s="33">
        <f>IF(D6L440C5=0,0,D6L440C11/D6L440C5)</f>
        <v>1.3557460345603369E-2</v>
      </c>
      <c r="AL47" s="16" t="s">
        <v>30973</v>
      </c>
      <c r="AM47" s="33">
        <f>SUM(D6L438C18:D6L439C18)</f>
        <v>1552.4882738811766</v>
      </c>
      <c r="AN47" s="16" t="s">
        <v>30974</v>
      </c>
      <c r="AO47" s="33">
        <f>SUM(D6L438C19:D6L439C19)</f>
        <v>4038.9170499570205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1.4092131040438838</v>
      </c>
      <c r="AT47" s="16" t="s">
        <v>30976</v>
      </c>
      <c r="AU47" s="33">
        <f>IF(D6L440C5=0,0,D6L440C18/D6L440C5)</f>
        <v>0.16311984490704518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1.409213104043884</v>
      </c>
      <c r="AZ47" s="16" t="s">
        <v>30978</v>
      </c>
      <c r="BA47" s="33">
        <f>IF(D6L440C5=0,0,D6L440C19/D6L440C5)</f>
        <v>0.4243687594073477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77362.050589678431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54748.158664246941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25314.209141848791</v>
      </c>
      <c r="R48" s="16" t="s">
        <v>30983</v>
      </c>
      <c r="S48" s="15">
        <f>SUM(D6L428C8,D6L437C8,D6L440C8)</f>
        <v>29433.949522398147</v>
      </c>
      <c r="U48" s="21" t="str">
        <f>NULL_VALUE</f>
        <v>n/a</v>
      </c>
      <c r="V48" s="16" t="s">
        <v>30984</v>
      </c>
      <c r="W48" s="33">
        <f>SUM(D6L428C10,D6L437C10,D6L440C10)</f>
        <v>24455.353039017784</v>
      </c>
      <c r="X48" s="16" t="s">
        <v>30985</v>
      </c>
      <c r="Y48" s="33">
        <f>SUM(D6L428C11,D6L437C11,D6L440C11)</f>
        <v>858.85610283100436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5.570829631966201E-2</v>
      </c>
      <c r="AD48" s="16" t="s">
        <v>30987</v>
      </c>
      <c r="AE48" s="33">
        <f>IF(D6L441C5=0,0,D6L441C10/D6L441C5)</f>
        <v>0.44668813775079985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0.14484157043112139</v>
      </c>
      <c r="AJ48" s="16" t="s">
        <v>30989</v>
      </c>
      <c r="AK48" s="33">
        <f>IF(D6L441C5=0,0,D6L441C11/D6L441C5)</f>
        <v>1.568739705198299E-2</v>
      </c>
      <c r="AL48" s="16" t="s">
        <v>30990</v>
      </c>
      <c r="AM48" s="33">
        <f>SUM(D6L428C18,D6L437C18,D6L440C18)</f>
        <v>7774.2815949718233</v>
      </c>
      <c r="AN48" s="16" t="s">
        <v>30991</v>
      </c>
      <c r="AO48" s="33">
        <f>SUM(D6L428C19,D6L437C19,D6L440C19)</f>
        <v>21659.667927426315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7.427886068632052</v>
      </c>
      <c r="AT48" s="16" t="s">
        <v>30993</v>
      </c>
      <c r="AU48" s="33">
        <f>IF(D6L441C5=0,0,D6L441C18/D6L441C5)</f>
        <v>0.14200078659538162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7.427886068632052</v>
      </c>
      <c r="AZ48" s="16" t="s">
        <v>30995</v>
      </c>
      <c r="BA48" s="33">
        <f>IF(D6L441C5=0,0,D6L441C19/D6L441C5)</f>
        <v>0.39562367860183528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90B9E-776C-4AA6-B51A-7F1D99B6E58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12795.719330599999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11004.318624316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5502.1593121579999</v>
      </c>
      <c r="R8" s="16" t="s">
        <v>31004</v>
      </c>
      <c r="S8" s="15">
        <f>D6L501C5-D6L501C7</f>
        <v>5502.1593121579999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5307.1458730817503</v>
      </c>
      <c r="X8" s="16" t="s">
        <v>31006</v>
      </c>
      <c r="Y8" s="33">
        <f>D6L501C7-D6L501C10</f>
        <v>195.0134390762496</v>
      </c>
      <c r="Z8" s="16" t="s">
        <v>31007</v>
      </c>
      <c r="AA8" s="33">
        <f>CHOOSE(MIN(D6L501C9,RUN_YEARS),B7L805C7,B7L805C16,B7L805C25,B7L805C34,B7L805C43)</f>
        <v>113069</v>
      </c>
      <c r="AB8" s="16" t="s">
        <v>31008</v>
      </c>
      <c r="AC8" s="33">
        <f>IF(D6L501C12=0,0,D6L501C10/D6L501C12)</f>
        <v>4.6937231894522376E-2</v>
      </c>
      <c r="AD8" s="16" t="s">
        <v>31009</v>
      </c>
      <c r="AE8" s="33">
        <f>IF(D6L501C5=0,0,D6L501C10/D6L501C5)</f>
        <v>0.4822784630531024</v>
      </c>
      <c r="AF8" s="16" t="s">
        <v>31010</v>
      </c>
      <c r="AG8" s="33">
        <f>CHOOSE(MIN(D6L501C9,RUN_YEARS),B7L805C5,B7L805C14,B7L805C23,B7L805C32,B7L805C41)</f>
        <v>1597.9887574970958</v>
      </c>
      <c r="AH8" s="16" t="s">
        <v>31011</v>
      </c>
      <c r="AI8" s="33">
        <f>IF(D6L501C15=0,0,D6L501C11/D6L501C15)</f>
        <v>0.12203680292575776</v>
      </c>
      <c r="AJ8" s="16" t="s">
        <v>31012</v>
      </c>
      <c r="AK8" s="33">
        <f>IF(D6L501C5=0,0,D6L501C11/D6L501C5)</f>
        <v>1.7721536946897622E-2</v>
      </c>
      <c r="AL8" s="16" t="s">
        <v>31013</v>
      </c>
      <c r="AM8" s="33">
        <f>D6L501C8*CHOOSE(MIN(D6L501C9,RUN_YEARS),B7L805C4,B7L805C13,B7L805C22,B7L805C31,B7L805C40)</f>
        <v>1449.7660134554017</v>
      </c>
      <c r="AN8" s="16" t="s">
        <v>31014</v>
      </c>
      <c r="AO8" s="33">
        <f>D6L501C8-D6L501C18</f>
        <v>4052.3932987025983</v>
      </c>
      <c r="AP8" s="16" t="s">
        <v>31015</v>
      </c>
      <c r="AQ8" s="33">
        <f>CHOOSE(MIN(D6L501C9,RUN_YEARS),B7L805C2,B7L805C11,B7L805C20,B7L805C29,B7L805C38)</f>
        <v>263.51883008182517</v>
      </c>
      <c r="AR8" s="16" t="s">
        <v>31016</v>
      </c>
      <c r="AS8" s="33">
        <f>IF(D6L501C20=0,0,D6L501C18/D6L501C20)</f>
        <v>5.5015651557242995</v>
      </c>
      <c r="AT8" s="16" t="s">
        <v>31017</v>
      </c>
      <c r="AU8" s="33">
        <f>IF(D6L501C5=0,0,D6L501C18/D6L501C5)</f>
        <v>0.13174518686253647</v>
      </c>
      <c r="AV8" s="16" t="s">
        <v>31018</v>
      </c>
      <c r="AW8" s="33">
        <f>CHOOSE(MIN(D6L501C9,RUN_YEARS),B7L805C1,B7L805C10,B7L805C19,B7L805C28,B7L805C37)</f>
        <v>736.58916762735078</v>
      </c>
      <c r="AX8" s="16" t="s">
        <v>31019</v>
      </c>
      <c r="AY8" s="33">
        <f>IF(D6L501C23=0,0,D6L501C19/D6L501C23)</f>
        <v>5.5015651557242995</v>
      </c>
      <c r="AZ8" s="16" t="s">
        <v>31020</v>
      </c>
      <c r="BA8" s="33">
        <f>IF(D6L501C5=0,0,D6L501C19/D6L501C5)</f>
        <v>0.36825481313746355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92.508371460839626</v>
      </c>
      <c r="J9" s="16" t="s">
        <v>31041</v>
      </c>
      <c r="K9" s="21">
        <f>_xlfn.SINGLE(IF(FLOW_THRU_100PCT="Y",1,INDEX(VariabilityMatrix,D6L502C1,_xlfn.SINGLE(D6L502C9))))</f>
        <v>0.64917993204410851</v>
      </c>
      <c r="L9" s="16" t="s">
        <v>31021</v>
      </c>
      <c r="M9" s="15">
        <f>IF(_xlfn.SINGLE(D6L502C2)&lt;&gt;0,_xlfn.SINGLE(D6L502C2)*_xlfn.SINGLE(D6L502C4),_xlfn.SINGLE(D6L502C3)*_xlfn.SINGLE(D6L502C4))</f>
        <v>60.054578298459013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30.027289149229507</v>
      </c>
      <c r="R9" s="16" t="s">
        <v>31023</v>
      </c>
      <c r="S9" s="15">
        <f>D6L502C5-D6L502C7</f>
        <v>30.027289149229507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28.971126909060157</v>
      </c>
      <c r="X9" s="16" t="s">
        <v>31025</v>
      </c>
      <c r="Y9" s="33">
        <f>D6L502C7-D6L502C10</f>
        <v>1.0561622401693498</v>
      </c>
      <c r="Z9" s="16" t="s">
        <v>31026</v>
      </c>
      <c r="AA9" s="33">
        <f>CHOOSE(MIN(D6L502C9,RUN_YEARS),B7L805C7,B7L805C16,B7L805C25,B7L805C34,B7L805C43)</f>
        <v>114261</v>
      </c>
      <c r="AB9" s="16" t="s">
        <v>31027</v>
      </c>
      <c r="AC9" s="33">
        <f>IF(D6L502C12=0,0,D6L502C10/D6L502C12)</f>
        <v>2.535521911156051E-4</v>
      </c>
      <c r="AD9" s="16" t="s">
        <v>31028</v>
      </c>
      <c r="AE9" s="33">
        <f>IF(D6L502C5=0,0,D6L502C10/D6L502C5)</f>
        <v>0.48241329353907975</v>
      </c>
      <c r="AF9" s="16" t="s">
        <v>31029</v>
      </c>
      <c r="AG9" s="33">
        <f>CHOOSE(MIN(D6L502C9,RUN_YEARS),B7L805C5,B7L805C14,B7L805C23,B7L805C32,B7L805C41)</f>
        <v>1602.1011075931515</v>
      </c>
      <c r="AH9" s="16" t="s">
        <v>31030</v>
      </c>
      <c r="AI9" s="33">
        <f>IF(D6L502C15=0,0,D6L502C11/D6L502C15)</f>
        <v>6.5923569690057218E-4</v>
      </c>
      <c r="AJ9" s="16" t="s">
        <v>31031</v>
      </c>
      <c r="AK9" s="33">
        <f>IF(D6L502C5=0,0,D6L502C11/D6L502C5)</f>
        <v>1.7586706460920244E-2</v>
      </c>
      <c r="AL9" s="16" t="s">
        <v>31032</v>
      </c>
      <c r="AM9" s="33">
        <f>D6L502C8*CHOOSE(MIN(D6L502C9,RUN_YEARS),B7L805C4,B7L805C13,B7L805C22,B7L805C31,B7L805C40)</f>
        <v>8.0323028417360955</v>
      </c>
      <c r="AN9" s="16" t="s">
        <v>31033</v>
      </c>
      <c r="AO9" s="33">
        <f>D6L502C8-D6L502C18</f>
        <v>21.994986307493413</v>
      </c>
      <c r="AP9" s="16" t="s">
        <v>31034</v>
      </c>
      <c r="AQ9" s="33">
        <f>CHOOSE(MIN(D6L502C9,RUN_YEARS),B7L805C2,B7L805C11,B7L805C20,B7L805C29,B7L805C38)</f>
        <v>269.60222352565853</v>
      </c>
      <c r="AR9" s="16" t="s">
        <v>31035</v>
      </c>
      <c r="AS9" s="33">
        <f>IF(D6L502C20=0,0,D6L502C18/D6L502C20)</f>
        <v>2.9793162447607362E-2</v>
      </c>
      <c r="AT9" s="16" t="s">
        <v>31036</v>
      </c>
      <c r="AU9" s="33">
        <f>IF(D6L502C5=0,0,D6L502C18/D6L502C5)</f>
        <v>0.13375004985993219</v>
      </c>
      <c r="AV9" s="16" t="s">
        <v>31037</v>
      </c>
      <c r="AW9" s="33">
        <f>CHOOSE(MIN(D6L502C9,RUN_YEARS),B7L805C1,B7L805C10,B7L805C19,B7L805C28,B7L805C37)</f>
        <v>738.25618029548207</v>
      </c>
      <c r="AX9" s="16" t="s">
        <v>31038</v>
      </c>
      <c r="AY9" s="33">
        <f>IF(D6L502C23=0,0,D6L502C19/D6L502C23)</f>
        <v>2.9793162447607369E-2</v>
      </c>
      <c r="AZ9" s="16" t="s">
        <v>31039</v>
      </c>
      <c r="BA9" s="33">
        <f>IF(D6L502C5=0,0,D6L502C19/D6L502C5)</f>
        <v>0.36624995014006784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8.9465783728449981</v>
      </c>
      <c r="J10" s="16" t="s">
        <v>31062</v>
      </c>
      <c r="K10" s="21">
        <f>_xlfn.SINGLE(IF(FLOW_THRU_100PCT="Y",1,INDEX(VariabilityMatrix,D6L503C1,_xlfn.SINGLE(D6L503C9))))</f>
        <v>0.64917993204410851</v>
      </c>
      <c r="L10" s="16" t="s">
        <v>31042</v>
      </c>
      <c r="M10" s="15">
        <f>IF(_xlfn.SINGLE(D6L503C2)&lt;&gt;0,_xlfn.SINGLE(D6L503C2)*_xlfn.SINGLE(D6L503C4),_xlfn.SINGLE(D6L503C3)*_xlfn.SINGLE(D6L503C4))</f>
        <v>5.8079391401108067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2.9039695700554033</v>
      </c>
      <c r="R10" s="16" t="s">
        <v>31044</v>
      </c>
      <c r="S10" s="15">
        <f>D6L503C5-D6L503C7</f>
        <v>2.9039695700554033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2.8018270492553849</v>
      </c>
      <c r="X10" s="16" t="s">
        <v>31046</v>
      </c>
      <c r="Y10" s="33">
        <f>D6L503C7-D6L503C10</f>
        <v>0.1021425208000184</v>
      </c>
      <c r="Z10" s="16" t="s">
        <v>31047</v>
      </c>
      <c r="AA10" s="33">
        <f>CHOOSE(MIN(D6L503C9,RUN_YEARS),B7L805C7,B7L805C16,B7L805C25,B7L805C34,B7L805C43)</f>
        <v>114261</v>
      </c>
      <c r="AB10" s="16" t="s">
        <v>31048</v>
      </c>
      <c r="AC10" s="33">
        <f>IF(D6L503C12=0,0,D6L503C10/D6L503C12)</f>
        <v>2.4521289409819492E-5</v>
      </c>
      <c r="AD10" s="16" t="s">
        <v>31049</v>
      </c>
      <c r="AE10" s="33">
        <f>IF(D6L503C5=0,0,D6L503C10/D6L503C5)</f>
        <v>0.48241329353907975</v>
      </c>
      <c r="AF10" s="16" t="s">
        <v>31050</v>
      </c>
      <c r="AG10" s="33">
        <f>CHOOSE(MIN(D6L503C9,RUN_YEARS),B7L805C5,B7L805C14,B7L805C23,B7L805C32,B7L805C41)</f>
        <v>1602.1011075931515</v>
      </c>
      <c r="AH10" s="16" t="s">
        <v>31051</v>
      </c>
      <c r="AI10" s="33">
        <f>IF(D6L503C15=0,0,D6L503C11/D6L503C15)</f>
        <v>6.3755352465530641E-5</v>
      </c>
      <c r="AJ10" s="16" t="s">
        <v>31052</v>
      </c>
      <c r="AK10" s="33">
        <f>IF(D6L503C5=0,0,D6L503C11/D6L503C5)</f>
        <v>1.7586706460920264E-2</v>
      </c>
      <c r="AL10" s="16" t="s">
        <v>31053</v>
      </c>
      <c r="AM10" s="33">
        <f>D6L503C8*CHOOSE(MIN(D6L503C9,RUN_YEARS),B7L805C4,B7L805C13,B7L805C22,B7L805C31,B7L805C40)</f>
        <v>0.77681214957327227</v>
      </c>
      <c r="AN10" s="16" t="s">
        <v>31054</v>
      </c>
      <c r="AO10" s="33">
        <f>D6L503C8-D6L503C18</f>
        <v>2.1271574204821313</v>
      </c>
      <c r="AP10" s="16" t="s">
        <v>31055</v>
      </c>
      <c r="AQ10" s="33">
        <f>CHOOSE(MIN(D6L503C9,RUN_YEARS),B7L805C2,B7L805C11,B7L805C20,B7L805C29,B7L805C38)</f>
        <v>269.60222352565853</v>
      </c>
      <c r="AR10" s="16" t="s">
        <v>31056</v>
      </c>
      <c r="AS10" s="33">
        <f>IF(D6L503C20=0,0,D6L503C18/D6L503C20)</f>
        <v>2.8813269394246731E-3</v>
      </c>
      <c r="AT10" s="16" t="s">
        <v>31057</v>
      </c>
      <c r="AU10" s="33">
        <f>IF(D6L503C5=0,0,D6L503C18/D6L503C5)</f>
        <v>0.13375004985993222</v>
      </c>
      <c r="AV10" s="16" t="s">
        <v>31058</v>
      </c>
      <c r="AW10" s="33">
        <f>CHOOSE(MIN(D6L503C9,RUN_YEARS),B7L805C1,B7L805C10,B7L805C19,B7L805C28,B7L805C37)</f>
        <v>738.25618029548207</v>
      </c>
      <c r="AX10" s="16" t="s">
        <v>31059</v>
      </c>
      <c r="AY10" s="33">
        <f>IF(D6L503C23=0,0,D6L503C19/D6L503C23)</f>
        <v>2.8813269394246735E-3</v>
      </c>
      <c r="AZ10" s="16" t="s">
        <v>31060</v>
      </c>
      <c r="BA10" s="33">
        <f>IF(D6L503C5=0,0,D6L503C19/D6L503C5)</f>
        <v>0.36624995014006784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0.63570948928092208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107625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1576.5554396151981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271.47256114647445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721.85588842094512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389.62531078912519</v>
      </c>
      <c r="J12" s="16" t="s">
        <v>31104</v>
      </c>
      <c r="K12" s="21">
        <f>_xlfn.SINGLE(IF(FLOW_THRU_100PCT="Y",1,INDEX(VariabilityMatrix,D6L505C1,_xlfn.SINGLE(D6L505C9))))</f>
        <v>0.33138237811797588</v>
      </c>
      <c r="L12" s="16" t="s">
        <v>31084</v>
      </c>
      <c r="M12" s="15">
        <f>IF(_xlfn.SINGLE(D6L505C2)&lt;&gt;0,_xlfn.SINGLE(D6L505C2)*_xlfn.SINGLE(D6L505C4),_xlfn.SINGLE(D6L505C3)*_xlfn.SINGLE(D6L505C4))</f>
        <v>129.11496206425576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64.557481032127882</v>
      </c>
      <c r="R12" s="16" t="s">
        <v>31086</v>
      </c>
      <c r="S12" s="15">
        <f>D6L505C5-D6L505C7</f>
        <v>64.557481032127882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62.28677409459096</v>
      </c>
      <c r="X12" s="16" t="s">
        <v>31088</v>
      </c>
      <c r="Y12" s="33">
        <f>D6L505C7-D6L505C10</f>
        <v>2.2707069375369215</v>
      </c>
      <c r="Z12" s="16" t="s">
        <v>31089</v>
      </c>
      <c r="AA12" s="33">
        <f>CHOOSE(MIN(D6L505C9,RUN_YEARS),B7L805C7,B7L805C16,B7L805C25,B7L805C34,B7L805C43)</f>
        <v>114261</v>
      </c>
      <c r="AB12" s="16" t="s">
        <v>31090</v>
      </c>
      <c r="AC12" s="33">
        <f>IF(D6L505C12=0,0,D6L505C10/D6L505C12)</f>
        <v>5.4512715707538846E-4</v>
      </c>
      <c r="AD12" s="16" t="s">
        <v>31091</v>
      </c>
      <c r="AE12" s="33">
        <f>IF(D6L505C5=0,0,D6L505C10/D6L505C5)</f>
        <v>0.48241329353907975</v>
      </c>
      <c r="AF12" s="16" t="s">
        <v>31092</v>
      </c>
      <c r="AG12" s="33">
        <f>CHOOSE(MIN(D6L505C9,RUN_YEARS),B7L805C5,B7L805C14,B7L805C23,B7L805C32,B7L805C41)</f>
        <v>1602.1011075931515</v>
      </c>
      <c r="AH12" s="16" t="s">
        <v>31093</v>
      </c>
      <c r="AI12" s="33">
        <f>IF(D6L505C15=0,0,D6L505C11/D6L505C15)</f>
        <v>1.4173306083960092E-3</v>
      </c>
      <c r="AJ12" s="16" t="s">
        <v>31094</v>
      </c>
      <c r="AK12" s="33">
        <f>IF(D6L505C5=0,0,D6L505C11/D6L505C5)</f>
        <v>1.7586706460920264E-2</v>
      </c>
      <c r="AL12" s="16" t="s">
        <v>31095</v>
      </c>
      <c r="AM12" s="33">
        <f>D6L505C8*CHOOSE(MIN(D6L505C9,RUN_YEARS),B7L805C4,B7L805C13,B7L805C22,B7L805C31,B7L805C40)</f>
        <v>17.269132613757467</v>
      </c>
      <c r="AN12" s="16" t="s">
        <v>31096</v>
      </c>
      <c r="AO12" s="33">
        <f>D6L505C8-D6L505C18</f>
        <v>47.288348418370418</v>
      </c>
      <c r="AP12" s="16" t="s">
        <v>31097</v>
      </c>
      <c r="AQ12" s="33">
        <f>CHOOSE(MIN(D6L505C9,RUN_YEARS),B7L805C2,B7L805C11,B7L805C20,B7L805C29,B7L805C38)</f>
        <v>269.60222352565853</v>
      </c>
      <c r="AR12" s="16" t="s">
        <v>31098</v>
      </c>
      <c r="AS12" s="33">
        <f>IF(D6L505C20=0,0,D6L505C18/D6L505C20)</f>
        <v>6.405411790720611E-2</v>
      </c>
      <c r="AT12" s="16" t="s">
        <v>31099</v>
      </c>
      <c r="AU12" s="33">
        <f>IF(D6L505C5=0,0,D6L505C18/D6L505C5)</f>
        <v>0.13375004985993222</v>
      </c>
      <c r="AV12" s="16" t="s">
        <v>31100</v>
      </c>
      <c r="AW12" s="33">
        <f>CHOOSE(MIN(D6L505C9,RUN_YEARS),B7L805C1,B7L805C10,B7L805C19,B7L805C28,B7L805C37)</f>
        <v>738.25618029548207</v>
      </c>
      <c r="AX12" s="16" t="s">
        <v>31101</v>
      </c>
      <c r="AY12" s="33">
        <f>IF(D6L505C23=0,0,D6L505C19/D6L505C23)</f>
        <v>6.405411790720611E-2</v>
      </c>
      <c r="AZ12" s="16" t="s">
        <v>31102</v>
      </c>
      <c r="BA12" s="33">
        <f>IF(D6L505C5=0,0,D6L505C19/D6L505C5)</f>
        <v>0.36624995014006778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40.248272026260217</v>
      </c>
      <c r="J13" s="16" t="s">
        <v>31125</v>
      </c>
      <c r="K13" s="21">
        <f>_xlfn.SINGLE(IF(FLOW_THRU_100PCT="Y",1,INDEX(VariabilityMatrix,D6L506C1,_xlfn.SINGLE(D6L506C9))))</f>
        <v>0.64917993204410851</v>
      </c>
      <c r="L13" s="16" t="s">
        <v>31105</v>
      </c>
      <c r="M13" s="15">
        <f>IF(_xlfn.SINGLE(D6L506C2)&lt;&gt;0,_xlfn.SINGLE(D6L506C2)*_xlfn.SINGLE(D6L506C4),_xlfn.SINGLE(D6L506C3)*_xlfn.SINGLE(D6L506C4))</f>
        <v>26.128370498900402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13.064185249450201</v>
      </c>
      <c r="R13" s="16" t="s">
        <v>31107</v>
      </c>
      <c r="S13" s="15">
        <f>D6L506C5-D6L506C7</f>
        <v>13.064185249450201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12.604673267183871</v>
      </c>
      <c r="X13" s="16" t="s">
        <v>31109</v>
      </c>
      <c r="Y13" s="33">
        <f>D6L506C7-D6L506C10</f>
        <v>0.45951198226632961</v>
      </c>
      <c r="Z13" s="16" t="s">
        <v>31110</v>
      </c>
      <c r="AA13" s="33">
        <f>CHOOSE(MIN(D6L506C9,RUN_YEARS),B7L805C7,B7L805C16,B7L805C25,B7L805C34,B7L805C43)</f>
        <v>114261</v>
      </c>
      <c r="AB13" s="16" t="s">
        <v>31111</v>
      </c>
      <c r="AC13" s="33">
        <f>IF(D6L506C12=0,0,D6L506C10/D6L506C12)</f>
        <v>1.1031474665182233E-4</v>
      </c>
      <c r="AD13" s="16" t="s">
        <v>31112</v>
      </c>
      <c r="AE13" s="33">
        <f>IF(D6L506C5=0,0,D6L506C10/D6L506C5)</f>
        <v>0.48241329353907975</v>
      </c>
      <c r="AF13" s="16" t="s">
        <v>31113</v>
      </c>
      <c r="AG13" s="33">
        <f>CHOOSE(MIN(D6L506C9,RUN_YEARS),B7L805C5,B7L805C14,B7L805C23,B7L805C32,B7L805C41)</f>
        <v>1602.1011075931515</v>
      </c>
      <c r="AH13" s="16" t="s">
        <v>31114</v>
      </c>
      <c r="AI13" s="33">
        <f>IF(D6L506C15=0,0,D6L506C11/D6L506C15)</f>
        <v>2.8681834129473758E-4</v>
      </c>
      <c r="AJ13" s="16" t="s">
        <v>31115</v>
      </c>
      <c r="AK13" s="33">
        <f>IF(D6L506C5=0,0,D6L506C11/D6L506C5)</f>
        <v>1.7586706460920244E-2</v>
      </c>
      <c r="AL13" s="16" t="s">
        <v>31116</v>
      </c>
      <c r="AM13" s="33">
        <f>D6L506C8*CHOOSE(MIN(D6L506C9,RUN_YEARS),B7L805C4,B7L805C13,B7L805C22,B7L805C31,B7L805C40)</f>
        <v>3.4946708569867106</v>
      </c>
      <c r="AN13" s="16" t="s">
        <v>31117</v>
      </c>
      <c r="AO13" s="33">
        <f>D6L506C8-D6L506C18</f>
        <v>9.5695143924634909</v>
      </c>
      <c r="AP13" s="16" t="s">
        <v>31118</v>
      </c>
      <c r="AQ13" s="33">
        <f>CHOOSE(MIN(D6L506C9,RUN_YEARS),B7L805C2,B7L805C11,B7L805C20,B7L805C29,B7L805C38)</f>
        <v>269.60222352565853</v>
      </c>
      <c r="AR13" s="16" t="s">
        <v>31119</v>
      </c>
      <c r="AS13" s="33">
        <f>IF(D6L506C20=0,0,D6L506C18/D6L506C20)</f>
        <v>1.2962322088022825E-2</v>
      </c>
      <c r="AT13" s="16" t="s">
        <v>31120</v>
      </c>
      <c r="AU13" s="33">
        <f>IF(D6L506C5=0,0,D6L506C18/D6L506C5)</f>
        <v>0.13375004985993222</v>
      </c>
      <c r="AV13" s="16" t="s">
        <v>31121</v>
      </c>
      <c r="AW13" s="33">
        <f>CHOOSE(MIN(D6L506C9,RUN_YEARS),B7L805C1,B7L805C10,B7L805C19,B7L805C28,B7L805C37)</f>
        <v>738.25618029548207</v>
      </c>
      <c r="AX13" s="16" t="s">
        <v>31122</v>
      </c>
      <c r="AY13" s="33">
        <f>IF(D6L506C23=0,0,D6L506C19/D6L506C23)</f>
        <v>1.2962322088022829E-2</v>
      </c>
      <c r="AZ13" s="16" t="s">
        <v>31123</v>
      </c>
      <c r="BA13" s="33">
        <f>IF(D6L506C5=0,0,D6L506C19/D6L506C5)</f>
        <v>0.36624995014006778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1.8454532637122179</v>
      </c>
      <c r="J14" s="16" t="s">
        <v>31146</v>
      </c>
      <c r="K14" s="21">
        <f>_xlfn.SINGLE(IF(FLOW_THRU_100PCT="Y",1,INDEX(VariabilityMatrix,D6L507C1,_xlfn.SINGLE(D6L507C9))))</f>
        <v>0.63570948928092208</v>
      </c>
      <c r="L14" s="16" t="s">
        <v>31126</v>
      </c>
      <c r="M14" s="15">
        <f>IF(_xlfn.SINGLE(D6L507C2)&lt;&gt;0,_xlfn.SINGLE(D6L507C2)*_xlfn.SINGLE(D6L507C4),_xlfn.SINGLE(D6L507C3)*_xlfn.SINGLE(D6L507C4))</f>
        <v>1.1731721517663047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0.58658607588315237</v>
      </c>
      <c r="R14" s="16" t="s">
        <v>31128</v>
      </c>
      <c r="S14" s="15">
        <f>D6L507C5-D6L507C7</f>
        <v>0.58658607588315237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0.56506481573581679</v>
      </c>
      <c r="X14" s="16" t="s">
        <v>31130</v>
      </c>
      <c r="Y14" s="33">
        <f>D6L507C7-D6L507C10</f>
        <v>2.1521260147335575E-2</v>
      </c>
      <c r="Z14" s="16" t="s">
        <v>31131</v>
      </c>
      <c r="AA14" s="33">
        <f>CHOOSE(MIN(D6L507C9,RUN_YEARS),B7L805C7,B7L805C16,B7L805C25,B7L805C34,B7L805C43)</f>
        <v>107625</v>
      </c>
      <c r="AB14" s="16" t="s">
        <v>31132</v>
      </c>
      <c r="AC14" s="33">
        <f>IF(D6L507C12=0,0,D6L507C10/D6L507C12)</f>
        <v>5.2503118767555566E-6</v>
      </c>
      <c r="AD14" s="16" t="s">
        <v>31133</v>
      </c>
      <c r="AE14" s="33">
        <f>IF(D6L507C5=0,0,D6L507C10/D6L507C5)</f>
        <v>0.48165549692350473</v>
      </c>
      <c r="AF14" s="16" t="s">
        <v>31134</v>
      </c>
      <c r="AG14" s="33">
        <f>CHOOSE(MIN(D6L507C9,RUN_YEARS),B7L805C5,B7L805C14,B7L805C23,B7L805C32,B7L805C41)</f>
        <v>1576.5554396151981</v>
      </c>
      <c r="AH14" s="16" t="s">
        <v>31135</v>
      </c>
      <c r="AI14" s="33">
        <f>IF(D6L507C15=0,0,D6L507C11/D6L507C15)</f>
        <v>1.3650810879564395E-5</v>
      </c>
      <c r="AJ14" s="16" t="s">
        <v>31136</v>
      </c>
      <c r="AK14" s="33">
        <f>IF(D6L507C5=0,0,D6L507C11/D6L507C5)</f>
        <v>1.8344503076495287E-2</v>
      </c>
      <c r="AL14" s="16" t="s">
        <v>31137</v>
      </c>
      <c r="AM14" s="33">
        <f>D6L507C8*CHOOSE(MIN(D6L507C9,RUN_YEARS),B7L805C4,B7L805C13,B7L805C22,B7L805C31,B7L805C40)</f>
        <v>0.16031155094994737</v>
      </c>
      <c r="AN14" s="16" t="s">
        <v>31138</v>
      </c>
      <c r="AO14" s="33">
        <f>D6L507C8-D6L507C18</f>
        <v>0.426274524933205</v>
      </c>
      <c r="AP14" s="16" t="s">
        <v>31139</v>
      </c>
      <c r="AQ14" s="33">
        <f>CHOOSE(MIN(D6L507C9,RUN_YEARS),B7L805C2,B7L805C11,B7L805C20,B7L805C29,B7L805C38)</f>
        <v>271.47256114647445</v>
      </c>
      <c r="AR14" s="16" t="s">
        <v>31140</v>
      </c>
      <c r="AS14" s="33">
        <f>IF(D6L507C20=0,0,D6L507C18/D6L507C20)</f>
        <v>5.9052579852978369E-4</v>
      </c>
      <c r="AT14" s="16" t="s">
        <v>31141</v>
      </c>
      <c r="AU14" s="33">
        <f>IF(D6L507C5=0,0,D6L507C18/D6L507C5)</f>
        <v>0.13664793415747678</v>
      </c>
      <c r="AV14" s="16" t="s">
        <v>31142</v>
      </c>
      <c r="AW14" s="33">
        <f>CHOOSE(MIN(D6L507C9,RUN_YEARS),B7L805C1,B7L805C10,B7L805C19,B7L805C28,B7L805C37)</f>
        <v>721.85588842094512</v>
      </c>
      <c r="AX14" s="16" t="s">
        <v>31143</v>
      </c>
      <c r="AY14" s="33">
        <f>IF(D6L507C23=0,0,D6L507C19/D6L507C23)</f>
        <v>5.9052579852978359E-4</v>
      </c>
      <c r="AZ14" s="16" t="s">
        <v>31144</v>
      </c>
      <c r="BA14" s="33">
        <f>IF(D6L507C5=0,0,D6L507C19/D6L507C5)</f>
        <v>0.36335206584252322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0.17821615452816542</v>
      </c>
      <c r="J15" s="16" t="s">
        <v>31167</v>
      </c>
      <c r="K15" s="21">
        <f>_xlfn.SINGLE(IF(FLOW_THRU_100PCT="Y",1,INDEX(VariabilityMatrix,D6L508C1,_xlfn.SINGLE(D6L508C9))))</f>
        <v>0.63570948928092208</v>
      </c>
      <c r="L15" s="16" t="s">
        <v>31147</v>
      </c>
      <c r="M15" s="15">
        <f>IF(_xlfn.SINGLE(D6L508C2)&lt;&gt;0,_xlfn.SINGLE(D6L508C2)*_xlfn.SINGLE(D6L508C4),_xlfn.SINGLE(D6L508C3)*_xlfn.SINGLE(D6L508C4))</f>
        <v>0.11329370057670993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5.6646850288354963E-2</v>
      </c>
      <c r="R15" s="16" t="s">
        <v>31149</v>
      </c>
      <c r="S15" s="15">
        <f>D6L508C5-D6L508C7</f>
        <v>5.6646850288354963E-2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5.456853364957797E-2</v>
      </c>
      <c r="X15" s="16" t="s">
        <v>31151</v>
      </c>
      <c r="Y15" s="33">
        <f>D6L508C7-D6L508C10</f>
        <v>2.0783166387769933E-3</v>
      </c>
      <c r="Z15" s="16" t="s">
        <v>31152</v>
      </c>
      <c r="AA15" s="33">
        <f>CHOOSE(MIN(D6L508C9,RUN_YEARS),B7L805C7,B7L805C16,B7L805C25,B7L805C34,B7L805C43)</f>
        <v>107625</v>
      </c>
      <c r="AB15" s="16" t="s">
        <v>31153</v>
      </c>
      <c r="AC15" s="33">
        <f>IF(D6L508C12=0,0,D6L508C10/D6L508C12)</f>
        <v>5.0702470289967912E-7</v>
      </c>
      <c r="AD15" s="16" t="s">
        <v>31154</v>
      </c>
      <c r="AE15" s="33">
        <f>IF(D6L508C5=0,0,D6L508C10/D6L508C5)</f>
        <v>0.48165549692350468</v>
      </c>
      <c r="AF15" s="16" t="s">
        <v>31155</v>
      </c>
      <c r="AG15" s="33">
        <f>CHOOSE(MIN(D6L508C9,RUN_YEARS),B7L805C5,B7L805C14,B7L805C23,B7L805C32,B7L805C41)</f>
        <v>1576.5554396151981</v>
      </c>
      <c r="AH15" s="16" t="s">
        <v>31156</v>
      </c>
      <c r="AI15" s="33">
        <f>IF(D6L508C15=0,0,D6L508C11/D6L508C15)</f>
        <v>1.3182642275391622E-6</v>
      </c>
      <c r="AJ15" s="16" t="s">
        <v>31157</v>
      </c>
      <c r="AK15" s="33">
        <f>IF(D6L508C5=0,0,D6L508C11/D6L508C5)</f>
        <v>1.8344503076495305E-2</v>
      </c>
      <c r="AL15" s="16" t="s">
        <v>31158</v>
      </c>
      <c r="AM15" s="33">
        <f>D6L508C8*CHOOSE(MIN(D6L508C9,RUN_YEARS),B7L805C4,B7L805C13,B7L805C22,B7L805C31,B7L805C40)</f>
        <v>1.5481350136863147E-2</v>
      </c>
      <c r="AN15" s="16" t="s">
        <v>31159</v>
      </c>
      <c r="AO15" s="33">
        <f>D6L508C8-D6L508C18</f>
        <v>4.1165500151491813E-2</v>
      </c>
      <c r="AP15" s="16" t="s">
        <v>31160</v>
      </c>
      <c r="AQ15" s="33">
        <f>CHOOSE(MIN(D6L508C9,RUN_YEARS),B7L805C2,B7L805C11,B7L805C20,B7L805C29,B7L805C38)</f>
        <v>271.47256114647445</v>
      </c>
      <c r="AR15" s="16" t="s">
        <v>31161</v>
      </c>
      <c r="AS15" s="33">
        <f>IF(D6L508C20=0,0,D6L508C18/D6L508C20)</f>
        <v>5.7027310868850953E-5</v>
      </c>
      <c r="AT15" s="16" t="s">
        <v>31162</v>
      </c>
      <c r="AU15" s="33">
        <f>IF(D6L508C5=0,0,D6L508C18/D6L508C5)</f>
        <v>0.13664793415747678</v>
      </c>
      <c r="AV15" s="16" t="s">
        <v>31163</v>
      </c>
      <c r="AW15" s="33">
        <f>CHOOSE(MIN(D6L508C9,RUN_YEARS),B7L805C1,B7L805C10,B7L805C19,B7L805C28,B7L805C37)</f>
        <v>721.85588842094512</v>
      </c>
      <c r="AX15" s="16" t="s">
        <v>31164</v>
      </c>
      <c r="AY15" s="33">
        <f>IF(D6L508C23=0,0,D6L508C19/D6L508C23)</f>
        <v>5.702731086885094E-5</v>
      </c>
      <c r="AZ15" s="16" t="s">
        <v>31165</v>
      </c>
      <c r="BA15" s="33">
        <f>IF(D6L508C5=0,0,D6L508C19/D6L508C5)</f>
        <v>0.36335206584252316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0.14657029531288371</v>
      </c>
      <c r="J16" s="16" t="s">
        <v>31188</v>
      </c>
      <c r="K16" s="21">
        <f>_xlfn.SINGLE(IF(FLOW_THRU_100PCT="Y",1,INDEX(VariabilityMatrix,D6L509C1,_xlfn.SINGLE(D6L509C9))))</f>
        <v>0.63570948928092208</v>
      </c>
      <c r="L16" s="16" t="s">
        <v>31168</v>
      </c>
      <c r="M16" s="15">
        <f>IF(_xlfn.SINGLE(D6L509C2)&lt;&gt;0,_xlfn.SINGLE(D6L509C2)*_xlfn.SINGLE(D6L509C4),_xlfn.SINGLE(D6L509C3)*_xlfn.SINGLE(D6L509C4))</f>
        <v>9.3176127577107234E-2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4.6588063788553617E-2</v>
      </c>
      <c r="R16" s="16" t="s">
        <v>31170</v>
      </c>
      <c r="S16" s="15">
        <f>D6L509C5-D6L509C7</f>
        <v>4.6588063788553617E-2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4.4878794029559452E-2</v>
      </c>
      <c r="X16" s="16" t="s">
        <v>31172</v>
      </c>
      <c r="Y16" s="33">
        <f>D6L509C7-D6L509C10</f>
        <v>1.7092697589941655E-3</v>
      </c>
      <c r="Z16" s="16" t="s">
        <v>31173</v>
      </c>
      <c r="AA16" s="33">
        <f>CHOOSE(MIN(D6L509C9,RUN_YEARS),B7L805C7,B7L805C16,B7L805C25,B7L805C34,B7L805C43)</f>
        <v>107625</v>
      </c>
      <c r="AB16" s="16" t="s">
        <v>31174</v>
      </c>
      <c r="AC16" s="33">
        <f>IF(D6L509C12=0,0,D6L509C10/D6L509C12)</f>
        <v>4.1699227902029685E-7</v>
      </c>
      <c r="AD16" s="16" t="s">
        <v>31175</v>
      </c>
      <c r="AE16" s="33">
        <f>IF(D6L509C5=0,0,D6L509C10/D6L509C5)</f>
        <v>0.48165549692350468</v>
      </c>
      <c r="AF16" s="16" t="s">
        <v>31176</v>
      </c>
      <c r="AG16" s="33">
        <f>CHOOSE(MIN(D6L509C9,RUN_YEARS),B7L805C5,B7L805C14,B7L805C23,B7L805C32,B7L805C41)</f>
        <v>1576.5554396151981</v>
      </c>
      <c r="AH16" s="16" t="s">
        <v>31177</v>
      </c>
      <c r="AI16" s="33">
        <f>IF(D6L509C15=0,0,D6L509C11/D6L509C15)</f>
        <v>1.0841799254527707E-6</v>
      </c>
      <c r="AJ16" s="16" t="s">
        <v>31178</v>
      </c>
      <c r="AK16" s="33">
        <f>IF(D6L509C5=0,0,D6L509C11/D6L509C5)</f>
        <v>1.8344503076495336E-2</v>
      </c>
      <c r="AL16" s="16" t="s">
        <v>31179</v>
      </c>
      <c r="AM16" s="33">
        <f>D6L509C8*CHOOSE(MIN(D6L509C9,RUN_YEARS),B7L805C4,B7L805C13,B7L805C22,B7L805C31,B7L805C40)</f>
        <v>1.2732325346205206E-2</v>
      </c>
      <c r="AN16" s="16" t="s">
        <v>31180</v>
      </c>
      <c r="AO16" s="33">
        <f>D6L509C8-D6L509C18</f>
        <v>3.3855738442348411E-2</v>
      </c>
      <c r="AP16" s="16" t="s">
        <v>31181</v>
      </c>
      <c r="AQ16" s="33">
        <f>CHOOSE(MIN(D6L509C9,RUN_YEARS),B7L805C2,B7L805C11,B7L805C20,B7L805C29,B7L805C38)</f>
        <v>271.47256114647445</v>
      </c>
      <c r="AR16" s="16" t="s">
        <v>31182</v>
      </c>
      <c r="AS16" s="33">
        <f>IF(D6L509C20=0,0,D6L509C18/D6L509C20)</f>
        <v>4.6900965948213873E-5</v>
      </c>
      <c r="AT16" s="16" t="s">
        <v>31183</v>
      </c>
      <c r="AU16" s="33">
        <f>IF(D6L509C5=0,0,D6L509C18/D6L509C5)</f>
        <v>0.13664793415747678</v>
      </c>
      <c r="AV16" s="16" t="s">
        <v>31184</v>
      </c>
      <c r="AW16" s="33">
        <f>CHOOSE(MIN(D6L509C9,RUN_YEARS),B7L805C1,B7L805C10,B7L805C19,B7L805C28,B7L805C37)</f>
        <v>721.85588842094512</v>
      </c>
      <c r="AX16" s="16" t="s">
        <v>31185</v>
      </c>
      <c r="AY16" s="33">
        <f>IF(D6L509C23=0,0,D6L509C19/D6L509C23)</f>
        <v>4.690096594821386E-5</v>
      </c>
      <c r="AZ16" s="16" t="s">
        <v>31186</v>
      </c>
      <c r="BA16" s="33">
        <f>IF(D6L509C5=0,0,D6L509C19/D6L509C5)</f>
        <v>0.36335206584252322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0.63570948928092208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107625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1576.5554396151981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271.47256114647445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721.85588842094512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0.63570948928092208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107625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1576.5554396151981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271.47256114647445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721.85588842094512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0.63570948928092208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107625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1576.5554396151981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271.47256114647445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721.85588842094512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-0.25704227393384227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-0.22105635558310435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-0.11052817779155218</v>
      </c>
      <c r="R20" s="16" t="s">
        <v>31254</v>
      </c>
      <c r="S20" s="15">
        <f>D6L513C5-D6L513C7</f>
        <v>-0.11052817779155218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-0.10647300879647907</v>
      </c>
      <c r="X20" s="16" t="s">
        <v>31256</v>
      </c>
      <c r="Y20" s="33">
        <f>D6L513C7-D6L513C10</f>
        <v>-4.0551689950731051E-3</v>
      </c>
      <c r="Z20" s="16" t="s">
        <v>31257</v>
      </c>
      <c r="AA20" s="33">
        <f>CHOOSE(MIN(D6L513C9,RUN_YEARS),B7L805C7,B7L805C16,B7L805C25,B7L805C34,B7L805C43)</f>
        <v>107625</v>
      </c>
      <c r="AB20" s="16" t="s">
        <v>31258</v>
      </c>
      <c r="AC20" s="33">
        <f>IF(D6L513C12=0,0,D6L513C10/D6L513C12)</f>
        <v>-9.8929624898006111E-7</v>
      </c>
      <c r="AD20" s="16" t="s">
        <v>31259</v>
      </c>
      <c r="AE20" s="33">
        <f>IF(D6L513C5=0,0,D6L513C10/D6L513C5)</f>
        <v>0.48165549692350468</v>
      </c>
      <c r="AF20" s="16" t="s">
        <v>31260</v>
      </c>
      <c r="AG20" s="33">
        <f>CHOOSE(MIN(D6L513C9,RUN_YEARS),B7L805C5,B7L805C14,B7L805C23,B7L805C32,B7L805C41)</f>
        <v>1576.5554396151981</v>
      </c>
      <c r="AH20" s="16" t="s">
        <v>31261</v>
      </c>
      <c r="AI20" s="33">
        <f>IF(D6L513C15=0,0,D6L513C11/D6L513C15)</f>
        <v>-2.5721702473481562E-6</v>
      </c>
      <c r="AJ20" s="16" t="s">
        <v>31262</v>
      </c>
      <c r="AK20" s="33">
        <f>IF(D6L513C5=0,0,D6L513C11/D6L513C5)</f>
        <v>1.8344503076495339E-2</v>
      </c>
      <c r="AL20" s="16" t="s">
        <v>31263</v>
      </c>
      <c r="AM20" s="33">
        <f>D6L513C8*CHOOSE(MIN(D6L513C9,RUN_YEARS),B7L805C4,B7L805C13,B7L805C22,B7L805C31,B7L805C40)</f>
        <v>-3.0206894322811817E-2</v>
      </c>
      <c r="AN20" s="16" t="s">
        <v>31264</v>
      </c>
      <c r="AO20" s="33">
        <f>D6L513C8-D6L513C18</f>
        <v>-8.0321283468740359E-2</v>
      </c>
      <c r="AP20" s="16" t="s">
        <v>31265</v>
      </c>
      <c r="AQ20" s="33">
        <f>CHOOSE(MIN(D6L513C9,RUN_YEARS),B7L805C2,B7L805C11,B7L805C20,B7L805C29,B7L805C38)</f>
        <v>271.47256114647445</v>
      </c>
      <c r="AR20" s="16" t="s">
        <v>31266</v>
      </c>
      <c r="AS20" s="33">
        <f>IF(D6L513C20=0,0,D6L513C18/D6L513C20)</f>
        <v>-1.1127052470880667E-4</v>
      </c>
      <c r="AT20" s="16" t="s">
        <v>31267</v>
      </c>
      <c r="AU20" s="33">
        <f>IF(D6L513C5=0,0,D6L513C18/D6L513C5)</f>
        <v>0.13664793415747678</v>
      </c>
      <c r="AV20" s="16" t="s">
        <v>31268</v>
      </c>
      <c r="AW20" s="33">
        <f>CHOOSE(MIN(D6L513C9,RUN_YEARS),B7L805C1,B7L805C10,B7L805C19,B7L805C28,B7L805C37)</f>
        <v>721.85588842094512</v>
      </c>
      <c r="AX20" s="16" t="s">
        <v>31269</v>
      </c>
      <c r="AY20" s="33">
        <f>IF(D6L513C23=0,0,D6L513C19/D6L513C23)</f>
        <v>-1.1127052470880666E-4</v>
      </c>
      <c r="AZ20" s="16" t="s">
        <v>31270</v>
      </c>
      <c r="BA20" s="33">
        <f>IF(D6L513C5=0,0,D6L513C19/D6L513C5)</f>
        <v>0.36335206584252322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21.316886154215581</v>
      </c>
      <c r="J21" s="16" t="s">
        <v>31292</v>
      </c>
      <c r="K21" s="21">
        <f>_xlfn.SINGLE(IF(FLOW_THRU_100PCT="Y",1,INDEX(VariabilityMatrix,D6L514C1,_xlfn.SINGLE(D6L514C9))))</f>
        <v>0.64917993204410851</v>
      </c>
      <c r="L21" s="16" t="s">
        <v>31272</v>
      </c>
      <c r="M21" s="15">
        <f>IF(_xlfn.SINGLE(D6L514C2)&lt;&gt;0,_xlfn.SINGLE(D6L514C2)*_xlfn.SINGLE(D6L514C4),_xlfn.SINGLE(D6L514C3)*_xlfn.SINGLE(D6L514C4))</f>
        <v>13.838494704985669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6.9192473524928344</v>
      </c>
      <c r="R21" s="16" t="s">
        <v>31274</v>
      </c>
      <c r="S21" s="15">
        <f>D6L514C5-D6L514C7</f>
        <v>6.9192473524928344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6.6758738082552522</v>
      </c>
      <c r="X21" s="16" t="s">
        <v>31276</v>
      </c>
      <c r="Y21" s="33">
        <f>D6L514C7-D6L514C10</f>
        <v>0.24337354423758217</v>
      </c>
      <c r="Z21" s="16" t="s">
        <v>31277</v>
      </c>
      <c r="AA21" s="33">
        <f>CHOOSE(MIN(D6L514C9,RUN_YEARS),B7L805C7,B7L805C16,B7L805C25,B7L805C34,B7L805C43)</f>
        <v>114261</v>
      </c>
      <c r="AB21" s="16" t="s">
        <v>31278</v>
      </c>
      <c r="AC21" s="33">
        <f>IF(D6L514C12=0,0,D6L514C10/D6L514C12)</f>
        <v>5.8426530559466945E-5</v>
      </c>
      <c r="AD21" s="16" t="s">
        <v>31279</v>
      </c>
      <c r="AE21" s="33">
        <f>IF(D6L514C5=0,0,D6L514C10/D6L514C5)</f>
        <v>0.48241329353907975</v>
      </c>
      <c r="AF21" s="16" t="s">
        <v>31280</v>
      </c>
      <c r="AG21" s="33">
        <f>CHOOSE(MIN(D6L514C9,RUN_YEARS),B7L805C5,B7L805C14,B7L805C23,B7L805C32,B7L805C41)</f>
        <v>1602.1011075931515</v>
      </c>
      <c r="AH21" s="16" t="s">
        <v>31281</v>
      </c>
      <c r="AI21" s="33">
        <f>IF(D6L514C15=0,0,D6L514C11/D6L514C15)</f>
        <v>1.5190897945461387E-4</v>
      </c>
      <c r="AJ21" s="16" t="s">
        <v>31282</v>
      </c>
      <c r="AK21" s="33">
        <f>IF(D6L514C5=0,0,D6L514C11/D6L514C5)</f>
        <v>1.7586706460920254E-2</v>
      </c>
      <c r="AL21" s="16" t="s">
        <v>31283</v>
      </c>
      <c r="AM21" s="33">
        <f>D6L514C8*CHOOSE(MIN(D6L514C9,RUN_YEARS),B7L805C4,B7L805C13,B7L805C22,B7L805C31,B7L805C40)</f>
        <v>1.8508993567782412</v>
      </c>
      <c r="AN21" s="16" t="s">
        <v>31284</v>
      </c>
      <c r="AO21" s="33">
        <f>D6L514C8-D6L514C18</f>
        <v>5.0683479957145927</v>
      </c>
      <c r="AP21" s="16" t="s">
        <v>31285</v>
      </c>
      <c r="AQ21" s="33">
        <f>CHOOSE(MIN(D6L514C9,RUN_YEARS),B7L805C2,B7L805C11,B7L805C20,B7L805C29,B7L805C38)</f>
        <v>269.60222352565853</v>
      </c>
      <c r="AR21" s="16" t="s">
        <v>31286</v>
      </c>
      <c r="AS21" s="33">
        <f>IF(D6L514C20=0,0,D6L514C18/D6L514C20)</f>
        <v>6.8652970757197328E-3</v>
      </c>
      <c r="AT21" s="16" t="s">
        <v>31287</v>
      </c>
      <c r="AU21" s="33">
        <f>IF(D6L514C5=0,0,D6L514C18/D6L514C5)</f>
        <v>0.13375004985993222</v>
      </c>
      <c r="AV21" s="16" t="s">
        <v>31288</v>
      </c>
      <c r="AW21" s="33">
        <f>CHOOSE(MIN(D6L514C9,RUN_YEARS),B7L805C1,B7L805C10,B7L805C19,B7L805C28,B7L805C37)</f>
        <v>738.25618029548207</v>
      </c>
      <c r="AX21" s="16" t="s">
        <v>31289</v>
      </c>
      <c r="AY21" s="33">
        <f>IF(D6L514C23=0,0,D6L514C19/D6L514C23)</f>
        <v>6.8652970757197328E-3</v>
      </c>
      <c r="AZ21" s="16" t="s">
        <v>31290</v>
      </c>
      <c r="BA21" s="33">
        <f>IF(D6L514C5=0,0,D6L514C19/D6L514C5)</f>
        <v>0.36624995014006773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10.789620942328765</v>
      </c>
      <c r="J22" s="16" t="s">
        <v>31313</v>
      </c>
      <c r="K22" s="21">
        <f>_xlfn.SINGLE(IF(FLOW_THRU_100PCT="Y",1,INDEX(VariabilityMatrix,D6L515C1,_xlfn.SINGLE(D6L515C9))))</f>
        <v>0.63796322595184096</v>
      </c>
      <c r="L22" s="16" t="s">
        <v>31293</v>
      </c>
      <c r="M22" s="15">
        <f>IF(_xlfn.SINGLE(D6L515C2)&lt;&gt;0,_xlfn.SINGLE(D6L515C2)*_xlfn.SINGLE(D6L515C4),_xlfn.SINGLE(D6L515C3)*_xlfn.SINGLE(D6L515C4))</f>
        <v>6.8833813831656014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3.4416906915828007</v>
      </c>
      <c r="R22" s="16" t="s">
        <v>31295</v>
      </c>
      <c r="S22" s="15">
        <f>D6L515C5-D6L515C7</f>
        <v>3.4416906915828007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3.3197065940814441</v>
      </c>
      <c r="X22" s="16" t="s">
        <v>31297</v>
      </c>
      <c r="Y22" s="33">
        <f>D6L515C7-D6L515C10</f>
        <v>0.12198409750135664</v>
      </c>
      <c r="Z22" s="16" t="s">
        <v>31298</v>
      </c>
      <c r="AA22" s="33">
        <f>CHOOSE(MIN(D6L515C9,RUN_YEARS),B7L805C7,B7L805C16,B7L805C25,B7L805C34,B7L805C43)</f>
        <v>113069</v>
      </c>
      <c r="AB22" s="16" t="s">
        <v>31299</v>
      </c>
      <c r="AC22" s="33">
        <f>IF(D6L515C12=0,0,D6L515C10/D6L515C12)</f>
        <v>2.9360006669214765E-5</v>
      </c>
      <c r="AD22" s="16" t="s">
        <v>31300</v>
      </c>
      <c r="AE22" s="33">
        <f>IF(D6L515C5=0,0,D6L515C10/D6L515C5)</f>
        <v>0.48227846305310235</v>
      </c>
      <c r="AF22" s="16" t="s">
        <v>31301</v>
      </c>
      <c r="AG22" s="33">
        <f>CHOOSE(MIN(D6L515C9,RUN_YEARS),B7L805C5,B7L805C14,B7L805C23,B7L805C32,B7L805C41)</f>
        <v>1597.9887574970958</v>
      </c>
      <c r="AH22" s="16" t="s">
        <v>31302</v>
      </c>
      <c r="AI22" s="33">
        <f>IF(D6L515C15=0,0,D6L515C11/D6L515C15)</f>
        <v>7.6336017339958241E-5</v>
      </c>
      <c r="AJ22" s="16" t="s">
        <v>31303</v>
      </c>
      <c r="AK22" s="33">
        <f>IF(D6L515C5=0,0,D6L515C11/D6L515C5)</f>
        <v>1.7721536946897647E-2</v>
      </c>
      <c r="AL22" s="16" t="s">
        <v>31304</v>
      </c>
      <c r="AM22" s="33">
        <f>D6L515C8*CHOOSE(MIN(D6L515C9,RUN_YEARS),B7L805C4,B7L805C13,B7L805C22,B7L805C31,B7L805C40)</f>
        <v>0.9068523665712569</v>
      </c>
      <c r="AN22" s="16" t="s">
        <v>31305</v>
      </c>
      <c r="AO22" s="33">
        <f>D6L515C8-D6L515C18</f>
        <v>2.5348383250115436</v>
      </c>
      <c r="AP22" s="16" t="s">
        <v>31306</v>
      </c>
      <c r="AQ22" s="33">
        <f>CHOOSE(MIN(D6L515C9,RUN_YEARS),B7L805C2,B7L805C11,B7L805C20,B7L805C29,B7L805C38)</f>
        <v>263.51883008182517</v>
      </c>
      <c r="AR22" s="16" t="s">
        <v>31307</v>
      </c>
      <c r="AS22" s="33">
        <f>IF(D6L515C20=0,0,D6L515C18/D6L515C20)</f>
        <v>3.4413190370102598E-3</v>
      </c>
      <c r="AT22" s="16" t="s">
        <v>31308</v>
      </c>
      <c r="AU22" s="33">
        <f>IF(D6L515C5=0,0,D6L515C18/D6L515C5)</f>
        <v>0.13174518686253647</v>
      </c>
      <c r="AV22" s="16" t="s">
        <v>31309</v>
      </c>
      <c r="AW22" s="33">
        <f>CHOOSE(MIN(D6L515C9,RUN_YEARS),B7L805C1,B7L805C10,B7L805C19,B7L805C28,B7L805C37)</f>
        <v>736.58916762735078</v>
      </c>
      <c r="AX22" s="16" t="s">
        <v>31310</v>
      </c>
      <c r="AY22" s="33">
        <f>IF(D6L515C23=0,0,D6L515C19/D6L515C23)</f>
        <v>3.4413190370102598E-3</v>
      </c>
      <c r="AZ22" s="16" t="s">
        <v>31311</v>
      </c>
      <c r="BA22" s="33">
        <f>IF(D6L515C5=0,0,D6L515C19/D6L515C5)</f>
        <v>0.3682548131374635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3916.3518466653627</v>
      </c>
      <c r="J23" s="16" t="s">
        <v>31334</v>
      </c>
      <c r="K23" s="21">
        <f>_xlfn.SINGLE(IF(FLOW_THRU_100PCT="Y",1,INDEX(VariabilityMatrix,D6L516C1,_xlfn.SINGLE(D6L516C9))))</f>
        <v>0.32215264443218067</v>
      </c>
      <c r="L23" s="16" t="s">
        <v>31314</v>
      </c>
      <c r="M23" s="15">
        <f>IF(_xlfn.SINGLE(D6L516C2)&lt;&gt;0,_xlfn.SINGLE(D6L516C2)*_xlfn.SINGLE(D6L516C4),_xlfn.SINGLE(D6L516C3)*_xlfn.SINGLE(D6L516C4))</f>
        <v>1261.6631039301008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630.83155196505038</v>
      </c>
      <c r="R23" s="16" t="s">
        <v>31316</v>
      </c>
      <c r="S23" s="15">
        <f>D6L516C5-D6L516C7</f>
        <v>630.83155196505038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608.47294265421556</v>
      </c>
      <c r="X23" s="16" t="s">
        <v>31318</v>
      </c>
      <c r="Y23" s="33">
        <f>D6L516C7-D6L516C10</f>
        <v>22.358609310834822</v>
      </c>
      <c r="Z23" s="16" t="s">
        <v>31319</v>
      </c>
      <c r="AA23" s="33">
        <f>CHOOSE(MIN(D6L516C9,RUN_YEARS),B7L805C7,B7L805C16,B7L805C25,B7L805C34,B7L805C43)</f>
        <v>113069</v>
      </c>
      <c r="AB23" s="16" t="s">
        <v>31320</v>
      </c>
      <c r="AC23" s="33">
        <f>IF(D6L516C12=0,0,D6L516C10/D6L516C12)</f>
        <v>5.3814303005617417E-3</v>
      </c>
      <c r="AD23" s="16" t="s">
        <v>31321</v>
      </c>
      <c r="AE23" s="33">
        <f>IF(D6L516C5=0,0,D6L516C10/D6L516C5)</f>
        <v>0.48227846305310235</v>
      </c>
      <c r="AF23" s="16" t="s">
        <v>31322</v>
      </c>
      <c r="AG23" s="33">
        <f>CHOOSE(MIN(D6L516C9,RUN_YEARS),B7L805C5,B7L805C14,B7L805C23,B7L805C32,B7L805C41)</f>
        <v>1597.9887574970958</v>
      </c>
      <c r="AH23" s="16" t="s">
        <v>31323</v>
      </c>
      <c r="AI23" s="33">
        <f>IF(D6L516C15=0,0,D6L516C11/D6L516C15)</f>
        <v>1.3991718781460487E-2</v>
      </c>
      <c r="AJ23" s="16" t="s">
        <v>31324</v>
      </c>
      <c r="AK23" s="33">
        <f>IF(D6L516C5=0,0,D6L516C11/D6L516C5)</f>
        <v>1.7721536946897629E-2</v>
      </c>
      <c r="AL23" s="16" t="s">
        <v>31325</v>
      </c>
      <c r="AM23" s="33">
        <f>D6L516C8*CHOOSE(MIN(D6L516C9,RUN_YEARS),B7L805C4,B7L805C13,B7L805C22,B7L805C31,B7L805C40)</f>
        <v>166.2180413848389</v>
      </c>
      <c r="AN23" s="16" t="s">
        <v>31326</v>
      </c>
      <c r="AO23" s="33">
        <f>D6L516C8-D6L516C18</f>
        <v>464.61351058021148</v>
      </c>
      <c r="AP23" s="16" t="s">
        <v>31327</v>
      </c>
      <c r="AQ23" s="33">
        <f>CHOOSE(MIN(D6L516C9,RUN_YEARS),B7L805C2,B7L805C11,B7L805C20,B7L805C29,B7L805C38)</f>
        <v>263.51883008182517</v>
      </c>
      <c r="AR23" s="16" t="s">
        <v>31328</v>
      </c>
      <c r="AS23" s="33">
        <f>IF(D6L516C20=0,0,D6L516C18/D6L516C20)</f>
        <v>0.63076343095947474</v>
      </c>
      <c r="AT23" s="16" t="s">
        <v>31329</v>
      </c>
      <c r="AU23" s="33">
        <f>IF(D6L516C5=0,0,D6L516C18/D6L516C5)</f>
        <v>0.13174518686253647</v>
      </c>
      <c r="AV23" s="16" t="s">
        <v>31330</v>
      </c>
      <c r="AW23" s="33">
        <f>CHOOSE(MIN(D6L516C9,RUN_YEARS),B7L805C1,B7L805C10,B7L805C19,B7L805C28,B7L805C37)</f>
        <v>736.58916762735078</v>
      </c>
      <c r="AX23" s="16" t="s">
        <v>31331</v>
      </c>
      <c r="AY23" s="33">
        <f>IF(D6L516C23=0,0,D6L516C19/D6L516C23)</f>
        <v>0.63076343095947485</v>
      </c>
      <c r="AZ23" s="16" t="s">
        <v>31332</v>
      </c>
      <c r="BA23" s="33">
        <f>IF(D6L516C5=0,0,D6L516C19/D6L516C5)</f>
        <v>0.36825481313746355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103.67185127302098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89.15779209479804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44.57889604739902</v>
      </c>
      <c r="R24" s="16" t="s">
        <v>31337</v>
      </c>
      <c r="S24" s="15">
        <f>D6L517C5-D6L517C7</f>
        <v>44.57889604739902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42.998882940687238</v>
      </c>
      <c r="X24" s="16" t="s">
        <v>31339</v>
      </c>
      <c r="Y24" s="33">
        <f>D6L517C7-D6L517C10</f>
        <v>1.5800131067117817</v>
      </c>
      <c r="Z24" s="16" t="s">
        <v>31340</v>
      </c>
      <c r="AA24" s="33">
        <f>CHOOSE(MIN(D6L517C9,RUN_YEARS),B7L805C7,B7L805C16,B7L805C25,B7L805C34,B7L805C43)</f>
        <v>113069</v>
      </c>
      <c r="AB24" s="16" t="s">
        <v>31341</v>
      </c>
      <c r="AC24" s="33">
        <f>IF(D6L517C12=0,0,D6L517C10/D6L517C12)</f>
        <v>3.8028887617903438E-4</v>
      </c>
      <c r="AD24" s="16" t="s">
        <v>31342</v>
      </c>
      <c r="AE24" s="33">
        <f>IF(D6L517C5=0,0,D6L517C10/D6L517C5)</f>
        <v>0.48227846305310235</v>
      </c>
      <c r="AF24" s="16" t="s">
        <v>31343</v>
      </c>
      <c r="AG24" s="33">
        <f>CHOOSE(MIN(D6L517C9,RUN_YEARS),B7L805C5,B7L805C14,B7L805C23,B7L805C32,B7L805C41)</f>
        <v>1597.9887574970958</v>
      </c>
      <c r="AH24" s="16" t="s">
        <v>31344</v>
      </c>
      <c r="AI24" s="33">
        <f>IF(D6L517C15=0,0,D6L517C11/D6L517C15)</f>
        <v>9.8875107806548719E-4</v>
      </c>
      <c r="AJ24" s="16" t="s">
        <v>31345</v>
      </c>
      <c r="AK24" s="33">
        <f>IF(D6L517C5=0,0,D6L517C11/D6L517C5)</f>
        <v>1.772153694689764E-2</v>
      </c>
      <c r="AL24" s="16" t="s">
        <v>31346</v>
      </c>
      <c r="AM24" s="33">
        <f>D6L517C8*CHOOSE(MIN(D6L517C9,RUN_YEARS),B7L805C4,B7L805C13,B7L805C22,B7L805C31,B7L805C40)</f>
        <v>11.746109979780345</v>
      </c>
      <c r="AN24" s="16" t="s">
        <v>31347</v>
      </c>
      <c r="AO24" s="33">
        <f>D6L517C8-D6L517C18</f>
        <v>32.832786067618677</v>
      </c>
      <c r="AP24" s="16" t="s">
        <v>31348</v>
      </c>
      <c r="AQ24" s="33">
        <f>CHOOSE(MIN(D6L517C9,RUN_YEARS),B7L805C2,B7L805C11,B7L805C20,B7L805C29,B7L805C38)</f>
        <v>263.51883008182517</v>
      </c>
      <c r="AR24" s="16" t="s">
        <v>31349</v>
      </c>
      <c r="AS24" s="33">
        <f>IF(D6L517C20=0,0,D6L517C18/D6L517C20)</f>
        <v>4.4574082148638346E-2</v>
      </c>
      <c r="AT24" s="16" t="s">
        <v>31350</v>
      </c>
      <c r="AU24" s="33">
        <f>IF(D6L517C5=0,0,D6L517C18/D6L517C5)</f>
        <v>0.13174518686253647</v>
      </c>
      <c r="AV24" s="16" t="s">
        <v>31351</v>
      </c>
      <c r="AW24" s="33">
        <f>CHOOSE(MIN(D6L517C9,RUN_YEARS),B7L805C1,B7L805C10,B7L805C19,B7L805C28,B7L805C37)</f>
        <v>736.58916762735078</v>
      </c>
      <c r="AX24" s="16" t="s">
        <v>31352</v>
      </c>
      <c r="AY24" s="33">
        <f>IF(D6L517C23=0,0,D6L517C19/D6L517C23)</f>
        <v>4.4574082148638353E-2</v>
      </c>
      <c r="AZ24" s="16" t="s">
        <v>31353</v>
      </c>
      <c r="BA24" s="33">
        <f>IF(D6L517C5=0,0,D6L517C19/D6L517C5)</f>
        <v>0.36825481313746355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247.15995325978437</v>
      </c>
      <c r="J25" s="16" t="s">
        <v>31375</v>
      </c>
      <c r="K25" s="21">
        <f>_xlfn.SINGLE(IF(FLOW_THRU_100PCT="Y",1,INDEX(VariabilityMatrix,D6L518C1,_xlfn.SINGLE(D6L518C9))))</f>
        <v>0.31677851458274481</v>
      </c>
      <c r="L25" s="16" t="s">
        <v>31355</v>
      </c>
      <c r="M25" s="15">
        <f>IF(_xlfn.SINGLE(D6L518C2)&lt;&gt;0,_xlfn.SINGLE(D6L518C2)*_xlfn.SINGLE(D6L518C4),_xlfn.SINGLE(D6L518C3)*_xlfn.SINGLE(D6L518C4))</f>
        <v>78.294962857975136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39.147481428987568</v>
      </c>
      <c r="R25" s="16" t="s">
        <v>31357</v>
      </c>
      <c r="S25" s="15">
        <f>D6L518C5-D6L518C7</f>
        <v>39.147481428987568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37.711199241965353</v>
      </c>
      <c r="X25" s="16" t="s">
        <v>31359</v>
      </c>
      <c r="Y25" s="33">
        <f>D6L518C7-D6L518C10</f>
        <v>1.4362821870222149</v>
      </c>
      <c r="Z25" s="16" t="s">
        <v>31360</v>
      </c>
      <c r="AA25" s="33">
        <f>CHOOSE(MIN(D6L518C9,RUN_YEARS),B7L805C7,B7L805C16,B7L805C25,B7L805C34,B7L805C43)</f>
        <v>107625</v>
      </c>
      <c r="AB25" s="16" t="s">
        <v>31361</v>
      </c>
      <c r="AC25" s="33">
        <f>IF(D6L518C12=0,0,D6L518C10/D6L518C12)</f>
        <v>3.503944180438128E-4</v>
      </c>
      <c r="AD25" s="16" t="s">
        <v>31362</v>
      </c>
      <c r="AE25" s="33">
        <f>IF(D6L518C5=0,0,D6L518C10/D6L518C5)</f>
        <v>0.48165549692350462</v>
      </c>
      <c r="AF25" s="16" t="s">
        <v>31363</v>
      </c>
      <c r="AG25" s="33">
        <f>CHOOSE(MIN(D6L518C9,RUN_YEARS),B7L805C5,B7L805C14,B7L805C23,B7L805C32,B7L805C41)</f>
        <v>1576.5554396151981</v>
      </c>
      <c r="AH25" s="16" t="s">
        <v>31364</v>
      </c>
      <c r="AI25" s="33">
        <f>IF(D6L518C15=0,0,D6L518C11/D6L518C15)</f>
        <v>9.1102548691391358E-4</v>
      </c>
      <c r="AJ25" s="16" t="s">
        <v>31365</v>
      </c>
      <c r="AK25" s="33">
        <f>IF(D6L518C5=0,0,D6L518C11/D6L518C5)</f>
        <v>1.834450307649536E-2</v>
      </c>
      <c r="AL25" s="16" t="s">
        <v>31366</v>
      </c>
      <c r="AM25" s="33">
        <f>D6L518C8*CHOOSE(MIN(D6L518C9,RUN_YEARS),B7L805C4,B7L805C13,B7L805C22,B7L805C31,B7L805C40)</f>
        <v>10.698844929478676</v>
      </c>
      <c r="AN25" s="16" t="s">
        <v>31367</v>
      </c>
      <c r="AO25" s="33">
        <f>D6L518C8-D6L518C18</f>
        <v>28.448636499508893</v>
      </c>
      <c r="AP25" s="16" t="s">
        <v>31368</v>
      </c>
      <c r="AQ25" s="33">
        <f>CHOOSE(MIN(D6L518C9,RUN_YEARS),B7L805C2,B7L805C11,B7L805C20,B7L805C29,B7L805C38)</f>
        <v>271.47256114647445</v>
      </c>
      <c r="AR25" s="16" t="s">
        <v>31369</v>
      </c>
      <c r="AS25" s="33">
        <f>IF(D6L518C20=0,0,D6L518C18/D6L518C20)</f>
        <v>3.9410409966648741E-2</v>
      </c>
      <c r="AT25" s="16" t="s">
        <v>31370</v>
      </c>
      <c r="AU25" s="33">
        <f>IF(D6L518C5=0,0,D6L518C18/D6L518C5)</f>
        <v>0.13664793415747678</v>
      </c>
      <c r="AV25" s="16" t="s">
        <v>31371</v>
      </c>
      <c r="AW25" s="33">
        <f>CHOOSE(MIN(D6L518C9,RUN_YEARS),B7L805C1,B7L805C10,B7L805C19,B7L805C28,B7L805C37)</f>
        <v>721.85588842094512</v>
      </c>
      <c r="AX25" s="16" t="s">
        <v>31372</v>
      </c>
      <c r="AY25" s="33">
        <f>IF(D6L518C23=0,0,D6L518C19/D6L518C23)</f>
        <v>3.9410409966648734E-2</v>
      </c>
      <c r="AZ25" s="16" t="s">
        <v>31373</v>
      </c>
      <c r="BA25" s="33">
        <f>IF(D6L518C5=0,0,D6L518C19/D6L518C5)</f>
        <v>0.36335206584252322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2972.6493205159577</v>
      </c>
      <c r="J26" s="16" t="s">
        <v>31396</v>
      </c>
      <c r="K26" s="21">
        <f>_xlfn.SINGLE(IF(FLOW_THRU_100PCT="Y",1,INDEX(VariabilityMatrix,D6L519C1,_xlfn.SINGLE(D6L519C9))))</f>
        <v>0.32215264443218067</v>
      </c>
      <c r="L26" s="16" t="s">
        <v>31376</v>
      </c>
      <c r="M26" s="15">
        <f>IF(_xlfn.SINGLE(D6L519C2)&lt;&gt;0,_xlfn.SINGLE(D6L519C2)*_xlfn.SINGLE(D6L519C4),_xlfn.SINGLE(D6L519C3)*_xlfn.SINGLE(D6L519C4))</f>
        <v>957.64683957374075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478.82341978687037</v>
      </c>
      <c r="R26" s="16" t="s">
        <v>31378</v>
      </c>
      <c r="S26" s="15">
        <f>D6L519C5-D6L519C7</f>
        <v>478.82341978687037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461.85244593728459</v>
      </c>
      <c r="X26" s="16" t="s">
        <v>31380</v>
      </c>
      <c r="Y26" s="33">
        <f>D6L519C7-D6L519C10</f>
        <v>16.970973849585789</v>
      </c>
      <c r="Z26" s="16" t="s">
        <v>31381</v>
      </c>
      <c r="AA26" s="33">
        <f>CHOOSE(MIN(D6L519C9,RUN_YEARS),B7L805C7,B7L805C16,B7L805C25,B7L805C34,B7L805C43)</f>
        <v>113069</v>
      </c>
      <c r="AB26" s="16" t="s">
        <v>31382</v>
      </c>
      <c r="AC26" s="33">
        <f>IF(D6L519C12=0,0,D6L519C10/D6L519C12)</f>
        <v>4.0846955924018482E-3</v>
      </c>
      <c r="AD26" s="16" t="s">
        <v>31383</v>
      </c>
      <c r="AE26" s="33">
        <f>IF(D6L519C5=0,0,D6L519C10/D6L519C5)</f>
        <v>0.4822784630531024</v>
      </c>
      <c r="AF26" s="16" t="s">
        <v>31384</v>
      </c>
      <c r="AG26" s="33">
        <f>CHOOSE(MIN(D6L519C9,RUN_YEARS),B7L805C5,B7L805C14,B7L805C23,B7L805C32,B7L805C41)</f>
        <v>1597.9887574970958</v>
      </c>
      <c r="AH26" s="16" t="s">
        <v>31385</v>
      </c>
      <c r="AI26" s="33">
        <f>IF(D6L519C15=0,0,D6L519C11/D6L519C15)</f>
        <v>1.0620208540244772E-2</v>
      </c>
      <c r="AJ26" s="16" t="s">
        <v>31386</v>
      </c>
      <c r="AK26" s="33">
        <f>IF(D6L519C5=0,0,D6L519C11/D6L519C5)</f>
        <v>1.7721536946897626E-2</v>
      </c>
      <c r="AL26" s="16" t="s">
        <v>31387</v>
      </c>
      <c r="AM26" s="33">
        <f>D6L519C8*CHOOSE(MIN(D6L519C9,RUN_YEARS),B7L805C4,B7L805C13,B7L805C22,B7L805C31,B7L805C40)</f>
        <v>126.16536182795997</v>
      </c>
      <c r="AN26" s="16" t="s">
        <v>31388</v>
      </c>
      <c r="AO26" s="33">
        <f>D6L519C8-D6L519C18</f>
        <v>352.65805795891038</v>
      </c>
      <c r="AP26" s="16" t="s">
        <v>31389</v>
      </c>
      <c r="AQ26" s="33">
        <f>CHOOSE(MIN(D6L519C9,RUN_YEARS),B7L805C2,B7L805C11,B7L805C20,B7L805C29,B7L805C38)</f>
        <v>263.51883008182517</v>
      </c>
      <c r="AR26" s="16" t="s">
        <v>31390</v>
      </c>
      <c r="AS26" s="33">
        <f>IF(D6L519C20=0,0,D6L519C18/D6L519C20)</f>
        <v>0.47877171353858999</v>
      </c>
      <c r="AT26" s="16" t="s">
        <v>31391</v>
      </c>
      <c r="AU26" s="33">
        <f>IF(D6L519C5=0,0,D6L519C18/D6L519C5)</f>
        <v>0.13174518686253647</v>
      </c>
      <c r="AV26" s="16" t="s">
        <v>31392</v>
      </c>
      <c r="AW26" s="33">
        <f>CHOOSE(MIN(D6L519C9,RUN_YEARS),B7L805C1,B7L805C10,B7L805C19,B7L805C28,B7L805C37)</f>
        <v>736.58916762735078</v>
      </c>
      <c r="AX26" s="16" t="s">
        <v>31393</v>
      </c>
      <c r="AY26" s="33">
        <f>IF(D6L519C23=0,0,D6L519C19/D6L519C23)</f>
        <v>0.47877171353858994</v>
      </c>
      <c r="AZ26" s="16" t="s">
        <v>31394</v>
      </c>
      <c r="BA26" s="33">
        <f>IF(D6L519C5=0,0,D6L519C19/D6L519C5)</f>
        <v>0.3682548131374635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26.925765005761633</v>
      </c>
      <c r="J27" s="16" t="s">
        <v>31417</v>
      </c>
      <c r="K27" s="21">
        <f>_xlfn.SINGLE(IF(FLOW_THRU_100PCT="Y",1,INDEX(VariabilityMatrix,D6L520C1,_xlfn.SINGLE(D6L520C9))))</f>
        <v>0.31677851458274481</v>
      </c>
      <c r="L27" s="16" t="s">
        <v>31397</v>
      </c>
      <c r="M27" s="15">
        <f>IF(_xlfn.SINGLE(D6L520C2)&lt;&gt;0,_xlfn.SINGLE(D6L520C2)*_xlfn.SINGLE(D6L520C4),_xlfn.SINGLE(D6L520C3)*_xlfn.SINGLE(D6L520C4))</f>
        <v>8.5295038425292216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4.2647519212646108</v>
      </c>
      <c r="R27" s="16" t="s">
        <v>31399</v>
      </c>
      <c r="S27" s="15">
        <f>D6L520C5-D6L520C7</f>
        <v>4.2647519212646108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4.108282411784355</v>
      </c>
      <c r="X27" s="16" t="s">
        <v>31401</v>
      </c>
      <c r="Y27" s="33">
        <f>D6L520C7-D6L520C10</f>
        <v>0.15646950948025573</v>
      </c>
      <c r="Z27" s="16" t="s">
        <v>31402</v>
      </c>
      <c r="AA27" s="33">
        <f>CHOOSE(MIN(D6L520C9,RUN_YEARS),B7L805C7,B7L805C16,B7L805C25,B7L805C34,B7L805C43)</f>
        <v>107625</v>
      </c>
      <c r="AB27" s="16" t="s">
        <v>31403</v>
      </c>
      <c r="AC27" s="33">
        <f>IF(D6L520C12=0,0,D6L520C10/D6L520C12)</f>
        <v>3.8172194302293662E-5</v>
      </c>
      <c r="AD27" s="16" t="s">
        <v>31404</v>
      </c>
      <c r="AE27" s="33">
        <f>IF(D6L520C5=0,0,D6L520C10/D6L520C5)</f>
        <v>0.48165549692350473</v>
      </c>
      <c r="AF27" s="16" t="s">
        <v>31405</v>
      </c>
      <c r="AG27" s="33">
        <f>CHOOSE(MIN(D6L520C9,RUN_YEARS),B7L805C5,B7L805C14,B7L805C23,B7L805C32,B7L805C41)</f>
        <v>1576.5554396151981</v>
      </c>
      <c r="AH27" s="16" t="s">
        <v>31406</v>
      </c>
      <c r="AI27" s="33">
        <f>IF(D6L520C15=0,0,D6L520C11/D6L520C15)</f>
        <v>9.9247705185963165E-5</v>
      </c>
      <c r="AJ27" s="16" t="s">
        <v>31407</v>
      </c>
      <c r="AK27" s="33">
        <f>IF(D6L520C5=0,0,D6L520C11/D6L520C5)</f>
        <v>1.8344503076495294E-2</v>
      </c>
      <c r="AL27" s="16" t="s">
        <v>31408</v>
      </c>
      <c r="AM27" s="33">
        <f>D6L520C8*CHOOSE(MIN(D6L520C9,RUN_YEARS),B7L805C4,B7L805C13,B7L805C22,B7L805C31,B7L805C40)</f>
        <v>1.1655390794698783</v>
      </c>
      <c r="AN27" s="16" t="s">
        <v>31409</v>
      </c>
      <c r="AO27" s="33">
        <f>D6L520C8-D6L520C18</f>
        <v>3.0992128417947322</v>
      </c>
      <c r="AP27" s="16" t="s">
        <v>31410</v>
      </c>
      <c r="AQ27" s="33">
        <f>CHOOSE(MIN(D6L520C9,RUN_YEARS),B7L805C2,B7L805C11,B7L805C20,B7L805C29,B7L805C38)</f>
        <v>271.47256114647445</v>
      </c>
      <c r="AR27" s="16" t="s">
        <v>31411</v>
      </c>
      <c r="AS27" s="33">
        <f>IF(D6L520C20=0,0,D6L520C18/D6L520C20)</f>
        <v>4.2933955260436273E-3</v>
      </c>
      <c r="AT27" s="16" t="s">
        <v>31412</v>
      </c>
      <c r="AU27" s="33">
        <f>IF(D6L520C5=0,0,D6L520C18/D6L520C5)</f>
        <v>0.13664793415747678</v>
      </c>
      <c r="AV27" s="16" t="s">
        <v>31413</v>
      </c>
      <c r="AW27" s="33">
        <f>CHOOSE(MIN(D6L520C9,RUN_YEARS),B7L805C1,B7L805C10,B7L805C19,B7L805C28,B7L805C37)</f>
        <v>721.85588842094512</v>
      </c>
      <c r="AX27" s="16" t="s">
        <v>31414</v>
      </c>
      <c r="AY27" s="33">
        <f>IF(D6L520C23=0,0,D6L520C19/D6L520C23)</f>
        <v>4.2933955260436255E-3</v>
      </c>
      <c r="AZ27" s="16" t="s">
        <v>31415</v>
      </c>
      <c r="BA27" s="33">
        <f>IF(D6L520C5=0,0,D6L520C19/D6L520C5)</f>
        <v>0.36335206584252316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0.31677851458274481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107625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1576.5554396151981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271.47256114647445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721.85588842094512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0.31677851458274481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107625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1576.5554396151981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271.47256114647445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721.85588842094512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0.31677851458274481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107625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1576.5554396151981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271.47256114647445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721.85588842094512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0.31677851458274481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107625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1576.5554396151981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271.47256114647445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721.85588842094512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0.31677851458274481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107625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1576.5554396151981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271.47256114647445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721.85588842094512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70.424802609897242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60.565330244511628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30.282665122255814</v>
      </c>
      <c r="R33" s="16" t="s">
        <v>31525</v>
      </c>
      <c r="S33" s="15">
        <f>D6L526C5-D6L526C7</f>
        <v>30.282665122255814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29.171624235256417</v>
      </c>
      <c r="X33" s="16" t="s">
        <v>31527</v>
      </c>
      <c r="Y33" s="33">
        <f>D6L526C7-D6L526C10</f>
        <v>1.1110408869993975</v>
      </c>
      <c r="Z33" s="16" t="s">
        <v>31528</v>
      </c>
      <c r="AA33" s="33">
        <f>CHOOSE(MIN(D6L526C9,RUN_YEARS),B7L805C7,B7L805C16,B7L805C25,B7L805C34,B7L805C43)</f>
        <v>107625</v>
      </c>
      <c r="AB33" s="16" t="s">
        <v>31529</v>
      </c>
      <c r="AC33" s="33">
        <f>IF(D6L526C12=0,0,D6L526C10/D6L526C12)</f>
        <v>2.7104877338217343E-4</v>
      </c>
      <c r="AD33" s="16" t="s">
        <v>31530</v>
      </c>
      <c r="AE33" s="33">
        <f>IF(D6L526C5=0,0,D6L526C10/D6L526C5)</f>
        <v>0.48165549692350468</v>
      </c>
      <c r="AF33" s="16" t="s">
        <v>31531</v>
      </c>
      <c r="AG33" s="33">
        <f>CHOOSE(MIN(D6L526C9,RUN_YEARS),B7L805C5,B7L805C14,B7L805C23,B7L805C32,B7L805C41)</f>
        <v>1576.5554396151981</v>
      </c>
      <c r="AH33" s="16" t="s">
        <v>31532</v>
      </c>
      <c r="AI33" s="33">
        <f>IF(D6L526C15=0,0,D6L526C11/D6L526C15)</f>
        <v>7.0472681079364883E-4</v>
      </c>
      <c r="AJ33" s="16" t="s">
        <v>31533</v>
      </c>
      <c r="AK33" s="33">
        <f>IF(D6L526C5=0,0,D6L526C11/D6L526C5)</f>
        <v>1.8344503076495301E-2</v>
      </c>
      <c r="AL33" s="16" t="s">
        <v>31534</v>
      </c>
      <c r="AM33" s="33">
        <f>D6L526C8*CHOOSE(MIN(D6L526C9,RUN_YEARS),B7L805C4,B7L805C13,B7L805C22,B7L805C31,B7L805C40)</f>
        <v>8.2761272594778621</v>
      </c>
      <c r="AN33" s="16" t="s">
        <v>31535</v>
      </c>
      <c r="AO33" s="33">
        <f>D6L526C8-D6L526C18</f>
        <v>22.006537862777954</v>
      </c>
      <c r="AP33" s="16" t="s">
        <v>31536</v>
      </c>
      <c r="AQ33" s="33">
        <f>CHOOSE(MIN(D6L526C9,RUN_YEARS),B7L805C2,B7L805C11,B7L805C20,B7L805C29,B7L805C38)</f>
        <v>271.47256114647445</v>
      </c>
      <c r="AR33" s="16" t="s">
        <v>31537</v>
      </c>
      <c r="AS33" s="33">
        <f>IF(D6L526C20=0,0,D6L526C18/D6L526C20)</f>
        <v>3.0486054371485573E-2</v>
      </c>
      <c r="AT33" s="16" t="s">
        <v>31538</v>
      </c>
      <c r="AU33" s="33">
        <f>IF(D6L526C5=0,0,D6L526C18/D6L526C5)</f>
        <v>0.13664793415747678</v>
      </c>
      <c r="AV33" s="16" t="s">
        <v>31539</v>
      </c>
      <c r="AW33" s="33">
        <f>CHOOSE(MIN(D6L526C9,RUN_YEARS),B7L805C1,B7L805C10,B7L805C19,B7L805C28,B7L805C37)</f>
        <v>721.85588842094512</v>
      </c>
      <c r="AX33" s="16" t="s">
        <v>31540</v>
      </c>
      <c r="AY33" s="33">
        <f>IF(D6L526C23=0,0,D6L526C19/D6L526C23)</f>
        <v>3.048605437148557E-2</v>
      </c>
      <c r="AZ33" s="16" t="s">
        <v>31541</v>
      </c>
      <c r="BA33" s="33">
        <f>IF(D6L526C5=0,0,D6L526C19/D6L526C5)</f>
        <v>0.36335206584252328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-594.84022152413706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-511.56259051075784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-255.78129525537892</v>
      </c>
      <c r="R34" s="16" t="s">
        <v>31545</v>
      </c>
      <c r="S34" s="15">
        <f>D6L527C5-D6L527C7</f>
        <v>-255.78129525537892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-246.71561990699186</v>
      </c>
      <c r="X34" s="16" t="s">
        <v>31547</v>
      </c>
      <c r="Y34" s="33">
        <f>D6L527C7-D6L527C10</f>
        <v>-9.0656753483870602</v>
      </c>
      <c r="Z34" s="16" t="s">
        <v>31548</v>
      </c>
      <c r="AA34" s="33">
        <f>CHOOSE(MIN(D6L527C9,RUN_YEARS),B7L805C7,B7L805C16,B7L805C25,B7L805C34,B7L805C43)</f>
        <v>113069</v>
      </c>
      <c r="AB34" s="16" t="s">
        <v>31549</v>
      </c>
      <c r="AC34" s="33">
        <f>IF(D6L527C12=0,0,D6L527C10/D6L527C12)</f>
        <v>-2.1819917033580544E-3</v>
      </c>
      <c r="AD34" s="16" t="s">
        <v>31550</v>
      </c>
      <c r="AE34" s="33">
        <f>IF(D6L527C5=0,0,D6L527C10/D6L527C5)</f>
        <v>0.48227846305310235</v>
      </c>
      <c r="AF34" s="16" t="s">
        <v>31551</v>
      </c>
      <c r="AG34" s="33">
        <f>CHOOSE(MIN(D6L527C9,RUN_YEARS),B7L805C5,B7L805C14,B7L805C23,B7L805C32,B7L805C41)</f>
        <v>1597.9887574970958</v>
      </c>
      <c r="AH34" s="16" t="s">
        <v>31552</v>
      </c>
      <c r="AI34" s="33">
        <f>IF(D6L527C15=0,0,D6L527C11/D6L527C15)</f>
        <v>-5.6731784287309267E-3</v>
      </c>
      <c r="AJ34" s="16" t="s">
        <v>31553</v>
      </c>
      <c r="AK34" s="33">
        <f>IF(D6L527C5=0,0,D6L527C11/D6L527C5)</f>
        <v>1.7721536946897633E-2</v>
      </c>
      <c r="AL34" s="16" t="s">
        <v>31554</v>
      </c>
      <c r="AM34" s="33">
        <f>D6L527C8*CHOOSE(MIN(D6L527C9,RUN_YEARS),B7L805C4,B7L805C13,B7L805C22,B7L805C31,B7L805C40)</f>
        <v>-67.395909078723022</v>
      </c>
      <c r="AN34" s="16" t="s">
        <v>31555</v>
      </c>
      <c r="AO34" s="33">
        <f>D6L527C8-D6L527C18</f>
        <v>-188.38538617665591</v>
      </c>
      <c r="AP34" s="16" t="s">
        <v>31556</v>
      </c>
      <c r="AQ34" s="33">
        <f>CHOOSE(MIN(D6L527C9,RUN_YEARS),B7L805C2,B7L805C11,B7L805C20,B7L805C29,B7L805C38)</f>
        <v>263.51883008182517</v>
      </c>
      <c r="AR34" s="16" t="s">
        <v>31557</v>
      </c>
      <c r="AS34" s="33">
        <f>IF(D6L527C20=0,0,D6L527C18/D6L527C20)</f>
        <v>-0.25575367444442559</v>
      </c>
      <c r="AT34" s="16" t="s">
        <v>31558</v>
      </c>
      <c r="AU34" s="33">
        <f>IF(D6L527C5=0,0,D6L527C18/D6L527C5)</f>
        <v>0.13174518686253647</v>
      </c>
      <c r="AV34" s="16" t="s">
        <v>31559</v>
      </c>
      <c r="AW34" s="33">
        <f>CHOOSE(MIN(D6L527C9,RUN_YEARS),B7L805C1,B7L805C10,B7L805C19,B7L805C28,B7L805C37)</f>
        <v>736.58916762735078</v>
      </c>
      <c r="AX34" s="16" t="s">
        <v>31560</v>
      </c>
      <c r="AY34" s="33">
        <f>IF(D6L527C23=0,0,D6L527C19/D6L527C23)</f>
        <v>-0.25575367444442559</v>
      </c>
      <c r="AZ34" s="16" t="s">
        <v>31561</v>
      </c>
      <c r="BA34" s="33">
        <f>IF(D6L527C5=0,0,D6L527C19/D6L527C5)</f>
        <v>0.36825481313746355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21292.798188048531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14214.538706829473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7107.2693534147365</v>
      </c>
      <c r="R35" s="16" t="s">
        <v>31565</v>
      </c>
      <c r="S35" s="15">
        <f>SUM(D6L501C8:D6L527C8)-2*SUM(D6L509C8,D6L511C8,D6L522C8,D6L524C8,D6L527C8)</f>
        <v>7107.2693534147365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6855.3051336789231</v>
      </c>
      <c r="X35" s="16" t="s">
        <v>31567</v>
      </c>
      <c r="Y35" s="33">
        <f>SUM(D6L501C11:D6L527C11)-2*SUM(D6L509C11,D6L511C11,D6L522C11,D6L524C11,D6L527C11)</f>
        <v>251.96421973581451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6.0650906722284299E-2</v>
      </c>
      <c r="AD35" s="16" t="s">
        <v>31569</v>
      </c>
      <c r="AE35" s="33">
        <f>IF(D6L528C5=0,0,D6L528C10/D6L528C5)</f>
        <v>0.48227418948074935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0.15769235747793867</v>
      </c>
      <c r="AJ35" s="16" t="s">
        <v>31571</v>
      </c>
      <c r="AK35" s="33">
        <f>IF(D6L528C5=0,0,D6L528C11/D6L528C5)</f>
        <v>1.7725810519250727E-2</v>
      </c>
      <c r="AL35" s="16" t="s">
        <v>31572</v>
      </c>
      <c r="AM35" s="33">
        <f>SUM(D6L501C18:D6L527C18)-2*SUM(D6L509C18,D6L511C18,D6L522C18,D6L524C18,D6L527C18)</f>
        <v>1873.8954708619508</v>
      </c>
      <c r="AN35" s="16" t="s">
        <v>31573</v>
      </c>
      <c r="AO35" s="33">
        <f>SUM(D6L501C19:D6L527C19)-2*SUM(D6L509C19,D6L511C19,D6L522C19,D6L524C19,D6L527C19)</f>
        <v>5233.3738825527853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7.1061048437933385</v>
      </c>
      <c r="AT35" s="16" t="s">
        <v>31575</v>
      </c>
      <c r="AU35" s="33">
        <f>IF(D6L528C5=0,0,D6L528C18/D6L528C5)</f>
        <v>0.13182949580781153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7.1061048437933385</v>
      </c>
      <c r="AZ35" s="16" t="s">
        <v>31577</v>
      </c>
      <c r="BA35" s="33">
        <f>IF(D6L528C5=0,0,D6L528C19/D6L528C5)</f>
        <v>0.36817050419218844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203.53012537838981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101.76506268919491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50.882531344597453</v>
      </c>
      <c r="R36" s="16" t="s">
        <v>31582</v>
      </c>
      <c r="S36" s="15">
        <f>D6L529C5-D6L529C7</f>
        <v>50.882531344597453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49.015701839015776</v>
      </c>
      <c r="X36" s="16" t="s">
        <v>31584</v>
      </c>
      <c r="Y36" s="33">
        <f>D6L529C7-D6L529C10</f>
        <v>1.866829505581677</v>
      </c>
      <c r="Z36" s="16" t="s">
        <v>31585</v>
      </c>
      <c r="AA36" s="33">
        <f>CHOOSE(MIN(D6L529C9,RUN_YEARS),B7L805C7,B7L805C16,B7L805C25,B7L805C34,B7L805C43)</f>
        <v>107625</v>
      </c>
      <c r="AB36" s="16" t="s">
        <v>31586</v>
      </c>
      <c r="AC36" s="33">
        <f>IF(D6L529C12=0,0,D6L529C10/D6L529C12)</f>
        <v>4.5543044682012338E-4</v>
      </c>
      <c r="AD36" s="16" t="s">
        <v>31587</v>
      </c>
      <c r="AE36" s="33">
        <f>IF(D6L529C5=0,0,D6L529C10/D6L529C5)</f>
        <v>0.48165549692350468</v>
      </c>
      <c r="AF36" s="16" t="s">
        <v>31588</v>
      </c>
      <c r="AG36" s="33">
        <f>CHOOSE(MIN(D6L529C9,RUN_YEARS),B7L805C5,B7L805C14,B7L805C23,B7L805C32,B7L805C41)</f>
        <v>1576.5554396151981</v>
      </c>
      <c r="AH36" s="16" t="s">
        <v>31589</v>
      </c>
      <c r="AI36" s="33">
        <f>IF(D6L529C15=0,0,D6L529C11/D6L529C15)</f>
        <v>1.1841191617323196E-3</v>
      </c>
      <c r="AJ36" s="16" t="s">
        <v>31590</v>
      </c>
      <c r="AK36" s="33">
        <f>IF(D6L529C5=0,0,D6L529C11/D6L529C5)</f>
        <v>1.8344503076495339E-2</v>
      </c>
      <c r="AL36" s="16" t="s">
        <v>31591</v>
      </c>
      <c r="AM36" s="33">
        <f>D6L529C8*CHOOSE(MIN(D6L529C9,RUN_YEARS),B7L805C4,B7L805C13,B7L805C22,B7L805C31,B7L805C40)</f>
        <v>13.905985585884602</v>
      </c>
      <c r="AN36" s="16" t="s">
        <v>31592</v>
      </c>
      <c r="AO36" s="33">
        <f>D6L529C8-D6L529C18</f>
        <v>36.976545758712852</v>
      </c>
      <c r="AP36" s="16" t="s">
        <v>31593</v>
      </c>
      <c r="AQ36" s="33">
        <f>CHOOSE(MIN(D6L529C9,RUN_YEARS),B7L805C2,B7L805C11,B7L805C20,B7L805C29,B7L805C38)</f>
        <v>271.47256114647445</v>
      </c>
      <c r="AR36" s="16" t="s">
        <v>31594</v>
      </c>
      <c r="AS36" s="33">
        <f>IF(D6L529C20=0,0,D6L529C18/D6L529C20)</f>
        <v>5.1224276689906624E-2</v>
      </c>
      <c r="AT36" s="16" t="s">
        <v>31595</v>
      </c>
      <c r="AU36" s="33">
        <f>IF(D6L529C5=0,0,D6L529C18/D6L529C5)</f>
        <v>0.13664793415747678</v>
      </c>
      <c r="AV36" s="16" t="s">
        <v>31596</v>
      </c>
      <c r="AW36" s="33">
        <f>CHOOSE(MIN(D6L529C9,RUN_YEARS),B7L805C1,B7L805C10,B7L805C19,B7L805C28,B7L805C37)</f>
        <v>721.85588842094512</v>
      </c>
      <c r="AX36" s="16" t="s">
        <v>31597</v>
      </c>
      <c r="AY36" s="33">
        <f>IF(D6L529C23=0,0,D6L529C19/D6L529C23)</f>
        <v>5.1224276689906617E-2</v>
      </c>
      <c r="AZ36" s="16" t="s">
        <v>31598</v>
      </c>
      <c r="BA36" s="33">
        <f>IF(D6L529C5=0,0,D6L529C19/D6L529C5)</f>
        <v>0.36335206584252322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107625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1576.5554396151981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271.47256114647445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721.85588842094512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71.482099580606302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35.741049790303151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17.870524895151576</v>
      </c>
      <c r="R38" s="16" t="s">
        <v>31622</v>
      </c>
      <c r="S38" s="15">
        <f>D6L531C5-D6L531C7</f>
        <v>17.870524895151576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17.214873097316186</v>
      </c>
      <c r="X38" s="16" t="s">
        <v>31624</v>
      </c>
      <c r="Y38" s="33">
        <f>D6L531C7-D6L531C10</f>
        <v>0.65565179783538952</v>
      </c>
      <c r="Z38" s="16" t="s">
        <v>31625</v>
      </c>
      <c r="AA38" s="33">
        <f>CHOOSE(MIN(D6L531C9,RUN_YEARS),B7L805C7,B7L805C16,B7L805C25,B7L805C34,B7L805C43)</f>
        <v>107625</v>
      </c>
      <c r="AB38" s="16" t="s">
        <v>31626</v>
      </c>
      <c r="AC38" s="33">
        <f>IF(D6L531C12=0,0,D6L531C10/D6L531C12)</f>
        <v>1.5995236327355343E-4</v>
      </c>
      <c r="AD38" s="16" t="s">
        <v>31627</v>
      </c>
      <c r="AE38" s="33">
        <f>IF(D6L531C5=0,0,D6L531C10/D6L531C5)</f>
        <v>0.48165549692350468</v>
      </c>
      <c r="AF38" s="16" t="s">
        <v>31628</v>
      </c>
      <c r="AG38" s="33">
        <f>CHOOSE(MIN(D6L531C9,RUN_YEARS),B7L805C5,B7L805C14,B7L805C23,B7L805C32,B7L805C41)</f>
        <v>1576.5554396151981</v>
      </c>
      <c r="AH38" s="16" t="s">
        <v>31629</v>
      </c>
      <c r="AI38" s="33">
        <f>IF(D6L531C15=0,0,D6L531C11/D6L531C15)</f>
        <v>4.1587614451123867E-4</v>
      </c>
      <c r="AJ38" s="16" t="s">
        <v>31630</v>
      </c>
      <c r="AK38" s="33">
        <f>IF(D6L531C5=0,0,D6L531C11/D6L531C5)</f>
        <v>1.8344503076495346E-2</v>
      </c>
      <c r="AL38" s="16" t="s">
        <v>31631</v>
      </c>
      <c r="AM38" s="33">
        <f>D6L531C8*CHOOSE(MIN(D6L531C9,RUN_YEARS),B7L805C4,B7L805C13,B7L805C22,B7L805C31,B7L805C40)</f>
        <v>4.8839406184644441</v>
      </c>
      <c r="AN38" s="16" t="s">
        <v>31632</v>
      </c>
      <c r="AO38" s="33">
        <f>D6L531C8-D6L531C18</f>
        <v>12.986584276687132</v>
      </c>
      <c r="AP38" s="16" t="s">
        <v>31633</v>
      </c>
      <c r="AQ38" s="33">
        <f>CHOOSE(MIN(D6L531C9,RUN_YEARS),B7L805C2,B7L805C11,B7L805C20,B7L805C29,B7L805C38)</f>
        <v>271.47256114647445</v>
      </c>
      <c r="AR38" s="16" t="s">
        <v>31634</v>
      </c>
      <c r="AS38" s="33">
        <f>IF(D6L531C20=0,0,D6L531C18/D6L531C20)</f>
        <v>1.7990549755152928E-2</v>
      </c>
      <c r="AT38" s="16" t="s">
        <v>31635</v>
      </c>
      <c r="AU38" s="33">
        <f>IF(D6L531C5=0,0,D6L531C18/D6L531C5)</f>
        <v>0.13664793415747678</v>
      </c>
      <c r="AV38" s="16" t="s">
        <v>31636</v>
      </c>
      <c r="AW38" s="33">
        <f>CHOOSE(MIN(D6L531C9,RUN_YEARS),B7L805C1,B7L805C10,B7L805C19,B7L805C28,B7L805C37)</f>
        <v>721.85588842094512</v>
      </c>
      <c r="AX38" s="16" t="s">
        <v>31637</v>
      </c>
      <c r="AY38" s="33">
        <f>IF(D6L531C23=0,0,D6L531C19/D6L531C23)</f>
        <v>1.7990549755152928E-2</v>
      </c>
      <c r="AZ38" s="16" t="s">
        <v>31638</v>
      </c>
      <c r="BA38" s="33">
        <f>IF(D6L531C5=0,0,D6L531C19/D6L531C5)</f>
        <v>0.36335206584252328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107625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1576.5554396151981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271.47256114647445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721.85588842094512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2240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2240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896</v>
      </c>
      <c r="R40" s="16" t="s">
        <v>31663</v>
      </c>
      <c r="S40" s="15">
        <f>D6L533C5-D6L533C7</f>
        <v>1344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863.12665048692043</v>
      </c>
      <c r="X40" s="16" t="s">
        <v>31665</v>
      </c>
      <c r="Y40" s="33">
        <f>D6L533C7-D6L533C10</f>
        <v>32.873349513079575</v>
      </c>
      <c r="Z40" s="16" t="s">
        <v>31666</v>
      </c>
      <c r="AA40" s="33">
        <f>CHOOSE(MIN(D6L533C9,RUN_YEARS),B7L805C7,B7L805C16,B7L805C25,B7L805C34,B7L805C43)</f>
        <v>107625</v>
      </c>
      <c r="AB40" s="16" t="s">
        <v>31667</v>
      </c>
      <c r="AC40" s="33">
        <f>IF(D6L533C12=0,0,D6L533C10/D6L533C12)</f>
        <v>8.0197598186938016E-3</v>
      </c>
      <c r="AD40" s="16" t="s">
        <v>31668</v>
      </c>
      <c r="AE40" s="33">
        <f>IF(D6L533C5=0,0,D6L533C10/D6L533C5)</f>
        <v>0.38532439753880376</v>
      </c>
      <c r="AF40" s="16" t="s">
        <v>31669</v>
      </c>
      <c r="AG40" s="33">
        <f>CHOOSE(MIN(D6L533C9,RUN_YEARS),B7L805C5,B7L805C14,B7L805C23,B7L805C32,B7L805C41)</f>
        <v>1576.5554396151981</v>
      </c>
      <c r="AH40" s="16" t="s">
        <v>31670</v>
      </c>
      <c r="AI40" s="33">
        <f>IF(D6L533C15=0,0,D6L533C11/D6L533C15)</f>
        <v>2.0851375528603815E-2</v>
      </c>
      <c r="AJ40" s="16" t="s">
        <v>31671</v>
      </c>
      <c r="AK40" s="33">
        <f>IF(D6L533C5=0,0,D6L533C11/D6L533C5)</f>
        <v>1.4675602461196239E-2</v>
      </c>
      <c r="AL40" s="16" t="s">
        <v>31672</v>
      </c>
      <c r="AM40" s="33">
        <f>D6L533C8*CHOOSE(MIN(D6L533C9,RUN_YEARS),B7L805C4,B7L805C13,B7L805C22,B7L805C31,B7L805C40)</f>
        <v>367.30964701529757</v>
      </c>
      <c r="AN40" s="16" t="s">
        <v>31673</v>
      </c>
      <c r="AO40" s="33">
        <f>D6L533C8-D6L533C18</f>
        <v>976.69035298470249</v>
      </c>
      <c r="AP40" s="16" t="s">
        <v>31674</v>
      </c>
      <c r="AQ40" s="33">
        <f>CHOOSE(MIN(D6L533C9,RUN_YEARS),B7L805C2,B7L805C11,B7L805C20,B7L805C29,B7L805C38)</f>
        <v>271.47256114647445</v>
      </c>
      <c r="AR40" s="16" t="s">
        <v>31675</v>
      </c>
      <c r="AS40" s="33">
        <f>IF(D6L533C20=0,0,D6L533C18/D6L533C20)</f>
        <v>1.3530267864423828</v>
      </c>
      <c r="AT40" s="16" t="s">
        <v>31676</v>
      </c>
      <c r="AU40" s="33">
        <f>IF(D6L533C5=0,0,D6L533C18/D6L533C5)</f>
        <v>0.16397752098897214</v>
      </c>
      <c r="AV40" s="16" t="s">
        <v>31677</v>
      </c>
      <c r="AW40" s="33">
        <f>CHOOSE(MIN(D6L533C9,RUN_YEARS),B7L805C1,B7L805C10,B7L805C19,B7L805C28,B7L805C37)</f>
        <v>721.85588842094512</v>
      </c>
      <c r="AX40" s="16" t="s">
        <v>31678</v>
      </c>
      <c r="AY40" s="33">
        <f>IF(D6L533C23=0,0,D6L533C19/D6L533C23)</f>
        <v>1.3530267864423826</v>
      </c>
      <c r="AZ40" s="16" t="s">
        <v>31679</v>
      </c>
      <c r="BA40" s="33">
        <f>IF(D6L533C5=0,0,D6L533C19/D6L533C5)</f>
        <v>0.43602247901102792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30902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30902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30902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107625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1576.5554396151981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8445.3889226686952</v>
      </c>
      <c r="AN41" s="16" t="s">
        <v>31692</v>
      </c>
      <c r="AO41" s="33">
        <f>D6L534C8-D6L534C18</f>
        <v>22456.611077331305</v>
      </c>
      <c r="AP41" s="16" t="s">
        <v>31693</v>
      </c>
      <c r="AQ41" s="33">
        <f>CHOOSE(MIN(D6L534C9,RUN_YEARS),B7L805C2,B7L805C11,B7L805C20,B7L805C29,B7L805C38)</f>
        <v>271.47256114647445</v>
      </c>
      <c r="AR41" s="16" t="s">
        <v>31694</v>
      </c>
      <c r="AS41" s="33">
        <f>IF(D6L534C20=0,0,D6L534C18/D6L534C20)</f>
        <v>31.109548924585205</v>
      </c>
      <c r="AT41" s="16" t="s">
        <v>31695</v>
      </c>
      <c r="AU41" s="33">
        <f>IF(D6L534C5=0,0,D6L534C18/D6L534C5)</f>
        <v>0.27329586831495356</v>
      </c>
      <c r="AV41" s="16" t="s">
        <v>31696</v>
      </c>
      <c r="AW41" s="33">
        <f>CHOOSE(MIN(D6L534C9,RUN_YEARS),B7L805C1,B7L805C10,B7L805C19,B7L805C28,B7L805C37)</f>
        <v>721.85588842094512</v>
      </c>
      <c r="AX41" s="16" t="s">
        <v>31697</v>
      </c>
      <c r="AY41" s="33">
        <f>IF(D6L534C23=0,0,D6L534C19/D6L534C23)</f>
        <v>31.109548924585198</v>
      </c>
      <c r="AZ41" s="16" t="s">
        <v>31698</v>
      </c>
      <c r="BA41" s="33">
        <f>IF(D6L534C5=0,0,D6L534C19/D6L534C5)</f>
        <v>0.72670413168504644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1321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1321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1321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1272.5338228718992</v>
      </c>
      <c r="X42" s="16" t="s">
        <v>31705</v>
      </c>
      <c r="Y42" s="33">
        <f>D6L535C7-D6L535C10</f>
        <v>48.466177128100753</v>
      </c>
      <c r="Z42" s="16" t="s">
        <v>31706</v>
      </c>
      <c r="AA42" s="33">
        <f>CHOOSE(MIN(D6L535C9,RUN_YEARS),B7L805C7,B7L805C16,B7L805C25,B7L805C34,B7L805C43)</f>
        <v>107625</v>
      </c>
      <c r="AB42" s="16" t="s">
        <v>31707</v>
      </c>
      <c r="AC42" s="33">
        <f>IF(D6L535C12=0,0,D6L535C10/D6L535C12)</f>
        <v>1.1823775357694766E-2</v>
      </c>
      <c r="AD42" s="16" t="s">
        <v>31708</v>
      </c>
      <c r="AE42" s="33">
        <f>IF(D6L535C5=0,0,D6L535C10/D6L535C5)</f>
        <v>0.96331099384700924</v>
      </c>
      <c r="AF42" s="16" t="s">
        <v>31709</v>
      </c>
      <c r="AG42" s="33">
        <f>CHOOSE(MIN(D6L535C9,RUN_YEARS),B7L805C5,B7L805C14,B7L805C23,B7L805C32,B7L805C41)</f>
        <v>1576.5554396151981</v>
      </c>
      <c r="AH42" s="16" t="s">
        <v>31710</v>
      </c>
      <c r="AI42" s="33">
        <f>IF(D6L535C15=0,0,D6L535C11/D6L535C15)</f>
        <v>3.0741815930006407E-2</v>
      </c>
      <c r="AJ42" s="16" t="s">
        <v>31711</v>
      </c>
      <c r="AK42" s="33">
        <f>IF(D6L535C5=0,0,D6L535C11/D6L535C5)</f>
        <v>3.6689006152990727E-2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271.47256114647445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721.85588842094512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6596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6596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6596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107625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1576.5554396151981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1802.6595474054336</v>
      </c>
      <c r="AN43" s="16" t="s">
        <v>31733</v>
      </c>
      <c r="AO43" s="33">
        <f>D6L536C8-D6L536C18</f>
        <v>4793.3404525945662</v>
      </c>
      <c r="AP43" s="16" t="s">
        <v>31734</v>
      </c>
      <c r="AQ43" s="33">
        <f>CHOOSE(MIN(D6L536C9,RUN_YEARS),B7L805C2,B7L805C11,B7L805C20,B7L805C29,B7L805C38)</f>
        <v>271.47256114647445</v>
      </c>
      <c r="AR43" s="16" t="s">
        <v>31735</v>
      </c>
      <c r="AS43" s="33">
        <f>IF(D6L536C20=0,0,D6L536C18/D6L536C20)</f>
        <v>6.6403011037008604</v>
      </c>
      <c r="AT43" s="16" t="s">
        <v>31736</v>
      </c>
      <c r="AU43" s="33">
        <f>IF(D6L536C5=0,0,D6L536C18/D6L536C5)</f>
        <v>0.27329586831495356</v>
      </c>
      <c r="AV43" s="16" t="s">
        <v>31737</v>
      </c>
      <c r="AW43" s="33">
        <f>CHOOSE(MIN(D6L536C9,RUN_YEARS),B7L805C1,B7L805C10,B7L805C19,B7L805C28,B7L805C37)</f>
        <v>721.85588842094512</v>
      </c>
      <c r="AX43" s="16" t="s">
        <v>31738</v>
      </c>
      <c r="AY43" s="33">
        <f>IF(D6L536C23=0,0,D6L536C19/D6L536C23)</f>
        <v>6.6403011037008595</v>
      </c>
      <c r="AZ43" s="16" t="s">
        <v>31739</v>
      </c>
      <c r="BA43" s="33">
        <f>IF(D6L536C5=0,0,D6L536C19/D6L536C5)</f>
        <v>0.72670413168504644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41334.012224958999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41196.506112479496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2285.7530562397492</v>
      </c>
      <c r="R44" s="16" t="s">
        <v>31743</v>
      </c>
      <c r="S44" s="15">
        <f>SUM(D6L529C8:D6L536C8)</f>
        <v>38910.753056239744</v>
      </c>
      <c r="U44" s="21" t="str">
        <f>NULL_VALUE</f>
        <v>n/a</v>
      </c>
      <c r="V44" s="16" t="s">
        <v>31744</v>
      </c>
      <c r="W44" s="33">
        <f>SUM(D6L529C10:D6L536C10)</f>
        <v>2201.8910482951514</v>
      </c>
      <c r="X44" s="16" t="s">
        <v>31745</v>
      </c>
      <c r="Y44" s="33">
        <f>SUM(D6L529C11:D6L536C11)</f>
        <v>83.862007944597394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2.0458917986482243E-2</v>
      </c>
      <c r="AD44" s="16" t="s">
        <v>31747</v>
      </c>
      <c r="AE44" s="33">
        <f>IF(D6L537C5=0,0,D6L537C10/D6L537C5)</f>
        <v>5.3448490080282351E-2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5.3193186764853781E-2</v>
      </c>
      <c r="AJ44" s="16" t="s">
        <v>31749</v>
      </c>
      <c r="AK44" s="33">
        <f>IF(D6L537C5=0,0,D6L537C11/D6L537C5)</f>
        <v>2.0356582598443562E-3</v>
      </c>
      <c r="AL44" s="16" t="s">
        <v>31750</v>
      </c>
      <c r="AM44" s="33">
        <f>SUM(D6L529C18:D6L536C18)</f>
        <v>10634.148043293775</v>
      </c>
      <c r="AN44" s="16" t="s">
        <v>31751</v>
      </c>
      <c r="AO44" s="33">
        <f>SUM(D6L529C19:D6L536C19)</f>
        <v>28276.605012945973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39.172091641173509</v>
      </c>
      <c r="AT44" s="16" t="s">
        <v>31753</v>
      </c>
      <c r="AU44" s="33">
        <f>IF(D6L537C5=0,0,D6L537C18/D6L537C5)</f>
        <v>0.25813227981662296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39.172091641173495</v>
      </c>
      <c r="AZ44" s="16" t="s">
        <v>31755</v>
      </c>
      <c r="BA44" s="33">
        <f>IF(D6L537C5=0,0,D6L537C19/D6L537C5)</f>
        <v>0.68638357184325038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983.11895542278592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491.55947771139296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245.77973885569648</v>
      </c>
      <c r="R45" s="16" t="s">
        <v>31760</v>
      </c>
      <c r="S45" s="15">
        <f>D6L538C5-D6L538C7</f>
        <v>245.77973885569648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236.76232450453941</v>
      </c>
      <c r="X45" s="16" t="s">
        <v>31762</v>
      </c>
      <c r="Y45" s="33">
        <f>D6L538C7-D6L538C10</f>
        <v>9.0174143511570719</v>
      </c>
      <c r="Z45" s="16" t="s">
        <v>31763</v>
      </c>
      <c r="AA45" s="33">
        <f>CHOOSE(MIN(D6L538C9,RUN_YEARS),B7L805C7,B7L805C16,B7L805C25,B7L805C34,B7L805C43)</f>
        <v>107625</v>
      </c>
      <c r="AB45" s="16" t="s">
        <v>31764</v>
      </c>
      <c r="AC45" s="33">
        <f>IF(D6L538C12=0,0,D6L538C10/D6L538C12)</f>
        <v>2.1998822253615742E-3</v>
      </c>
      <c r="AD45" s="16" t="s">
        <v>31765</v>
      </c>
      <c r="AE45" s="33">
        <f>IF(D6L538C5=0,0,D6L538C10/D6L538C5)</f>
        <v>0.48165549692350468</v>
      </c>
      <c r="AF45" s="16" t="s">
        <v>31766</v>
      </c>
      <c r="AG45" s="33">
        <f>CHOOSE(MIN(D6L538C9,RUN_YEARS),B7L805C5,B7L805C14,B7L805C23,B7L805C32,B7L805C41)</f>
        <v>1576.5554396151981</v>
      </c>
      <c r="AH45" s="16" t="s">
        <v>31767</v>
      </c>
      <c r="AI45" s="33">
        <f>IF(D6L538C15=0,0,D6L538C11/D6L538C15)</f>
        <v>5.7196937859400748E-3</v>
      </c>
      <c r="AJ45" s="16" t="s">
        <v>31768</v>
      </c>
      <c r="AK45" s="33">
        <f>IF(D6L538C5=0,0,D6L538C11/D6L538C5)</f>
        <v>1.8344503076495301E-2</v>
      </c>
      <c r="AL45" s="16" t="s">
        <v>31769</v>
      </c>
      <c r="AM45" s="33">
        <f>D6L538C8*CHOOSE(MIN(D6L538C9,RUN_YEARS),B7L805C4,B7L805C13,B7L805C22,B7L805C31,B7L805C40)</f>
        <v>67.170587144790105</v>
      </c>
      <c r="AN45" s="16" t="s">
        <v>31770</v>
      </c>
      <c r="AO45" s="33">
        <f>D6L538C8-D6L538C18</f>
        <v>178.60915171090636</v>
      </c>
      <c r="AP45" s="16" t="s">
        <v>31771</v>
      </c>
      <c r="AQ45" s="33">
        <f>CHOOSE(MIN(D6L538C9,RUN_YEARS),B7L805C2,B7L805C11,B7L805C20,B7L805C29,B7L805C38)</f>
        <v>271.47256114647445</v>
      </c>
      <c r="AR45" s="16" t="s">
        <v>31772</v>
      </c>
      <c r="AS45" s="33">
        <f>IF(D6L538C20=0,0,D6L538C18/D6L538C20)</f>
        <v>0.24743048380697252</v>
      </c>
      <c r="AT45" s="16" t="s">
        <v>31773</v>
      </c>
      <c r="AU45" s="33">
        <f>IF(D6L538C5=0,0,D6L538C18/D6L538C5)</f>
        <v>0.13664793415747678</v>
      </c>
      <c r="AV45" s="16" t="s">
        <v>31774</v>
      </c>
      <c r="AW45" s="33">
        <f>CHOOSE(MIN(D6L538C9,RUN_YEARS),B7L805C1,B7L805C10,B7L805C19,B7L805C28,B7L805C37)</f>
        <v>721.85588842094512</v>
      </c>
      <c r="AX45" s="16" t="s">
        <v>31775</v>
      </c>
      <c r="AY45" s="33">
        <f>IF(D6L538C23=0,0,D6L538C19/D6L538C23)</f>
        <v>0.24743048380697244</v>
      </c>
      <c r="AZ45" s="16" t="s">
        <v>31776</v>
      </c>
      <c r="BA45" s="33">
        <f>IF(D6L538C5=0,0,D6L538C19/D6L538C5)</f>
        <v>0.36335206584252316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6816.8204349851849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6816.8204349851849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2726.728173994074</v>
      </c>
      <c r="R46" s="16" t="s">
        <v>31780</v>
      </c>
      <c r="S46" s="15">
        <f>D6L539C5-D6L539C7</f>
        <v>4090.0922609911108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2626.6872272408723</v>
      </c>
      <c r="X46" s="16" t="s">
        <v>31782</v>
      </c>
      <c r="Y46" s="33">
        <f>D6L539C7-D6L539C10</f>
        <v>100.04094675320175</v>
      </c>
      <c r="Z46" s="16" t="s">
        <v>31783</v>
      </c>
      <c r="AA46" s="33">
        <f>CHOOSE(MIN(D6L539C9,RUN_YEARS),B7L805C7,B7L805C16,B7L805C25,B7L805C34,B7L805C43)</f>
        <v>107625</v>
      </c>
      <c r="AB46" s="16" t="s">
        <v>31784</v>
      </c>
      <c r="AC46" s="33">
        <f>IF(D6L539C12=0,0,D6L539C10/D6L539C12)</f>
        <v>2.4405920810600439E-2</v>
      </c>
      <c r="AD46" s="16" t="s">
        <v>31785</v>
      </c>
      <c r="AE46" s="33">
        <f>IF(D6L539C5=0,0,D6L539C10/D6L539C5)</f>
        <v>0.38532439753880371</v>
      </c>
      <c r="AF46" s="16" t="s">
        <v>31786</v>
      </c>
      <c r="AG46" s="33">
        <f>CHOOSE(MIN(D6L539C9,RUN_YEARS),B7L805C5,B7L805C14,B7L805C23,B7L805C32,B7L805C41)</f>
        <v>1576.5554396151981</v>
      </c>
      <c r="AH46" s="16" t="s">
        <v>31787</v>
      </c>
      <c r="AI46" s="33">
        <f>IF(D6L539C15=0,0,D6L539C11/D6L539C15)</f>
        <v>6.3455394107561167E-2</v>
      </c>
      <c r="AJ46" s="16" t="s">
        <v>31788</v>
      </c>
      <c r="AK46" s="33">
        <f>IF(D6L539C5=0,0,D6L539C11/D6L539C5)</f>
        <v>1.4675602461196291E-2</v>
      </c>
      <c r="AL46" s="16" t="s">
        <v>31789</v>
      </c>
      <c r="AM46" s="33">
        <f>D6L539C8*CHOOSE(MIN(D6L539C9,RUN_YEARS),B7L805C4,B7L805C13,B7L805C22,B7L805C31,B7L805C40)</f>
        <v>1117.8053159558374</v>
      </c>
      <c r="AN46" s="16" t="s">
        <v>31790</v>
      </c>
      <c r="AO46" s="33">
        <f>D6L539C8-D6L539C18</f>
        <v>2972.2869450352737</v>
      </c>
      <c r="AP46" s="16" t="s">
        <v>31791</v>
      </c>
      <c r="AQ46" s="33">
        <f>CHOOSE(MIN(D6L539C9,RUN_YEARS),B7L805C2,B7L805C11,B7L805C20,B7L805C29,B7L805C38)</f>
        <v>271.47256114647445</v>
      </c>
      <c r="AR46" s="16" t="s">
        <v>31792</v>
      </c>
      <c r="AS46" s="33">
        <f>IF(D6L539C20=0,0,D6L539C18/D6L539C20)</f>
        <v>4.1175627887958797</v>
      </c>
      <c r="AT46" s="16" t="s">
        <v>31793</v>
      </c>
      <c r="AU46" s="33">
        <f>IF(D6L539C5=0,0,D6L539C18/D6L539C5)</f>
        <v>0.16397752098897214</v>
      </c>
      <c r="AV46" s="16" t="s">
        <v>31794</v>
      </c>
      <c r="AW46" s="33">
        <f>CHOOSE(MIN(D6L539C9,RUN_YEARS),B7L805C1,B7L805C10,B7L805C19,B7L805C28,B7L805C37)</f>
        <v>721.85588842094512</v>
      </c>
      <c r="AX46" s="16" t="s">
        <v>31795</v>
      </c>
      <c r="AY46" s="33">
        <f>IF(D6L539C23=0,0,D6L539C19/D6L539C23)</f>
        <v>4.1175627887958788</v>
      </c>
      <c r="AZ46" s="16" t="s">
        <v>31796</v>
      </c>
      <c r="BA46" s="33">
        <f>IF(D6L539C5=0,0,D6L539C19/D6L539C5)</f>
        <v>0.43602247901102786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7799.9393904079707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7308.3799126965778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2972.5079128497705</v>
      </c>
      <c r="R47" s="16" t="s">
        <v>31800</v>
      </c>
      <c r="S47" s="15">
        <f>SUM(D6L538C8:D6L539C8)</f>
        <v>4335.8719998468077</v>
      </c>
      <c r="U47" s="21" t="str">
        <f>NULL_VALUE</f>
        <v>n/a</v>
      </c>
      <c r="V47" s="16" t="s">
        <v>31801</v>
      </c>
      <c r="W47" s="33">
        <f>SUM(D6L538C10:D6L539C10)</f>
        <v>2863.4495517454116</v>
      </c>
      <c r="X47" s="16" t="s">
        <v>31802</v>
      </c>
      <c r="Y47" s="33">
        <f>SUM(D6L538C11:D6L539C11)</f>
        <v>109.05836110435882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2.6605803035962012E-2</v>
      </c>
      <c r="AD47" s="16" t="s">
        <v>31804</v>
      </c>
      <c r="AE47" s="33">
        <f>IF(D6L540C5=0,0,D6L540C10/D6L540C5)</f>
        <v>0.39180359887570249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6.9175087893501241E-2</v>
      </c>
      <c r="AJ47" s="16" t="s">
        <v>31806</v>
      </c>
      <c r="AK47" s="33">
        <f>IF(D6L540C5=0,0,D6L540C11/D6L540C5)</f>
        <v>1.492237163463489E-2</v>
      </c>
      <c r="AL47" s="16" t="s">
        <v>31807</v>
      </c>
      <c r="AM47" s="33">
        <f>SUM(D6L538C18:D6L539C18)</f>
        <v>1184.9759031006274</v>
      </c>
      <c r="AN47" s="16" t="s">
        <v>31808</v>
      </c>
      <c r="AO47" s="33">
        <f>SUM(D6L538C19:D6L539C19)</f>
        <v>3150.8960967461799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4.3649932726028524</v>
      </c>
      <c r="AT47" s="16" t="s">
        <v>31810</v>
      </c>
      <c r="AU47" s="33">
        <f>IF(D6L540C5=0,0,D6L540C18/D6L540C5)</f>
        <v>0.16213934103808872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4.3649932726028515</v>
      </c>
      <c r="AZ47" s="16" t="s">
        <v>31812</v>
      </c>
      <c r="BA47" s="33">
        <f>IF(D6L540C5=0,0,D6L540C19/D6L540C5)</f>
        <v>0.43113468845157388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70426.7498034155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62719.424732005544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12365.530322504257</v>
      </c>
      <c r="R48" s="16" t="s">
        <v>31817</v>
      </c>
      <c r="S48" s="15">
        <f>SUM(D6L528C8,D6L537C8,D6L540C8)</f>
        <v>50353.894409501292</v>
      </c>
      <c r="U48" s="21" t="str">
        <f>NULL_VALUE</f>
        <v>n/a</v>
      </c>
      <c r="V48" s="16" t="s">
        <v>31818</v>
      </c>
      <c r="W48" s="33">
        <f>SUM(D6L528C10,D6L537C10,D6L540C10)</f>
        <v>11920.645733719488</v>
      </c>
      <c r="X48" s="16" t="s">
        <v>31819</v>
      </c>
      <c r="Y48" s="33">
        <f>SUM(D6L528C11,D6L537C11,D6L540C11)</f>
        <v>444.8845887847707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0.10771562774472855</v>
      </c>
      <c r="AD48" s="16" t="s">
        <v>31821</v>
      </c>
      <c r="AE48" s="33">
        <f>IF(D6L541C5=0,0,D6L541C10/D6L541C5)</f>
        <v>0.19006305916636407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0.28006063213629367</v>
      </c>
      <c r="AJ48" s="16" t="s">
        <v>31823</v>
      </c>
      <c r="AK48" s="33">
        <f>IF(D6L541C5=0,0,D6L541C11/D6L541C5)</f>
        <v>7.0932504672312048E-3</v>
      </c>
      <c r="AL48" s="16" t="s">
        <v>31824</v>
      </c>
      <c r="AM48" s="33">
        <f>SUM(D6L528C18,D6L537C18,D6L540C18)</f>
        <v>13693.019417256353</v>
      </c>
      <c r="AN48" s="16" t="s">
        <v>31825</v>
      </c>
      <c r="AO48" s="33">
        <f>SUM(D6L528C19,D6L537C19,D6L540C19)</f>
        <v>36660.874992244942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50.643189757569701</v>
      </c>
      <c r="AT48" s="16" t="s">
        <v>31827</v>
      </c>
      <c r="AU48" s="33">
        <f>IF(D6L541C5=0,0,D6L541C18/D6L541C5)</f>
        <v>0.21832182734081815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50.643189757569687</v>
      </c>
      <c r="AZ48" s="16" t="s">
        <v>31829</v>
      </c>
      <c r="BA48" s="33">
        <f>IF(D6L541C5=0,0,D6L541C19/D6L541C5)</f>
        <v>0.58452186302558673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4F59F-94C3-4DC6-AED5-CB96368FD47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80626.410411166667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69338.712953603332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34669.356476801666</v>
      </c>
      <c r="R8" s="16" t="s">
        <v>31838</v>
      </c>
      <c r="S8" s="15">
        <f>D6L601C5-D6L601C7</f>
        <v>34669.356476801666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33644.556596325092</v>
      </c>
      <c r="X8" s="16" t="s">
        <v>31840</v>
      </c>
      <c r="Y8" s="33">
        <f>D6L601C7-D6L601C10</f>
        <v>1024.7998804765739</v>
      </c>
      <c r="Z8" s="16" t="s">
        <v>31841</v>
      </c>
      <c r="AA8" s="33">
        <f>CHOOSE(MIN(D6L601C9,RUN_YEARS),B7L806C7,B7L806C16,B7L806C25,B7L806C34,B7L806C43)</f>
        <v>1570992.3333333335</v>
      </c>
      <c r="AB8" s="16" t="s">
        <v>31842</v>
      </c>
      <c r="AC8" s="33">
        <f>IF(D6L601C12=0,0,D6L601C10/D6L601C12)</f>
        <v>2.1416117623526545E-2</v>
      </c>
      <c r="AD8" s="16" t="s">
        <v>31843</v>
      </c>
      <c r="AE8" s="33">
        <f>IF(D6L601C5=0,0,D6L601C10/D6L601C5)</f>
        <v>0.48522037925390543</v>
      </c>
      <c r="AF8" s="16" t="s">
        <v>31844</v>
      </c>
      <c r="AG8" s="33">
        <f>CHOOSE(MIN(D6L601C9,RUN_YEARS),B7L806C5,B7L806C14,B7L806C23,B7L806C32,B7L806C41)</f>
        <v>18404.540314548045</v>
      </c>
      <c r="AH8" s="16" t="s">
        <v>31845</v>
      </c>
      <c r="AI8" s="33">
        <f>IF(D6L601C15=0,0,D6L601C11/D6L601C15)</f>
        <v>5.5681905821169088E-2</v>
      </c>
      <c r="AJ8" s="16" t="s">
        <v>31846</v>
      </c>
      <c r="AK8" s="33">
        <f>IF(D6L601C5=0,0,D6L601C11/D6L601C5)</f>
        <v>1.4779620746094596E-2</v>
      </c>
      <c r="AL8" s="16" t="s">
        <v>31847</v>
      </c>
      <c r="AM8" s="33">
        <f>D6L601C8*CHOOSE(MIN(D6L601C9,RUN_YEARS),B7L806C4,B7L806C13,B7L806C22,B7L806C31,B7L806C40)</f>
        <v>10049.519864156022</v>
      </c>
      <c r="AN8" s="16" t="s">
        <v>31848</v>
      </c>
      <c r="AO8" s="33">
        <f>D6L601C8-D6L601C18</f>
        <v>24619.836612645646</v>
      </c>
      <c r="AP8" s="16" t="s">
        <v>31849</v>
      </c>
      <c r="AQ8" s="33">
        <f>CHOOSE(MIN(D6L601C9,RUN_YEARS),B7L806C2,B7L806C11,B7L806C20,B7L806C29,B7L806C38)</f>
        <v>3661.3577704544718</v>
      </c>
      <c r="AR8" s="16" t="s">
        <v>31850</v>
      </c>
      <c r="AS8" s="33">
        <f>IF(D6L601C20=0,0,D6L601C18/D6L601C20)</f>
        <v>2.744752218767359</v>
      </c>
      <c r="AT8" s="16" t="s">
        <v>31851</v>
      </c>
      <c r="AU8" s="33">
        <f>IF(D6L601C5=0,0,D6L601C18/D6L601C5)</f>
        <v>0.14493375253273688</v>
      </c>
      <c r="AV8" s="16" t="s">
        <v>31852</v>
      </c>
      <c r="AW8" s="33">
        <f>CHOOSE(MIN(D6L601C9,RUN_YEARS),B7L806C1,B7L806C10,B7L806C19,B7L806C28,B7L806C37)</f>
        <v>8969.7847566372202</v>
      </c>
      <c r="AX8" s="16" t="s">
        <v>31853</v>
      </c>
      <c r="AY8" s="33">
        <f>IF(D6L601C23=0,0,D6L601C19/D6L601C23)</f>
        <v>2.744752218767359</v>
      </c>
      <c r="AZ8" s="16" t="s">
        <v>31854</v>
      </c>
      <c r="BA8" s="33">
        <f>IF(D6L601C5=0,0,D6L601C19/D6L601C5)</f>
        <v>0.35506624746726317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582.89946279406036</v>
      </c>
      <c r="J9" s="16" t="s">
        <v>31875</v>
      </c>
      <c r="K9" s="21">
        <f>_xlfn.SINGLE(IF(FLOW_THRU_100PCT="Y",1,INDEX(VariabilityMatrix,D6L602C1,_xlfn.SINGLE(D6L602C9))))</f>
        <v>0.64917993204410851</v>
      </c>
      <c r="L9" s="16" t="s">
        <v>31855</v>
      </c>
      <c r="M9" s="15">
        <f>IF(_xlfn.SINGLE(D6L602C2)&lt;&gt;0,_xlfn.SINGLE(D6L602C2)*_xlfn.SINGLE(D6L602C4),_xlfn.SINGLE(D6L602C3)*_xlfn.SINGLE(D6L602C4))</f>
        <v>378.40663364519548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189.20331682259774</v>
      </c>
      <c r="R9" s="16" t="s">
        <v>31857</v>
      </c>
      <c r="S9" s="15">
        <f>D6L602C5-D6L602C7</f>
        <v>189.20331682259774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183.55471096307724</v>
      </c>
      <c r="X9" s="16" t="s">
        <v>31859</v>
      </c>
      <c r="Y9" s="33">
        <f>D6L602C7-D6L602C10</f>
        <v>5.6486058595205009</v>
      </c>
      <c r="Z9" s="16" t="s">
        <v>31860</v>
      </c>
      <c r="AA9" s="33">
        <f>CHOOSE(MIN(D6L602C9,RUN_YEARS),B7L806C7,B7L806C16,B7L806C25,B7L806C34,B7L806C43)</f>
        <v>1585491.6</v>
      </c>
      <c r="AB9" s="16" t="s">
        <v>31861</v>
      </c>
      <c r="AC9" s="33">
        <f>IF(D6L602C12=0,0,D6L602C10/D6L602C12)</f>
        <v>1.1577148120057983E-4</v>
      </c>
      <c r="AD9" s="16" t="s">
        <v>31862</v>
      </c>
      <c r="AE9" s="33">
        <f>IF(D6L602C5=0,0,D6L602C10/D6L602C5)</f>
        <v>0.48507265635090113</v>
      </c>
      <c r="AF9" s="16" t="s">
        <v>31863</v>
      </c>
      <c r="AG9" s="33">
        <f>CHOOSE(MIN(D6L602C9,RUN_YEARS),B7L806C5,B7L806C14,B7L806C23,B7L806C32,B7L806C41)</f>
        <v>18765.767636989549</v>
      </c>
      <c r="AH9" s="16" t="s">
        <v>31864</v>
      </c>
      <c r="AI9" s="33">
        <f>IF(D6L602C15=0,0,D6L602C11/D6L602C15)</f>
        <v>3.0100585112150863E-4</v>
      </c>
      <c r="AJ9" s="16" t="s">
        <v>31865</v>
      </c>
      <c r="AK9" s="33">
        <f>IF(D6L602C5=0,0,D6L602C11/D6L602C5)</f>
        <v>1.4927343649098895E-2</v>
      </c>
      <c r="AL9" s="16" t="s">
        <v>31866</v>
      </c>
      <c r="AM9" s="33">
        <f>D6L602C8*CHOOSE(MIN(D6L602C9,RUN_YEARS),B7L806C4,B7L806C13,B7L806C22,B7L806C31,B7L806C40)</f>
        <v>55.007753996115667</v>
      </c>
      <c r="AN9" s="16" t="s">
        <v>31867</v>
      </c>
      <c r="AO9" s="33">
        <f>D6L602C8-D6L602C18</f>
        <v>134.19556282648207</v>
      </c>
      <c r="AP9" s="16" t="s">
        <v>31868</v>
      </c>
      <c r="AQ9" s="33">
        <f>CHOOSE(MIN(D6L602C9,RUN_YEARS),B7L806C2,B7L806C11,B7L806C20,B7L806C29,B7L806C38)</f>
        <v>3741.0145258771931</v>
      </c>
      <c r="AR9" s="16" t="s">
        <v>31869</v>
      </c>
      <c r="AS9" s="33">
        <f>IF(D6L602C20=0,0,D6L602C18/D6L602C20)</f>
        <v>1.4703966962870171E-2</v>
      </c>
      <c r="AT9" s="16" t="s">
        <v>31870</v>
      </c>
      <c r="AU9" s="33">
        <f>IF(D6L602C5=0,0,D6L602C18/D6L602C5)</f>
        <v>0.14536678035008355</v>
      </c>
      <c r="AV9" s="16" t="s">
        <v>31871</v>
      </c>
      <c r="AW9" s="33">
        <f>CHOOSE(MIN(D6L602C9,RUN_YEARS),B7L806C1,B7L806C10,B7L806C19,B7L806C28,B7L806C37)</f>
        <v>9126.4869654119175</v>
      </c>
      <c r="AX9" s="16" t="s">
        <v>31872</v>
      </c>
      <c r="AY9" s="33">
        <f>IF(D6L602C23=0,0,D6L602C19/D6L602C23)</f>
        <v>1.4703966962870171E-2</v>
      </c>
      <c r="AZ9" s="16" t="s">
        <v>31873</v>
      </c>
      <c r="BA9" s="33">
        <f>IF(D6L602C5=0,0,D6L602C19/D6L602C5)</f>
        <v>0.35463321964991645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56.372797888717422</v>
      </c>
      <c r="J10" s="16" t="s">
        <v>31896</v>
      </c>
      <c r="K10" s="21">
        <f>_xlfn.SINGLE(IF(FLOW_THRU_100PCT="Y",1,INDEX(VariabilityMatrix,D6L603C1,_xlfn.SINGLE(D6L603C9))))</f>
        <v>0.64917993204410851</v>
      </c>
      <c r="L10" s="16" t="s">
        <v>31876</v>
      </c>
      <c r="M10" s="15">
        <f>IF(_xlfn.SINGLE(D6L603C2)&lt;&gt;0,_xlfn.SINGLE(D6L603C2)*_xlfn.SINGLE(D6L603C4),_xlfn.SINGLE(D6L603C3)*_xlfn.SINGLE(D6L603C4))</f>
        <v>36.596089102533838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18.298044551266919</v>
      </c>
      <c r="R10" s="16" t="s">
        <v>31878</v>
      </c>
      <c r="S10" s="15">
        <f>D6L603C5-D6L603C7</f>
        <v>18.298044551266919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17.751762153020355</v>
      </c>
      <c r="X10" s="16" t="s">
        <v>31880</v>
      </c>
      <c r="Y10" s="33">
        <f>D6L603C7-D6L603C10</f>
        <v>0.54628239824656433</v>
      </c>
      <c r="Z10" s="16" t="s">
        <v>31881</v>
      </c>
      <c r="AA10" s="33">
        <f>CHOOSE(MIN(D6L603C9,RUN_YEARS),B7L806C7,B7L806C16,B7L806C25,B7L806C34,B7L806C43)</f>
        <v>1585491.6</v>
      </c>
      <c r="AB10" s="16" t="s">
        <v>31882</v>
      </c>
      <c r="AC10" s="33">
        <f>IF(D6L603C12=0,0,D6L603C10/D6L603C12)</f>
        <v>1.1196377295862277E-5</v>
      </c>
      <c r="AD10" s="16" t="s">
        <v>31883</v>
      </c>
      <c r="AE10" s="33">
        <f>IF(D6L603C5=0,0,D6L603C10/D6L603C5)</f>
        <v>0.48507265635090113</v>
      </c>
      <c r="AF10" s="16" t="s">
        <v>31884</v>
      </c>
      <c r="AG10" s="33">
        <f>CHOOSE(MIN(D6L603C9,RUN_YEARS),B7L806C5,B7L806C14,B7L806C23,B7L806C32,B7L806C41)</f>
        <v>18765.767636989549</v>
      </c>
      <c r="AH10" s="16" t="s">
        <v>31885</v>
      </c>
      <c r="AI10" s="33">
        <f>IF(D6L603C15=0,0,D6L603C11/D6L603C15)</f>
        <v>2.9110580969241943E-5</v>
      </c>
      <c r="AJ10" s="16" t="s">
        <v>31886</v>
      </c>
      <c r="AK10" s="33">
        <f>IF(D6L603C5=0,0,D6L603C11/D6L603C5)</f>
        <v>1.4927343649098855E-2</v>
      </c>
      <c r="AL10" s="16" t="s">
        <v>31887</v>
      </c>
      <c r="AM10" s="33">
        <f>D6L603C8*CHOOSE(MIN(D6L603C9,RUN_YEARS),B7L806C4,B7L806C13,B7L806C22,B7L806C31,B7L806C40)</f>
        <v>5.3198556462401223</v>
      </c>
      <c r="AN10" s="16" t="s">
        <v>31888</v>
      </c>
      <c r="AO10" s="33">
        <f>D6L603C8-D6L603C18</f>
        <v>12.978188905026798</v>
      </c>
      <c r="AP10" s="16" t="s">
        <v>31889</v>
      </c>
      <c r="AQ10" s="33">
        <f>CHOOSE(MIN(D6L603C9,RUN_YEARS),B7L806C2,B7L806C11,B7L806C20,B7L806C29,B7L806C38)</f>
        <v>3741.0145258771931</v>
      </c>
      <c r="AR10" s="16" t="s">
        <v>31890</v>
      </c>
      <c r="AS10" s="33">
        <f>IF(D6L603C20=0,0,D6L603C18/D6L603C20)</f>
        <v>1.4220355492986819E-3</v>
      </c>
      <c r="AT10" s="16" t="s">
        <v>31891</v>
      </c>
      <c r="AU10" s="33">
        <f>IF(D6L603C5=0,0,D6L603C18/D6L603C5)</f>
        <v>0.14536678035008355</v>
      </c>
      <c r="AV10" s="16" t="s">
        <v>31892</v>
      </c>
      <c r="AW10" s="33">
        <f>CHOOSE(MIN(D6L603C9,RUN_YEARS),B7L806C1,B7L806C10,B7L806C19,B7L806C28,B7L806C37)</f>
        <v>9126.4869654119175</v>
      </c>
      <c r="AX10" s="16" t="s">
        <v>31893</v>
      </c>
      <c r="AY10" s="33">
        <f>IF(D6L603C23=0,0,D6L603C19/D6L603C23)</f>
        <v>1.4220355492986819E-3</v>
      </c>
      <c r="AZ10" s="16" t="s">
        <v>31894</v>
      </c>
      <c r="BA10" s="33">
        <f>IF(D6L603C5=0,0,D6L603C19/D6L603C5)</f>
        <v>0.35463321964991651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0.63570948928092208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1535703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18043.389064021838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3873.6467044861724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8756.6771576021529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2455.0468326651976</v>
      </c>
      <c r="J12" s="16" t="s">
        <v>31938</v>
      </c>
      <c r="K12" s="21">
        <f>_xlfn.SINGLE(IF(FLOW_THRU_100PCT="Y",1,INDEX(VariabilityMatrix,D6L605C1,_xlfn.SINGLE(D6L605C9))))</f>
        <v>0.33138237811797588</v>
      </c>
      <c r="L12" s="16" t="s">
        <v>31918</v>
      </c>
      <c r="M12" s="15">
        <f>IF(_xlfn.SINGLE(D6L605C2)&lt;&gt;0,_xlfn.SINGLE(D6L605C2)*_xlfn.SINGLE(D6L605C4),_xlfn.SINGLE(D6L605C3)*_xlfn.SINGLE(D6L605C4))</f>
        <v>813.55925779959762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406.77962889979881</v>
      </c>
      <c r="R12" s="16" t="s">
        <v>31920</v>
      </c>
      <c r="S12" s="15">
        <f>D6L605C5-D6L605C7</f>
        <v>406.77962889979881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394.63535027971841</v>
      </c>
      <c r="X12" s="16" t="s">
        <v>31922</v>
      </c>
      <c r="Y12" s="33">
        <f>D6L605C7-D6L605C10</f>
        <v>12.144278620080399</v>
      </c>
      <c r="Z12" s="16" t="s">
        <v>31923</v>
      </c>
      <c r="AA12" s="33">
        <f>CHOOSE(MIN(D6L605C9,RUN_YEARS),B7L806C7,B7L806C16,B7L806C25,B7L806C34,B7L806C43)</f>
        <v>1585491.6</v>
      </c>
      <c r="AB12" s="16" t="s">
        <v>31924</v>
      </c>
      <c r="AC12" s="33">
        <f>IF(D6L605C12=0,0,D6L605C10/D6L605C12)</f>
        <v>2.4890409402340472E-4</v>
      </c>
      <c r="AD12" s="16" t="s">
        <v>31925</v>
      </c>
      <c r="AE12" s="33">
        <f>IF(D6L605C5=0,0,D6L605C10/D6L605C5)</f>
        <v>0.48507265635090113</v>
      </c>
      <c r="AF12" s="16" t="s">
        <v>31926</v>
      </c>
      <c r="AG12" s="33">
        <f>CHOOSE(MIN(D6L605C9,RUN_YEARS),B7L806C5,B7L806C14,B7L806C23,B7L806C32,B7L806C41)</f>
        <v>18765.767636989549</v>
      </c>
      <c r="AH12" s="16" t="s">
        <v>31927</v>
      </c>
      <c r="AI12" s="33">
        <f>IF(D6L605C15=0,0,D6L605C11/D6L605C15)</f>
        <v>6.4715064446085272E-4</v>
      </c>
      <c r="AJ12" s="16" t="s">
        <v>31928</v>
      </c>
      <c r="AK12" s="33">
        <f>IF(D6L605C5=0,0,D6L605C11/D6L605C5)</f>
        <v>1.4927343649098852E-2</v>
      </c>
      <c r="AL12" s="16" t="s">
        <v>31929</v>
      </c>
      <c r="AM12" s="33">
        <f>D6L605C8*CHOOSE(MIN(D6L605C9,RUN_YEARS),B7L806C4,B7L806C13,B7L806C22,B7L806C31,B7L806C40)</f>
        <v>118.2644899303311</v>
      </c>
      <c r="AN12" s="16" t="s">
        <v>31930</v>
      </c>
      <c r="AO12" s="33">
        <f>D6L605C8-D6L605C18</f>
        <v>288.51513896946773</v>
      </c>
      <c r="AP12" s="16" t="s">
        <v>31931</v>
      </c>
      <c r="AQ12" s="33">
        <f>CHOOSE(MIN(D6L605C9,RUN_YEARS),B7L806C2,B7L806C11,B7L806C20,B7L806C29,B7L806C38)</f>
        <v>3741.0145258771931</v>
      </c>
      <c r="AR12" s="16" t="s">
        <v>31932</v>
      </c>
      <c r="AS12" s="33">
        <f>IF(D6L605C20=0,0,D6L605C18/D6L605C20)</f>
        <v>3.1612945930115155E-2</v>
      </c>
      <c r="AT12" s="16" t="s">
        <v>31933</v>
      </c>
      <c r="AU12" s="33">
        <f>IF(D6L605C5=0,0,D6L605C18/D6L605C5)</f>
        <v>0.14536678035008355</v>
      </c>
      <c r="AV12" s="16" t="s">
        <v>31934</v>
      </c>
      <c r="AW12" s="33">
        <f>CHOOSE(MIN(D6L605C9,RUN_YEARS),B7L806C1,B7L806C10,B7L806C19,B7L806C28,B7L806C37)</f>
        <v>9126.4869654119175</v>
      </c>
      <c r="AX12" s="16" t="s">
        <v>31935</v>
      </c>
      <c r="AY12" s="33">
        <f>IF(D6L605C23=0,0,D6L605C19/D6L605C23)</f>
        <v>3.1612945930115162E-2</v>
      </c>
      <c r="AZ12" s="16" t="s">
        <v>31936</v>
      </c>
      <c r="BA12" s="33">
        <f>IF(D6L605C5=0,0,D6L605C19/D6L605C5)</f>
        <v>0.35463321964991645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253.60619554769266</v>
      </c>
      <c r="J13" s="16" t="s">
        <v>31959</v>
      </c>
      <c r="K13" s="21">
        <f>_xlfn.SINGLE(IF(FLOW_THRU_100PCT="Y",1,INDEX(VariabilityMatrix,D6L606C1,_xlfn.SINGLE(D6L606C9))))</f>
        <v>0.64917993204410851</v>
      </c>
      <c r="L13" s="16" t="s">
        <v>31939</v>
      </c>
      <c r="M13" s="15">
        <f>IF(_xlfn.SINGLE(D6L606C2)&lt;&gt;0,_xlfn.SINGLE(D6L606C2)*_xlfn.SINGLE(D6L606C4),_xlfn.SINGLE(D6L606C3)*_xlfn.SINGLE(D6L606C4))</f>
        <v>164.63605279161601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82.318026395808005</v>
      </c>
      <c r="R13" s="16" t="s">
        <v>31941</v>
      </c>
      <c r="S13" s="15">
        <f>D6L606C5-D6L606C7</f>
        <v>82.318026395808005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79.860447458756369</v>
      </c>
      <c r="X13" s="16" t="s">
        <v>31943</v>
      </c>
      <c r="Y13" s="33">
        <f>D6L606C7-D6L606C10</f>
        <v>2.4575789370516361</v>
      </c>
      <c r="Z13" s="16" t="s">
        <v>31944</v>
      </c>
      <c r="AA13" s="33">
        <f>CHOOSE(MIN(D6L606C9,RUN_YEARS),B7L806C7,B7L806C16,B7L806C25,B7L806C34,B7L806C43)</f>
        <v>1585491.6</v>
      </c>
      <c r="AB13" s="16" t="s">
        <v>31945</v>
      </c>
      <c r="AC13" s="33">
        <f>IF(D6L606C12=0,0,D6L606C10/D6L606C12)</f>
        <v>5.0369517857273012E-5</v>
      </c>
      <c r="AD13" s="16" t="s">
        <v>31946</v>
      </c>
      <c r="AE13" s="33">
        <f>IF(D6L606C5=0,0,D6L606C10/D6L606C5)</f>
        <v>0.48507265635090113</v>
      </c>
      <c r="AF13" s="16" t="s">
        <v>31947</v>
      </c>
      <c r="AG13" s="33">
        <f>CHOOSE(MIN(D6L606C9,RUN_YEARS),B7L806C5,B7L806C14,B7L806C23,B7L806C32,B7L806C41)</f>
        <v>18765.767636989549</v>
      </c>
      <c r="AH13" s="16" t="s">
        <v>31948</v>
      </c>
      <c r="AI13" s="33">
        <f>IF(D6L606C15=0,0,D6L606C11/D6L606C15)</f>
        <v>1.3096074642891012E-4</v>
      </c>
      <c r="AJ13" s="16" t="s">
        <v>31949</v>
      </c>
      <c r="AK13" s="33">
        <f>IF(D6L606C5=0,0,D6L606C11/D6L606C5)</f>
        <v>1.4927343649098873E-2</v>
      </c>
      <c r="AL13" s="16" t="s">
        <v>31950</v>
      </c>
      <c r="AM13" s="33">
        <f>D6L606C8*CHOOSE(MIN(D6L606C9,RUN_YEARS),B7L806C4,B7L806C13,B7L806C22,B7L806C31,B7L806C40)</f>
        <v>23.932612923863605</v>
      </c>
      <c r="AN13" s="16" t="s">
        <v>31951</v>
      </c>
      <c r="AO13" s="33">
        <f>D6L606C8-D6L606C18</f>
        <v>58.385413471944403</v>
      </c>
      <c r="AP13" s="16" t="s">
        <v>31952</v>
      </c>
      <c r="AQ13" s="33">
        <f>CHOOSE(MIN(D6L606C9,RUN_YEARS),B7L806C2,B7L806C11,B7L806C20,B7L806C29,B7L806C38)</f>
        <v>3741.0145258771931</v>
      </c>
      <c r="AR13" s="16" t="s">
        <v>31953</v>
      </c>
      <c r="AS13" s="33">
        <f>IF(D6L606C20=0,0,D6L606C18/D6L606C20)</f>
        <v>6.3973589940156369E-3</v>
      </c>
      <c r="AT13" s="16" t="s">
        <v>31954</v>
      </c>
      <c r="AU13" s="33">
        <f>IF(D6L606C5=0,0,D6L606C18/D6L606C5)</f>
        <v>0.14536678035008355</v>
      </c>
      <c r="AV13" s="16" t="s">
        <v>31955</v>
      </c>
      <c r="AW13" s="33">
        <f>CHOOSE(MIN(D6L606C9,RUN_YEARS),B7L806C1,B7L806C10,B7L806C19,B7L806C28,B7L806C37)</f>
        <v>9126.4869654119175</v>
      </c>
      <c r="AX13" s="16" t="s">
        <v>31956</v>
      </c>
      <c r="AY13" s="33">
        <f>IF(D6L606C23=0,0,D6L606C19/D6L606C23)</f>
        <v>6.3973589940156369E-3</v>
      </c>
      <c r="AZ13" s="16" t="s">
        <v>31957</v>
      </c>
      <c r="BA13" s="33">
        <f>IF(D6L606C5=0,0,D6L606C19/D6L606C5)</f>
        <v>0.35463321964991645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11.62828508428305</v>
      </c>
      <c r="J14" s="16" t="s">
        <v>31980</v>
      </c>
      <c r="K14" s="21">
        <f>_xlfn.SINGLE(IF(FLOW_THRU_100PCT="Y",1,INDEX(VariabilityMatrix,D6L607C1,_xlfn.SINGLE(D6L607C9))))</f>
        <v>0.63570948928092208</v>
      </c>
      <c r="L14" s="16" t="s">
        <v>31960</v>
      </c>
      <c r="M14" s="15">
        <f>IF(_xlfn.SINGLE(D6L607C2)&lt;&gt;0,_xlfn.SINGLE(D6L607C2)*_xlfn.SINGLE(D6L607C4),_xlfn.SINGLE(D6L607C3)*_xlfn.SINGLE(D6L607C4))</f>
        <v>7.3922111721425416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3.6961055860712708</v>
      </c>
      <c r="R14" s="16" t="s">
        <v>31962</v>
      </c>
      <c r="S14" s="15">
        <f>D6L607C5-D6L607C7</f>
        <v>3.6961055860712708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3.5865434904433591</v>
      </c>
      <c r="X14" s="16" t="s">
        <v>31964</v>
      </c>
      <c r="Y14" s="33">
        <f>D6L607C7-D6L607C10</f>
        <v>0.10956209562791175</v>
      </c>
      <c r="Z14" s="16" t="s">
        <v>31965</v>
      </c>
      <c r="AA14" s="33">
        <f>CHOOSE(MIN(D6L607C9,RUN_YEARS),B7L806C7,B7L806C16,B7L806C25,B7L806C34,B7L806C43)</f>
        <v>1535703</v>
      </c>
      <c r="AB14" s="16" t="s">
        <v>31966</v>
      </c>
      <c r="AC14" s="33">
        <f>IF(D6L607C12=0,0,D6L607C10/D6L607C12)</f>
        <v>2.3354408309701545E-6</v>
      </c>
      <c r="AD14" s="16" t="s">
        <v>31967</v>
      </c>
      <c r="AE14" s="33">
        <f>IF(D6L607C5=0,0,D6L607C10/D6L607C5)</f>
        <v>0.48517871133865936</v>
      </c>
      <c r="AF14" s="16" t="s">
        <v>31968</v>
      </c>
      <c r="AG14" s="33">
        <f>CHOOSE(MIN(D6L607C9,RUN_YEARS),B7L806C5,B7L806C14,B7L806C23,B7L806C32,B7L806C41)</f>
        <v>18043.389064021838</v>
      </c>
      <c r="AH14" s="16" t="s">
        <v>31969</v>
      </c>
      <c r="AI14" s="33">
        <f>IF(D6L607C15=0,0,D6L607C11/D6L607C15)</f>
        <v>6.0721461605223826E-6</v>
      </c>
      <c r="AJ14" s="16" t="s">
        <v>31970</v>
      </c>
      <c r="AK14" s="33">
        <f>IF(D6L607C5=0,0,D6L607C11/D6L607C5)</f>
        <v>1.4821288661340627E-2</v>
      </c>
      <c r="AL14" s="16" t="s">
        <v>31971</v>
      </c>
      <c r="AM14" s="33">
        <f>D6L607C8*CHOOSE(MIN(D6L607C9,RUN_YEARS),B7L806C4,B7L806C13,B7L806C22,B7L806C31,B7L806C40)</f>
        <v>1.1335740381047237</v>
      </c>
      <c r="AN14" s="16" t="s">
        <v>31972</v>
      </c>
      <c r="AO14" s="33">
        <f>D6L607C8-D6L607C18</f>
        <v>2.5625315479665471</v>
      </c>
      <c r="AP14" s="16" t="s">
        <v>31973</v>
      </c>
      <c r="AQ14" s="33">
        <f>CHOOSE(MIN(D6L607C9,RUN_YEARS),B7L806C2,B7L806C11,B7L806C20,B7L806C29,B7L806C38)</f>
        <v>3873.6467044861724</v>
      </c>
      <c r="AR14" s="16" t="s">
        <v>31974</v>
      </c>
      <c r="AS14" s="33">
        <f>IF(D6L607C20=0,0,D6L607C18/D6L607C20)</f>
        <v>2.926374356215557E-4</v>
      </c>
      <c r="AT14" s="16" t="s">
        <v>31975</v>
      </c>
      <c r="AU14" s="33">
        <f>IF(D6L607C5=0,0,D6L607C18/D6L607C5)</f>
        <v>0.15334708542642608</v>
      </c>
      <c r="AV14" s="16" t="s">
        <v>31976</v>
      </c>
      <c r="AW14" s="33">
        <f>CHOOSE(MIN(D6L607C9,RUN_YEARS),B7L806C1,B7L806C10,B7L806C19,B7L806C28,B7L806C37)</f>
        <v>8756.6771576021529</v>
      </c>
      <c r="AX14" s="16" t="s">
        <v>31977</v>
      </c>
      <c r="AY14" s="33">
        <f>IF(D6L607C23=0,0,D6L607C19/D6L607C23)</f>
        <v>2.926374356215557E-4</v>
      </c>
      <c r="AZ14" s="16" t="s">
        <v>31978</v>
      </c>
      <c r="BA14" s="33">
        <f>IF(D6L607C5=0,0,D6L607C19/D6L607C5)</f>
        <v>0.34665291457357389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1.1229481083197528</v>
      </c>
      <c r="J15" s="16" t="s">
        <v>32001</v>
      </c>
      <c r="K15" s="21">
        <f>_xlfn.SINGLE(IF(FLOW_THRU_100PCT="Y",1,INDEX(VariabilityMatrix,D6L608C1,_xlfn.SINGLE(D6L608C9))))</f>
        <v>0.63570948928092208</v>
      </c>
      <c r="L15" s="16" t="s">
        <v>31981</v>
      </c>
      <c r="M15" s="15">
        <f>IF(_xlfn.SINGLE(D6L608C2)&lt;&gt;0,_xlfn.SINGLE(D6L608C2)*_xlfn.SINGLE(D6L608C4),_xlfn.SINGLE(D6L608C3)*_xlfn.SINGLE(D6L608C4))</f>
        <v>0.71386876842892766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0.35693438421446383</v>
      </c>
      <c r="R15" s="16" t="s">
        <v>31983</v>
      </c>
      <c r="S15" s="15">
        <f>D6L608C5-D6L608C7</f>
        <v>0.35693438421446383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0.34635392913126295</v>
      </c>
      <c r="X15" s="16" t="s">
        <v>31985</v>
      </c>
      <c r="Y15" s="33">
        <f>D6L608C7-D6L608C10</f>
        <v>1.0580455083200879E-2</v>
      </c>
      <c r="Z15" s="16" t="s">
        <v>31986</v>
      </c>
      <c r="AA15" s="33">
        <f>CHOOSE(MIN(D6L608C9,RUN_YEARS),B7L806C7,B7L806C16,B7L806C25,B7L806C34,B7L806C43)</f>
        <v>1535703</v>
      </c>
      <c r="AB15" s="16" t="s">
        <v>31987</v>
      </c>
      <c r="AC15" s="33">
        <f>IF(D6L608C12=0,0,D6L608C10/D6L608C12)</f>
        <v>2.2553444847816468E-7</v>
      </c>
      <c r="AD15" s="16" t="s">
        <v>31988</v>
      </c>
      <c r="AE15" s="33">
        <f>IF(D6L608C5=0,0,D6L608C10/D6L608C5)</f>
        <v>0.48517871133865936</v>
      </c>
      <c r="AF15" s="16" t="s">
        <v>31989</v>
      </c>
      <c r="AG15" s="33">
        <f>CHOOSE(MIN(D6L608C9,RUN_YEARS),B7L806C5,B7L806C14,B7L806C23,B7L806C32,B7L806C41)</f>
        <v>18043.389064021838</v>
      </c>
      <c r="AH15" s="16" t="s">
        <v>31990</v>
      </c>
      <c r="AI15" s="33">
        <f>IF(D6L608C15=0,0,D6L608C11/D6L608C15)</f>
        <v>5.8638956604322733E-7</v>
      </c>
      <c r="AJ15" s="16" t="s">
        <v>31991</v>
      </c>
      <c r="AK15" s="33">
        <f>IF(D6L608C5=0,0,D6L608C11/D6L608C5)</f>
        <v>1.4821288661340649E-2</v>
      </c>
      <c r="AL15" s="16" t="s">
        <v>31992</v>
      </c>
      <c r="AM15" s="33">
        <f>D6L608C8*CHOOSE(MIN(D6L608C9,RUN_YEARS),B7L806C4,B7L806C13,B7L806C22,B7L806C31,B7L806C40)</f>
        <v>0.10946969501552835</v>
      </c>
      <c r="AN15" s="16" t="s">
        <v>31993</v>
      </c>
      <c r="AO15" s="33">
        <f>D6L608C8-D6L608C18</f>
        <v>0.24746468919893549</v>
      </c>
      <c r="AP15" s="16" t="s">
        <v>31994</v>
      </c>
      <c r="AQ15" s="33">
        <f>CHOOSE(MIN(D6L608C9,RUN_YEARS),B7L806C2,B7L806C11,B7L806C20,B7L806C29,B7L806C38)</f>
        <v>3873.6467044861724</v>
      </c>
      <c r="AR15" s="16" t="s">
        <v>31995</v>
      </c>
      <c r="AS15" s="33">
        <f>IF(D6L608C20=0,0,D6L608C18/D6L608C20)</f>
        <v>2.8260113367785608E-5</v>
      </c>
      <c r="AT15" s="16" t="s">
        <v>31996</v>
      </c>
      <c r="AU15" s="33">
        <f>IF(D6L608C5=0,0,D6L608C18/D6L608C5)</f>
        <v>0.15334708542642608</v>
      </c>
      <c r="AV15" s="16" t="s">
        <v>31997</v>
      </c>
      <c r="AW15" s="33">
        <f>CHOOSE(MIN(D6L608C9,RUN_YEARS),B7L806C1,B7L806C10,B7L806C19,B7L806C28,B7L806C37)</f>
        <v>8756.6771576021529</v>
      </c>
      <c r="AX15" s="16" t="s">
        <v>31998</v>
      </c>
      <c r="AY15" s="33">
        <f>IF(D6L608C23=0,0,D6L608C19/D6L608C23)</f>
        <v>2.8260113367785608E-5</v>
      </c>
      <c r="AZ15" s="16" t="s">
        <v>31999</v>
      </c>
      <c r="BA15" s="33">
        <f>IF(D6L608C5=0,0,D6L608C19/D6L608C5)</f>
        <v>0.34665291457357394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0.92354610777699297</v>
      </c>
      <c r="J16" s="16" t="s">
        <v>32022</v>
      </c>
      <c r="K16" s="21">
        <f>_xlfn.SINGLE(IF(FLOW_THRU_100PCT="Y",1,INDEX(VariabilityMatrix,D6L609C1,_xlfn.SINGLE(D6L609C9))))</f>
        <v>0.63570948928092208</v>
      </c>
      <c r="L16" s="16" t="s">
        <v>32002</v>
      </c>
      <c r="M16" s="15">
        <f>IF(_xlfn.SINGLE(D6L609C2)&lt;&gt;0,_xlfn.SINGLE(D6L609C2)*_xlfn.SINGLE(D6L609C4),_xlfn.SINGLE(D6L609C3)*_xlfn.SINGLE(D6L609C4))</f>
        <v>0.58710702450229557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0.29355351225114779</v>
      </c>
      <c r="R16" s="16" t="s">
        <v>32004</v>
      </c>
      <c r="S16" s="15">
        <f>D6L609C5-D6L609C7</f>
        <v>0.29355351225114779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0.2848518295658985</v>
      </c>
      <c r="X16" s="16" t="s">
        <v>32006</v>
      </c>
      <c r="Y16" s="33">
        <f>D6L609C7-D6L609C10</f>
        <v>8.7016826852492901E-3</v>
      </c>
      <c r="Z16" s="16" t="s">
        <v>32007</v>
      </c>
      <c r="AA16" s="33">
        <f>CHOOSE(MIN(D6L609C9,RUN_YEARS),B7L806C7,B7L806C16,B7L806C25,B7L806C34,B7L806C43)</f>
        <v>1535703</v>
      </c>
      <c r="AB16" s="16" t="s">
        <v>32008</v>
      </c>
      <c r="AC16" s="33">
        <f>IF(D6L609C12=0,0,D6L609C10/D6L609C12)</f>
        <v>1.8548627538391113E-7</v>
      </c>
      <c r="AD16" s="16" t="s">
        <v>32009</v>
      </c>
      <c r="AE16" s="33">
        <f>IF(D6L609C5=0,0,D6L609C10/D6L609C5)</f>
        <v>0.48517871133865942</v>
      </c>
      <c r="AF16" s="16" t="s">
        <v>32010</v>
      </c>
      <c r="AG16" s="33">
        <f>CHOOSE(MIN(D6L609C9,RUN_YEARS),B7L806C5,B7L806C14,B7L806C23,B7L806C32,B7L806C41)</f>
        <v>18043.389064021838</v>
      </c>
      <c r="AH16" s="16" t="s">
        <v>32011</v>
      </c>
      <c r="AI16" s="33">
        <f>IF(D6L609C15=0,0,D6L609C11/D6L609C15)</f>
        <v>4.8226431599816656E-7</v>
      </c>
      <c r="AJ16" s="16" t="s">
        <v>32012</v>
      </c>
      <c r="AK16" s="33">
        <f>IF(D6L609C5=0,0,D6L609C11/D6L609C5)</f>
        <v>1.4821288661340599E-2</v>
      </c>
      <c r="AL16" s="16" t="s">
        <v>32013</v>
      </c>
      <c r="AM16" s="33">
        <f>D6L609C8*CHOOSE(MIN(D6L609C9,RUN_YEARS),B7L806C4,B7L806C13,B7L806C22,B7L806C31,B7L806C40)</f>
        <v>9.0031151040808347E-2</v>
      </c>
      <c r="AN16" s="16" t="s">
        <v>32014</v>
      </c>
      <c r="AO16" s="33">
        <f>D6L609C8-D6L609C18</f>
        <v>0.20352236121033945</v>
      </c>
      <c r="AP16" s="16" t="s">
        <v>32015</v>
      </c>
      <c r="AQ16" s="33">
        <f>CHOOSE(MIN(D6L609C9,RUN_YEARS),B7L806C2,B7L806C11,B7L806C20,B7L806C29,B7L806C38)</f>
        <v>3873.6467044861724</v>
      </c>
      <c r="AR16" s="16" t="s">
        <v>32016</v>
      </c>
      <c r="AS16" s="33">
        <f>IF(D6L609C20=0,0,D6L609C18/D6L609C20)</f>
        <v>2.3241962395935822E-5</v>
      </c>
      <c r="AT16" s="16" t="s">
        <v>32017</v>
      </c>
      <c r="AU16" s="33">
        <f>IF(D6L609C5=0,0,D6L609C18/D6L609C5)</f>
        <v>0.15334708542642608</v>
      </c>
      <c r="AV16" s="16" t="s">
        <v>32018</v>
      </c>
      <c r="AW16" s="33">
        <f>CHOOSE(MIN(D6L609C9,RUN_YEARS),B7L806C1,B7L806C10,B7L806C19,B7L806C28,B7L806C37)</f>
        <v>8756.6771576021529</v>
      </c>
      <c r="AX16" s="16" t="s">
        <v>32019</v>
      </c>
      <c r="AY16" s="33">
        <f>IF(D6L609C23=0,0,D6L609C19/D6L609C23)</f>
        <v>2.3241962395935825E-5</v>
      </c>
      <c r="AZ16" s="16" t="s">
        <v>32020</v>
      </c>
      <c r="BA16" s="33">
        <f>IF(D6L609C5=0,0,D6L609C19/D6L609C5)</f>
        <v>0.34665291457357394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0.63570948928092208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1535703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18043.389064021838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3873.6467044861724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8756.6771576021529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0.63570948928092208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1535703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18043.389064021838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3873.6467044861724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8756.6771576021529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0.63570948928092208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1535703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18043.389064021838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3873.6467044861724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8756.6771576021529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-1.6196350776191739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-1.3928861667524894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-0.69644308337624472</v>
      </c>
      <c r="R20" s="16" t="s">
        <v>32088</v>
      </c>
      <c r="S20" s="15">
        <f>D6L613C5-D6L613C7</f>
        <v>-0.69644308337624472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-0.67579871542641778</v>
      </c>
      <c r="X20" s="16" t="s">
        <v>32090</v>
      </c>
      <c r="Y20" s="33">
        <f>D6L613C7-D6L613C10</f>
        <v>-2.0644367949826936E-2</v>
      </c>
      <c r="Z20" s="16" t="s">
        <v>32091</v>
      </c>
      <c r="AA20" s="33">
        <f>CHOOSE(MIN(D6L613C9,RUN_YEARS),B7L806C7,B7L806C16,B7L806C25,B7L806C34,B7L806C43)</f>
        <v>1535703</v>
      </c>
      <c r="AB20" s="16" t="s">
        <v>32092</v>
      </c>
      <c r="AC20" s="33">
        <f>IF(D6L613C12=0,0,D6L613C10/D6L613C12)</f>
        <v>-4.4005821140312792E-7</v>
      </c>
      <c r="AD20" s="16" t="s">
        <v>32093</v>
      </c>
      <c r="AE20" s="33">
        <f>IF(D6L613C5=0,0,D6L613C10/D6L613C5)</f>
        <v>0.48517871133865931</v>
      </c>
      <c r="AF20" s="16" t="s">
        <v>32094</v>
      </c>
      <c r="AG20" s="33">
        <f>CHOOSE(MIN(D6L613C9,RUN_YEARS),B7L806C5,B7L806C14,B7L806C23,B7L806C32,B7L806C41)</f>
        <v>18043.389064021838</v>
      </c>
      <c r="AH20" s="16" t="s">
        <v>32095</v>
      </c>
      <c r="AI20" s="33">
        <f>IF(D6L613C15=0,0,D6L613C11/D6L613C15)</f>
        <v>-1.1441513496481323E-6</v>
      </c>
      <c r="AJ20" s="16" t="s">
        <v>32096</v>
      </c>
      <c r="AK20" s="33">
        <f>IF(D6L613C5=0,0,D6L613C11/D6L613C5)</f>
        <v>1.4821288661340666E-2</v>
      </c>
      <c r="AL20" s="16" t="s">
        <v>32097</v>
      </c>
      <c r="AM20" s="33">
        <f>D6L613C8*CHOOSE(MIN(D6L613C9,RUN_YEARS),B7L806C4,B7L806C13,B7L806C22,B7L806C31,B7L806C40)</f>
        <v>-0.21359503400228116</v>
      </c>
      <c r="AN20" s="16" t="s">
        <v>32098</v>
      </c>
      <c r="AO20" s="33">
        <f>D6L613C8-D6L613C18</f>
        <v>-0.48284804937396353</v>
      </c>
      <c r="AP20" s="16" t="s">
        <v>32099</v>
      </c>
      <c r="AQ20" s="33">
        <f>CHOOSE(MIN(D6L613C9,RUN_YEARS),B7L806C2,B7L806C11,B7L806C20,B7L806C29,B7L806C38)</f>
        <v>3873.6467044861724</v>
      </c>
      <c r="AR20" s="16" t="s">
        <v>32100</v>
      </c>
      <c r="AS20" s="33">
        <f>IF(D6L613C20=0,0,D6L613C18/D6L613C20)</f>
        <v>-5.5140556250241178E-5</v>
      </c>
      <c r="AT20" s="16" t="s">
        <v>32101</v>
      </c>
      <c r="AU20" s="33">
        <f>IF(D6L613C5=0,0,D6L613C18/D6L613C5)</f>
        <v>0.15334708542642608</v>
      </c>
      <c r="AV20" s="16" t="s">
        <v>32102</v>
      </c>
      <c r="AW20" s="33">
        <f>CHOOSE(MIN(D6L613C9,RUN_YEARS),B7L806C1,B7L806C10,B7L806C19,B7L806C28,B7L806C37)</f>
        <v>8756.6771576021529</v>
      </c>
      <c r="AX20" s="16" t="s">
        <v>32103</v>
      </c>
      <c r="AY20" s="33">
        <f>IF(D6L613C23=0,0,D6L613C19/D6L613C23)</f>
        <v>-5.5140556250241178E-5</v>
      </c>
      <c r="AZ20" s="16" t="s">
        <v>32104</v>
      </c>
      <c r="BA20" s="33">
        <f>IF(D6L613C5=0,0,D6L613C19/D6L613C5)</f>
        <v>0.34665291457357389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134.31867074856436</v>
      </c>
      <c r="J21" s="16" t="s">
        <v>32126</v>
      </c>
      <c r="K21" s="21">
        <f>_xlfn.SINGLE(IF(FLOW_THRU_100PCT="Y",1,INDEX(VariabilityMatrix,D6L614C1,_xlfn.SINGLE(D6L614C9))))</f>
        <v>0.64917993204410851</v>
      </c>
      <c r="L21" s="16" t="s">
        <v>32106</v>
      </c>
      <c r="M21" s="15">
        <f>IF(_xlfn.SINGLE(D6L614C2)&lt;&gt;0,_xlfn.SINGLE(D6L614C2)*_xlfn.SINGLE(D6L614C4),_xlfn.SINGLE(D6L614C3)*_xlfn.SINGLE(D6L614C4))</f>
        <v>87.196985548808001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43.598492774404001</v>
      </c>
      <c r="R21" s="16" t="s">
        <v>32108</v>
      </c>
      <c r="S21" s="15">
        <f>D6L614C5-D6L614C7</f>
        <v>43.598492774404001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42.296873405951438</v>
      </c>
      <c r="X21" s="16" t="s">
        <v>32110</v>
      </c>
      <c r="Y21" s="33">
        <f>D6L614C7-D6L614C10</f>
        <v>1.3016193684525632</v>
      </c>
      <c r="Z21" s="16" t="s">
        <v>32111</v>
      </c>
      <c r="AA21" s="33">
        <f>CHOOSE(MIN(D6L614C9,RUN_YEARS),B7L806C7,B7L806C16,B7L806C25,B7L806C34,B7L806C43)</f>
        <v>1585491.6</v>
      </c>
      <c r="AB21" s="16" t="s">
        <v>32112</v>
      </c>
      <c r="AC21" s="33">
        <f>IF(D6L614C12=0,0,D6L614C10/D6L614C12)</f>
        <v>2.6677450328939892E-5</v>
      </c>
      <c r="AD21" s="16" t="s">
        <v>32113</v>
      </c>
      <c r="AE21" s="33">
        <f>IF(D6L614C5=0,0,D6L614C10/D6L614C5)</f>
        <v>0.48507265635090113</v>
      </c>
      <c r="AF21" s="16" t="s">
        <v>32114</v>
      </c>
      <c r="AG21" s="33">
        <f>CHOOSE(MIN(D6L614C9,RUN_YEARS),B7L806C5,B7L806C14,B7L806C23,B7L806C32,B7L806C41)</f>
        <v>18765.767636989549</v>
      </c>
      <c r="AH21" s="16" t="s">
        <v>32115</v>
      </c>
      <c r="AI21" s="33">
        <f>IF(D6L614C15=0,0,D6L614C11/D6L614C15)</f>
        <v>6.9361370855243747E-5</v>
      </c>
      <c r="AJ21" s="16" t="s">
        <v>32116</v>
      </c>
      <c r="AK21" s="33">
        <f>IF(D6L614C5=0,0,D6L614C11/D6L614C5)</f>
        <v>1.4927343649098848E-2</v>
      </c>
      <c r="AL21" s="16" t="s">
        <v>32117</v>
      </c>
      <c r="AM21" s="33">
        <f>D6L614C8*CHOOSE(MIN(D6L614C9,RUN_YEARS),B7L806C4,B7L806C13,B7L806C22,B7L806C31,B7L806C40)</f>
        <v>12.675545045462982</v>
      </c>
      <c r="AN21" s="16" t="s">
        <v>32118</v>
      </c>
      <c r="AO21" s="33">
        <f>D6L614C8-D6L614C18</f>
        <v>30.922947728941018</v>
      </c>
      <c r="AP21" s="16" t="s">
        <v>32119</v>
      </c>
      <c r="AQ21" s="33">
        <f>CHOOSE(MIN(D6L614C9,RUN_YEARS),B7L806C2,B7L806C11,B7L806C20,B7L806C29,B7L806C38)</f>
        <v>3741.0145258771931</v>
      </c>
      <c r="AR21" s="16" t="s">
        <v>32120</v>
      </c>
      <c r="AS21" s="33">
        <f>IF(D6L614C20=0,0,D6L614C18/D6L614C20)</f>
        <v>3.3882640545189599E-3</v>
      </c>
      <c r="AT21" s="16" t="s">
        <v>32121</v>
      </c>
      <c r="AU21" s="33">
        <f>IF(D6L614C5=0,0,D6L614C18/D6L614C5)</f>
        <v>0.14536678035008355</v>
      </c>
      <c r="AV21" s="16" t="s">
        <v>32122</v>
      </c>
      <c r="AW21" s="33">
        <f>CHOOSE(MIN(D6L614C9,RUN_YEARS),B7L806C1,B7L806C10,B7L806C19,B7L806C28,B7L806C37)</f>
        <v>9126.4869654119175</v>
      </c>
      <c r="AX21" s="16" t="s">
        <v>32123</v>
      </c>
      <c r="AY21" s="33">
        <f>IF(D6L614C23=0,0,D6L614C19/D6L614C23)</f>
        <v>3.3882640545189594E-3</v>
      </c>
      <c r="AZ21" s="16" t="s">
        <v>32124</v>
      </c>
      <c r="BA21" s="33">
        <f>IF(D6L614C5=0,0,D6L614C19/D6L614C5)</f>
        <v>0.35463321964991645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67.985893078847823</v>
      </c>
      <c r="J22" s="16" t="s">
        <v>32147</v>
      </c>
      <c r="K22" s="21">
        <f>_xlfn.SINGLE(IF(FLOW_THRU_100PCT="Y",1,INDEX(VariabilityMatrix,D6L615C1,_xlfn.SINGLE(D6L615C9))))</f>
        <v>0.63796322595184096</v>
      </c>
      <c r="L22" s="16" t="s">
        <v>32127</v>
      </c>
      <c r="M22" s="15">
        <f>IF(_xlfn.SINGLE(D6L615C2)&lt;&gt;0,_xlfn.SINGLE(D6L615C2)*_xlfn.SINGLE(D6L615C4),_xlfn.SINGLE(D6L615C3)*_xlfn.SINGLE(D6L615C4))</f>
        <v>43.372499667798692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21.686249833899346</v>
      </c>
      <c r="R22" s="16" t="s">
        <v>32129</v>
      </c>
      <c r="S22" s="15">
        <f>D6L615C5-D6L615C7</f>
        <v>21.686249833899346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21.04522073799917</v>
      </c>
      <c r="X22" s="16" t="s">
        <v>32131</v>
      </c>
      <c r="Y22" s="33">
        <f>D6L615C7-D6L615C10</f>
        <v>0.64102909590017632</v>
      </c>
      <c r="Z22" s="16" t="s">
        <v>32132</v>
      </c>
      <c r="AA22" s="33">
        <f>CHOOSE(MIN(D6L615C9,RUN_YEARS),B7L806C7,B7L806C16,B7L806C25,B7L806C34,B7L806C43)</f>
        <v>1570992.3333333335</v>
      </c>
      <c r="AB22" s="16" t="s">
        <v>32133</v>
      </c>
      <c r="AC22" s="33">
        <f>IF(D6L615C12=0,0,D6L615C10/D6L615C12)</f>
        <v>1.3396132044352752E-5</v>
      </c>
      <c r="AD22" s="16" t="s">
        <v>32134</v>
      </c>
      <c r="AE22" s="33">
        <f>IF(D6L615C5=0,0,D6L615C10/D6L615C5)</f>
        <v>0.48522037925390543</v>
      </c>
      <c r="AF22" s="16" t="s">
        <v>32135</v>
      </c>
      <c r="AG22" s="33">
        <f>CHOOSE(MIN(D6L615C9,RUN_YEARS),B7L806C5,B7L806C14,B7L806C23,B7L806C32,B7L806C41)</f>
        <v>18404.540314548045</v>
      </c>
      <c r="AH22" s="16" t="s">
        <v>32136</v>
      </c>
      <c r="AI22" s="33">
        <f>IF(D6L615C15=0,0,D6L615C11/D6L615C15)</f>
        <v>3.4829943315317075E-5</v>
      </c>
      <c r="AJ22" s="16" t="s">
        <v>32137</v>
      </c>
      <c r="AK22" s="33">
        <f>IF(D6L615C5=0,0,D6L615C11/D6L615C5)</f>
        <v>1.4779620746094546E-2</v>
      </c>
      <c r="AL22" s="16" t="s">
        <v>32138</v>
      </c>
      <c r="AM22" s="33">
        <f>D6L615C8*CHOOSE(MIN(D6L615C9,RUN_YEARS),B7L806C4,B7L806C13,B7L806C22,B7L806C31,B7L806C40)</f>
        <v>6.2861391335789483</v>
      </c>
      <c r="AN22" s="16" t="s">
        <v>32139</v>
      </c>
      <c r="AO22" s="33">
        <f>D6L615C8-D6L615C18</f>
        <v>15.400110700320397</v>
      </c>
      <c r="AP22" s="16" t="s">
        <v>32140</v>
      </c>
      <c r="AQ22" s="33">
        <f>CHOOSE(MIN(D6L615C9,RUN_YEARS),B7L806C2,B7L806C11,B7L806C20,B7L806C29,B7L806C38)</f>
        <v>3661.3577704544718</v>
      </c>
      <c r="AR22" s="16" t="s">
        <v>32141</v>
      </c>
      <c r="AS22" s="33">
        <f>IF(D6L615C20=0,0,D6L615C18/D6L615C20)</f>
        <v>1.7168874302056177E-3</v>
      </c>
      <c r="AT22" s="16" t="s">
        <v>32142</v>
      </c>
      <c r="AU22" s="33">
        <f>IF(D6L615C5=0,0,D6L615C18/D6L615C5)</f>
        <v>0.14493375253273688</v>
      </c>
      <c r="AV22" s="16" t="s">
        <v>32143</v>
      </c>
      <c r="AW22" s="33">
        <f>CHOOSE(MIN(D6L615C9,RUN_YEARS),B7L806C1,B7L806C10,B7L806C19,B7L806C28,B7L806C37)</f>
        <v>8969.7847566372202</v>
      </c>
      <c r="AX22" s="16" t="s">
        <v>32144</v>
      </c>
      <c r="AY22" s="33">
        <f>IF(D6L615C23=0,0,D6L615C19/D6L615C23)</f>
        <v>1.7168874302056175E-3</v>
      </c>
      <c r="AZ22" s="16" t="s">
        <v>32145</v>
      </c>
      <c r="BA22" s="33">
        <f>IF(D6L615C5=0,0,D6L615C19/D6L615C5)</f>
        <v>0.35506624746726312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24677.111395265787</v>
      </c>
      <c r="J23" s="16" t="s">
        <v>32168</v>
      </c>
      <c r="K23" s="21">
        <f>_xlfn.SINGLE(IF(FLOW_THRU_100PCT="Y",1,INDEX(VariabilityMatrix,D6L616C1,_xlfn.SINGLE(D6L616C9))))</f>
        <v>0.32215264443218067</v>
      </c>
      <c r="L23" s="16" t="s">
        <v>32148</v>
      </c>
      <c r="M23" s="15">
        <f>IF(_xlfn.SINGLE(D6L616C2)&lt;&gt;0,_xlfn.SINGLE(D6L616C2)*_xlfn.SINGLE(D6L616C4),_xlfn.SINGLE(D6L616C3)*_xlfn.SINGLE(D6L616C4))</f>
        <v>7949.7966929323729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3974.8983464661865</v>
      </c>
      <c r="R23" s="16" t="s">
        <v>32150</v>
      </c>
      <c r="S23" s="15">
        <f>D6L616C5-D6L616C7</f>
        <v>3974.8983464661865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3857.4033663360892</v>
      </c>
      <c r="X23" s="16" t="s">
        <v>32152</v>
      </c>
      <c r="Y23" s="33">
        <f>D6L616C7-D6L616C10</f>
        <v>117.49498013009725</v>
      </c>
      <c r="Z23" s="16" t="s">
        <v>32153</v>
      </c>
      <c r="AA23" s="33">
        <f>CHOOSE(MIN(D6L616C9,RUN_YEARS),B7L806C7,B7L806C16,B7L806C25,B7L806C34,B7L806C43)</f>
        <v>1570992.3333333335</v>
      </c>
      <c r="AB23" s="16" t="s">
        <v>32154</v>
      </c>
      <c r="AC23" s="33">
        <f>IF(D6L616C12=0,0,D6L616C10/D6L616C12)</f>
        <v>2.455392865063476E-3</v>
      </c>
      <c r="AD23" s="16" t="s">
        <v>32155</v>
      </c>
      <c r="AE23" s="33">
        <f>IF(D6L616C5=0,0,D6L616C10/D6L616C5)</f>
        <v>0.48522037925390543</v>
      </c>
      <c r="AF23" s="16" t="s">
        <v>32156</v>
      </c>
      <c r="AG23" s="33">
        <f>CHOOSE(MIN(D6L616C9,RUN_YEARS),B7L806C5,B7L806C14,B7L806C23,B7L806C32,B7L806C41)</f>
        <v>18404.540314548045</v>
      </c>
      <c r="AH23" s="16" t="s">
        <v>32157</v>
      </c>
      <c r="AI23" s="33">
        <f>IF(D6L616C15=0,0,D6L616C11/D6L616C15)</f>
        <v>6.3840214491650308E-3</v>
      </c>
      <c r="AJ23" s="16" t="s">
        <v>32158</v>
      </c>
      <c r="AK23" s="33">
        <f>IF(D6L616C5=0,0,D6L616C11/D6L616C5)</f>
        <v>1.4779620746094563E-2</v>
      </c>
      <c r="AL23" s="16" t="s">
        <v>32159</v>
      </c>
      <c r="AM23" s="33">
        <f>D6L616C8*CHOOSE(MIN(D6L616C9,RUN_YEARS),B7L806C4,B7L806C13,B7L806C22,B7L806C31,B7L806C40)</f>
        <v>1152.1938665790306</v>
      </c>
      <c r="AN23" s="16" t="s">
        <v>32160</v>
      </c>
      <c r="AO23" s="33">
        <f>D6L616C8-D6L616C18</f>
        <v>2822.7044798871557</v>
      </c>
      <c r="AP23" s="16" t="s">
        <v>32161</v>
      </c>
      <c r="AQ23" s="33">
        <f>CHOOSE(MIN(D6L616C9,RUN_YEARS),B7L806C2,B7L806C11,B7L806C20,B7L806C29,B7L806C38)</f>
        <v>3661.3577704544718</v>
      </c>
      <c r="AR23" s="16" t="s">
        <v>32162</v>
      </c>
      <c r="AS23" s="33">
        <f>IF(D6L616C20=0,0,D6L616C18/D6L616C20)</f>
        <v>0.3146903249599704</v>
      </c>
      <c r="AT23" s="16" t="s">
        <v>32163</v>
      </c>
      <c r="AU23" s="33">
        <f>IF(D6L616C5=0,0,D6L616C18/D6L616C5)</f>
        <v>0.14493375253273688</v>
      </c>
      <c r="AV23" s="16" t="s">
        <v>32164</v>
      </c>
      <c r="AW23" s="33">
        <f>CHOOSE(MIN(D6L616C9,RUN_YEARS),B7L806C1,B7L806C10,B7L806C19,B7L806C28,B7L806C37)</f>
        <v>8969.7847566372202</v>
      </c>
      <c r="AX23" s="16" t="s">
        <v>32165</v>
      </c>
      <c r="AY23" s="33">
        <f>IF(D6L616C23=0,0,D6L616C19/D6L616C23)</f>
        <v>0.3146903249599704</v>
      </c>
      <c r="AZ23" s="16" t="s">
        <v>32166</v>
      </c>
      <c r="BA23" s="33">
        <f>IF(D6L616C5=0,0,D6L616C19/D6L616C5)</f>
        <v>0.35506624746726312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653.2410576429919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561.78730957297307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280.89365478648654</v>
      </c>
      <c r="R24" s="16" t="s">
        <v>32171</v>
      </c>
      <c r="S24" s="15">
        <f>D6L617C5-D6L617C7</f>
        <v>280.89365478648654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272.59065141102917</v>
      </c>
      <c r="X24" s="16" t="s">
        <v>32173</v>
      </c>
      <c r="Y24" s="33">
        <f>D6L617C7-D6L617C10</f>
        <v>8.3030033754573651</v>
      </c>
      <c r="Z24" s="16" t="s">
        <v>32174</v>
      </c>
      <c r="AA24" s="33">
        <f>CHOOSE(MIN(D6L617C9,RUN_YEARS),B7L806C7,B7L806C16,B7L806C25,B7L806C34,B7L806C43)</f>
        <v>1570992.3333333335</v>
      </c>
      <c r="AB24" s="16" t="s">
        <v>32175</v>
      </c>
      <c r="AC24" s="33">
        <f>IF(D6L617C12=0,0,D6L617C10/D6L617C12)</f>
        <v>1.7351494697153994E-4</v>
      </c>
      <c r="AD24" s="16" t="s">
        <v>32176</v>
      </c>
      <c r="AE24" s="33">
        <f>IF(D6L617C5=0,0,D6L617C10/D6L617C5)</f>
        <v>0.48522037925390543</v>
      </c>
      <c r="AF24" s="16" t="s">
        <v>32177</v>
      </c>
      <c r="AG24" s="33">
        <f>CHOOSE(MIN(D6L617C9,RUN_YEARS),B7L806C5,B7L806C14,B7L806C23,B7L806C32,B7L806C41)</f>
        <v>18404.540314548045</v>
      </c>
      <c r="AH24" s="16" t="s">
        <v>32178</v>
      </c>
      <c r="AI24" s="33">
        <f>IF(D6L617C15=0,0,D6L617C11/D6L617C15)</f>
        <v>4.5113886212600358E-4</v>
      </c>
      <c r="AJ24" s="16" t="s">
        <v>32179</v>
      </c>
      <c r="AK24" s="33">
        <f>IF(D6L617C5=0,0,D6L617C11/D6L617C5)</f>
        <v>1.477962074609457E-2</v>
      </c>
      <c r="AL24" s="16" t="s">
        <v>32180</v>
      </c>
      <c r="AM24" s="33">
        <f>D6L617C8*CHOOSE(MIN(D6L617C9,RUN_YEARS),B7L806C4,B7L806C13,B7L806C22,B7L806C31,B7L806C40)</f>
        <v>81.421942901681319</v>
      </c>
      <c r="AN24" s="16" t="s">
        <v>32181</v>
      </c>
      <c r="AO24" s="33">
        <f>D6L617C8-D6L617C18</f>
        <v>199.47171188480522</v>
      </c>
      <c r="AP24" s="16" t="s">
        <v>32182</v>
      </c>
      <c r="AQ24" s="33">
        <f>CHOOSE(MIN(D6L617C9,RUN_YEARS),B7L806C2,B7L806C11,B7L806C20,B7L806C29,B7L806C38)</f>
        <v>3661.3577704544718</v>
      </c>
      <c r="AR24" s="16" t="s">
        <v>32183</v>
      </c>
      <c r="AS24" s="33">
        <f>IF(D6L617C20=0,0,D6L617C18/D6L617C20)</f>
        <v>2.2238182665108602E-2</v>
      </c>
      <c r="AT24" s="16" t="s">
        <v>32184</v>
      </c>
      <c r="AU24" s="33">
        <f>IF(D6L617C5=0,0,D6L617C18/D6L617C5)</f>
        <v>0.14493375253273688</v>
      </c>
      <c r="AV24" s="16" t="s">
        <v>32185</v>
      </c>
      <c r="AW24" s="33">
        <f>CHOOSE(MIN(D6L617C9,RUN_YEARS),B7L806C1,B7L806C10,B7L806C19,B7L806C28,B7L806C37)</f>
        <v>8969.7847566372202</v>
      </c>
      <c r="AX24" s="16" t="s">
        <v>32186</v>
      </c>
      <c r="AY24" s="33">
        <f>IF(D6L617C23=0,0,D6L617C19/D6L617C23)</f>
        <v>2.2238182665108602E-2</v>
      </c>
      <c r="AZ24" s="16" t="s">
        <v>32187</v>
      </c>
      <c r="BA24" s="33">
        <f>IF(D6L617C5=0,0,D6L617C19/D6L617C5)</f>
        <v>0.35506624746726312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1557.3661248627689</v>
      </c>
      <c r="J25" s="16" t="s">
        <v>32209</v>
      </c>
      <c r="K25" s="21">
        <f>_xlfn.SINGLE(IF(FLOW_THRU_100PCT="Y",1,INDEX(VariabilityMatrix,D6L618C1,_xlfn.SINGLE(D6L618C9))))</f>
        <v>0.31677851458274481</v>
      </c>
      <c r="L25" s="16" t="s">
        <v>32189</v>
      </c>
      <c r="M25" s="15">
        <f>IF(_xlfn.SINGLE(D6L618C2)&lt;&gt;0,_xlfn.SINGLE(D6L618C2)*_xlfn.SINGLE(D6L618C4),_xlfn.SINGLE(D6L618C3)*_xlfn.SINGLE(D6L618C4))</f>
        <v>493.34012769551339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246.67006384775669</v>
      </c>
      <c r="R25" s="16" t="s">
        <v>32191</v>
      </c>
      <c r="S25" s="15">
        <f>D6L618C5-D6L618C7</f>
        <v>246.67006384775669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239.35812740695883</v>
      </c>
      <c r="X25" s="16" t="s">
        <v>32193</v>
      </c>
      <c r="Y25" s="33">
        <f>D6L618C7-D6L618C10</f>
        <v>7.3119364407978651</v>
      </c>
      <c r="Z25" s="16" t="s">
        <v>32194</v>
      </c>
      <c r="AA25" s="33">
        <f>CHOOSE(MIN(D6L618C9,RUN_YEARS),B7L806C7,B7L806C16,B7L806C25,B7L806C34,B7L806C43)</f>
        <v>1535703</v>
      </c>
      <c r="AB25" s="16" t="s">
        <v>32195</v>
      </c>
      <c r="AC25" s="33">
        <f>IF(D6L618C12=0,0,D6L618C10/D6L618C12)</f>
        <v>1.5586225162479909E-4</v>
      </c>
      <c r="AD25" s="16" t="s">
        <v>32196</v>
      </c>
      <c r="AE25" s="33">
        <f>IF(D6L618C5=0,0,D6L618C10/D6L618C5)</f>
        <v>0.48517871133865936</v>
      </c>
      <c r="AF25" s="16" t="s">
        <v>32197</v>
      </c>
      <c r="AG25" s="33">
        <f>CHOOSE(MIN(D6L618C9,RUN_YEARS),B7L806C5,B7L806C14,B7L806C23,B7L806C32,B7L806C41)</f>
        <v>18043.389064021838</v>
      </c>
      <c r="AH25" s="16" t="s">
        <v>32198</v>
      </c>
      <c r="AI25" s="33">
        <f>IF(D6L618C15=0,0,D6L618C11/D6L618C15)</f>
        <v>4.0524185422447726E-4</v>
      </c>
      <c r="AJ25" s="16" t="s">
        <v>32199</v>
      </c>
      <c r="AK25" s="33">
        <f>IF(D6L618C5=0,0,D6L618C11/D6L618C5)</f>
        <v>1.4821288661340658E-2</v>
      </c>
      <c r="AL25" s="16" t="s">
        <v>32200</v>
      </c>
      <c r="AM25" s="33">
        <f>D6L618C8*CHOOSE(MIN(D6L618C9,RUN_YEARS),B7L806C4,B7L806C13,B7L806C22,B7L806C31,B7L806C40)</f>
        <v>75.65227070600784</v>
      </c>
      <c r="AN25" s="16" t="s">
        <v>32201</v>
      </c>
      <c r="AO25" s="33">
        <f>D6L618C8-D6L618C18</f>
        <v>171.01779314174885</v>
      </c>
      <c r="AP25" s="16" t="s">
        <v>32202</v>
      </c>
      <c r="AQ25" s="33">
        <f>CHOOSE(MIN(D6L618C9,RUN_YEARS),B7L806C2,B7L806C11,B7L806C20,B7L806C29,B7L806C38)</f>
        <v>3873.6467044861724</v>
      </c>
      <c r="AR25" s="16" t="s">
        <v>32203</v>
      </c>
      <c r="AS25" s="33">
        <f>IF(D6L618C20=0,0,D6L618C18/D6L618C20)</f>
        <v>1.9529987238741456E-2</v>
      </c>
      <c r="AT25" s="16" t="s">
        <v>32204</v>
      </c>
      <c r="AU25" s="33">
        <f>IF(D6L618C5=0,0,D6L618C18/D6L618C5)</f>
        <v>0.15334708542642608</v>
      </c>
      <c r="AV25" s="16" t="s">
        <v>32205</v>
      </c>
      <c r="AW25" s="33">
        <f>CHOOSE(MIN(D6L618C9,RUN_YEARS),B7L806C1,B7L806C10,B7L806C19,B7L806C28,B7L806C37)</f>
        <v>8756.6771576021529</v>
      </c>
      <c r="AX25" s="16" t="s">
        <v>32206</v>
      </c>
      <c r="AY25" s="33">
        <f>IF(D6L618C23=0,0,D6L618C19/D6L618C23)</f>
        <v>1.9529987238741456E-2</v>
      </c>
      <c r="AZ25" s="16" t="s">
        <v>32207</v>
      </c>
      <c r="BA25" s="33">
        <f>IF(D6L618C5=0,0,D6L618C19/D6L618C5)</f>
        <v>0.34665291457357394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18730.798787625241</v>
      </c>
      <c r="J26" s="16" t="s">
        <v>32230</v>
      </c>
      <c r="K26" s="21">
        <f>_xlfn.SINGLE(IF(FLOW_THRU_100PCT="Y",1,INDEX(VariabilityMatrix,D6L619C1,_xlfn.SINGLE(D6L619C9))))</f>
        <v>0.32215264443218067</v>
      </c>
      <c r="L26" s="16" t="s">
        <v>32210</v>
      </c>
      <c r="M26" s="15">
        <f>IF(_xlfn.SINGLE(D6L619C2)&lt;&gt;0,_xlfn.SINGLE(D6L619C2)*_xlfn.SINGLE(D6L619C4),_xlfn.SINGLE(D6L619C3)*_xlfn.SINGLE(D6L619C4))</f>
        <v>6034.1763617605548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3017.0881808802774</v>
      </c>
      <c r="R26" s="16" t="s">
        <v>32212</v>
      </c>
      <c r="S26" s="15">
        <f>D6L619C5-D6L619C7</f>
        <v>3017.0881808802774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2927.9053427384079</v>
      </c>
      <c r="X26" s="16" t="s">
        <v>32214</v>
      </c>
      <c r="Y26" s="33">
        <f>D6L619C7-D6L619C10</f>
        <v>89.182838141869524</v>
      </c>
      <c r="Z26" s="16" t="s">
        <v>32215</v>
      </c>
      <c r="AA26" s="33">
        <f>CHOOSE(MIN(D6L619C9,RUN_YEARS),B7L806C7,B7L806C16,B7L806C25,B7L806C34,B7L806C43)</f>
        <v>1570992.3333333335</v>
      </c>
      <c r="AB26" s="16" t="s">
        <v>32216</v>
      </c>
      <c r="AC26" s="33">
        <f>IF(D6L619C12=0,0,D6L619C10/D6L619C12)</f>
        <v>1.8637298735417599E-3</v>
      </c>
      <c r="AD26" s="16" t="s">
        <v>32217</v>
      </c>
      <c r="AE26" s="33">
        <f>IF(D6L619C5=0,0,D6L619C10/D6L619C5)</f>
        <v>0.48522037925390549</v>
      </c>
      <c r="AF26" s="16" t="s">
        <v>32218</v>
      </c>
      <c r="AG26" s="33">
        <f>CHOOSE(MIN(D6L619C9,RUN_YEARS),B7L806C5,B7L806C14,B7L806C23,B7L806C32,B7L806C41)</f>
        <v>18404.540314548045</v>
      </c>
      <c r="AH26" s="16" t="s">
        <v>32219</v>
      </c>
      <c r="AI26" s="33">
        <f>IF(D6L619C15=0,0,D6L619C11/D6L619C15)</f>
        <v>4.8456976712085605E-3</v>
      </c>
      <c r="AJ26" s="16" t="s">
        <v>32220</v>
      </c>
      <c r="AK26" s="33">
        <f>IF(D6L619C5=0,0,D6L619C11/D6L619C5)</f>
        <v>1.4779620746094534E-2</v>
      </c>
      <c r="AL26" s="16" t="s">
        <v>32221</v>
      </c>
      <c r="AM26" s="33">
        <f>D6L619C8*CHOOSE(MIN(D6L619C9,RUN_YEARS),B7L806C4,B7L806C13,B7L806C22,B7L806C31,B7L806C40)</f>
        <v>874.55582355429488</v>
      </c>
      <c r="AN26" s="16" t="s">
        <v>32222</v>
      </c>
      <c r="AO26" s="33">
        <f>D6L619C8-D6L619C18</f>
        <v>2142.5323573259825</v>
      </c>
      <c r="AP26" s="16" t="s">
        <v>32223</v>
      </c>
      <c r="AQ26" s="33">
        <f>CHOOSE(MIN(D6L619C9,RUN_YEARS),B7L806C2,B7L806C11,B7L806C20,B7L806C29,B7L806C38)</f>
        <v>3661.3577704544718</v>
      </c>
      <c r="AR26" s="16" t="s">
        <v>32224</v>
      </c>
      <c r="AS26" s="33">
        <f>IF(D6L619C20=0,0,D6L619C18/D6L619C20)</f>
        <v>0.23886106695487977</v>
      </c>
      <c r="AT26" s="16" t="s">
        <v>32225</v>
      </c>
      <c r="AU26" s="33">
        <f>IF(D6L619C5=0,0,D6L619C18/D6L619C5)</f>
        <v>0.14493375253273688</v>
      </c>
      <c r="AV26" s="16" t="s">
        <v>32226</v>
      </c>
      <c r="AW26" s="33">
        <f>CHOOSE(MIN(D6L619C9,RUN_YEARS),B7L806C1,B7L806C10,B7L806C19,B7L806C28,B7L806C37)</f>
        <v>8969.7847566372202</v>
      </c>
      <c r="AX26" s="16" t="s">
        <v>32227</v>
      </c>
      <c r="AY26" s="33">
        <f>IF(D6L619C23=0,0,D6L619C19/D6L619C23)</f>
        <v>0.23886106695487971</v>
      </c>
      <c r="AZ26" s="16" t="s">
        <v>32228</v>
      </c>
      <c r="BA26" s="33">
        <f>IF(D6L619C5=0,0,D6L619C19/D6L619C5)</f>
        <v>0.35506624746726312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169.66047190465929</v>
      </c>
      <c r="J27" s="16" t="s">
        <v>32251</v>
      </c>
      <c r="K27" s="21">
        <f>_xlfn.SINGLE(IF(FLOW_THRU_100PCT="Y",1,INDEX(VariabilityMatrix,D6L620C1,_xlfn.SINGLE(D6L620C9))))</f>
        <v>0.31677851458274481</v>
      </c>
      <c r="L27" s="16" t="s">
        <v>32231</v>
      </c>
      <c r="M27" s="15">
        <f>IF(_xlfn.SINGLE(D6L620C2)&lt;&gt;0,_xlfn.SINGLE(D6L620C2)*_xlfn.SINGLE(D6L620C4),_xlfn.SINGLE(D6L620C3)*_xlfn.SINGLE(D6L620C4))</f>
        <v>53.744792273365476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26.872396136682738</v>
      </c>
      <c r="R27" s="16" t="s">
        <v>32233</v>
      </c>
      <c r="S27" s="15">
        <f>D6L620C5-D6L620C7</f>
        <v>26.872396136682738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26.075829056355399</v>
      </c>
      <c r="X27" s="16" t="s">
        <v>32235</v>
      </c>
      <c r="Y27" s="33">
        <f>D6L620C7-D6L620C10</f>
        <v>0.79656708032733903</v>
      </c>
      <c r="Z27" s="16" t="s">
        <v>32236</v>
      </c>
      <c r="AA27" s="33">
        <f>CHOOSE(MIN(D6L620C9,RUN_YEARS),B7L806C7,B7L806C16,B7L806C25,B7L806C34,B7L806C43)</f>
        <v>1535703</v>
      </c>
      <c r="AB27" s="16" t="s">
        <v>32237</v>
      </c>
      <c r="AC27" s="33">
        <f>IF(D6L620C12=0,0,D6L620C10/D6L620C12)</f>
        <v>1.6979734399395847E-5</v>
      </c>
      <c r="AD27" s="16" t="s">
        <v>32238</v>
      </c>
      <c r="AE27" s="33">
        <f>IF(D6L620C5=0,0,D6L620C10/D6L620C5)</f>
        <v>0.48517871133865936</v>
      </c>
      <c r="AF27" s="16" t="s">
        <v>32239</v>
      </c>
      <c r="AG27" s="33">
        <f>CHOOSE(MIN(D6L620C9,RUN_YEARS),B7L806C5,B7L806C14,B7L806C23,B7L806C32,B7L806C41)</f>
        <v>18043.389064021838</v>
      </c>
      <c r="AH27" s="16" t="s">
        <v>32240</v>
      </c>
      <c r="AI27" s="33">
        <f>IF(D6L620C15=0,0,D6L620C11/D6L620C15)</f>
        <v>4.4147309438429066E-5</v>
      </c>
      <c r="AJ27" s="16" t="s">
        <v>32241</v>
      </c>
      <c r="AK27" s="33">
        <f>IF(D6L620C5=0,0,D6L620C11/D6L620C5)</f>
        <v>1.4821288661340627E-2</v>
      </c>
      <c r="AL27" s="16" t="s">
        <v>32242</v>
      </c>
      <c r="AM27" s="33">
        <f>D6L620C8*CHOOSE(MIN(D6L620C9,RUN_YEARS),B7L806C4,B7L806C13,B7L806C22,B7L806C31,B7L806C40)</f>
        <v>8.2416072519693007</v>
      </c>
      <c r="AN27" s="16" t="s">
        <v>32243</v>
      </c>
      <c r="AO27" s="33">
        <f>D6L620C8-D6L620C18</f>
        <v>18.630788884713439</v>
      </c>
      <c r="AP27" s="16" t="s">
        <v>32244</v>
      </c>
      <c r="AQ27" s="33">
        <f>CHOOSE(MIN(D6L620C9,RUN_YEARS),B7L806C2,B7L806C11,B7L806C20,B7L806C29,B7L806C38)</f>
        <v>3873.6467044861724</v>
      </c>
      <c r="AR27" s="16" t="s">
        <v>32245</v>
      </c>
      <c r="AS27" s="33">
        <f>IF(D6L620C20=0,0,D6L620C18/D6L620C20)</f>
        <v>2.127609428713382E-3</v>
      </c>
      <c r="AT27" s="16" t="s">
        <v>32246</v>
      </c>
      <c r="AU27" s="33">
        <f>IF(D6L620C5=0,0,D6L620C18/D6L620C5)</f>
        <v>0.15334708542642608</v>
      </c>
      <c r="AV27" s="16" t="s">
        <v>32247</v>
      </c>
      <c r="AW27" s="33">
        <f>CHOOSE(MIN(D6L620C9,RUN_YEARS),B7L806C1,B7L806C10,B7L806C19,B7L806C28,B7L806C37)</f>
        <v>8756.6771576021529</v>
      </c>
      <c r="AX27" s="16" t="s">
        <v>32248</v>
      </c>
      <c r="AY27" s="33">
        <f>IF(D6L620C23=0,0,D6L620C19/D6L620C23)</f>
        <v>2.127609428713382E-3</v>
      </c>
      <c r="AZ27" s="16" t="s">
        <v>32249</v>
      </c>
      <c r="BA27" s="33">
        <f>IF(D6L620C5=0,0,D6L620C19/D6L620C5)</f>
        <v>0.34665291457357394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0.31677851458274481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1535703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18043.389064021838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3873.6467044861724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8756.6771576021529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0.31677851458274481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1535703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18043.389064021838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3873.6467044861724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8756.6771576021529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0.31677851458274481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1535703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18043.389064021838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3873.6467044861724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8756.6771576021529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0.31677851458274481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1535703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18043.389064021838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3873.6467044861724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8756.6771576021529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0.31677851458274481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1535703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18043.389064021838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3873.6467044861724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8756.6771576021529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443.74988944718643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381.62490492458033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190.81245246229017</v>
      </c>
      <c r="R33" s="16" t="s">
        <v>32359</v>
      </c>
      <c r="S33" s="15">
        <f>D6L626C5-D6L626C7</f>
        <v>190.81245246229017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185.15627958604628</v>
      </c>
      <c r="X33" s="16" t="s">
        <v>32361</v>
      </c>
      <c r="Y33" s="33">
        <f>D6L626C7-D6L626C10</f>
        <v>5.6561728762438861</v>
      </c>
      <c r="Z33" s="16" t="s">
        <v>32362</v>
      </c>
      <c r="AA33" s="33">
        <f>CHOOSE(MIN(D6L626C9,RUN_YEARS),B7L806C7,B7L806C16,B7L806C25,B7L806C34,B7L806C43)</f>
        <v>1535703</v>
      </c>
      <c r="AB33" s="16" t="s">
        <v>32363</v>
      </c>
      <c r="AC33" s="33">
        <f>IF(D6L626C12=0,0,D6L626C10/D6L626C12)</f>
        <v>1.2056776576333203E-4</v>
      </c>
      <c r="AD33" s="16" t="s">
        <v>32364</v>
      </c>
      <c r="AE33" s="33">
        <f>IF(D6L626C5=0,0,D6L626C10/D6L626C5)</f>
        <v>0.48517871133865936</v>
      </c>
      <c r="AF33" s="16" t="s">
        <v>32365</v>
      </c>
      <c r="AG33" s="33">
        <f>CHOOSE(MIN(D6L626C9,RUN_YEARS),B7L806C5,B7L806C14,B7L806C23,B7L806C32,B7L806C41)</f>
        <v>18043.389064021838</v>
      </c>
      <c r="AH33" s="16" t="s">
        <v>32366</v>
      </c>
      <c r="AI33" s="33">
        <f>IF(D6L626C15=0,0,D6L626C11/D6L626C15)</f>
        <v>3.134761909846628E-4</v>
      </c>
      <c r="AJ33" s="16" t="s">
        <v>32367</v>
      </c>
      <c r="AK33" s="33">
        <f>IF(D6L626C5=0,0,D6L626C11/D6L626C5)</f>
        <v>1.4821288661340651E-2</v>
      </c>
      <c r="AL33" s="16" t="s">
        <v>32368</v>
      </c>
      <c r="AM33" s="33">
        <f>D6L626C8*CHOOSE(MIN(D6L626C9,RUN_YEARS),B7L806C4,B7L806C13,B7L806C22,B7L806C31,B7L806C40)</f>
        <v>58.521066896321351</v>
      </c>
      <c r="AN33" s="16" t="s">
        <v>32369</v>
      </c>
      <c r="AO33" s="33">
        <f>D6L626C8-D6L626C18</f>
        <v>132.29138556596882</v>
      </c>
      <c r="AP33" s="16" t="s">
        <v>32370</v>
      </c>
      <c r="AQ33" s="33">
        <f>CHOOSE(MIN(D6L626C9,RUN_YEARS),B7L806C2,B7L806C11,B7L806C20,B7L806C29,B7L806C38)</f>
        <v>3873.6467044861724</v>
      </c>
      <c r="AR33" s="16" t="s">
        <v>32371</v>
      </c>
      <c r="AS33" s="33">
        <f>IF(D6L626C20=0,0,D6L626C18/D6L626C20)</f>
        <v>1.5107486913699838E-2</v>
      </c>
      <c r="AT33" s="16" t="s">
        <v>32372</v>
      </c>
      <c r="AU33" s="33">
        <f>IF(D6L626C5=0,0,D6L626C18/D6L626C5)</f>
        <v>0.15334708542642608</v>
      </c>
      <c r="AV33" s="16" t="s">
        <v>32373</v>
      </c>
      <c r="AW33" s="33">
        <f>CHOOSE(MIN(D6L626C9,RUN_YEARS),B7L806C1,B7L806C10,B7L806C19,B7L806C28,B7L806C37)</f>
        <v>8756.6771576021529</v>
      </c>
      <c r="AX33" s="16" t="s">
        <v>32374</v>
      </c>
      <c r="AY33" s="33">
        <f>IF(D6L626C23=0,0,D6L626C19/D6L626C23)</f>
        <v>1.5107486913699838E-2</v>
      </c>
      <c r="AZ33" s="16" t="s">
        <v>32375</v>
      </c>
      <c r="BA33" s="33">
        <f>IF(D6L626C5=0,0,D6L626C19/D6L626C5)</f>
        <v>0.34665291457357394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-3748.1153337727596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-3223.3791870445734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-1611.6895935222867</v>
      </c>
      <c r="R34" s="16" t="s">
        <v>32379</v>
      </c>
      <c r="S34" s="15">
        <f>D6L627C5-D6L627C7</f>
        <v>-1611.6895935222867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-1564.0492716169133</v>
      </c>
      <c r="X34" s="16" t="s">
        <v>32381</v>
      </c>
      <c r="Y34" s="33">
        <f>D6L627C7-D6L627C10</f>
        <v>-47.640321905373412</v>
      </c>
      <c r="Z34" s="16" t="s">
        <v>32382</v>
      </c>
      <c r="AA34" s="33">
        <f>CHOOSE(MIN(D6L627C9,RUN_YEARS),B7L806C7,B7L806C16,B7L806C25,B7L806C34,B7L806C43)</f>
        <v>1570992.3333333335</v>
      </c>
      <c r="AB34" s="16" t="s">
        <v>32383</v>
      </c>
      <c r="AC34" s="33">
        <f>IF(D6L627C12=0,0,D6L627C10/D6L627C12)</f>
        <v>-9.9558046110786026E-4</v>
      </c>
      <c r="AD34" s="16" t="s">
        <v>32384</v>
      </c>
      <c r="AE34" s="33">
        <f>IF(D6L627C5=0,0,D6L627C10/D6L627C5)</f>
        <v>0.48522037925390543</v>
      </c>
      <c r="AF34" s="16" t="s">
        <v>32385</v>
      </c>
      <c r="AG34" s="33">
        <f>CHOOSE(MIN(D6L627C9,RUN_YEARS),B7L806C5,B7L806C14,B7L806C23,B7L806C32,B7L806C41)</f>
        <v>18404.540314548045</v>
      </c>
      <c r="AH34" s="16" t="s">
        <v>32386</v>
      </c>
      <c r="AI34" s="33">
        <f>IF(D6L627C15=0,0,D6L627C11/D6L627C15)</f>
        <v>-2.5885091988804339E-3</v>
      </c>
      <c r="AJ34" s="16" t="s">
        <v>32387</v>
      </c>
      <c r="AK34" s="33">
        <f>IF(D6L627C5=0,0,D6L627C11/D6L627C5)</f>
        <v>1.4779620746094565E-2</v>
      </c>
      <c r="AL34" s="16" t="s">
        <v>32388</v>
      </c>
      <c r="AM34" s="33">
        <f>D6L627C8*CHOOSE(MIN(D6L627C9,RUN_YEARS),B7L806C4,B7L806C13,B7L806C22,B7L806C31,B7L806C40)</f>
        <v>-467.17644141429281</v>
      </c>
      <c r="AN34" s="16" t="s">
        <v>32389</v>
      </c>
      <c r="AO34" s="33">
        <f>D6L627C8-D6L627C18</f>
        <v>-1144.5131521079938</v>
      </c>
      <c r="AP34" s="16" t="s">
        <v>32390</v>
      </c>
      <c r="AQ34" s="33">
        <f>CHOOSE(MIN(D6L627C9,RUN_YEARS),B7L806C2,B7L806C11,B7L806C20,B7L806C29,B7L806C38)</f>
        <v>3661.3577704544718</v>
      </c>
      <c r="AR34" s="16" t="s">
        <v>32391</v>
      </c>
      <c r="AS34" s="33">
        <f>IF(D6L627C20=0,0,D6L627C18/D6L627C20)</f>
        <v>-0.12759650127179561</v>
      </c>
      <c r="AT34" s="16" t="s">
        <v>32392</v>
      </c>
      <c r="AU34" s="33">
        <f>IF(D6L627C5=0,0,D6L627C18/D6L627C5)</f>
        <v>0.14493375253273688</v>
      </c>
      <c r="AV34" s="16" t="s">
        <v>32393</v>
      </c>
      <c r="AW34" s="33">
        <f>CHOOSE(MIN(D6L627C9,RUN_YEARS),B7L806C1,B7L806C10,B7L806C19,B7L806C28,B7L806C37)</f>
        <v>8969.7847566372202</v>
      </c>
      <c r="AX34" s="16" t="s">
        <v>32394</v>
      </c>
      <c r="AY34" s="33">
        <f>IF(D6L627C23=0,0,D6L627C19/D6L627C23)</f>
        <v>-0.12759650127179559</v>
      </c>
      <c r="AZ34" s="16" t="s">
        <v>32395</v>
      </c>
      <c r="BA34" s="33">
        <f>IF(D6L627C5=0,0,D6L627C19/D6L627C5)</f>
        <v>0.35506624746726312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134166.89137641835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89566.455935112157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44783.227967556079</v>
      </c>
      <c r="R35" s="16" t="s">
        <v>32399</v>
      </c>
      <c r="S35" s="15">
        <f>SUM(D6L601C8:D6L627C8)-2*SUM(D6L609C8,D6L611C8,D6L622C8,D6L624C8,D6L627C8)</f>
        <v>44783.227967556079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43459.212076350006</v>
      </c>
      <c r="X35" s="16" t="s">
        <v>32401</v>
      </c>
      <c r="Y35" s="33">
        <f>SUM(D6L601C11:D6L627C11)-2*SUM(D6L609C11,D6L611C11,D6L622C11,D6L624C11,D6L627C11)</f>
        <v>1324.0158912060688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2.7665996005541791E-2</v>
      </c>
      <c r="AD35" s="16" t="s">
        <v>32403</v>
      </c>
      <c r="AE35" s="33">
        <f>IF(D6L628C5=0,0,D6L628C10/D6L628C5)</f>
        <v>0.48521750272037917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7.1931589614408681E-2</v>
      </c>
      <c r="AJ35" s="16" t="s">
        <v>32405</v>
      </c>
      <c r="AK35" s="33">
        <f>IF(D6L628C5=0,0,D6L628C11/D6L628C5)</f>
        <v>1.4782497279620768E-2</v>
      </c>
      <c r="AL35" s="16" t="s">
        <v>32406</v>
      </c>
      <c r="AM35" s="33">
        <f>SUM(D6L601C18:D6L627C18)-2*SUM(D6L609C18,D6L611C18,D6L622C18,D6L624C18,D6L627C18)</f>
        <v>12989.708697683291</v>
      </c>
      <c r="AN35" s="16" t="s">
        <v>32407</v>
      </c>
      <c r="AO35" s="33">
        <f>SUM(D6L601C19:D6L627C19)-2*SUM(D6L609C19,D6L611C19,D6L622C19,D6L624C19,D6L627C19)</f>
        <v>31793.519269872781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3.5443873521516354</v>
      </c>
      <c r="AT35" s="16" t="s">
        <v>32409</v>
      </c>
      <c r="AU35" s="33">
        <f>IF(D6L628C5=0,0,D6L628C18/D6L628C5)</f>
        <v>0.14502872266257685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3.5443873521516354</v>
      </c>
      <c r="AZ35" s="16" t="s">
        <v>32411</v>
      </c>
      <c r="BA35" s="33">
        <f>IF(D6L628C5=0,0,D6L628C19/D6L628C5)</f>
        <v>0.35497127733742306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1282.4525918250815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641.22629591254076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320.61314795627038</v>
      </c>
      <c r="R36" s="16" t="s">
        <v>32416</v>
      </c>
      <c r="S36" s="15">
        <f>D6L629C5-D6L629C7</f>
        <v>320.61314795627038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311.10934792730836</v>
      </c>
      <c r="X36" s="16" t="s">
        <v>32418</v>
      </c>
      <c r="Y36" s="33">
        <f>D6L629C7-D6L629C10</f>
        <v>9.5038000289620186</v>
      </c>
      <c r="Z36" s="16" t="s">
        <v>32419</v>
      </c>
      <c r="AA36" s="33">
        <f>CHOOSE(MIN(D6L629C9,RUN_YEARS),B7L806C7,B7L806C16,B7L806C25,B7L806C34,B7L806C43)</f>
        <v>1535703</v>
      </c>
      <c r="AB36" s="16" t="s">
        <v>32420</v>
      </c>
      <c r="AC36" s="33">
        <f>IF(D6L629C12=0,0,D6L629C10/D6L629C12)</f>
        <v>2.0258431996766847E-4</v>
      </c>
      <c r="AD36" s="16" t="s">
        <v>32421</v>
      </c>
      <c r="AE36" s="33">
        <f>IF(D6L629C5=0,0,D6L629C10/D6L629C5)</f>
        <v>0.48517871133865931</v>
      </c>
      <c r="AF36" s="16" t="s">
        <v>32422</v>
      </c>
      <c r="AG36" s="33">
        <f>CHOOSE(MIN(D6L629C9,RUN_YEARS),B7L806C5,B7L806C14,B7L806C23,B7L806C32,B7L806C41)</f>
        <v>18043.389064021838</v>
      </c>
      <c r="AH36" s="16" t="s">
        <v>32423</v>
      </c>
      <c r="AI36" s="33">
        <f>IF(D6L629C15=0,0,D6L629C11/D6L629C15)</f>
        <v>5.2671923191593799E-4</v>
      </c>
      <c r="AJ36" s="16" t="s">
        <v>32424</v>
      </c>
      <c r="AK36" s="33">
        <f>IF(D6L629C5=0,0,D6L629C11/D6L629C5)</f>
        <v>1.4821288661340672E-2</v>
      </c>
      <c r="AL36" s="16" t="s">
        <v>32425</v>
      </c>
      <c r="AM36" s="33">
        <f>D6L629C8*CHOOSE(MIN(D6L629C9,RUN_YEARS),B7L806C4,B7L806C13,B7L806C22,B7L806C31,B7L806C40)</f>
        <v>98.330183576971152</v>
      </c>
      <c r="AN36" s="16" t="s">
        <v>32426</v>
      </c>
      <c r="AO36" s="33">
        <f>D6L629C8-D6L629C18</f>
        <v>222.28296437929924</v>
      </c>
      <c r="AP36" s="16" t="s">
        <v>32427</v>
      </c>
      <c r="AQ36" s="33">
        <f>CHOOSE(MIN(D6L629C9,RUN_YEARS),B7L806C2,B7L806C11,B7L806C20,B7L806C29,B7L806C38)</f>
        <v>3873.6467044861724</v>
      </c>
      <c r="AR36" s="16" t="s">
        <v>32428</v>
      </c>
      <c r="AS36" s="33">
        <f>IF(D6L629C20=0,0,D6L629C18/D6L629C20)</f>
        <v>2.5384396430137103E-2</v>
      </c>
      <c r="AT36" s="16" t="s">
        <v>32429</v>
      </c>
      <c r="AU36" s="33">
        <f>IF(D6L629C5=0,0,D6L629C18/D6L629C5)</f>
        <v>0.15334708542642608</v>
      </c>
      <c r="AV36" s="16" t="s">
        <v>32430</v>
      </c>
      <c r="AW36" s="33">
        <f>CHOOSE(MIN(D6L629C9,RUN_YEARS),B7L806C1,B7L806C10,B7L806C19,B7L806C28,B7L806C37)</f>
        <v>8756.6771576021529</v>
      </c>
      <c r="AX36" s="16" t="s">
        <v>32431</v>
      </c>
      <c r="AY36" s="33">
        <f>IF(D6L629C23=0,0,D6L629C19/D6L629C23)</f>
        <v>2.5384396430137107E-2</v>
      </c>
      <c r="AZ36" s="16" t="s">
        <v>32432</v>
      </c>
      <c r="BA36" s="33">
        <f>IF(D6L629C5=0,0,D6L629C19/D6L629C5)</f>
        <v>0.34665291457357394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1535703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18043.389064021838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3873.6467044861724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8756.6771576021529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670.399976780972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335.199988390486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167.599994195243</v>
      </c>
      <c r="R38" s="16" t="s">
        <v>32456</v>
      </c>
      <c r="S38" s="15">
        <f>D6L631C5-D6L631C7</f>
        <v>167.599994195243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162.63189840802957</v>
      </c>
      <c r="X38" s="16" t="s">
        <v>32458</v>
      </c>
      <c r="Y38" s="33">
        <f>D6L631C7-D6L631C10</f>
        <v>4.9680957872134286</v>
      </c>
      <c r="Z38" s="16" t="s">
        <v>32459</v>
      </c>
      <c r="AA38" s="33">
        <f>CHOOSE(MIN(D6L631C9,RUN_YEARS),B7L806C7,B7L806C16,B7L806C25,B7L806C34,B7L806C43)</f>
        <v>1535703</v>
      </c>
      <c r="AB38" s="16" t="s">
        <v>32460</v>
      </c>
      <c r="AC38" s="33">
        <f>IF(D6L631C12=0,0,D6L631C10/D6L631C12)</f>
        <v>1.0590061907024312E-4</v>
      </c>
      <c r="AD38" s="16" t="s">
        <v>32461</v>
      </c>
      <c r="AE38" s="33">
        <f>IF(D6L631C5=0,0,D6L631C10/D6L631C5)</f>
        <v>0.48517871133865936</v>
      </c>
      <c r="AF38" s="16" t="s">
        <v>32462</v>
      </c>
      <c r="AG38" s="33">
        <f>CHOOSE(MIN(D6L631C9,RUN_YEARS),B7L806C5,B7L806C14,B7L806C23,B7L806C32,B7L806C41)</f>
        <v>18043.389064021838</v>
      </c>
      <c r="AH38" s="16" t="s">
        <v>32463</v>
      </c>
      <c r="AI38" s="33">
        <f>IF(D6L631C15=0,0,D6L631C11/D6L631C15)</f>
        <v>2.7534160958263179E-4</v>
      </c>
      <c r="AJ38" s="16" t="s">
        <v>32464</v>
      </c>
      <c r="AK38" s="33">
        <f>IF(D6L631C5=0,0,D6L631C11/D6L631C5)</f>
        <v>1.4821288661340653E-2</v>
      </c>
      <c r="AL38" s="16" t="s">
        <v>32465</v>
      </c>
      <c r="AM38" s="33">
        <f>D6L631C8*CHOOSE(MIN(D6L631C9,RUN_YEARS),B7L806C4,B7L806C13,B7L806C22,B7L806C31,B7L806C40)</f>
        <v>51.40194125465289</v>
      </c>
      <c r="AN38" s="16" t="s">
        <v>32466</v>
      </c>
      <c r="AO38" s="33">
        <f>D6L631C8-D6L631C18</f>
        <v>116.19805294059012</v>
      </c>
      <c r="AP38" s="16" t="s">
        <v>32467</v>
      </c>
      <c r="AQ38" s="33">
        <f>CHOOSE(MIN(D6L631C9,RUN_YEARS),B7L806C2,B7L806C11,B7L806C20,B7L806C29,B7L806C38)</f>
        <v>3873.6467044861724</v>
      </c>
      <c r="AR38" s="16" t="s">
        <v>32468</v>
      </c>
      <c r="AS38" s="33">
        <f>IF(D6L631C20=0,0,D6L631C18/D6L631C20)</f>
        <v>1.3269651358530695E-2</v>
      </c>
      <c r="AT38" s="16" t="s">
        <v>32469</v>
      </c>
      <c r="AU38" s="33">
        <f>IF(D6L631C5=0,0,D6L631C18/D6L631C5)</f>
        <v>0.15334708542642608</v>
      </c>
      <c r="AV38" s="16" t="s">
        <v>32470</v>
      </c>
      <c r="AW38" s="33">
        <f>CHOOSE(MIN(D6L631C9,RUN_YEARS),B7L806C1,B7L806C10,B7L806C19,B7L806C28,B7L806C37)</f>
        <v>8756.6771576021529</v>
      </c>
      <c r="AX38" s="16" t="s">
        <v>32471</v>
      </c>
      <c r="AY38" s="33">
        <f>IF(D6L631C23=0,0,D6L631C19/D6L631C23)</f>
        <v>1.3269651358530695E-2</v>
      </c>
      <c r="AZ38" s="16" t="s">
        <v>32472</v>
      </c>
      <c r="BA38" s="33">
        <f>IF(D6L631C5=0,0,D6L631C19/D6L631C5)</f>
        <v>0.34665291457357394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1535703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18043.389064021838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3873.6467044861724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8756.6771576021529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21008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21008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8403.2000000000007</v>
      </c>
      <c r="R40" s="16" t="s">
        <v>32497</v>
      </c>
      <c r="S40" s="15">
        <f>D6L633C5-D6L633C7</f>
        <v>12604.8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8154.1074942420455</v>
      </c>
      <c r="X40" s="16" t="s">
        <v>32499</v>
      </c>
      <c r="Y40" s="33">
        <f>D6L633C7-D6L633C10</f>
        <v>249.09250575795522</v>
      </c>
      <c r="Z40" s="16" t="s">
        <v>32500</v>
      </c>
      <c r="AA40" s="33">
        <f>CHOOSE(MIN(D6L633C9,RUN_YEARS),B7L806C7,B7L806C16,B7L806C25,B7L806C34,B7L806C43)</f>
        <v>1535703</v>
      </c>
      <c r="AB40" s="16" t="s">
        <v>32501</v>
      </c>
      <c r="AC40" s="33">
        <f>IF(D6L633C12=0,0,D6L633C10/D6L633C12)</f>
        <v>5.3096904116499387E-3</v>
      </c>
      <c r="AD40" s="16" t="s">
        <v>32502</v>
      </c>
      <c r="AE40" s="33">
        <f>IF(D6L633C5=0,0,D6L633C10/D6L633C5)</f>
        <v>0.38814296907092755</v>
      </c>
      <c r="AF40" s="16" t="s">
        <v>32503</v>
      </c>
      <c r="AG40" s="33">
        <f>CHOOSE(MIN(D6L633C9,RUN_YEARS),B7L806C5,B7L806C14,B7L806C23,B7L806C32,B7L806C41)</f>
        <v>18043.389064021838</v>
      </c>
      <c r="AH40" s="16" t="s">
        <v>32504</v>
      </c>
      <c r="AI40" s="33">
        <f>IF(D6L633C15=0,0,D6L633C11/D6L633C15)</f>
        <v>1.3805195070289803E-2</v>
      </c>
      <c r="AJ40" s="16" t="s">
        <v>32505</v>
      </c>
      <c r="AK40" s="33">
        <f>IF(D6L633C5=0,0,D6L633C11/D6L633C5)</f>
        <v>1.1857030929072507E-2</v>
      </c>
      <c r="AL40" s="16" t="s">
        <v>32506</v>
      </c>
      <c r="AM40" s="33">
        <f>D6L633C8*CHOOSE(MIN(D6L633C9,RUN_YEARS),B7L806C4,B7L806C13,B7L806C22,B7L806C31,B7L806C40)</f>
        <v>3865.8186847660309</v>
      </c>
      <c r="AN40" s="16" t="s">
        <v>32507</v>
      </c>
      <c r="AO40" s="33">
        <f>D6L633C8-D6L633C18</f>
        <v>8738.9813152339684</v>
      </c>
      <c r="AP40" s="16" t="s">
        <v>32508</v>
      </c>
      <c r="AQ40" s="33">
        <f>CHOOSE(MIN(D6L633C9,RUN_YEARS),B7L806C2,B7L806C11,B7L806C20,B7L806C29,B7L806C38)</f>
        <v>3873.6467044861724</v>
      </c>
      <c r="AR40" s="16" t="s">
        <v>32509</v>
      </c>
      <c r="AS40" s="33">
        <f>IF(D6L633C20=0,0,D6L633C18/D6L633C20)</f>
        <v>0.99797916012550247</v>
      </c>
      <c r="AT40" s="16" t="s">
        <v>32510</v>
      </c>
      <c r="AU40" s="33">
        <f>IF(D6L633C5=0,0,D6L633C18/D6L633C5)</f>
        <v>0.18401650251171128</v>
      </c>
      <c r="AV40" s="16" t="s">
        <v>32511</v>
      </c>
      <c r="AW40" s="33">
        <f>CHOOSE(MIN(D6L633C9,RUN_YEARS),B7L806C1,B7L806C10,B7L806C19,B7L806C28,B7L806C37)</f>
        <v>8756.6771576021529</v>
      </c>
      <c r="AX40" s="16" t="s">
        <v>32512</v>
      </c>
      <c r="AY40" s="33">
        <f>IF(D6L633C23=0,0,D6L633C19/D6L633C23)</f>
        <v>0.99797916012550247</v>
      </c>
      <c r="AZ40" s="16" t="s">
        <v>32513</v>
      </c>
      <c r="BA40" s="33">
        <f>IF(D6L633C5=0,0,D6L633C19/D6L633C5)</f>
        <v>0.41598349748828867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71281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71281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71281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1535703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18043.389064021838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21861.467192562155</v>
      </c>
      <c r="AN41" s="16" t="s">
        <v>32526</v>
      </c>
      <c r="AO41" s="33">
        <f>D6L634C8-D6L634C18</f>
        <v>49419.532807437849</v>
      </c>
      <c r="AP41" s="16" t="s">
        <v>32527</v>
      </c>
      <c r="AQ41" s="33">
        <f>CHOOSE(MIN(D6L634C9,RUN_YEARS),B7L806C2,B7L806C11,B7L806C20,B7L806C29,B7L806C38)</f>
        <v>3873.6467044861724</v>
      </c>
      <c r="AR41" s="16" t="s">
        <v>32528</v>
      </c>
      <c r="AS41" s="33">
        <f>IF(D6L634C20=0,0,D6L634C18/D6L634C20)</f>
        <v>5.6436399239104107</v>
      </c>
      <c r="AT41" s="16" t="s">
        <v>32529</v>
      </c>
      <c r="AU41" s="33">
        <f>IF(D6L634C5=0,0,D6L634C18/D6L634C5)</f>
        <v>0.30669417085285217</v>
      </c>
      <c r="AV41" s="16" t="s">
        <v>32530</v>
      </c>
      <c r="AW41" s="33">
        <f>CHOOSE(MIN(D6L634C9,RUN_YEARS),B7L806C1,B7L806C10,B7L806C19,B7L806C28,B7L806C37)</f>
        <v>8756.6771576021529</v>
      </c>
      <c r="AX41" s="16" t="s">
        <v>32531</v>
      </c>
      <c r="AY41" s="33">
        <f>IF(D6L634C23=0,0,D6L634C19/D6L634C23)</f>
        <v>5.6436399239104107</v>
      </c>
      <c r="AZ41" s="16" t="s">
        <v>32532</v>
      </c>
      <c r="BA41" s="33">
        <f>IF(D6L634C5=0,0,D6L634C19/D6L634C5)</f>
        <v>0.69330582914714789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-8408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-8408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-8408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-8158.7652098708959</v>
      </c>
      <c r="X42" s="16" t="s">
        <v>32539</v>
      </c>
      <c r="Y42" s="33">
        <f>D6L635C7-D6L635C10</f>
        <v>-249.23479012910411</v>
      </c>
      <c r="Z42" s="16" t="s">
        <v>32540</v>
      </c>
      <c r="AA42" s="33">
        <f>CHOOSE(MIN(D6L635C9,RUN_YEARS),B7L806C7,B7L806C16,B7L806C25,B7L806C34,B7L806C43)</f>
        <v>1535703</v>
      </c>
      <c r="AB42" s="16" t="s">
        <v>32541</v>
      </c>
      <c r="AC42" s="33">
        <f>IF(D6L635C12=0,0,D6L635C10/D6L635C12)</f>
        <v>-5.3127233650457776E-3</v>
      </c>
      <c r="AD42" s="16" t="s">
        <v>32542</v>
      </c>
      <c r="AE42" s="33">
        <f>IF(D6L635C5=0,0,D6L635C10/D6L635C5)</f>
        <v>0.97035742267731873</v>
      </c>
      <c r="AF42" s="16" t="s">
        <v>32543</v>
      </c>
      <c r="AG42" s="33">
        <f>CHOOSE(MIN(D6L635C9,RUN_YEARS),B7L806C5,B7L806C14,B7L806C23,B7L806C32,B7L806C41)</f>
        <v>18043.389064021838</v>
      </c>
      <c r="AH42" s="16" t="s">
        <v>32544</v>
      </c>
      <c r="AI42" s="33">
        <f>IF(D6L635C15=0,0,D6L635C11/D6L635C15)</f>
        <v>-1.3813080749118987E-2</v>
      </c>
      <c r="AJ42" s="16" t="s">
        <v>32545</v>
      </c>
      <c r="AK42" s="33">
        <f>IF(D6L635C5=0,0,D6L635C11/D6L635C5)</f>
        <v>2.964257732268127E-2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3873.6467044861724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8756.6771576021529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-24762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-24762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-24762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1535703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18043.389064021838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-7594.3610586583254</v>
      </c>
      <c r="AN43" s="16" t="s">
        <v>32567</v>
      </c>
      <c r="AO43" s="33">
        <f>D6L636C8-D6L636C18</f>
        <v>-17167.638941341676</v>
      </c>
      <c r="AP43" s="16" t="s">
        <v>32568</v>
      </c>
      <c r="AQ43" s="33">
        <f>CHOOSE(MIN(D6L636C9,RUN_YEARS),B7L806C2,B7L806C11,B7L806C20,B7L806C29,B7L806C38)</f>
        <v>3873.6467044861724</v>
      </c>
      <c r="AR43" s="16" t="s">
        <v>32569</v>
      </c>
      <c r="AS43" s="33">
        <f>IF(D6L636C20=0,0,D6L636C18/D6L636C20)</f>
        <v>-1.9605197990470054</v>
      </c>
      <c r="AT43" s="16" t="s">
        <v>32570</v>
      </c>
      <c r="AU43" s="33">
        <f>IF(D6L636C5=0,0,D6L636C18/D6L636C5)</f>
        <v>0.30669417085285217</v>
      </c>
      <c r="AV43" s="16" t="s">
        <v>32571</v>
      </c>
      <c r="AW43" s="33">
        <f>CHOOSE(MIN(D6L636C9,RUN_YEARS),B7L806C1,B7L806C10,B7L806C19,B7L806C28,B7L806C37)</f>
        <v>8756.6771576021529</v>
      </c>
      <c r="AX43" s="16" t="s">
        <v>32572</v>
      </c>
      <c r="AY43" s="33">
        <f>IF(D6L636C23=0,0,D6L636C19/D6L636C23)</f>
        <v>-1.9605197990470056</v>
      </c>
      <c r="AZ43" s="16" t="s">
        <v>32573</v>
      </c>
      <c r="BA43" s="33">
        <f>IF(D6L636C5=0,0,D6L636C19/D6L636C5)</f>
        <v>0.69330582914714789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61071.85256860606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60095.42628430303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483.41314215151397</v>
      </c>
      <c r="R44" s="16" t="s">
        <v>32577</v>
      </c>
      <c r="S44" s="15">
        <f>SUM(D6L629C8:D6L636C8)</f>
        <v>59612.013142151511</v>
      </c>
      <c r="U44" s="21" t="str">
        <f>NULL_VALUE</f>
        <v>n/a</v>
      </c>
      <c r="V44" s="16" t="s">
        <v>32578</v>
      </c>
      <c r="W44" s="33">
        <f>SUM(D6L629C10:D6L636C10)</f>
        <v>469.08353070648718</v>
      </c>
      <c r="X44" s="16" t="s">
        <v>32579</v>
      </c>
      <c r="Y44" s="33">
        <f>SUM(D6L629C11:D6L636C11)</f>
        <v>14.329611445026558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3.0545198564207229E-4</v>
      </c>
      <c r="AD44" s="16" t="s">
        <v>32581</v>
      </c>
      <c r="AE44" s="33">
        <f>IF(D6L637C5=0,0,D6L637C10/D6L637C5)</f>
        <v>7.8056444509989635E-3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7.941751626693843E-4</v>
      </c>
      <c r="AJ44" s="16" t="s">
        <v>32583</v>
      </c>
      <c r="AK44" s="33">
        <f>IF(D6L637C5=0,0,D6L637C11/D6L637C5)</f>
        <v>2.3844762124217535E-4</v>
      </c>
      <c r="AL44" s="16" t="s">
        <v>32584</v>
      </c>
      <c r="AM44" s="33">
        <f>SUM(D6L629C18:D6L636C18)</f>
        <v>18282.656943501483</v>
      </c>
      <c r="AN44" s="16" t="s">
        <v>32585</v>
      </c>
      <c r="AO44" s="33">
        <f>SUM(D6L629C19:D6L636C19)</f>
        <v>41329.356198650028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4.719753332777576</v>
      </c>
      <c r="AT44" s="16" t="s">
        <v>32587</v>
      </c>
      <c r="AU44" s="33">
        <f>IF(D6L637C5=0,0,D6L637C18/D6L637C5)</f>
        <v>0.30422709470449211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4.7197533327775751</v>
      </c>
      <c r="AZ44" s="16" t="s">
        <v>32589</v>
      </c>
      <c r="BA44" s="33">
        <f>IF(D6L637C5=0,0,D6L637C19/D6L637C5)</f>
        <v>0.68772881322326662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6994.9053307049144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3497.4526653524572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1748.7263326762286</v>
      </c>
      <c r="R45" s="16" t="s">
        <v>32594</v>
      </c>
      <c r="S45" s="15">
        <f>D6L638C5-D6L638C7</f>
        <v>1748.7263326762286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1696.8895771436646</v>
      </c>
      <c r="X45" s="16" t="s">
        <v>32596</v>
      </c>
      <c r="Y45" s="33">
        <f>D6L638C7-D6L638C10</f>
        <v>51.836755532563984</v>
      </c>
      <c r="Z45" s="16" t="s">
        <v>32597</v>
      </c>
      <c r="AA45" s="33">
        <f>CHOOSE(MIN(D6L638C9,RUN_YEARS),B7L806C7,B7L806C16,B7L806C25,B7L806C34,B7L806C43)</f>
        <v>1535703</v>
      </c>
      <c r="AB45" s="16" t="s">
        <v>32598</v>
      </c>
      <c r="AC45" s="33">
        <f>IF(D6L638C12=0,0,D6L638C10/D6L638C12)</f>
        <v>1.1049594727259532E-3</v>
      </c>
      <c r="AD45" s="16" t="s">
        <v>32599</v>
      </c>
      <c r="AE45" s="33">
        <f>IF(D6L638C5=0,0,D6L638C10/D6L638C5)</f>
        <v>0.48517871133865936</v>
      </c>
      <c r="AF45" s="16" t="s">
        <v>32600</v>
      </c>
      <c r="AG45" s="33">
        <f>CHOOSE(MIN(D6L638C9,RUN_YEARS),B7L806C5,B7L806C14,B7L806C23,B7L806C32,B7L806C41)</f>
        <v>18043.389064021838</v>
      </c>
      <c r="AH45" s="16" t="s">
        <v>32601</v>
      </c>
      <c r="AI45" s="33">
        <f>IF(D6L638C15=0,0,D6L638C11/D6L638C15)</f>
        <v>2.8728946290874731E-3</v>
      </c>
      <c r="AJ45" s="16" t="s">
        <v>32602</v>
      </c>
      <c r="AK45" s="33">
        <f>IF(D6L638C5=0,0,D6L638C11/D6L638C5)</f>
        <v>1.4821288661340644E-2</v>
      </c>
      <c r="AL45" s="16" t="s">
        <v>32603</v>
      </c>
      <c r="AM45" s="33">
        <f>D6L638C8*CHOOSE(MIN(D6L638C9,RUN_YEARS),B7L806C4,B7L806C13,B7L806C22,B7L806C31,B7L806C40)</f>
        <v>536.32417264868479</v>
      </c>
      <c r="AN45" s="16" t="s">
        <v>32604</v>
      </c>
      <c r="AO45" s="33">
        <f>D6L638C8-D6L638C18</f>
        <v>1212.4021600275437</v>
      </c>
      <c r="AP45" s="16" t="s">
        <v>32605</v>
      </c>
      <c r="AQ45" s="33">
        <f>CHOOSE(MIN(D6L638C9,RUN_YEARS),B7L806C2,B7L806C11,B7L806C20,B7L806C29,B7L806C38)</f>
        <v>3873.6467044861724</v>
      </c>
      <c r="AR45" s="16" t="s">
        <v>32606</v>
      </c>
      <c r="AS45" s="33">
        <f>IF(D6L638C20=0,0,D6L638C18/D6L638C20)</f>
        <v>0.13845459164552967</v>
      </c>
      <c r="AT45" s="16" t="s">
        <v>32607</v>
      </c>
      <c r="AU45" s="33">
        <f>IF(D6L638C5=0,0,D6L638C18/D6L638C5)</f>
        <v>0.15334708542642606</v>
      </c>
      <c r="AV45" s="16" t="s">
        <v>32608</v>
      </c>
      <c r="AW45" s="33">
        <f>CHOOSE(MIN(D6L638C9,RUN_YEARS),B7L806C1,B7L806C10,B7L806C19,B7L806C28,B7L806C37)</f>
        <v>8756.6771576021529</v>
      </c>
      <c r="AX45" s="16" t="s">
        <v>32609</v>
      </c>
      <c r="AY45" s="33">
        <f>IF(D6L638C23=0,0,D6L638C19/D6L638C23)</f>
        <v>0.1384545916455297</v>
      </c>
      <c r="AZ45" s="16" t="s">
        <v>32610</v>
      </c>
      <c r="BA45" s="33">
        <f>IF(D6L638C5=0,0,D6L638C19/D6L638C5)</f>
        <v>0.34665291457357389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68930.430037278333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68930.430037278333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27572.172014911335</v>
      </c>
      <c r="R46" s="16" t="s">
        <v>32614</v>
      </c>
      <c r="S46" s="15">
        <f>D6L639C5-D6L639C7</f>
        <v>41358.258022366994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26754.861774005058</v>
      </c>
      <c r="X46" s="16" t="s">
        <v>32616</v>
      </c>
      <c r="Y46" s="33">
        <f>D6L639C7-D6L639C10</f>
        <v>817.31024090627761</v>
      </c>
      <c r="Z46" s="16" t="s">
        <v>32617</v>
      </c>
      <c r="AA46" s="33">
        <f>CHOOSE(MIN(D6L639C9,RUN_YEARS),B7L806C7,B7L806C16,B7L806C25,B7L806C34,B7L806C43)</f>
        <v>1535703</v>
      </c>
      <c r="AB46" s="16" t="s">
        <v>32618</v>
      </c>
      <c r="AC46" s="33">
        <f>IF(D6L639C12=0,0,D6L639C10/D6L639C12)</f>
        <v>1.7421898488187534E-2</v>
      </c>
      <c r="AD46" s="16" t="s">
        <v>32619</v>
      </c>
      <c r="AE46" s="33">
        <f>IF(D6L639C5=0,0,D6L639C10/D6L639C5)</f>
        <v>0.38814296907092755</v>
      </c>
      <c r="AF46" s="16" t="s">
        <v>32620</v>
      </c>
      <c r="AG46" s="33">
        <f>CHOOSE(MIN(D6L639C9,RUN_YEARS),B7L806C5,B7L806C14,B7L806C23,B7L806C32,B7L806C41)</f>
        <v>18043.389064021838</v>
      </c>
      <c r="AH46" s="16" t="s">
        <v>32621</v>
      </c>
      <c r="AI46" s="33">
        <f>IF(D6L639C15=0,0,D6L639C11/D6L639C15)</f>
        <v>4.5296936069287454E-2</v>
      </c>
      <c r="AJ46" s="16" t="s">
        <v>32622</v>
      </c>
      <c r="AK46" s="33">
        <f>IF(D6L639C5=0,0,D6L639C11/D6L639C5)</f>
        <v>1.1857030929072506E-2</v>
      </c>
      <c r="AL46" s="16" t="s">
        <v>32623</v>
      </c>
      <c r="AM46" s="33">
        <f>D6L639C8*CHOOSE(MIN(D6L639C9,RUN_YEARS),B7L806C4,B7L806C13,B7L806C22,B7L806C31,B7L806C40)</f>
        <v>12684.336652088166</v>
      </c>
      <c r="AN46" s="16" t="s">
        <v>32624</v>
      </c>
      <c r="AO46" s="33">
        <f>D6L639C8-D6L639C18</f>
        <v>28673.921370278826</v>
      </c>
      <c r="AP46" s="16" t="s">
        <v>32625</v>
      </c>
      <c r="AQ46" s="33">
        <f>CHOOSE(MIN(D6L639C9,RUN_YEARS),B7L806C2,B7L806C11,B7L806C20,B7L806C29,B7L806C38)</f>
        <v>3873.6467044861724</v>
      </c>
      <c r="AR46" s="16" t="s">
        <v>32626</v>
      </c>
      <c r="AS46" s="33">
        <f>IF(D6L639C20=0,0,D6L639C18/D6L639C20)</f>
        <v>3.2745207861620682</v>
      </c>
      <c r="AT46" s="16" t="s">
        <v>32627</v>
      </c>
      <c r="AU46" s="33">
        <f>IF(D6L639C5=0,0,D6L639C18/D6L639C5)</f>
        <v>0.18401650251171128</v>
      </c>
      <c r="AV46" s="16" t="s">
        <v>32628</v>
      </c>
      <c r="AW46" s="33">
        <f>CHOOSE(MIN(D6L639C9,RUN_YEARS),B7L806C1,B7L806C10,B7L806C19,B7L806C28,B7L806C37)</f>
        <v>8756.6771576021529</v>
      </c>
      <c r="AX46" s="16" t="s">
        <v>32629</v>
      </c>
      <c r="AY46" s="33">
        <f>IF(D6L639C23=0,0,D6L639C19/D6L639C23)</f>
        <v>3.2745207861620682</v>
      </c>
      <c r="AZ46" s="16" t="s">
        <v>32630</v>
      </c>
      <c r="BA46" s="33">
        <f>IF(D6L639C5=0,0,D6L639C19/D6L639C5)</f>
        <v>0.41598349748828861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75925.335367983251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72427.882702630784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29320.898347587565</v>
      </c>
      <c r="R47" s="16" t="s">
        <v>32634</v>
      </c>
      <c r="S47" s="15">
        <f>SUM(D6L638C8:D6L639C8)</f>
        <v>43106.98435504322</v>
      </c>
      <c r="U47" s="21" t="str">
        <f>NULL_VALUE</f>
        <v>n/a</v>
      </c>
      <c r="V47" s="16" t="s">
        <v>32635</v>
      </c>
      <c r="W47" s="33">
        <f>SUM(D6L638C10:D6L639C10)</f>
        <v>28451.751351148723</v>
      </c>
      <c r="X47" s="16" t="s">
        <v>32636</v>
      </c>
      <c r="Y47" s="33">
        <f>SUM(D6L638C11:D6L639C11)</f>
        <v>869.1469964388416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1.8526857960913488E-2</v>
      </c>
      <c r="AD47" s="16" t="s">
        <v>32638</v>
      </c>
      <c r="AE47" s="33">
        <f>IF(D6L640C5=0,0,D6L640C10/D6L640C5)</f>
        <v>0.39282870476780174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4.8169830698374924E-2</v>
      </c>
      <c r="AJ47" s="16" t="s">
        <v>32640</v>
      </c>
      <c r="AK47" s="33">
        <f>IF(D6L640C5=0,0,D6L640C11/D6L640C5)</f>
        <v>1.2000171260111566E-2</v>
      </c>
      <c r="AL47" s="16" t="s">
        <v>32641</v>
      </c>
      <c r="AM47" s="33">
        <f>SUM(D6L638C18:D6L639C18)</f>
        <v>13220.660824736851</v>
      </c>
      <c r="AN47" s="16" t="s">
        <v>32642</v>
      </c>
      <c r="AO47" s="33">
        <f>SUM(D6L638C19:D6L639C19)</f>
        <v>29886.32353030637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3.412975377807598</v>
      </c>
      <c r="AT47" s="16" t="s">
        <v>32644</v>
      </c>
      <c r="AU47" s="33">
        <f>IF(D6L640C5=0,0,D6L640C18/D6L640C5)</f>
        <v>0.18253551438217921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3.412975377807598</v>
      </c>
      <c r="AZ47" s="16" t="s">
        <v>32646</v>
      </c>
      <c r="BA47" s="33">
        <f>IF(D6L640C5=0,0,D6L640C19/D6L640C5)</f>
        <v>0.41263560958990747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271164.07931300765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222089.76492204599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74587.539457295148</v>
      </c>
      <c r="R48" s="16" t="s">
        <v>32651</v>
      </c>
      <c r="S48" s="15">
        <f>SUM(D6L628C8,D6L637C8,D6L640C8)</f>
        <v>147502.22546475081</v>
      </c>
      <c r="U48" s="21" t="str">
        <f>NULL_VALUE</f>
        <v>n/a</v>
      </c>
      <c r="V48" s="16" t="s">
        <v>32652</v>
      </c>
      <c r="W48" s="33">
        <f>SUM(D6L628C10,D6L637C10,D6L640C10)</f>
        <v>72380.046958205217</v>
      </c>
      <c r="X48" s="16" t="s">
        <v>32653</v>
      </c>
      <c r="Y48" s="33">
        <f>SUM(D6L628C11,D6L637C11,D6L640C11)</f>
        <v>2207.4924990899372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4.6498305952097349E-2</v>
      </c>
      <c r="AD48" s="16" t="s">
        <v>32655</v>
      </c>
      <c r="AE48" s="33">
        <f>IF(D6L641C5=0,0,D6L641C10/D6L641C5)</f>
        <v>0.32590446922941624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0.12089559547545299</v>
      </c>
      <c r="AJ48" s="16" t="s">
        <v>32657</v>
      </c>
      <c r="AK48" s="33">
        <f>IF(D6L641C5=0,0,D6L641C11/D6L641C5)</f>
        <v>9.9396408468655547E-3</v>
      </c>
      <c r="AL48" s="16" t="s">
        <v>32658</v>
      </c>
      <c r="AM48" s="33">
        <f>SUM(D6L628C18,D6L637C18,D6L640C18)</f>
        <v>44493.026465921626</v>
      </c>
      <c r="AN48" s="16" t="s">
        <v>32659</v>
      </c>
      <c r="AO48" s="33">
        <f>SUM(D6L628C19,D6L637C19,D6L640C19)</f>
        <v>103009.19899882918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11.677116062736809</v>
      </c>
      <c r="AT48" s="16" t="s">
        <v>32661</v>
      </c>
      <c r="AU48" s="33">
        <f>IF(D6L641C5=0,0,D6L641C18/D6L641C5)</f>
        <v>0.20033803215352486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11.677116062736808</v>
      </c>
      <c r="AZ48" s="16" t="s">
        <v>32663</v>
      </c>
      <c r="BA48" s="33">
        <f>IF(D6L641C5=0,0,D6L641C19/D6L641C5)</f>
        <v>0.46381785777019324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50E18C-8819-4C36-9947-AECBB15CFE4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4038.4591978333333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3473.0749101366664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1736.5374550683332</v>
      </c>
      <c r="R8" s="16" t="s">
        <v>32673</v>
      </c>
      <c r="S8" s="15">
        <f>D6L701C5-D6L701C7</f>
        <v>1736.5374550683332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1641.1512729082197</v>
      </c>
      <c r="X8" s="16" t="s">
        <v>32675</v>
      </c>
      <c r="Y8" s="33">
        <f>D6L701C7-D6L701C10</f>
        <v>95.386182160113549</v>
      </c>
      <c r="Z8" s="16" t="s">
        <v>32676</v>
      </c>
      <c r="AA8" s="33">
        <f>CHOOSE(MIN(D6L701C9,RUN_YEARS),B7L807C7,B7L807C16,B7L807C25,B7L807C34,B7L807C43)</f>
        <v>25067.333333333336</v>
      </c>
      <c r="AB8" s="16" t="s">
        <v>32677</v>
      </c>
      <c r="AC8" s="33">
        <f>IF(D6L701C12=0,0,D6L701C10/D6L701C12)</f>
        <v>6.5469719139446533E-2</v>
      </c>
      <c r="AD8" s="16" t="s">
        <v>32678</v>
      </c>
      <c r="AE8" s="33">
        <f>IF(D6L701C5=0,0,D6L701C10/D6L701C5)</f>
        <v>0.47253552410236954</v>
      </c>
      <c r="AF8" s="16" t="s">
        <v>32679</v>
      </c>
      <c r="AG8" s="33">
        <f>CHOOSE(MIN(D6L701C9,RUN_YEARS),B7L807C5,B7L807C14,B7L807C23,B7L807C32,B7L807C41)</f>
        <v>560.36582439530696</v>
      </c>
      <c r="AH8" s="16" t="s">
        <v>32680</v>
      </c>
      <c r="AI8" s="33">
        <f>IF(D6L701C15=0,0,D6L701C11/D6L701C15)</f>
        <v>0.17022126976256122</v>
      </c>
      <c r="AJ8" s="16" t="s">
        <v>32681</v>
      </c>
      <c r="AK8" s="33">
        <f>IF(D6L701C5=0,0,D6L701C11/D6L701C5)</f>
        <v>2.7464475897630458E-2</v>
      </c>
      <c r="AL8" s="16" t="s">
        <v>32682</v>
      </c>
      <c r="AM8" s="33">
        <f>D6L701C8*CHOOSE(MIN(D6L701C9,RUN_YEARS),B7L807C4,B7L807C13,B7L807C22,B7L807C31,B7L807C40)</f>
        <v>307.34433489228473</v>
      </c>
      <c r="AN8" s="16" t="s">
        <v>32683</v>
      </c>
      <c r="AO8" s="33">
        <f>D6L701C8-D6L701C18</f>
        <v>1429.1931201760485</v>
      </c>
      <c r="AP8" s="16" t="s">
        <v>32684</v>
      </c>
      <c r="AQ8" s="33">
        <f>CHOOSE(MIN(D6L701C9,RUN_YEARS),B7L807C2,B7L807C11,B7L807C20,B7L807C29,B7L807C38)</f>
        <v>58.421975548303585</v>
      </c>
      <c r="AR8" s="16" t="s">
        <v>32685</v>
      </c>
      <c r="AS8" s="33">
        <f>IF(D6L701C20=0,0,D6L701C18/D6L701C20)</f>
        <v>5.2607658677712958</v>
      </c>
      <c r="AT8" s="16" t="s">
        <v>32686</v>
      </c>
      <c r="AU8" s="33">
        <f>IF(D6L701C5=0,0,D6L701C18/D6L701C5)</f>
        <v>8.8493436751178697E-2</v>
      </c>
      <c r="AV8" s="16" t="s">
        <v>32687</v>
      </c>
      <c r="AW8" s="33">
        <f>CHOOSE(MIN(D6L701C9,RUN_YEARS),B7L807C1,B7L807C10,B7L807C19,B7L807C28,B7L807C37)</f>
        <v>271.67016288096488</v>
      </c>
      <c r="AX8" s="16" t="s">
        <v>32688</v>
      </c>
      <c r="AY8" s="33">
        <f>IF(D6L701C23=0,0,D6L701C19/D6L701C23)</f>
        <v>5.2607658677712958</v>
      </c>
      <c r="AZ8" s="16" t="s">
        <v>32689</v>
      </c>
      <c r="BA8" s="33">
        <f>IF(D6L701C5=0,0,D6L701C19/D6L701C5)</f>
        <v>0.41150656324882134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29.196583165840075</v>
      </c>
      <c r="J9" s="16" t="s">
        <v>32710</v>
      </c>
      <c r="K9" s="21">
        <f>_xlfn.SINGLE(IF(FLOW_THRU_100PCT="Y",1,INDEX(VariabilityMatrix,D6L702C1,_xlfn.SINGLE(D6L702C9))))</f>
        <v>0.64917993204410851</v>
      </c>
      <c r="L9" s="16" t="s">
        <v>32690</v>
      </c>
      <c r="M9" s="15">
        <f>IF(_xlfn.SINGLE(D6L702C2)&lt;&gt;0,_xlfn.SINGLE(D6L702C2)*_xlfn.SINGLE(D6L702C4),_xlfn.SINGLE(D6L702C3)*_xlfn.SINGLE(D6L702C4))</f>
        <v>18.953835875520223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9.4769179377601116</v>
      </c>
      <c r="R9" s="16" t="s">
        <v>32692</v>
      </c>
      <c r="S9" s="15">
        <f>D6L702C5-D6L702C7</f>
        <v>9.4769179377601116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9.0146955109908795</v>
      </c>
      <c r="X9" s="16" t="s">
        <v>32694</v>
      </c>
      <c r="Y9" s="33">
        <f>D6L702C7-D6L702C10</f>
        <v>0.46222242676923209</v>
      </c>
      <c r="Z9" s="16" t="s">
        <v>32695</v>
      </c>
      <c r="AA9" s="33">
        <f>CHOOSE(MIN(D6L702C9,RUN_YEARS),B7L807C7,B7L807C16,B7L807C25,B7L807C34,B7L807C43)</f>
        <v>31668.800000000003</v>
      </c>
      <c r="AB9" s="16" t="s">
        <v>32696</v>
      </c>
      <c r="AC9" s="33">
        <f>IF(D6L702C12=0,0,D6L702C10/D6L702C12)</f>
        <v>2.8465541829784767E-4</v>
      </c>
      <c r="AD9" s="16" t="s">
        <v>32697</v>
      </c>
      <c r="AE9" s="33">
        <f>IF(D6L702C5=0,0,D6L702C10/D6L702C5)</f>
        <v>0.47561325159693851</v>
      </c>
      <c r="AF9" s="16" t="s">
        <v>32698</v>
      </c>
      <c r="AG9" s="33">
        <f>CHOOSE(MIN(D6L702C9,RUN_YEARS),B7L807C5,B7L807C14,B7L807C23,B7L807C32,B7L807C41)</f>
        <v>624.53705435421443</v>
      </c>
      <c r="AH9" s="16" t="s">
        <v>32699</v>
      </c>
      <c r="AI9" s="33">
        <f>IF(D6L702C15=0,0,D6L702C11/D6L702C15)</f>
        <v>7.4010408757440443E-4</v>
      </c>
      <c r="AJ9" s="16" t="s">
        <v>32700</v>
      </c>
      <c r="AK9" s="33">
        <f>IF(D6L702C5=0,0,D6L702C11/D6L702C5)</f>
        <v>2.4386748403061473E-2</v>
      </c>
      <c r="AL9" s="16" t="s">
        <v>32701</v>
      </c>
      <c r="AM9" s="33">
        <f>D6L702C8*CHOOSE(MIN(D6L702C9,RUN_YEARS),B7L807C4,B7L807C13,B7L807C22,B7L807C31,B7L807C40)</f>
        <v>1.8736648665139739</v>
      </c>
      <c r="AN9" s="16" t="s">
        <v>32702</v>
      </c>
      <c r="AO9" s="33">
        <f>D6L702C8-D6L702C18</f>
        <v>7.6032530712461375</v>
      </c>
      <c r="AP9" s="16" t="s">
        <v>32703</v>
      </c>
      <c r="AQ9" s="33">
        <f>CHOOSE(MIN(D6L702C9,RUN_YEARS),B7L807C2,B7L807C11,B7L807C20,B7L807C29,B7L807C38)</f>
        <v>74.72347429472326</v>
      </c>
      <c r="AR9" s="16" t="s">
        <v>32704</v>
      </c>
      <c r="AS9" s="33">
        <f>IF(D6L702C20=0,0,D6L702C18/D6L702C20)</f>
        <v>2.5074648685684656E-2</v>
      </c>
      <c r="AT9" s="16" t="s">
        <v>32705</v>
      </c>
      <c r="AU9" s="33">
        <f>IF(D6L702C5=0,0,D6L702C18/D6L702C5)</f>
        <v>9.8854125297871812E-2</v>
      </c>
      <c r="AV9" s="16" t="s">
        <v>32706</v>
      </c>
      <c r="AW9" s="33">
        <f>CHOOSE(MIN(D6L702C9,RUN_YEARS),B7L807C1,B7L807C10,B7L807C19,B7L807C28,B7L807C37)</f>
        <v>303.22470980767531</v>
      </c>
      <c r="AX9" s="16" t="s">
        <v>32707</v>
      </c>
      <c r="AY9" s="33">
        <f>IF(D6L702C23=0,0,D6L702C19/D6L702C23)</f>
        <v>2.5074648685684656E-2</v>
      </c>
      <c r="AZ9" s="16" t="s">
        <v>32708</v>
      </c>
      <c r="BA9" s="33">
        <f>IF(D6L702C5=0,0,D6L702C19/D6L702C5)</f>
        <v>0.4011458747021282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2.8236311523768376</v>
      </c>
      <c r="J10" s="16" t="s">
        <v>32731</v>
      </c>
      <c r="K10" s="21">
        <f>_xlfn.SINGLE(IF(FLOW_THRU_100PCT="Y",1,INDEX(VariabilityMatrix,D6L703C1,_xlfn.SINGLE(D6L703C9))))</f>
        <v>0.64917993204410851</v>
      </c>
      <c r="L10" s="16" t="s">
        <v>32711</v>
      </c>
      <c r="M10" s="15">
        <f>IF(_xlfn.SINGLE(D6L703C2)&lt;&gt;0,_xlfn.SINGLE(D6L703C2)*_xlfn.SINGLE(D6L703C4),_xlfn.SINGLE(D6L703C3)*_xlfn.SINGLE(D6L703C4))</f>
        <v>1.8330446796176232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0.91652233980881159</v>
      </c>
      <c r="R10" s="16" t="s">
        <v>32713</v>
      </c>
      <c r="S10" s="15">
        <f>D6L703C5-D6L703C7</f>
        <v>0.91652233980881159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0.87182034039540612</v>
      </c>
      <c r="X10" s="16" t="s">
        <v>32715</v>
      </c>
      <c r="Y10" s="33">
        <f>D6L703C7-D6L703C10</f>
        <v>4.4701999413405469E-2</v>
      </c>
      <c r="Z10" s="16" t="s">
        <v>32716</v>
      </c>
      <c r="AA10" s="33">
        <f>CHOOSE(MIN(D6L703C9,RUN_YEARS),B7L807C7,B7L807C16,B7L807C25,B7L807C34,B7L807C43)</f>
        <v>31668.800000000003</v>
      </c>
      <c r="AB10" s="16" t="s">
        <v>32717</v>
      </c>
      <c r="AC10" s="33">
        <f>IF(D6L703C12=0,0,D6L703C10/D6L703C12)</f>
        <v>2.7529314037646077E-5</v>
      </c>
      <c r="AD10" s="16" t="s">
        <v>32718</v>
      </c>
      <c r="AE10" s="33">
        <f>IF(D6L703C5=0,0,D6L703C10/D6L703C5)</f>
        <v>0.47561325159693851</v>
      </c>
      <c r="AF10" s="16" t="s">
        <v>32719</v>
      </c>
      <c r="AG10" s="33">
        <f>CHOOSE(MIN(D6L703C9,RUN_YEARS),B7L807C5,B7L807C14,B7L807C23,B7L807C32,B7L807C41)</f>
        <v>624.53705435421443</v>
      </c>
      <c r="AH10" s="16" t="s">
        <v>32720</v>
      </c>
      <c r="AI10" s="33">
        <f>IF(D6L703C15=0,0,D6L703C11/D6L703C15)</f>
        <v>7.1576216497879947E-5</v>
      </c>
      <c r="AJ10" s="16" t="s">
        <v>32721</v>
      </c>
      <c r="AK10" s="33">
        <f>IF(D6L703C5=0,0,D6L703C11/D6L703C5)</f>
        <v>2.4386748403061511E-2</v>
      </c>
      <c r="AL10" s="16" t="s">
        <v>32722</v>
      </c>
      <c r="AM10" s="33">
        <f>D6L703C8*CHOOSE(MIN(D6L703C9,RUN_YEARS),B7L807C4,B7L807C13,B7L807C22,B7L807C31,B7L807C40)</f>
        <v>0.18120402843551781</v>
      </c>
      <c r="AN10" s="16" t="s">
        <v>32723</v>
      </c>
      <c r="AO10" s="33">
        <f>D6L703C8-D6L703C18</f>
        <v>0.73531831137329373</v>
      </c>
      <c r="AP10" s="16" t="s">
        <v>32724</v>
      </c>
      <c r="AQ10" s="33">
        <f>CHOOSE(MIN(D6L703C9,RUN_YEARS),B7L807C2,B7L807C11,B7L807C20,B7L807C29,B7L807C38)</f>
        <v>74.72347429472326</v>
      </c>
      <c r="AR10" s="16" t="s">
        <v>32725</v>
      </c>
      <c r="AS10" s="33">
        <f>IF(D6L703C20=0,0,D6L703C18/D6L703C20)</f>
        <v>2.4249946907020873E-3</v>
      </c>
      <c r="AT10" s="16" t="s">
        <v>32726</v>
      </c>
      <c r="AU10" s="33">
        <f>IF(D6L703C5=0,0,D6L703C18/D6L703C5)</f>
        <v>9.8854125297871812E-2</v>
      </c>
      <c r="AV10" s="16" t="s">
        <v>32727</v>
      </c>
      <c r="AW10" s="33">
        <f>CHOOSE(MIN(D6L703C9,RUN_YEARS),B7L807C1,B7L807C10,B7L807C19,B7L807C28,B7L807C37)</f>
        <v>303.22470980767531</v>
      </c>
      <c r="AX10" s="16" t="s">
        <v>32728</v>
      </c>
      <c r="AY10" s="33">
        <f>IF(D6L703C23=0,0,D6L703C19/D6L703C23)</f>
        <v>2.4249946907020873E-3</v>
      </c>
      <c r="AZ10" s="16" t="s">
        <v>32729</v>
      </c>
      <c r="BA10" s="33">
        <f>IF(D6L703C5=0,0,D6L703C19/D6L703C5)</f>
        <v>0.40114587470212815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0.63570948928092208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21115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475.39835002674778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53.260331043974993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234.50994111213595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122.96971193343859</v>
      </c>
      <c r="J12" s="16" t="s">
        <v>32773</v>
      </c>
      <c r="K12" s="21">
        <f>_xlfn.SINGLE(IF(FLOW_THRU_100PCT="Y",1,INDEX(VariabilityMatrix,D6L705C1,_xlfn.SINGLE(D6L705C9))))</f>
        <v>0.33138237811797588</v>
      </c>
      <c r="L12" s="16" t="s">
        <v>32753</v>
      </c>
      <c r="M12" s="15">
        <f>IF(_xlfn.SINGLE(D6L705C2)&lt;&gt;0,_xlfn.SINGLE(D6L705C2)*_xlfn.SINGLE(D6L705C4),_xlfn.SINGLE(D6L705C3)*_xlfn.SINGLE(D6L705C4))</f>
        <v>40.74999557698532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20.37499778849266</v>
      </c>
      <c r="R12" s="16" t="s">
        <v>32755</v>
      </c>
      <c r="S12" s="15">
        <f>D6L705C5-D6L705C7</f>
        <v>20.37499778849266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19.381237898930852</v>
      </c>
      <c r="X12" s="16" t="s">
        <v>32757</v>
      </c>
      <c r="Y12" s="33">
        <f>D6L705C7-D6L705C10</f>
        <v>0.99375988956180805</v>
      </c>
      <c r="Z12" s="16" t="s">
        <v>32758</v>
      </c>
      <c r="AA12" s="33">
        <f>CHOOSE(MIN(D6L705C9,RUN_YEARS),B7L807C7,B7L807C16,B7L807C25,B7L807C34,B7L807C43)</f>
        <v>31668.800000000003</v>
      </c>
      <c r="AB12" s="16" t="s">
        <v>32759</v>
      </c>
      <c r="AC12" s="33">
        <f>IF(D6L705C12=0,0,D6L705C10/D6L705C12)</f>
        <v>6.1199786221551966E-4</v>
      </c>
      <c r="AD12" s="16" t="s">
        <v>32760</v>
      </c>
      <c r="AE12" s="33">
        <f>IF(D6L705C5=0,0,D6L705C10/D6L705C5)</f>
        <v>0.47561325159693857</v>
      </c>
      <c r="AF12" s="16" t="s">
        <v>32761</v>
      </c>
      <c r="AG12" s="33">
        <f>CHOOSE(MIN(D6L705C9,RUN_YEARS),B7L807C5,B7L807C14,B7L807C23,B7L807C32,B7L807C41)</f>
        <v>624.53705435421443</v>
      </c>
      <c r="AH12" s="16" t="s">
        <v>32762</v>
      </c>
      <c r="AI12" s="33">
        <f>IF(D6L705C15=0,0,D6L705C11/D6L705C15)</f>
        <v>1.5911944417603507E-3</v>
      </c>
      <c r="AJ12" s="16" t="s">
        <v>32763</v>
      </c>
      <c r="AK12" s="33">
        <f>IF(D6L705C5=0,0,D6L705C11/D6L705C5)</f>
        <v>2.4386748403061452E-2</v>
      </c>
      <c r="AL12" s="16" t="s">
        <v>32764</v>
      </c>
      <c r="AM12" s="33">
        <f>D6L705C8*CHOOSE(MIN(D6L705C9,RUN_YEARS),B7L807C4,B7L807C13,B7L807C22,B7L807C31,B7L807C40)</f>
        <v>4.0283051686550291</v>
      </c>
      <c r="AN12" s="16" t="s">
        <v>32765</v>
      </c>
      <c r="AO12" s="33">
        <f>D6L705C8-D6L705C18</f>
        <v>16.346692619837633</v>
      </c>
      <c r="AP12" s="16" t="s">
        <v>32766</v>
      </c>
      <c r="AQ12" s="33">
        <f>CHOOSE(MIN(D6L705C9,RUN_YEARS),B7L807C2,B7L807C11,B7L807C20,B7L807C29,B7L807C38)</f>
        <v>74.72347429472326</v>
      </c>
      <c r="AR12" s="16" t="s">
        <v>32767</v>
      </c>
      <c r="AS12" s="33">
        <f>IF(D6L705C20=0,0,D6L705C18/D6L705C20)</f>
        <v>5.3909500417052954E-2</v>
      </c>
      <c r="AT12" s="16" t="s">
        <v>32768</v>
      </c>
      <c r="AU12" s="33">
        <f>IF(D6L705C5=0,0,D6L705C18/D6L705C5)</f>
        <v>9.8854125297871812E-2</v>
      </c>
      <c r="AV12" s="16" t="s">
        <v>32769</v>
      </c>
      <c r="AW12" s="33">
        <f>CHOOSE(MIN(D6L705C9,RUN_YEARS),B7L807C1,B7L807C10,B7L807C19,B7L807C28,B7L807C37)</f>
        <v>303.22470980767531</v>
      </c>
      <c r="AX12" s="16" t="s">
        <v>32770</v>
      </c>
      <c r="AY12" s="33">
        <f>IF(D6L705C23=0,0,D6L705C19/D6L705C23)</f>
        <v>5.3909500417052954E-2</v>
      </c>
      <c r="AZ12" s="16" t="s">
        <v>32771</v>
      </c>
      <c r="BA12" s="33">
        <f>IF(D6L705C5=0,0,D6L705C19/D6L705C5)</f>
        <v>0.4011458747021282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12.702764116796782</v>
      </c>
      <c r="J13" s="16" t="s">
        <v>32794</v>
      </c>
      <c r="K13" s="21">
        <f>_xlfn.SINGLE(IF(FLOW_THRU_100PCT="Y",1,INDEX(VariabilityMatrix,D6L706C1,_xlfn.SINGLE(D6L706C9))))</f>
        <v>0.64917993204410851</v>
      </c>
      <c r="L13" s="16" t="s">
        <v>32774</v>
      </c>
      <c r="M13" s="15">
        <f>IF(_xlfn.SINGLE(D6L706C2)&lt;&gt;0,_xlfn.SINGLE(D6L706C2)*_xlfn.SINGLE(D6L706C4),_xlfn.SINGLE(D6L706C3)*_xlfn.SINGLE(D6L706C4))</f>
        <v>8.2463795461144755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4.1231897730572378</v>
      </c>
      <c r="R13" s="16" t="s">
        <v>32776</v>
      </c>
      <c r="S13" s="15">
        <f>D6L706C5-D6L706C7</f>
        <v>4.1231897730572378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3.9220873898299917</v>
      </c>
      <c r="X13" s="16" t="s">
        <v>32778</v>
      </c>
      <c r="Y13" s="33">
        <f>D6L706C7-D6L706C10</f>
        <v>0.20110238322724605</v>
      </c>
      <c r="Z13" s="16" t="s">
        <v>32779</v>
      </c>
      <c r="AA13" s="33">
        <f>CHOOSE(MIN(D6L706C9,RUN_YEARS),B7L807C7,B7L807C16,B7L807C25,B7L807C34,B7L807C43)</f>
        <v>31668.800000000003</v>
      </c>
      <c r="AB13" s="16" t="s">
        <v>32780</v>
      </c>
      <c r="AC13" s="33">
        <f>IF(D6L706C12=0,0,D6L706C10/D6L706C12)</f>
        <v>1.2384704787772165E-4</v>
      </c>
      <c r="AD13" s="16" t="s">
        <v>32781</v>
      </c>
      <c r="AE13" s="33">
        <f>IF(D6L706C5=0,0,D6L706C10/D6L706C5)</f>
        <v>0.47561325159693851</v>
      </c>
      <c r="AF13" s="16" t="s">
        <v>32782</v>
      </c>
      <c r="AG13" s="33">
        <f>CHOOSE(MIN(D6L706C9,RUN_YEARS),B7L807C5,B7L807C14,B7L807C23,B7L807C32,B7L807C41)</f>
        <v>624.53705435421443</v>
      </c>
      <c r="AH13" s="16" t="s">
        <v>32783</v>
      </c>
      <c r="AI13" s="33">
        <f>IF(D6L706C15=0,0,D6L706C11/D6L706C15)</f>
        <v>3.2200232448207657E-4</v>
      </c>
      <c r="AJ13" s="16" t="s">
        <v>32784</v>
      </c>
      <c r="AK13" s="33">
        <f>IF(D6L706C5=0,0,D6L706C11/D6L706C5)</f>
        <v>2.438674840306148E-2</v>
      </c>
      <c r="AL13" s="16" t="s">
        <v>32785</v>
      </c>
      <c r="AM13" s="33">
        <f>D6L706C8*CHOOSE(MIN(D6L706C9,RUN_YEARS),B7L807C4,B7L807C13,B7L807C22,B7L807C31,B7L807C40)</f>
        <v>0.81518863690540766</v>
      </c>
      <c r="AN13" s="16" t="s">
        <v>32786</v>
      </c>
      <c r="AO13" s="33">
        <f>D6L706C8-D6L706C18</f>
        <v>3.3080011361518302</v>
      </c>
      <c r="AP13" s="16" t="s">
        <v>32787</v>
      </c>
      <c r="AQ13" s="33">
        <f>CHOOSE(MIN(D6L706C9,RUN_YEARS),B7L807C2,B7L807C11,B7L807C20,B7L807C29,B7L807C38)</f>
        <v>74.72347429472326</v>
      </c>
      <c r="AR13" s="16" t="s">
        <v>32788</v>
      </c>
      <c r="AS13" s="33">
        <f>IF(D6L706C20=0,0,D6L706C18/D6L706C20)</f>
        <v>1.0909404903874681E-2</v>
      </c>
      <c r="AT13" s="16" t="s">
        <v>32789</v>
      </c>
      <c r="AU13" s="33">
        <f>IF(D6L706C5=0,0,D6L706C18/D6L706C5)</f>
        <v>9.8854125297871812E-2</v>
      </c>
      <c r="AV13" s="16" t="s">
        <v>32790</v>
      </c>
      <c r="AW13" s="33">
        <f>CHOOSE(MIN(D6L706C9,RUN_YEARS),B7L807C1,B7L807C10,B7L807C19,B7L807C28,B7L807C37)</f>
        <v>303.22470980767531</v>
      </c>
      <c r="AX13" s="16" t="s">
        <v>32791</v>
      </c>
      <c r="AY13" s="33">
        <f>IF(D6L706C23=0,0,D6L706C19/D6L706C23)</f>
        <v>1.0909404903874681E-2</v>
      </c>
      <c r="AZ13" s="16" t="s">
        <v>32792</v>
      </c>
      <c r="BA13" s="33">
        <f>IF(D6L706C5=0,0,D6L706C19/D6L706C5)</f>
        <v>0.4011458747021282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0.58244382472405198</v>
      </c>
      <c r="J14" s="16" t="s">
        <v>32815</v>
      </c>
      <c r="K14" s="21">
        <f>_xlfn.SINGLE(IF(FLOW_THRU_100PCT="Y",1,INDEX(VariabilityMatrix,D6L707C1,_xlfn.SINGLE(D6L707C9))))</f>
        <v>0.63570948928092208</v>
      </c>
      <c r="L14" s="16" t="s">
        <v>32795</v>
      </c>
      <c r="M14" s="15">
        <f>IF(_xlfn.SINGLE(D6L707C2)&lt;&gt;0,_xlfn.SINGLE(D6L707C2)*_xlfn.SINGLE(D6L707C4),_xlfn.SINGLE(D6L707C3)*_xlfn.SINGLE(D6L707C4))</f>
        <v>0.37026506635015399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0.185132533175077</v>
      </c>
      <c r="R14" s="16" t="s">
        <v>32797</v>
      </c>
      <c r="S14" s="15">
        <f>D6L707C5-D6L707C7</f>
        <v>0.185132533175077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0.17489450997703176</v>
      </c>
      <c r="X14" s="16" t="s">
        <v>32799</v>
      </c>
      <c r="Y14" s="33">
        <f>D6L707C7-D6L707C10</f>
        <v>1.0238023198045232E-2</v>
      </c>
      <c r="Z14" s="16" t="s">
        <v>32800</v>
      </c>
      <c r="AA14" s="33">
        <f>CHOOSE(MIN(D6L707C9,RUN_YEARS),B7L807C7,B7L807C16,B7L807C25,B7L807C34,B7L807C43)</f>
        <v>21115</v>
      </c>
      <c r="AB14" s="16" t="s">
        <v>32801</v>
      </c>
      <c r="AC14" s="33">
        <f>IF(D6L707C12=0,0,D6L707C10/D6L707C12)</f>
        <v>8.2829509816259422E-6</v>
      </c>
      <c r="AD14" s="16" t="s">
        <v>32802</v>
      </c>
      <c r="AE14" s="33">
        <f>IF(D6L707C5=0,0,D6L707C10/D6L707C5)</f>
        <v>0.47234947574459185</v>
      </c>
      <c r="AF14" s="16" t="s">
        <v>32803</v>
      </c>
      <c r="AG14" s="33">
        <f>CHOOSE(MIN(D6L707C9,RUN_YEARS),B7L807C5,B7L807C14,B7L807C23,B7L807C32,B7L807C41)</f>
        <v>475.39835002674778</v>
      </c>
      <c r="AH14" s="16" t="s">
        <v>32804</v>
      </c>
      <c r="AI14" s="33">
        <f>IF(D6L707C15=0,0,D6L707C11/D6L707C15)</f>
        <v>2.153567255222741E-5</v>
      </c>
      <c r="AJ14" s="16" t="s">
        <v>32805</v>
      </c>
      <c r="AK14" s="33">
        <f>IF(D6L707C5=0,0,D6L707C11/D6L707C5)</f>
        <v>2.7650524255408124E-2</v>
      </c>
      <c r="AL14" s="16" t="s">
        <v>32806</v>
      </c>
      <c r="AM14" s="33">
        <f>D6L707C8*CHOOSE(MIN(D6L707C9,RUN_YEARS),B7L807C4,B7L807C13,B7L807C22,B7L807C31,B7L807C40)</f>
        <v>3.4264206410331594E-2</v>
      </c>
      <c r="AN14" s="16" t="s">
        <v>32807</v>
      </c>
      <c r="AO14" s="33">
        <f>D6L707C8-D6L707C18</f>
        <v>0.1508683267647454</v>
      </c>
      <c r="AP14" s="16" t="s">
        <v>32808</v>
      </c>
      <c r="AQ14" s="33">
        <f>CHOOSE(MIN(D6L707C9,RUN_YEARS),B7L807C2,B7L807C11,B7L807C20,B7L807C29,B7L807C38)</f>
        <v>53.260331043974993</v>
      </c>
      <c r="AR14" s="16" t="s">
        <v>32809</v>
      </c>
      <c r="AS14" s="33">
        <f>IF(D6L707C20=0,0,D6L707C18/D6L707C20)</f>
        <v>6.4333446185381319E-4</v>
      </c>
      <c r="AT14" s="16" t="s">
        <v>32810</v>
      </c>
      <c r="AU14" s="33">
        <f>IF(D6L707C5=0,0,D6L707C18/D6L707C5)</f>
        <v>9.2539668265459479E-2</v>
      </c>
      <c r="AV14" s="16" t="s">
        <v>32811</v>
      </c>
      <c r="AW14" s="33">
        <f>CHOOSE(MIN(D6L707C9,RUN_YEARS),B7L807C1,B7L807C10,B7L807C19,B7L807C28,B7L807C37)</f>
        <v>234.50994111213595</v>
      </c>
      <c r="AX14" s="16" t="s">
        <v>32812</v>
      </c>
      <c r="AY14" s="33">
        <f>IF(D6L707C23=0,0,D6L707C19/D6L707C23)</f>
        <v>6.4333446185381319E-4</v>
      </c>
      <c r="AZ14" s="16" t="s">
        <v>32813</v>
      </c>
      <c r="BA14" s="33">
        <f>IF(D6L707C5=0,0,D6L707C19/D6L707C5)</f>
        <v>0.40746033173454055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5.6246831448983355E-2</v>
      </c>
      <c r="J15" s="16" t="s">
        <v>32836</v>
      </c>
      <c r="K15" s="21">
        <f>_xlfn.SINGLE(IF(FLOW_THRU_100PCT="Y",1,INDEX(VariabilityMatrix,D6L708C1,_xlfn.SINGLE(D6L708C9))))</f>
        <v>0.63570948928092208</v>
      </c>
      <c r="L15" s="16" t="s">
        <v>32816</v>
      </c>
      <c r="M15" s="15">
        <f>IF(_xlfn.SINGLE(D6L708C2)&lt;&gt;0,_xlfn.SINGLE(D6L708C2)*_xlfn.SINGLE(D6L708C4),_xlfn.SINGLE(D6L708C3)*_xlfn.SINGLE(D6L708C4))</f>
        <v>3.5756644494103318E-2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1.7878322247051659E-2</v>
      </c>
      <c r="R15" s="16" t="s">
        <v>32818</v>
      </c>
      <c r="S15" s="15">
        <f>D6L708C5-D6L708C7</f>
        <v>1.7878322247051659E-2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1.6889632281175449E-2</v>
      </c>
      <c r="X15" s="16" t="s">
        <v>32820</v>
      </c>
      <c r="Y15" s="33">
        <f>D6L708C7-D6L708C10</f>
        <v>9.886899658762098E-4</v>
      </c>
      <c r="Z15" s="16" t="s">
        <v>32821</v>
      </c>
      <c r="AA15" s="33">
        <f>CHOOSE(MIN(D6L708C9,RUN_YEARS),B7L807C7,B7L807C16,B7L807C25,B7L807C34,B7L807C43)</f>
        <v>21115</v>
      </c>
      <c r="AB15" s="16" t="s">
        <v>32822</v>
      </c>
      <c r="AC15" s="33">
        <f>IF(D6L708C12=0,0,D6L708C10/D6L708C12)</f>
        <v>7.9988786555412968E-7</v>
      </c>
      <c r="AD15" s="16" t="s">
        <v>32823</v>
      </c>
      <c r="AE15" s="33">
        <f>IF(D6L708C5=0,0,D6L708C10/D6L708C5)</f>
        <v>0.47234947574459185</v>
      </c>
      <c r="AF15" s="16" t="s">
        <v>32824</v>
      </c>
      <c r="AG15" s="33">
        <f>CHOOSE(MIN(D6L708C9,RUN_YEARS),B7L807C5,B7L807C14,B7L807C23,B7L807C32,B7L807C41)</f>
        <v>475.39835002674778</v>
      </c>
      <c r="AH15" s="16" t="s">
        <v>32825</v>
      </c>
      <c r="AI15" s="33">
        <f>IF(D6L708C15=0,0,D6L708C11/D6L708C15)</f>
        <v>2.0797084504407351E-6</v>
      </c>
      <c r="AJ15" s="16" t="s">
        <v>32826</v>
      </c>
      <c r="AK15" s="33">
        <f>IF(D6L708C5=0,0,D6L708C11/D6L708C5)</f>
        <v>2.7650524255408142E-2</v>
      </c>
      <c r="AL15" s="16" t="s">
        <v>32827</v>
      </c>
      <c r="AM15" s="33">
        <f>D6L708C8*CHOOSE(MIN(D6L708C9,RUN_YEARS),B7L807C4,B7L807C13,B7L807C22,B7L807C31,B7L807C40)</f>
        <v>3.3089080197702893E-3</v>
      </c>
      <c r="AN15" s="16" t="s">
        <v>32828</v>
      </c>
      <c r="AO15" s="33">
        <f>D6L708C8-D6L708C18</f>
        <v>1.456941422728137E-2</v>
      </c>
      <c r="AP15" s="16" t="s">
        <v>32829</v>
      </c>
      <c r="AQ15" s="33">
        <f>CHOOSE(MIN(D6L708C9,RUN_YEARS),B7L807C2,B7L807C11,B7L807C20,B7L807C29,B7L807C38)</f>
        <v>53.260331043974993</v>
      </c>
      <c r="AR15" s="16" t="s">
        <v>32830</v>
      </c>
      <c r="AS15" s="33">
        <f>IF(D6L708C20=0,0,D6L708C18/D6L708C20)</f>
        <v>6.2127064457001812E-5</v>
      </c>
      <c r="AT15" s="16" t="s">
        <v>32831</v>
      </c>
      <c r="AU15" s="33">
        <f>IF(D6L708C5=0,0,D6L708C18/D6L708C5)</f>
        <v>9.2539668265459479E-2</v>
      </c>
      <c r="AV15" s="16" t="s">
        <v>32832</v>
      </c>
      <c r="AW15" s="33">
        <f>CHOOSE(MIN(D6L708C9,RUN_YEARS),B7L807C1,B7L807C10,B7L807C19,B7L807C28,B7L807C37)</f>
        <v>234.50994111213595</v>
      </c>
      <c r="AX15" s="16" t="s">
        <v>32833</v>
      </c>
      <c r="AY15" s="33">
        <f>IF(D6L708C23=0,0,D6L708C19/D6L708C23)</f>
        <v>6.2127064457001812E-5</v>
      </c>
      <c r="AZ15" s="16" t="s">
        <v>32834</v>
      </c>
      <c r="BA15" s="33">
        <f>IF(D6L708C5=0,0,D6L708C19/D6L708C5)</f>
        <v>0.40746033173454055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4.6259076331874163E-2</v>
      </c>
      <c r="J16" s="16" t="s">
        <v>32857</v>
      </c>
      <c r="K16" s="21">
        <f>_xlfn.SINGLE(IF(FLOW_THRU_100PCT="Y",1,INDEX(VariabilityMatrix,D6L709C1,_xlfn.SINGLE(D6L709C9))))</f>
        <v>0.63570948928092208</v>
      </c>
      <c r="L16" s="16" t="s">
        <v>32837</v>
      </c>
      <c r="M16" s="15">
        <f>IF(_xlfn.SINGLE(D6L709C2)&lt;&gt;0,_xlfn.SINGLE(D6L709C2)*_xlfn.SINGLE(D6L709C4),_xlfn.SINGLE(D6L709C3)*_xlfn.SINGLE(D6L709C4))</f>
        <v>2.9407333789542914E-2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1.4703666894771457E-2</v>
      </c>
      <c r="R16" s="16" t="s">
        <v>32839</v>
      </c>
      <c r="S16" s="15">
        <f>D6L709C5-D6L709C7</f>
        <v>1.4703666894771457E-2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1.3890538698536818E-2</v>
      </c>
      <c r="X16" s="16" t="s">
        <v>32841</v>
      </c>
      <c r="Y16" s="33">
        <f>D6L709C7-D6L709C10</f>
        <v>8.1312819623463942E-4</v>
      </c>
      <c r="Z16" s="16" t="s">
        <v>32842</v>
      </c>
      <c r="AA16" s="33">
        <f>CHOOSE(MIN(D6L709C9,RUN_YEARS),B7L807C7,B7L807C16,B7L807C25,B7L807C34,B7L807C43)</f>
        <v>21115</v>
      </c>
      <c r="AB16" s="16" t="s">
        <v>32843</v>
      </c>
      <c r="AC16" s="33">
        <f>IF(D6L709C12=0,0,D6L709C10/D6L709C12)</f>
        <v>6.578517025118076E-7</v>
      </c>
      <c r="AD16" s="16" t="s">
        <v>32844</v>
      </c>
      <c r="AE16" s="33">
        <f>IF(D6L709C5=0,0,D6L709C10/D6L709C5)</f>
        <v>0.47234947574459185</v>
      </c>
      <c r="AF16" s="16" t="s">
        <v>32845</v>
      </c>
      <c r="AG16" s="33">
        <f>CHOOSE(MIN(D6L709C9,RUN_YEARS),B7L807C5,B7L807C14,B7L807C23,B7L807C32,B7L807C41)</f>
        <v>475.39835002674778</v>
      </c>
      <c r="AH16" s="16" t="s">
        <v>32846</v>
      </c>
      <c r="AI16" s="33">
        <f>IF(D6L709C15=0,0,D6L709C11/D6L709C15)</f>
        <v>1.710414426530697E-6</v>
      </c>
      <c r="AJ16" s="16" t="s">
        <v>32847</v>
      </c>
      <c r="AK16" s="33">
        <f>IF(D6L709C5=0,0,D6L709C11/D6L709C5)</f>
        <v>2.7650524255408128E-2</v>
      </c>
      <c r="AL16" s="16" t="s">
        <v>32848</v>
      </c>
      <c r="AM16" s="33">
        <f>D6L709C8*CHOOSE(MIN(D6L709C9,RUN_YEARS),B7L807C4,B7L807C13,B7L807C22,B7L807C31,B7L807C40)</f>
        <v>2.7213449134559386E-3</v>
      </c>
      <c r="AN16" s="16" t="s">
        <v>32849</v>
      </c>
      <c r="AO16" s="33">
        <f>D6L709C8-D6L709C18</f>
        <v>1.1982321981315519E-2</v>
      </c>
      <c r="AP16" s="16" t="s">
        <v>32850</v>
      </c>
      <c r="AQ16" s="33">
        <f>CHOOSE(MIN(D6L709C9,RUN_YEARS),B7L807C2,B7L807C11,B7L807C20,B7L807C29,B7L807C38)</f>
        <v>53.260331043974993</v>
      </c>
      <c r="AR16" s="16" t="s">
        <v>32851</v>
      </c>
      <c r="AS16" s="33">
        <f>IF(D6L709C20=0,0,D6L709C18/D6L709C20)</f>
        <v>5.1095155815104293E-5</v>
      </c>
      <c r="AT16" s="16" t="s">
        <v>32852</v>
      </c>
      <c r="AU16" s="33">
        <f>IF(D6L709C5=0,0,D6L709C18/D6L709C5)</f>
        <v>9.2539668265459479E-2</v>
      </c>
      <c r="AV16" s="16" t="s">
        <v>32853</v>
      </c>
      <c r="AW16" s="33">
        <f>CHOOSE(MIN(D6L709C9,RUN_YEARS),B7L807C1,B7L807C10,B7L807C19,B7L807C28,B7L807C37)</f>
        <v>234.50994111213595</v>
      </c>
      <c r="AX16" s="16" t="s">
        <v>32854</v>
      </c>
      <c r="AY16" s="33">
        <f>IF(D6L709C23=0,0,D6L709C19/D6L709C23)</f>
        <v>5.1095155815104293E-5</v>
      </c>
      <c r="AZ16" s="16" t="s">
        <v>32855</v>
      </c>
      <c r="BA16" s="33">
        <f>IF(D6L709C5=0,0,D6L709C19/D6L709C5)</f>
        <v>0.40746033173454055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0.63570948928092208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21115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475.39835002674778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53.260331043974993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234.50994111213595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0.63570948928092208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21115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475.39835002674778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53.260331043974993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234.50994111213595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0.63570948928092208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21115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475.39835002674778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53.260331043974993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234.50994111213595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-8.1125156669988124E-2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-6.9767634736189785E-2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-3.4883817368094892E-2</v>
      </c>
      <c r="R20" s="16" t="s">
        <v>32923</v>
      </c>
      <c r="S20" s="15">
        <f>D6L713C5-D6L713C7</f>
        <v>-3.4883817368094892E-2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-3.295470569157942E-2</v>
      </c>
      <c r="X20" s="16" t="s">
        <v>32925</v>
      </c>
      <c r="Y20" s="33">
        <f>D6L713C7-D6L713C10</f>
        <v>-1.9291116765154728E-3</v>
      </c>
      <c r="Z20" s="16" t="s">
        <v>32926</v>
      </c>
      <c r="AA20" s="33">
        <f>CHOOSE(MIN(D6L713C9,RUN_YEARS),B7L807C7,B7L807C16,B7L807C25,B7L807C34,B7L807C43)</f>
        <v>21115</v>
      </c>
      <c r="AB20" s="16" t="s">
        <v>32927</v>
      </c>
      <c r="AC20" s="33">
        <f>IF(D6L713C12=0,0,D6L713C10/D6L713C12)</f>
        <v>-1.5607248729140146E-6</v>
      </c>
      <c r="AD20" s="16" t="s">
        <v>32928</v>
      </c>
      <c r="AE20" s="33">
        <f>IF(D6L713C5=0,0,D6L713C10/D6L713C5)</f>
        <v>0.47234947574459185</v>
      </c>
      <c r="AF20" s="16" t="s">
        <v>32929</v>
      </c>
      <c r="AG20" s="33">
        <f>CHOOSE(MIN(D6L713C9,RUN_YEARS),B7L807C5,B7L807C14,B7L807C23,B7L807C32,B7L807C41)</f>
        <v>475.39835002674778</v>
      </c>
      <c r="AH20" s="16" t="s">
        <v>32930</v>
      </c>
      <c r="AI20" s="33">
        <f>IF(D6L713C15=0,0,D6L713C11/D6L713C15)</f>
        <v>-4.0578846695764372E-6</v>
      </c>
      <c r="AJ20" s="16" t="s">
        <v>32931</v>
      </c>
      <c r="AK20" s="33">
        <f>IF(D6L713C5=0,0,D6L713C11/D6L713C5)</f>
        <v>2.7650524255408163E-2</v>
      </c>
      <c r="AL20" s="16" t="s">
        <v>32932</v>
      </c>
      <c r="AM20" s="33">
        <f>D6L713C8*CHOOSE(MIN(D6L713C9,RUN_YEARS),B7L807C4,B7L807C13,B7L807C22,B7L807C31,B7L807C40)</f>
        <v>-6.4562737741527499E-3</v>
      </c>
      <c r="AN20" s="16" t="s">
        <v>32933</v>
      </c>
      <c r="AO20" s="33">
        <f>D6L713C8-D6L713C18</f>
        <v>-2.8427543593942142E-2</v>
      </c>
      <c r="AP20" s="16" t="s">
        <v>32934</v>
      </c>
      <c r="AQ20" s="33">
        <f>CHOOSE(MIN(D6L713C9,RUN_YEARS),B7L807C2,B7L807C11,B7L807C20,B7L807C29,B7L807C38)</f>
        <v>53.260331043974993</v>
      </c>
      <c r="AR20" s="16" t="s">
        <v>32935</v>
      </c>
      <c r="AS20" s="33">
        <f>IF(D6L713C20=0,0,D6L713C18/D6L713C20)</f>
        <v>-1.2122105979442852E-4</v>
      </c>
      <c r="AT20" s="16" t="s">
        <v>32936</v>
      </c>
      <c r="AU20" s="33">
        <f>IF(D6L713C5=0,0,D6L713C18/D6L713C5)</f>
        <v>9.2539668265459479E-2</v>
      </c>
      <c r="AV20" s="16" t="s">
        <v>32937</v>
      </c>
      <c r="AW20" s="33">
        <f>CHOOSE(MIN(D6L713C9,RUN_YEARS),B7L807C1,B7L807C10,B7L807C19,B7L807C28,B7L807C37)</f>
        <v>234.50994111213595</v>
      </c>
      <c r="AX20" s="16" t="s">
        <v>32938</v>
      </c>
      <c r="AY20" s="33">
        <f>IF(D6L713C23=0,0,D6L713C19/D6L713C23)</f>
        <v>-1.2122105979442852E-4</v>
      </c>
      <c r="AZ20" s="16" t="s">
        <v>32939</v>
      </c>
      <c r="BA20" s="33">
        <f>IF(D6L713C5=0,0,D6L713C19/D6L713C5)</f>
        <v>0.40746033173454049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6.7278261373541124</v>
      </c>
      <c r="J21" s="16" t="s">
        <v>32961</v>
      </c>
      <c r="K21" s="21">
        <f>_xlfn.SINGLE(IF(FLOW_THRU_100PCT="Y",1,INDEX(VariabilityMatrix,D6L714C1,_xlfn.SINGLE(D6L714C9))))</f>
        <v>0.64917993204410851</v>
      </c>
      <c r="L21" s="16" t="s">
        <v>32941</v>
      </c>
      <c r="M21" s="15">
        <f>IF(_xlfn.SINGLE(D6L714C2)&lt;&gt;0,_xlfn.SINGLE(D6L714C2)*_xlfn.SINGLE(D6L714C4),_xlfn.SINGLE(D6L714C3)*_xlfn.SINGLE(D6L714C4))</f>
        <v>4.3675697146521193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2.1837848573260596</v>
      </c>
      <c r="R21" s="16" t="s">
        <v>32943</v>
      </c>
      <c r="S21" s="15">
        <f>D6L714C5-D6L714C7</f>
        <v>2.1837848573260596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2.0772740335620075</v>
      </c>
      <c r="X21" s="16" t="s">
        <v>32945</v>
      </c>
      <c r="Y21" s="33">
        <f>D6L714C7-D6L714C10</f>
        <v>0.10651082376405219</v>
      </c>
      <c r="Z21" s="16" t="s">
        <v>32946</v>
      </c>
      <c r="AA21" s="33">
        <f>CHOOSE(MIN(D6L714C9,RUN_YEARS),B7L807C7,B7L807C16,B7L807C25,B7L807C34,B7L807C43)</f>
        <v>31668.800000000003</v>
      </c>
      <c r="AB21" s="16" t="s">
        <v>32947</v>
      </c>
      <c r="AC21" s="33">
        <f>IF(D6L714C12=0,0,D6L714C10/D6L714C12)</f>
        <v>6.5593708431074349E-5</v>
      </c>
      <c r="AD21" s="16" t="s">
        <v>32948</v>
      </c>
      <c r="AE21" s="33">
        <f>IF(D6L714C5=0,0,D6L714C10/D6L714C5)</f>
        <v>0.47561325159693851</v>
      </c>
      <c r="AF21" s="16" t="s">
        <v>32949</v>
      </c>
      <c r="AG21" s="33">
        <f>CHOOSE(MIN(D6L714C9,RUN_YEARS),B7L807C5,B7L807C14,B7L807C23,B7L807C32,B7L807C41)</f>
        <v>624.53705435421443</v>
      </c>
      <c r="AH21" s="16" t="s">
        <v>32950</v>
      </c>
      <c r="AI21" s="33">
        <f>IF(D6L714C15=0,0,D6L714C11/D6L714C15)</f>
        <v>1.7054364192079332E-4</v>
      </c>
      <c r="AJ21" s="16" t="s">
        <v>32951</v>
      </c>
      <c r="AK21" s="33">
        <f>IF(D6L714C5=0,0,D6L714C11/D6L714C5)</f>
        <v>2.4386748403061466E-2</v>
      </c>
      <c r="AL21" s="16" t="s">
        <v>32952</v>
      </c>
      <c r="AM21" s="33">
        <f>D6L714C8*CHOOSE(MIN(D6L714C9,RUN_YEARS),B7L807C4,B7L807C13,B7L807C22,B7L807C31,B7L807C40)</f>
        <v>0.43175228381941083</v>
      </c>
      <c r="AN21" s="16" t="s">
        <v>32953</v>
      </c>
      <c r="AO21" s="33">
        <f>D6L714C8-D6L714C18</f>
        <v>1.7520325735066489</v>
      </c>
      <c r="AP21" s="16" t="s">
        <v>32954</v>
      </c>
      <c r="AQ21" s="33">
        <f>CHOOSE(MIN(D6L714C9,RUN_YEARS),B7L807C2,B7L807C11,B7L807C20,B7L807C29,B7L807C38)</f>
        <v>74.72347429472326</v>
      </c>
      <c r="AR21" s="16" t="s">
        <v>32955</v>
      </c>
      <c r="AS21" s="33">
        <f>IF(D6L714C20=0,0,D6L714C18/D6L714C20)</f>
        <v>5.7780006603614228E-3</v>
      </c>
      <c r="AT21" s="16" t="s">
        <v>32956</v>
      </c>
      <c r="AU21" s="33">
        <f>IF(D6L714C5=0,0,D6L714C18/D6L714C5)</f>
        <v>9.8854125297871812E-2</v>
      </c>
      <c r="AV21" s="16" t="s">
        <v>32957</v>
      </c>
      <c r="AW21" s="33">
        <f>CHOOSE(MIN(D6L714C9,RUN_YEARS),B7L807C1,B7L807C10,B7L807C19,B7L807C28,B7L807C37)</f>
        <v>303.22470980767531</v>
      </c>
      <c r="AX21" s="16" t="s">
        <v>32958</v>
      </c>
      <c r="AY21" s="33">
        <f>IF(D6L714C23=0,0,D6L714C19/D6L714C23)</f>
        <v>5.7780006603614228E-3</v>
      </c>
      <c r="AZ21" s="16" t="s">
        <v>32959</v>
      </c>
      <c r="BA21" s="33">
        <f>IF(D6L714C5=0,0,D6L714C19/D6L714C5)</f>
        <v>0.4011458747021282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3.4053141374772222</v>
      </c>
      <c r="J22" s="16" t="s">
        <v>32982</v>
      </c>
      <c r="K22" s="21">
        <f>_xlfn.SINGLE(IF(FLOW_THRU_100PCT="Y",1,INDEX(VariabilityMatrix,D6L715C1,_xlfn.SINGLE(D6L715C9))))</f>
        <v>0.63796322595184096</v>
      </c>
      <c r="L22" s="16" t="s">
        <v>32962</v>
      </c>
      <c r="M22" s="15">
        <f>IF(_xlfn.SINGLE(D6L715C2)&lt;&gt;0,_xlfn.SINGLE(D6L715C2)*_xlfn.SINGLE(D6L715C4),_xlfn.SINGLE(D6L715C3)*_xlfn.SINGLE(D6L715C4))</f>
        <v>2.1724651925243794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1.0862325962621897</v>
      </c>
      <c r="R22" s="16" t="s">
        <v>32964</v>
      </c>
      <c r="S22" s="15">
        <f>D6L715C5-D6L715C7</f>
        <v>1.0862325962621897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1.0265669783436628</v>
      </c>
      <c r="X22" s="16" t="s">
        <v>32966</v>
      </c>
      <c r="Y22" s="33">
        <f>D6L715C7-D6L715C10</f>
        <v>5.966561791852687E-2</v>
      </c>
      <c r="Z22" s="16" t="s">
        <v>32967</v>
      </c>
      <c r="AA22" s="33">
        <f>CHOOSE(MIN(D6L715C9,RUN_YEARS),B7L807C7,B7L807C16,B7L807C25,B7L807C34,B7L807C43)</f>
        <v>25067.333333333336</v>
      </c>
      <c r="AB22" s="16" t="s">
        <v>32968</v>
      </c>
      <c r="AC22" s="33">
        <f>IF(D6L715C12=0,0,D6L715C10/D6L715C12)</f>
        <v>4.0952380721669479E-5</v>
      </c>
      <c r="AD22" s="16" t="s">
        <v>32969</v>
      </c>
      <c r="AE22" s="33">
        <f>IF(D6L715C5=0,0,D6L715C10/D6L715C5)</f>
        <v>0.4725355241023696</v>
      </c>
      <c r="AF22" s="16" t="s">
        <v>32970</v>
      </c>
      <c r="AG22" s="33">
        <f>CHOOSE(MIN(D6L715C9,RUN_YEARS),B7L807C5,B7L807C14,B7L807C23,B7L807C32,B7L807C41)</f>
        <v>560.36582439530696</v>
      </c>
      <c r="AH22" s="16" t="s">
        <v>32971</v>
      </c>
      <c r="AI22" s="33">
        <f>IF(D6L715C15=0,0,D6L715C11/D6L715C15)</f>
        <v>1.0647618987634066E-4</v>
      </c>
      <c r="AJ22" s="16" t="s">
        <v>32972</v>
      </c>
      <c r="AK22" s="33">
        <f>IF(D6L715C5=0,0,D6L715C11/D6L715C5)</f>
        <v>2.746447589763043E-2</v>
      </c>
      <c r="AL22" s="16" t="s">
        <v>32973</v>
      </c>
      <c r="AM22" s="33">
        <f>D6L715C8*CHOOSE(MIN(D6L715C9,RUN_YEARS),B7L807C4,B7L807C13,B7L807C22,B7L807C31,B7L807C40)</f>
        <v>0.19224891110879341</v>
      </c>
      <c r="AN22" s="16" t="s">
        <v>32974</v>
      </c>
      <c r="AO22" s="33">
        <f>D6L715C8-D6L715C18</f>
        <v>0.89398368515339632</v>
      </c>
      <c r="AP22" s="16" t="s">
        <v>32975</v>
      </c>
      <c r="AQ22" s="33">
        <f>CHOOSE(MIN(D6L715C9,RUN_YEARS),B7L807C2,B7L807C11,B7L807C20,B7L807C29,B7L807C38)</f>
        <v>58.421975548303585</v>
      </c>
      <c r="AR22" s="16" t="s">
        <v>32976</v>
      </c>
      <c r="AS22" s="33">
        <f>IF(D6L715C20=0,0,D6L715C18/D6L715C20)</f>
        <v>3.2906951417594745E-3</v>
      </c>
      <c r="AT22" s="16" t="s">
        <v>32977</v>
      </c>
      <c r="AU22" s="33">
        <f>IF(D6L715C5=0,0,D6L715C18/D6L715C5)</f>
        <v>8.8493436751178697E-2</v>
      </c>
      <c r="AV22" s="16" t="s">
        <v>32978</v>
      </c>
      <c r="AW22" s="33">
        <f>CHOOSE(MIN(D6L715C9,RUN_YEARS),B7L807C1,B7L807C10,B7L807C19,B7L807C28,B7L807C37)</f>
        <v>271.67016288096488</v>
      </c>
      <c r="AX22" s="16" t="s">
        <v>32979</v>
      </c>
      <c r="AY22" s="33">
        <f>IF(D6L715C23=0,0,D6L715C19/D6L715C23)</f>
        <v>3.2906951417594745E-3</v>
      </c>
      <c r="AZ22" s="16" t="s">
        <v>32980</v>
      </c>
      <c r="BA22" s="33">
        <f>IF(D6L715C5=0,0,D6L715C19/D6L715C5)</f>
        <v>0.41150656324882134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1236.0404857657713</v>
      </c>
      <c r="J23" s="16" t="s">
        <v>33003</v>
      </c>
      <c r="K23" s="21">
        <f>_xlfn.SINGLE(IF(FLOW_THRU_100PCT="Y",1,INDEX(VariabilityMatrix,D6L716C1,_xlfn.SINGLE(D6L716C9))))</f>
        <v>0.32215264443218067</v>
      </c>
      <c r="L23" s="16" t="s">
        <v>32983</v>
      </c>
      <c r="M23" s="15">
        <f>IF(_xlfn.SINGLE(D6L716C2)&lt;&gt;0,_xlfn.SINGLE(D6L716C2)*_xlfn.SINGLE(D6L716C4),_xlfn.SINGLE(D6L716C3)*_xlfn.SINGLE(D6L716C4))</f>
        <v>398.19371111468041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199.09685555734021</v>
      </c>
      <c r="R23" s="16" t="s">
        <v>32985</v>
      </c>
      <c r="S23" s="15">
        <f>D6L716C5-D6L716C7</f>
        <v>199.09685555734021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188.16067397584305</v>
      </c>
      <c r="X23" s="16" t="s">
        <v>32987</v>
      </c>
      <c r="Y23" s="33">
        <f>D6L716C7-D6L716C10</f>
        <v>10.936181581497152</v>
      </c>
      <c r="Z23" s="16" t="s">
        <v>32988</v>
      </c>
      <c r="AA23" s="33">
        <f>CHOOSE(MIN(D6L716C9,RUN_YEARS),B7L807C7,B7L807C16,B7L807C25,B7L807C34,B7L807C43)</f>
        <v>25067.333333333336</v>
      </c>
      <c r="AB23" s="16" t="s">
        <v>32989</v>
      </c>
      <c r="AC23" s="33">
        <f>IF(D6L716C12=0,0,D6L716C10/D6L716C12)</f>
        <v>7.5062102328066951E-3</v>
      </c>
      <c r="AD23" s="16" t="s">
        <v>32990</v>
      </c>
      <c r="AE23" s="33">
        <f>IF(D6L716C5=0,0,D6L716C10/D6L716C5)</f>
        <v>0.4725355241023696</v>
      </c>
      <c r="AF23" s="16" t="s">
        <v>32991</v>
      </c>
      <c r="AG23" s="33">
        <f>CHOOSE(MIN(D6L716C9,RUN_YEARS),B7L807C5,B7L807C14,B7L807C23,B7L807C32,B7L807C41)</f>
        <v>560.36582439530696</v>
      </c>
      <c r="AH23" s="16" t="s">
        <v>32992</v>
      </c>
      <c r="AI23" s="33">
        <f>IF(D6L716C15=0,0,D6L716C11/D6L716C15)</f>
        <v>1.9516146605297408E-2</v>
      </c>
      <c r="AJ23" s="16" t="s">
        <v>32993</v>
      </c>
      <c r="AK23" s="33">
        <f>IF(D6L716C5=0,0,D6L716C11/D6L716C5)</f>
        <v>2.7464475897630423E-2</v>
      </c>
      <c r="AL23" s="16" t="s">
        <v>32994</v>
      </c>
      <c r="AM23" s="33">
        <f>D6L716C8*CHOOSE(MIN(D6L716C9,RUN_YEARS),B7L807C4,B7L807C13,B7L807C22,B7L807C31,B7L807C40)</f>
        <v>35.237529989244095</v>
      </c>
      <c r="AN23" s="16" t="s">
        <v>32995</v>
      </c>
      <c r="AO23" s="33">
        <f>D6L716C8-D6L716C18</f>
        <v>163.8593255680961</v>
      </c>
      <c r="AP23" s="16" t="s">
        <v>32996</v>
      </c>
      <c r="AQ23" s="33">
        <f>CHOOSE(MIN(D6L716C9,RUN_YEARS),B7L807C2,B7L807C11,B7L807C20,B7L807C29,B7L807C38)</f>
        <v>58.421975548303585</v>
      </c>
      <c r="AR23" s="16" t="s">
        <v>32997</v>
      </c>
      <c r="AS23" s="33">
        <f>IF(D6L716C20=0,0,D6L716C18/D6L716C20)</f>
        <v>0.60315539929165052</v>
      </c>
      <c r="AT23" s="16" t="s">
        <v>32998</v>
      </c>
      <c r="AU23" s="33">
        <f>IF(D6L716C5=0,0,D6L716C18/D6L716C5)</f>
        <v>8.8493436751178697E-2</v>
      </c>
      <c r="AV23" s="16" t="s">
        <v>32999</v>
      </c>
      <c r="AW23" s="33">
        <f>CHOOSE(MIN(D6L716C9,RUN_YEARS),B7L807C1,B7L807C10,B7L807C19,B7L807C28,B7L807C37)</f>
        <v>271.67016288096488</v>
      </c>
      <c r="AX23" s="16" t="s">
        <v>33000</v>
      </c>
      <c r="AY23" s="33">
        <f>IF(D6L716C23=0,0,D6L716C19/D6L716C23)</f>
        <v>0.60315539929165052</v>
      </c>
      <c r="AZ23" s="16" t="s">
        <v>33001</v>
      </c>
      <c r="BA23" s="33">
        <f>IF(D6L716C5=0,0,D6L716C19/D6L716C5)</f>
        <v>0.41150656324882129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32.719890966091469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28.139106230838664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14.069553115419332</v>
      </c>
      <c r="R24" s="16" t="s">
        <v>33006</v>
      </c>
      <c r="S24" s="15">
        <f>D6L717C5-D6L717C7</f>
        <v>14.069553115419332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13.2967273105616</v>
      </c>
      <c r="X24" s="16" t="s">
        <v>33008</v>
      </c>
      <c r="Y24" s="33">
        <f>D6L717C7-D6L717C10</f>
        <v>0.77282580485773167</v>
      </c>
      <c r="Z24" s="16" t="s">
        <v>33009</v>
      </c>
      <c r="AA24" s="33">
        <f>CHOOSE(MIN(D6L717C9,RUN_YEARS),B7L807C7,B7L807C16,B7L807C25,B7L807C34,B7L807C43)</f>
        <v>25067.333333333336</v>
      </c>
      <c r="AB24" s="16" t="s">
        <v>33010</v>
      </c>
      <c r="AC24" s="33">
        <f>IF(D6L717C12=0,0,D6L717C10/D6L717C12)</f>
        <v>5.3044043950539613E-4</v>
      </c>
      <c r="AD24" s="16" t="s">
        <v>33011</v>
      </c>
      <c r="AE24" s="33">
        <f>IF(D6L717C5=0,0,D6L717C10/D6L717C5)</f>
        <v>0.47253552410236954</v>
      </c>
      <c r="AF24" s="16" t="s">
        <v>33012</v>
      </c>
      <c r="AG24" s="33">
        <f>CHOOSE(MIN(D6L717C9,RUN_YEARS),B7L807C5,B7L807C14,B7L807C23,B7L807C32,B7L807C41)</f>
        <v>560.36582439530696</v>
      </c>
      <c r="AH24" s="16" t="s">
        <v>33013</v>
      </c>
      <c r="AI24" s="33">
        <f>IF(D6L717C15=0,0,D6L717C11/D6L717C15)</f>
        <v>1.3791451427140318E-3</v>
      </c>
      <c r="AJ24" s="16" t="s">
        <v>33014</v>
      </c>
      <c r="AK24" s="33">
        <f>IF(D6L717C5=0,0,D6L717C11/D6L717C5)</f>
        <v>2.7464475897630462E-2</v>
      </c>
      <c r="AL24" s="16" t="s">
        <v>33015</v>
      </c>
      <c r="AM24" s="33">
        <f>D6L717C8*CHOOSE(MIN(D6L717C9,RUN_YEARS),B7L807C4,B7L807C13,B7L807C22,B7L807C31,B7L807C40)</f>
        <v>2.4901262174734198</v>
      </c>
      <c r="AN24" s="16" t="s">
        <v>33016</v>
      </c>
      <c r="AO24" s="33">
        <f>D6L717C8-D6L717C18</f>
        <v>11.579426897945911</v>
      </c>
      <c r="AP24" s="16" t="s">
        <v>33017</v>
      </c>
      <c r="AQ24" s="33">
        <f>CHOOSE(MIN(D6L717C9,RUN_YEARS),B7L807C2,B7L807C11,B7L807C20,B7L807C29,B7L807C38)</f>
        <v>58.421975548303585</v>
      </c>
      <c r="AR24" s="16" t="s">
        <v>33018</v>
      </c>
      <c r="AS24" s="33">
        <f>IF(D6L717C20=0,0,D6L717C18/D6L717C20)</f>
        <v>4.2623108754933678E-2</v>
      </c>
      <c r="AT24" s="16" t="s">
        <v>33019</v>
      </c>
      <c r="AU24" s="33">
        <f>IF(D6L717C5=0,0,D6L717C18/D6L717C5)</f>
        <v>8.8493436751178697E-2</v>
      </c>
      <c r="AV24" s="16" t="s">
        <v>33020</v>
      </c>
      <c r="AW24" s="33">
        <f>CHOOSE(MIN(D6L717C9,RUN_YEARS),B7L807C1,B7L807C10,B7L807C19,B7L807C28,B7L807C37)</f>
        <v>271.67016288096488</v>
      </c>
      <c r="AX24" s="16" t="s">
        <v>33021</v>
      </c>
      <c r="AY24" s="33">
        <f>IF(D6L717C23=0,0,D6L717C19/D6L717C23)</f>
        <v>4.2623108754933671E-2</v>
      </c>
      <c r="AZ24" s="16" t="s">
        <v>33022</v>
      </c>
      <c r="BA24" s="33">
        <f>IF(D6L717C5=0,0,D6L717C19/D6L717C5)</f>
        <v>0.41150656324882129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78.006195727585506</v>
      </c>
      <c r="J25" s="16" t="s">
        <v>33044</v>
      </c>
      <c r="K25" s="21">
        <f>_xlfn.SINGLE(IF(FLOW_THRU_100PCT="Y",1,INDEX(VariabilityMatrix,D6L718C1,_xlfn.SINGLE(D6L718C9))))</f>
        <v>0.31677851458274481</v>
      </c>
      <c r="L25" s="16" t="s">
        <v>33024</v>
      </c>
      <c r="M25" s="15">
        <f>IF(_xlfn.SINGLE(D6L718C2)&lt;&gt;0,_xlfn.SINGLE(D6L718C2)*_xlfn.SINGLE(D6L718C4),_xlfn.SINGLE(D6L718C3)*_xlfn.SINGLE(D6L718C4))</f>
        <v>24.710686810835391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12.355343405417695</v>
      </c>
      <c r="R25" s="16" t="s">
        <v>33026</v>
      </c>
      <c r="S25" s="15">
        <f>D6L718C5-D6L718C7</f>
        <v>12.355343405417695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11.672079960386897</v>
      </c>
      <c r="X25" s="16" t="s">
        <v>33028</v>
      </c>
      <c r="Y25" s="33">
        <f>D6L718C7-D6L718C10</f>
        <v>0.68326344503079817</v>
      </c>
      <c r="Z25" s="16" t="s">
        <v>33029</v>
      </c>
      <c r="AA25" s="33">
        <f>CHOOSE(MIN(D6L718C9,RUN_YEARS),B7L807C7,B7L807C16,B7L807C25,B7L807C34,B7L807C43)</f>
        <v>21115</v>
      </c>
      <c r="AB25" s="16" t="s">
        <v>33030</v>
      </c>
      <c r="AC25" s="33">
        <f>IF(D6L718C12=0,0,D6L718C10/D6L718C12)</f>
        <v>5.5278616909244121E-4</v>
      </c>
      <c r="AD25" s="16" t="s">
        <v>33031</v>
      </c>
      <c r="AE25" s="33">
        <f>IF(D6L718C5=0,0,D6L718C10/D6L718C5)</f>
        <v>0.47234947574459185</v>
      </c>
      <c r="AF25" s="16" t="s">
        <v>33032</v>
      </c>
      <c r="AG25" s="33">
        <f>CHOOSE(MIN(D6L718C9,RUN_YEARS),B7L807C5,B7L807C14,B7L807C23,B7L807C32,B7L807C41)</f>
        <v>475.39835002674778</v>
      </c>
      <c r="AH25" s="16" t="s">
        <v>33033</v>
      </c>
      <c r="AI25" s="33">
        <f>IF(D6L718C15=0,0,D6L718C11/D6L718C15)</f>
        <v>1.437244039640346E-3</v>
      </c>
      <c r="AJ25" s="16" t="s">
        <v>33034</v>
      </c>
      <c r="AK25" s="33">
        <f>IF(D6L718C5=0,0,D6L718C11/D6L718C5)</f>
        <v>2.7650524255408149E-2</v>
      </c>
      <c r="AL25" s="16" t="s">
        <v>33035</v>
      </c>
      <c r="AM25" s="33">
        <f>D6L718C8*CHOOSE(MIN(D6L718C9,RUN_YEARS),B7L807C4,B7L807C13,B7L807C22,B7L807C31,B7L807C40)</f>
        <v>2.2867187600863721</v>
      </c>
      <c r="AN25" s="16" t="s">
        <v>33036</v>
      </c>
      <c r="AO25" s="33">
        <f>D6L718C8-D6L718C18</f>
        <v>10.068624645331322</v>
      </c>
      <c r="AP25" s="16" t="s">
        <v>33037</v>
      </c>
      <c r="AQ25" s="33">
        <f>CHOOSE(MIN(D6L718C9,RUN_YEARS),B7L807C2,B7L807C11,B7L807C20,B7L807C29,B7L807C38)</f>
        <v>53.260331043974993</v>
      </c>
      <c r="AR25" s="16" t="s">
        <v>33038</v>
      </c>
      <c r="AS25" s="33">
        <f>IF(D6L718C20=0,0,D6L718C18/D6L718C20)</f>
        <v>4.2934745527554399E-2</v>
      </c>
      <c r="AT25" s="16" t="s">
        <v>33039</v>
      </c>
      <c r="AU25" s="33">
        <f>IF(D6L718C5=0,0,D6L718C18/D6L718C5)</f>
        <v>9.2539668265459493E-2</v>
      </c>
      <c r="AV25" s="16" t="s">
        <v>33040</v>
      </c>
      <c r="AW25" s="33">
        <f>CHOOSE(MIN(D6L718C9,RUN_YEARS),B7L807C1,B7L807C10,B7L807C19,B7L807C28,B7L807C37)</f>
        <v>234.50994111213595</v>
      </c>
      <c r="AX25" s="16" t="s">
        <v>33041</v>
      </c>
      <c r="AY25" s="33">
        <f>IF(D6L718C23=0,0,D6L718C19/D6L718C23)</f>
        <v>4.2934745527554392E-2</v>
      </c>
      <c r="AZ25" s="16" t="s">
        <v>33042</v>
      </c>
      <c r="BA25" s="33">
        <f>IF(D6L718C5=0,0,D6L718C19/D6L718C5)</f>
        <v>0.40746033173454049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938.19836776677391</v>
      </c>
      <c r="J26" s="16" t="s">
        <v>33065</v>
      </c>
      <c r="K26" s="21">
        <f>_xlfn.SINGLE(IF(FLOW_THRU_100PCT="Y",1,INDEX(VariabilityMatrix,D6L719C1,_xlfn.SINGLE(D6L719C9))))</f>
        <v>0.32215264443218067</v>
      </c>
      <c r="L26" s="16" t="s">
        <v>33045</v>
      </c>
      <c r="M26" s="15">
        <f>IF(_xlfn.SINGLE(D6L719C2)&lt;&gt;0,_xlfn.SINGLE(D6L719C2)*_xlfn.SINGLE(D6L719C4),_xlfn.SINGLE(D6L719C3)*_xlfn.SINGLE(D6L719C4))</f>
        <v>302.24308517802177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151.12154258901089</v>
      </c>
      <c r="R26" s="16" t="s">
        <v>33047</v>
      </c>
      <c r="S26" s="15">
        <f>D6L719C5-D6L719C7</f>
        <v>151.12154258901089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142.82059466091363</v>
      </c>
      <c r="X26" s="16" t="s">
        <v>33049</v>
      </c>
      <c r="Y26" s="33">
        <f>D6L719C7-D6L719C10</f>
        <v>8.3009479280972585</v>
      </c>
      <c r="Z26" s="16" t="s">
        <v>33050</v>
      </c>
      <c r="AA26" s="33">
        <f>CHOOSE(MIN(D6L719C9,RUN_YEARS),B7L807C7,B7L807C16,B7L807C25,B7L807C34,B7L807C43)</f>
        <v>25067.333333333336</v>
      </c>
      <c r="AB26" s="16" t="s">
        <v>33051</v>
      </c>
      <c r="AC26" s="33">
        <f>IF(D6L719C12=0,0,D6L719C10/D6L719C12)</f>
        <v>5.6974785774678979E-3</v>
      </c>
      <c r="AD26" s="16" t="s">
        <v>33052</v>
      </c>
      <c r="AE26" s="33">
        <f>IF(D6L719C5=0,0,D6L719C10/D6L719C5)</f>
        <v>0.47253552410236949</v>
      </c>
      <c r="AF26" s="16" t="s">
        <v>33053</v>
      </c>
      <c r="AG26" s="33">
        <f>CHOOSE(MIN(D6L719C9,RUN_YEARS),B7L807C5,B7L807C14,B7L807C23,B7L807C32,B7L807C41)</f>
        <v>560.36582439530696</v>
      </c>
      <c r="AH26" s="16" t="s">
        <v>33054</v>
      </c>
      <c r="AI26" s="33">
        <f>IF(D6L719C15=0,0,D6L719C11/D6L719C15)</f>
        <v>1.4813444301416571E-2</v>
      </c>
      <c r="AJ26" s="16" t="s">
        <v>33055</v>
      </c>
      <c r="AK26" s="33">
        <f>IF(D6L719C5=0,0,D6L719C11/D6L719C5)</f>
        <v>2.7464475897630489E-2</v>
      </c>
      <c r="AL26" s="16" t="s">
        <v>33056</v>
      </c>
      <c r="AM26" s="33">
        <f>D6L719C8*CHOOSE(MIN(D6L719C9,RUN_YEARS),B7L807C4,B7L807C13,B7L807C22,B7L807C31,B7L807C40)</f>
        <v>26.746529341682386</v>
      </c>
      <c r="AN26" s="16" t="s">
        <v>33057</v>
      </c>
      <c r="AO26" s="33">
        <f>D6L719C8-D6L719C18</f>
        <v>124.3750132473285</v>
      </c>
      <c r="AP26" s="16" t="s">
        <v>33058</v>
      </c>
      <c r="AQ26" s="33">
        <f>CHOOSE(MIN(D6L719C9,RUN_YEARS),B7L807C2,B7L807C11,B7L807C20,B7L807C29,B7L807C38)</f>
        <v>58.421975548303585</v>
      </c>
      <c r="AR26" s="16" t="s">
        <v>33059</v>
      </c>
      <c r="AS26" s="33">
        <f>IF(D6L719C20=0,0,D6L719C18/D6L719C20)</f>
        <v>0.45781624278638472</v>
      </c>
      <c r="AT26" s="16" t="s">
        <v>33060</v>
      </c>
      <c r="AU26" s="33">
        <f>IF(D6L719C5=0,0,D6L719C18/D6L719C5)</f>
        <v>8.8493436751178697E-2</v>
      </c>
      <c r="AV26" s="16" t="s">
        <v>33061</v>
      </c>
      <c r="AW26" s="33">
        <f>CHOOSE(MIN(D6L719C9,RUN_YEARS),B7L807C1,B7L807C10,B7L807C19,B7L807C28,B7L807C37)</f>
        <v>271.67016288096488</v>
      </c>
      <c r="AX26" s="16" t="s">
        <v>33062</v>
      </c>
      <c r="AY26" s="33">
        <f>IF(D6L719C23=0,0,D6L719C19/D6L719C23)</f>
        <v>0.45781624278638472</v>
      </c>
      <c r="AZ26" s="16" t="s">
        <v>33063</v>
      </c>
      <c r="BA26" s="33">
        <f>IF(D6L719C5=0,0,D6L719C19/D6L719C5)</f>
        <v>0.41150656324882129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8.498045364763259</v>
      </c>
      <c r="J27" s="16" t="s">
        <v>33086</v>
      </c>
      <c r="K27" s="21">
        <f>_xlfn.SINGLE(IF(FLOW_THRU_100PCT="Y",1,INDEX(VariabilityMatrix,D6L720C1,_xlfn.SINGLE(D6L720C9))))</f>
        <v>0.31677851458274481</v>
      </c>
      <c r="L27" s="16" t="s">
        <v>33066</v>
      </c>
      <c r="M27" s="15">
        <f>IF(_xlfn.SINGLE(D6L720C2)&lt;&gt;0,_xlfn.SINGLE(D6L720C2)*_xlfn.SINGLE(D6L720C4),_xlfn.SINGLE(D6L720C3)*_xlfn.SINGLE(D6L720C4))</f>
        <v>2.6919981875064849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1.3459990937532424</v>
      </c>
      <c r="R27" s="16" t="s">
        <v>33068</v>
      </c>
      <c r="S27" s="15">
        <f>D6L720C5-D6L720C7</f>
        <v>1.3459990937532424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1.2715639325740795</v>
      </c>
      <c r="X27" s="16" t="s">
        <v>33070</v>
      </c>
      <c r="Y27" s="33">
        <f>D6L720C7-D6L720C10</f>
        <v>7.4435161179162934E-2</v>
      </c>
      <c r="Z27" s="16" t="s">
        <v>33071</v>
      </c>
      <c r="AA27" s="33">
        <f>CHOOSE(MIN(D6L720C9,RUN_YEARS),B7L807C7,B7L807C16,B7L807C25,B7L807C34,B7L807C43)</f>
        <v>21115</v>
      </c>
      <c r="AB27" s="16" t="s">
        <v>33072</v>
      </c>
      <c r="AC27" s="33">
        <f>IF(D6L720C12=0,0,D6L720C10/D6L720C12)</f>
        <v>6.0220882433060836E-5</v>
      </c>
      <c r="AD27" s="16" t="s">
        <v>33073</v>
      </c>
      <c r="AE27" s="33">
        <f>IF(D6L720C5=0,0,D6L720C10/D6L720C5)</f>
        <v>0.4723494757445918</v>
      </c>
      <c r="AF27" s="16" t="s">
        <v>33074</v>
      </c>
      <c r="AG27" s="33">
        <f>CHOOSE(MIN(D6L720C9,RUN_YEARS),B7L807C5,B7L807C14,B7L807C23,B7L807C32,B7L807C41)</f>
        <v>475.39835002674778</v>
      </c>
      <c r="AH27" s="16" t="s">
        <v>33075</v>
      </c>
      <c r="AI27" s="33">
        <f>IF(D6L720C15=0,0,D6L720C11/D6L720C15)</f>
        <v>1.5657429432595825E-4</v>
      </c>
      <c r="AJ27" s="16" t="s">
        <v>33076</v>
      </c>
      <c r="AK27" s="33">
        <f>IF(D6L720C5=0,0,D6L720C11/D6L720C5)</f>
        <v>2.7650524255408187E-2</v>
      </c>
      <c r="AL27" s="16" t="s">
        <v>33077</v>
      </c>
      <c r="AM27" s="33">
        <f>D6L720C8*CHOOSE(MIN(D6L720C9,RUN_YEARS),B7L807C4,B7L807C13,B7L807C22,B7L807C31,B7L807C40)</f>
        <v>0.2491166192430683</v>
      </c>
      <c r="AN27" s="16" t="s">
        <v>33078</v>
      </c>
      <c r="AO27" s="33">
        <f>D6L720C8-D6L720C18</f>
        <v>1.0968824745101742</v>
      </c>
      <c r="AP27" s="16" t="s">
        <v>33079</v>
      </c>
      <c r="AQ27" s="33">
        <f>CHOOSE(MIN(D6L720C9,RUN_YEARS),B7L807C2,B7L807C11,B7L807C20,B7L807C29,B7L807C38)</f>
        <v>53.260331043974993</v>
      </c>
      <c r="AR27" s="16" t="s">
        <v>33080</v>
      </c>
      <c r="AS27" s="33">
        <f>IF(D6L720C20=0,0,D6L720C18/D6L720C20)</f>
        <v>4.6773389192301933E-3</v>
      </c>
      <c r="AT27" s="16" t="s">
        <v>33081</v>
      </c>
      <c r="AU27" s="33">
        <f>IF(D6L720C5=0,0,D6L720C18/D6L720C5)</f>
        <v>9.2539668265459479E-2</v>
      </c>
      <c r="AV27" s="16" t="s">
        <v>33082</v>
      </c>
      <c r="AW27" s="33">
        <f>CHOOSE(MIN(D6L720C9,RUN_YEARS),B7L807C1,B7L807C10,B7L807C19,B7L807C28,B7L807C37)</f>
        <v>234.50994111213595</v>
      </c>
      <c r="AX27" s="16" t="s">
        <v>33083</v>
      </c>
      <c r="AY27" s="33">
        <f>IF(D6L720C23=0,0,D6L720C19/D6L720C23)</f>
        <v>4.6773389192301933E-3</v>
      </c>
      <c r="AZ27" s="16" t="s">
        <v>33084</v>
      </c>
      <c r="BA27" s="33">
        <f>IF(D6L720C5=0,0,D6L720C19/D6L720C5)</f>
        <v>0.40746033173454055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0.31677851458274481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21115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475.39835002674778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53.260331043974993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234.50994111213595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0.31677851458274481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21115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475.39835002674778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53.260331043974993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234.50994111213595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0.31677851458274481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21115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475.39835002674778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53.260331043974993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234.50994111213595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0.31677851458274481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21115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475.39835002674778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53.260331043974993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234.50994111213595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0.31677851458274481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21115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475.39835002674778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53.260331043974993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234.50994111213595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22.226784169561835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19.115034385823179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9.5575171929115896</v>
      </c>
      <c r="R33" s="16" t="s">
        <v>33194</v>
      </c>
      <c r="S33" s="15">
        <f>D6L726C5-D6L726C7</f>
        <v>9.5575171929115896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9.0289764709834248</v>
      </c>
      <c r="X33" s="16" t="s">
        <v>33196</v>
      </c>
      <c r="Y33" s="33">
        <f>D6L726C7-D6L726C10</f>
        <v>0.52854072192816481</v>
      </c>
      <c r="Z33" s="16" t="s">
        <v>33197</v>
      </c>
      <c r="AA33" s="33">
        <f>CHOOSE(MIN(D6L726C9,RUN_YEARS),B7L807C7,B7L807C16,B7L807C25,B7L807C34,B7L807C43)</f>
        <v>21115</v>
      </c>
      <c r="AB33" s="16" t="s">
        <v>33198</v>
      </c>
      <c r="AC33" s="33">
        <f>IF(D6L726C12=0,0,D6L726C10/D6L726C12)</f>
        <v>4.2760958896440564E-4</v>
      </c>
      <c r="AD33" s="16" t="s">
        <v>33199</v>
      </c>
      <c r="AE33" s="33">
        <f>IF(D6L726C5=0,0,D6L726C10/D6L726C5)</f>
        <v>0.47234947574459185</v>
      </c>
      <c r="AF33" s="16" t="s">
        <v>33200</v>
      </c>
      <c r="AG33" s="33">
        <f>CHOOSE(MIN(D6L726C9,RUN_YEARS),B7L807C5,B7L807C14,B7L807C23,B7L807C32,B7L807C41)</f>
        <v>475.39835002674778</v>
      </c>
      <c r="AH33" s="16" t="s">
        <v>33201</v>
      </c>
      <c r="AI33" s="33">
        <f>IF(D6L726C15=0,0,D6L726C11/D6L726C15)</f>
        <v>1.1117849313074541E-3</v>
      </c>
      <c r="AJ33" s="16" t="s">
        <v>33202</v>
      </c>
      <c r="AK33" s="33">
        <f>IF(D6L726C5=0,0,D6L726C11/D6L726C5)</f>
        <v>2.7650524255408159E-2</v>
      </c>
      <c r="AL33" s="16" t="s">
        <v>33203</v>
      </c>
      <c r="AM33" s="33">
        <f>D6L726C8*CHOOSE(MIN(D6L726C9,RUN_YEARS),B7L807C4,B7L807C13,B7L807C22,B7L807C31,B7L807C40)</f>
        <v>1.768898940946928</v>
      </c>
      <c r="AN33" s="16" t="s">
        <v>33204</v>
      </c>
      <c r="AO33" s="33">
        <f>D6L726C8-D6L726C18</f>
        <v>7.7886182519646621</v>
      </c>
      <c r="AP33" s="16" t="s">
        <v>33205</v>
      </c>
      <c r="AQ33" s="33">
        <f>CHOOSE(MIN(D6L726C9,RUN_YEARS),B7L807C2,B7L807C11,B7L807C20,B7L807C29,B7L807C38)</f>
        <v>53.260331043974993</v>
      </c>
      <c r="AR33" s="16" t="s">
        <v>33206</v>
      </c>
      <c r="AS33" s="33">
        <f>IF(D6L726C20=0,0,D6L726C18/D6L726C20)</f>
        <v>3.3212315925832618E-2</v>
      </c>
      <c r="AT33" s="16" t="s">
        <v>33207</v>
      </c>
      <c r="AU33" s="33">
        <f>IF(D6L726C5=0,0,D6L726C18/D6L726C5)</f>
        <v>9.2539668265459479E-2</v>
      </c>
      <c r="AV33" s="16" t="s">
        <v>33208</v>
      </c>
      <c r="AW33" s="33">
        <f>CHOOSE(MIN(D6L726C9,RUN_YEARS),B7L807C1,B7L807C10,B7L807C19,B7L807C28,B7L807C37)</f>
        <v>234.50994111213595</v>
      </c>
      <c r="AX33" s="16" t="s">
        <v>33209</v>
      </c>
      <c r="AY33" s="33">
        <f>IF(D6L726C23=0,0,D6L726C19/D6L726C23)</f>
        <v>3.3212315925832618E-2</v>
      </c>
      <c r="AZ33" s="16" t="s">
        <v>33210</v>
      </c>
      <c r="BA33" s="33">
        <f>IF(D6L726C5=0,0,D6L726C19/D6L726C5)</f>
        <v>0.40746033173454055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-187.73762551282269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-161.4543579410275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-80.727178970513748</v>
      </c>
      <c r="R34" s="16" t="s">
        <v>33214</v>
      </c>
      <c r="S34" s="15">
        <f>D6L727C5-D6L727C7</f>
        <v>-80.727178970513748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-76.292919648275003</v>
      </c>
      <c r="X34" s="16" t="s">
        <v>33216</v>
      </c>
      <c r="Y34" s="33">
        <f>D6L727C7-D6L727C10</f>
        <v>-4.434259322238745</v>
      </c>
      <c r="Z34" s="16" t="s">
        <v>33217</v>
      </c>
      <c r="AA34" s="33">
        <f>CHOOSE(MIN(D6L727C9,RUN_YEARS),B7L807C7,B7L807C16,B7L807C25,B7L807C34,B7L807C43)</f>
        <v>25067.333333333336</v>
      </c>
      <c r="AB34" s="16" t="s">
        <v>33218</v>
      </c>
      <c r="AC34" s="33">
        <f>IF(D6L727C12=0,0,D6L727C10/D6L727C12)</f>
        <v>-3.0435195732138108E-3</v>
      </c>
      <c r="AD34" s="16" t="s">
        <v>33219</v>
      </c>
      <c r="AE34" s="33">
        <f>IF(D6L727C5=0,0,D6L727C10/D6L727C5)</f>
        <v>0.4725355241023696</v>
      </c>
      <c r="AF34" s="16" t="s">
        <v>33220</v>
      </c>
      <c r="AG34" s="33">
        <f>CHOOSE(MIN(D6L727C9,RUN_YEARS),B7L807C5,B7L807C14,B7L807C23,B7L807C32,B7L807C41)</f>
        <v>560.36582439530696</v>
      </c>
      <c r="AH34" s="16" t="s">
        <v>33221</v>
      </c>
      <c r="AI34" s="33">
        <f>IF(D6L727C15=0,0,D6L727C11/D6L727C15)</f>
        <v>-7.9131508903559061E-3</v>
      </c>
      <c r="AJ34" s="16" t="s">
        <v>33222</v>
      </c>
      <c r="AK34" s="33">
        <f>IF(D6L727C5=0,0,D6L727C11/D6L727C5)</f>
        <v>2.7464475897630423E-2</v>
      </c>
      <c r="AL34" s="16" t="s">
        <v>33223</v>
      </c>
      <c r="AM34" s="33">
        <f>D6L727C8*CHOOSE(MIN(D6L727C9,RUN_YEARS),B7L807C4,B7L807C13,B7L807C22,B7L807C31,B7L807C40)</f>
        <v>-14.287651012656482</v>
      </c>
      <c r="AN34" s="16" t="s">
        <v>33224</v>
      </c>
      <c r="AO34" s="33">
        <f>D6L727C8-D6L727C18</f>
        <v>-66.439527957857266</v>
      </c>
      <c r="AP34" s="16" t="s">
        <v>33225</v>
      </c>
      <c r="AQ34" s="33">
        <f>CHOOSE(MIN(D6L727C9,RUN_YEARS),B7L807C2,B7L807C11,B7L807C20,B7L807C29,B7L807C38)</f>
        <v>58.421975548303585</v>
      </c>
      <c r="AR34" s="16" t="s">
        <v>33226</v>
      </c>
      <c r="AS34" s="33">
        <f>IF(D6L727C20=0,0,D6L727C18/D6L727C20)</f>
        <v>-0.24455953224045598</v>
      </c>
      <c r="AT34" s="16" t="s">
        <v>33227</v>
      </c>
      <c r="AU34" s="33">
        <f>IF(D6L727C5=0,0,D6L727C18/D6L727C5)</f>
        <v>8.8493436751178697E-2</v>
      </c>
      <c r="AV34" s="16" t="s">
        <v>33228</v>
      </c>
      <c r="AW34" s="33">
        <f>CHOOSE(MIN(D6L727C9,RUN_YEARS),B7L807C1,B7L807C10,B7L807C19,B7L807C28,B7L807C37)</f>
        <v>271.67016288096488</v>
      </c>
      <c r="AX34" s="16" t="s">
        <v>33229</v>
      </c>
      <c r="AY34" s="33">
        <f>IF(D6L727C23=0,0,D6L727C19/D6L727C23)</f>
        <v>-0.24455953224045601</v>
      </c>
      <c r="AZ34" s="16" t="s">
        <v>33230</v>
      </c>
      <c r="BA34" s="33">
        <f>IF(D6L727C5=0,0,D6L727C19/D6L727C5)</f>
        <v>0.41150656324882129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6720.2237301731566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4486.2530273131315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2243.1265136565657</v>
      </c>
      <c r="R35" s="16" t="s">
        <v>33234</v>
      </c>
      <c r="S35" s="15">
        <f>SUM(D6L701C8:D6L727C8)-2*SUM(D6L709C8,D6L711C8,D6L722C8,D6L724C8,D6L727C8)</f>
        <v>2243.1265136565657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2120.1334299176783</v>
      </c>
      <c r="X35" s="16" t="s">
        <v>33236</v>
      </c>
      <c r="Y35" s="33">
        <f>SUM(D6L701C11:D6L727C11)-2*SUM(D6L709C11,D6L711C11,D6L722C11,D6L724C11,D6L727C11)</f>
        <v>122.99308373888802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8.4449424596783493E-2</v>
      </c>
      <c r="AD35" s="16" t="s">
        <v>33238</v>
      </c>
      <c r="AE35" s="33">
        <f>IF(D6L728C5=0,0,D6L728C10/D6L728C5)</f>
        <v>0.4725844523280156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0.21956850395163727</v>
      </c>
      <c r="AJ35" s="16" t="s">
        <v>33240</v>
      </c>
      <c r="AK35" s="33">
        <f>IF(D6L728C5=0,0,D6L728C11/D6L728C5)</f>
        <v>2.7415547671984519E-2</v>
      </c>
      <c r="AL35" s="16" t="s">
        <v>33241</v>
      </c>
      <c r="AM35" s="33">
        <f>SUM(D6L701C18:D6L727C18)-2*SUM(D6L709C18,D6L711C18,D6L722C18,D6L724C18,D6L727C18)</f>
        <v>397.96166516479821</v>
      </c>
      <c r="AN35" s="16" t="s">
        <v>33242</v>
      </c>
      <c r="AO35" s="33">
        <f>SUM(D6L701C19:D6L727C19)-2*SUM(D6L709C19,D6L711C19,D6L722C19,D6L724C19,D6L727C19)</f>
        <v>1845.164848491768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6.7916649410274754</v>
      </c>
      <c r="AT35" s="16" t="s">
        <v>33244</v>
      </c>
      <c r="AU35" s="33">
        <f>IF(D6L728C5=0,0,D6L728C18/D6L728C5)</f>
        <v>8.8706914822221261E-2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6.7916649410274754</v>
      </c>
      <c r="AZ35" s="16" t="s">
        <v>33246</v>
      </c>
      <c r="BA35" s="33">
        <f>IF(D6L728C5=0,0,D6L728C19/D6L728C5)</f>
        <v>0.41129308517777885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64.2361781806907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32.11808909034535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16.059044545172675</v>
      </c>
      <c r="R36" s="16" t="s">
        <v>33251</v>
      </c>
      <c r="S36" s="15">
        <f>D6L729C5-D6L729C7</f>
        <v>16.059044545172675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15.170962543742721</v>
      </c>
      <c r="X36" s="16" t="s">
        <v>33253</v>
      </c>
      <c r="Y36" s="33">
        <f>D6L729C7-D6L729C10</f>
        <v>0.88808200142995375</v>
      </c>
      <c r="Z36" s="16" t="s">
        <v>33254</v>
      </c>
      <c r="AA36" s="33">
        <f>CHOOSE(MIN(D6L729C9,RUN_YEARS),B7L807C7,B7L807C16,B7L807C25,B7L807C34,B7L807C43)</f>
        <v>21115</v>
      </c>
      <c r="AB36" s="16" t="s">
        <v>33255</v>
      </c>
      <c r="AC36" s="33">
        <f>IF(D6L729C12=0,0,D6L729C10/D6L729C12)</f>
        <v>7.1849218772165391E-4</v>
      </c>
      <c r="AD36" s="16" t="s">
        <v>33256</v>
      </c>
      <c r="AE36" s="33">
        <f>IF(D6L729C5=0,0,D6L729C10/D6L729C5)</f>
        <v>0.47234947574459185</v>
      </c>
      <c r="AF36" s="16" t="s">
        <v>33257</v>
      </c>
      <c r="AG36" s="33">
        <f>CHOOSE(MIN(D6L729C9,RUN_YEARS),B7L807C5,B7L807C14,B7L807C23,B7L807C32,B7L807C41)</f>
        <v>475.39835002674778</v>
      </c>
      <c r="AH36" s="16" t="s">
        <v>33258</v>
      </c>
      <c r="AI36" s="33">
        <f>IF(D6L729C15=0,0,D6L729C11/D6L729C15)</f>
        <v>1.8680796880762981E-3</v>
      </c>
      <c r="AJ36" s="16" t="s">
        <v>33259</v>
      </c>
      <c r="AK36" s="33">
        <f>IF(D6L729C5=0,0,D6L729C11/D6L729C5)</f>
        <v>2.7650524255408142E-2</v>
      </c>
      <c r="AL36" s="16" t="s">
        <v>33260</v>
      </c>
      <c r="AM36" s="33">
        <f>D6L729C8*CHOOSE(MIN(D6L729C9,RUN_YEARS),B7L807C4,B7L807C13,B7L807C22,B7L807C31,B7L807C40)</f>
        <v>2.9721973097410319</v>
      </c>
      <c r="AN36" s="16" t="s">
        <v>33261</v>
      </c>
      <c r="AO36" s="33">
        <f>D6L729C8-D6L729C18</f>
        <v>13.086847235431643</v>
      </c>
      <c r="AP36" s="16" t="s">
        <v>33262</v>
      </c>
      <c r="AQ36" s="33">
        <f>CHOOSE(MIN(D6L729C9,RUN_YEARS),B7L807C2,B7L807C11,B7L807C20,B7L807C29,B7L807C38)</f>
        <v>53.260331043974993</v>
      </c>
      <c r="AR36" s="16" t="s">
        <v>33263</v>
      </c>
      <c r="AS36" s="33">
        <f>IF(D6L729C20=0,0,D6L729C18/D6L729C20)</f>
        <v>5.5805085163421225E-2</v>
      </c>
      <c r="AT36" s="16" t="s">
        <v>33264</v>
      </c>
      <c r="AU36" s="33">
        <f>IF(D6L729C5=0,0,D6L729C18/D6L729C5)</f>
        <v>9.2539668265459479E-2</v>
      </c>
      <c r="AV36" s="16" t="s">
        <v>33265</v>
      </c>
      <c r="AW36" s="33">
        <f>CHOOSE(MIN(D6L729C9,RUN_YEARS),B7L807C1,B7L807C10,B7L807C19,B7L807C28,B7L807C37)</f>
        <v>234.50994111213595</v>
      </c>
      <c r="AX36" s="16" t="s">
        <v>33266</v>
      </c>
      <c r="AY36" s="33">
        <f>IF(D6L729C23=0,0,D6L729C19/D6L729C23)</f>
        <v>5.5805085163421225E-2</v>
      </c>
      <c r="AZ36" s="16" t="s">
        <v>33267</v>
      </c>
      <c r="BA36" s="33">
        <f>IF(D6L729C5=0,0,D6L729C19/D6L729C5)</f>
        <v>0.40746033173454049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21115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475.39835002674778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53.260331043974993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234.50994111213595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17.90243654675006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8.9512182733750301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4.475609136687515</v>
      </c>
      <c r="R38" s="16" t="s">
        <v>33291</v>
      </c>
      <c r="S38" s="15">
        <f>D6L731C5-D6L731C7</f>
        <v>4.475609136687515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4.2281032587041061</v>
      </c>
      <c r="X38" s="16" t="s">
        <v>33293</v>
      </c>
      <c r="Y38" s="33">
        <f>D6L731C7-D6L731C10</f>
        <v>0.24750587798340895</v>
      </c>
      <c r="Z38" s="16" t="s">
        <v>33294</v>
      </c>
      <c r="AA38" s="33">
        <f>CHOOSE(MIN(D6L731C9,RUN_YEARS),B7L807C7,B7L807C16,B7L807C25,B7L807C34,B7L807C43)</f>
        <v>21115</v>
      </c>
      <c r="AB38" s="16" t="s">
        <v>33295</v>
      </c>
      <c r="AC38" s="33">
        <f>IF(D6L731C12=0,0,D6L731C10/D6L731C12)</f>
        <v>2.0024168878541825E-4</v>
      </c>
      <c r="AD38" s="16" t="s">
        <v>33296</v>
      </c>
      <c r="AE38" s="33">
        <f>IF(D6L731C5=0,0,D6L731C10/D6L731C5)</f>
        <v>0.47234947574459185</v>
      </c>
      <c r="AF38" s="16" t="s">
        <v>33297</v>
      </c>
      <c r="AG38" s="33">
        <f>CHOOSE(MIN(D6L731C9,RUN_YEARS),B7L807C5,B7L807C14,B7L807C23,B7L807C32,B7L807C41)</f>
        <v>475.39835002674778</v>
      </c>
      <c r="AH38" s="16" t="s">
        <v>33298</v>
      </c>
      <c r="AI38" s="33">
        <f>IF(D6L731C15=0,0,D6L731C11/D6L731C15)</f>
        <v>5.2062839084208708E-4</v>
      </c>
      <c r="AJ38" s="16" t="s">
        <v>33299</v>
      </c>
      <c r="AK38" s="33">
        <f>IF(D6L731C5=0,0,D6L731C11/D6L731C5)</f>
        <v>2.7650524255408152E-2</v>
      </c>
      <c r="AL38" s="16" t="s">
        <v>33300</v>
      </c>
      <c r="AM38" s="33">
        <f>D6L731C8*CHOOSE(MIN(D6L731C9,RUN_YEARS),B7L807C4,B7L807C13,B7L807C22,B7L807C31,B7L807C40)</f>
        <v>0.82834276958984432</v>
      </c>
      <c r="AN38" s="16" t="s">
        <v>33301</v>
      </c>
      <c r="AO38" s="33">
        <f>D6L731C8-D6L731C18</f>
        <v>3.6472663670976706</v>
      </c>
      <c r="AP38" s="16" t="s">
        <v>33302</v>
      </c>
      <c r="AQ38" s="33">
        <f>CHOOSE(MIN(D6L731C9,RUN_YEARS),B7L807C2,B7L807C11,B7L807C20,B7L807C29,B7L807C38)</f>
        <v>53.260331043974993</v>
      </c>
      <c r="AR38" s="16" t="s">
        <v>33303</v>
      </c>
      <c r="AS38" s="33">
        <f>IF(D6L731C20=0,0,D6L731C18/D6L731C20)</f>
        <v>1.5552715376588887E-2</v>
      </c>
      <c r="AT38" s="16" t="s">
        <v>33304</v>
      </c>
      <c r="AU38" s="33">
        <f>IF(D6L731C5=0,0,D6L731C18/D6L731C5)</f>
        <v>9.2539668265459479E-2</v>
      </c>
      <c r="AV38" s="16" t="s">
        <v>33305</v>
      </c>
      <c r="AW38" s="33">
        <f>CHOOSE(MIN(D6L731C9,RUN_YEARS),B7L807C1,B7L807C10,B7L807C19,B7L807C28,B7L807C37)</f>
        <v>234.50994111213595</v>
      </c>
      <c r="AX38" s="16" t="s">
        <v>33306</v>
      </c>
      <c r="AY38" s="33">
        <f>IF(D6L731C23=0,0,D6L731C19/D6L731C23)</f>
        <v>1.5552715376588885E-2</v>
      </c>
      <c r="AZ38" s="16" t="s">
        <v>33307</v>
      </c>
      <c r="BA38" s="33">
        <f>IF(D6L731C5=0,0,D6L731C19/D6L731C5)</f>
        <v>0.40746033173454049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21115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475.39835002674778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53.260331043974993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234.50994111213595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561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561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224.4</v>
      </c>
      <c r="R40" s="16" t="s">
        <v>33332</v>
      </c>
      <c r="S40" s="15">
        <f>D6L733C5-D6L733C7</f>
        <v>336.6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211.99044471417284</v>
      </c>
      <c r="X40" s="16" t="s">
        <v>33334</v>
      </c>
      <c r="Y40" s="33">
        <f>D6L733C7-D6L733C10</f>
        <v>12.409555285827167</v>
      </c>
      <c r="Z40" s="16" t="s">
        <v>33335</v>
      </c>
      <c r="AA40" s="33">
        <f>CHOOSE(MIN(D6L733C9,RUN_YEARS),B7L807C7,B7L807C16,B7L807C25,B7L807C34,B7L807C43)</f>
        <v>21115</v>
      </c>
      <c r="AB40" s="16" t="s">
        <v>33336</v>
      </c>
      <c r="AC40" s="33">
        <f>IF(D6L733C12=0,0,D6L733C10/D6L733C12)</f>
        <v>1.0039803206922701E-2</v>
      </c>
      <c r="AD40" s="16" t="s">
        <v>33337</v>
      </c>
      <c r="AE40" s="33">
        <f>IF(D6L733C5=0,0,D6L733C10/D6L733C5)</f>
        <v>0.3778795805956735</v>
      </c>
      <c r="AF40" s="16" t="s">
        <v>33338</v>
      </c>
      <c r="AG40" s="33">
        <f>CHOOSE(MIN(D6L733C9,RUN_YEARS),B7L807C5,B7L807C14,B7L807C23,B7L807C32,B7L807C41)</f>
        <v>475.39835002674778</v>
      </c>
      <c r="AH40" s="16" t="s">
        <v>33339</v>
      </c>
      <c r="AI40" s="33">
        <f>IF(D6L733C15=0,0,D6L733C11/D6L733C15)</f>
        <v>2.6103488337998981E-2</v>
      </c>
      <c r="AJ40" s="16" t="s">
        <v>33340</v>
      </c>
      <c r="AK40" s="33">
        <f>IF(D6L733C5=0,0,D6L733C11/D6L733C5)</f>
        <v>2.2120419404326502E-2</v>
      </c>
      <c r="AL40" s="16" t="s">
        <v>33341</v>
      </c>
      <c r="AM40" s="33">
        <f>D6L733C8*CHOOSE(MIN(D6L733C9,RUN_YEARS),B7L807C4,B7L807C13,B7L807C22,B7L807C31,B7L807C40)</f>
        <v>62.297704676307326</v>
      </c>
      <c r="AN40" s="16" t="s">
        <v>33342</v>
      </c>
      <c r="AO40" s="33">
        <f>D6L733C8-D6L733C18</f>
        <v>274.3022953236927</v>
      </c>
      <c r="AP40" s="16" t="s">
        <v>33343</v>
      </c>
      <c r="AQ40" s="33">
        <f>CHOOSE(MIN(D6L733C9,RUN_YEARS),B7L807C2,B7L807C11,B7L807C20,B7L807C29,B7L807C38)</f>
        <v>53.260331043974993</v>
      </c>
      <c r="AR40" s="16" t="s">
        <v>33344</v>
      </c>
      <c r="AS40" s="33">
        <f>IF(D6L733C20=0,0,D6L733C18/D6L733C20)</f>
        <v>1.1696830165188143</v>
      </c>
      <c r="AT40" s="16" t="s">
        <v>33345</v>
      </c>
      <c r="AU40" s="33">
        <f>IF(D6L733C5=0,0,D6L733C18/D6L733C5)</f>
        <v>0.11104760191855138</v>
      </c>
      <c r="AV40" s="16" t="s">
        <v>33346</v>
      </c>
      <c r="AW40" s="33">
        <f>CHOOSE(MIN(D6L733C9,RUN_YEARS),B7L807C1,B7L807C10,B7L807C19,B7L807C28,B7L807C37)</f>
        <v>234.50994111213595</v>
      </c>
      <c r="AX40" s="16" t="s">
        <v>33347</v>
      </c>
      <c r="AY40" s="33">
        <f>IF(D6L733C23=0,0,D6L733C19/D6L733C23)</f>
        <v>1.1696830165188143</v>
      </c>
      <c r="AZ40" s="16" t="s">
        <v>33348</v>
      </c>
      <c r="BA40" s="33">
        <f>IF(D6L733C5=0,0,D6L733C19/D6L733C5)</f>
        <v>0.48895239808144869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21115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475.39835002674778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53.260331043974993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234.50994111213595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-25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-25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-23.617473787229592</v>
      </c>
      <c r="X42" s="16" t="s">
        <v>33374</v>
      </c>
      <c r="Y42" s="33">
        <f>D6L735C7-D6L735C10</f>
        <v>-1.3825262127704079</v>
      </c>
      <c r="Z42" s="16" t="s">
        <v>33375</v>
      </c>
      <c r="AA42" s="33">
        <f>CHOOSE(MIN(D6L735C9,RUN_YEARS),B7L807C7,B7L807C16,B7L807C25,B7L807C34,B7L807C43)</f>
        <v>21115</v>
      </c>
      <c r="AB42" s="16" t="s">
        <v>33376</v>
      </c>
      <c r="AC42" s="33">
        <f>IF(D6L735C12=0,0,D6L735C10/D6L735C12)</f>
        <v>-1.118516400058233E-3</v>
      </c>
      <c r="AD42" s="16" t="s">
        <v>33377</v>
      </c>
      <c r="AE42" s="33">
        <f>IF(D6L735C5=0,0,D6L735C10/D6L735C5)</f>
        <v>0.9446989514891837</v>
      </c>
      <c r="AF42" s="16" t="s">
        <v>33378</v>
      </c>
      <c r="AG42" s="33">
        <f>CHOOSE(MIN(D6L735C9,RUN_YEARS),B7L807C5,B7L807C14,B7L807C23,B7L807C32,B7L807C41)</f>
        <v>475.39835002674778</v>
      </c>
      <c r="AH42" s="16" t="s">
        <v>33379</v>
      </c>
      <c r="AI42" s="33">
        <f>IF(D6L735C15=0,0,D6L735C11/D6L735C15)</f>
        <v>-2.9081426401514048E-3</v>
      </c>
      <c r="AJ42" s="16" t="s">
        <v>33380</v>
      </c>
      <c r="AK42" s="33">
        <f>IF(D6L735C5=0,0,D6L735C11/D6L735C5)</f>
        <v>5.5301048510816318E-2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53.260331043974993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234.50994111213595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-295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-295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-295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21115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475.39835002674778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-54.598404276621096</v>
      </c>
      <c r="AN43" s="16" t="s">
        <v>33402</v>
      </c>
      <c r="AO43" s="33">
        <f>D6L736C8-D6L736C18</f>
        <v>-240.4015957233789</v>
      </c>
      <c r="AP43" s="16" t="s">
        <v>33403</v>
      </c>
      <c r="AQ43" s="33">
        <f>CHOOSE(MIN(D6L736C9,RUN_YEARS),B7L807C2,B7L807C11,B7L807C20,B7L807C29,B7L807C38)</f>
        <v>53.260331043974993</v>
      </c>
      <c r="AR43" s="16" t="s">
        <v>33404</v>
      </c>
      <c r="AS43" s="33">
        <f>IF(D6L736C20=0,0,D6L736C18/D6L736C20)</f>
        <v>-1.0251232616549324</v>
      </c>
      <c r="AT43" s="16" t="s">
        <v>33405</v>
      </c>
      <c r="AU43" s="33">
        <f>IF(D6L736C5=0,0,D6L736C18/D6L736C5)</f>
        <v>0.18507933653091896</v>
      </c>
      <c r="AV43" s="16" t="s">
        <v>33406</v>
      </c>
      <c r="AW43" s="33">
        <f>CHOOSE(MIN(D6L736C9,RUN_YEARS),B7L807C1,B7L807C10,B7L807C19,B7L807C28,B7L807C37)</f>
        <v>234.50994111213595</v>
      </c>
      <c r="AX43" s="16" t="s">
        <v>33407</v>
      </c>
      <c r="AY43" s="33">
        <f>IF(D6L736C23=0,0,D6L736C19/D6L736C23)</f>
        <v>-1.0251232616549324</v>
      </c>
      <c r="AZ43" s="16" t="s">
        <v>33408</v>
      </c>
      <c r="BA43" s="33">
        <f>IF(D6L736C5=0,0,D6L736C19/D6L736C5)</f>
        <v>0.81492066346908099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323.13861472744077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282.06930736372033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219.9346536818602</v>
      </c>
      <c r="R44" s="16" t="s">
        <v>33412</v>
      </c>
      <c r="S44" s="15">
        <f>SUM(D6L729C8:D6L736C8)</f>
        <v>62.134653681860186</v>
      </c>
      <c r="U44" s="21" t="str">
        <f>NULL_VALUE</f>
        <v>n/a</v>
      </c>
      <c r="V44" s="16" t="s">
        <v>33413</v>
      </c>
      <c r="W44" s="33">
        <f>SUM(D6L729C10:D6L736C10)</f>
        <v>207.77203672939009</v>
      </c>
      <c r="X44" s="16" t="s">
        <v>33414</v>
      </c>
      <c r="Y44" s="33">
        <f>SUM(D6L729C11:D6L736C11)</f>
        <v>12.162616952470122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9.8400206833715396E-3</v>
      </c>
      <c r="AD44" s="16" t="s">
        <v>33416</v>
      </c>
      <c r="AE44" s="33">
        <f>IF(D6L737C5=0,0,D6L737C10/D6L737C5)</f>
        <v>0.73659923751106315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2.558405377676596E-2</v>
      </c>
      <c r="AJ44" s="16" t="s">
        <v>33418</v>
      </c>
      <c r="AK44" s="33">
        <f>IF(D6L737C5=0,0,D6L737C11/D6L737C5)</f>
        <v>4.3119249896929675E-2</v>
      </c>
      <c r="AL44" s="16" t="s">
        <v>33419</v>
      </c>
      <c r="AM44" s="33">
        <f>SUM(D6L729C18:D6L736C18)</f>
        <v>11.499840479017109</v>
      </c>
      <c r="AN44" s="16" t="s">
        <v>33420</v>
      </c>
      <c r="AO44" s="33">
        <f>SUM(D6L729C19:D6L736C19)</f>
        <v>50.634813202843105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0.21591755540389213</v>
      </c>
      <c r="AT44" s="16" t="s">
        <v>33422</v>
      </c>
      <c r="AU44" s="33">
        <f>IF(D6L737C5=0,0,D6L737C18/D6L737C5)</f>
        <v>4.0769556200556036E-2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0.21591755540389213</v>
      </c>
      <c r="AZ44" s="16" t="s">
        <v>33424</v>
      </c>
      <c r="BA44" s="33">
        <f>IF(D6L737C5=0,0,D6L737C19/D6L737C5)</f>
        <v>0.17951195639145154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293.33826112555028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146.66913056277514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73.334565281387569</v>
      </c>
      <c r="R45" s="16" t="s">
        <v>33429</v>
      </c>
      <c r="S45" s="15">
        <f>D6L738C5-D6L738C7</f>
        <v>73.334565281387569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69.279086929241927</v>
      </c>
      <c r="X45" s="16" t="s">
        <v>33431</v>
      </c>
      <c r="Y45" s="33">
        <f>D6L738C7-D6L738C10</f>
        <v>4.0554783521456415</v>
      </c>
      <c r="Z45" s="16" t="s">
        <v>33432</v>
      </c>
      <c r="AA45" s="33">
        <f>CHOOSE(MIN(D6L738C9,RUN_YEARS),B7L807C7,B7L807C16,B7L807C25,B7L807C34,B7L807C43)</f>
        <v>21115</v>
      </c>
      <c r="AB45" s="16" t="s">
        <v>33433</v>
      </c>
      <c r="AC45" s="33">
        <f>IF(D6L738C12=0,0,D6L738C10/D6L738C12)</f>
        <v>3.2810365583349245E-3</v>
      </c>
      <c r="AD45" s="16" t="s">
        <v>33434</v>
      </c>
      <c r="AE45" s="33">
        <f>IF(D6L738C5=0,0,D6L738C10/D6L738C5)</f>
        <v>0.47234947574459185</v>
      </c>
      <c r="AF45" s="16" t="s">
        <v>33435</v>
      </c>
      <c r="AG45" s="33">
        <f>CHOOSE(MIN(D6L738C9,RUN_YEARS),B7L807C5,B7L807C14,B7L807C23,B7L807C32,B7L807C41)</f>
        <v>475.39835002674778</v>
      </c>
      <c r="AH45" s="16" t="s">
        <v>33436</v>
      </c>
      <c r="AI45" s="33">
        <f>IF(D6L738C15=0,0,D6L738C11/D6L738C15)</f>
        <v>8.5306950516708027E-3</v>
      </c>
      <c r="AJ45" s="16" t="s">
        <v>33437</v>
      </c>
      <c r="AK45" s="33">
        <f>IF(D6L738C5=0,0,D6L738C11/D6L738C5)</f>
        <v>2.765052425540817E-2</v>
      </c>
      <c r="AL45" s="16" t="s">
        <v>33438</v>
      </c>
      <c r="AM45" s="33">
        <f>D6L738C8*CHOOSE(MIN(D6L738C9,RUN_YEARS),B7L807C4,B7L807C13,B7L807C22,B7L807C31,B7L807C40)</f>
        <v>13.572712687062575</v>
      </c>
      <c r="AN45" s="16" t="s">
        <v>33439</v>
      </c>
      <c r="AO45" s="33">
        <f>D6L738C8-D6L738C18</f>
        <v>59.761852594324992</v>
      </c>
      <c r="AP45" s="16" t="s">
        <v>33440</v>
      </c>
      <c r="AQ45" s="33">
        <f>CHOOSE(MIN(D6L738C9,RUN_YEARS),B7L807C2,B7L807C11,B7L807C20,B7L807C29,B7L807C38)</f>
        <v>53.260331043974993</v>
      </c>
      <c r="AR45" s="16" t="s">
        <v>33441</v>
      </c>
      <c r="AS45" s="33">
        <f>IF(D6L738C20=0,0,D6L738C18/D6L738C20)</f>
        <v>0.25483718221458501</v>
      </c>
      <c r="AT45" s="16" t="s">
        <v>33442</v>
      </c>
      <c r="AU45" s="33">
        <f>IF(D6L738C5=0,0,D6L738C18/D6L738C5)</f>
        <v>9.2539668265459479E-2</v>
      </c>
      <c r="AV45" s="16" t="s">
        <v>33443</v>
      </c>
      <c r="AW45" s="33">
        <f>CHOOSE(MIN(D6L738C9,RUN_YEARS),B7L807C1,B7L807C10,B7L807C19,B7L807C28,B7L807C37)</f>
        <v>234.50994111213595</v>
      </c>
      <c r="AX45" s="16" t="s">
        <v>33444</v>
      </c>
      <c r="AY45" s="33">
        <f>IF(D6L738C23=0,0,D6L738C19/D6L738C23)</f>
        <v>0.25483718221458501</v>
      </c>
      <c r="AZ45" s="16" t="s">
        <v>33445</v>
      </c>
      <c r="BA45" s="33">
        <f>IF(D6L738C5=0,0,D6L738C19/D6L738C5)</f>
        <v>0.40746033173454049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4047.7397365418037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4047.7397365418037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1619.0958946167216</v>
      </c>
      <c r="R46" s="16" t="s">
        <v>33449</v>
      </c>
      <c r="S46" s="15">
        <f>D6L739C5-D6L739C7</f>
        <v>2428.6438419250821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1529.5581940048587</v>
      </c>
      <c r="X46" s="16" t="s">
        <v>33451</v>
      </c>
      <c r="Y46" s="33">
        <f>D6L739C7-D6L739C10</f>
        <v>89.537700611862874</v>
      </c>
      <c r="Z46" s="16" t="s">
        <v>33452</v>
      </c>
      <c r="AA46" s="33">
        <f>CHOOSE(MIN(D6L739C9,RUN_YEARS),B7L807C7,B7L807C16,B7L807C25,B7L807C34,B7L807C43)</f>
        <v>21115</v>
      </c>
      <c r="AB46" s="16" t="s">
        <v>33453</v>
      </c>
      <c r="AC46" s="33">
        <f>IF(D6L739C12=0,0,D6L739C10/D6L739C12)</f>
        <v>7.2439412455830396E-2</v>
      </c>
      <c r="AD46" s="16" t="s">
        <v>33454</v>
      </c>
      <c r="AE46" s="33">
        <f>IF(D6L739C5=0,0,D6L739C10/D6L739C5)</f>
        <v>0.3778795805956735</v>
      </c>
      <c r="AF46" s="16" t="s">
        <v>33455</v>
      </c>
      <c r="AG46" s="33">
        <f>CHOOSE(MIN(D6L739C9,RUN_YEARS),B7L807C5,B7L807C14,B7L807C23,B7L807C32,B7L807C41)</f>
        <v>475.39835002674778</v>
      </c>
      <c r="AH46" s="16" t="s">
        <v>33456</v>
      </c>
      <c r="AI46" s="33">
        <f>IF(D6L739C15=0,0,D6L739C11/D6L739C15)</f>
        <v>0.18834247238515894</v>
      </c>
      <c r="AJ46" s="16" t="s">
        <v>33457</v>
      </c>
      <c r="AK46" s="33">
        <f>IF(D6L739C5=0,0,D6L739C11/D6L739C5)</f>
        <v>2.2120419404326529E-2</v>
      </c>
      <c r="AL46" s="16" t="s">
        <v>33458</v>
      </c>
      <c r="AM46" s="33">
        <f>D6L739C8*CHOOSE(MIN(D6L739C9,RUN_YEARS),B7L807C4,B7L807C13,B7L807C22,B7L807C31,B7L807C40)</f>
        <v>449.4917909333962</v>
      </c>
      <c r="AN46" s="16" t="s">
        <v>33459</v>
      </c>
      <c r="AO46" s="33">
        <f>D6L739C8-D6L739C18</f>
        <v>1979.1520509916859</v>
      </c>
      <c r="AP46" s="16" t="s">
        <v>33460</v>
      </c>
      <c r="AQ46" s="33">
        <f>CHOOSE(MIN(D6L739C9,RUN_YEARS),B7L807C2,B7L807C11,B7L807C20,B7L807C29,B7L807C38)</f>
        <v>53.260331043974993</v>
      </c>
      <c r="AR46" s="16" t="s">
        <v>33461</v>
      </c>
      <c r="AS46" s="33">
        <f>IF(D6L739C20=0,0,D6L739C18/D6L739C20)</f>
        <v>8.4395230394318848</v>
      </c>
      <c r="AT46" s="16" t="s">
        <v>33462</v>
      </c>
      <c r="AU46" s="33">
        <f>IF(D6L739C5=0,0,D6L739C18/D6L739C5)</f>
        <v>0.11104760191855137</v>
      </c>
      <c r="AV46" s="16" t="s">
        <v>33463</v>
      </c>
      <c r="AW46" s="33">
        <f>CHOOSE(MIN(D6L739C9,RUN_YEARS),B7L807C1,B7L807C10,B7L807C19,B7L807C28,B7L807C37)</f>
        <v>234.50994111213595</v>
      </c>
      <c r="AX46" s="16" t="s">
        <v>33464</v>
      </c>
      <c r="AY46" s="33">
        <f>IF(D6L739C23=0,0,D6L739C19/D6L739C23)</f>
        <v>8.4395230394318848</v>
      </c>
      <c r="AZ46" s="16" t="s">
        <v>33465</v>
      </c>
      <c r="BA46" s="33">
        <f>IF(D6L739C5=0,0,D6L739C19/D6L739C5)</f>
        <v>0.48895239808144858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4341.0779976673539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4194.4088671045793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1692.4304598981091</v>
      </c>
      <c r="R47" s="16" t="s">
        <v>33469</v>
      </c>
      <c r="S47" s="15">
        <f>SUM(D6L738C8:D6L739C8)</f>
        <v>2501.9784072064699</v>
      </c>
      <c r="U47" s="21" t="str">
        <f>NULL_VALUE</f>
        <v>n/a</v>
      </c>
      <c r="V47" s="16" t="s">
        <v>33470</v>
      </c>
      <c r="W47" s="33">
        <f>SUM(D6L738C10:D6L739C10)</f>
        <v>1598.8372809341006</v>
      </c>
      <c r="X47" s="16" t="s">
        <v>33471</v>
      </c>
      <c r="Y47" s="33">
        <f>SUM(D6L738C11:D6L739C11)</f>
        <v>93.593178964008516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7.5720449014165317E-2</v>
      </c>
      <c r="AD47" s="16" t="s">
        <v>33473</v>
      </c>
      <c r="AE47" s="33">
        <f>IF(D6L740C5=0,0,D6L740C10/D6L740C5)</f>
        <v>0.38118298229656988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0.19687316743682975</v>
      </c>
      <c r="AJ47" s="16" t="s">
        <v>33475</v>
      </c>
      <c r="AK47" s="33">
        <f>IF(D6L740C5=0,0,D6L740C11/D6L740C5)</f>
        <v>2.2313794846761409E-2</v>
      </c>
      <c r="AL47" s="16" t="s">
        <v>33476</v>
      </c>
      <c r="AM47" s="33">
        <f>SUM(D6L738C18:D6L739C18)</f>
        <v>463.06450362045877</v>
      </c>
      <c r="AN47" s="16" t="s">
        <v>33477</v>
      </c>
      <c r="AO47" s="33">
        <f>SUM(D6L738C19:D6L739C19)</f>
        <v>2038.913903586011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8.6943602216464697</v>
      </c>
      <c r="AT47" s="16" t="s">
        <v>33479</v>
      </c>
      <c r="AU47" s="33">
        <f>IF(D6L740C5=0,0,D6L740C18/D6L740C5)</f>
        <v>0.11040042072486711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8.6943602216464697</v>
      </c>
      <c r="AZ47" s="16" t="s">
        <v>33481</v>
      </c>
      <c r="BA47" s="33">
        <f>IF(D6L740C5=0,0,D6L740C19/D6L740C5)</f>
        <v>0.48610280213180151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11384.440342567952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8962.7312017814311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4155.4916272365354</v>
      </c>
      <c r="R48" s="16" t="s">
        <v>33486</v>
      </c>
      <c r="S48" s="15">
        <f>SUM(D6L728C8,D6L737C8,D6L740C8)</f>
        <v>4807.2395745448957</v>
      </c>
      <c r="U48" s="21" t="str">
        <f>NULL_VALUE</f>
        <v>n/a</v>
      </c>
      <c r="V48" s="16" t="s">
        <v>33487</v>
      </c>
      <c r="W48" s="33">
        <f>SUM(D6L728C10,D6L737C10,D6L740C10)</f>
        <v>3926.7427475811692</v>
      </c>
      <c r="X48" s="16" t="s">
        <v>33488</v>
      </c>
      <c r="Y48" s="33">
        <f>SUM(D6L728C11,D6L737C11,D6L740C11)</f>
        <v>228.74887965536664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0.17000989429432034</v>
      </c>
      <c r="AD48" s="16" t="s">
        <v>33490</v>
      </c>
      <c r="AE48" s="33">
        <f>IF(D6L741C5=0,0,D6L741C10/D6L741C5)</f>
        <v>0.43811899064882037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0.44202572516523297</v>
      </c>
      <c r="AJ48" s="16" t="s">
        <v>33492</v>
      </c>
      <c r="AK48" s="33">
        <f>IF(D6L741C5=0,0,D6L741C11/D6L741C5)</f>
        <v>2.5522229162679846E-2</v>
      </c>
      <c r="AL48" s="16" t="s">
        <v>33493</v>
      </c>
      <c r="AM48" s="33">
        <f>SUM(D6L728C18,D6L737C18,D6L740C18)</f>
        <v>872.52600926427408</v>
      </c>
      <c r="AN48" s="16" t="s">
        <v>33494</v>
      </c>
      <c r="AO48" s="33">
        <f>SUM(D6L728C19,D6L737C19,D6L740C19)</f>
        <v>3934.7135652806219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15.701942718077838</v>
      </c>
      <c r="AT48" s="16" t="s">
        <v>33496</v>
      </c>
      <c r="AU48" s="33">
        <f>IF(D6L741C5=0,0,D6L741C18/D6L741C5)</f>
        <v>9.7350460436752911E-2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15.701942718077838</v>
      </c>
      <c r="AZ48" s="16" t="s">
        <v>33498</v>
      </c>
      <c r="BA48" s="33">
        <f>IF(D6L741C5=0,0,D6L741C19/D6L741C5)</f>
        <v>0.43900831975174698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C1593-96F0-45D0-9BE1-B2D4C9F57D2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16904.819891199997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14538.145106431997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7269.0725532159986</v>
      </c>
      <c r="R8" s="16" t="s">
        <v>33509</v>
      </c>
      <c r="S8" s="15">
        <f>D6L801C5-D6L801C7</f>
        <v>7269.0725532159986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6847.3177637689914</v>
      </c>
      <c r="X8" s="16" t="s">
        <v>33511</v>
      </c>
      <c r="Y8" s="33">
        <f>D6L801C7-D6L801C10</f>
        <v>421.75478944700717</v>
      </c>
      <c r="Z8" s="16" t="s">
        <v>33512</v>
      </c>
      <c r="AA8" s="33">
        <f>CHOOSE(MIN(D6L801C9,RUN_YEARS),B7L808C7,B7L808C16,B7L808C25,B7L808C34,B7L808C43)</f>
        <v>231048.33333333331</v>
      </c>
      <c r="AB8" s="16" t="s">
        <v>33513</v>
      </c>
      <c r="AC8" s="33">
        <f>IF(D6L801C12=0,0,D6L801C10/D6L801C12)</f>
        <v>2.9635867374513236E-2</v>
      </c>
      <c r="AD8" s="16" t="s">
        <v>33514</v>
      </c>
      <c r="AE8" s="33">
        <f>IF(D6L801C5=0,0,D6L801C10/D6L801C5)</f>
        <v>0.47098977989562002</v>
      </c>
      <c r="AF8" s="16" t="s">
        <v>33515</v>
      </c>
      <c r="AG8" s="33">
        <f>CHOOSE(MIN(D6L801C9,RUN_YEARS),B7L808C5,B7L808C14,B7L808C23,B7L808C32,B7L808C41)</f>
        <v>5473.5492808975059</v>
      </c>
      <c r="AH8" s="16" t="s">
        <v>33516</v>
      </c>
      <c r="AI8" s="33">
        <f>IF(D6L801C15=0,0,D6L801C11/D6L801C15)</f>
        <v>7.7053255173734625E-2</v>
      </c>
      <c r="AJ8" s="16" t="s">
        <v>33517</v>
      </c>
      <c r="AK8" s="33">
        <f>IF(D6L801C5=0,0,D6L801C11/D6L801C5)</f>
        <v>2.9010220104379994E-2</v>
      </c>
      <c r="AL8" s="16" t="s">
        <v>33518</v>
      </c>
      <c r="AM8" s="33">
        <f>D6L801C8*CHOOSE(MIN(D6L801C9,RUN_YEARS),B7L808C4,B7L808C13,B7L808C22,B7L808C31,B7L808C40)</f>
        <v>1275.6772612578773</v>
      </c>
      <c r="AN8" s="16" t="s">
        <v>33519</v>
      </c>
      <c r="AO8" s="33">
        <f>D6L801C8-D6L801C18</f>
        <v>5993.3952919581216</v>
      </c>
      <c r="AP8" s="16" t="s">
        <v>33520</v>
      </c>
      <c r="AQ8" s="33">
        <f>CHOOSE(MIN(D6L801C9,RUN_YEARS),B7L808C2,B7L808C11,B7L808C20,B7L808C29,B7L808C38)</f>
        <v>538.48169252717867</v>
      </c>
      <c r="AR8" s="16" t="s">
        <v>33521</v>
      </c>
      <c r="AS8" s="33">
        <f>IF(D6L801C20=0,0,D6L801C18/D6L801C20)</f>
        <v>2.3690262435310006</v>
      </c>
      <c r="AT8" s="16" t="s">
        <v>33522</v>
      </c>
      <c r="AU8" s="33">
        <f>IF(D6L801C5=0,0,D6L801C18/D6L801C5)</f>
        <v>8.7746906632090865E-2</v>
      </c>
      <c r="AV8" s="16" t="s">
        <v>33523</v>
      </c>
      <c r="AW8" s="33">
        <f>CHOOSE(MIN(D6L801C9,RUN_YEARS),B7L808C1,B7L808C10,B7L808C19,B7L808C28,B7L808C37)</f>
        <v>2529.8982264650008</v>
      </c>
      <c r="AX8" s="16" t="s">
        <v>33524</v>
      </c>
      <c r="AY8" s="33">
        <f>IF(D6L801C23=0,0,D6L801C19/D6L801C23)</f>
        <v>2.3690262435310006</v>
      </c>
      <c r="AZ8" s="16" t="s">
        <v>33525</v>
      </c>
      <c r="BA8" s="33">
        <f>IF(D6L801C5=0,0,D6L801C19/D6L801C5)</f>
        <v>0.41225309336790916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122.21566584646166</v>
      </c>
      <c r="J9" s="16" t="s">
        <v>33546</v>
      </c>
      <c r="K9" s="21">
        <f>_xlfn.SINGLE(IF(FLOW_THRU_100PCT="Y",1,INDEX(VariabilityMatrix,D6L802C1,_xlfn.SINGLE(D6L802C9))))</f>
        <v>0.64917993204410851</v>
      </c>
      <c r="L9" s="16" t="s">
        <v>33526</v>
      </c>
      <c r="M9" s="15">
        <f>IF(_xlfn.SINGLE(D6L802C2)&lt;&gt;0,_xlfn.SINGLE(D6L802C2)*_xlfn.SINGLE(D6L802C4),_xlfn.SINGLE(D6L802C3)*_xlfn.SINGLE(D6L802C4))</f>
        <v>79.33995764893146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39.66997882446573</v>
      </c>
      <c r="R9" s="16" t="s">
        <v>33528</v>
      </c>
      <c r="S9" s="15">
        <f>D6L802C5-D6L802C7</f>
        <v>39.66997882446573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37.616913150591998</v>
      </c>
      <c r="X9" s="16" t="s">
        <v>33530</v>
      </c>
      <c r="Y9" s="33">
        <f>D6L802C7-D6L802C10</f>
        <v>2.0530656738737321</v>
      </c>
      <c r="Z9" s="16" t="s">
        <v>33531</v>
      </c>
      <c r="AA9" s="33">
        <f>CHOOSE(MIN(D6L802C9,RUN_YEARS),B7L808C7,B7L808C16,B7L808C25,B7L808C34,B7L808C43)</f>
        <v>268142</v>
      </c>
      <c r="AB9" s="16" t="s">
        <v>33532</v>
      </c>
      <c r="AC9" s="33">
        <f>IF(D6L802C12=0,0,D6L802C10/D6L802C12)</f>
        <v>1.4028728491095017E-4</v>
      </c>
      <c r="AD9" s="16" t="s">
        <v>33533</v>
      </c>
      <c r="AE9" s="33">
        <f>IF(D6L802C5=0,0,D6L802C10/D6L802C5)</f>
        <v>0.47412318162610739</v>
      </c>
      <c r="AF9" s="16" t="s">
        <v>33534</v>
      </c>
      <c r="AG9" s="33">
        <f>CHOOSE(MIN(D6L802C9,RUN_YEARS),B7L808C5,B7L808C14,B7L808C23,B7L808C32,B7L808C41)</f>
        <v>5628.7399410347534</v>
      </c>
      <c r="AH9" s="16" t="s">
        <v>33535</v>
      </c>
      <c r="AI9" s="33">
        <f>IF(D6L802C15=0,0,D6L802C11/D6L802C15)</f>
        <v>3.6474694076847137E-4</v>
      </c>
      <c r="AJ9" s="16" t="s">
        <v>33536</v>
      </c>
      <c r="AK9" s="33">
        <f>IF(D6L802C5=0,0,D6L802C11/D6L802C5)</f>
        <v>2.5876818373892621E-2</v>
      </c>
      <c r="AL9" s="16" t="s">
        <v>33537</v>
      </c>
      <c r="AM9" s="33">
        <f>D6L802C8*CHOOSE(MIN(D6L802C9,RUN_YEARS),B7L808C4,B7L808C13,B7L808C22,B7L808C31,B7L808C40)</f>
        <v>7.705187799791263</v>
      </c>
      <c r="AN9" s="16" t="s">
        <v>33538</v>
      </c>
      <c r="AO9" s="33">
        <f>D6L802C8-D6L802C18</f>
        <v>31.964791024674469</v>
      </c>
      <c r="AP9" s="16" t="s">
        <v>33539</v>
      </c>
      <c r="AQ9" s="33">
        <f>CHOOSE(MIN(D6L802C9,RUN_YEARS),B7L808C2,B7L808C11,B7L808C20,B7L808C29,B7L808C38)</f>
        <v>632.689013929662</v>
      </c>
      <c r="AR9" s="16" t="s">
        <v>33540</v>
      </c>
      <c r="AS9" s="33">
        <f>IF(D6L802C20=0,0,D6L802C18/D6L802C20)</f>
        <v>1.2178475728437214E-2</v>
      </c>
      <c r="AT9" s="16" t="s">
        <v>33541</v>
      </c>
      <c r="AU9" s="33">
        <f>IF(D6L802C5=0,0,D6L802C18/D6L802C5)</f>
        <v>9.7116106790549009E-2</v>
      </c>
      <c r="AV9" s="16" t="s">
        <v>33542</v>
      </c>
      <c r="AW9" s="33">
        <f>CHOOSE(MIN(D6L802C9,RUN_YEARS),B7L808C1,B7L808C10,B7L808C19,B7L808C28,B7L808C37)</f>
        <v>2624.6955479030462</v>
      </c>
      <c r="AX9" s="16" t="s">
        <v>33543</v>
      </c>
      <c r="AY9" s="33">
        <f>IF(D6L802C23=0,0,D6L802C19/D6L802C23)</f>
        <v>1.2178475728437216E-2</v>
      </c>
      <c r="AZ9" s="16" t="s">
        <v>33544</v>
      </c>
      <c r="BA9" s="33">
        <f>IF(D6L802C5=0,0,D6L802C19/D6L802C5)</f>
        <v>0.40288389320945101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11.81960092495699</v>
      </c>
      <c r="J10" s="16" t="s">
        <v>33567</v>
      </c>
      <c r="K10" s="21">
        <f>_xlfn.SINGLE(IF(FLOW_THRU_100PCT="Y",1,INDEX(VariabilityMatrix,D6L803C1,_xlfn.SINGLE(D6L803C9))))</f>
        <v>0.64917993204410851</v>
      </c>
      <c r="L10" s="16" t="s">
        <v>33547</v>
      </c>
      <c r="M10" s="15">
        <f>IF(_xlfn.SINGLE(D6L803C2)&lt;&gt;0,_xlfn.SINGLE(D6L803C2)*_xlfn.SINGLE(D6L803C4),_xlfn.SINGLE(D6L803C3)*_xlfn.SINGLE(D6L803C4))</f>
        <v>7.6730477252520615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3.8365238626260307</v>
      </c>
      <c r="R10" s="16" t="s">
        <v>33549</v>
      </c>
      <c r="S10" s="15">
        <f>D6L803C5-D6L803C7</f>
        <v>3.8365238626260307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3.6379698002654735</v>
      </c>
      <c r="X10" s="16" t="s">
        <v>33551</v>
      </c>
      <c r="Y10" s="33">
        <f>D6L803C7-D6L803C10</f>
        <v>0.19855406236055728</v>
      </c>
      <c r="Z10" s="16" t="s">
        <v>33552</v>
      </c>
      <c r="AA10" s="33">
        <f>CHOOSE(MIN(D6L803C9,RUN_YEARS),B7L808C7,B7L808C16,B7L808C25,B7L808C34,B7L808C43)</f>
        <v>268142</v>
      </c>
      <c r="AB10" s="16" t="s">
        <v>33553</v>
      </c>
      <c r="AC10" s="33">
        <f>IF(D6L803C12=0,0,D6L803C10/D6L803C12)</f>
        <v>1.3567325522542062E-5</v>
      </c>
      <c r="AD10" s="16" t="s">
        <v>33554</v>
      </c>
      <c r="AE10" s="33">
        <f>IF(D6L803C5=0,0,D6L803C10/D6L803C5)</f>
        <v>0.47412318162610739</v>
      </c>
      <c r="AF10" s="16" t="s">
        <v>33555</v>
      </c>
      <c r="AG10" s="33">
        <f>CHOOSE(MIN(D6L803C9,RUN_YEARS),B7L808C5,B7L808C14,B7L808C23,B7L808C32,B7L808C41)</f>
        <v>5628.7399410347534</v>
      </c>
      <c r="AH10" s="16" t="s">
        <v>33556</v>
      </c>
      <c r="AI10" s="33">
        <f>IF(D6L803C15=0,0,D6L803C11/D6L803C15)</f>
        <v>3.5275046358609406E-5</v>
      </c>
      <c r="AJ10" s="16" t="s">
        <v>33557</v>
      </c>
      <c r="AK10" s="33">
        <f>IF(D6L803C5=0,0,D6L803C11/D6L803C5)</f>
        <v>2.587681837389259E-2</v>
      </c>
      <c r="AL10" s="16" t="s">
        <v>33558</v>
      </c>
      <c r="AM10" s="33">
        <f>D6L803C8*CHOOSE(MIN(D6L803C9,RUN_YEARS),B7L808C4,B7L808C13,B7L808C22,B7L808C31,B7L808C40)</f>
        <v>0.74517652229455833</v>
      </c>
      <c r="AN10" s="16" t="s">
        <v>33559</v>
      </c>
      <c r="AO10" s="33">
        <f>D6L803C8-D6L803C18</f>
        <v>3.0913473403314722</v>
      </c>
      <c r="AP10" s="16" t="s">
        <v>33560</v>
      </c>
      <c r="AQ10" s="33">
        <f>CHOOSE(MIN(D6L803C9,RUN_YEARS),B7L808C2,B7L808C11,B7L808C20,B7L808C29,B7L808C38)</f>
        <v>632.689013929662</v>
      </c>
      <c r="AR10" s="16" t="s">
        <v>33561</v>
      </c>
      <c r="AS10" s="33">
        <f>IF(D6L803C20=0,0,D6L803C18/D6L803C20)</f>
        <v>1.1777927321137299E-3</v>
      </c>
      <c r="AT10" s="16" t="s">
        <v>33562</v>
      </c>
      <c r="AU10" s="33">
        <f>IF(D6L803C5=0,0,D6L803C18/D6L803C5)</f>
        <v>9.7116106790549009E-2</v>
      </c>
      <c r="AV10" s="16" t="s">
        <v>33563</v>
      </c>
      <c r="AW10" s="33">
        <f>CHOOSE(MIN(D6L803C9,RUN_YEARS),B7L808C1,B7L808C10,B7L808C19,B7L808C28,B7L808C37)</f>
        <v>2624.6955479030462</v>
      </c>
      <c r="AX10" s="16" t="s">
        <v>33564</v>
      </c>
      <c r="AY10" s="33">
        <f>IF(D6L803C23=0,0,D6L803C19/D6L803C23)</f>
        <v>1.1777927321137299E-3</v>
      </c>
      <c r="AZ10" s="16" t="s">
        <v>33565</v>
      </c>
      <c r="BA10" s="33">
        <f>IF(D6L803C5=0,0,D6L803C19/D6L803C5)</f>
        <v>0.40288389320945095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0.63570948928092208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264941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6038.8389979301464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668.28535956058624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2774.625948867299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514.74602824334818</v>
      </c>
      <c r="J12" s="16" t="s">
        <v>33609</v>
      </c>
      <c r="K12" s="21">
        <f>_xlfn.SINGLE(IF(FLOW_THRU_100PCT="Y",1,INDEX(VariabilityMatrix,D6L805C1,_xlfn.SINGLE(D6L805C9))))</f>
        <v>0.33138237811797588</v>
      </c>
      <c r="L12" s="16" t="s">
        <v>33589</v>
      </c>
      <c r="M12" s="15">
        <f>IF(_xlfn.SINGLE(D6L805C2)&lt;&gt;0,_xlfn.SINGLE(D6L805C2)*_xlfn.SINGLE(D6L805C4),_xlfn.SINGLE(D6L805C3)*_xlfn.SINGLE(D6L805C4))</f>
        <v>170.57776296606349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85.288881483031744</v>
      </c>
      <c r="R12" s="16" t="s">
        <v>33591</v>
      </c>
      <c r="S12" s="15">
        <f>D6L805C5-D6L805C7</f>
        <v>85.288881483031744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80.874871692134022</v>
      </c>
      <c r="X12" s="16" t="s">
        <v>33593</v>
      </c>
      <c r="Y12" s="33">
        <f>D6L805C7-D6L805C10</f>
        <v>4.4140097908977225</v>
      </c>
      <c r="Z12" s="16" t="s">
        <v>33594</v>
      </c>
      <c r="AA12" s="33">
        <f>CHOOSE(MIN(D6L805C9,RUN_YEARS),B7L808C7,B7L808C16,B7L808C25,B7L808C34,B7L808C43)</f>
        <v>268142</v>
      </c>
      <c r="AB12" s="16" t="s">
        <v>33595</v>
      </c>
      <c r="AC12" s="33">
        <f>IF(D6L805C12=0,0,D6L805C10/D6L805C12)</f>
        <v>3.016120999027904E-4</v>
      </c>
      <c r="AD12" s="16" t="s">
        <v>33596</v>
      </c>
      <c r="AE12" s="33">
        <f>IF(D6L805C5=0,0,D6L805C10/D6L805C5)</f>
        <v>0.47412318162610745</v>
      </c>
      <c r="AF12" s="16" t="s">
        <v>33597</v>
      </c>
      <c r="AG12" s="33">
        <f>CHOOSE(MIN(D6L805C9,RUN_YEARS),B7L808C5,B7L808C14,B7L808C23,B7L808C32,B7L808C41)</f>
        <v>5628.7399410347534</v>
      </c>
      <c r="AH12" s="16" t="s">
        <v>33598</v>
      </c>
      <c r="AI12" s="33">
        <f>IF(D6L805C15=0,0,D6L805C11/D6L805C15)</f>
        <v>7.8419145974725519E-4</v>
      </c>
      <c r="AJ12" s="16" t="s">
        <v>33599</v>
      </c>
      <c r="AK12" s="33">
        <f>IF(D6L805C5=0,0,D6L805C11/D6L805C5)</f>
        <v>2.5876818373892566E-2</v>
      </c>
      <c r="AL12" s="16" t="s">
        <v>33600</v>
      </c>
      <c r="AM12" s="33">
        <f>D6L805C8*CHOOSE(MIN(D6L805C9,RUN_YEARS),B7L808C4,B7L808C13,B7L808C22,B7L808C31,B7L808C40)</f>
        <v>16.565848244305176</v>
      </c>
      <c r="AN12" s="16" t="s">
        <v>33601</v>
      </c>
      <c r="AO12" s="33">
        <f>D6L805C8-D6L805C18</f>
        <v>68.723033238726572</v>
      </c>
      <c r="AP12" s="16" t="s">
        <v>33602</v>
      </c>
      <c r="AQ12" s="33">
        <f>CHOOSE(MIN(D6L805C9,RUN_YEARS),B7L808C2,B7L808C11,B7L808C20,B7L808C29,B7L808C38)</f>
        <v>632.689013929662</v>
      </c>
      <c r="AR12" s="16" t="s">
        <v>33603</v>
      </c>
      <c r="AS12" s="33">
        <f>IF(D6L805C20=0,0,D6L805C18/D6L805C20)</f>
        <v>2.6183239916580649E-2</v>
      </c>
      <c r="AT12" s="16" t="s">
        <v>33604</v>
      </c>
      <c r="AU12" s="33">
        <f>IF(D6L805C5=0,0,D6L805C18/D6L805C5)</f>
        <v>9.7116106790548995E-2</v>
      </c>
      <c r="AV12" s="16" t="s">
        <v>33605</v>
      </c>
      <c r="AW12" s="33">
        <f>CHOOSE(MIN(D6L805C9,RUN_YEARS),B7L808C1,B7L808C10,B7L808C19,B7L808C28,B7L808C37)</f>
        <v>2624.6955479030462</v>
      </c>
      <c r="AX12" s="16" t="s">
        <v>33606</v>
      </c>
      <c r="AY12" s="33">
        <f>IF(D6L805C23=0,0,D6L805C19/D6L805C23)</f>
        <v>2.6183239916580656E-2</v>
      </c>
      <c r="AZ12" s="16" t="s">
        <v>33607</v>
      </c>
      <c r="BA12" s="33">
        <f>IF(D6L805C5=0,0,D6L805C19/D6L805C5)</f>
        <v>0.40288389320945101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53.173234888706183</v>
      </c>
      <c r="J13" s="16" t="s">
        <v>33630</v>
      </c>
      <c r="K13" s="21">
        <f>_xlfn.SINGLE(IF(FLOW_THRU_100PCT="Y",1,INDEX(VariabilityMatrix,D6L806C1,_xlfn.SINGLE(D6L806C9))))</f>
        <v>0.64917993204410851</v>
      </c>
      <c r="L13" s="16" t="s">
        <v>33610</v>
      </c>
      <c r="M13" s="15">
        <f>IF(_xlfn.SINGLE(D6L806C2)&lt;&gt;0,_xlfn.SINGLE(D6L806C2)*_xlfn.SINGLE(D6L806C4),_xlfn.SINGLE(D6L806C3)*_xlfn.SINGLE(D6L806C4))</f>
        <v>34.518997011615703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17.259498505807851</v>
      </c>
      <c r="R13" s="16" t="s">
        <v>33612</v>
      </c>
      <c r="S13" s="15">
        <f>D6L806C5-D6L806C7</f>
        <v>17.259498505807851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16.36625668968933</v>
      </c>
      <c r="X13" s="16" t="s">
        <v>33614</v>
      </c>
      <c r="Y13" s="33">
        <f>D6L806C7-D6L806C10</f>
        <v>0.89324181611852183</v>
      </c>
      <c r="Z13" s="16" t="s">
        <v>33615</v>
      </c>
      <c r="AA13" s="33">
        <f>CHOOSE(MIN(D6L806C9,RUN_YEARS),B7L808C7,B7L808C16,B7L808C25,B7L808C34,B7L808C43)</f>
        <v>268142</v>
      </c>
      <c r="AB13" s="16" t="s">
        <v>33616</v>
      </c>
      <c r="AC13" s="33">
        <f>IF(D6L806C12=0,0,D6L806C10/D6L806C12)</f>
        <v>6.1035782121746424E-5</v>
      </c>
      <c r="AD13" s="16" t="s">
        <v>33617</v>
      </c>
      <c r="AE13" s="33">
        <f>IF(D6L806C5=0,0,D6L806C10/D6L806C5)</f>
        <v>0.47412318162610739</v>
      </c>
      <c r="AF13" s="16" t="s">
        <v>33618</v>
      </c>
      <c r="AG13" s="33">
        <f>CHOOSE(MIN(D6L806C9,RUN_YEARS),B7L808C5,B7L808C14,B7L808C23,B7L808C32,B7L808C41)</f>
        <v>5628.7399410347534</v>
      </c>
      <c r="AH13" s="16" t="s">
        <v>33619</v>
      </c>
      <c r="AI13" s="33">
        <f>IF(D6L806C15=0,0,D6L806C11/D6L806C15)</f>
        <v>1.5869303351654111E-4</v>
      </c>
      <c r="AJ13" s="16" t="s">
        <v>33620</v>
      </c>
      <c r="AK13" s="33">
        <f>IF(D6L806C5=0,0,D6L806C11/D6L806C5)</f>
        <v>2.5876818373892625E-2</v>
      </c>
      <c r="AL13" s="16" t="s">
        <v>33621</v>
      </c>
      <c r="AM13" s="33">
        <f>D6L806C8*CHOOSE(MIN(D6L806C9,RUN_YEARS),B7L808C4,B7L808C13,B7L808C22,B7L808C31,B7L808C40)</f>
        <v>3.3523506000827128</v>
      </c>
      <c r="AN13" s="16" t="s">
        <v>33622</v>
      </c>
      <c r="AO13" s="33">
        <f>D6L806C8-D6L806C18</f>
        <v>13.907147905725139</v>
      </c>
      <c r="AP13" s="16" t="s">
        <v>33623</v>
      </c>
      <c r="AQ13" s="33">
        <f>CHOOSE(MIN(D6L806C9,RUN_YEARS),B7L808C2,B7L808C11,B7L808C20,B7L808C29,B7L808C38)</f>
        <v>632.689013929662</v>
      </c>
      <c r="AR13" s="16" t="s">
        <v>33624</v>
      </c>
      <c r="AS13" s="33">
        <f>IF(D6L806C20=0,0,D6L806C18/D6L806C20)</f>
        <v>5.2985756450251937E-3</v>
      </c>
      <c r="AT13" s="16" t="s">
        <v>33625</v>
      </c>
      <c r="AU13" s="33">
        <f>IF(D6L806C5=0,0,D6L806C18/D6L806C5)</f>
        <v>9.7116106790549009E-2</v>
      </c>
      <c r="AV13" s="16" t="s">
        <v>33626</v>
      </c>
      <c r="AW13" s="33">
        <f>CHOOSE(MIN(D6L806C9,RUN_YEARS),B7L808C1,B7L808C10,B7L808C19,B7L808C28,B7L808C37)</f>
        <v>2624.6955479030462</v>
      </c>
      <c r="AX13" s="16" t="s">
        <v>33627</v>
      </c>
      <c r="AY13" s="33">
        <f>IF(D6L806C23=0,0,D6L806C19/D6L806C23)</f>
        <v>5.2985756450251945E-3</v>
      </c>
      <c r="AZ13" s="16" t="s">
        <v>33628</v>
      </c>
      <c r="BA13" s="33">
        <f>IF(D6L806C5=0,0,D6L806C19/D6L806C5)</f>
        <v>0.40288389320945101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2.4380852873254919</v>
      </c>
      <c r="J14" s="16" t="s">
        <v>33651</v>
      </c>
      <c r="K14" s="21">
        <f>_xlfn.SINGLE(IF(FLOW_THRU_100PCT="Y",1,INDEX(VariabilityMatrix,D6L807C1,_xlfn.SINGLE(D6L807C9))))</f>
        <v>0.63570948928092208</v>
      </c>
      <c r="L14" s="16" t="s">
        <v>33631</v>
      </c>
      <c r="M14" s="15">
        <f>IF(_xlfn.SINGLE(D6L807C2)&lt;&gt;0,_xlfn.SINGLE(D6L807C2)*_xlfn.SINGLE(D6L807C4),_xlfn.SINGLE(D6L807C3)*_xlfn.SINGLE(D6L807C4))</f>
        <v>1.5499139528290187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0.77495697641450934</v>
      </c>
      <c r="R14" s="16" t="s">
        <v>33633</v>
      </c>
      <c r="S14" s="15">
        <f>D6L807C5-D6L807C7</f>
        <v>0.77495697641450934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0.73160072227231543</v>
      </c>
      <c r="X14" s="16" t="s">
        <v>33635</v>
      </c>
      <c r="Y14" s="33">
        <f>D6L807C7-D6L807C10</f>
        <v>4.3356254142193906E-2</v>
      </c>
      <c r="Z14" s="16" t="s">
        <v>33636</v>
      </c>
      <c r="AA14" s="33">
        <f>CHOOSE(MIN(D6L807C9,RUN_YEARS),B7L808C7,B7L808C16,B7L808C25,B7L808C34,B7L808C43)</f>
        <v>264941</v>
      </c>
      <c r="AB14" s="16" t="s">
        <v>33637</v>
      </c>
      <c r="AC14" s="33">
        <f>IF(D6L807C12=0,0,D6L807C10/D6L807C12)</f>
        <v>2.7613722386203549E-6</v>
      </c>
      <c r="AD14" s="16" t="s">
        <v>33638</v>
      </c>
      <c r="AE14" s="33">
        <f>IF(D6L807C5=0,0,D6L807C10/D6L807C5)</f>
        <v>0.47202667021413874</v>
      </c>
      <c r="AF14" s="16" t="s">
        <v>33639</v>
      </c>
      <c r="AG14" s="33">
        <f>CHOOSE(MIN(D6L807C9,RUN_YEARS),B7L808C5,B7L808C14,B7L808C23,B7L808C32,B7L808C41)</f>
        <v>6038.8389979301464</v>
      </c>
      <c r="AH14" s="16" t="s">
        <v>33640</v>
      </c>
      <c r="AI14" s="33">
        <f>IF(D6L807C15=0,0,D6L807C11/D6L807C15)</f>
        <v>7.1795678204129239E-6</v>
      </c>
      <c r="AJ14" s="16" t="s">
        <v>33641</v>
      </c>
      <c r="AK14" s="33">
        <f>IF(D6L807C5=0,0,D6L807C11/D6L807C5)</f>
        <v>2.7973329785861232E-2</v>
      </c>
      <c r="AL14" s="16" t="s">
        <v>33642</v>
      </c>
      <c r="AM14" s="33">
        <f>D6L807C8*CHOOSE(MIN(D6L807C9,RUN_YEARS),B7L808C4,B7L808C13,B7L808C22,B7L808C31,B7L808C40)</f>
        <v>0.15042281233309987</v>
      </c>
      <c r="AN14" s="16" t="s">
        <v>33643</v>
      </c>
      <c r="AO14" s="33">
        <f>D6L807C8-D6L807C18</f>
        <v>0.62453416408140949</v>
      </c>
      <c r="AP14" s="16" t="s">
        <v>33644</v>
      </c>
      <c r="AQ14" s="33">
        <f>CHOOSE(MIN(D6L807C9,RUN_YEARS),B7L808C2,B7L808C11,B7L808C20,B7L808C29,B7L808C38)</f>
        <v>668.28535956058624</v>
      </c>
      <c r="AR14" s="16" t="s">
        <v>33645</v>
      </c>
      <c r="AS14" s="33">
        <f>IF(D6L807C20=0,0,D6L807C18/D6L807C20)</f>
        <v>2.250876967168733E-4</v>
      </c>
      <c r="AT14" s="16" t="s">
        <v>33646</v>
      </c>
      <c r="AU14" s="33">
        <f>IF(D6L807C5=0,0,D6L807C18/D6L807C5)</f>
        <v>9.7052363493171298E-2</v>
      </c>
      <c r="AV14" s="16" t="s">
        <v>33647</v>
      </c>
      <c r="AW14" s="33">
        <f>CHOOSE(MIN(D6L807C9,RUN_YEARS),B7L808C1,B7L808C10,B7L808C19,B7L808C28,B7L808C37)</f>
        <v>2774.625948867299</v>
      </c>
      <c r="AX14" s="16" t="s">
        <v>33648</v>
      </c>
      <c r="AY14" s="33">
        <f>IF(D6L807C23=0,0,D6L807C19/D6L807C23)</f>
        <v>2.2508769671687333E-4</v>
      </c>
      <c r="AZ14" s="16" t="s">
        <v>33649</v>
      </c>
      <c r="BA14" s="33">
        <f>IF(D6L807C5=0,0,D6L807C19/D6L807C5)</f>
        <v>0.40294763650682874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0.23544686438973614</v>
      </c>
      <c r="J15" s="16" t="s">
        <v>33672</v>
      </c>
      <c r="K15" s="21">
        <f>_xlfn.SINGLE(IF(FLOW_THRU_100PCT="Y",1,INDEX(VariabilityMatrix,D6L808C1,_xlfn.SINGLE(D6L808C9))))</f>
        <v>0.63570948928092208</v>
      </c>
      <c r="L15" s="16" t="s">
        <v>33652</v>
      </c>
      <c r="M15" s="15">
        <f>IF(_xlfn.SINGLE(D6L808C2)&lt;&gt;0,_xlfn.SINGLE(D6L808C2)*_xlfn.SINGLE(D6L808C4),_xlfn.SINGLE(D6L808C3)*_xlfn.SINGLE(D6L808C4))</f>
        <v>0.14967580591399368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7.4837902956996841E-2</v>
      </c>
      <c r="R15" s="16" t="s">
        <v>33654</v>
      </c>
      <c r="S15" s="15">
        <f>D6L808C5-D6L808C7</f>
        <v>7.4837902956996841E-2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7.065097227720013E-2</v>
      </c>
      <c r="X15" s="16" t="s">
        <v>33656</v>
      </c>
      <c r="Y15" s="33">
        <f>D6L808C7-D6L808C10</f>
        <v>4.1869306797967104E-3</v>
      </c>
      <c r="Z15" s="16" t="s">
        <v>33657</v>
      </c>
      <c r="AA15" s="33">
        <f>CHOOSE(MIN(D6L808C9,RUN_YEARS),B7L808C7,B7L808C16,B7L808C25,B7L808C34,B7L808C43)</f>
        <v>264941</v>
      </c>
      <c r="AB15" s="16" t="s">
        <v>33658</v>
      </c>
      <c r="AC15" s="33">
        <f>IF(D6L808C12=0,0,D6L808C10/D6L808C12)</f>
        <v>2.6666681365738081E-7</v>
      </c>
      <c r="AD15" s="16" t="s">
        <v>33659</v>
      </c>
      <c r="AE15" s="33">
        <f>IF(D6L808C5=0,0,D6L808C10/D6L808C5)</f>
        <v>0.47202667021413874</v>
      </c>
      <c r="AF15" s="16" t="s">
        <v>33660</v>
      </c>
      <c r="AG15" s="33">
        <f>CHOOSE(MIN(D6L808C9,RUN_YEARS),B7L808C5,B7L808C14,B7L808C23,B7L808C32,B7L808C41)</f>
        <v>6038.8389979301464</v>
      </c>
      <c r="AH15" s="16" t="s">
        <v>33661</v>
      </c>
      <c r="AI15" s="33">
        <f>IF(D6L808C15=0,0,D6L808C11/D6L808C15)</f>
        <v>6.9333371550919132E-7</v>
      </c>
      <c r="AJ15" s="16" t="s">
        <v>33662</v>
      </c>
      <c r="AK15" s="33">
        <f>IF(D6L808C5=0,0,D6L808C11/D6L808C5)</f>
        <v>2.7973329785861274E-2</v>
      </c>
      <c r="AL15" s="16" t="s">
        <v>33663</v>
      </c>
      <c r="AM15" s="33">
        <f>D6L808C8*CHOOSE(MIN(D6L808C9,RUN_YEARS),B7L808C4,B7L808C13,B7L808C22,B7L808C31,B7L808C40)</f>
        <v>1.4526390721698272E-2</v>
      </c>
      <c r="AN15" s="16" t="s">
        <v>33664</v>
      </c>
      <c r="AO15" s="33">
        <f>D6L808C8-D6L808C18</f>
        <v>6.031151223529857E-2</v>
      </c>
      <c r="AP15" s="16" t="s">
        <v>33665</v>
      </c>
      <c r="AQ15" s="33">
        <f>CHOOSE(MIN(D6L808C9,RUN_YEARS),B7L808C2,B7L808C11,B7L808C20,B7L808C29,B7L808C38)</f>
        <v>668.28535956058624</v>
      </c>
      <c r="AR15" s="16" t="s">
        <v>33666</v>
      </c>
      <c r="AS15" s="33">
        <f>IF(D6L808C20=0,0,D6L808C18/D6L808C20)</f>
        <v>2.1736808256954373E-5</v>
      </c>
      <c r="AT15" s="16" t="s">
        <v>33667</v>
      </c>
      <c r="AU15" s="33">
        <f>IF(D6L808C5=0,0,D6L808C18/D6L808C5)</f>
        <v>9.7052363493171298E-2</v>
      </c>
      <c r="AV15" s="16" t="s">
        <v>33668</v>
      </c>
      <c r="AW15" s="33">
        <f>CHOOSE(MIN(D6L808C9,RUN_YEARS),B7L808C1,B7L808C10,B7L808C19,B7L808C28,B7L808C37)</f>
        <v>2774.625948867299</v>
      </c>
      <c r="AX15" s="16" t="s">
        <v>33669</v>
      </c>
      <c r="AY15" s="33">
        <f>IF(D6L808C23=0,0,D6L808C19/D6L808C23)</f>
        <v>2.1736808256954373E-5</v>
      </c>
      <c r="AZ15" s="16" t="s">
        <v>33670</v>
      </c>
      <c r="BA15" s="33">
        <f>IF(D6L808C5=0,0,D6L808C19/D6L808C5)</f>
        <v>0.40294763650682874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0.19363854267567082</v>
      </c>
      <c r="J16" s="16" t="s">
        <v>33693</v>
      </c>
      <c r="K16" s="21">
        <f>_xlfn.SINGLE(IF(FLOW_THRU_100PCT="Y",1,INDEX(VariabilityMatrix,D6L809C1,_xlfn.SINGLE(D6L809C9))))</f>
        <v>0.63570948928092208</v>
      </c>
      <c r="L16" s="16" t="s">
        <v>33673</v>
      </c>
      <c r="M16" s="15">
        <f>IF(_xlfn.SINGLE(D6L809C2)&lt;&gt;0,_xlfn.SINGLE(D6L809C2)*_xlfn.SINGLE(D6L809C4),_xlfn.SINGLE(D6L809C3)*_xlfn.SINGLE(D6L809C4))</f>
        <v>0.12309785906945274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6.154892953472637E-2</v>
      </c>
      <c r="R16" s="16" t="s">
        <v>33675</v>
      </c>
      <c r="S16" s="15">
        <f>D6L809C5-D6L809C7</f>
        <v>6.154892953472637E-2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5.8105472527043095E-2</v>
      </c>
      <c r="X16" s="16" t="s">
        <v>33677</v>
      </c>
      <c r="Y16" s="33">
        <f>D6L809C7-D6L809C10</f>
        <v>3.4434570076832746E-3</v>
      </c>
      <c r="Z16" s="16" t="s">
        <v>33678</v>
      </c>
      <c r="AA16" s="33">
        <f>CHOOSE(MIN(D6L809C9,RUN_YEARS),B7L808C7,B7L808C16,B7L808C25,B7L808C34,B7L808C43)</f>
        <v>264941</v>
      </c>
      <c r="AB16" s="16" t="s">
        <v>33679</v>
      </c>
      <c r="AC16" s="33">
        <f>IF(D6L809C12=0,0,D6L809C10/D6L809C12)</f>
        <v>2.1931476263410756E-7</v>
      </c>
      <c r="AD16" s="16" t="s">
        <v>33680</v>
      </c>
      <c r="AE16" s="33">
        <f>IF(D6L809C5=0,0,D6L809C10/D6L809C5)</f>
        <v>0.47202667021413874</v>
      </c>
      <c r="AF16" s="16" t="s">
        <v>33681</v>
      </c>
      <c r="AG16" s="33">
        <f>CHOOSE(MIN(D6L809C9,RUN_YEARS),B7L808C5,B7L808C14,B7L808C23,B7L808C32,B7L808C41)</f>
        <v>6038.8389979301464</v>
      </c>
      <c r="AH16" s="16" t="s">
        <v>33682</v>
      </c>
      <c r="AI16" s="33">
        <f>IF(D6L809C15=0,0,D6L809C11/D6L809C15)</f>
        <v>5.7021838284868057E-7</v>
      </c>
      <c r="AJ16" s="16" t="s">
        <v>33683</v>
      </c>
      <c r="AK16" s="33">
        <f>IF(D6L809C5=0,0,D6L809C11/D6L809C5)</f>
        <v>2.7973329785861267E-2</v>
      </c>
      <c r="AL16" s="16" t="s">
        <v>33684</v>
      </c>
      <c r="AM16" s="33">
        <f>D6L809C8*CHOOSE(MIN(D6L809C9,RUN_YEARS),B7L808C4,B7L808C13,B7L808C22,B7L808C31,B7L808C40)</f>
        <v>1.19469381636397E-2</v>
      </c>
      <c r="AN16" s="16" t="s">
        <v>33685</v>
      </c>
      <c r="AO16" s="33">
        <f>D6L809C8-D6L809C18</f>
        <v>4.9601991371086673E-2</v>
      </c>
      <c r="AP16" s="16" t="s">
        <v>33686</v>
      </c>
      <c r="AQ16" s="33">
        <f>CHOOSE(MIN(D6L809C9,RUN_YEARS),B7L808C2,B7L808C11,B7L808C20,B7L808C29,B7L808C38)</f>
        <v>668.28535956058624</v>
      </c>
      <c r="AR16" s="16" t="s">
        <v>33687</v>
      </c>
      <c r="AS16" s="33">
        <f>IF(D6L809C20=0,0,D6L809C18/D6L809C20)</f>
        <v>1.7877001183289576E-5</v>
      </c>
      <c r="AT16" s="16" t="s">
        <v>33688</v>
      </c>
      <c r="AU16" s="33">
        <f>IF(D6L809C5=0,0,D6L809C18/D6L809C5)</f>
        <v>9.7052363493171298E-2</v>
      </c>
      <c r="AV16" s="16" t="s">
        <v>33689</v>
      </c>
      <c r="AW16" s="33">
        <f>CHOOSE(MIN(D6L809C9,RUN_YEARS),B7L808C1,B7L808C10,B7L808C19,B7L808C28,B7L808C37)</f>
        <v>2774.625948867299</v>
      </c>
      <c r="AX16" s="16" t="s">
        <v>33690</v>
      </c>
      <c r="AY16" s="33">
        <f>IF(D6L809C23=0,0,D6L809C19/D6L809C23)</f>
        <v>1.7877001183289579E-5</v>
      </c>
      <c r="AZ16" s="16" t="s">
        <v>33691</v>
      </c>
      <c r="BA16" s="33">
        <f>IF(D6L809C5=0,0,D6L809C19/D6L809C5)</f>
        <v>0.40294763650682874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0.63570948928092208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264941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6038.8389979301464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668.28535956058624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2774.625948867299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0.63570948928092208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264941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6038.8389979301464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668.28535956058624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2774.625948867299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0.63570948928092208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264941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6038.8389979301464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668.28535956058624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2774.625948867299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-0.33958648458979163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-0.29204437674722078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-0.14602218837361039</v>
      </c>
      <c r="R20" s="16" t="s">
        <v>33759</v>
      </c>
      <c r="S20" s="15">
        <f>D6L813C5-D6L813C7</f>
        <v>-0.14602218837361039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-0.13785273471075407</v>
      </c>
      <c r="X20" s="16" t="s">
        <v>33761</v>
      </c>
      <c r="Y20" s="33">
        <f>D6L813C7-D6L813C10</f>
        <v>-8.1694536628563186E-3</v>
      </c>
      <c r="Z20" s="16" t="s">
        <v>33762</v>
      </c>
      <c r="AA20" s="33">
        <f>CHOOSE(MIN(D6L813C9,RUN_YEARS),B7L808C7,B7L808C16,B7L808C25,B7L808C34,B7L808C43)</f>
        <v>264941</v>
      </c>
      <c r="AB20" s="16" t="s">
        <v>33763</v>
      </c>
      <c r="AC20" s="33">
        <f>IF(D6L813C12=0,0,D6L813C10/D6L813C12)</f>
        <v>-5.2031484259044112E-7</v>
      </c>
      <c r="AD20" s="16" t="s">
        <v>33764</v>
      </c>
      <c r="AE20" s="33">
        <f>IF(D6L813C5=0,0,D6L813C10/D6L813C5)</f>
        <v>0.47202667021413874</v>
      </c>
      <c r="AF20" s="16" t="s">
        <v>33765</v>
      </c>
      <c r="AG20" s="33">
        <f>CHOOSE(MIN(D6L813C9,RUN_YEARS),B7L808C5,B7L808C14,B7L808C23,B7L808C32,B7L808C41)</f>
        <v>6038.8389979301464</v>
      </c>
      <c r="AH20" s="16" t="s">
        <v>33766</v>
      </c>
      <c r="AI20" s="33">
        <f>IF(D6L813C15=0,0,D6L813C11/D6L813C15)</f>
        <v>-1.3528185907351487E-6</v>
      </c>
      <c r="AJ20" s="16" t="s">
        <v>33767</v>
      </c>
      <c r="AK20" s="33">
        <f>IF(D6L813C5=0,0,D6L813C11/D6L813C5)</f>
        <v>2.797332978586126E-2</v>
      </c>
      <c r="AL20" s="16" t="s">
        <v>33768</v>
      </c>
      <c r="AM20" s="33">
        <f>D6L813C8*CHOOSE(MIN(D6L813C9,RUN_YEARS),B7L808C4,B7L808C13,B7L808C22,B7L808C31,B7L808C40)</f>
        <v>-2.8343597008207936E-2</v>
      </c>
      <c r="AN20" s="16" t="s">
        <v>33769</v>
      </c>
      <c r="AO20" s="33">
        <f>D6L813C8-D6L813C18</f>
        <v>-0.11767859136540246</v>
      </c>
      <c r="AP20" s="16" t="s">
        <v>33770</v>
      </c>
      <c r="AQ20" s="33">
        <f>CHOOSE(MIN(D6L813C9,RUN_YEARS),B7L808C2,B7L808C11,B7L808C20,B7L808C29,B7L808C38)</f>
        <v>668.28535956058624</v>
      </c>
      <c r="AR20" s="16" t="s">
        <v>33771</v>
      </c>
      <c r="AS20" s="33">
        <f>IF(D6L813C20=0,0,D6L813C18/D6L813C20)</f>
        <v>-4.2412416496516603E-5</v>
      </c>
      <c r="AT20" s="16" t="s">
        <v>33772</v>
      </c>
      <c r="AU20" s="33">
        <f>IF(D6L813C5=0,0,D6L813C18/D6L813C5)</f>
        <v>9.7052363493171298E-2</v>
      </c>
      <c r="AV20" s="16" t="s">
        <v>33773</v>
      </c>
      <c r="AW20" s="33">
        <f>CHOOSE(MIN(D6L813C9,RUN_YEARS),B7L808C1,B7L808C10,B7L808C19,B7L808C28,B7L808C37)</f>
        <v>2774.625948867299</v>
      </c>
      <c r="AX20" s="16" t="s">
        <v>33774</v>
      </c>
      <c r="AY20" s="33">
        <f>IF(D6L813C23=0,0,D6L813C19/D6L813C23)</f>
        <v>-4.2412416496516603E-5</v>
      </c>
      <c r="AZ20" s="16" t="s">
        <v>33775</v>
      </c>
      <c r="BA20" s="33">
        <f>IF(D6L813C5=0,0,D6L813C19/D6L813C5)</f>
        <v>0.40294763650682869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28.162396483366123</v>
      </c>
      <c r="J21" s="16" t="s">
        <v>33797</v>
      </c>
      <c r="K21" s="21">
        <f>_xlfn.SINGLE(IF(FLOW_THRU_100PCT="Y",1,INDEX(VariabilityMatrix,D6L814C1,_xlfn.SINGLE(D6L814C9))))</f>
        <v>0.64917993204410851</v>
      </c>
      <c r="L21" s="16" t="s">
        <v>33777</v>
      </c>
      <c r="M21" s="15">
        <f>IF(_xlfn.SINGLE(D6L814C2)&lt;&gt;0,_xlfn.SINGLE(D6L814C2)*_xlfn.SINGLE(D6L814C4),_xlfn.SINGLE(D6L814C3)*_xlfn.SINGLE(D6L814C4))</f>
        <v>18.282462635270861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9.1412313176354303</v>
      </c>
      <c r="R21" s="16" t="s">
        <v>33779</v>
      </c>
      <c r="S21" s="15">
        <f>D6L814C5-D6L814C7</f>
        <v>9.1412313176354303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8.6681393525950483</v>
      </c>
      <c r="X21" s="16" t="s">
        <v>33781</v>
      </c>
      <c r="Y21" s="33">
        <f>D6L814C7-D6L814C10</f>
        <v>0.47309196504038198</v>
      </c>
      <c r="Z21" s="16" t="s">
        <v>33782</v>
      </c>
      <c r="AA21" s="33">
        <f>CHOOSE(MIN(D6L814C9,RUN_YEARS),B7L808C7,B7L808C16,B7L808C25,B7L808C34,B7L808C43)</f>
        <v>268142</v>
      </c>
      <c r="AB21" s="16" t="s">
        <v>33783</v>
      </c>
      <c r="AC21" s="33">
        <f>IF(D6L814C12=0,0,D6L814C10/D6L814C12)</f>
        <v>3.2326675241458066E-5</v>
      </c>
      <c r="AD21" s="16" t="s">
        <v>33784</v>
      </c>
      <c r="AE21" s="33">
        <f>IF(D6L814C5=0,0,D6L814C10/D6L814C5)</f>
        <v>0.47412318162610739</v>
      </c>
      <c r="AF21" s="16" t="s">
        <v>33785</v>
      </c>
      <c r="AG21" s="33">
        <f>CHOOSE(MIN(D6L814C9,RUN_YEARS),B7L808C5,B7L808C14,B7L808C23,B7L808C32,B7L808C41)</f>
        <v>5628.7399410347534</v>
      </c>
      <c r="AH21" s="16" t="s">
        <v>33786</v>
      </c>
      <c r="AI21" s="33">
        <f>IF(D6L814C15=0,0,D6L814C11/D6L814C15)</f>
        <v>8.4049355627791112E-5</v>
      </c>
      <c r="AJ21" s="16" t="s">
        <v>33787</v>
      </c>
      <c r="AK21" s="33">
        <f>IF(D6L814C5=0,0,D6L814C11/D6L814C5)</f>
        <v>2.5876818373892604E-2</v>
      </c>
      <c r="AL21" s="16" t="s">
        <v>33788</v>
      </c>
      <c r="AM21" s="33">
        <f>D6L814C8*CHOOSE(MIN(D6L814C9,RUN_YEARS),B7L808C4,B7L808C13,B7L808C22,B7L808C31,B7L808C40)</f>
        <v>1.775521593681187</v>
      </c>
      <c r="AN21" s="16" t="s">
        <v>33789</v>
      </c>
      <c r="AO21" s="33">
        <f>D6L814C8-D6L814C18</f>
        <v>7.3657097239542431</v>
      </c>
      <c r="AP21" s="16" t="s">
        <v>33790</v>
      </c>
      <c r="AQ21" s="33">
        <f>CHOOSE(MIN(D6L814C9,RUN_YEARS),B7L808C2,B7L808C11,B7L808C20,B7L808C29,B7L808C38)</f>
        <v>632.689013929662</v>
      </c>
      <c r="AR21" s="16" t="s">
        <v>33791</v>
      </c>
      <c r="AS21" s="33">
        <f>IF(D6L814C20=0,0,D6L814C18/D6L814C20)</f>
        <v>2.8063101375086896E-3</v>
      </c>
      <c r="AT21" s="16" t="s">
        <v>33792</v>
      </c>
      <c r="AU21" s="33">
        <f>IF(D6L814C5=0,0,D6L814C18/D6L814C5)</f>
        <v>9.7116106790549009E-2</v>
      </c>
      <c r="AV21" s="16" t="s">
        <v>33793</v>
      </c>
      <c r="AW21" s="33">
        <f>CHOOSE(MIN(D6L814C9,RUN_YEARS),B7L808C1,B7L808C10,B7L808C19,B7L808C28,B7L808C37)</f>
        <v>2624.6955479030462</v>
      </c>
      <c r="AX21" s="16" t="s">
        <v>33794</v>
      </c>
      <c r="AY21" s="33">
        <f>IF(D6L814C23=0,0,D6L814C19/D6L814C23)</f>
        <v>2.8063101375086896E-3</v>
      </c>
      <c r="AZ21" s="16" t="s">
        <v>33795</v>
      </c>
      <c r="BA21" s="33">
        <f>IF(D6L814C5=0,0,D6L814C19/D6L814C5)</f>
        <v>0.40288389320945095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14.254501369704135</v>
      </c>
      <c r="J22" s="16" t="s">
        <v>33818</v>
      </c>
      <c r="K22" s="21">
        <f>_xlfn.SINGLE(IF(FLOW_THRU_100PCT="Y",1,INDEX(VariabilityMatrix,D6L815C1,_xlfn.SINGLE(D6L815C9))))</f>
        <v>0.63796322595184096</v>
      </c>
      <c r="L22" s="16" t="s">
        <v>33798</v>
      </c>
      <c r="M22" s="15">
        <f>IF(_xlfn.SINGLE(D6L815C2)&lt;&gt;0,_xlfn.SINGLE(D6L815C2)*_xlfn.SINGLE(D6L815C4),_xlfn.SINGLE(D6L815C3)*_xlfn.SINGLE(D6L815C4))</f>
        <v>9.0938476781513859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4.546923839075693</v>
      </c>
      <c r="R22" s="16" t="s">
        <v>33800</v>
      </c>
      <c r="S22" s="15">
        <f>D6L815C5-D6L815C7</f>
        <v>4.546923839075693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4.2831093163368168</v>
      </c>
      <c r="X22" s="16" t="s">
        <v>33802</v>
      </c>
      <c r="Y22" s="33">
        <f>D6L815C7-D6L815C10</f>
        <v>0.26381452273887618</v>
      </c>
      <c r="Z22" s="16" t="s">
        <v>33803</v>
      </c>
      <c r="AA22" s="33">
        <f>CHOOSE(MIN(D6L815C9,RUN_YEARS),B7L808C7,B7L808C16,B7L808C25,B7L808C34,B7L808C43)</f>
        <v>231048.33333333331</v>
      </c>
      <c r="AB22" s="16" t="s">
        <v>33804</v>
      </c>
      <c r="AC22" s="33">
        <f>IF(D6L815C12=0,0,D6L815C10/D6L815C12)</f>
        <v>1.853772002829199E-5</v>
      </c>
      <c r="AD22" s="16" t="s">
        <v>33805</v>
      </c>
      <c r="AE22" s="33">
        <f>IF(D6L815C5=0,0,D6L815C10/D6L815C5)</f>
        <v>0.47098977989562008</v>
      </c>
      <c r="AF22" s="16" t="s">
        <v>33806</v>
      </c>
      <c r="AG22" s="33">
        <f>CHOOSE(MIN(D6L815C9,RUN_YEARS),B7L808C5,B7L808C14,B7L808C23,B7L808C32,B7L808C41)</f>
        <v>5473.5492808975059</v>
      </c>
      <c r="AH22" s="16" t="s">
        <v>33807</v>
      </c>
      <c r="AI22" s="33">
        <f>IF(D6L815C15=0,0,D6L815C11/D6L815C15)</f>
        <v>4.8198072073559213E-5</v>
      </c>
      <c r="AJ22" s="16" t="s">
        <v>33808</v>
      </c>
      <c r="AK22" s="33">
        <f>IF(D6L815C5=0,0,D6L815C11/D6L815C5)</f>
        <v>2.9010220104379942E-2</v>
      </c>
      <c r="AL22" s="16" t="s">
        <v>33809</v>
      </c>
      <c r="AM22" s="33">
        <f>D6L815C8*CHOOSE(MIN(D6L815C9,RUN_YEARS),B7L808C4,B7L808C13,B7L808C22,B7L808C31,B7L808C40)</f>
        <v>0.7979570031412061</v>
      </c>
      <c r="AN22" s="16" t="s">
        <v>33810</v>
      </c>
      <c r="AO22" s="33">
        <f>D6L815C8-D6L815C18</f>
        <v>3.7489668359344868</v>
      </c>
      <c r="AP22" s="16" t="s">
        <v>33811</v>
      </c>
      <c r="AQ22" s="33">
        <f>CHOOSE(MIN(D6L815C9,RUN_YEARS),B7L808C2,B7L808C11,B7L808C20,B7L808C29,B7L808C38)</f>
        <v>538.48169252717867</v>
      </c>
      <c r="AR22" s="16" t="s">
        <v>33812</v>
      </c>
      <c r="AS22" s="33">
        <f>IF(D6L815C20=0,0,D6L815C18/D6L815C20)</f>
        <v>1.4818646840086044E-3</v>
      </c>
      <c r="AT22" s="16" t="s">
        <v>33813</v>
      </c>
      <c r="AU22" s="33">
        <f>IF(D6L815C5=0,0,D6L815C18/D6L815C5)</f>
        <v>8.7746906632090879E-2</v>
      </c>
      <c r="AV22" s="16" t="s">
        <v>33814</v>
      </c>
      <c r="AW22" s="33">
        <f>CHOOSE(MIN(D6L815C9,RUN_YEARS),B7L808C1,B7L808C10,B7L808C19,B7L808C28,B7L808C37)</f>
        <v>2529.8982264650008</v>
      </c>
      <c r="AX22" s="16" t="s">
        <v>33815</v>
      </c>
      <c r="AY22" s="33">
        <f>IF(D6L815C23=0,0,D6L815C19/D6L815C23)</f>
        <v>1.4818646840086044E-3</v>
      </c>
      <c r="AZ22" s="16" t="s">
        <v>33816</v>
      </c>
      <c r="BA22" s="33">
        <f>IF(D6L815C5=0,0,D6L815C19/D6L815C5)</f>
        <v>0.41225309336790911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5174.0133468011954</v>
      </c>
      <c r="J23" s="16" t="s">
        <v>33839</v>
      </c>
      <c r="K23" s="21">
        <f>_xlfn.SINGLE(IF(FLOW_THRU_100PCT="Y",1,INDEX(VariabilityMatrix,D6L816C1,_xlfn.SINGLE(D6L816C9))))</f>
        <v>0.32215264443218067</v>
      </c>
      <c r="L23" s="16" t="s">
        <v>33819</v>
      </c>
      <c r="M23" s="15">
        <f>IF(_xlfn.SINGLE(D6L816C2)&lt;&gt;0,_xlfn.SINGLE(D6L816C2)*_xlfn.SINGLE(D6L816C4),_xlfn.SINGLE(D6L816C3)*_xlfn.SINGLE(D6L816C4))</f>
        <v>1666.8220819994026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833.4110409997013</v>
      </c>
      <c r="R23" s="16" t="s">
        <v>33821</v>
      </c>
      <c r="S23" s="15">
        <f>D6L816C5-D6L816C7</f>
        <v>833.4110409997013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785.05616552605773</v>
      </c>
      <c r="X23" s="16" t="s">
        <v>33823</v>
      </c>
      <c r="Y23" s="33">
        <f>D6L816C7-D6L816C10</f>
        <v>48.354875473643574</v>
      </c>
      <c r="Z23" s="16" t="s">
        <v>33824</v>
      </c>
      <c r="AA23" s="33">
        <f>CHOOSE(MIN(D6L816C9,RUN_YEARS),B7L808C7,B7L808C16,B7L808C25,B7L808C34,B7L808C43)</f>
        <v>231048.33333333331</v>
      </c>
      <c r="AB23" s="16" t="s">
        <v>33825</v>
      </c>
      <c r="AC23" s="33">
        <f>IF(D6L816C12=0,0,D6L816C10/D6L816C12)</f>
        <v>3.3978005995544559E-3</v>
      </c>
      <c r="AD23" s="16" t="s">
        <v>33826</v>
      </c>
      <c r="AE23" s="33">
        <f>IF(D6L816C5=0,0,D6L816C10/D6L816C5)</f>
        <v>0.47098977989562002</v>
      </c>
      <c r="AF23" s="16" t="s">
        <v>33827</v>
      </c>
      <c r="AG23" s="33">
        <f>CHOOSE(MIN(D6L816C9,RUN_YEARS),B7L808C5,B7L808C14,B7L808C23,B7L808C32,B7L808C41)</f>
        <v>5473.5492808975059</v>
      </c>
      <c r="AH23" s="16" t="s">
        <v>33828</v>
      </c>
      <c r="AI23" s="33">
        <f>IF(D6L816C15=0,0,D6L816C11/D6L816C15)</f>
        <v>8.8342815588416061E-3</v>
      </c>
      <c r="AJ23" s="16" t="s">
        <v>33829</v>
      </c>
      <c r="AK23" s="33">
        <f>IF(D6L816C5=0,0,D6L816C11/D6L816C5)</f>
        <v>2.9010220104379987E-2</v>
      </c>
      <c r="AL23" s="16" t="s">
        <v>33830</v>
      </c>
      <c r="AM23" s="33">
        <f>D6L816C8*CHOOSE(MIN(D6L816C9,RUN_YEARS),B7L808C4,B7L808C13,B7L808C22,B7L808C31,B7L808C40)</f>
        <v>146.25848160150892</v>
      </c>
      <c r="AN23" s="16" t="s">
        <v>33831</v>
      </c>
      <c r="AO23" s="33">
        <f>D6L816C8-D6L816C18</f>
        <v>687.15255939819235</v>
      </c>
      <c r="AP23" s="16" t="s">
        <v>33832</v>
      </c>
      <c r="AQ23" s="33">
        <f>CHOOSE(MIN(D6L816C9,RUN_YEARS),B7L808C2,B7L808C11,B7L808C20,B7L808C29,B7L808C38)</f>
        <v>538.48169252717867</v>
      </c>
      <c r="AR23" s="16" t="s">
        <v>33833</v>
      </c>
      <c r="AS23" s="33">
        <f>IF(D6L816C20=0,0,D6L816C18/D6L816C20)</f>
        <v>0.27161272821568921</v>
      </c>
      <c r="AT23" s="16" t="s">
        <v>33834</v>
      </c>
      <c r="AU23" s="33">
        <f>IF(D6L816C5=0,0,D6L816C18/D6L816C5)</f>
        <v>8.7746906632090893E-2</v>
      </c>
      <c r="AV23" s="16" t="s">
        <v>33835</v>
      </c>
      <c r="AW23" s="33">
        <f>CHOOSE(MIN(D6L816C9,RUN_YEARS),B7L808C1,B7L808C10,B7L808C19,B7L808C28,B7L808C37)</f>
        <v>2529.8982264650008</v>
      </c>
      <c r="AX23" s="16" t="s">
        <v>33836</v>
      </c>
      <c r="AY23" s="33">
        <f>IF(D6L816C23=0,0,D6L816C19/D6L816C23)</f>
        <v>0.27161272821568921</v>
      </c>
      <c r="AZ23" s="16" t="s">
        <v>33837</v>
      </c>
      <c r="BA23" s="33">
        <f>IF(D6L816C5=0,0,D6L816C19/D6L816C5)</f>
        <v>0.41225309336790911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136.96408371247966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117.78911199273251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58.894555996366257</v>
      </c>
      <c r="R24" s="16" t="s">
        <v>33842</v>
      </c>
      <c r="S24" s="15">
        <f>D6L817C5-D6L817C7</f>
        <v>58.894555996366257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55.477467931557626</v>
      </c>
      <c r="X24" s="16" t="s">
        <v>33844</v>
      </c>
      <c r="Y24" s="33">
        <f>D6L817C7-D6L817C10</f>
        <v>3.417088064808631</v>
      </c>
      <c r="Z24" s="16" t="s">
        <v>33845</v>
      </c>
      <c r="AA24" s="33">
        <f>CHOOSE(MIN(D6L817C9,RUN_YEARS),B7L808C7,B7L808C16,B7L808C25,B7L808C34,B7L808C43)</f>
        <v>231048.33333333331</v>
      </c>
      <c r="AB24" s="16" t="s">
        <v>33846</v>
      </c>
      <c r="AC24" s="33">
        <f>IF(D6L817C12=0,0,D6L817C10/D6L817C12)</f>
        <v>2.4011195896193855E-4</v>
      </c>
      <c r="AD24" s="16" t="s">
        <v>33847</v>
      </c>
      <c r="AE24" s="33">
        <f>IF(D6L817C5=0,0,D6L817C10/D6L817C5)</f>
        <v>0.47098977989562002</v>
      </c>
      <c r="AF24" s="16" t="s">
        <v>33848</v>
      </c>
      <c r="AG24" s="33">
        <f>CHOOSE(MIN(D6L817C9,RUN_YEARS),B7L808C5,B7L808C14,B7L808C23,B7L808C32,B7L808C41)</f>
        <v>5473.5492808975059</v>
      </c>
      <c r="AH24" s="16" t="s">
        <v>33849</v>
      </c>
      <c r="AI24" s="33">
        <f>IF(D6L817C15=0,0,D6L817C11/D6L817C15)</f>
        <v>6.2429109330104106E-4</v>
      </c>
      <c r="AJ24" s="16" t="s">
        <v>33850</v>
      </c>
      <c r="AK24" s="33">
        <f>IF(D6L817C5=0,0,D6L817C11/D6L817C5)</f>
        <v>2.9010220104379956E-2</v>
      </c>
      <c r="AL24" s="16" t="s">
        <v>33851</v>
      </c>
      <c r="AM24" s="33">
        <f>D6L817C8*CHOOSE(MIN(D6L817C9,RUN_YEARS),B7L808C4,B7L808C13,B7L808C22,B7L808C31,B7L808C40)</f>
        <v>10.335630212303196</v>
      </c>
      <c r="AN24" s="16" t="s">
        <v>33852</v>
      </c>
      <c r="AO24" s="33">
        <f>D6L817C8-D6L817C18</f>
        <v>48.558925784063064</v>
      </c>
      <c r="AP24" s="16" t="s">
        <v>33853</v>
      </c>
      <c r="AQ24" s="33">
        <f>CHOOSE(MIN(D6L817C9,RUN_YEARS),B7L808C2,B7L808C11,B7L808C20,B7L808C29,B7L808C38)</f>
        <v>538.48169252717867</v>
      </c>
      <c r="AR24" s="16" t="s">
        <v>33854</v>
      </c>
      <c r="AS24" s="33">
        <f>IF(D6L817C20=0,0,D6L817C18/D6L817C20)</f>
        <v>1.9194023410148763E-2</v>
      </c>
      <c r="AT24" s="16" t="s">
        <v>33855</v>
      </c>
      <c r="AU24" s="33">
        <f>IF(D6L817C5=0,0,D6L817C18/D6L817C5)</f>
        <v>8.7746906632090879E-2</v>
      </c>
      <c r="AV24" s="16" t="s">
        <v>33856</v>
      </c>
      <c r="AW24" s="33">
        <f>CHOOSE(MIN(D6L817C9,RUN_YEARS),B7L808C1,B7L808C10,B7L808C19,B7L808C28,B7L808C37)</f>
        <v>2529.8982264650008</v>
      </c>
      <c r="AX24" s="16" t="s">
        <v>33857</v>
      </c>
      <c r="AY24" s="33">
        <f>IF(D6L817C23=0,0,D6L817C19/D6L817C23)</f>
        <v>1.9194023410148763E-2</v>
      </c>
      <c r="AZ24" s="16" t="s">
        <v>33858</v>
      </c>
      <c r="BA24" s="33">
        <f>IF(D6L817C5=0,0,D6L817C19/D6L817C5)</f>
        <v>0.41225309336790916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326.53064561850982</v>
      </c>
      <c r="J25" s="16" t="s">
        <v>33880</v>
      </c>
      <c r="K25" s="21">
        <f>_xlfn.SINGLE(IF(FLOW_THRU_100PCT="Y",1,INDEX(VariabilityMatrix,D6L818C1,_xlfn.SINGLE(D6L818C9))))</f>
        <v>0.31677851458274481</v>
      </c>
      <c r="L25" s="16" t="s">
        <v>33860</v>
      </c>
      <c r="M25" s="15">
        <f>IF(_xlfn.SINGLE(D6L818C2)&lt;&gt;0,_xlfn.SINGLE(D6L818C2)*_xlfn.SINGLE(D6L818C4),_xlfn.SINGLE(D6L818C3)*_xlfn.SINGLE(D6L818C4))</f>
        <v>103.43789288477619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51.718946442388095</v>
      </c>
      <c r="R25" s="16" t="s">
        <v>33862</v>
      </c>
      <c r="S25" s="15">
        <f>D6L818C5-D6L818C7</f>
        <v>51.718946442388095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48.825444152367659</v>
      </c>
      <c r="X25" s="16" t="s">
        <v>33864</v>
      </c>
      <c r="Y25" s="33">
        <f>D6L818C7-D6L818C10</f>
        <v>2.8935022900204359</v>
      </c>
      <c r="Z25" s="16" t="s">
        <v>33865</v>
      </c>
      <c r="AA25" s="33">
        <f>CHOOSE(MIN(D6L818C9,RUN_YEARS),B7L808C7,B7L808C16,B7L808C25,B7L808C34,B7L808C43)</f>
        <v>264941</v>
      </c>
      <c r="AB25" s="16" t="s">
        <v>33866</v>
      </c>
      <c r="AC25" s="33">
        <f>IF(D6L818C12=0,0,D6L818C10/D6L818C12)</f>
        <v>1.8428798922162919E-4</v>
      </c>
      <c r="AD25" s="16" t="s">
        <v>33867</v>
      </c>
      <c r="AE25" s="33">
        <f>IF(D6L818C5=0,0,D6L818C10/D6L818C5)</f>
        <v>0.47202667021413874</v>
      </c>
      <c r="AF25" s="16" t="s">
        <v>33868</v>
      </c>
      <c r="AG25" s="33">
        <f>CHOOSE(MIN(D6L818C9,RUN_YEARS),B7L808C5,B7L808C14,B7L808C23,B7L808C32,B7L808C41)</f>
        <v>6038.8389979301464</v>
      </c>
      <c r="AH25" s="16" t="s">
        <v>33869</v>
      </c>
      <c r="AI25" s="33">
        <f>IF(D6L818C15=0,0,D6L818C11/D6L818C15)</f>
        <v>4.7914877197623645E-4</v>
      </c>
      <c r="AJ25" s="16" t="s">
        <v>33870</v>
      </c>
      <c r="AK25" s="33">
        <f>IF(D6L818C5=0,0,D6L818C11/D6L818C5)</f>
        <v>2.7973329785861256E-2</v>
      </c>
      <c r="AL25" s="16" t="s">
        <v>33871</v>
      </c>
      <c r="AM25" s="33">
        <f>D6L818C8*CHOOSE(MIN(D6L818C9,RUN_YEARS),B7L808C4,B7L808C13,B7L808C22,B7L808C31,B7L808C40)</f>
        <v>10.038891979221017</v>
      </c>
      <c r="AN25" s="16" t="s">
        <v>33872</v>
      </c>
      <c r="AO25" s="33">
        <f>D6L818C8-D6L818C18</f>
        <v>41.680054463167082</v>
      </c>
      <c r="AP25" s="16" t="s">
        <v>33873</v>
      </c>
      <c r="AQ25" s="33">
        <f>CHOOSE(MIN(D6L818C9,RUN_YEARS),B7L808C2,B7L808C11,B7L808C20,B7L808C29,B7L808C38)</f>
        <v>668.28535956058624</v>
      </c>
      <c r="AR25" s="16" t="s">
        <v>33874</v>
      </c>
      <c r="AS25" s="33">
        <f>IF(D6L818C20=0,0,D6L818C18/D6L818C20)</f>
        <v>1.5021864291358756E-2</v>
      </c>
      <c r="AT25" s="16" t="s">
        <v>33875</v>
      </c>
      <c r="AU25" s="33">
        <f>IF(D6L818C5=0,0,D6L818C18/D6L818C5)</f>
        <v>9.7052363493171312E-2</v>
      </c>
      <c r="AV25" s="16" t="s">
        <v>33876</v>
      </c>
      <c r="AW25" s="33">
        <f>CHOOSE(MIN(D6L818C9,RUN_YEARS),B7L808C1,B7L808C10,B7L808C19,B7L808C28,B7L808C37)</f>
        <v>2774.625948867299</v>
      </c>
      <c r="AX25" s="16" t="s">
        <v>33877</v>
      </c>
      <c r="AY25" s="33">
        <f>IF(D6L818C23=0,0,D6L818C19/D6L818C23)</f>
        <v>1.5021864291358754E-2</v>
      </c>
      <c r="AZ25" s="16" t="s">
        <v>33878</v>
      </c>
      <c r="BA25" s="33">
        <f>IF(D6L818C5=0,0,D6L818C19/D6L818C5)</f>
        <v>0.40294763650682874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3927.2588015310866</v>
      </c>
      <c r="J26" s="16" t="s">
        <v>33901</v>
      </c>
      <c r="K26" s="21">
        <f>_xlfn.SINGLE(IF(FLOW_THRU_100PCT="Y",1,INDEX(VariabilityMatrix,D6L819C1,_xlfn.SINGLE(D6L819C9))))</f>
        <v>0.32215264443218067</v>
      </c>
      <c r="L26" s="16" t="s">
        <v>33881</v>
      </c>
      <c r="M26" s="15">
        <f>IF(_xlfn.SINGLE(D6L819C2)&lt;&gt;0,_xlfn.SINGLE(D6L819C2)*_xlfn.SINGLE(D6L819C4),_xlfn.SINGLE(D6L819C3)*_xlfn.SINGLE(D6L819C4))</f>
        <v>1265.1768082827962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632.58840414139809</v>
      </c>
      <c r="R26" s="16" t="s">
        <v>33883</v>
      </c>
      <c r="S26" s="15">
        <f>D6L819C5-D6L819C7</f>
        <v>632.58840414139809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595.88534646215726</v>
      </c>
      <c r="X26" s="16" t="s">
        <v>33885</v>
      </c>
      <c r="Y26" s="33">
        <f>D6L819C7-D6L819C10</f>
        <v>36.703057679240828</v>
      </c>
      <c r="Z26" s="16" t="s">
        <v>33886</v>
      </c>
      <c r="AA26" s="33">
        <f>CHOOSE(MIN(D6L819C9,RUN_YEARS),B7L808C7,B7L808C16,B7L808C25,B7L808C34,B7L808C43)</f>
        <v>231048.33333333331</v>
      </c>
      <c r="AB26" s="16" t="s">
        <v>33887</v>
      </c>
      <c r="AC26" s="33">
        <f>IF(D6L819C12=0,0,D6L819C10/D6L819C12)</f>
        <v>2.5790506162296084E-3</v>
      </c>
      <c r="AD26" s="16" t="s">
        <v>33888</v>
      </c>
      <c r="AE26" s="33">
        <f>IF(D6L819C5=0,0,D6L819C10/D6L819C5)</f>
        <v>0.47098977989562008</v>
      </c>
      <c r="AF26" s="16" t="s">
        <v>33889</v>
      </c>
      <c r="AG26" s="33">
        <f>CHOOSE(MIN(D6L819C9,RUN_YEARS),B7L808C5,B7L808C14,B7L808C23,B7L808C32,B7L808C41)</f>
        <v>5473.5492808975059</v>
      </c>
      <c r="AH26" s="16" t="s">
        <v>33890</v>
      </c>
      <c r="AI26" s="33">
        <f>IF(D6L819C15=0,0,D6L819C11/D6L819C15)</f>
        <v>6.7055316021969891E-3</v>
      </c>
      <c r="AJ26" s="16" t="s">
        <v>33891</v>
      </c>
      <c r="AK26" s="33">
        <f>IF(D6L819C5=0,0,D6L819C11/D6L819C5)</f>
        <v>2.9010220104379949E-2</v>
      </c>
      <c r="AL26" s="16" t="s">
        <v>33892</v>
      </c>
      <c r="AM26" s="33">
        <f>D6L819C8*CHOOSE(MIN(D6L819C9,RUN_YEARS),B7L808C4,B7L808C13,B7L808C22,B7L808C31,B7L808C40)</f>
        <v>111.01535126947726</v>
      </c>
      <c r="AN26" s="16" t="s">
        <v>33893</v>
      </c>
      <c r="AO26" s="33">
        <f>D6L819C8-D6L819C18</f>
        <v>521.57305287192082</v>
      </c>
      <c r="AP26" s="16" t="s">
        <v>33894</v>
      </c>
      <c r="AQ26" s="33">
        <f>CHOOSE(MIN(D6L819C9,RUN_YEARS),B7L808C2,B7L808C11,B7L808C20,B7L808C29,B7L808C38)</f>
        <v>538.48169252717867</v>
      </c>
      <c r="AR26" s="16" t="s">
        <v>33895</v>
      </c>
      <c r="AS26" s="33">
        <f>IF(D6L819C20=0,0,D6L819C18/D6L819C20)</f>
        <v>0.20616365014837346</v>
      </c>
      <c r="AT26" s="16" t="s">
        <v>33896</v>
      </c>
      <c r="AU26" s="33">
        <f>IF(D6L819C5=0,0,D6L819C18/D6L819C5)</f>
        <v>8.7746906632090879E-2</v>
      </c>
      <c r="AV26" s="16" t="s">
        <v>33897</v>
      </c>
      <c r="AW26" s="33">
        <f>CHOOSE(MIN(D6L819C9,RUN_YEARS),B7L808C1,B7L808C10,B7L808C19,B7L808C28,B7L808C37)</f>
        <v>2529.8982264650008</v>
      </c>
      <c r="AX26" s="16" t="s">
        <v>33898</v>
      </c>
      <c r="AY26" s="33">
        <f>IF(D6L819C23=0,0,D6L819C19/D6L819C23)</f>
        <v>0.20616365014837343</v>
      </c>
      <c r="AZ26" s="16" t="s">
        <v>33899</v>
      </c>
      <c r="BA26" s="33">
        <f>IF(D6L819C5=0,0,D6L819C19/D6L819C5)</f>
        <v>0.41225309336790911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35.572459515164482</v>
      </c>
      <c r="J27" s="16" t="s">
        <v>33922</v>
      </c>
      <c r="K27" s="21">
        <f>_xlfn.SINGLE(IF(FLOW_THRU_100PCT="Y",1,INDEX(VariabilityMatrix,D6L820C1,_xlfn.SINGLE(D6L820C9))))</f>
        <v>0.31677851458274481</v>
      </c>
      <c r="L27" s="16" t="s">
        <v>33902</v>
      </c>
      <c r="M27" s="15">
        <f>IF(_xlfn.SINGLE(D6L820C2)&lt;&gt;0,_xlfn.SINGLE(D6L820C2)*_xlfn.SINGLE(D6L820C4),_xlfn.SINGLE(D6L820C3)*_xlfn.SINGLE(D6L820C4))</f>
        <v>11.268590885268631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5.6342954426343157</v>
      </c>
      <c r="R27" s="16" t="s">
        <v>33904</v>
      </c>
      <c r="S27" s="15">
        <f>D6L820C5-D6L820C7</f>
        <v>5.6342954426343157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5.319075433578746</v>
      </c>
      <c r="X27" s="16" t="s">
        <v>33906</v>
      </c>
      <c r="Y27" s="33">
        <f>D6L820C7-D6L820C10</f>
        <v>0.31522000905556968</v>
      </c>
      <c r="Z27" s="16" t="s">
        <v>33907</v>
      </c>
      <c r="AA27" s="33">
        <f>CHOOSE(MIN(D6L820C9,RUN_YEARS),B7L808C7,B7L808C16,B7L808C25,B7L808C34,B7L808C43)</f>
        <v>264941</v>
      </c>
      <c r="AB27" s="16" t="s">
        <v>33908</v>
      </c>
      <c r="AC27" s="33">
        <f>IF(D6L820C12=0,0,D6L820C10/D6L820C12)</f>
        <v>2.0076452619937067E-5</v>
      </c>
      <c r="AD27" s="16" t="s">
        <v>33909</v>
      </c>
      <c r="AE27" s="33">
        <f>IF(D6L820C5=0,0,D6L820C10/D6L820C5)</f>
        <v>0.47202667021413874</v>
      </c>
      <c r="AF27" s="16" t="s">
        <v>33910</v>
      </c>
      <c r="AG27" s="33">
        <f>CHOOSE(MIN(D6L820C9,RUN_YEARS),B7L808C5,B7L808C14,B7L808C23,B7L808C32,B7L808C41)</f>
        <v>6038.8389979301464</v>
      </c>
      <c r="AH27" s="16" t="s">
        <v>33911</v>
      </c>
      <c r="AI27" s="33">
        <f>IF(D6L820C15=0,0,D6L820C11/D6L820C15)</f>
        <v>5.2198776811836431E-5</v>
      </c>
      <c r="AJ27" s="16" t="s">
        <v>33912</v>
      </c>
      <c r="AK27" s="33">
        <f>IF(D6L820C5=0,0,D6L820C11/D6L820C5)</f>
        <v>2.7973329785861256E-2</v>
      </c>
      <c r="AL27" s="16" t="s">
        <v>33913</v>
      </c>
      <c r="AM27" s="33">
        <f>D6L820C8*CHOOSE(MIN(D6L820C9,RUN_YEARS),B7L808C4,B7L808C13,B7L808C22,B7L808C31,B7L808C40)</f>
        <v>1.0936433786529283</v>
      </c>
      <c r="AN27" s="16" t="s">
        <v>33914</v>
      </c>
      <c r="AO27" s="33">
        <f>D6L820C8-D6L820C18</f>
        <v>4.540652063981387</v>
      </c>
      <c r="AP27" s="16" t="s">
        <v>33915</v>
      </c>
      <c r="AQ27" s="33">
        <f>CHOOSE(MIN(D6L820C9,RUN_YEARS),B7L808C2,B7L808C11,B7L808C20,B7L808C29,B7L808C38)</f>
        <v>668.28535956058624</v>
      </c>
      <c r="AR27" s="16" t="s">
        <v>33916</v>
      </c>
      <c r="AS27" s="33">
        <f>IF(D6L820C20=0,0,D6L820C18/D6L820C20)</f>
        <v>1.636491601988745E-3</v>
      </c>
      <c r="AT27" s="16" t="s">
        <v>33917</v>
      </c>
      <c r="AU27" s="33">
        <f>IF(D6L820C5=0,0,D6L820C18/D6L820C5)</f>
        <v>9.7052363493171312E-2</v>
      </c>
      <c r="AV27" s="16" t="s">
        <v>33918</v>
      </c>
      <c r="AW27" s="33">
        <f>CHOOSE(MIN(D6L820C9,RUN_YEARS),B7L808C1,B7L808C10,B7L808C19,B7L808C28,B7L808C37)</f>
        <v>2774.625948867299</v>
      </c>
      <c r="AX27" s="16" t="s">
        <v>33919</v>
      </c>
      <c r="AY27" s="33">
        <f>IF(D6L820C23=0,0,D6L820C19/D6L820C23)</f>
        <v>1.6364916019887448E-3</v>
      </c>
      <c r="AZ27" s="16" t="s">
        <v>33920</v>
      </c>
      <c r="BA27" s="33">
        <f>IF(D6L820C5=0,0,D6L820C19/D6L820C5)</f>
        <v>0.40294763650682863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0.31677851458274481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264941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6038.8389979301464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668.28535956058624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2774.625948867299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0.31677851458274481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264941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6038.8389979301464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668.28535956058624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2774.625948867299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0.31677851458274481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264941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6038.8389979301464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668.28535956058624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2774.625948867299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0.31677851458274481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264941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6038.8389979301464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668.28535956058624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2774.625948867299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0.31677851458274481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264941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6038.8389979301464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668.28535956058624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2774.625948867299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93.040381180180205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80.014727814954981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40.00736390747749</v>
      </c>
      <c r="R33" s="16" t="s">
        <v>34030</v>
      </c>
      <c r="S33" s="15">
        <f>D6L826C5-D6L826C7</f>
        <v>40.00736390747749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37.76908553858383</v>
      </c>
      <c r="X33" s="16" t="s">
        <v>34032</v>
      </c>
      <c r="Y33" s="33">
        <f>D6L826C7-D6L826C10</f>
        <v>2.2382783688936598</v>
      </c>
      <c r="Z33" s="16" t="s">
        <v>34033</v>
      </c>
      <c r="AA33" s="33">
        <f>CHOOSE(MIN(D6L826C9,RUN_YEARS),B7L808C7,B7L808C16,B7L808C25,B7L808C34,B7L808C43)</f>
        <v>264941</v>
      </c>
      <c r="AB33" s="16" t="s">
        <v>34034</v>
      </c>
      <c r="AC33" s="33">
        <f>IF(D6L826C12=0,0,D6L826C10/D6L826C12)</f>
        <v>1.4255659010339595E-4</v>
      </c>
      <c r="AD33" s="16" t="s">
        <v>34035</v>
      </c>
      <c r="AE33" s="33">
        <f>IF(D6L826C5=0,0,D6L826C10/D6L826C5)</f>
        <v>0.47202667021413874</v>
      </c>
      <c r="AF33" s="16" t="s">
        <v>34036</v>
      </c>
      <c r="AG33" s="33">
        <f>CHOOSE(MIN(D6L826C9,RUN_YEARS),B7L808C5,B7L808C14,B7L808C23,B7L808C32,B7L808C41)</f>
        <v>6038.8389979301464</v>
      </c>
      <c r="AH33" s="16" t="s">
        <v>34037</v>
      </c>
      <c r="AI33" s="33">
        <f>IF(D6L826C15=0,0,D6L826C11/D6L826C15)</f>
        <v>3.7064713426882966E-4</v>
      </c>
      <c r="AJ33" s="16" t="s">
        <v>34038</v>
      </c>
      <c r="AK33" s="33">
        <f>IF(D6L826C5=0,0,D6L826C11/D6L826C5)</f>
        <v>2.7973329785861239E-2</v>
      </c>
      <c r="AL33" s="16" t="s">
        <v>34039</v>
      </c>
      <c r="AM33" s="33">
        <f>D6L826C8*CHOOSE(MIN(D6L826C9,RUN_YEARS),B7L808C4,B7L808C13,B7L808C22,B7L808C31,B7L808C40)</f>
        <v>7.7656184487041751</v>
      </c>
      <c r="AN33" s="16" t="s">
        <v>34040</v>
      </c>
      <c r="AO33" s="33">
        <f>D6L826C8-D6L826C18</f>
        <v>32.241745458773316</v>
      </c>
      <c r="AP33" s="16" t="s">
        <v>34041</v>
      </c>
      <c r="AQ33" s="33">
        <f>CHOOSE(MIN(D6L826C9,RUN_YEARS),B7L808C2,B7L808C11,B7L808C20,B7L808C29,B7L808C38)</f>
        <v>668.28535956058624</v>
      </c>
      <c r="AR33" s="16" t="s">
        <v>34042</v>
      </c>
      <c r="AS33" s="33">
        <f>IF(D6L826C20=0,0,D6L826C18/D6L826C20)</f>
        <v>1.1620213337922377E-2</v>
      </c>
      <c r="AT33" s="16" t="s">
        <v>34043</v>
      </c>
      <c r="AU33" s="33">
        <f>IF(D6L826C5=0,0,D6L826C18/D6L826C5)</f>
        <v>9.7052363493171298E-2</v>
      </c>
      <c r="AV33" s="16" t="s">
        <v>34044</v>
      </c>
      <c r="AW33" s="33">
        <f>CHOOSE(MIN(D6L826C9,RUN_YEARS),B7L808C1,B7L808C10,B7L808C19,B7L808C28,B7L808C37)</f>
        <v>2774.625948867299</v>
      </c>
      <c r="AX33" s="16" t="s">
        <v>34045</v>
      </c>
      <c r="AY33" s="33">
        <f>IF(D6L826C23=0,0,D6L826C19/D6L826C23)</f>
        <v>1.1620213337922377E-2</v>
      </c>
      <c r="AZ33" s="16" t="s">
        <v>34046</v>
      </c>
      <c r="BA33" s="33">
        <f>IF(D6L826C5=0,0,D6L826C19/D6L826C5)</f>
        <v>0.40294763650682869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-785.86178307769489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-675.84113344681759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-337.9205667234088</v>
      </c>
      <c r="R34" s="16" t="s">
        <v>34050</v>
      </c>
      <c r="S34" s="15">
        <f>D6L827C5-D6L827C7</f>
        <v>-337.9205667234088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-318.31426668652296</v>
      </c>
      <c r="X34" s="16" t="s">
        <v>34052</v>
      </c>
      <c r="Y34" s="33">
        <f>D6L827C7-D6L827C10</f>
        <v>-19.606300036885841</v>
      </c>
      <c r="Z34" s="16" t="s">
        <v>34053</v>
      </c>
      <c r="AA34" s="33">
        <f>CHOOSE(MIN(D6L827C9,RUN_YEARS),B7L808C7,B7L808C16,B7L808C25,B7L808C34,B7L808C43)</f>
        <v>231048.33333333331</v>
      </c>
      <c r="AB34" s="16" t="s">
        <v>34054</v>
      </c>
      <c r="AC34" s="33">
        <f>IF(D6L827C12=0,0,D6L827C10/D6L827C12)</f>
        <v>-1.3776955760476798E-3</v>
      </c>
      <c r="AD34" s="16" t="s">
        <v>34055</v>
      </c>
      <c r="AE34" s="33">
        <f>IF(D6L827C5=0,0,D6L827C10/D6L827C5)</f>
        <v>0.47098977989561996</v>
      </c>
      <c r="AF34" s="16" t="s">
        <v>34056</v>
      </c>
      <c r="AG34" s="33">
        <f>CHOOSE(MIN(D6L827C9,RUN_YEARS),B7L808C5,B7L808C14,B7L808C23,B7L808C32,B7L808C41)</f>
        <v>5473.5492808975059</v>
      </c>
      <c r="AH34" s="16" t="s">
        <v>34057</v>
      </c>
      <c r="AI34" s="33">
        <f>IF(D6L827C15=0,0,D6L827C11/D6L827C15)</f>
        <v>-3.582008497723979E-3</v>
      </c>
      <c r="AJ34" s="16" t="s">
        <v>34058</v>
      </c>
      <c r="AK34" s="33">
        <f>IF(D6L827C5=0,0,D6L827C11/D6L827C5)</f>
        <v>2.9010220104380011E-2</v>
      </c>
      <c r="AL34" s="16" t="s">
        <v>34059</v>
      </c>
      <c r="AM34" s="33">
        <f>D6L827C8*CHOOSE(MIN(D6L827C9,RUN_YEARS),B7L808C4,B7L808C13,B7L808C22,B7L808C31,B7L808C40)</f>
        <v>-59.302968834684378</v>
      </c>
      <c r="AN34" s="16" t="s">
        <v>34060</v>
      </c>
      <c r="AO34" s="33">
        <f>D6L827C8-D6L827C18</f>
        <v>-278.61759788872439</v>
      </c>
      <c r="AP34" s="16" t="s">
        <v>34061</v>
      </c>
      <c r="AQ34" s="33">
        <f>CHOOSE(MIN(D6L827C9,RUN_YEARS),B7L808C2,B7L808C11,B7L808C20,B7L808C29,B7L808C38)</f>
        <v>538.48169252717867</v>
      </c>
      <c r="AR34" s="16" t="s">
        <v>34062</v>
      </c>
      <c r="AS34" s="33">
        <f>IF(D6L827C20=0,0,D6L827C18/D6L827C20)</f>
        <v>-0.11012996292662483</v>
      </c>
      <c r="AT34" s="16" t="s">
        <v>34063</v>
      </c>
      <c r="AU34" s="33">
        <f>IF(D6L827C5=0,0,D6L827C18/D6L827C5)</f>
        <v>8.7746906632090879E-2</v>
      </c>
      <c r="AV34" s="16" t="s">
        <v>34064</v>
      </c>
      <c r="AW34" s="33">
        <f>CHOOSE(MIN(D6L827C9,RUN_YEARS),B7L808C1,B7L808C10,B7L808C19,B7L808C28,B7L808C37)</f>
        <v>2529.8982264650008</v>
      </c>
      <c r="AX34" s="16" t="s">
        <v>34065</v>
      </c>
      <c r="AY34" s="33">
        <f>IF(D6L827C23=0,0,D6L827C19/D6L827C23)</f>
        <v>-0.1101299629266248</v>
      </c>
      <c r="AZ34" s="16" t="s">
        <v>34066</v>
      </c>
      <c r="BA34" s="33">
        <f>IF(D6L827C5=0,0,D6L827C19/D6L827C5)</f>
        <v>0.41225309336790905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28130.573127517302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18779.265976926959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9389.6329884634797</v>
      </c>
      <c r="R35" s="16" t="s">
        <v>34070</v>
      </c>
      <c r="S35" s="15">
        <f>SUM(D6L801C8:D6L827C8)-2*SUM(D6L809C8,D6L811C8,D6L822C8,D6L824C8,D6L827C8)</f>
        <v>9389.6329884634797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8846.0181689887449</v>
      </c>
      <c r="X35" s="16" t="s">
        <v>34072</v>
      </c>
      <c r="Y35" s="33">
        <f>SUM(D6L801C11:D6L827C11)-2*SUM(D6L809C11,D6L811C11,D6L822C11,D6L824C11,D6L827C11)</f>
        <v>543.61481947473692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3.8147102454426714E-2</v>
      </c>
      <c r="AD35" s="16" t="s">
        <v>34074</v>
      </c>
      <c r="AE35" s="33">
        <f>IF(D6L828C5=0,0,D6L828C10/D6L828C5)</f>
        <v>0.47105239256195403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9.9182466381509723E-2</v>
      </c>
      <c r="AJ35" s="16" t="s">
        <v>34076</v>
      </c>
      <c r="AK35" s="33">
        <f>IF(D6L828C5=0,0,D6L828C11/D6L828C5)</f>
        <v>2.89476074380461E-2</v>
      </c>
      <c r="AL35" s="16" t="s">
        <v>34077</v>
      </c>
      <c r="AM35" s="33">
        <f>SUM(D6L801C18:D6L827C18)-2*SUM(D6L809C18,D6L811C18,D6L822C18,D6L824C18,D6L827C18)</f>
        <v>1652.5545474136079</v>
      </c>
      <c r="AN35" s="16" t="s">
        <v>34078</v>
      </c>
      <c r="AO35" s="33">
        <f>SUM(D6L801C19:D6L827C19)-2*SUM(D6L809C19,D6L811C19,D6L822C19,D6L824C19,D6L827C19)</f>
        <v>7737.0784410498682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3.0537179713940747</v>
      </c>
      <c r="AT35" s="16" t="s">
        <v>34080</v>
      </c>
      <c r="AU35" s="33">
        <f>IF(D6L828C5=0,0,D6L828C18/D6L828C5)</f>
        <v>8.7998889277355663E-2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3.0537179713940743</v>
      </c>
      <c r="AZ35" s="16" t="s">
        <v>34082</v>
      </c>
      <c r="BA35" s="33">
        <f>IF(D6L828C5=0,0,D6L828C19/D6L828C5)</f>
        <v>0.41200111072264411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268.88993287989695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134.44496643994847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67.222483219974237</v>
      </c>
      <c r="R36" s="16" t="s">
        <v>34087</v>
      </c>
      <c r="S36" s="15">
        <f>D6L829C5-D6L829C7</f>
        <v>67.222483219974237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63.461609835700507</v>
      </c>
      <c r="X36" s="16" t="s">
        <v>34089</v>
      </c>
      <c r="Y36" s="33">
        <f>D6L829C7-D6L829C10</f>
        <v>3.7608733842737294</v>
      </c>
      <c r="Z36" s="16" t="s">
        <v>34090</v>
      </c>
      <c r="AA36" s="33">
        <f>CHOOSE(MIN(D6L829C9,RUN_YEARS),B7L808C7,B7L808C16,B7L808C25,B7L808C34,B7L808C43)</f>
        <v>264941</v>
      </c>
      <c r="AB36" s="16" t="s">
        <v>34091</v>
      </c>
      <c r="AC36" s="33">
        <f>IF(D6L829C12=0,0,D6L829C10/D6L829C12)</f>
        <v>2.3953110253113147E-4</v>
      </c>
      <c r="AD36" s="16" t="s">
        <v>34092</v>
      </c>
      <c r="AE36" s="33">
        <f>IF(D6L829C5=0,0,D6L829C10/D6L829C5)</f>
        <v>0.47202667021413874</v>
      </c>
      <c r="AF36" s="16" t="s">
        <v>34093</v>
      </c>
      <c r="AG36" s="33">
        <f>CHOOSE(MIN(D6L829C9,RUN_YEARS),B7L808C5,B7L808C14,B7L808C23,B7L808C32,B7L808C41)</f>
        <v>6038.8389979301464</v>
      </c>
      <c r="AH36" s="16" t="s">
        <v>34094</v>
      </c>
      <c r="AI36" s="33">
        <f>IF(D6L829C15=0,0,D6L829C11/D6L829C15)</f>
        <v>6.2278086658094293E-4</v>
      </c>
      <c r="AJ36" s="16" t="s">
        <v>34095</v>
      </c>
      <c r="AK36" s="33">
        <f>IF(D6L829C5=0,0,D6L829C11/D6L829C5)</f>
        <v>2.797332978586127E-2</v>
      </c>
      <c r="AL36" s="16" t="s">
        <v>34096</v>
      </c>
      <c r="AM36" s="33">
        <f>D6L829C8*CHOOSE(MIN(D6L829C9,RUN_YEARS),B7L808C4,B7L808C13,B7L808C22,B7L808C31,B7L808C40)</f>
        <v>13.048201752757096</v>
      </c>
      <c r="AN36" s="16" t="s">
        <v>34097</v>
      </c>
      <c r="AO36" s="33">
        <f>D6L829C8-D6L829C18</f>
        <v>54.174281467217142</v>
      </c>
      <c r="AP36" s="16" t="s">
        <v>34098</v>
      </c>
      <c r="AQ36" s="33">
        <f>CHOOSE(MIN(D6L829C9,RUN_YEARS),B7L808C2,B7L808C11,B7L808C20,B7L808C29,B7L808C38)</f>
        <v>668.28535956058624</v>
      </c>
      <c r="AR36" s="16" t="s">
        <v>34099</v>
      </c>
      <c r="AS36" s="33">
        <f>IF(D6L829C20=0,0,D6L829C18/D6L829C20)</f>
        <v>1.9524895414941613E-2</v>
      </c>
      <c r="AT36" s="16" t="s">
        <v>34100</v>
      </c>
      <c r="AU36" s="33">
        <f>IF(D6L829C5=0,0,D6L829C18/D6L829C5)</f>
        <v>9.7052363493171298E-2</v>
      </c>
      <c r="AV36" s="16" t="s">
        <v>34101</v>
      </c>
      <c r="AW36" s="33">
        <f>CHOOSE(MIN(D6L829C9,RUN_YEARS),B7L808C1,B7L808C10,B7L808C19,B7L808C28,B7L808C37)</f>
        <v>2774.625948867299</v>
      </c>
      <c r="AX36" s="16" t="s">
        <v>34102</v>
      </c>
      <c r="AY36" s="33">
        <f>IF(D6L829C23=0,0,D6L829C19/D6L829C23)</f>
        <v>1.9524895414941609E-2</v>
      </c>
      <c r="AZ36" s="16" t="s">
        <v>34103</v>
      </c>
      <c r="BA36" s="33">
        <f>IF(D6L829C5=0,0,D6L829C19/D6L829C5)</f>
        <v>0.40294763650682869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264941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6038.8389979301464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668.28535956058624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2774.625948867299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81.151330014947249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40.575665007473624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20.287832503736812</v>
      </c>
      <c r="R38" s="16" t="s">
        <v>34127</v>
      </c>
      <c r="S38" s="15">
        <f>D6L831C5-D6L831C7</f>
        <v>20.287832503736812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19.152796045202123</v>
      </c>
      <c r="X38" s="16" t="s">
        <v>34129</v>
      </c>
      <c r="Y38" s="33">
        <f>D6L831C7-D6L831C10</f>
        <v>1.1350364585346888</v>
      </c>
      <c r="Z38" s="16" t="s">
        <v>34130</v>
      </c>
      <c r="AA38" s="33">
        <f>CHOOSE(MIN(D6L831C9,RUN_YEARS),B7L808C7,B7L808C16,B7L808C25,B7L808C34,B7L808C43)</f>
        <v>264941</v>
      </c>
      <c r="AB38" s="16" t="s">
        <v>34131</v>
      </c>
      <c r="AC38" s="33">
        <f>IF(D6L831C12=0,0,D6L831C10/D6L831C12)</f>
        <v>7.2290796989526432E-5</v>
      </c>
      <c r="AD38" s="16" t="s">
        <v>34132</v>
      </c>
      <c r="AE38" s="33">
        <f>IF(D6L831C5=0,0,D6L831C10/D6L831C5)</f>
        <v>0.4720266702141388</v>
      </c>
      <c r="AF38" s="16" t="s">
        <v>34133</v>
      </c>
      <c r="AG38" s="33">
        <f>CHOOSE(MIN(D6L831C9,RUN_YEARS),B7L808C5,B7L808C14,B7L808C23,B7L808C32,B7L808C41)</f>
        <v>6038.8389979301464</v>
      </c>
      <c r="AH38" s="16" t="s">
        <v>34134</v>
      </c>
      <c r="AI38" s="33">
        <f>IF(D6L831C15=0,0,D6L831C11/D6L831C15)</f>
        <v>1.8795607217276871E-4</v>
      </c>
      <c r="AJ38" s="16" t="s">
        <v>34135</v>
      </c>
      <c r="AK38" s="33">
        <f>IF(D6L831C5=0,0,D6L831C11/D6L831C5)</f>
        <v>2.7973329785861221E-2</v>
      </c>
      <c r="AL38" s="16" t="s">
        <v>34136</v>
      </c>
      <c r="AM38" s="33">
        <f>D6L831C8*CHOOSE(MIN(D6L831C9,RUN_YEARS),B7L808C4,B7L808C13,B7L808C22,B7L808C31,B7L808C40)</f>
        <v>3.9379641892824813</v>
      </c>
      <c r="AN38" s="16" t="s">
        <v>34137</v>
      </c>
      <c r="AO38" s="33">
        <f>D6L831C8-D6L831C18</f>
        <v>16.34986831445433</v>
      </c>
      <c r="AP38" s="16" t="s">
        <v>34138</v>
      </c>
      <c r="AQ38" s="33">
        <f>CHOOSE(MIN(D6L831C9,RUN_YEARS),B7L808C2,B7L808C11,B7L808C20,B7L808C29,B7L808C38)</f>
        <v>668.28535956058624</v>
      </c>
      <c r="AR38" s="16" t="s">
        <v>34139</v>
      </c>
      <c r="AS38" s="33">
        <f>IF(D6L831C20=0,0,D6L831C18/D6L831C20)</f>
        <v>5.8926387252771599E-3</v>
      </c>
      <c r="AT38" s="16" t="s">
        <v>34140</v>
      </c>
      <c r="AU38" s="33">
        <f>IF(D6L831C5=0,0,D6L831C18/D6L831C5)</f>
        <v>9.7052363493171298E-2</v>
      </c>
      <c r="AV38" s="16" t="s">
        <v>34141</v>
      </c>
      <c r="AW38" s="33">
        <f>CHOOSE(MIN(D6L831C9,RUN_YEARS),B7L808C1,B7L808C10,B7L808C19,B7L808C28,B7L808C37)</f>
        <v>2774.625948867299</v>
      </c>
      <c r="AX38" s="16" t="s">
        <v>34142</v>
      </c>
      <c r="AY38" s="33">
        <f>IF(D6L831C23=0,0,D6L831C19/D6L831C23)</f>
        <v>5.892638725277159E-3</v>
      </c>
      <c r="AZ38" s="16" t="s">
        <v>34143</v>
      </c>
      <c r="BA38" s="33">
        <f>IF(D6L831C5=0,0,D6L831C19/D6L831C5)</f>
        <v>0.40294763650682869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264941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6038.8389979301464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668.28535956058624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2774.625948867299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2543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2543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1017.2</v>
      </c>
      <c r="R40" s="16" t="s">
        <v>34168</v>
      </c>
      <c r="S40" s="15">
        <f>D6L833C5-D6L833C7</f>
        <v>1525.8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960.29105788364393</v>
      </c>
      <c r="X40" s="16" t="s">
        <v>34170</v>
      </c>
      <c r="Y40" s="33">
        <f>D6L833C7-D6L833C10</f>
        <v>56.908942116356116</v>
      </c>
      <c r="Z40" s="16" t="s">
        <v>34171</v>
      </c>
      <c r="AA40" s="33">
        <f>CHOOSE(MIN(D6L833C9,RUN_YEARS),B7L808C7,B7L808C16,B7L808C25,B7L808C34,B7L808C43)</f>
        <v>264941</v>
      </c>
      <c r="AB40" s="16" t="s">
        <v>34172</v>
      </c>
      <c r="AC40" s="33">
        <f>IF(D6L833C12=0,0,D6L833C10/D6L833C12)</f>
        <v>3.6245468156444038E-3</v>
      </c>
      <c r="AD40" s="16" t="s">
        <v>34173</v>
      </c>
      <c r="AE40" s="33">
        <f>IF(D6L833C5=0,0,D6L833C10/D6L833C5)</f>
        <v>0.377621336171311</v>
      </c>
      <c r="AF40" s="16" t="s">
        <v>34174</v>
      </c>
      <c r="AG40" s="33">
        <f>CHOOSE(MIN(D6L833C9,RUN_YEARS),B7L808C5,B7L808C14,B7L808C23,B7L808C32,B7L808C41)</f>
        <v>6038.8389979301464</v>
      </c>
      <c r="AH40" s="16" t="s">
        <v>34175</v>
      </c>
      <c r="AI40" s="33">
        <f>IF(D6L833C15=0,0,D6L833C11/D6L833C15)</f>
        <v>9.4238217206754557E-3</v>
      </c>
      <c r="AJ40" s="16" t="s">
        <v>34176</v>
      </c>
      <c r="AK40" s="33">
        <f>IF(D6L833C5=0,0,D6L833C11/D6L833C5)</f>
        <v>2.2378663828688996E-2</v>
      </c>
      <c r="AL40" s="16" t="s">
        <v>34177</v>
      </c>
      <c r="AM40" s="33">
        <f>D6L833C8*CHOOSE(MIN(D6L833C9,RUN_YEARS),B7L808C4,B7L808C13,B7L808C22,B7L808C31,B7L808C40)</f>
        <v>296.16499243576152</v>
      </c>
      <c r="AN40" s="16" t="s">
        <v>34178</v>
      </c>
      <c r="AO40" s="33">
        <f>D6L833C8-D6L833C18</f>
        <v>1229.6350075642385</v>
      </c>
      <c r="AP40" s="16" t="s">
        <v>34179</v>
      </c>
      <c r="AQ40" s="33">
        <f>CHOOSE(MIN(D6L833C9,RUN_YEARS),B7L808C2,B7L808C11,B7L808C20,B7L808C29,B7L808C38)</f>
        <v>668.28535956058624</v>
      </c>
      <c r="AR40" s="16" t="s">
        <v>34180</v>
      </c>
      <c r="AS40" s="33">
        <f>IF(D6L833C20=0,0,D6L833C18/D6L833C20)</f>
        <v>0.44317145093601507</v>
      </c>
      <c r="AT40" s="16" t="s">
        <v>34181</v>
      </c>
      <c r="AU40" s="33">
        <f>IF(D6L833C5=0,0,D6L833C18/D6L833C5)</f>
        <v>0.11646283619180556</v>
      </c>
      <c r="AV40" s="16" t="s">
        <v>34182</v>
      </c>
      <c r="AW40" s="33">
        <f>CHOOSE(MIN(D6L833C9,RUN_YEARS),B7L808C1,B7L808C10,B7L808C19,B7L808C28,B7L808C37)</f>
        <v>2774.625948867299</v>
      </c>
      <c r="AX40" s="16" t="s">
        <v>34183</v>
      </c>
      <c r="AY40" s="33">
        <f>IF(D6L833C23=0,0,D6L833C19/D6L833C23)</f>
        <v>0.44317145093601512</v>
      </c>
      <c r="AZ40" s="16" t="s">
        <v>34184</v>
      </c>
      <c r="BA40" s="33">
        <f>IF(D6L833C5=0,0,D6L833C19/D6L833C5)</f>
        <v>0.48353716380819445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11468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11468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11468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264941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6038.8389979301464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2225.9930090793769</v>
      </c>
      <c r="AN41" s="16" t="s">
        <v>34197</v>
      </c>
      <c r="AO41" s="33">
        <f>D6L834C8-D6L834C18</f>
        <v>9242.0069909206231</v>
      </c>
      <c r="AP41" s="16" t="s">
        <v>34198</v>
      </c>
      <c r="AQ41" s="33">
        <f>CHOOSE(MIN(D6L834C9,RUN_YEARS),B7L808C2,B7L808C11,B7L808C20,B7L808C29,B7L808C38)</f>
        <v>668.28535956058624</v>
      </c>
      <c r="AR41" s="16" t="s">
        <v>34199</v>
      </c>
      <c r="AS41" s="33">
        <f>IF(D6L834C20=0,0,D6L834C18/D6L834C20)</f>
        <v>3.3309019526374497</v>
      </c>
      <c r="AT41" s="16" t="s">
        <v>34200</v>
      </c>
      <c r="AU41" s="33">
        <f>IF(D6L834C5=0,0,D6L834C18/D6L834C5)</f>
        <v>0.1941047269863426</v>
      </c>
      <c r="AV41" s="16" t="s">
        <v>34201</v>
      </c>
      <c r="AW41" s="33">
        <f>CHOOSE(MIN(D6L834C9,RUN_YEARS),B7L808C1,B7L808C10,B7L808C19,B7L808C28,B7L808C37)</f>
        <v>2774.625948867299</v>
      </c>
      <c r="AX41" s="16" t="s">
        <v>34202</v>
      </c>
      <c r="AY41" s="33">
        <f>IF(D6L834C23=0,0,D6L834C19/D6L834C23)</f>
        <v>3.3309019526374497</v>
      </c>
      <c r="AZ41" s="16" t="s">
        <v>34203</v>
      </c>
      <c r="BA41" s="33">
        <f>IF(D6L834C5=0,0,D6L834C19/D6L834C5)</f>
        <v>0.80589527301365738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-814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-814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-814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-768.45941910861791</v>
      </c>
      <c r="X42" s="16" t="s">
        <v>34210</v>
      </c>
      <c r="Y42" s="33">
        <f>D6L835C7-D6L835C10</f>
        <v>-45.540580891382092</v>
      </c>
      <c r="Z42" s="16" t="s">
        <v>34211</v>
      </c>
      <c r="AA42" s="33">
        <f>CHOOSE(MIN(D6L835C9,RUN_YEARS),B7L808C7,B7L808C16,B7L808C25,B7L808C34,B7L808C43)</f>
        <v>264941</v>
      </c>
      <c r="AB42" s="16" t="s">
        <v>34212</v>
      </c>
      <c r="AC42" s="33">
        <f>IF(D6L835C12=0,0,D6L835C10/D6L835C12)</f>
        <v>-2.9004926346190962E-3</v>
      </c>
      <c r="AD42" s="16" t="s">
        <v>34213</v>
      </c>
      <c r="AE42" s="33">
        <f>IF(D6L835C5=0,0,D6L835C10/D6L835C5)</f>
        <v>0.94405334042827749</v>
      </c>
      <c r="AF42" s="16" t="s">
        <v>34214</v>
      </c>
      <c r="AG42" s="33">
        <f>CHOOSE(MIN(D6L835C9,RUN_YEARS),B7L808C5,B7L808C14,B7L808C23,B7L808C32,B7L808C41)</f>
        <v>6038.8389979301464</v>
      </c>
      <c r="AH42" s="16" t="s">
        <v>34215</v>
      </c>
      <c r="AI42" s="33">
        <f>IF(D6L835C15=0,0,D6L835C11/D6L835C15)</f>
        <v>-7.5412808500096521E-3</v>
      </c>
      <c r="AJ42" s="16" t="s">
        <v>34216</v>
      </c>
      <c r="AK42" s="33">
        <f>IF(D6L835C5=0,0,D6L835C11/D6L835C5)</f>
        <v>5.5946659571722471E-2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668.28535956058624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2774.625948867299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-591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-591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-591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264941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6038.8389979301464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-114.71589364892847</v>
      </c>
      <c r="AN43" s="16" t="s">
        <v>34238</v>
      </c>
      <c r="AO43" s="33">
        <f>D6L836C8-D6L836C18</f>
        <v>-476.2841063510715</v>
      </c>
      <c r="AP43" s="16" t="s">
        <v>34239</v>
      </c>
      <c r="AQ43" s="33">
        <f>CHOOSE(MIN(D6L836C9,RUN_YEARS),B7L808C2,B7L808C11,B7L808C20,B7L808C29,B7L808C38)</f>
        <v>668.28535956058624</v>
      </c>
      <c r="AR43" s="16" t="s">
        <v>34240</v>
      </c>
      <c r="AS43" s="33">
        <f>IF(D6L836C20=0,0,D6L836C18/D6L836C20)</f>
        <v>-0.17165705040187765</v>
      </c>
      <c r="AT43" s="16" t="s">
        <v>34241</v>
      </c>
      <c r="AU43" s="33">
        <f>IF(D6L836C5=0,0,D6L836C18/D6L836C5)</f>
        <v>0.1941047269863426</v>
      </c>
      <c r="AV43" s="16" t="s">
        <v>34242</v>
      </c>
      <c r="AW43" s="33">
        <f>CHOOSE(MIN(D6L836C9,RUN_YEARS),B7L808C1,B7L808C10,B7L808C19,B7L808C28,B7L808C37)</f>
        <v>2774.625948867299</v>
      </c>
      <c r="AX43" s="16" t="s">
        <v>34243</v>
      </c>
      <c r="AY43" s="33">
        <f>IF(D6L836C23=0,0,D6L836C19/D6L836C23)</f>
        <v>-0.17165705040187762</v>
      </c>
      <c r="AZ43" s="16" t="s">
        <v>34244</v>
      </c>
      <c r="BA43" s="33">
        <f>IF(D6L836C5=0,0,D6L836C19/D6L836C5)</f>
        <v>0.80589527301365738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12956.041262894843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12781.020631447422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290.71031572371112</v>
      </c>
      <c r="R44" s="16" t="s">
        <v>34248</v>
      </c>
      <c r="S44" s="15">
        <f>SUM(D6L829C8:D6L836C8)</f>
        <v>12490.310315723711</v>
      </c>
      <c r="U44" s="21" t="str">
        <f>NULL_VALUE</f>
        <v>n/a</v>
      </c>
      <c r="V44" s="16" t="s">
        <v>34249</v>
      </c>
      <c r="W44" s="33">
        <f>SUM(D6L829C10:D6L836C10)</f>
        <v>274.44604465592863</v>
      </c>
      <c r="X44" s="16" t="s">
        <v>34250</v>
      </c>
      <c r="Y44" s="33">
        <f>SUM(D6L829C11:D6L836C11)</f>
        <v>16.264271067782445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1.0358760805459655E-3</v>
      </c>
      <c r="AD44" s="16" t="s">
        <v>34252</v>
      </c>
      <c r="AE44" s="33">
        <f>IF(D6L837C5=0,0,D6L837C10/D6L837C5)</f>
        <v>2.1472936518125957E-2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2.6932778094195149E-3</v>
      </c>
      <c r="AJ44" s="16" t="s">
        <v>34254</v>
      </c>
      <c r="AK44" s="33">
        <f>IF(D6L837C5=0,0,D6L837C11/D6L837C5)</f>
        <v>1.2725330422958994E-3</v>
      </c>
      <c r="AL44" s="16" t="s">
        <v>34255</v>
      </c>
      <c r="AM44" s="33">
        <f>SUM(D6L829C18:D6L836C18)</f>
        <v>2424.4282738082493</v>
      </c>
      <c r="AN44" s="16" t="s">
        <v>34256</v>
      </c>
      <c r="AO44" s="33">
        <f>SUM(D6L829C19:D6L836C19)</f>
        <v>10065.882041915462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3.6278338873118061</v>
      </c>
      <c r="AT44" s="16" t="s">
        <v>34258</v>
      </c>
      <c r="AU44" s="33">
        <f>IF(D6L837C5=0,0,D6L837C18/D6L837C5)</f>
        <v>0.18968972382714072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3.6278338873118061</v>
      </c>
      <c r="AZ44" s="16" t="s">
        <v>34260</v>
      </c>
      <c r="BA44" s="33">
        <f>IF(D6L837C5=0,0,D6L837C19/D6L837C5)</f>
        <v>0.78756480661243744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1250.5001172244245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625.25005861221223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312.62502930610611</v>
      </c>
      <c r="R45" s="16" t="s">
        <v>34265</v>
      </c>
      <c r="S45" s="15">
        <f>D6L838C5-D6L838C7</f>
        <v>312.62502930610611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295.1347032179176</v>
      </c>
      <c r="X45" s="16" t="s">
        <v>34267</v>
      </c>
      <c r="Y45" s="33">
        <f>D6L838C7-D6L838C10</f>
        <v>17.49032608818851</v>
      </c>
      <c r="Z45" s="16" t="s">
        <v>34268</v>
      </c>
      <c r="AA45" s="33">
        <f>CHOOSE(MIN(D6L838C9,RUN_YEARS),B7L808C7,B7L808C16,B7L808C25,B7L808C34,B7L808C43)</f>
        <v>264941</v>
      </c>
      <c r="AB45" s="16" t="s">
        <v>34269</v>
      </c>
      <c r="AC45" s="33">
        <f>IF(D6L838C12=0,0,D6L838C10/D6L838C12)</f>
        <v>1.1139638757984517E-3</v>
      </c>
      <c r="AD45" s="16" t="s">
        <v>34270</v>
      </c>
      <c r="AE45" s="33">
        <f>IF(D6L838C5=0,0,D6L838C10/D6L838C5)</f>
        <v>0.47202667021413869</v>
      </c>
      <c r="AF45" s="16" t="s">
        <v>34271</v>
      </c>
      <c r="AG45" s="33">
        <f>CHOOSE(MIN(D6L838C9,RUN_YEARS),B7L808C5,B7L808C14,B7L808C23,B7L808C32,B7L808C41)</f>
        <v>6038.8389979301464</v>
      </c>
      <c r="AH45" s="16" t="s">
        <v>34272</v>
      </c>
      <c r="AI45" s="33">
        <f>IF(D6L838C15=0,0,D6L838C11/D6L838C15)</f>
        <v>2.896306077075981E-3</v>
      </c>
      <c r="AJ45" s="16" t="s">
        <v>34273</v>
      </c>
      <c r="AK45" s="33">
        <f>IF(D6L838C5=0,0,D6L838C11/D6L838C5)</f>
        <v>2.7973329785861284E-2</v>
      </c>
      <c r="AL45" s="16" t="s">
        <v>34274</v>
      </c>
      <c r="AM45" s="33">
        <f>D6L838C8*CHOOSE(MIN(D6L838C9,RUN_YEARS),B7L808C4,B7L808C13,B7L808C22,B7L808C31,B7L808C40)</f>
        <v>60.681995962559078</v>
      </c>
      <c r="AN45" s="16" t="s">
        <v>34275</v>
      </c>
      <c r="AO45" s="33">
        <f>D6L838C8-D6L838C18</f>
        <v>251.94303334354703</v>
      </c>
      <c r="AP45" s="16" t="s">
        <v>34276</v>
      </c>
      <c r="AQ45" s="33">
        <f>CHOOSE(MIN(D6L838C9,RUN_YEARS),B7L808C2,B7L808C11,B7L808C20,B7L808C29,B7L808C38)</f>
        <v>668.28535956058624</v>
      </c>
      <c r="AR45" s="16" t="s">
        <v>34277</v>
      </c>
      <c r="AS45" s="33">
        <f>IF(D6L838C20=0,0,D6L838C18/D6L838C20)</f>
        <v>9.0802521848539305E-2</v>
      </c>
      <c r="AT45" s="16" t="s">
        <v>34278</v>
      </c>
      <c r="AU45" s="33">
        <f>IF(D6L838C5=0,0,D6L838C18/D6L838C5)</f>
        <v>9.7052363493171298E-2</v>
      </c>
      <c r="AV45" s="16" t="s">
        <v>34279</v>
      </c>
      <c r="AW45" s="33">
        <f>CHOOSE(MIN(D6L838C9,RUN_YEARS),B7L808C1,B7L808C10,B7L808C19,B7L808C28,B7L808C37)</f>
        <v>2774.625948867299</v>
      </c>
      <c r="AX45" s="16" t="s">
        <v>34280</v>
      </c>
      <c r="AY45" s="33">
        <f>IF(D6L838C23=0,0,D6L838C19/D6L838C23)</f>
        <v>9.0802521848539305E-2</v>
      </c>
      <c r="AZ45" s="16" t="s">
        <v>34281</v>
      </c>
      <c r="BA45" s="33">
        <f>IF(D6L838C5=0,0,D6L838C19/D6L838C5)</f>
        <v>0.40294763650682869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9493.2924089022781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9493.2924089022781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3797.3169635609115</v>
      </c>
      <c r="R46" s="16" t="s">
        <v>34285</v>
      </c>
      <c r="S46" s="15">
        <f>D6L839C5-D6L839C7</f>
        <v>5695.9754453413661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3584.8697641146423</v>
      </c>
      <c r="X46" s="16" t="s">
        <v>34287</v>
      </c>
      <c r="Y46" s="33">
        <f>D6L839C7-D6L839C10</f>
        <v>212.44719944626922</v>
      </c>
      <c r="Z46" s="16" t="s">
        <v>34288</v>
      </c>
      <c r="AA46" s="33">
        <f>CHOOSE(MIN(D6L839C9,RUN_YEARS),B7L808C7,B7L808C16,B7L808C25,B7L808C34,B7L808C43)</f>
        <v>264941</v>
      </c>
      <c r="AB46" s="16" t="s">
        <v>34289</v>
      </c>
      <c r="AC46" s="33">
        <f>IF(D6L839C12=0,0,D6L839C10/D6L839C12)</f>
        <v>1.3530822953467535E-2</v>
      </c>
      <c r="AD46" s="16" t="s">
        <v>34290</v>
      </c>
      <c r="AE46" s="33">
        <f>IF(D6L839C5=0,0,D6L839C10/D6L839C5)</f>
        <v>0.37762133617131105</v>
      </c>
      <c r="AF46" s="16" t="s">
        <v>34291</v>
      </c>
      <c r="AG46" s="33">
        <f>CHOOSE(MIN(D6L839C9,RUN_YEARS),B7L808C5,B7L808C14,B7L808C23,B7L808C32,B7L808C41)</f>
        <v>6038.8389979301464</v>
      </c>
      <c r="AH46" s="16" t="s">
        <v>34292</v>
      </c>
      <c r="AI46" s="33">
        <f>IF(D6L839C15=0,0,D6L839C11/D6L839C15)</f>
        <v>3.5180139679015614E-2</v>
      </c>
      <c r="AJ46" s="16" t="s">
        <v>34293</v>
      </c>
      <c r="AK46" s="33">
        <f>IF(D6L839C5=0,0,D6L839C11/D6L839C5)</f>
        <v>2.2378663828688996E-2</v>
      </c>
      <c r="AL46" s="16" t="s">
        <v>34294</v>
      </c>
      <c r="AM46" s="33">
        <f>D6L839C8*CHOOSE(MIN(D6L839C9,RUN_YEARS),B7L808C4,B7L808C13,B7L808C22,B7L808C31,B7L808C40)</f>
        <v>1105.6157587388971</v>
      </c>
      <c r="AN46" s="16" t="s">
        <v>34295</v>
      </c>
      <c r="AO46" s="33">
        <f>D6L839C8-D6L839C18</f>
        <v>4590.3596866024691</v>
      </c>
      <c r="AP46" s="16" t="s">
        <v>34296</v>
      </c>
      <c r="AQ46" s="33">
        <f>CHOOSE(MIN(D6L839C9,RUN_YEARS),B7L808C2,B7L808C11,B7L808C20,B7L808C29,B7L808C38)</f>
        <v>668.28535956058624</v>
      </c>
      <c r="AR46" s="16" t="s">
        <v>34297</v>
      </c>
      <c r="AS46" s="33">
        <f>IF(D6L839C20=0,0,D6L839C18/D6L839C20)</f>
        <v>1.6544066736189853</v>
      </c>
      <c r="AT46" s="16" t="s">
        <v>34298</v>
      </c>
      <c r="AU46" s="33">
        <f>IF(D6L839C5=0,0,D6L839C18/D6L839C5)</f>
        <v>0.11646283619180554</v>
      </c>
      <c r="AV46" s="16" t="s">
        <v>34299</v>
      </c>
      <c r="AW46" s="33">
        <f>CHOOSE(MIN(D6L839C9,RUN_YEARS),B7L808C1,B7L808C10,B7L808C19,B7L808C28,B7L808C37)</f>
        <v>2774.625948867299</v>
      </c>
      <c r="AX46" s="16" t="s">
        <v>34300</v>
      </c>
      <c r="AY46" s="33">
        <f>IF(D6L839C23=0,0,D6L839C19/D6L839C23)</f>
        <v>1.6544066736189853</v>
      </c>
      <c r="AZ46" s="16" t="s">
        <v>34301</v>
      </c>
      <c r="BA46" s="33">
        <f>IF(D6L839C5=0,0,D6L839C19/D6L839C5)</f>
        <v>0.48353716380819439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10743.792526126703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10118.54246751449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4109.9419928670177</v>
      </c>
      <c r="R47" s="16" t="s">
        <v>34305</v>
      </c>
      <c r="S47" s="15">
        <f>SUM(D6L838C8:D6L839C8)</f>
        <v>6008.6004746474719</v>
      </c>
      <c r="U47" s="21" t="str">
        <f>NULL_VALUE</f>
        <v>n/a</v>
      </c>
      <c r="V47" s="16" t="s">
        <v>34306</v>
      </c>
      <c r="W47" s="33">
        <f>SUM(D6L838C10:D6L839C10)</f>
        <v>3880.0044673325601</v>
      </c>
      <c r="X47" s="16" t="s">
        <v>34307</v>
      </c>
      <c r="Y47" s="33">
        <f>SUM(D6L838C11:D6L839C11)</f>
        <v>229.93752553445773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1.4644786829265987E-2</v>
      </c>
      <c r="AD47" s="16" t="s">
        <v>34309</v>
      </c>
      <c r="AE47" s="33">
        <f>IF(D6L840C5=0,0,D6L840C10/D6L840C5)</f>
        <v>0.38345487799149802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3.8076445756091593E-2</v>
      </c>
      <c r="AJ47" s="16" t="s">
        <v>34311</v>
      </c>
      <c r="AK47" s="33">
        <f>IF(D6L840C5=0,0,D6L840C11/D6L840C5)</f>
        <v>2.2724372237668673E-2</v>
      </c>
      <c r="AL47" s="16" t="s">
        <v>34312</v>
      </c>
      <c r="AM47" s="33">
        <f>SUM(D6L838C18:D6L839C18)</f>
        <v>1166.2977547014561</v>
      </c>
      <c r="AN47" s="16" t="s">
        <v>34313</v>
      </c>
      <c r="AO47" s="33">
        <f>SUM(D6L838C19:D6L839C19)</f>
        <v>4842.3027199460157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1.7452091954675246</v>
      </c>
      <c r="AT47" s="16" t="s">
        <v>34315</v>
      </c>
      <c r="AU47" s="33">
        <f>IF(D6L840C5=0,0,D6L840C18/D6L840C5)</f>
        <v>0.11526341451309287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1.7452091954675246</v>
      </c>
      <c r="AZ47" s="16" t="s">
        <v>34317</v>
      </c>
      <c r="BA47" s="33">
        <f>IF(D6L840C5=0,0,D6L840C19/D6L840C5)</f>
        <v>0.47855733525774041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51830.406916538843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41678.829075888869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13790.285297054208</v>
      </c>
      <c r="R48" s="16" t="s">
        <v>34322</v>
      </c>
      <c r="S48" s="15">
        <f>SUM(D6L828C8,D6L837C8,D6L840C8)</f>
        <v>27888.543778834661</v>
      </c>
      <c r="U48" s="21" t="str">
        <f>NULL_VALUE</f>
        <v>n/a</v>
      </c>
      <c r="V48" s="16" t="s">
        <v>34323</v>
      </c>
      <c r="W48" s="33">
        <f>SUM(D6L828C10,D6L837C10,D6L840C10)</f>
        <v>13000.468680977232</v>
      </c>
      <c r="X48" s="16" t="s">
        <v>34324</v>
      </c>
      <c r="Y48" s="33">
        <f>SUM(D6L828C11,D6L837C11,D6L840C11)</f>
        <v>789.8166160769772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5.3827765364238667E-2</v>
      </c>
      <c r="AD48" s="16" t="s">
        <v>34326</v>
      </c>
      <c r="AE48" s="33">
        <f>IF(D6L841C5=0,0,D6L841C10/D6L841C5)</f>
        <v>0.3119201995167849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0.13995218994702083</v>
      </c>
      <c r="AJ48" s="16" t="s">
        <v>34328</v>
      </c>
      <c r="AK48" s="33">
        <f>IF(D6L841C5=0,0,D6L841C11/D6L841C5)</f>
        <v>1.8950067302487744E-2</v>
      </c>
      <c r="AL48" s="16" t="s">
        <v>34329</v>
      </c>
      <c r="AM48" s="33">
        <f>SUM(D6L828C18,D6L837C18,D6L840C18)</f>
        <v>5243.2805759233133</v>
      </c>
      <c r="AN48" s="16" t="s">
        <v>34330</v>
      </c>
      <c r="AO48" s="33">
        <f>SUM(D6L828C19,D6L837C19,D6L840C19)</f>
        <v>22645.263202911345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8.4267610541734044</v>
      </c>
      <c r="AT48" s="16" t="s">
        <v>34332</v>
      </c>
      <c r="AU48" s="33">
        <f>IF(D6L841C5=0,0,D6L841C18/D6L841C5)</f>
        <v>0.12580201248879475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8.4267610541734044</v>
      </c>
      <c r="AZ48" s="16" t="s">
        <v>34334</v>
      </c>
      <c r="BA48" s="33">
        <f>IF(D6L841C5=0,0,D6L841C19/D6L841C5)</f>
        <v>0.54332772069193258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02458-6C4B-4018-8D34-0E7B7525849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2792.0190595666668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2401.1363912273332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1200.5681956136666</v>
      </c>
      <c r="R8" s="16" t="s">
        <v>34344</v>
      </c>
      <c r="S8" s="15">
        <f>D6L901C5-D6L901C7</f>
        <v>1200.5681956136666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1170.4294548199211</v>
      </c>
      <c r="X8" s="16" t="s">
        <v>34346</v>
      </c>
      <c r="Y8" s="33">
        <f>D6L901C7-D6L901C10</f>
        <v>30.138740793745455</v>
      </c>
      <c r="Z8" s="16" t="s">
        <v>34347</v>
      </c>
      <c r="AA8" s="33">
        <f>CHOOSE(MIN(D6L901C9,RUN_YEARS),B7L809C7,B7L809C16,B7L809C25,B7L809C34,B7L809C43)</f>
        <v>27836.333333333336</v>
      </c>
      <c r="AB8" s="16" t="s">
        <v>34348</v>
      </c>
      <c r="AC8" s="33">
        <f>IF(D6L901C12=0,0,D6L901C10/D6L901C12)</f>
        <v>4.2046825665015303E-2</v>
      </c>
      <c r="AD8" s="16" t="s">
        <v>34349</v>
      </c>
      <c r="AE8" s="33">
        <f>IF(D6L901C5=0,0,D6L901C10/D6L901C5)</f>
        <v>0.48744813459832653</v>
      </c>
      <c r="AF8" s="16" t="s">
        <v>34350</v>
      </c>
      <c r="AG8" s="33">
        <f>CHOOSE(MIN(D6L901C9,RUN_YEARS),B7L809C5,B7L809C14,B7L809C23,B7L809C32,B7L809C41)</f>
        <v>275.68843066920687</v>
      </c>
      <c r="AH8" s="16" t="s">
        <v>34351</v>
      </c>
      <c r="AI8" s="33">
        <f>IF(D6L901C15=0,0,D6L901C11/D6L901C15)</f>
        <v>0.1093217467290397</v>
      </c>
      <c r="AJ8" s="16" t="s">
        <v>34352</v>
      </c>
      <c r="AK8" s="33">
        <f>IF(D6L901C5=0,0,D6L901C11/D6L901C5)</f>
        <v>1.2551865401673469E-2</v>
      </c>
      <c r="AL8" s="16" t="s">
        <v>34353</v>
      </c>
      <c r="AM8" s="33">
        <f>D6L901C8*CHOOSE(MIN(D6L901C9,RUN_YEARS),B7L809C4,B7L809C13,B7L809C22,B7L809C31,B7L809C40)</f>
        <v>406.7875911294056</v>
      </c>
      <c r="AN8" s="16" t="s">
        <v>34354</v>
      </c>
      <c r="AO8" s="33">
        <f>D6L901C8-D6L901C18</f>
        <v>793.78060448426095</v>
      </c>
      <c r="AP8" s="16" t="s">
        <v>34355</v>
      </c>
      <c r="AQ8" s="33">
        <f>CHOOSE(MIN(D6L901C9,RUN_YEARS),B7L809C2,B7L809C11,B7L809C20,B7L809C29,B7L809C38)</f>
        <v>64.875412303705815</v>
      </c>
      <c r="AR8" s="16" t="s">
        <v>34356</v>
      </c>
      <c r="AS8" s="33">
        <f>IF(D6L901C20=0,0,D6L901C18/D6L901C20)</f>
        <v>6.2702891077606155</v>
      </c>
      <c r="AT8" s="16" t="s">
        <v>34357</v>
      </c>
      <c r="AU8" s="33">
        <f>IF(D6L901C5=0,0,D6L901C18/D6L901C5)</f>
        <v>0.16941461243752065</v>
      </c>
      <c r="AV8" s="16" t="s">
        <v>34358</v>
      </c>
      <c r="AW8" s="33">
        <f>CHOOSE(MIN(D6L901C9,RUN_YEARS),B7L809C1,B7L809C10,B7L809C19,B7L809C28,B7L809C37)</f>
        <v>126.59394022228003</v>
      </c>
      <c r="AX8" s="16" t="s">
        <v>34359</v>
      </c>
      <c r="AY8" s="33">
        <f>IF(D6L901C23=0,0,D6L901C19/D6L901C23)</f>
        <v>6.2702891077606155</v>
      </c>
      <c r="AZ8" s="16" t="s">
        <v>34360</v>
      </c>
      <c r="BA8" s="33">
        <f>IF(D6L901C5=0,0,D6L901C19/D6L901C5)</f>
        <v>0.33058538756247935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20.185276780060956</v>
      </c>
      <c r="J9" s="16" t="s">
        <v>34381</v>
      </c>
      <c r="K9" s="21">
        <f>_xlfn.SINGLE(IF(FLOW_THRU_100PCT="Y",1,INDEX(VariabilityMatrix,D6L902C1,_xlfn.SINGLE(D6L902C9))))</f>
        <v>0.64917993204410851</v>
      </c>
      <c r="L9" s="16" t="s">
        <v>34361</v>
      </c>
      <c r="M9" s="15">
        <f>IF(_xlfn.SINGLE(D6L902C2)&lt;&gt;0,_xlfn.SINGLE(D6L902C2)*_xlfn.SINGLE(D6L902C4),_xlfn.SINGLE(D6L902C3)*_xlfn.SINGLE(D6L902C4))</f>
        <v>13.103876608371493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6.5519383041857466</v>
      </c>
      <c r="R9" s="16" t="s">
        <v>34363</v>
      </c>
      <c r="S9" s="15">
        <f>D6L902C5-D6L902C7</f>
        <v>6.5519383041857466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6.3840152402718457</v>
      </c>
      <c r="X9" s="16" t="s">
        <v>34365</v>
      </c>
      <c r="Y9" s="33">
        <f>D6L902C7-D6L902C10</f>
        <v>0.16792306391390088</v>
      </c>
      <c r="Z9" s="16" t="s">
        <v>34366</v>
      </c>
      <c r="AA9" s="33">
        <f>CHOOSE(MIN(D6L902C9,RUN_YEARS),B7L809C7,B7L809C16,B7L809C25,B7L809C34,B7L809C43)</f>
        <v>26372.799999999999</v>
      </c>
      <c r="AB9" s="16" t="s">
        <v>34367</v>
      </c>
      <c r="AC9" s="33">
        <f>IF(D6L902C12=0,0,D6L902C10/D6L902C12)</f>
        <v>2.420681626627376E-4</v>
      </c>
      <c r="AD9" s="16" t="s">
        <v>34368</v>
      </c>
      <c r="AE9" s="33">
        <f>IF(D6L902C5=0,0,D6L902C10/D6L902C5)</f>
        <v>0.48718523770235883</v>
      </c>
      <c r="AF9" s="16" t="s">
        <v>34369</v>
      </c>
      <c r="AG9" s="33">
        <f>CHOOSE(MIN(D6L902C9,RUN_YEARS),B7L809C5,B7L809C14,B7L809C23,B7L809C32,B7L809C41)</f>
        <v>266.80829524460512</v>
      </c>
      <c r="AH9" s="16" t="s">
        <v>34370</v>
      </c>
      <c r="AI9" s="33">
        <f>IF(D6L902C15=0,0,D6L902C11/D6L902C15)</f>
        <v>6.2937722292311787E-4</v>
      </c>
      <c r="AJ9" s="16" t="s">
        <v>34371</v>
      </c>
      <c r="AK9" s="33">
        <f>IF(D6L902C5=0,0,D6L902C11/D6L902C5)</f>
        <v>1.2814762297641157E-2</v>
      </c>
      <c r="AL9" s="16" t="s">
        <v>34372</v>
      </c>
      <c r="AM9" s="33">
        <f>D6L902C8*CHOOSE(MIN(D6L902C9,RUN_YEARS),B7L809C4,B7L809C13,B7L809C22,B7L809C31,B7L809C40)</f>
        <v>2.204633848289502</v>
      </c>
      <c r="AN9" s="16" t="s">
        <v>34373</v>
      </c>
      <c r="AO9" s="33">
        <f>D6L902C8-D6L902C18</f>
        <v>4.3473044558962446</v>
      </c>
      <c r="AP9" s="16" t="s">
        <v>34374</v>
      </c>
      <c r="AQ9" s="33">
        <f>CHOOSE(MIN(D6L902C9,RUN_YEARS),B7L809C2,B7L809C11,B7L809C20,B7L809C29,B7L809C38)</f>
        <v>62.22740498155526</v>
      </c>
      <c r="AR9" s="16" t="s">
        <v>34375</v>
      </c>
      <c r="AS9" s="33">
        <f>IF(D6L902C20=0,0,D6L902C18/D6L902C20)</f>
        <v>3.5428664411491603E-2</v>
      </c>
      <c r="AT9" s="16" t="s">
        <v>34376</v>
      </c>
      <c r="AU9" s="33">
        <f>IF(D6L902C5=0,0,D6L902C18/D6L902C5)</f>
        <v>0.16824287301980986</v>
      </c>
      <c r="AV9" s="16" t="s">
        <v>34377</v>
      </c>
      <c r="AW9" s="33">
        <f>CHOOSE(MIN(D6L902C9,RUN_YEARS),B7L809C1,B7L809C10,B7L809C19,B7L809C28,B7L809C37)</f>
        <v>122.70585211465547</v>
      </c>
      <c r="AX9" s="16" t="s">
        <v>34378</v>
      </c>
      <c r="AY9" s="33">
        <f>IF(D6L902C23=0,0,D6L902C19/D6L902C23)</f>
        <v>3.5428664411491589E-2</v>
      </c>
      <c r="AZ9" s="16" t="s">
        <v>34379</v>
      </c>
      <c r="BA9" s="33">
        <f>IF(D6L902C5=0,0,D6L902C19/D6L902C5)</f>
        <v>0.33175712698019011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1.9521385777159654</v>
      </c>
      <c r="J10" s="16" t="s">
        <v>34402</v>
      </c>
      <c r="K10" s="21">
        <f>_xlfn.SINGLE(IF(FLOW_THRU_100PCT="Y",1,INDEX(VariabilityMatrix,D6L903C1,_xlfn.SINGLE(D6L903C9))))</f>
        <v>0.64917993204410851</v>
      </c>
      <c r="L10" s="16" t="s">
        <v>34382</v>
      </c>
      <c r="M10" s="15">
        <f>IF(_xlfn.SINGLE(D6L903C2)&lt;&gt;0,_xlfn.SINGLE(D6L903C2)*_xlfn.SINGLE(D6L903C4),_xlfn.SINGLE(D6L903C3)*_xlfn.SINGLE(D6L903C4))</f>
        <v>1.267289189222333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0.63364459461116651</v>
      </c>
      <c r="R10" s="16" t="s">
        <v>34384</v>
      </c>
      <c r="S10" s="15">
        <f>D6L903C5-D6L903C7</f>
        <v>0.63364459461116651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0.61740458488891192</v>
      </c>
      <c r="X10" s="16" t="s">
        <v>34386</v>
      </c>
      <c r="Y10" s="33">
        <f>D6L903C7-D6L903C10</f>
        <v>1.6240009722254589E-2</v>
      </c>
      <c r="Z10" s="16" t="s">
        <v>34387</v>
      </c>
      <c r="AA10" s="33">
        <f>CHOOSE(MIN(D6L903C9,RUN_YEARS),B7L809C7,B7L809C16,B7L809C25,B7L809C34,B7L809C43)</f>
        <v>26372.799999999999</v>
      </c>
      <c r="AB10" s="16" t="s">
        <v>34388</v>
      </c>
      <c r="AC10" s="33">
        <f>IF(D6L903C12=0,0,D6L903C10/D6L903C12)</f>
        <v>2.3410657377635743E-5</v>
      </c>
      <c r="AD10" s="16" t="s">
        <v>34389</v>
      </c>
      <c r="AE10" s="33">
        <f>IF(D6L903C5=0,0,D6L903C10/D6L903C5)</f>
        <v>0.48718523770235883</v>
      </c>
      <c r="AF10" s="16" t="s">
        <v>34390</v>
      </c>
      <c r="AG10" s="33">
        <f>CHOOSE(MIN(D6L903C9,RUN_YEARS),B7L809C5,B7L809C14,B7L809C23,B7L809C32,B7L809C41)</f>
        <v>266.80829524460512</v>
      </c>
      <c r="AH10" s="16" t="s">
        <v>34391</v>
      </c>
      <c r="AI10" s="33">
        <f>IF(D6L903C15=0,0,D6L903C11/D6L903C15)</f>
        <v>6.0867709181852971E-5</v>
      </c>
      <c r="AJ10" s="16" t="s">
        <v>34392</v>
      </c>
      <c r="AK10" s="33">
        <f>IF(D6L903C5=0,0,D6L903C11/D6L903C5)</f>
        <v>1.2814762297641162E-2</v>
      </c>
      <c r="AL10" s="16" t="s">
        <v>34393</v>
      </c>
      <c r="AM10" s="33">
        <f>D6L903C8*CHOOSE(MIN(D6L903C9,RUN_YEARS),B7L809C4,B7L809C13,B7L809C22,B7L809C31,B7L809C40)</f>
        <v>0.21321237414171076</v>
      </c>
      <c r="AN10" s="16" t="s">
        <v>34394</v>
      </c>
      <c r="AO10" s="33">
        <f>D6L903C8-D6L903C18</f>
        <v>0.42043222046945572</v>
      </c>
      <c r="AP10" s="16" t="s">
        <v>34395</v>
      </c>
      <c r="AQ10" s="33">
        <f>CHOOSE(MIN(D6L903C9,RUN_YEARS),B7L809C2,B7L809C11,B7L809C20,B7L809C29,B7L809C38)</f>
        <v>62.22740498155526</v>
      </c>
      <c r="AR10" s="16" t="s">
        <v>34396</v>
      </c>
      <c r="AS10" s="33">
        <f>IF(D6L903C20=0,0,D6L903C18/D6L903C20)</f>
        <v>3.4263420466418091E-3</v>
      </c>
      <c r="AT10" s="16" t="s">
        <v>34397</v>
      </c>
      <c r="AU10" s="33">
        <f>IF(D6L903C5=0,0,D6L903C18/D6L903C5)</f>
        <v>0.16824287301980986</v>
      </c>
      <c r="AV10" s="16" t="s">
        <v>34398</v>
      </c>
      <c r="AW10" s="33">
        <f>CHOOSE(MIN(D6L903C9,RUN_YEARS),B7L809C1,B7L809C10,B7L809C19,B7L809C28,B7L809C37)</f>
        <v>122.70585211465547</v>
      </c>
      <c r="AX10" s="16" t="s">
        <v>34399</v>
      </c>
      <c r="AY10" s="33">
        <f>IF(D6L903C23=0,0,D6L903C19/D6L903C23)</f>
        <v>3.4263420466418087E-3</v>
      </c>
      <c r="AZ10" s="16" t="s">
        <v>34400</v>
      </c>
      <c r="BA10" s="33">
        <f>IF(D6L903C5=0,0,D6L903C19/D6L903C5)</f>
        <v>0.33175712698019011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0.63570948928092208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28387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277.82976631346071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71.603173921161172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126.17483217335649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85.016032761154193</v>
      </c>
      <c r="J12" s="16" t="s">
        <v>34444</v>
      </c>
      <c r="K12" s="21">
        <f>_xlfn.SINGLE(IF(FLOW_THRU_100PCT="Y",1,INDEX(VariabilityMatrix,D6L905C1,_xlfn.SINGLE(D6L905C9))))</f>
        <v>0.33138237811797588</v>
      </c>
      <c r="L12" s="16" t="s">
        <v>34424</v>
      </c>
      <c r="M12" s="15">
        <f>IF(_xlfn.SINGLE(D6L905C2)&lt;&gt;0,_xlfn.SINGLE(D6L905C2)*_xlfn.SINGLE(D6L905C4),_xlfn.SINGLE(D6L905C3)*_xlfn.SINGLE(D6L905C4))</f>
        <v>28.172815114547024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14.086407557273512</v>
      </c>
      <c r="R12" s="16" t="s">
        <v>34426</v>
      </c>
      <c r="S12" s="15">
        <f>D6L905C5-D6L905C7</f>
        <v>14.086407557273512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13.7253796283252</v>
      </c>
      <c r="X12" s="16" t="s">
        <v>34428</v>
      </c>
      <c r="Y12" s="33">
        <f>D6L905C7-D6L905C10</f>
        <v>0.36102792894831204</v>
      </c>
      <c r="Z12" s="16" t="s">
        <v>34429</v>
      </c>
      <c r="AA12" s="33">
        <f>CHOOSE(MIN(D6L905C9,RUN_YEARS),B7L809C7,B7L809C16,B7L809C25,B7L809C34,B7L809C43)</f>
        <v>26372.799999999999</v>
      </c>
      <c r="AB12" s="16" t="s">
        <v>34430</v>
      </c>
      <c r="AC12" s="33">
        <f>IF(D6L905C12=0,0,D6L905C10/D6L905C12)</f>
        <v>5.2043695126513685E-4</v>
      </c>
      <c r="AD12" s="16" t="s">
        <v>34431</v>
      </c>
      <c r="AE12" s="33">
        <f>IF(D6L905C5=0,0,D6L905C10/D6L905C5)</f>
        <v>0.48718523770235883</v>
      </c>
      <c r="AF12" s="16" t="s">
        <v>34432</v>
      </c>
      <c r="AG12" s="33">
        <f>CHOOSE(MIN(D6L905C9,RUN_YEARS),B7L809C5,B7L809C14,B7L809C23,B7L809C32,B7L809C41)</f>
        <v>266.80829524460512</v>
      </c>
      <c r="AH12" s="16" t="s">
        <v>34433</v>
      </c>
      <c r="AI12" s="33">
        <f>IF(D6L905C15=0,0,D6L905C11/D6L905C15)</f>
        <v>1.3531360732893557E-3</v>
      </c>
      <c r="AJ12" s="16" t="s">
        <v>34434</v>
      </c>
      <c r="AK12" s="33">
        <f>IF(D6L905C5=0,0,D6L905C11/D6L905C5)</f>
        <v>1.2814762297641153E-2</v>
      </c>
      <c r="AL12" s="16" t="s">
        <v>34435</v>
      </c>
      <c r="AM12" s="33">
        <f>D6L905C8*CHOOSE(MIN(D6L905C9,RUN_YEARS),B7L809C4,B7L809C13,B7L809C22,B7L809C31,B7L809C40)</f>
        <v>4.7398753559273148</v>
      </c>
      <c r="AN12" s="16" t="s">
        <v>34436</v>
      </c>
      <c r="AO12" s="33">
        <f>D6L905C8-D6L905C18</f>
        <v>9.3465322013461964</v>
      </c>
      <c r="AP12" s="16" t="s">
        <v>34437</v>
      </c>
      <c r="AQ12" s="33">
        <f>CHOOSE(MIN(D6L905C9,RUN_YEARS),B7L809C2,B7L809C11,B7L809C20,B7L809C29,B7L809C38)</f>
        <v>62.22740498155526</v>
      </c>
      <c r="AR12" s="16" t="s">
        <v>34438</v>
      </c>
      <c r="AS12" s="33">
        <f>IF(D6L905C20=0,0,D6L905C18/D6L905C20)</f>
        <v>7.6170223671262763E-2</v>
      </c>
      <c r="AT12" s="16" t="s">
        <v>34439</v>
      </c>
      <c r="AU12" s="33">
        <f>IF(D6L905C5=0,0,D6L905C18/D6L905C5)</f>
        <v>0.16824287301980986</v>
      </c>
      <c r="AV12" s="16" t="s">
        <v>34440</v>
      </c>
      <c r="AW12" s="33">
        <f>CHOOSE(MIN(D6L905C9,RUN_YEARS),B7L809C1,B7L809C10,B7L809C19,B7L809C28,B7L809C37)</f>
        <v>122.70585211465547</v>
      </c>
      <c r="AX12" s="16" t="s">
        <v>34441</v>
      </c>
      <c r="AY12" s="33">
        <f>IF(D6L905C23=0,0,D6L905C19/D6L905C23)</f>
        <v>7.6170223671262749E-2</v>
      </c>
      <c r="AZ12" s="16" t="s">
        <v>34442</v>
      </c>
      <c r="BA12" s="33">
        <f>IF(D6L905C5=0,0,D6L905C19/D6L905C5)</f>
        <v>0.33175712698019011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8.7821512576638501</v>
      </c>
      <c r="J13" s="16" t="s">
        <v>34465</v>
      </c>
      <c r="K13" s="21">
        <f>_xlfn.SINGLE(IF(FLOW_THRU_100PCT="Y",1,INDEX(VariabilityMatrix,D6L906C1,_xlfn.SINGLE(D6L906C9))))</f>
        <v>0.64917993204410851</v>
      </c>
      <c r="L13" s="16" t="s">
        <v>34445</v>
      </c>
      <c r="M13" s="15">
        <f>IF(_xlfn.SINGLE(D6L906C2)&lt;&gt;0,_xlfn.SINGLE(D6L906C2)*_xlfn.SINGLE(D6L906C4),_xlfn.SINGLE(D6L906C3)*_xlfn.SINGLE(D6L906C4))</f>
        <v>5.7011963566513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2.85059817832565</v>
      </c>
      <c r="R13" s="16" t="s">
        <v>34447</v>
      </c>
      <c r="S13" s="15">
        <f>D6L906C5-D6L906C7</f>
        <v>2.85059817832565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2.7775387022029858</v>
      </c>
      <c r="X13" s="16" t="s">
        <v>34449</v>
      </c>
      <c r="Y13" s="33">
        <f>D6L906C7-D6L906C10</f>
        <v>7.3059476122664169E-2</v>
      </c>
      <c r="Z13" s="16" t="s">
        <v>34450</v>
      </c>
      <c r="AA13" s="33">
        <f>CHOOSE(MIN(D6L906C9,RUN_YEARS),B7L809C7,B7L809C16,B7L809C25,B7L809C34,B7L809C43)</f>
        <v>26372.799999999999</v>
      </c>
      <c r="AB13" s="16" t="s">
        <v>34451</v>
      </c>
      <c r="AC13" s="33">
        <f>IF(D6L906C12=0,0,D6L906C10/D6L906C12)</f>
        <v>1.0531830909888165E-4</v>
      </c>
      <c r="AD13" s="16" t="s">
        <v>34452</v>
      </c>
      <c r="AE13" s="33">
        <f>IF(D6L906C5=0,0,D6L906C10/D6L906C5)</f>
        <v>0.48718523770235883</v>
      </c>
      <c r="AF13" s="16" t="s">
        <v>34453</v>
      </c>
      <c r="AG13" s="33">
        <f>CHOOSE(MIN(D6L906C9,RUN_YEARS),B7L809C5,B7L809C14,B7L809C23,B7L809C32,B7L809C41)</f>
        <v>266.80829524460512</v>
      </c>
      <c r="AH13" s="16" t="s">
        <v>34454</v>
      </c>
      <c r="AI13" s="33">
        <f>IF(D6L906C15=0,0,D6L906C11/D6L906C15)</f>
        <v>2.7382760365709223E-4</v>
      </c>
      <c r="AJ13" s="16" t="s">
        <v>34455</v>
      </c>
      <c r="AK13" s="33">
        <f>IF(D6L906C5=0,0,D6L906C11/D6L906C5)</f>
        <v>1.281476229764115E-2</v>
      </c>
      <c r="AL13" s="16" t="s">
        <v>34456</v>
      </c>
      <c r="AM13" s="33">
        <f>D6L906C8*CHOOSE(MIN(D6L906C9,RUN_YEARS),B7L809C4,B7L809C13,B7L809C22,B7L809C31,B7L809C40)</f>
        <v>0.95918565469308725</v>
      </c>
      <c r="AN13" s="16" t="s">
        <v>34457</v>
      </c>
      <c r="AO13" s="33">
        <f>D6L906C8-D6L906C18</f>
        <v>1.8914125236325627</v>
      </c>
      <c r="AP13" s="16" t="s">
        <v>34458</v>
      </c>
      <c r="AQ13" s="33">
        <f>CHOOSE(MIN(D6L906C9,RUN_YEARS),B7L809C2,B7L809C11,B7L809C20,B7L809C29,B7L809C38)</f>
        <v>62.22740498155526</v>
      </c>
      <c r="AR13" s="16" t="s">
        <v>34459</v>
      </c>
      <c r="AS13" s="33">
        <f>IF(D6L906C20=0,0,D6L906C18/D6L906C20)</f>
        <v>1.5414199820439213E-2</v>
      </c>
      <c r="AT13" s="16" t="s">
        <v>34460</v>
      </c>
      <c r="AU13" s="33">
        <f>IF(D6L906C5=0,0,D6L906C18/D6L906C5)</f>
        <v>0.16824287301980986</v>
      </c>
      <c r="AV13" s="16" t="s">
        <v>34461</v>
      </c>
      <c r="AW13" s="33">
        <f>CHOOSE(MIN(D6L906C9,RUN_YEARS),B7L809C1,B7L809C10,B7L809C19,B7L809C28,B7L809C37)</f>
        <v>122.70585211465547</v>
      </c>
      <c r="AX13" s="16" t="s">
        <v>34462</v>
      </c>
      <c r="AY13" s="33">
        <f>IF(D6L906C23=0,0,D6L906C19/D6L906C23)</f>
        <v>1.5414199820439211E-2</v>
      </c>
      <c r="AZ13" s="16" t="s">
        <v>34463</v>
      </c>
      <c r="BA13" s="33">
        <f>IF(D6L906C5=0,0,D6L906C19/D6L906C5)</f>
        <v>0.33175712698019016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0.40267690722960053</v>
      </c>
      <c r="J14" s="16" t="s">
        <v>34486</v>
      </c>
      <c r="K14" s="21">
        <f>_xlfn.SINGLE(IF(FLOW_THRU_100PCT="Y",1,INDEX(VariabilityMatrix,D6L907C1,_xlfn.SINGLE(D6L907C9))))</f>
        <v>0.63570948928092208</v>
      </c>
      <c r="L14" s="16" t="s">
        <v>34466</v>
      </c>
      <c r="M14" s="15">
        <f>IF(_xlfn.SINGLE(D6L907C2)&lt;&gt;0,_xlfn.SINGLE(D6L907C2)*_xlfn.SINGLE(D6L907C4),_xlfn.SINGLE(D6L907C3)*_xlfn.SINGLE(D6L907C4))</f>
        <v>0.25598553104015059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0.1279927655200753</v>
      </c>
      <c r="R14" s="16" t="s">
        <v>34468</v>
      </c>
      <c r="S14" s="15">
        <f>D6L907C5-D6L907C7</f>
        <v>0.1279927655200753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0.12481658683970508</v>
      </c>
      <c r="X14" s="16" t="s">
        <v>34470</v>
      </c>
      <c r="Y14" s="33">
        <f>D6L907C7-D6L907C10</f>
        <v>3.1761786803702202E-3</v>
      </c>
      <c r="Z14" s="16" t="s">
        <v>34471</v>
      </c>
      <c r="AA14" s="33">
        <f>CHOOSE(MIN(D6L907C9,RUN_YEARS),B7L809C7,B7L809C16,B7L809C25,B7L809C34,B7L809C43)</f>
        <v>28387</v>
      </c>
      <c r="AB14" s="16" t="s">
        <v>34472</v>
      </c>
      <c r="AC14" s="33">
        <f>IF(D6L907C12=0,0,D6L907C10/D6L907C12)</f>
        <v>4.3969629351359805E-6</v>
      </c>
      <c r="AD14" s="16" t="s">
        <v>34473</v>
      </c>
      <c r="AE14" s="33">
        <f>IF(D6L907C5=0,0,D6L907C10/D6L907C5)</f>
        <v>0.48759235075723073</v>
      </c>
      <c r="AF14" s="16" t="s">
        <v>34474</v>
      </c>
      <c r="AG14" s="33">
        <f>CHOOSE(MIN(D6L907C9,RUN_YEARS),B7L809C5,B7L809C14,B7L809C23,B7L809C32,B7L809C41)</f>
        <v>277.82976631346071</v>
      </c>
      <c r="AH14" s="16" t="s">
        <v>34475</v>
      </c>
      <c r="AI14" s="33">
        <f>IF(D6L907C15=0,0,D6L907C11/D6L907C15)</f>
        <v>1.1432103631353543E-5</v>
      </c>
      <c r="AJ14" s="16" t="s">
        <v>34476</v>
      </c>
      <c r="AK14" s="33">
        <f>IF(D6L907C5=0,0,D6L907C11/D6L907C5)</f>
        <v>1.2407649242769294E-2</v>
      </c>
      <c r="AL14" s="16" t="s">
        <v>34477</v>
      </c>
      <c r="AM14" s="33">
        <f>D6L907C8*CHOOSE(MIN(D6L907C9,RUN_YEARS),B7L809C4,B7L809C13,B7L809C22,B7L809C31,B7L809C40)</f>
        <v>4.6338257883965971E-2</v>
      </c>
      <c r="AN14" s="16" t="s">
        <v>34478</v>
      </c>
      <c r="AO14" s="33">
        <f>D6L907C8-D6L907C18</f>
        <v>8.1654507636109319E-2</v>
      </c>
      <c r="AP14" s="16" t="s">
        <v>34479</v>
      </c>
      <c r="AQ14" s="33">
        <f>CHOOSE(MIN(D6L907C9,RUN_YEARS),B7L809C2,B7L809C11,B7L809C20,B7L809C29,B7L809C38)</f>
        <v>71.603173921161172</v>
      </c>
      <c r="AR14" s="16" t="s">
        <v>34480</v>
      </c>
      <c r="AS14" s="33">
        <f>IF(D6L907C20=0,0,D6L907C18/D6L907C20)</f>
        <v>6.47153685323877E-4</v>
      </c>
      <c r="AT14" s="16" t="s">
        <v>34481</v>
      </c>
      <c r="AU14" s="33">
        <f>IF(D6L907C5=0,0,D6L907C18/D6L907C5)</f>
        <v>0.18101905094275797</v>
      </c>
      <c r="AV14" s="16" t="s">
        <v>34482</v>
      </c>
      <c r="AW14" s="33">
        <f>CHOOSE(MIN(D6L907C9,RUN_YEARS),B7L809C1,B7L809C10,B7L809C19,B7L809C28,B7L809C37)</f>
        <v>126.17483217335649</v>
      </c>
      <c r="AX14" s="16" t="s">
        <v>34483</v>
      </c>
      <c r="AY14" s="33">
        <f>IF(D6L907C23=0,0,D6L907C19/D6L907C23)</f>
        <v>6.4715368532387689E-4</v>
      </c>
      <c r="AZ14" s="16" t="s">
        <v>34484</v>
      </c>
      <c r="BA14" s="33">
        <f>IF(D6L907C5=0,0,D6L907C19/D6L907C5)</f>
        <v>0.318980949057242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3.8886668838959616E-2</v>
      </c>
      <c r="J15" s="16" t="s">
        <v>34507</v>
      </c>
      <c r="K15" s="21">
        <f>_xlfn.SINGLE(IF(FLOW_THRU_100PCT="Y",1,INDEX(VariabilityMatrix,D6L908C1,_xlfn.SINGLE(D6L908C9))))</f>
        <v>0.63570948928092208</v>
      </c>
      <c r="L15" s="16" t="s">
        <v>34487</v>
      </c>
      <c r="M15" s="15">
        <f>IF(_xlfn.SINGLE(D6L908C2)&lt;&gt;0,_xlfn.SINGLE(D6L908C2)*_xlfn.SINGLE(D6L908C4),_xlfn.SINGLE(D6L908C3)*_xlfn.SINGLE(D6L908C4))</f>
        <v>2.4720624387451366E-2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1.2360312193725683E-2</v>
      </c>
      <c r="R15" s="16" t="s">
        <v>34489</v>
      </c>
      <c r="S15" s="15">
        <f>D6L908C5-D6L908C7</f>
        <v>1.2360312193725683E-2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1.2053587357263938E-2</v>
      </c>
      <c r="X15" s="16" t="s">
        <v>34491</v>
      </c>
      <c r="Y15" s="33">
        <f>D6L908C7-D6L908C10</f>
        <v>3.0672483646174489E-4</v>
      </c>
      <c r="Z15" s="16" t="s">
        <v>34492</v>
      </c>
      <c r="AA15" s="33">
        <f>CHOOSE(MIN(D6L908C9,RUN_YEARS),B7L809C7,B7L809C16,B7L809C25,B7L809C34,B7L809C43)</f>
        <v>28387</v>
      </c>
      <c r="AB15" s="16" t="s">
        <v>34493</v>
      </c>
      <c r="AC15" s="33">
        <f>IF(D6L908C12=0,0,D6L908C10/D6L908C12)</f>
        <v>4.2461645673244576E-7</v>
      </c>
      <c r="AD15" s="16" t="s">
        <v>34494</v>
      </c>
      <c r="AE15" s="33">
        <f>IF(D6L908C5=0,0,D6L908C10/D6L908C5)</f>
        <v>0.48759235075723073</v>
      </c>
      <c r="AF15" s="16" t="s">
        <v>34495</v>
      </c>
      <c r="AG15" s="33">
        <f>CHOOSE(MIN(D6L908C9,RUN_YEARS),B7L809C5,B7L809C14,B7L809C23,B7L809C32,B7L809C41)</f>
        <v>277.82976631346071</v>
      </c>
      <c r="AH15" s="16" t="s">
        <v>34496</v>
      </c>
      <c r="AI15" s="33">
        <f>IF(D6L908C15=0,0,D6L908C11/D6L908C15)</f>
        <v>1.1040027875043577E-6</v>
      </c>
      <c r="AJ15" s="16" t="s">
        <v>34497</v>
      </c>
      <c r="AK15" s="33">
        <f>IF(D6L908C5=0,0,D6L908C11/D6L908C5)</f>
        <v>1.2407649242769285E-2</v>
      </c>
      <c r="AL15" s="16" t="s">
        <v>34498</v>
      </c>
      <c r="AM15" s="33">
        <f>D6L908C8*CHOOSE(MIN(D6L908C9,RUN_YEARS),B7L809C4,B7L809C13,B7L809C22,B7L809C31,B7L809C40)</f>
        <v>4.4749039653288435E-3</v>
      </c>
      <c r="AN15" s="16" t="s">
        <v>34499</v>
      </c>
      <c r="AO15" s="33">
        <f>D6L908C8-D6L908C18</f>
        <v>7.8854082283968396E-3</v>
      </c>
      <c r="AP15" s="16" t="s">
        <v>34500</v>
      </c>
      <c r="AQ15" s="33">
        <f>CHOOSE(MIN(D6L908C9,RUN_YEARS),B7L809C2,B7L809C11,B7L809C20,B7L809C29,B7L809C38)</f>
        <v>71.603173921161172</v>
      </c>
      <c r="AR15" s="16" t="s">
        <v>34501</v>
      </c>
      <c r="AS15" s="33">
        <f>IF(D6L908C20=0,0,D6L908C18/D6L908C20)</f>
        <v>6.249588838416501E-5</v>
      </c>
      <c r="AT15" s="16" t="s">
        <v>34502</v>
      </c>
      <c r="AU15" s="33">
        <f>IF(D6L908C5=0,0,D6L908C18/D6L908C5)</f>
        <v>0.18101905094275794</v>
      </c>
      <c r="AV15" s="16" t="s">
        <v>34503</v>
      </c>
      <c r="AW15" s="33">
        <f>CHOOSE(MIN(D6L908C9,RUN_YEARS),B7L809C1,B7L809C10,B7L809C19,B7L809C28,B7L809C37)</f>
        <v>126.17483217335649</v>
      </c>
      <c r="AX15" s="16" t="s">
        <v>34504</v>
      </c>
      <c r="AY15" s="33">
        <f>IF(D6L908C23=0,0,D6L908C19/D6L908C23)</f>
        <v>6.249588838416501E-5</v>
      </c>
      <c r="AZ15" s="16" t="s">
        <v>34505</v>
      </c>
      <c r="BA15" s="33">
        <f>IF(D6L908C5=0,0,D6L908C19/D6L908C5)</f>
        <v>0.31898094905724206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3.1981559418957438E-2</v>
      </c>
      <c r="J16" s="16" t="s">
        <v>34528</v>
      </c>
      <c r="K16" s="21">
        <f>_xlfn.SINGLE(IF(FLOW_THRU_100PCT="Y",1,INDEX(VariabilityMatrix,D6L909C1,_xlfn.SINGLE(D6L909C9))))</f>
        <v>0.63570948928092208</v>
      </c>
      <c r="L16" s="16" t="s">
        <v>34508</v>
      </c>
      <c r="M16" s="15">
        <f>IF(_xlfn.SINGLE(D6L909C2)&lt;&gt;0,_xlfn.SINGLE(D6L909C2)*_xlfn.SINGLE(D6L909C4),_xlfn.SINGLE(D6L909C3)*_xlfn.SINGLE(D6L909C4))</f>
        <v>2.0330980804632897E-2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1.0165490402316449E-2</v>
      </c>
      <c r="R16" s="16" t="s">
        <v>34510</v>
      </c>
      <c r="S16" s="15">
        <f>D6L909C5-D6L909C7</f>
        <v>1.0165490402316449E-2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9.9132307237310893E-3</v>
      </c>
      <c r="X16" s="16" t="s">
        <v>34512</v>
      </c>
      <c r="Y16" s="33">
        <f>D6L909C7-D6L909C10</f>
        <v>2.5225967858535925E-4</v>
      </c>
      <c r="Z16" s="16" t="s">
        <v>34513</v>
      </c>
      <c r="AA16" s="33">
        <f>CHOOSE(MIN(D6L909C9,RUN_YEARS),B7L809C7,B7L809C16,B7L809C25,B7L809C34,B7L809C43)</f>
        <v>28387</v>
      </c>
      <c r="AB16" s="16" t="s">
        <v>34514</v>
      </c>
      <c r="AC16" s="33">
        <f>IF(D6L909C12=0,0,D6L909C10/D6L909C12)</f>
        <v>3.4921727282668436E-7</v>
      </c>
      <c r="AD16" s="16" t="s">
        <v>34515</v>
      </c>
      <c r="AE16" s="33">
        <f>IF(D6L909C5=0,0,D6L909C10/D6L909C5)</f>
        <v>0.48759235075723079</v>
      </c>
      <c r="AF16" s="16" t="s">
        <v>34516</v>
      </c>
      <c r="AG16" s="33">
        <f>CHOOSE(MIN(D6L909C9,RUN_YEARS),B7L809C5,B7L809C14,B7L809C23,B7L809C32,B7L809C41)</f>
        <v>277.82976631346071</v>
      </c>
      <c r="AH16" s="16" t="s">
        <v>34517</v>
      </c>
      <c r="AI16" s="33">
        <f>IF(D6L909C15=0,0,D6L909C11/D6L909C15)</f>
        <v>9.0796490934937452E-7</v>
      </c>
      <c r="AJ16" s="16" t="s">
        <v>34518</v>
      </c>
      <c r="AK16" s="33">
        <f>IF(D6L909C5=0,0,D6L909C11/D6L909C5)</f>
        <v>1.2407649242769237E-2</v>
      </c>
      <c r="AL16" s="16" t="s">
        <v>34519</v>
      </c>
      <c r="AM16" s="33">
        <f>D6L909C8*CHOOSE(MIN(D6L909C9,RUN_YEARS),B7L809C4,B7L809C13,B7L809C22,B7L809C31,B7L809C40)</f>
        <v>3.6802948499900768E-3</v>
      </c>
      <c r="AN16" s="16" t="s">
        <v>34520</v>
      </c>
      <c r="AO16" s="33">
        <f>D6L909C8-D6L909C18</f>
        <v>6.4851955523263713E-3</v>
      </c>
      <c r="AP16" s="16" t="s">
        <v>34521</v>
      </c>
      <c r="AQ16" s="33">
        <f>CHOOSE(MIN(D6L909C9,RUN_YEARS),B7L809C2,B7L809C11,B7L809C20,B7L809C29,B7L809C38)</f>
        <v>71.603173921161172</v>
      </c>
      <c r="AR16" s="16" t="s">
        <v>34522</v>
      </c>
      <c r="AS16" s="33">
        <f>IF(D6L909C20=0,0,D6L909C18/D6L909C20)</f>
        <v>5.1398487643051595E-5</v>
      </c>
      <c r="AT16" s="16" t="s">
        <v>34523</v>
      </c>
      <c r="AU16" s="33">
        <f>IF(D6L909C5=0,0,D6L909C18/D6L909C5)</f>
        <v>0.18101905094275797</v>
      </c>
      <c r="AV16" s="16" t="s">
        <v>34524</v>
      </c>
      <c r="AW16" s="33">
        <f>CHOOSE(MIN(D6L909C9,RUN_YEARS),B7L809C1,B7L809C10,B7L809C19,B7L809C28,B7L809C37)</f>
        <v>126.17483217335649</v>
      </c>
      <c r="AX16" s="16" t="s">
        <v>34525</v>
      </c>
      <c r="AY16" s="33">
        <f>IF(D6L909C23=0,0,D6L909C19/D6L909C23)</f>
        <v>5.1398487643051588E-5</v>
      </c>
      <c r="AZ16" s="16" t="s">
        <v>34526</v>
      </c>
      <c r="BA16" s="33">
        <f>IF(D6L909C5=0,0,D6L909C19/D6L909C5)</f>
        <v>0.318980949057242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0.63570948928092208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28387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277.82976631346071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71.603173921161172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126.17483217335649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0.63570948928092208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28387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277.82976631346071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71.603173921161172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126.17483217335649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0.63570948928092208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28387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277.82976631346071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71.603173921161172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126.17483217335649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-5.6086485596897821E-2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-4.8234377613332123E-2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-2.4117188806666062E-2</v>
      </c>
      <c r="R20" s="16" t="s">
        <v>34594</v>
      </c>
      <c r="S20" s="15">
        <f>D6L913C5-D6L913C7</f>
        <v>-2.4117188806666062E-2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-2.3518713567796553E-2</v>
      </c>
      <c r="X20" s="16" t="s">
        <v>34596</v>
      </c>
      <c r="Y20" s="33">
        <f>D6L913C7-D6L913C10</f>
        <v>-5.984752388695086E-4</v>
      </c>
      <c r="Z20" s="16" t="s">
        <v>34597</v>
      </c>
      <c r="AA20" s="33">
        <f>CHOOSE(MIN(D6L913C9,RUN_YEARS),B7L809C7,B7L809C16,B7L809C25,B7L809C34,B7L809C43)</f>
        <v>28387</v>
      </c>
      <c r="AB20" s="16" t="s">
        <v>34598</v>
      </c>
      <c r="AC20" s="33">
        <f>IF(D6L913C12=0,0,D6L913C10/D6L913C12)</f>
        <v>-8.2850296148929275E-7</v>
      </c>
      <c r="AD20" s="16" t="s">
        <v>34599</v>
      </c>
      <c r="AE20" s="33">
        <f>IF(D6L913C5=0,0,D6L913C10/D6L913C5)</f>
        <v>0.48759235075723073</v>
      </c>
      <c r="AF20" s="16" t="s">
        <v>34600</v>
      </c>
      <c r="AG20" s="33">
        <f>CHOOSE(MIN(D6L913C9,RUN_YEARS),B7L809C5,B7L809C14,B7L809C23,B7L809C32,B7L809C41)</f>
        <v>277.82976631346071</v>
      </c>
      <c r="AH20" s="16" t="s">
        <v>34601</v>
      </c>
      <c r="AI20" s="33">
        <f>IF(D6L913C15=0,0,D6L913C11/D6L913C15)</f>
        <v>-2.1541076998721601E-6</v>
      </c>
      <c r="AJ20" s="16" t="s">
        <v>34602</v>
      </c>
      <c r="AK20" s="33">
        <f>IF(D6L913C5=0,0,D6L913C11/D6L913C5)</f>
        <v>1.2407649242769296E-2</v>
      </c>
      <c r="AL20" s="16" t="s">
        <v>34603</v>
      </c>
      <c r="AM20" s="33">
        <f>D6L913C8*CHOOSE(MIN(D6L913C9,RUN_YEARS),B7L809C4,B7L809C13,B7L809C22,B7L809C31,B7L809C40)</f>
        <v>-8.7313412583799929E-3</v>
      </c>
      <c r="AN20" s="16" t="s">
        <v>34604</v>
      </c>
      <c r="AO20" s="33">
        <f>D6L913C8-D6L913C18</f>
        <v>-1.5385847548286069E-2</v>
      </c>
      <c r="AP20" s="16" t="s">
        <v>34605</v>
      </c>
      <c r="AQ20" s="33">
        <f>CHOOSE(MIN(D6L913C9,RUN_YEARS),B7L809C2,B7L809C11,B7L809C20,B7L809C29,B7L809C38)</f>
        <v>71.603173921161172</v>
      </c>
      <c r="AR20" s="16" t="s">
        <v>34606</v>
      </c>
      <c r="AS20" s="33">
        <f>IF(D6L913C20=0,0,D6L913C18/D6L913C20)</f>
        <v>-1.2194070151127176E-4</v>
      </c>
      <c r="AT20" s="16" t="s">
        <v>34607</v>
      </c>
      <c r="AU20" s="33">
        <f>IF(D6L913C5=0,0,D6L913C18/D6L913C5)</f>
        <v>0.181019050942758</v>
      </c>
      <c r="AV20" s="16" t="s">
        <v>34608</v>
      </c>
      <c r="AW20" s="33">
        <f>CHOOSE(MIN(D6L913C9,RUN_YEARS),B7L809C1,B7L809C10,B7L809C19,B7L809C28,B7L809C37)</f>
        <v>126.17483217335649</v>
      </c>
      <c r="AX20" s="16" t="s">
        <v>34609</v>
      </c>
      <c r="AY20" s="33">
        <f>IF(D6L913C23=0,0,D6L913C19/D6L913C23)</f>
        <v>-1.2194070151127172E-4</v>
      </c>
      <c r="AZ20" s="16" t="s">
        <v>34610</v>
      </c>
      <c r="BA20" s="33">
        <f>IF(D6L913C5=0,0,D6L913C19/D6L913C5)</f>
        <v>0.318980949057242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4.6513330665867221</v>
      </c>
      <c r="J21" s="16" t="s">
        <v>34632</v>
      </c>
      <c r="K21" s="21">
        <f>_xlfn.SINGLE(IF(FLOW_THRU_100PCT="Y",1,INDEX(VariabilityMatrix,D6L914C1,_xlfn.SINGLE(D6L914C9))))</f>
        <v>0.64917993204410851</v>
      </c>
      <c r="L21" s="16" t="s">
        <v>34612</v>
      </c>
      <c r="M21" s="15">
        <f>IF(_xlfn.SINGLE(D6L914C2)&lt;&gt;0,_xlfn.SINGLE(D6L914C2)*_xlfn.SINGLE(D6L914C4),_xlfn.SINGLE(D6L914C3)*_xlfn.SINGLE(D6L914C4))</f>
        <v>3.0195520840812833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1.5097760420406416</v>
      </c>
      <c r="R21" s="16" t="s">
        <v>34614</v>
      </c>
      <c r="S21" s="15">
        <f>D6L914C5-D6L914C7</f>
        <v>1.5097760420406416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1.4710811998377931</v>
      </c>
      <c r="X21" s="16" t="s">
        <v>34616</v>
      </c>
      <c r="Y21" s="33">
        <f>D6L914C7-D6L914C10</f>
        <v>3.8694842202848578E-2</v>
      </c>
      <c r="Z21" s="16" t="s">
        <v>34617</v>
      </c>
      <c r="AA21" s="33">
        <f>CHOOSE(MIN(D6L914C9,RUN_YEARS),B7L809C7,B7L809C16,B7L809C25,B7L809C34,B7L809C43)</f>
        <v>26372.799999999999</v>
      </c>
      <c r="AB21" s="16" t="s">
        <v>34618</v>
      </c>
      <c r="AC21" s="33">
        <f>IF(D6L914C12=0,0,D6L914C10/D6L914C12)</f>
        <v>5.5780243274805599E-5</v>
      </c>
      <c r="AD21" s="16" t="s">
        <v>34619</v>
      </c>
      <c r="AE21" s="33">
        <f>IF(D6L914C5=0,0,D6L914C10/D6L914C5)</f>
        <v>0.48718523770235883</v>
      </c>
      <c r="AF21" s="16" t="s">
        <v>34620</v>
      </c>
      <c r="AG21" s="33">
        <f>CHOOSE(MIN(D6L914C9,RUN_YEARS),B7L809C5,B7L809C14,B7L809C23,B7L809C32,B7L809C41)</f>
        <v>266.80829524460512</v>
      </c>
      <c r="AH21" s="16" t="s">
        <v>34621</v>
      </c>
      <c r="AI21" s="33">
        <f>IF(D6L914C15=0,0,D6L914C11/D6L914C15)</f>
        <v>1.4502863251449448E-4</v>
      </c>
      <c r="AJ21" s="16" t="s">
        <v>34622</v>
      </c>
      <c r="AK21" s="33">
        <f>IF(D6L914C5=0,0,D6L914C11/D6L914C5)</f>
        <v>1.2814762297641146E-2</v>
      </c>
      <c r="AL21" s="16" t="s">
        <v>34623</v>
      </c>
      <c r="AM21" s="33">
        <f>D6L914C8*CHOOSE(MIN(D6L914C9,RUN_YEARS),B7L809C4,B7L809C13,B7L809C22,B7L809C31,B7L809C40)</f>
        <v>0.50801811785878959</v>
      </c>
      <c r="AN21" s="16" t="s">
        <v>34624</v>
      </c>
      <c r="AO21" s="33">
        <f>D6L914C8-D6L914C18</f>
        <v>1.0017579241818519</v>
      </c>
      <c r="AP21" s="16" t="s">
        <v>34625</v>
      </c>
      <c r="AQ21" s="33">
        <f>CHOOSE(MIN(D6L914C9,RUN_YEARS),B7L809C2,B7L809C11,B7L809C20,B7L809C29,B7L809C38)</f>
        <v>62.22740498155526</v>
      </c>
      <c r="AR21" s="16" t="s">
        <v>34626</v>
      </c>
      <c r="AS21" s="33">
        <f>IF(D6L914C20=0,0,D6L914C18/D6L914C20)</f>
        <v>8.1638968877035863E-3</v>
      </c>
      <c r="AT21" s="16" t="s">
        <v>34627</v>
      </c>
      <c r="AU21" s="33">
        <f>IF(D6L914C5=0,0,D6L914C18/D6L914C5)</f>
        <v>0.16824287301980986</v>
      </c>
      <c r="AV21" s="16" t="s">
        <v>34628</v>
      </c>
      <c r="AW21" s="33">
        <f>CHOOSE(MIN(D6L914C9,RUN_YEARS),B7L809C1,B7L809C10,B7L809C19,B7L809C28,B7L809C37)</f>
        <v>122.70585211465547</v>
      </c>
      <c r="AX21" s="16" t="s">
        <v>34629</v>
      </c>
      <c r="AY21" s="33">
        <f>IF(D6L914C23=0,0,D6L914C19/D6L914C23)</f>
        <v>8.1638968877035829E-3</v>
      </c>
      <c r="AZ21" s="16" t="s">
        <v>34630</v>
      </c>
      <c r="BA21" s="33">
        <f>IF(D6L914C5=0,0,D6L914C19/D6L914C5)</f>
        <v>0.33175712698019011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2.3542894727645609</v>
      </c>
      <c r="J22" s="16" t="s">
        <v>34653</v>
      </c>
      <c r="K22" s="21">
        <f>_xlfn.SINGLE(IF(FLOW_THRU_100PCT="Y",1,INDEX(VariabilityMatrix,D6L915C1,_xlfn.SINGLE(D6L915C9))))</f>
        <v>0.63796322595184096</v>
      </c>
      <c r="L22" s="16" t="s">
        <v>34633</v>
      </c>
      <c r="M22" s="15">
        <f>IF(_xlfn.SINGLE(D6L915C2)&lt;&gt;0,_xlfn.SINGLE(D6L915C2)*_xlfn.SINGLE(D6L915C4),_xlfn.SINGLE(D6L915C3)*_xlfn.SINGLE(D6L915C4))</f>
        <v>1.5019501068693382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0.75097505343466908</v>
      </c>
      <c r="R22" s="16" t="s">
        <v>34635</v>
      </c>
      <c r="S22" s="15">
        <f>D6L915C5-D6L915C7</f>
        <v>0.75097505343466908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0.73212277785321611</v>
      </c>
      <c r="X22" s="16" t="s">
        <v>34637</v>
      </c>
      <c r="Y22" s="33">
        <f>D6L915C7-D6L915C10</f>
        <v>1.8852275581452971E-2</v>
      </c>
      <c r="Z22" s="16" t="s">
        <v>34638</v>
      </c>
      <c r="AA22" s="33">
        <f>CHOOSE(MIN(D6L915C9,RUN_YEARS),B7L809C7,B7L809C16,B7L809C25,B7L809C34,B7L809C43)</f>
        <v>27836.333333333336</v>
      </c>
      <c r="AB22" s="16" t="s">
        <v>34639</v>
      </c>
      <c r="AC22" s="33">
        <f>IF(D6L915C12=0,0,D6L915C10/D6L915C12)</f>
        <v>2.630097754205712E-5</v>
      </c>
      <c r="AD22" s="16" t="s">
        <v>34640</v>
      </c>
      <c r="AE22" s="33">
        <f>IF(D6L915C5=0,0,D6L915C10/D6L915C5)</f>
        <v>0.48744813459832659</v>
      </c>
      <c r="AF22" s="16" t="s">
        <v>34641</v>
      </c>
      <c r="AG22" s="33">
        <f>CHOOSE(MIN(D6L915C9,RUN_YEARS),B7L809C5,B7L809C14,B7L809C23,B7L809C32,B7L809C41)</f>
        <v>275.68843066920687</v>
      </c>
      <c r="AH22" s="16" t="s">
        <v>34642</v>
      </c>
      <c r="AI22" s="33">
        <f>IF(D6L915C15=0,0,D6L915C11/D6L915C15)</f>
        <v>6.8382541609348296E-5</v>
      </c>
      <c r="AJ22" s="16" t="s">
        <v>34643</v>
      </c>
      <c r="AK22" s="33">
        <f>IF(D6L915C5=0,0,D6L915C11/D6L915C5)</f>
        <v>1.255186540167344E-2</v>
      </c>
      <c r="AL22" s="16" t="s">
        <v>34644</v>
      </c>
      <c r="AM22" s="33">
        <f>D6L915C8*CHOOSE(MIN(D6L915C9,RUN_YEARS),B7L809C4,B7L809C13,B7L809C22,B7L809C31,B7L809C40)</f>
        <v>0.25445229525576163</v>
      </c>
      <c r="AN22" s="16" t="s">
        <v>34645</v>
      </c>
      <c r="AO22" s="33">
        <f>D6L915C8-D6L915C18</f>
        <v>0.49652275817890745</v>
      </c>
      <c r="AP22" s="16" t="s">
        <v>34646</v>
      </c>
      <c r="AQ22" s="33">
        <f>CHOOSE(MIN(D6L915C9,RUN_YEARS),B7L809C2,B7L809C11,B7L809C20,B7L809C29,B7L809C38)</f>
        <v>64.875412303705815</v>
      </c>
      <c r="AR22" s="16" t="s">
        <v>34647</v>
      </c>
      <c r="AS22" s="33">
        <f>IF(D6L915C20=0,0,D6L915C18/D6L915C20)</f>
        <v>3.9221684490354566E-3</v>
      </c>
      <c r="AT22" s="16" t="s">
        <v>34648</v>
      </c>
      <c r="AU22" s="33">
        <f>IF(D6L915C5=0,0,D6L915C18/D6L915C5)</f>
        <v>0.16941461243752065</v>
      </c>
      <c r="AV22" s="16" t="s">
        <v>34649</v>
      </c>
      <c r="AW22" s="33">
        <f>CHOOSE(MIN(D6L915C9,RUN_YEARS),B7L809C1,B7L809C10,B7L809C19,B7L809C28,B7L809C37)</f>
        <v>126.59394022228003</v>
      </c>
      <c r="AX22" s="16" t="s">
        <v>34650</v>
      </c>
      <c r="AY22" s="33">
        <f>IF(D6L915C23=0,0,D6L915C19/D6L915C23)</f>
        <v>3.9221684490354574E-3</v>
      </c>
      <c r="AZ22" s="16" t="s">
        <v>34651</v>
      </c>
      <c r="BA22" s="33">
        <f>IF(D6L915C5=0,0,D6L915C19/D6L915C5)</f>
        <v>0.33058538756247935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854.54586157651181</v>
      </c>
      <c r="J23" s="16" t="s">
        <v>34674</v>
      </c>
      <c r="K23" s="21">
        <f>_xlfn.SINGLE(IF(FLOW_THRU_100PCT="Y",1,INDEX(VariabilityMatrix,D6L916C1,_xlfn.SINGLE(D6L916C9))))</f>
        <v>0.32215264443218067</v>
      </c>
      <c r="L23" s="16" t="s">
        <v>34654</v>
      </c>
      <c r="M23" s="15">
        <f>IF(_xlfn.SINGLE(D6L916C2)&lt;&gt;0,_xlfn.SINGLE(D6L916C2)*_xlfn.SINGLE(D6L916C4),_xlfn.SINGLE(D6L916C3)*_xlfn.SINGLE(D6L916C4))</f>
        <v>275.2942090954495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137.64710454772475</v>
      </c>
      <c r="R23" s="16" t="s">
        <v>34656</v>
      </c>
      <c r="S23" s="15">
        <f>D6L916C5-D6L916C7</f>
        <v>137.64710454772475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134.19164868929852</v>
      </c>
      <c r="X23" s="16" t="s">
        <v>34658</v>
      </c>
      <c r="Y23" s="33">
        <f>D6L916C7-D6L916C10</f>
        <v>3.4554558584262338</v>
      </c>
      <c r="Z23" s="16" t="s">
        <v>34659</v>
      </c>
      <c r="AA23" s="33">
        <f>CHOOSE(MIN(D6L916C9,RUN_YEARS),B7L809C7,B7L809C16,B7L809C25,B7L809C34,B7L809C43)</f>
        <v>27836.333333333336</v>
      </c>
      <c r="AB23" s="16" t="s">
        <v>34660</v>
      </c>
      <c r="AC23" s="33">
        <f>IF(D6L916C12=0,0,D6L916C10/D6L916C12)</f>
        <v>4.8207372387155337E-3</v>
      </c>
      <c r="AD23" s="16" t="s">
        <v>34661</v>
      </c>
      <c r="AE23" s="33">
        <f>IF(D6L916C5=0,0,D6L916C10/D6L916C5)</f>
        <v>0.48744813459832653</v>
      </c>
      <c r="AF23" s="16" t="s">
        <v>34662</v>
      </c>
      <c r="AG23" s="33">
        <f>CHOOSE(MIN(D6L916C9,RUN_YEARS),B7L809C5,B7L809C14,B7L809C23,B7L809C32,B7L809C41)</f>
        <v>275.68843066920687</v>
      </c>
      <c r="AH23" s="16" t="s">
        <v>34663</v>
      </c>
      <c r="AI23" s="33">
        <f>IF(D6L916C15=0,0,D6L916C11/D6L916C15)</f>
        <v>1.2533916820660376E-2</v>
      </c>
      <c r="AJ23" s="16" t="s">
        <v>34664</v>
      </c>
      <c r="AK23" s="33">
        <f>IF(D6L916C5=0,0,D6L916C11/D6L916C5)</f>
        <v>1.2551865401673468E-2</v>
      </c>
      <c r="AL23" s="16" t="s">
        <v>34665</v>
      </c>
      <c r="AM23" s="33">
        <f>D6L916C8*CHOOSE(MIN(D6L916C9,RUN_YEARS),B7L809C4,B7L809C13,B7L809C22,B7L809C31,B7L809C40)</f>
        <v>46.638861740199353</v>
      </c>
      <c r="AN23" s="16" t="s">
        <v>34666</v>
      </c>
      <c r="AO23" s="33">
        <f>D6L916C8-D6L916C18</f>
        <v>91.008242807525392</v>
      </c>
      <c r="AP23" s="16" t="s">
        <v>34667</v>
      </c>
      <c r="AQ23" s="33">
        <f>CHOOSE(MIN(D6L916C9,RUN_YEARS),B7L809C2,B7L809C11,B7L809C20,B7L809C29,B7L809C38)</f>
        <v>64.875412303705815</v>
      </c>
      <c r="AR23" s="16" t="s">
        <v>34668</v>
      </c>
      <c r="AS23" s="33">
        <f>IF(D6L916C20=0,0,D6L916C18/D6L916C20)</f>
        <v>0.71889888763813292</v>
      </c>
      <c r="AT23" s="16" t="s">
        <v>34669</v>
      </c>
      <c r="AU23" s="33">
        <f>IF(D6L916C5=0,0,D6L916C18/D6L916C5)</f>
        <v>0.16941461243752065</v>
      </c>
      <c r="AV23" s="16" t="s">
        <v>34670</v>
      </c>
      <c r="AW23" s="33">
        <f>CHOOSE(MIN(D6L916C9,RUN_YEARS),B7L809C1,B7L809C10,B7L809C19,B7L809C28,B7L809C37)</f>
        <v>126.59394022228003</v>
      </c>
      <c r="AX23" s="16" t="s">
        <v>34671</v>
      </c>
      <c r="AY23" s="33">
        <f>IF(D6L916C23=0,0,D6L916C19/D6L916C23)</f>
        <v>0.71889888763813281</v>
      </c>
      <c r="AZ23" s="16" t="s">
        <v>34672</v>
      </c>
      <c r="BA23" s="33">
        <f>IF(D6L916C5=0,0,D6L916C19/D6L916C5)</f>
        <v>0.33058538756247929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22.621142056674252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19.454182168739855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9.7270910843699276</v>
      </c>
      <c r="R24" s="16" t="s">
        <v>34677</v>
      </c>
      <c r="S24" s="15">
        <f>D6L917C5-D6L917C7</f>
        <v>9.7270910843699276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9.4829048082882696</v>
      </c>
      <c r="X24" s="16" t="s">
        <v>34679</v>
      </c>
      <c r="Y24" s="33">
        <f>D6L917C7-D6L917C10</f>
        <v>0.24418627608165799</v>
      </c>
      <c r="Z24" s="16" t="s">
        <v>34680</v>
      </c>
      <c r="AA24" s="33">
        <f>CHOOSE(MIN(D6L917C9,RUN_YEARS),B7L809C7,B7L809C16,B7L809C25,B7L809C34,B7L809C43)</f>
        <v>27836.333333333336</v>
      </c>
      <c r="AB24" s="16" t="s">
        <v>34681</v>
      </c>
      <c r="AC24" s="33">
        <f>IF(D6L917C12=0,0,D6L917C10/D6L917C12)</f>
        <v>3.4066644822551827E-4</v>
      </c>
      <c r="AD24" s="16" t="s">
        <v>34682</v>
      </c>
      <c r="AE24" s="33">
        <f>IF(D6L917C5=0,0,D6L917C10/D6L917C5)</f>
        <v>0.48744813459832659</v>
      </c>
      <c r="AF24" s="16" t="s">
        <v>34683</v>
      </c>
      <c r="AG24" s="33">
        <f>CHOOSE(MIN(D6L917C9,RUN_YEARS),B7L809C5,B7L809C14,B7L809C23,B7L809C32,B7L809C41)</f>
        <v>275.68843066920687</v>
      </c>
      <c r="AH24" s="16" t="s">
        <v>34684</v>
      </c>
      <c r="AI24" s="33">
        <f>IF(D6L917C15=0,0,D6L917C11/D6L917C15)</f>
        <v>8.8573276538634412E-4</v>
      </c>
      <c r="AJ24" s="16" t="s">
        <v>34685</v>
      </c>
      <c r="AK24" s="33">
        <f>IF(D6L917C5=0,0,D6L917C11/D6L917C5)</f>
        <v>1.2551865401673431E-2</v>
      </c>
      <c r="AL24" s="16" t="s">
        <v>34686</v>
      </c>
      <c r="AM24" s="33">
        <f>D6L917C8*CHOOSE(MIN(D6L917C9,RUN_YEARS),B7L809C4,B7L809C13,B7L809C22,B7L809C31,B7L809C40)</f>
        <v>3.2958227324059877</v>
      </c>
      <c r="AN24" s="16" t="s">
        <v>34687</v>
      </c>
      <c r="AO24" s="33">
        <f>D6L917C8-D6L917C18</f>
        <v>6.43126835196394</v>
      </c>
      <c r="AP24" s="16" t="s">
        <v>34688</v>
      </c>
      <c r="AQ24" s="33">
        <f>CHOOSE(MIN(D6L917C9,RUN_YEARS),B7L809C2,B7L809C11,B7L809C20,B7L809C29,B7L809C38)</f>
        <v>64.875412303705815</v>
      </c>
      <c r="AR24" s="16" t="s">
        <v>34689</v>
      </c>
      <c r="AS24" s="33">
        <f>IF(D6L917C20=0,0,D6L917C18/D6L917C20)</f>
        <v>5.08023396749607E-2</v>
      </c>
      <c r="AT24" s="16" t="s">
        <v>34690</v>
      </c>
      <c r="AU24" s="33">
        <f>IF(D6L917C5=0,0,D6L917C18/D6L917C5)</f>
        <v>0.16941461243752065</v>
      </c>
      <c r="AV24" s="16" t="s">
        <v>34691</v>
      </c>
      <c r="AW24" s="33">
        <f>CHOOSE(MIN(D6L917C9,RUN_YEARS),B7L809C1,B7L809C10,B7L809C19,B7L809C28,B7L809C37)</f>
        <v>126.59394022228003</v>
      </c>
      <c r="AX24" s="16" t="s">
        <v>34692</v>
      </c>
      <c r="AY24" s="33">
        <f>IF(D6L917C23=0,0,D6L917C19/D6L917C23)</f>
        <v>5.08023396749607E-2</v>
      </c>
      <c r="AZ24" s="16" t="s">
        <v>34693</v>
      </c>
      <c r="BA24" s="33">
        <f>IF(D6L917C5=0,0,D6L917C19/D6L917C5)</f>
        <v>0.33058538756247935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53.930168553530351</v>
      </c>
      <c r="J25" s="16" t="s">
        <v>34715</v>
      </c>
      <c r="K25" s="21">
        <f>_xlfn.SINGLE(IF(FLOW_THRU_100PCT="Y",1,INDEX(VariabilityMatrix,D6L918C1,_xlfn.SINGLE(D6L918C9))))</f>
        <v>0.31677851458274481</v>
      </c>
      <c r="L25" s="16" t="s">
        <v>34695</v>
      </c>
      <c r="M25" s="15">
        <f>IF(_xlfn.SINGLE(D6L918C2)&lt;&gt;0,_xlfn.SINGLE(D6L918C2)*_xlfn.SINGLE(D6L918C4),_xlfn.SINGLE(D6L918C3)*_xlfn.SINGLE(D6L918C4))</f>
        <v>17.083918685584401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8.5419593427922003</v>
      </c>
      <c r="R25" s="16" t="s">
        <v>34697</v>
      </c>
      <c r="S25" s="15">
        <f>D6L918C5-D6L918C7</f>
        <v>8.5419593427922003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8.3299880720494777</v>
      </c>
      <c r="X25" s="16" t="s">
        <v>34699</v>
      </c>
      <c r="Y25" s="33">
        <f>D6L918C7-D6L918C10</f>
        <v>0.2119712707427226</v>
      </c>
      <c r="Z25" s="16" t="s">
        <v>34700</v>
      </c>
      <c r="AA25" s="33">
        <f>CHOOSE(MIN(D6L918C9,RUN_YEARS),B7L809C7,B7L809C16,B7L809C25,B7L809C34,B7L809C43)</f>
        <v>28387</v>
      </c>
      <c r="AB25" s="16" t="s">
        <v>34701</v>
      </c>
      <c r="AC25" s="33">
        <f>IF(D6L918C12=0,0,D6L918C10/D6L918C12)</f>
        <v>2.9344376200547706E-4</v>
      </c>
      <c r="AD25" s="16" t="s">
        <v>34702</v>
      </c>
      <c r="AE25" s="33">
        <f>IF(D6L918C5=0,0,D6L918C10/D6L918C5)</f>
        <v>0.48759235075723073</v>
      </c>
      <c r="AF25" s="16" t="s">
        <v>34703</v>
      </c>
      <c r="AG25" s="33">
        <f>CHOOSE(MIN(D6L918C9,RUN_YEARS),B7L809C5,B7L809C14,B7L809C23,B7L809C32,B7L809C41)</f>
        <v>277.82976631346071</v>
      </c>
      <c r="AH25" s="16" t="s">
        <v>34704</v>
      </c>
      <c r="AI25" s="33">
        <f>IF(D6L918C15=0,0,D6L918C11/D6L918C15)</f>
        <v>7.6295378121423666E-4</v>
      </c>
      <c r="AJ25" s="16" t="s">
        <v>34705</v>
      </c>
      <c r="AK25" s="33">
        <f>IF(D6L918C5=0,0,D6L918C11/D6L918C5)</f>
        <v>1.2407649242769242E-2</v>
      </c>
      <c r="AL25" s="16" t="s">
        <v>34706</v>
      </c>
      <c r="AM25" s="33">
        <f>D6L918C8*CHOOSE(MIN(D6L918C9,RUN_YEARS),B7L809C4,B7L809C13,B7L809C22,B7L809C31,B7L809C40)</f>
        <v>3.0925147468477374</v>
      </c>
      <c r="AN25" s="16" t="s">
        <v>34707</v>
      </c>
      <c r="AO25" s="33">
        <f>D6L918C8-D6L918C18</f>
        <v>5.4494445959444633</v>
      </c>
      <c r="AP25" s="16" t="s">
        <v>34708</v>
      </c>
      <c r="AQ25" s="33">
        <f>CHOOSE(MIN(D6L918C9,RUN_YEARS),B7L809C2,B7L809C11,B7L809C20,B7L809C29,B7L809C38)</f>
        <v>71.603173921161172</v>
      </c>
      <c r="AR25" s="16" t="s">
        <v>34709</v>
      </c>
      <c r="AS25" s="33">
        <f>IF(D6L918C20=0,0,D6L918C18/D6L918C20)</f>
        <v>4.3189632211733484E-2</v>
      </c>
      <c r="AT25" s="16" t="s">
        <v>34710</v>
      </c>
      <c r="AU25" s="33">
        <f>IF(D6L918C5=0,0,D6L918C18/D6L918C5)</f>
        <v>0.18101905094275797</v>
      </c>
      <c r="AV25" s="16" t="s">
        <v>34711</v>
      </c>
      <c r="AW25" s="33">
        <f>CHOOSE(MIN(D6L918C9,RUN_YEARS),B7L809C1,B7L809C10,B7L809C19,B7L809C28,B7L809C37)</f>
        <v>126.17483217335649</v>
      </c>
      <c r="AX25" s="16" t="s">
        <v>34712</v>
      </c>
      <c r="AY25" s="33">
        <f>IF(D6L918C23=0,0,D6L918C19/D6L918C23)</f>
        <v>4.3189632211733477E-2</v>
      </c>
      <c r="AZ25" s="16" t="s">
        <v>34713</v>
      </c>
      <c r="BA25" s="33">
        <f>IF(D6L918C5=0,0,D6L918C19/D6L918C5)</f>
        <v>0.31898094905724206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648.63047913534353</v>
      </c>
      <c r="J26" s="16" t="s">
        <v>34736</v>
      </c>
      <c r="K26" s="21">
        <f>_xlfn.SINGLE(IF(FLOW_THRU_100PCT="Y",1,INDEX(VariabilityMatrix,D6L919C1,_xlfn.SINGLE(D6L919C9))))</f>
        <v>0.32215264443218067</v>
      </c>
      <c r="L26" s="16" t="s">
        <v>34716</v>
      </c>
      <c r="M26" s="15">
        <f>IF(_xlfn.SINGLE(D6L919C2)&lt;&gt;0,_xlfn.SINGLE(D6L919C2)*_xlfn.SINGLE(D6L919C4),_xlfn.SINGLE(D6L919C3)*_xlfn.SINGLE(D6L919C4))</f>
        <v>208.9580241127633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104.47901205638165</v>
      </c>
      <c r="R26" s="16" t="s">
        <v>34718</v>
      </c>
      <c r="S26" s="15">
        <f>D6L919C5-D6L919C7</f>
        <v>104.47901205638165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101.85619906311861</v>
      </c>
      <c r="X26" s="16" t="s">
        <v>34720</v>
      </c>
      <c r="Y26" s="33">
        <f>D6L919C7-D6L919C10</f>
        <v>2.6228129932630395</v>
      </c>
      <c r="Z26" s="16" t="s">
        <v>34721</v>
      </c>
      <c r="AA26" s="33">
        <f>CHOOSE(MIN(D6L919C9,RUN_YEARS),B7L809C7,B7L809C16,B7L809C25,B7L809C34,B7L809C43)</f>
        <v>27836.333333333336</v>
      </c>
      <c r="AB26" s="16" t="s">
        <v>34722</v>
      </c>
      <c r="AC26" s="33">
        <f>IF(D6L919C12=0,0,D6L919C10/D6L919C12)</f>
        <v>3.659109762892093E-3</v>
      </c>
      <c r="AD26" s="16" t="s">
        <v>34723</v>
      </c>
      <c r="AE26" s="33">
        <f>IF(D6L919C5=0,0,D6L919C10/D6L919C5)</f>
        <v>0.48744813459832653</v>
      </c>
      <c r="AF26" s="16" t="s">
        <v>34724</v>
      </c>
      <c r="AG26" s="33">
        <f>CHOOSE(MIN(D6L919C9,RUN_YEARS),B7L809C5,B7L809C14,B7L809C23,B7L809C32,B7L809C41)</f>
        <v>275.68843066920687</v>
      </c>
      <c r="AH26" s="16" t="s">
        <v>34725</v>
      </c>
      <c r="AI26" s="33">
        <f>IF(D6L919C15=0,0,D6L919C11/D6L919C15)</f>
        <v>9.5136853835194168E-3</v>
      </c>
      <c r="AJ26" s="16" t="s">
        <v>34726</v>
      </c>
      <c r="AK26" s="33">
        <f>IF(D6L919C5=0,0,D6L919C11/D6L919C5)</f>
        <v>1.2551865401673447E-2</v>
      </c>
      <c r="AL26" s="16" t="s">
        <v>34727</v>
      </c>
      <c r="AM26" s="33">
        <f>D6L919C8*CHOOSE(MIN(D6L919C9,RUN_YEARS),B7L809C4,B7L809C13,B7L809C22,B7L809C31,B7L809C40)</f>
        <v>35.400542670773888</v>
      </c>
      <c r="AN26" s="16" t="s">
        <v>34728</v>
      </c>
      <c r="AO26" s="33">
        <f>D6L919C8-D6L919C18</f>
        <v>69.078469385607761</v>
      </c>
      <c r="AP26" s="16" t="s">
        <v>34729</v>
      </c>
      <c r="AQ26" s="33">
        <f>CHOOSE(MIN(D6L919C9,RUN_YEARS),B7L809C2,B7L809C11,B7L809C20,B7L809C29,B7L809C38)</f>
        <v>64.875412303705815</v>
      </c>
      <c r="AR26" s="16" t="s">
        <v>34730</v>
      </c>
      <c r="AS26" s="33">
        <f>IF(D6L919C20=0,0,D6L919C18/D6L919C20)</f>
        <v>0.54566963682713643</v>
      </c>
      <c r="AT26" s="16" t="s">
        <v>34731</v>
      </c>
      <c r="AU26" s="33">
        <f>IF(D6L919C5=0,0,D6L919C18/D6L919C5)</f>
        <v>0.16941461243752065</v>
      </c>
      <c r="AV26" s="16" t="s">
        <v>34732</v>
      </c>
      <c r="AW26" s="33">
        <f>CHOOSE(MIN(D6L919C9,RUN_YEARS),B7L809C1,B7L809C10,B7L809C19,B7L809C28,B7L809C37)</f>
        <v>126.59394022228003</v>
      </c>
      <c r="AX26" s="16" t="s">
        <v>34733</v>
      </c>
      <c r="AY26" s="33">
        <f>IF(D6L919C23=0,0,D6L919C19/D6L919C23)</f>
        <v>0.54566963682713643</v>
      </c>
      <c r="AZ26" s="16" t="s">
        <v>34734</v>
      </c>
      <c r="BA26" s="33">
        <f>IF(D6L919C5=0,0,D6L919C19/D6L919C5)</f>
        <v>0.33058538756247935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5.8751874081607065</v>
      </c>
      <c r="J27" s="16" t="s">
        <v>34757</v>
      </c>
      <c r="K27" s="21">
        <f>_xlfn.SINGLE(IF(FLOW_THRU_100PCT="Y",1,INDEX(VariabilityMatrix,D6L920C1,_xlfn.SINGLE(D6L920C9))))</f>
        <v>0.31677851458274481</v>
      </c>
      <c r="L27" s="16" t="s">
        <v>34737</v>
      </c>
      <c r="M27" s="15">
        <f>IF(_xlfn.SINGLE(D6L920C2)&lt;&gt;0,_xlfn.SINGLE(D6L920C2)*_xlfn.SINGLE(D6L920C4),_xlfn.SINGLE(D6L920C3)*_xlfn.SINGLE(D6L920C4))</f>
        <v>1.8611331400523949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0.93056657002619747</v>
      </c>
      <c r="R27" s="16" t="s">
        <v>34739</v>
      </c>
      <c r="S27" s="15">
        <f>D6L920C5-D6L920C7</f>
        <v>0.93056657002619747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0.9074742828303336</v>
      </c>
      <c r="X27" s="16" t="s">
        <v>34741</v>
      </c>
      <c r="Y27" s="33">
        <f>D6L920C7-D6L920C10</f>
        <v>2.309228719586387E-2</v>
      </c>
      <c r="Z27" s="16" t="s">
        <v>34742</v>
      </c>
      <c r="AA27" s="33">
        <f>CHOOSE(MIN(D6L920C9,RUN_YEARS),B7L809C7,B7L809C16,B7L809C25,B7L809C34,B7L809C43)</f>
        <v>28387</v>
      </c>
      <c r="AB27" s="16" t="s">
        <v>34743</v>
      </c>
      <c r="AC27" s="33">
        <f>IF(D6L920C12=0,0,D6L920C10/D6L920C12)</f>
        <v>3.1967953035908465E-5</v>
      </c>
      <c r="AD27" s="16" t="s">
        <v>34744</v>
      </c>
      <c r="AE27" s="33">
        <f>IF(D6L920C5=0,0,D6L920C10/D6L920C5)</f>
        <v>0.48759235075723073</v>
      </c>
      <c r="AF27" s="16" t="s">
        <v>34745</v>
      </c>
      <c r="AG27" s="33">
        <f>CHOOSE(MIN(D6L920C9,RUN_YEARS),B7L809C5,B7L809C14,B7L809C23,B7L809C32,B7L809C41)</f>
        <v>277.82976631346071</v>
      </c>
      <c r="AH27" s="16" t="s">
        <v>34746</v>
      </c>
      <c r="AI27" s="33">
        <f>IF(D6L920C15=0,0,D6L920C11/D6L920C15)</f>
        <v>8.3116677893361706E-5</v>
      </c>
      <c r="AJ27" s="16" t="s">
        <v>34747</v>
      </c>
      <c r="AK27" s="33">
        <f>IF(D6L920C5=0,0,D6L920C11/D6L920C5)</f>
        <v>1.2407649242769258E-2</v>
      </c>
      <c r="AL27" s="16" t="s">
        <v>34748</v>
      </c>
      <c r="AM27" s="33">
        <f>D6L920C8*CHOOSE(MIN(D6L920C9,RUN_YEARS),B7L809C4,B7L809C13,B7L809C22,B7L809C31,B7L809C40)</f>
        <v>0.33690055469039959</v>
      </c>
      <c r="AN27" s="16" t="s">
        <v>34749</v>
      </c>
      <c r="AO27" s="33">
        <f>D6L920C8-D6L920C18</f>
        <v>0.59366601533579788</v>
      </c>
      <c r="AP27" s="16" t="s">
        <v>34750</v>
      </c>
      <c r="AQ27" s="33">
        <f>CHOOSE(MIN(D6L920C9,RUN_YEARS),B7L809C2,B7L809C11,B7L809C20,B7L809C29,B7L809C38)</f>
        <v>71.603173921161172</v>
      </c>
      <c r="AR27" s="16" t="s">
        <v>34751</v>
      </c>
      <c r="AS27" s="33">
        <f>IF(D6L920C20=0,0,D6L920C18/D6L920C20)</f>
        <v>4.7051064392947817E-3</v>
      </c>
      <c r="AT27" s="16" t="s">
        <v>34752</v>
      </c>
      <c r="AU27" s="33">
        <f>IF(D6L920C5=0,0,D6L920C18/D6L920C5)</f>
        <v>0.18101905094275797</v>
      </c>
      <c r="AV27" s="16" t="s">
        <v>34753</v>
      </c>
      <c r="AW27" s="33">
        <f>CHOOSE(MIN(D6L920C9,RUN_YEARS),B7L809C1,B7L809C10,B7L809C19,B7L809C28,B7L809C37)</f>
        <v>126.17483217335649</v>
      </c>
      <c r="AX27" s="16" t="s">
        <v>34754</v>
      </c>
      <c r="AY27" s="33">
        <f>IF(D6L920C23=0,0,D6L920C19/D6L920C23)</f>
        <v>4.7051064392947808E-3</v>
      </c>
      <c r="AZ27" s="16" t="s">
        <v>34755</v>
      </c>
      <c r="BA27" s="33">
        <f>IF(D6L920C5=0,0,D6L920C19/D6L920C5)</f>
        <v>0.318980949057242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0.31677851458274481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28387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277.82976631346071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71.603173921161172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126.17483217335649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0.31677851458274481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28387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277.82976631346071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71.603173921161172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126.17483217335649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0.31677851458274481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28387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277.82976631346071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71.603173921161172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126.17483217335649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0.31677851458274481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28387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277.82976631346071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71.603173921161172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126.17483217335649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0.31677851458274481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28387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277.82976631346071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71.603173921161172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126.17483217335649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15.366653962378951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13.215322407645898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6.607661203822949</v>
      </c>
      <c r="R33" s="16" t="s">
        <v>34865</v>
      </c>
      <c r="S33" s="15">
        <f>D6L926C5-D6L926C7</f>
        <v>6.607661203822949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6.4436901187587692</v>
      </c>
      <c r="X33" s="16" t="s">
        <v>34867</v>
      </c>
      <c r="Y33" s="33">
        <f>D6L926C7-D6L926C10</f>
        <v>0.16397108506417979</v>
      </c>
      <c r="Z33" s="16" t="s">
        <v>34868</v>
      </c>
      <c r="AA33" s="33">
        <f>CHOOSE(MIN(D6L926C9,RUN_YEARS),B7L809C7,B7L809C16,B7L809C25,B7L809C34,B7L809C43)</f>
        <v>28387</v>
      </c>
      <c r="AB33" s="16" t="s">
        <v>34869</v>
      </c>
      <c r="AC33" s="33">
        <f>IF(D6L926C12=0,0,D6L926C10/D6L926C12)</f>
        <v>2.2699440302810332E-4</v>
      </c>
      <c r="AD33" s="16" t="s">
        <v>34870</v>
      </c>
      <c r="AE33" s="33">
        <f>IF(D6L926C5=0,0,D6L926C10/D6L926C5)</f>
        <v>0.48759235075723067</v>
      </c>
      <c r="AF33" s="16" t="s">
        <v>34871</v>
      </c>
      <c r="AG33" s="33">
        <f>CHOOSE(MIN(D6L926C9,RUN_YEARS),B7L809C5,B7L809C14,B7L809C23,B7L809C32,B7L809C41)</f>
        <v>277.82976631346071</v>
      </c>
      <c r="AH33" s="16" t="s">
        <v>34872</v>
      </c>
      <c r="AI33" s="33">
        <f>IF(D6L926C15=0,0,D6L926C11/D6L926C15)</f>
        <v>5.9018544787306862E-4</v>
      </c>
      <c r="AJ33" s="16" t="s">
        <v>34873</v>
      </c>
      <c r="AK33" s="33">
        <f>IF(D6L926C5=0,0,D6L926C11/D6L926C5)</f>
        <v>1.2407649242769299E-2</v>
      </c>
      <c r="AL33" s="16" t="s">
        <v>34874</v>
      </c>
      <c r="AM33" s="33">
        <f>D6L926C8*CHOOSE(MIN(D6L926C9,RUN_YEARS),B7L809C4,B7L809C13,B7L809C22,B7L809C31,B7L809C40)</f>
        <v>2.3922251201346239</v>
      </c>
      <c r="AN33" s="16" t="s">
        <v>34875</v>
      </c>
      <c r="AO33" s="33">
        <f>D6L926C8-D6L926C18</f>
        <v>4.2154360836883251</v>
      </c>
      <c r="AP33" s="16" t="s">
        <v>34876</v>
      </c>
      <c r="AQ33" s="33">
        <f>CHOOSE(MIN(D6L926C9,RUN_YEARS),B7L809C2,B7L809C11,B7L809C20,B7L809C29,B7L809C38)</f>
        <v>71.603173921161172</v>
      </c>
      <c r="AR33" s="16" t="s">
        <v>34877</v>
      </c>
      <c r="AS33" s="33">
        <f>IF(D6L926C20=0,0,D6L926C18/D6L926C20)</f>
        <v>3.3409484372418863E-2</v>
      </c>
      <c r="AT33" s="16" t="s">
        <v>34878</v>
      </c>
      <c r="AU33" s="33">
        <f>IF(D6L926C5=0,0,D6L926C18/D6L926C5)</f>
        <v>0.18101905094275797</v>
      </c>
      <c r="AV33" s="16" t="s">
        <v>34879</v>
      </c>
      <c r="AW33" s="33">
        <f>CHOOSE(MIN(D6L926C9,RUN_YEARS),B7L809C1,B7L809C10,B7L809C19,B7L809C28,B7L809C37)</f>
        <v>126.17483217335649</v>
      </c>
      <c r="AX33" s="16" t="s">
        <v>34880</v>
      </c>
      <c r="AY33" s="33">
        <f>IF(D6L926C23=0,0,D6L926C19/D6L926C23)</f>
        <v>3.3409484372418849E-2</v>
      </c>
      <c r="AZ33" s="16" t="s">
        <v>34881</v>
      </c>
      <c r="BA33" s="33">
        <f>IF(D6L926C5=0,0,D6L926C19/D6L926C5)</f>
        <v>0.318980949057242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-129.79381564900055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-111.62268145814048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-55.811340729070238</v>
      </c>
      <c r="R34" s="16" t="s">
        <v>34885</v>
      </c>
      <c r="S34" s="15">
        <f>D6L927C5-D6L927C7</f>
        <v>-55.811340729070238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-54.410267855633784</v>
      </c>
      <c r="X34" s="16" t="s">
        <v>34887</v>
      </c>
      <c r="Y34" s="33">
        <f>D6L927C7-D6L927C10</f>
        <v>-1.4010728734364548</v>
      </c>
      <c r="Z34" s="16" t="s">
        <v>34888</v>
      </c>
      <c r="AA34" s="33">
        <f>CHOOSE(MIN(D6L927C9,RUN_YEARS),B7L809C7,B7L809C16,B7L809C25,B7L809C34,B7L809C43)</f>
        <v>27836.333333333336</v>
      </c>
      <c r="AB34" s="16" t="s">
        <v>34889</v>
      </c>
      <c r="AC34" s="33">
        <f>IF(D6L927C12=0,0,D6L927C10/D6L927C12)</f>
        <v>-1.9546492422002578E-3</v>
      </c>
      <c r="AD34" s="16" t="s">
        <v>34890</v>
      </c>
      <c r="AE34" s="33">
        <f>IF(D6L927C5=0,0,D6L927C10/D6L927C5)</f>
        <v>0.48744813459832653</v>
      </c>
      <c r="AF34" s="16" t="s">
        <v>34891</v>
      </c>
      <c r="AG34" s="33">
        <f>CHOOSE(MIN(D6L927C9,RUN_YEARS),B7L809C5,B7L809C14,B7L809C23,B7L809C32,B7L809C41)</f>
        <v>275.68843066920687</v>
      </c>
      <c r="AH34" s="16" t="s">
        <v>34892</v>
      </c>
      <c r="AI34" s="33">
        <f>IF(D6L927C15=0,0,D6L927C11/D6L927C15)</f>
        <v>-5.0820880297206767E-3</v>
      </c>
      <c r="AJ34" s="16" t="s">
        <v>34893</v>
      </c>
      <c r="AK34" s="33">
        <f>IF(D6L927C5=0,0,D6L927C11/D6L927C5)</f>
        <v>1.2551865401673494E-2</v>
      </c>
      <c r="AL34" s="16" t="s">
        <v>34894</v>
      </c>
      <c r="AM34" s="33">
        <f>D6L927C8*CHOOSE(MIN(D6L927C9,RUN_YEARS),B7L809C4,B7L809C13,B7L809C22,B7L809C31,B7L809C40)</f>
        <v>-18.910513318467693</v>
      </c>
      <c r="AN34" s="16" t="s">
        <v>34895</v>
      </c>
      <c r="AO34" s="33">
        <f>D6L927C8-D6L927C18</f>
        <v>-36.900827410602545</v>
      </c>
      <c r="AP34" s="16" t="s">
        <v>34896</v>
      </c>
      <c r="AQ34" s="33">
        <f>CHOOSE(MIN(D6L927C9,RUN_YEARS),B7L809C2,B7L809C11,B7L809C20,B7L809C29,B7L809C38)</f>
        <v>64.875412303705815</v>
      </c>
      <c r="AR34" s="16" t="s">
        <v>34897</v>
      </c>
      <c r="AS34" s="33">
        <f>IF(D6L927C20=0,0,D6L927C18/D6L927C20)</f>
        <v>-0.29148968225343341</v>
      </c>
      <c r="AT34" s="16" t="s">
        <v>34898</v>
      </c>
      <c r="AU34" s="33">
        <f>IF(D6L927C5=0,0,D6L927C18/D6L927C5)</f>
        <v>0.16941461243752068</v>
      </c>
      <c r="AV34" s="16" t="s">
        <v>34899</v>
      </c>
      <c r="AW34" s="33">
        <f>CHOOSE(MIN(D6L927C9,RUN_YEARS),B7L809C1,B7L809C10,B7L809C19,B7L809C28,B7L809C37)</f>
        <v>126.59394022228003</v>
      </c>
      <c r="AX34" s="16" t="s">
        <v>34900</v>
      </c>
      <c r="AY34" s="33">
        <f>IF(D6L927C23=0,0,D6L927C19/D6L927C23)</f>
        <v>-0.29148968225343341</v>
      </c>
      <c r="AZ34" s="16" t="s">
        <v>34901</v>
      </c>
      <c r="BA34" s="33">
        <f>IF(D6L927C5=0,0,D6L927C19/D6L927C5)</f>
        <v>0.33058538756247935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4646.0770853552658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3101.6046825524618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1550.8023412762309</v>
      </c>
      <c r="R35" s="16" t="s">
        <v>34905</v>
      </c>
      <c r="S35" s="15">
        <f>SUM(D6L901C8:D6L927C8)-2*SUM(D6L909C8,D6L911C8,D6L922C8,D6L924C8,D6L927C8)</f>
        <v>1550.8023412762309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1511.862608073184</v>
      </c>
      <c r="X35" s="16" t="s">
        <v>34907</v>
      </c>
      <c r="Y35" s="33">
        <f>SUM(D6L901C11:D6L927C11)-2*SUM(D6L909C11,D6L911C11,D6L922C11,D6L924C11,D6L927C11)</f>
        <v>38.939733203046416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5.4351353635496993E-2</v>
      </c>
      <c r="AD35" s="16" t="s">
        <v>34909</v>
      </c>
      <c r="AE35" s="33">
        <f>IF(D6L928C5=0,0,D6L928C10/D6L928C5)</f>
        <v>0.48744529455281788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0.14131351945229209</v>
      </c>
      <c r="AJ35" s="16" t="s">
        <v>34911</v>
      </c>
      <c r="AK35" s="33">
        <f>IF(D6L928C5=0,0,D6L928C11/D6L928C5)</f>
        <v>1.2554705447181944E-2</v>
      </c>
      <c r="AL35" s="16" t="s">
        <v>34912</v>
      </c>
      <c r="AM35" s="33">
        <f>SUM(D6L901C18:D6L927C18)-2*SUM(D6L909C18,D6L911C18,D6L922C18,D6L924C18,D6L927C18)</f>
        <v>525.77275118483237</v>
      </c>
      <c r="AN35" s="16" t="s">
        <v>34913</v>
      </c>
      <c r="AO35" s="33">
        <f>SUM(D6L901C19:D6L927C19)-2*SUM(D6L909C19,D6L911C19,D6L922C19,D6L924C19,D6L927C19)</f>
        <v>1025.0295900913984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8.1015156828488539</v>
      </c>
      <c r="AT35" s="16" t="s">
        <v>34915</v>
      </c>
      <c r="AU35" s="33">
        <f>IF(D6L928C5=0,0,D6L928C18/D6L928C5)</f>
        <v>0.16951636491345129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8.1015156828488539</v>
      </c>
      <c r="AZ35" s="16" t="s">
        <v>34917</v>
      </c>
      <c r="BA35" s="33">
        <f>IF(D6L928C5=0,0,D6L928C19/D6L928C5)</f>
        <v>0.33048363508654865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44.410163631325261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22.205081815662631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11.102540907831315</v>
      </c>
      <c r="R36" s="16" t="s">
        <v>34922</v>
      </c>
      <c r="S36" s="15">
        <f>D6L929C5-D6L929C7</f>
        <v>11.102540907831315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10.827028041255579</v>
      </c>
      <c r="X36" s="16" t="s">
        <v>34924</v>
      </c>
      <c r="Y36" s="33">
        <f>D6L929C7-D6L929C10</f>
        <v>0.27551286657573648</v>
      </c>
      <c r="Z36" s="16" t="s">
        <v>34925</v>
      </c>
      <c r="AA36" s="33">
        <f>CHOOSE(MIN(D6L929C9,RUN_YEARS),B7L809C7,B7L809C16,B7L809C25,B7L809C34,B7L809C43)</f>
        <v>28387</v>
      </c>
      <c r="AB36" s="16" t="s">
        <v>34926</v>
      </c>
      <c r="AC36" s="33">
        <f>IF(D6L929C12=0,0,D6L929C10/D6L929C12)</f>
        <v>3.814079698895825E-4</v>
      </c>
      <c r="AD36" s="16" t="s">
        <v>34927</v>
      </c>
      <c r="AE36" s="33">
        <f>IF(D6L929C5=0,0,D6L929C10/D6L929C5)</f>
        <v>0.48759235075723073</v>
      </c>
      <c r="AF36" s="16" t="s">
        <v>34928</v>
      </c>
      <c r="AG36" s="33">
        <f>CHOOSE(MIN(D6L929C9,RUN_YEARS),B7L809C5,B7L809C14,B7L809C23,B7L809C32,B7L809C41)</f>
        <v>277.82976631346071</v>
      </c>
      <c r="AH36" s="16" t="s">
        <v>34929</v>
      </c>
      <c r="AI36" s="33">
        <f>IF(D6L929C15=0,0,D6L929C11/D6L929C15)</f>
        <v>9.9166072171291328E-4</v>
      </c>
      <c r="AJ36" s="16" t="s">
        <v>34930</v>
      </c>
      <c r="AK36" s="33">
        <f>IF(D6L929C5=0,0,D6L929C11/D6L929C5)</f>
        <v>1.2407649242769285E-2</v>
      </c>
      <c r="AL36" s="16" t="s">
        <v>34931</v>
      </c>
      <c r="AM36" s="33">
        <f>D6L929C8*CHOOSE(MIN(D6L929C9,RUN_YEARS),B7L809C4,B7L809C13,B7L809C22,B7L809C31,B7L809C40)</f>
        <v>4.0195428363775427</v>
      </c>
      <c r="AN36" s="16" t="s">
        <v>34932</v>
      </c>
      <c r="AO36" s="33">
        <f>D6L929C8-D6L929C18</f>
        <v>7.0829980714537726</v>
      </c>
      <c r="AP36" s="16" t="s">
        <v>34933</v>
      </c>
      <c r="AQ36" s="33">
        <f>CHOOSE(MIN(D6L929C9,RUN_YEARS),B7L809C2,B7L809C11,B7L809C20,B7L809C29,B7L809C38)</f>
        <v>71.603173921161172</v>
      </c>
      <c r="AR36" s="16" t="s">
        <v>34934</v>
      </c>
      <c r="AS36" s="33">
        <f>IF(D6L929C20=0,0,D6L929C18/D6L929C20)</f>
        <v>5.6136377987982336E-2</v>
      </c>
      <c r="AT36" s="16" t="s">
        <v>34935</v>
      </c>
      <c r="AU36" s="33">
        <f>IF(D6L929C5=0,0,D6L929C18/D6L929C5)</f>
        <v>0.181019050942758</v>
      </c>
      <c r="AV36" s="16" t="s">
        <v>34936</v>
      </c>
      <c r="AW36" s="33">
        <f>CHOOSE(MIN(D6L929C9,RUN_YEARS),B7L809C1,B7L809C10,B7L809C19,B7L809C28,B7L809C37)</f>
        <v>126.17483217335649</v>
      </c>
      <c r="AX36" s="16" t="s">
        <v>34937</v>
      </c>
      <c r="AY36" s="33">
        <f>IF(D6L929C23=0,0,D6L929C19/D6L929C23)</f>
        <v>5.6136377987982315E-2</v>
      </c>
      <c r="AZ36" s="16" t="s">
        <v>34938</v>
      </c>
      <c r="BA36" s="33">
        <f>IF(D6L929C5=0,0,D6L929C19/D6L929C5)</f>
        <v>0.318980949057242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28387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277.82976631346071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71.603173921161172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126.17483217335649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33.890173997591027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16.945086998795514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8.4725434993977569</v>
      </c>
      <c r="R38" s="16" t="s">
        <v>34962</v>
      </c>
      <c r="S38" s="15">
        <f>D6L931C5-D6L931C7</f>
        <v>8.4725434993977569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8.2622948035284924</v>
      </c>
      <c r="X38" s="16" t="s">
        <v>34964</v>
      </c>
      <c r="Y38" s="33">
        <f>D6L931C7-D6L931C10</f>
        <v>0.21024869586926442</v>
      </c>
      <c r="Z38" s="16" t="s">
        <v>34965</v>
      </c>
      <c r="AA38" s="33">
        <f>CHOOSE(MIN(D6L931C9,RUN_YEARS),B7L809C7,B7L809C16,B7L809C25,B7L809C34,B7L809C43)</f>
        <v>28387</v>
      </c>
      <c r="AB38" s="16" t="s">
        <v>34966</v>
      </c>
      <c r="AC38" s="33">
        <f>IF(D6L931C12=0,0,D6L931C10/D6L931C12)</f>
        <v>2.9105910464397407E-4</v>
      </c>
      <c r="AD38" s="16" t="s">
        <v>34967</v>
      </c>
      <c r="AE38" s="33">
        <f>IF(D6L931C5=0,0,D6L931C10/D6L931C5)</f>
        <v>0.48759235075723073</v>
      </c>
      <c r="AF38" s="16" t="s">
        <v>34968</v>
      </c>
      <c r="AG38" s="33">
        <f>CHOOSE(MIN(D6L931C9,RUN_YEARS),B7L809C5,B7L809C14,B7L809C23,B7L809C32,B7L809C41)</f>
        <v>277.82976631346071</v>
      </c>
      <c r="AH38" s="16" t="s">
        <v>34969</v>
      </c>
      <c r="AI38" s="33">
        <f>IF(D6L931C15=0,0,D6L931C11/D6L931C15)</f>
        <v>7.567536720743302E-4</v>
      </c>
      <c r="AJ38" s="16" t="s">
        <v>34970</v>
      </c>
      <c r="AK38" s="33">
        <f>IF(D6L931C5=0,0,D6L931C11/D6L931C5)</f>
        <v>1.2407649242769263E-2</v>
      </c>
      <c r="AL38" s="16" t="s">
        <v>34971</v>
      </c>
      <c r="AM38" s="33">
        <f>D6L931C8*CHOOSE(MIN(D6L931C9,RUN_YEARS),B7L809C4,B7L809C13,B7L809C22,B7L809C31,B7L809C40)</f>
        <v>3.0673835666644309</v>
      </c>
      <c r="AN38" s="16" t="s">
        <v>34972</v>
      </c>
      <c r="AO38" s="33">
        <f>D6L931C8-D6L931C18</f>
        <v>5.4051599327333264</v>
      </c>
      <c r="AP38" s="16" t="s">
        <v>34973</v>
      </c>
      <c r="AQ38" s="33">
        <f>CHOOSE(MIN(D6L931C9,RUN_YEARS),B7L809C2,B7L809C11,B7L809C20,B7L809C29,B7L809C38)</f>
        <v>71.603173921161172</v>
      </c>
      <c r="AR38" s="16" t="s">
        <v>34974</v>
      </c>
      <c r="AS38" s="33">
        <f>IF(D6L931C20=0,0,D6L931C18/D6L931C20)</f>
        <v>4.2838653633451781E-2</v>
      </c>
      <c r="AT38" s="16" t="s">
        <v>34975</v>
      </c>
      <c r="AU38" s="33">
        <f>IF(D6L931C5=0,0,D6L931C18/D6L931C5)</f>
        <v>0.18101905094275797</v>
      </c>
      <c r="AV38" s="16" t="s">
        <v>34976</v>
      </c>
      <c r="AW38" s="33">
        <f>CHOOSE(MIN(D6L931C9,RUN_YEARS),B7L809C1,B7L809C10,B7L809C19,B7L809C28,B7L809C37)</f>
        <v>126.17483217335649</v>
      </c>
      <c r="AX38" s="16" t="s">
        <v>34977</v>
      </c>
      <c r="AY38" s="33">
        <f>IF(D6L931C23=0,0,D6L931C19/D6L931C23)</f>
        <v>4.2838653633451781E-2</v>
      </c>
      <c r="AZ38" s="16" t="s">
        <v>34978</v>
      </c>
      <c r="BA38" s="33">
        <f>IF(D6L931C5=0,0,D6L931C19/D6L931C5)</f>
        <v>0.31898094905724206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28387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277.82976631346071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71.603173921161172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126.17483217335649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1062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1062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424.8</v>
      </c>
      <c r="R40" s="16" t="s">
        <v>35003</v>
      </c>
      <c r="S40" s="15">
        <f>D6L933C5-D6L933C7</f>
        <v>637.20000000000005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414.25846120334324</v>
      </c>
      <c r="X40" s="16" t="s">
        <v>35005</v>
      </c>
      <c r="Y40" s="33">
        <f>D6L933C7-D6L933C10</f>
        <v>10.541538796656766</v>
      </c>
      <c r="Z40" s="16" t="s">
        <v>35006</v>
      </c>
      <c r="AA40" s="33">
        <f>CHOOSE(MIN(D6L933C9,RUN_YEARS),B7L809C7,B7L809C16,B7L809C25,B7L809C34,B7L809C43)</f>
        <v>28387</v>
      </c>
      <c r="AB40" s="16" t="s">
        <v>35007</v>
      </c>
      <c r="AC40" s="33">
        <f>IF(D6L933C12=0,0,D6L933C10/D6L933C12)</f>
        <v>1.4593245542091212E-2</v>
      </c>
      <c r="AD40" s="16" t="s">
        <v>35008</v>
      </c>
      <c r="AE40" s="33">
        <f>IF(D6L933C5=0,0,D6L933C10/D6L933C5)</f>
        <v>0.39007388060578457</v>
      </c>
      <c r="AF40" s="16" t="s">
        <v>35009</v>
      </c>
      <c r="AG40" s="33">
        <f>CHOOSE(MIN(D6L933C9,RUN_YEARS),B7L809C5,B7L809C14,B7L809C23,B7L809C32,B7L809C41)</f>
        <v>277.82976631346071</v>
      </c>
      <c r="AH40" s="16" t="s">
        <v>35010</v>
      </c>
      <c r="AI40" s="33">
        <f>IF(D6L933C15=0,0,D6L933C11/D6L933C15)</f>
        <v>3.7942438409437035E-2</v>
      </c>
      <c r="AJ40" s="16" t="s">
        <v>35011</v>
      </c>
      <c r="AK40" s="33">
        <f>IF(D6L933C5=0,0,D6L933C11/D6L933C5)</f>
        <v>9.9261193942154109E-3</v>
      </c>
      <c r="AL40" s="16" t="s">
        <v>35012</v>
      </c>
      <c r="AM40" s="33">
        <f>D6L933C8*CHOOSE(MIN(D6L933C9,RUN_YEARS),B7L809C4,B7L809C13,B7L809C22,B7L809C31,B7L809C40)</f>
        <v>230.69067852145076</v>
      </c>
      <c r="AN40" s="16" t="s">
        <v>35013</v>
      </c>
      <c r="AO40" s="33">
        <f>D6L933C8-D6L933C18</f>
        <v>406.50932147854928</v>
      </c>
      <c r="AP40" s="16" t="s">
        <v>35014</v>
      </c>
      <c r="AQ40" s="33">
        <f>CHOOSE(MIN(D6L933C9,RUN_YEARS),B7L809C2,B7L809C11,B7L809C20,B7L809C29,B7L809C38)</f>
        <v>71.603173921161172</v>
      </c>
      <c r="AR40" s="16" t="s">
        <v>35015</v>
      </c>
      <c r="AS40" s="33">
        <f>IF(D6L933C20=0,0,D6L933C18/D6L933C20)</f>
        <v>3.2217940335361841</v>
      </c>
      <c r="AT40" s="16" t="s">
        <v>35016</v>
      </c>
      <c r="AU40" s="33">
        <f>IF(D6L933C5=0,0,D6L933C18/D6L933C5)</f>
        <v>0.21722286113130956</v>
      </c>
      <c r="AV40" s="16" t="s">
        <v>35017</v>
      </c>
      <c r="AW40" s="33">
        <f>CHOOSE(MIN(D6L933C9,RUN_YEARS),B7L809C1,B7L809C10,B7L809C19,B7L809C28,B7L809C37)</f>
        <v>126.17483217335649</v>
      </c>
      <c r="AX40" s="16" t="s">
        <v>35018</v>
      </c>
      <c r="AY40" s="33">
        <f>IF(D6L933C23=0,0,D6L933C19/D6L933C23)</f>
        <v>3.2217940335361841</v>
      </c>
      <c r="AZ40" s="16" t="s">
        <v>35019</v>
      </c>
      <c r="BA40" s="33">
        <f>IF(D6L933C5=0,0,D6L933C19/D6L933C5)</f>
        <v>0.38277713886869047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28387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277.82976631346071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71.603173921161172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126.17483217335649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-1006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-1006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-1006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-981.03580972354825</v>
      </c>
      <c r="X42" s="16" t="s">
        <v>35045</v>
      </c>
      <c r="Y42" s="33">
        <f>D6L935C7-D6L935C10</f>
        <v>-24.964190276451745</v>
      </c>
      <c r="Z42" s="16" t="s">
        <v>35046</v>
      </c>
      <c r="AA42" s="33">
        <f>CHOOSE(MIN(D6L935C9,RUN_YEARS),B7L809C7,B7L809C16,B7L809C25,B7L809C34,B7L809C43)</f>
        <v>28387</v>
      </c>
      <c r="AB42" s="16" t="s">
        <v>35047</v>
      </c>
      <c r="AC42" s="33">
        <f>IF(D6L935C12=0,0,D6L935C10/D6L935C12)</f>
        <v>-3.4559333840263086E-2</v>
      </c>
      <c r="AD42" s="16" t="s">
        <v>35048</v>
      </c>
      <c r="AE42" s="33">
        <f>IF(D6L935C5=0,0,D6L935C10/D6L935C5)</f>
        <v>0.97518470151446146</v>
      </c>
      <c r="AF42" s="16" t="s">
        <v>35049</v>
      </c>
      <c r="AG42" s="33">
        <f>CHOOSE(MIN(D6L935C9,RUN_YEARS),B7L809C5,B7L809C14,B7L809C23,B7L809C32,B7L809C41)</f>
        <v>277.82976631346071</v>
      </c>
      <c r="AH42" s="16" t="s">
        <v>35050</v>
      </c>
      <c r="AI42" s="33">
        <f>IF(D6L935C15=0,0,D6L935C11/D6L935C15)</f>
        <v>-8.9854267984683697E-2</v>
      </c>
      <c r="AJ42" s="16" t="s">
        <v>35051</v>
      </c>
      <c r="AK42" s="33">
        <f>IF(D6L935C5=0,0,D6L935C11/D6L935C5)</f>
        <v>2.4815298485538515E-2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71.603173921161172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126.17483217335649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-6020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-6020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-6020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28387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277.82976631346071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-2179.4693733508061</v>
      </c>
      <c r="AN43" s="16" t="s">
        <v>35073</v>
      </c>
      <c r="AO43" s="33">
        <f>D6L936C8-D6L936C18</f>
        <v>-3840.5306266491939</v>
      </c>
      <c r="AP43" s="16" t="s">
        <v>35074</v>
      </c>
      <c r="AQ43" s="33">
        <f>CHOOSE(MIN(D6L936C9,RUN_YEARS),B7L809C2,B7L809C11,B7L809C20,B7L809C29,B7L809C38)</f>
        <v>71.603173921161172</v>
      </c>
      <c r="AR43" s="16" t="s">
        <v>35075</v>
      </c>
      <c r="AS43" s="33">
        <f>IF(D6L936C20=0,0,D6L936C18/D6L936C20)</f>
        <v>-30.438167109051836</v>
      </c>
      <c r="AT43" s="16" t="s">
        <v>35076</v>
      </c>
      <c r="AU43" s="33">
        <f>IF(D6L936C5=0,0,D6L936C18/D6L936C5)</f>
        <v>0.36203810188551594</v>
      </c>
      <c r="AV43" s="16" t="s">
        <v>35077</v>
      </c>
      <c r="AW43" s="33">
        <f>CHOOSE(MIN(D6L936C9,RUN_YEARS),B7L809C1,B7L809C10,B7L809C19,B7L809C28,B7L809C37)</f>
        <v>126.17483217335649</v>
      </c>
      <c r="AX43" s="16" t="s">
        <v>35078</v>
      </c>
      <c r="AY43" s="33">
        <f>IF(D6L936C23=0,0,D6L936C19/D6L936C23)</f>
        <v>-30.438167109051829</v>
      </c>
      <c r="AZ43" s="16" t="s">
        <v>35079</v>
      </c>
      <c r="BA43" s="33">
        <f>IF(D6L936C5=0,0,D6L936C19/D6L936C5)</f>
        <v>0.63796189811448401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-5885.6996623710838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-5924.8498311855419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-561.62491559277089</v>
      </c>
      <c r="R44" s="16" t="s">
        <v>35083</v>
      </c>
      <c r="S44" s="15">
        <f>SUM(D6L929C8:D6L936C8)</f>
        <v>-5363.2249155927711</v>
      </c>
      <c r="U44" s="21" t="str">
        <f>NULL_VALUE</f>
        <v>n/a</v>
      </c>
      <c r="V44" s="16" t="s">
        <v>35084</v>
      </c>
      <c r="W44" s="33">
        <f>SUM(D6L929C10:D6L936C10)</f>
        <v>-547.68802567542093</v>
      </c>
      <c r="X44" s="16" t="s">
        <v>35085</v>
      </c>
      <c r="Y44" s="33">
        <f>SUM(D6L929C11:D6L936C11)</f>
        <v>-13.936889917349978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-1.929362122363832E-2</v>
      </c>
      <c r="AD44" s="16" t="s">
        <v>35087</v>
      </c>
      <c r="AE44" s="33">
        <f>IF(D6L937C5=0,0,D6L937C10/D6L937C5)</f>
        <v>9.2439140447519233E-2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-5.016341518145942E-2</v>
      </c>
      <c r="AJ44" s="16" t="s">
        <v>35089</v>
      </c>
      <c r="AK44" s="33">
        <f>IF(D6L937C5=0,0,D6L937C11/D6L937C5)</f>
        <v>2.3522773259151541E-3</v>
      </c>
      <c r="AL44" s="16" t="s">
        <v>35090</v>
      </c>
      <c r="AM44" s="33">
        <f>SUM(D6L929C18:D6L936C18)</f>
        <v>-1941.6917684263133</v>
      </c>
      <c r="AN44" s="16" t="s">
        <v>35091</v>
      </c>
      <c r="AO44" s="33">
        <f>SUM(D6L929C19:D6L936C19)</f>
        <v>-3421.5331471664576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-27.117398043894219</v>
      </c>
      <c r="AT44" s="16" t="s">
        <v>35093</v>
      </c>
      <c r="AU44" s="33">
        <f>IF(D6L937C5=0,0,D6L937C18/D6L937C5)</f>
        <v>0.32771999691978482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-27.117398043894212</v>
      </c>
      <c r="AZ44" s="16" t="s">
        <v>35095</v>
      </c>
      <c r="BA44" s="33">
        <f>IF(D6L937C5=0,0,D6L937C19/D6L937C5)</f>
        <v>0.57748858530678082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281.05795052357917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140.52897526178958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70.264487630894791</v>
      </c>
      <c r="R45" s="16" t="s">
        <v>35100</v>
      </c>
      <c r="S45" s="15">
        <f>D6L938C5-D6L938C7</f>
        <v>70.264487630894791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68.5208533974007</v>
      </c>
      <c r="X45" s="16" t="s">
        <v>35102</v>
      </c>
      <c r="Y45" s="33">
        <f>D6L938C7-D6L938C10</f>
        <v>1.7436342334940917</v>
      </c>
      <c r="Z45" s="16" t="s">
        <v>35103</v>
      </c>
      <c r="AA45" s="33">
        <f>CHOOSE(MIN(D6L938C9,RUN_YEARS),B7L809C7,B7L809C16,B7L809C25,B7L809C34,B7L809C43)</f>
        <v>28387</v>
      </c>
      <c r="AB45" s="16" t="s">
        <v>35104</v>
      </c>
      <c r="AC45" s="33">
        <f>IF(D6L938C12=0,0,D6L938C10/D6L938C12)</f>
        <v>2.4138110190369075E-3</v>
      </c>
      <c r="AD45" s="16" t="s">
        <v>35105</v>
      </c>
      <c r="AE45" s="33">
        <f>IF(D6L938C5=0,0,D6L938C10/D6L938C5)</f>
        <v>0.48759235075723067</v>
      </c>
      <c r="AF45" s="16" t="s">
        <v>35106</v>
      </c>
      <c r="AG45" s="33">
        <f>CHOOSE(MIN(D6L938C9,RUN_YEARS),B7L809C5,B7L809C14,B7L809C23,B7L809C32,B7L809C41)</f>
        <v>277.82976631346071</v>
      </c>
      <c r="AH45" s="16" t="s">
        <v>35107</v>
      </c>
      <c r="AI45" s="33">
        <f>IF(D6L938C15=0,0,D6L938C11/D6L938C15)</f>
        <v>6.2759086494959685E-3</v>
      </c>
      <c r="AJ45" s="16" t="s">
        <v>35108</v>
      </c>
      <c r="AK45" s="33">
        <f>IF(D6L938C5=0,0,D6L938C11/D6L938C5)</f>
        <v>1.2407649242769318E-2</v>
      </c>
      <c r="AL45" s="16" t="s">
        <v>35109</v>
      </c>
      <c r="AM45" s="33">
        <f>D6L938C8*CHOOSE(MIN(D6L938C9,RUN_YEARS),B7L809C4,B7L809C13,B7L809C22,B7L809C31,B7L809C40)</f>
        <v>25.438421731847463</v>
      </c>
      <c r="AN45" s="16" t="s">
        <v>35110</v>
      </c>
      <c r="AO45" s="33">
        <f>D6L938C8-D6L938C18</f>
        <v>44.826065899047329</v>
      </c>
      <c r="AP45" s="16" t="s">
        <v>35111</v>
      </c>
      <c r="AQ45" s="33">
        <f>CHOOSE(MIN(D6L938C9,RUN_YEARS),B7L809C2,B7L809C11,B7L809C20,B7L809C29,B7L809C38)</f>
        <v>71.603173921161172</v>
      </c>
      <c r="AR45" s="16" t="s">
        <v>35112</v>
      </c>
      <c r="AS45" s="33">
        <f>IF(D6L938C20=0,0,D6L938C18/D6L938C20)</f>
        <v>0.3552694711530035</v>
      </c>
      <c r="AT45" s="16" t="s">
        <v>35113</v>
      </c>
      <c r="AU45" s="33">
        <f>IF(D6L938C5=0,0,D6L938C18/D6L938C5)</f>
        <v>0.18101905094275797</v>
      </c>
      <c r="AV45" s="16" t="s">
        <v>35114</v>
      </c>
      <c r="AW45" s="33">
        <f>CHOOSE(MIN(D6L938C9,RUN_YEARS),B7L809C1,B7L809C10,B7L809C19,B7L809C28,B7L809C37)</f>
        <v>126.17483217335649</v>
      </c>
      <c r="AX45" s="16" t="s">
        <v>35115</v>
      </c>
      <c r="AY45" s="33">
        <f>IF(D6L938C23=0,0,D6L938C19/D6L938C23)</f>
        <v>0.35526947115300345</v>
      </c>
      <c r="AZ45" s="16" t="s">
        <v>35116</v>
      </c>
      <c r="BA45" s="33">
        <f>IF(D6L938C5=0,0,D6L938C19/D6L938C5)</f>
        <v>0.31898094905724206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2870.7706664307607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2870.7706664307607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1148.3082665723043</v>
      </c>
      <c r="R46" s="16" t="s">
        <v>35120</v>
      </c>
      <c r="S46" s="15">
        <f>D6L939C5-D6L939C7</f>
        <v>1722.4623998584564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1119.8126541839013</v>
      </c>
      <c r="X46" s="16" t="s">
        <v>35122</v>
      </c>
      <c r="Y46" s="33">
        <f>D6L939C7-D6L939C10</f>
        <v>28.49561238840306</v>
      </c>
      <c r="Z46" s="16" t="s">
        <v>35123</v>
      </c>
      <c r="AA46" s="33">
        <f>CHOOSE(MIN(D6L939C9,RUN_YEARS),B7L809C7,B7L809C16,B7L809C25,B7L809C34,B7L809C43)</f>
        <v>28387</v>
      </c>
      <c r="AB46" s="16" t="s">
        <v>35124</v>
      </c>
      <c r="AC46" s="33">
        <f>IF(D6L939C12=0,0,D6L939C10/D6L939C12)</f>
        <v>3.9448080254479205E-2</v>
      </c>
      <c r="AD46" s="16" t="s">
        <v>35125</v>
      </c>
      <c r="AE46" s="33">
        <f>IF(D6L939C5=0,0,D6L939C10/D6L939C5)</f>
        <v>0.39007388060578463</v>
      </c>
      <c r="AF46" s="16" t="s">
        <v>35126</v>
      </c>
      <c r="AG46" s="33">
        <f>CHOOSE(MIN(D6L939C9,RUN_YEARS),B7L809C5,B7L809C14,B7L809C23,B7L809C32,B7L809C41)</f>
        <v>277.82976631346071</v>
      </c>
      <c r="AH46" s="16" t="s">
        <v>35127</v>
      </c>
      <c r="AI46" s="33">
        <f>IF(D6L939C15=0,0,D6L939C11/D6L939C15)</f>
        <v>0.10256500866164556</v>
      </c>
      <c r="AJ46" s="16" t="s">
        <v>35128</v>
      </c>
      <c r="AK46" s="33">
        <f>IF(D6L939C5=0,0,D6L939C11/D6L939C5)</f>
        <v>9.9261193942154057E-3</v>
      </c>
      <c r="AL46" s="16" t="s">
        <v>35129</v>
      </c>
      <c r="AM46" s="33">
        <f>D6L939C8*CHOOSE(MIN(D6L939C9,RUN_YEARS),B7L809C4,B7L809C13,B7L809C22,B7L809C31,B7L809C40)</f>
        <v>623.59701781392607</v>
      </c>
      <c r="AN46" s="16" t="s">
        <v>35130</v>
      </c>
      <c r="AO46" s="33">
        <f>D6L939C8-D6L939C18</f>
        <v>1098.8653820445302</v>
      </c>
      <c r="AP46" s="16" t="s">
        <v>35131</v>
      </c>
      <c r="AQ46" s="33">
        <f>CHOOSE(MIN(D6L939C9,RUN_YEARS),B7L809C2,B7L809C11,B7L809C20,B7L809C29,B7L809C38)</f>
        <v>71.603173921161172</v>
      </c>
      <c r="AR46" s="16" t="s">
        <v>35132</v>
      </c>
      <c r="AS46" s="33">
        <f>IF(D6L939C20=0,0,D6L939C18/D6L939C20)</f>
        <v>8.709069496005009</v>
      </c>
      <c r="AT46" s="16" t="s">
        <v>35133</v>
      </c>
      <c r="AU46" s="33">
        <f>IF(D6L939C5=0,0,D6L939C18/D6L939C5)</f>
        <v>0.21722286113130954</v>
      </c>
      <c r="AV46" s="16" t="s">
        <v>35134</v>
      </c>
      <c r="AW46" s="33">
        <f>CHOOSE(MIN(D6L939C9,RUN_YEARS),B7L809C1,B7L809C10,B7L809C19,B7L809C28,B7L809C37)</f>
        <v>126.17483217335649</v>
      </c>
      <c r="AX46" s="16" t="s">
        <v>35135</v>
      </c>
      <c r="AY46" s="33">
        <f>IF(D6L939C23=0,0,D6L939C19/D6L939C23)</f>
        <v>8.7090694960050072</v>
      </c>
      <c r="AZ46" s="16" t="s">
        <v>35136</v>
      </c>
      <c r="BA46" s="33">
        <f>IF(D6L939C5=0,0,D6L939C19/D6L939C5)</f>
        <v>0.38277713886869041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3151.8286169543399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3011.2996416925503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1218.5727542031991</v>
      </c>
      <c r="R47" s="16" t="s">
        <v>35140</v>
      </c>
      <c r="S47" s="15">
        <f>SUM(D6L938C8:D6L939C8)</f>
        <v>1792.7268874893512</v>
      </c>
      <c r="U47" s="21" t="str">
        <f>NULL_VALUE</f>
        <v>n/a</v>
      </c>
      <c r="V47" s="16" t="s">
        <v>35141</v>
      </c>
      <c r="W47" s="33">
        <f>SUM(D6L938C10:D6L939C10)</f>
        <v>1188.333507581302</v>
      </c>
      <c r="X47" s="16" t="s">
        <v>35142</v>
      </c>
      <c r="Y47" s="33">
        <f>SUM(D6L938C11:D6L939C11)</f>
        <v>30.239246621897152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4.1861891273516111E-2</v>
      </c>
      <c r="AD47" s="16" t="s">
        <v>35144</v>
      </c>
      <c r="AE47" s="33">
        <f>IF(D6L940C5=0,0,D6L940C10/D6L940C5)</f>
        <v>0.39462479626018876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0.10884091731114152</v>
      </c>
      <c r="AJ47" s="16" t="s">
        <v>35146</v>
      </c>
      <c r="AK47" s="33">
        <f>IF(D6L940C5=0,0,D6L940C11/D6L940C5)</f>
        <v>1.0041925487329016E-2</v>
      </c>
      <c r="AL47" s="16" t="s">
        <v>35147</v>
      </c>
      <c r="AM47" s="33">
        <f>SUM(D6L938C18:D6L939C18)</f>
        <v>649.03543954577356</v>
      </c>
      <c r="AN47" s="16" t="s">
        <v>35148</v>
      </c>
      <c r="AO47" s="33">
        <f>SUM(D6L938C19:D6L939C19)</f>
        <v>1143.6914479435775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9.0643389671580117</v>
      </c>
      <c r="AT47" s="16" t="s">
        <v>35150</v>
      </c>
      <c r="AU47" s="33">
        <f>IF(D6L940C5=0,0,D6L940C18/D6L940C5)</f>
        <v>0.21553333004781036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9.0643389671580099</v>
      </c>
      <c r="AZ47" s="16" t="s">
        <v>35152</v>
      </c>
      <c r="BA47" s="33">
        <f>IF(D6L940C5=0,0,D6L940C19/D6L940C5)</f>
        <v>0.37979994820467183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1912.2060399385218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188.05449305947013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2207.7501798866592</v>
      </c>
      <c r="R48" s="16" t="s">
        <v>35157</v>
      </c>
      <c r="S48" s="15">
        <f>SUM(D6L928C8,D6L937C8,D6L940C8)</f>
        <v>-2019.6956868271891</v>
      </c>
      <c r="U48" s="21" t="str">
        <f>NULL_VALUE</f>
        <v>n/a</v>
      </c>
      <c r="V48" s="16" t="s">
        <v>35158</v>
      </c>
      <c r="W48" s="33">
        <f>SUM(D6L928C10,D6L937C10,D6L940C10)</f>
        <v>2152.5080899790651</v>
      </c>
      <c r="X48" s="16" t="s">
        <v>35159</v>
      </c>
      <c r="Y48" s="33">
        <f>SUM(D6L928C11,D6L937C11,D6L940C11)</f>
        <v>55.242089907593588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7.6919623685374777E-2</v>
      </c>
      <c r="AD48" s="16" t="s">
        <v>35161</v>
      </c>
      <c r="AE48" s="33">
        <f>IF(D6L941C5=0,0,D6L941C10/D6L941C5)</f>
        <v>11.446193361082623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0.19999102158197418</v>
      </c>
      <c r="AJ48" s="16" t="s">
        <v>35163</v>
      </c>
      <c r="AK48" s="33">
        <f>IF(D6L941C5=0,0,D6L941C11/D6L941C5)</f>
        <v>0.29375575668975851</v>
      </c>
      <c r="AL48" s="16" t="s">
        <v>35164</v>
      </c>
      <c r="AM48" s="33">
        <f>SUM(D6L928C18,D6L937C18,D6L940C18)</f>
        <v>-766.88357769570746</v>
      </c>
      <c r="AN48" s="16" t="s">
        <v>35165</v>
      </c>
      <c r="AO48" s="33">
        <f>SUM(D6L928C19,D6L937C19,D6L940C19)</f>
        <v>-1252.8121091314817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-9.9515433938873521</v>
      </c>
      <c r="AT48" s="16" t="s">
        <v>35167</v>
      </c>
      <c r="AU48" s="33">
        <f>IF(D6L941C5=0,0,D6L941C18/D6L941C5)</f>
        <v>-4.0779859349236025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-9.9515433938873468</v>
      </c>
      <c r="AZ48" s="16" t="s">
        <v>35169</v>
      </c>
      <c r="BA48" s="33">
        <f>IF(D6L941C5=0,0,D6L941C19/D6L941C5)</f>
        <v>-6.6619631828487815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73965-F381-42E4-903A-22FB553B704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1873.7155049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1611.3953342140001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805.69766710700003</v>
      </c>
      <c r="R8" s="16" t="s">
        <v>35179</v>
      </c>
      <c r="S8" s="15">
        <f>D6L1001C5-D6L1001C7</f>
        <v>805.69766710700003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787.43346719558815</v>
      </c>
      <c r="X8" s="16" t="s">
        <v>35181</v>
      </c>
      <c r="Y8" s="33">
        <f>D6L1001C7-D6L1001C10</f>
        <v>18.264199911411879</v>
      </c>
      <c r="Z8" s="16" t="s">
        <v>35182</v>
      </c>
      <c r="AA8" s="33">
        <f>CHOOSE(MIN(D6L1001C9,RUN_YEARS),B7L810C7,B7L810C16,B7L810C25,B7L810C34,B7L810C43)</f>
        <v>37339</v>
      </c>
      <c r="AB8" s="16" t="s">
        <v>35183</v>
      </c>
      <c r="AC8" s="33">
        <f>IF(D6L1001C12=0,0,D6L1001C10/D6L1001C12)</f>
        <v>2.1088766897763414E-2</v>
      </c>
      <c r="AD8" s="16" t="s">
        <v>35184</v>
      </c>
      <c r="AE8" s="33">
        <f>IF(D6L1001C5=0,0,D6L1001C10/D6L1001C5)</f>
        <v>0.48866559960574746</v>
      </c>
      <c r="AF8" s="16" t="s">
        <v>35185</v>
      </c>
      <c r="AG8" s="33">
        <f>CHOOSE(MIN(D6L1001C9,RUN_YEARS),B7L810C5,B7L810C14,B7L810C23,B7L810C32,B7L810C41)</f>
        <v>333.10113899380838</v>
      </c>
      <c r="AH8" s="16" t="s">
        <v>35186</v>
      </c>
      <c r="AI8" s="33">
        <f>IF(D6L1001C15=0,0,D6L1001C11/D6L1001C15)</f>
        <v>5.4830793934185169E-2</v>
      </c>
      <c r="AJ8" s="16" t="s">
        <v>35187</v>
      </c>
      <c r="AK8" s="33">
        <f>IF(D6L1001C5=0,0,D6L1001C11/D6L1001C5)</f>
        <v>1.1334400394252549E-2</v>
      </c>
      <c r="AL8" s="16" t="s">
        <v>35188</v>
      </c>
      <c r="AM8" s="33">
        <f>D6L1001C8*CHOOSE(MIN(D6L1001C9,RUN_YEARS),B7L810C4,B7L810C13,B7L810C22,B7L810C31,B7L810C40)</f>
        <v>277.4035754326739</v>
      </c>
      <c r="AN8" s="16" t="s">
        <v>35189</v>
      </c>
      <c r="AO8" s="33">
        <f>D6L1001C8-D6L1001C18</f>
        <v>528.29409167432618</v>
      </c>
      <c r="AP8" s="16" t="s">
        <v>35190</v>
      </c>
      <c r="AQ8" s="33">
        <f>CHOOSE(MIN(D6L1001C9,RUN_YEARS),B7L810C2,B7L810C11,B7L810C20,B7L810C29,B7L810C38)</f>
        <v>87.022345615732604</v>
      </c>
      <c r="AR8" s="16" t="s">
        <v>35191</v>
      </c>
      <c r="AS8" s="33">
        <f>IF(D6L1001C20=0,0,D6L1001C18/D6L1001C20)</f>
        <v>3.1877280883419745</v>
      </c>
      <c r="AT8" s="16" t="s">
        <v>35192</v>
      </c>
      <c r="AU8" s="33">
        <f>IF(D6L1001C5=0,0,D6L1001C18/D6L1001C5)</f>
        <v>0.17215115964573938</v>
      </c>
      <c r="AV8" s="16" t="s">
        <v>35193</v>
      </c>
      <c r="AW8" s="33">
        <f>CHOOSE(MIN(D6L1001C9,RUN_YEARS),B7L810C1,B7L810C10,B7L810C19,B7L810C28,B7L810C37)</f>
        <v>165.72746389705605</v>
      </c>
      <c r="AX8" s="16" t="s">
        <v>35194</v>
      </c>
      <c r="AY8" s="33">
        <f>IF(D6L1001C23=0,0,D6L1001C19/D6L1001C23)</f>
        <v>3.187728088341975</v>
      </c>
      <c r="AZ8" s="16" t="s">
        <v>35195</v>
      </c>
      <c r="BA8" s="33">
        <f>IF(D6L1001C5=0,0,D6L1001C19/D6L1001C5)</f>
        <v>0.32784884035426065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13.546277896601543</v>
      </c>
      <c r="J9" s="16" t="s">
        <v>35216</v>
      </c>
      <c r="K9" s="21">
        <f>_xlfn.SINGLE(IF(FLOW_THRU_100PCT="Y",1,INDEX(VariabilityMatrix,D6L1002C1,_xlfn.SINGLE(D6L1002C9))))</f>
        <v>0.64917993204410851</v>
      </c>
      <c r="L9" s="16" t="s">
        <v>35196</v>
      </c>
      <c r="M9" s="15">
        <f>IF(_xlfn.SINGLE(D6L1002C2)&lt;&gt;0,_xlfn.SINGLE(D6L1002C2)*_xlfn.SINGLE(D6L1002C4),_xlfn.SINGLE(D6L1002C3)*_xlfn.SINGLE(D6L1002C4))</f>
        <v>8.7939717643663986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4.3969858821831993</v>
      </c>
      <c r="R9" s="16" t="s">
        <v>35198</v>
      </c>
      <c r="S9" s="15">
        <f>D6L1002C5-D6L1002C7</f>
        <v>4.3969858821831993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4.29494274762496</v>
      </c>
      <c r="X9" s="16" t="s">
        <v>35200</v>
      </c>
      <c r="Y9" s="33">
        <f>D6L1002C7-D6L1002C10</f>
        <v>0.10204313455823932</v>
      </c>
      <c r="Z9" s="16" t="s">
        <v>35201</v>
      </c>
      <c r="AA9" s="33">
        <f>CHOOSE(MIN(D6L1002C9,RUN_YEARS),B7L810C7,B7L810C16,B7L810C25,B7L810C34,B7L810C43)</f>
        <v>36773.600000000006</v>
      </c>
      <c r="AB9" s="16" t="s">
        <v>35202</v>
      </c>
      <c r="AC9" s="33">
        <f>IF(D6L1002C12=0,0,D6L1002C10/D6L1002C12)</f>
        <v>1.1679418788546564E-4</v>
      </c>
      <c r="AD9" s="16" t="s">
        <v>35203</v>
      </c>
      <c r="AE9" s="33">
        <f>IF(D6L1002C5=0,0,D6L1002C10/D6L1002C5)</f>
        <v>0.4883962403686895</v>
      </c>
      <c r="AF9" s="16" t="s">
        <v>35204</v>
      </c>
      <c r="AG9" s="33">
        <f>CHOOSE(MIN(D6L1002C9,RUN_YEARS),B7L810C5,B7L810C14,B7L810C23,B7L810C32,B7L810C41)</f>
        <v>336.03863476463732</v>
      </c>
      <c r="AH9" s="16" t="s">
        <v>35205</v>
      </c>
      <c r="AI9" s="33">
        <f>IF(D6L1002C15=0,0,D6L1002C11/D6L1002C15)</f>
        <v>3.0366488850221254E-4</v>
      </c>
      <c r="AJ9" s="16" t="s">
        <v>35206</v>
      </c>
      <c r="AK9" s="33">
        <f>IF(D6L1002C5=0,0,D6L1002C11/D6L1002C5)</f>
        <v>1.1603759631310516E-2</v>
      </c>
      <c r="AL9" s="16" t="s">
        <v>35207</v>
      </c>
      <c r="AM9" s="33">
        <f>D6L1002C8*CHOOSE(MIN(D6L1002C9,RUN_YEARS),B7L810C4,B7L810C13,B7L810C22,B7L810C31,B7L810C40)</f>
        <v>1.5012211981600401</v>
      </c>
      <c r="AN9" s="16" t="s">
        <v>35208</v>
      </c>
      <c r="AO9" s="33">
        <f>D6L1002C8-D6L1002C18</f>
        <v>2.8957646840231592</v>
      </c>
      <c r="AP9" s="16" t="s">
        <v>35209</v>
      </c>
      <c r="AQ9" s="33">
        <f>CHOOSE(MIN(D6L1002C9,RUN_YEARS),B7L810C2,B7L810C11,B7L810C20,B7L810C29,B7L810C38)</f>
        <v>86.768401528458142</v>
      </c>
      <c r="AR9" s="16" t="s">
        <v>35210</v>
      </c>
      <c r="AS9" s="33">
        <f>IF(D6L1002C20=0,0,D6L1002C18/D6L1002C20)</f>
        <v>1.7301473482459768E-2</v>
      </c>
      <c r="AT9" s="16" t="s">
        <v>35211</v>
      </c>
      <c r="AU9" s="33">
        <f>IF(D6L1002C5=0,0,D6L1002C18/D6L1002C5)</f>
        <v>0.17071025907122667</v>
      </c>
      <c r="AV9" s="16" t="s">
        <v>35212</v>
      </c>
      <c r="AW9" s="33">
        <f>CHOOSE(MIN(D6L1002C9,RUN_YEARS),B7L810C1,B7L810C10,B7L810C19,B7L810C28,B7L810C37)</f>
        <v>167.37098646302496</v>
      </c>
      <c r="AX9" s="16" t="s">
        <v>35213</v>
      </c>
      <c r="AY9" s="33">
        <f>IF(D6L1002C23=0,0,D6L1002C19/D6L1002C23)</f>
        <v>1.7301473482459768E-2</v>
      </c>
      <c r="AZ9" s="16" t="s">
        <v>35214</v>
      </c>
      <c r="BA9" s="33">
        <f>IF(D6L1002C5=0,0,D6L1002C19/D6L1002C5)</f>
        <v>0.32928974092877333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1.3100742662363978</v>
      </c>
      <c r="J10" s="16" t="s">
        <v>35237</v>
      </c>
      <c r="K10" s="21">
        <f>_xlfn.SINGLE(IF(FLOW_THRU_100PCT="Y",1,INDEX(VariabilityMatrix,D6L1003C1,_xlfn.SINGLE(D6L1003C9))))</f>
        <v>0.64917993204410851</v>
      </c>
      <c r="L10" s="16" t="s">
        <v>35217</v>
      </c>
      <c r="M10" s="15">
        <f>IF(_xlfn.SINGLE(D6L1003C2)&lt;&gt;0,_xlfn.SINGLE(D6L1003C2)*_xlfn.SINGLE(D6L1003C4),_xlfn.SINGLE(D6L1003C3)*_xlfn.SINGLE(D6L1003C4))</f>
        <v>0.85047392312808001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0.42523696156404001</v>
      </c>
      <c r="R10" s="16" t="s">
        <v>35219</v>
      </c>
      <c r="S10" s="15">
        <f>D6L1003C5-D6L1003C7</f>
        <v>0.42523696156404001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0.41536826658736414</v>
      </c>
      <c r="X10" s="16" t="s">
        <v>35221</v>
      </c>
      <c r="Y10" s="33">
        <f>D6L1003C7-D6L1003C10</f>
        <v>9.8686949766758625E-3</v>
      </c>
      <c r="Z10" s="16" t="s">
        <v>35222</v>
      </c>
      <c r="AA10" s="33">
        <f>CHOOSE(MIN(D6L1003C9,RUN_YEARS),B7L810C7,B7L810C16,B7L810C25,B7L810C34,B7L810C43)</f>
        <v>36773.600000000006</v>
      </c>
      <c r="AB10" s="16" t="s">
        <v>35223</v>
      </c>
      <c r="AC10" s="33">
        <f>IF(D6L1003C12=0,0,D6L1003C10/D6L1003C12)</f>
        <v>1.1295284295999415E-5</v>
      </c>
      <c r="AD10" s="16" t="s">
        <v>35224</v>
      </c>
      <c r="AE10" s="33">
        <f>IF(D6L1003C5=0,0,D6L1003C10/D6L1003C5)</f>
        <v>0.4883962403686895</v>
      </c>
      <c r="AF10" s="16" t="s">
        <v>35225</v>
      </c>
      <c r="AG10" s="33">
        <f>CHOOSE(MIN(D6L1003C9,RUN_YEARS),B7L810C5,B7L810C14,B7L810C23,B7L810C32,B7L810C41)</f>
        <v>336.03863476463732</v>
      </c>
      <c r="AH10" s="16" t="s">
        <v>35226</v>
      </c>
      <c r="AI10" s="33">
        <f>IF(D6L1003C15=0,0,D6L1003C11/D6L1003C15)</f>
        <v>2.9367739169598554E-5</v>
      </c>
      <c r="AJ10" s="16" t="s">
        <v>35227</v>
      </c>
      <c r="AK10" s="33">
        <f>IF(D6L1003C5=0,0,D6L1003C11/D6L1003C5)</f>
        <v>1.1603759631310474E-2</v>
      </c>
      <c r="AL10" s="16" t="s">
        <v>35228</v>
      </c>
      <c r="AM10" s="33">
        <f>D6L1003C8*CHOOSE(MIN(D6L1003C9,RUN_YEARS),B7L810C4,B7L810C13,B7L810C22,B7L810C31,B7L810C40)</f>
        <v>0.14518462375051705</v>
      </c>
      <c r="AN10" s="16" t="s">
        <v>35229</v>
      </c>
      <c r="AO10" s="33">
        <f>D6L1003C8-D6L1003C18</f>
        <v>0.28005233781352296</v>
      </c>
      <c r="AP10" s="16" t="s">
        <v>35230</v>
      </c>
      <c r="AQ10" s="33">
        <f>CHOOSE(MIN(D6L1003C9,RUN_YEARS),B7L810C2,B7L810C11,B7L810C20,B7L810C29,B7L810C38)</f>
        <v>86.768401528458142</v>
      </c>
      <c r="AR10" s="16" t="s">
        <v>35231</v>
      </c>
      <c r="AS10" s="33">
        <f>IF(D6L1003C20=0,0,D6L1003C18/D6L1003C20)</f>
        <v>1.6732430377076806E-3</v>
      </c>
      <c r="AT10" s="16" t="s">
        <v>35232</v>
      </c>
      <c r="AU10" s="33">
        <f>IF(D6L1003C5=0,0,D6L1003C18/D6L1003C5)</f>
        <v>0.17071025907122667</v>
      </c>
      <c r="AV10" s="16" t="s">
        <v>35233</v>
      </c>
      <c r="AW10" s="33">
        <f>CHOOSE(MIN(D6L1003C9,RUN_YEARS),B7L810C1,B7L810C10,B7L810C19,B7L810C28,B7L810C37)</f>
        <v>167.37098646302496</v>
      </c>
      <c r="AX10" s="16" t="s">
        <v>35234</v>
      </c>
      <c r="AY10" s="33">
        <f>IF(D6L1003C23=0,0,D6L1003C19/D6L1003C23)</f>
        <v>1.6732430377076806E-3</v>
      </c>
      <c r="AZ10" s="16" t="s">
        <v>35235</v>
      </c>
      <c r="BA10" s="33">
        <f>IF(D6L1003C5=0,0,D6L1003C19/D6L1003C5)</f>
        <v>0.32928974092877333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0.63570948928092208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37823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327.59327333205692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95.404475542328484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163.21868945128307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57.054001190946153</v>
      </c>
      <c r="J12" s="16" t="s">
        <v>35279</v>
      </c>
      <c r="K12" s="21">
        <f>_xlfn.SINGLE(IF(FLOW_THRU_100PCT="Y",1,INDEX(VariabilityMatrix,D6L1005C1,_xlfn.SINGLE(D6L1005C9))))</f>
        <v>0.33138237811797588</v>
      </c>
      <c r="L12" s="16" t="s">
        <v>35259</v>
      </c>
      <c r="M12" s="15">
        <f>IF(_xlfn.SINGLE(D6L1005C2)&lt;&gt;0,_xlfn.SINGLE(D6L1005C2)*_xlfn.SINGLE(D6L1005C4),_xlfn.SINGLE(D6L1005C3)*_xlfn.SINGLE(D6L1005C4))</f>
        <v>18.906690595801564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9.4533452979007819</v>
      </c>
      <c r="R12" s="16" t="s">
        <v>35261</v>
      </c>
      <c r="S12" s="15">
        <f>D6L1005C5-D6L1005C7</f>
        <v>9.4533452979007819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9.2339566048035415</v>
      </c>
      <c r="X12" s="16" t="s">
        <v>35263</v>
      </c>
      <c r="Y12" s="33">
        <f>D6L1005C7-D6L1005C10</f>
        <v>0.21938869309724041</v>
      </c>
      <c r="Z12" s="16" t="s">
        <v>35264</v>
      </c>
      <c r="AA12" s="33">
        <f>CHOOSE(MIN(D6L1005C9,RUN_YEARS),B7L810C7,B7L810C16,B7L810C25,B7L810C34,B7L810C43)</f>
        <v>36773.600000000006</v>
      </c>
      <c r="AB12" s="16" t="s">
        <v>35265</v>
      </c>
      <c r="AC12" s="33">
        <f>IF(D6L1005C12=0,0,D6L1005C10/D6L1005C12)</f>
        <v>2.5110287284365793E-4</v>
      </c>
      <c r="AD12" s="16" t="s">
        <v>35266</v>
      </c>
      <c r="AE12" s="33">
        <f>IF(D6L1005C5=0,0,D6L1005C10/D6L1005C5)</f>
        <v>0.4883962403686895</v>
      </c>
      <c r="AF12" s="16" t="s">
        <v>35267</v>
      </c>
      <c r="AG12" s="33">
        <f>CHOOSE(MIN(D6L1005C9,RUN_YEARS),B7L810C5,B7L810C14,B7L810C23,B7L810C32,B7L810C41)</f>
        <v>336.03863476463732</v>
      </c>
      <c r="AH12" s="16" t="s">
        <v>35268</v>
      </c>
      <c r="AI12" s="33">
        <f>IF(D6L1005C15=0,0,D6L1005C11/D6L1005C15)</f>
        <v>6.5286746939351495E-4</v>
      </c>
      <c r="AJ12" s="16" t="s">
        <v>35269</v>
      </c>
      <c r="AK12" s="33">
        <f>IF(D6L1005C5=0,0,D6L1005C11/D6L1005C5)</f>
        <v>1.1603759631310519E-2</v>
      </c>
      <c r="AL12" s="16" t="s">
        <v>35270</v>
      </c>
      <c r="AM12" s="33">
        <f>D6L1005C8*CHOOSE(MIN(D6L1005C9,RUN_YEARS),B7L810C4,B7L810C13,B7L810C22,B7L810C31,B7L810C40)</f>
        <v>3.2275660497888099</v>
      </c>
      <c r="AN12" s="16" t="s">
        <v>35271</v>
      </c>
      <c r="AO12" s="33">
        <f>D6L1005C8-D6L1005C18</f>
        <v>6.225779248111972</v>
      </c>
      <c r="AP12" s="16" t="s">
        <v>35272</v>
      </c>
      <c r="AQ12" s="33">
        <f>CHOOSE(MIN(D6L1005C9,RUN_YEARS),B7L810C2,B7L810C11,B7L810C20,B7L810C29,B7L810C38)</f>
        <v>86.768401528458142</v>
      </c>
      <c r="AR12" s="16" t="s">
        <v>35273</v>
      </c>
      <c r="AS12" s="33">
        <f>IF(D6L1005C20=0,0,D6L1005C18/D6L1005C20)</f>
        <v>3.7197481951194392E-2</v>
      </c>
      <c r="AT12" s="16" t="s">
        <v>35274</v>
      </c>
      <c r="AU12" s="33">
        <f>IF(D6L1005C5=0,0,D6L1005C18/D6L1005C5)</f>
        <v>0.17071025907122667</v>
      </c>
      <c r="AV12" s="16" t="s">
        <v>35275</v>
      </c>
      <c r="AW12" s="33">
        <f>CHOOSE(MIN(D6L1005C9,RUN_YEARS),B7L810C1,B7L810C10,B7L810C19,B7L810C28,B7L810C37)</f>
        <v>167.37098646302496</v>
      </c>
      <c r="AX12" s="16" t="s">
        <v>35276</v>
      </c>
      <c r="AY12" s="33">
        <f>IF(D6L1005C23=0,0,D6L1005C19/D6L1005C23)</f>
        <v>3.7197481951194392E-2</v>
      </c>
      <c r="AZ12" s="16" t="s">
        <v>35277</v>
      </c>
      <c r="BA12" s="33">
        <f>IF(D6L1005C5=0,0,D6L1005C19/D6L1005C5)</f>
        <v>0.32928974092877333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5.8936750168230283</v>
      </c>
      <c r="J13" s="16" t="s">
        <v>35300</v>
      </c>
      <c r="K13" s="21">
        <f>_xlfn.SINGLE(IF(FLOW_THRU_100PCT="Y",1,INDEX(VariabilityMatrix,D6L1006C1,_xlfn.SINGLE(D6L1006C9))))</f>
        <v>0.64917993204410851</v>
      </c>
      <c r="L13" s="16" t="s">
        <v>35280</v>
      </c>
      <c r="M13" s="15">
        <f>IF(_xlfn.SINGLE(D6L1006C2)&lt;&gt;0,_xlfn.SINGLE(D6L1006C2)*_xlfn.SINGLE(D6L1006C4),_xlfn.SINGLE(D6L1006C3)*_xlfn.SINGLE(D6L1006C4))</f>
        <v>3.8260555469112334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1.9130277734556167</v>
      </c>
      <c r="R13" s="16" t="s">
        <v>35282</v>
      </c>
      <c r="S13" s="15">
        <f>D6L1006C5-D6L1006C7</f>
        <v>1.9130277734556167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1.8686311445532164</v>
      </c>
      <c r="X13" s="16" t="s">
        <v>35284</v>
      </c>
      <c r="Y13" s="33">
        <f>D6L1006C7-D6L1006C10</f>
        <v>4.4396628902400259E-2</v>
      </c>
      <c r="Z13" s="16" t="s">
        <v>35285</v>
      </c>
      <c r="AA13" s="33">
        <f>CHOOSE(MIN(D6L1006C9,RUN_YEARS),B7L810C7,B7L810C16,B7L810C25,B7L810C34,B7L810C43)</f>
        <v>36773.600000000006</v>
      </c>
      <c r="AB13" s="16" t="s">
        <v>35286</v>
      </c>
      <c r="AC13" s="33">
        <f>IF(D6L1006C12=0,0,D6L1006C10/D6L1006C12)</f>
        <v>5.0814474094274593E-5</v>
      </c>
      <c r="AD13" s="16" t="s">
        <v>35287</v>
      </c>
      <c r="AE13" s="33">
        <f>IF(D6L1006C5=0,0,D6L1006C10/D6L1006C5)</f>
        <v>0.4883962403686895</v>
      </c>
      <c r="AF13" s="16" t="s">
        <v>35288</v>
      </c>
      <c r="AG13" s="33">
        <f>CHOOSE(MIN(D6L1006C9,RUN_YEARS),B7L810C5,B7L810C14,B7L810C23,B7L810C32,B7L810C41)</f>
        <v>336.03863476463732</v>
      </c>
      <c r="AH13" s="16" t="s">
        <v>35289</v>
      </c>
      <c r="AI13" s="33">
        <f>IF(D6L1006C15=0,0,D6L1006C11/D6L1006C15)</f>
        <v>1.321176326451148E-4</v>
      </c>
      <c r="AJ13" s="16" t="s">
        <v>35290</v>
      </c>
      <c r="AK13" s="33">
        <f>IF(D6L1006C5=0,0,D6L1006C11/D6L1006C5)</f>
        <v>1.1603759631310519E-2</v>
      </c>
      <c r="AL13" s="16" t="s">
        <v>35291</v>
      </c>
      <c r="AM13" s="33">
        <f>D6L1006C8*CHOOSE(MIN(D6L1006C9,RUN_YEARS),B7L810C4,B7L810C13,B7L810C22,B7L810C31,B7L810C40)</f>
        <v>0.65314693363412046</v>
      </c>
      <c r="AN13" s="16" t="s">
        <v>35292</v>
      </c>
      <c r="AO13" s="33">
        <f>D6L1006C8-D6L1006C18</f>
        <v>1.2598808398214962</v>
      </c>
      <c r="AP13" s="16" t="s">
        <v>35293</v>
      </c>
      <c r="AQ13" s="33">
        <f>CHOOSE(MIN(D6L1006C9,RUN_YEARS),B7L810C2,B7L810C11,B7L810C20,B7L810C29,B7L810C38)</f>
        <v>86.768401528458142</v>
      </c>
      <c r="AR13" s="16" t="s">
        <v>35294</v>
      </c>
      <c r="AS13" s="33">
        <f>IF(D6L1006C20=0,0,D6L1006C18/D6L1006C20)</f>
        <v>7.5274745429060657E-3</v>
      </c>
      <c r="AT13" s="16" t="s">
        <v>35295</v>
      </c>
      <c r="AU13" s="33">
        <f>IF(D6L1006C5=0,0,D6L1006C18/D6L1006C5)</f>
        <v>0.17071025907122667</v>
      </c>
      <c r="AV13" s="16" t="s">
        <v>35296</v>
      </c>
      <c r="AW13" s="33">
        <f>CHOOSE(MIN(D6L1006C9,RUN_YEARS),B7L810C1,B7L810C10,B7L810C19,B7L810C28,B7L810C37)</f>
        <v>167.37098646302496</v>
      </c>
      <c r="AX13" s="16" t="s">
        <v>35297</v>
      </c>
      <c r="AY13" s="33">
        <f>IF(D6L1006C23=0,0,D6L1006C19/D6L1006C23)</f>
        <v>7.5274745429060666E-3</v>
      </c>
      <c r="AZ13" s="16" t="s">
        <v>35298</v>
      </c>
      <c r="BA13" s="33">
        <f>IF(D6L1006C5=0,0,D6L1006C19/D6L1006C5)</f>
        <v>0.32928974092877333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0.2702352485582184</v>
      </c>
      <c r="J14" s="16" t="s">
        <v>35321</v>
      </c>
      <c r="K14" s="21">
        <f>_xlfn.SINGLE(IF(FLOW_THRU_100PCT="Y",1,INDEX(VariabilityMatrix,D6L1007C1,_xlfn.SINGLE(D6L1007C9))))</f>
        <v>0.63570948928092208</v>
      </c>
      <c r="L14" s="16" t="s">
        <v>35301</v>
      </c>
      <c r="M14" s="15">
        <f>IF(_xlfn.SINGLE(D6L1007C2)&lt;&gt;0,_xlfn.SINGLE(D6L1007C2)*_xlfn.SINGLE(D6L1007C4),_xlfn.SINGLE(D6L1007C3)*_xlfn.SINGLE(D6L1007C4))</f>
        <v>0.17179111184664805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8.5895555923324027E-2</v>
      </c>
      <c r="R14" s="16" t="s">
        <v>35303</v>
      </c>
      <c r="S14" s="15">
        <f>D6L1007C5-D6L1007C7</f>
        <v>8.5895555923324027E-2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8.4003858869703463E-2</v>
      </c>
      <c r="X14" s="16" t="s">
        <v>35305</v>
      </c>
      <c r="Y14" s="33">
        <f>D6L1007C7-D6L1007C10</f>
        <v>1.8916970536205641E-3</v>
      </c>
      <c r="Z14" s="16" t="s">
        <v>35306</v>
      </c>
      <c r="AA14" s="33">
        <f>CHOOSE(MIN(D6L1007C9,RUN_YEARS),B7L810C7,B7L810C16,B7L810C25,B7L810C34,B7L810C43)</f>
        <v>37823</v>
      </c>
      <c r="AB14" s="16" t="s">
        <v>35307</v>
      </c>
      <c r="AC14" s="33">
        <f>IF(D6L1007C12=0,0,D6L1007C10/D6L1007C12)</f>
        <v>2.2209729230812857E-6</v>
      </c>
      <c r="AD14" s="16" t="s">
        <v>35308</v>
      </c>
      <c r="AE14" s="33">
        <f>IF(D6L1007C5=0,0,D6L1007C10/D6L1007C5)</f>
        <v>0.48898838808780037</v>
      </c>
      <c r="AF14" s="16" t="s">
        <v>35309</v>
      </c>
      <c r="AG14" s="33">
        <f>CHOOSE(MIN(D6L1007C9,RUN_YEARS),B7L810C5,B7L810C14,B7L810C23,B7L810C32,B7L810C41)</f>
        <v>327.59327333205692</v>
      </c>
      <c r="AH14" s="16" t="s">
        <v>35310</v>
      </c>
      <c r="AI14" s="33">
        <f>IF(D6L1007C15=0,0,D6L1007C11/D6L1007C15)</f>
        <v>5.7745296000113275E-6</v>
      </c>
      <c r="AJ14" s="16" t="s">
        <v>35311</v>
      </c>
      <c r="AK14" s="33">
        <f>IF(D6L1007C5=0,0,D6L1007C11/D6L1007C5)</f>
        <v>1.1011611912199603E-2</v>
      </c>
      <c r="AL14" s="16" t="s">
        <v>35312</v>
      </c>
      <c r="AM14" s="33">
        <f>D6L1007C8*CHOOSE(MIN(D6L1007C9,RUN_YEARS),B7L810C4,B7L810C13,B7L810C22,B7L810C31,B7L810C40)</f>
        <v>3.1686335848855232E-2</v>
      </c>
      <c r="AN14" s="16" t="s">
        <v>35313</v>
      </c>
      <c r="AO14" s="33">
        <f>D6L1007C8-D6L1007C18</f>
        <v>5.4209220074468795E-2</v>
      </c>
      <c r="AP14" s="16" t="s">
        <v>35314</v>
      </c>
      <c r="AQ14" s="33">
        <f>CHOOSE(MIN(D6L1007C9,RUN_YEARS),B7L810C2,B7L810C11,B7L810C20,B7L810C29,B7L810C38)</f>
        <v>95.404475542328484</v>
      </c>
      <c r="AR14" s="16" t="s">
        <v>35315</v>
      </c>
      <c r="AS14" s="33">
        <f>IF(D6L1007C20=0,0,D6L1007C18/D6L1007C20)</f>
        <v>3.3212630402015917E-4</v>
      </c>
      <c r="AT14" s="16" t="s">
        <v>35316</v>
      </c>
      <c r="AU14" s="33">
        <f>IF(D6L1007C5=0,0,D6L1007C18/D6L1007C5)</f>
        <v>0.18444688731708378</v>
      </c>
      <c r="AV14" s="16" t="s">
        <v>35317</v>
      </c>
      <c r="AW14" s="33">
        <f>CHOOSE(MIN(D6L1007C9,RUN_YEARS),B7L810C1,B7L810C10,B7L810C19,B7L810C28,B7L810C37)</f>
        <v>163.21868945128307</v>
      </c>
      <c r="AX14" s="16" t="s">
        <v>35318</v>
      </c>
      <c r="AY14" s="33">
        <f>IF(D6L1007C23=0,0,D6L1007C19/D6L1007C23)</f>
        <v>3.3212630402015922E-4</v>
      </c>
      <c r="AZ14" s="16" t="s">
        <v>35319</v>
      </c>
      <c r="BA14" s="33">
        <f>IF(D6L1007C5=0,0,D6L1007C19/D6L1007C5)</f>
        <v>0.31555311268291619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2.6096725266903764E-2</v>
      </c>
      <c r="J15" s="16" t="s">
        <v>35342</v>
      </c>
      <c r="K15" s="21">
        <f>_xlfn.SINGLE(IF(FLOW_THRU_100PCT="Y",1,INDEX(VariabilityMatrix,D6L1008C1,_xlfn.SINGLE(D6L1008C9))))</f>
        <v>0.63570948928092208</v>
      </c>
      <c r="L15" s="16" t="s">
        <v>35322</v>
      </c>
      <c r="M15" s="15">
        <f>IF(_xlfn.SINGLE(D6L1008C2)&lt;&gt;0,_xlfn.SINGLE(D6L1008C2)*_xlfn.SINGLE(D6L1008C4),_xlfn.SINGLE(D6L1008C3)*_xlfn.SINGLE(D6L1008C4))</f>
        <v>1.6589935891327928E-2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8.2949679456639641E-3</v>
      </c>
      <c r="R15" s="16" t="s">
        <v>35324</v>
      </c>
      <c r="S15" s="15">
        <f>D6L1008C5-D6L1008C7</f>
        <v>8.2949679456639641E-3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8.1122860099803896E-3</v>
      </c>
      <c r="X15" s="16" t="s">
        <v>35326</v>
      </c>
      <c r="Y15" s="33">
        <f>D6L1008C7-D6L1008C10</f>
        <v>1.8268193568357453E-4</v>
      </c>
      <c r="Z15" s="16" t="s">
        <v>35327</v>
      </c>
      <c r="AA15" s="33">
        <f>CHOOSE(MIN(D6L1008C9,RUN_YEARS),B7L810C7,B7L810C16,B7L810C25,B7L810C34,B7L810C43)</f>
        <v>37823</v>
      </c>
      <c r="AB15" s="16" t="s">
        <v>35328</v>
      </c>
      <c r="AC15" s="33">
        <f>IF(D6L1008C12=0,0,D6L1008C10/D6L1008C12)</f>
        <v>2.1448023715676678E-7</v>
      </c>
      <c r="AD15" s="16" t="s">
        <v>35329</v>
      </c>
      <c r="AE15" s="33">
        <f>IF(D6L1008C5=0,0,D6L1008C10/D6L1008C5)</f>
        <v>0.48898838808780037</v>
      </c>
      <c r="AF15" s="16" t="s">
        <v>35330</v>
      </c>
      <c r="AG15" s="33">
        <f>CHOOSE(MIN(D6L1008C9,RUN_YEARS),B7L810C5,B7L810C14,B7L810C23,B7L810C32,B7L810C41)</f>
        <v>327.59327333205692</v>
      </c>
      <c r="AH15" s="16" t="s">
        <v>35331</v>
      </c>
      <c r="AI15" s="33">
        <f>IF(D6L1008C15=0,0,D6L1008C11/D6L1008C15)</f>
        <v>5.5764861660759275E-7</v>
      </c>
      <c r="AJ15" s="16" t="s">
        <v>35332</v>
      </c>
      <c r="AK15" s="33">
        <f>IF(D6L1008C5=0,0,D6L1008C11/D6L1008C5)</f>
        <v>1.1011611912199614E-2</v>
      </c>
      <c r="AL15" s="16" t="s">
        <v>35333</v>
      </c>
      <c r="AM15" s="33">
        <f>D6L1008C8*CHOOSE(MIN(D6L1008C9,RUN_YEARS),B7L810C4,B7L810C13,B7L810C22,B7L810C31,B7L810C40)</f>
        <v>3.0599620359454062E-3</v>
      </c>
      <c r="AN15" s="16" t="s">
        <v>35334</v>
      </c>
      <c r="AO15" s="33">
        <f>D6L1008C8-D6L1008C18</f>
        <v>5.2350059097185583E-3</v>
      </c>
      <c r="AP15" s="16" t="s">
        <v>35335</v>
      </c>
      <c r="AQ15" s="33">
        <f>CHOOSE(MIN(D6L1008C9,RUN_YEARS),B7L810C2,B7L810C11,B7L810C20,B7L810C29,B7L810C38)</f>
        <v>95.404475542328484</v>
      </c>
      <c r="AR15" s="16" t="s">
        <v>35336</v>
      </c>
      <c r="AS15" s="33">
        <f>IF(D6L1008C20=0,0,D6L1008C18/D6L1008C20)</f>
        <v>3.2073569070538843E-5</v>
      </c>
      <c r="AT15" s="16" t="s">
        <v>35337</v>
      </c>
      <c r="AU15" s="33">
        <f>IF(D6L1008C5=0,0,D6L1008C18/D6L1008C5)</f>
        <v>0.18444688731708378</v>
      </c>
      <c r="AV15" s="16" t="s">
        <v>35338</v>
      </c>
      <c r="AW15" s="33">
        <f>CHOOSE(MIN(D6L1008C9,RUN_YEARS),B7L810C1,B7L810C10,B7L810C19,B7L810C28,B7L810C37)</f>
        <v>163.21868945128307</v>
      </c>
      <c r="AX15" s="16" t="s">
        <v>35339</v>
      </c>
      <c r="AY15" s="33">
        <f>IF(D6L1008C23=0,0,D6L1008C19/D6L1008C23)</f>
        <v>3.207356907053885E-5</v>
      </c>
      <c r="AZ15" s="16" t="s">
        <v>35340</v>
      </c>
      <c r="BA15" s="33">
        <f>IF(D6L1008C5=0,0,D6L1008C19/D6L1008C5)</f>
        <v>0.31555311268291625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2.1462727322313375E-2</v>
      </c>
      <c r="J16" s="16" t="s">
        <v>35363</v>
      </c>
      <c r="K16" s="21">
        <f>_xlfn.SINGLE(IF(FLOW_THRU_100PCT="Y",1,INDEX(VariabilityMatrix,D6L1009C1,_xlfn.SINGLE(D6L1009C9))))</f>
        <v>0.63570948928092208</v>
      </c>
      <c r="L16" s="16" t="s">
        <v>35343</v>
      </c>
      <c r="M16" s="15">
        <f>IF(_xlfn.SINGLE(D6L1009C2)&lt;&gt;0,_xlfn.SINGLE(D6L1009C2)*_xlfn.SINGLE(D6L1009C4),_xlfn.SINGLE(D6L1009C3)*_xlfn.SINGLE(D6L1009C4))</f>
        <v>1.3644059424643527E-2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6.8220297123217635E-3</v>
      </c>
      <c r="R16" s="16" t="s">
        <v>35345</v>
      </c>
      <c r="S16" s="15">
        <f>D6L1009C5-D6L1009C7</f>
        <v>6.8220297123217635E-3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6.6717866250305992E-3</v>
      </c>
      <c r="X16" s="16" t="s">
        <v>35347</v>
      </c>
      <c r="Y16" s="33">
        <f>D6L1009C7-D6L1009C10</f>
        <v>1.5024308729116431E-4</v>
      </c>
      <c r="Z16" s="16" t="s">
        <v>35348</v>
      </c>
      <c r="AA16" s="33">
        <f>CHOOSE(MIN(D6L1009C9,RUN_YEARS),B7L810C7,B7L810C16,B7L810C25,B7L810C34,B7L810C43)</f>
        <v>37823</v>
      </c>
      <c r="AB16" s="16" t="s">
        <v>35349</v>
      </c>
      <c r="AC16" s="33">
        <f>IF(D6L1009C12=0,0,D6L1009C10/D6L1009C12)</f>
        <v>1.7639496139995768E-7</v>
      </c>
      <c r="AD16" s="16" t="s">
        <v>35350</v>
      </c>
      <c r="AE16" s="33">
        <f>IF(D6L1009C5=0,0,D6L1009C10/D6L1009C5)</f>
        <v>0.48898838808780037</v>
      </c>
      <c r="AF16" s="16" t="s">
        <v>35351</v>
      </c>
      <c r="AG16" s="33">
        <f>CHOOSE(MIN(D6L1009C9,RUN_YEARS),B7L810C5,B7L810C14,B7L810C23,B7L810C32,B7L810C41)</f>
        <v>327.59327333205692</v>
      </c>
      <c r="AH16" s="16" t="s">
        <v>35352</v>
      </c>
      <c r="AI16" s="33">
        <f>IF(D6L1009C15=0,0,D6L1009C11/D6L1009C15)</f>
        <v>4.5862689963988993E-7</v>
      </c>
      <c r="AJ16" s="16" t="s">
        <v>35353</v>
      </c>
      <c r="AK16" s="33">
        <f>IF(D6L1009C5=0,0,D6L1009C11/D6L1009C5)</f>
        <v>1.1011611912199631E-2</v>
      </c>
      <c r="AL16" s="16" t="s">
        <v>35354</v>
      </c>
      <c r="AM16" s="33">
        <f>D6L1009C8*CHOOSE(MIN(D6L1009C9,RUN_YEARS),B7L810C4,B7L810C13,B7L810C22,B7L810C31,B7L810C40)</f>
        <v>2.5166042912448195E-3</v>
      </c>
      <c r="AN16" s="16" t="s">
        <v>35355</v>
      </c>
      <c r="AO16" s="33">
        <f>D6L1009C8-D6L1009C18</f>
        <v>4.305425421076944E-3</v>
      </c>
      <c r="AP16" s="16" t="s">
        <v>35356</v>
      </c>
      <c r="AQ16" s="33">
        <f>CHOOSE(MIN(D6L1009C9,RUN_YEARS),B7L810C2,B7L810C11,B7L810C20,B7L810C29,B7L810C38)</f>
        <v>95.404475542328484</v>
      </c>
      <c r="AR16" s="16" t="s">
        <v>35357</v>
      </c>
      <c r="AS16" s="33">
        <f>IF(D6L1009C20=0,0,D6L1009C18/D6L1009C20)</f>
        <v>2.6378262413153433E-5</v>
      </c>
      <c r="AT16" s="16" t="s">
        <v>35358</v>
      </c>
      <c r="AU16" s="33">
        <f>IF(D6L1009C5=0,0,D6L1009C18/D6L1009C5)</f>
        <v>0.18444688731708378</v>
      </c>
      <c r="AV16" s="16" t="s">
        <v>35359</v>
      </c>
      <c r="AW16" s="33">
        <f>CHOOSE(MIN(D6L1009C9,RUN_YEARS),B7L810C1,B7L810C10,B7L810C19,B7L810C28,B7L810C37)</f>
        <v>163.21868945128307</v>
      </c>
      <c r="AX16" s="16" t="s">
        <v>35360</v>
      </c>
      <c r="AY16" s="33">
        <f>IF(D6L1009C23=0,0,D6L1009C19/D6L1009C23)</f>
        <v>2.6378262413153439E-5</v>
      </c>
      <c r="AZ16" s="16" t="s">
        <v>35361</v>
      </c>
      <c r="BA16" s="33">
        <f>IF(D6L1009C5=0,0,D6L1009C19/D6L1009C5)</f>
        <v>0.31555311268291625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0.63570948928092208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37823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327.59327333205692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95.404475542328484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163.21868945128307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0.63570948928092208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37823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327.59327333205692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95.404475542328484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163.21868945128307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0.63570948928092208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37823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327.59327333205692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95.404475542328484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163.21868945128307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-3.7639470016572314E-2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-3.236994421425219E-2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-1.6184972107126095E-2</v>
      </c>
      <c r="R20" s="16" t="s">
        <v>35429</v>
      </c>
      <c r="S20" s="15">
        <f>D6L1013C5-D6L1013C7</f>
        <v>-1.6184972107126095E-2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-1.5828526843819198E-2</v>
      </c>
      <c r="X20" s="16" t="s">
        <v>35431</v>
      </c>
      <c r="Y20" s="33">
        <f>D6L1013C7-D6L1013C10</f>
        <v>-3.5644526330689749E-4</v>
      </c>
      <c r="Z20" s="16" t="s">
        <v>35432</v>
      </c>
      <c r="AA20" s="33">
        <f>CHOOSE(MIN(D6L1013C9,RUN_YEARS),B7L810C7,B7L810C16,B7L810C25,B7L810C34,B7L810C43)</f>
        <v>37823</v>
      </c>
      <c r="AB20" s="16" t="s">
        <v>35433</v>
      </c>
      <c r="AC20" s="33">
        <f>IF(D6L1013C12=0,0,D6L1013C10/D6L1013C12)</f>
        <v>-4.1848945995344626E-7</v>
      </c>
      <c r="AD20" s="16" t="s">
        <v>35434</v>
      </c>
      <c r="AE20" s="33">
        <f>IF(D6L1013C5=0,0,D6L1013C10/D6L1013C5)</f>
        <v>0.48898838808780037</v>
      </c>
      <c r="AF20" s="16" t="s">
        <v>35435</v>
      </c>
      <c r="AG20" s="33">
        <f>CHOOSE(MIN(D6L1013C9,RUN_YEARS),B7L810C5,B7L810C14,B7L810C23,B7L810C32,B7L810C41)</f>
        <v>327.59327333205692</v>
      </c>
      <c r="AH20" s="16" t="s">
        <v>35436</v>
      </c>
      <c r="AI20" s="33">
        <f>IF(D6L1013C15=0,0,D6L1013C11/D6L1013C15)</f>
        <v>-1.0880725958789619E-6</v>
      </c>
      <c r="AJ20" s="16" t="s">
        <v>35437</v>
      </c>
      <c r="AK20" s="33">
        <f>IF(D6L1013C5=0,0,D6L1013C11/D6L1013C5)</f>
        <v>1.1011611912199648E-2</v>
      </c>
      <c r="AL20" s="16" t="s">
        <v>35438</v>
      </c>
      <c r="AM20" s="33">
        <f>D6L1013C8*CHOOSE(MIN(D6L1013C9,RUN_YEARS),B7L810C4,B7L810C13,B7L810C22,B7L810C31,B7L810C40)</f>
        <v>-5.9705354529464615E-3</v>
      </c>
      <c r="AN20" s="16" t="s">
        <v>35439</v>
      </c>
      <c r="AO20" s="33">
        <f>D6L1013C8-D6L1013C18</f>
        <v>-1.0214436654179634E-2</v>
      </c>
      <c r="AP20" s="16" t="s">
        <v>35440</v>
      </c>
      <c r="AQ20" s="33">
        <f>CHOOSE(MIN(D6L1013C9,RUN_YEARS),B7L810C2,B7L810C11,B7L810C20,B7L810C29,B7L810C38)</f>
        <v>95.404475542328484</v>
      </c>
      <c r="AR20" s="16" t="s">
        <v>35441</v>
      </c>
      <c r="AS20" s="33">
        <f>IF(D6L1013C20=0,0,D6L1013C18/D6L1013C20)</f>
        <v>-6.2581293162682812E-5</v>
      </c>
      <c r="AT20" s="16" t="s">
        <v>35442</v>
      </c>
      <c r="AU20" s="33">
        <f>IF(D6L1013C5=0,0,D6L1013C18/D6L1013C5)</f>
        <v>0.18444688731708378</v>
      </c>
      <c r="AV20" s="16" t="s">
        <v>35443</v>
      </c>
      <c r="AW20" s="33">
        <f>CHOOSE(MIN(D6L1013C9,RUN_YEARS),B7L810C1,B7L810C10,B7L810C19,B7L810C28,B7L810C37)</f>
        <v>163.21868945128307</v>
      </c>
      <c r="AX20" s="16" t="s">
        <v>35444</v>
      </c>
      <c r="AY20" s="33">
        <f>IF(D6L1013C23=0,0,D6L1013C19/D6L1013C23)</f>
        <v>-6.2581293162682839E-5</v>
      </c>
      <c r="AZ20" s="16" t="s">
        <v>35445</v>
      </c>
      <c r="BA20" s="33">
        <f>IF(D6L1013C5=0,0,D6L1013C19/D6L1013C5)</f>
        <v>0.31555311268291625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3.1214954838704618</v>
      </c>
      <c r="J21" s="16" t="s">
        <v>35467</v>
      </c>
      <c r="K21" s="21">
        <f>_xlfn.SINGLE(IF(FLOW_THRU_100PCT="Y",1,INDEX(VariabilityMatrix,D6L1014C1,_xlfn.SINGLE(D6L1014C9))))</f>
        <v>0.64917993204410851</v>
      </c>
      <c r="L21" s="16" t="s">
        <v>35447</v>
      </c>
      <c r="M21" s="15">
        <f>IF(_xlfn.SINGLE(D6L1014C2)&lt;&gt;0,_xlfn.SINGLE(D6L1014C2)*_xlfn.SINGLE(D6L1014C4),_xlfn.SINGLE(D6L1014C3)*_xlfn.SINGLE(D6L1014C4))</f>
        <v>2.0264122260950179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1.013206113047509</v>
      </c>
      <c r="R21" s="16" t="s">
        <v>35449</v>
      </c>
      <c r="S21" s="15">
        <f>D6L1014C5-D6L1014C7</f>
        <v>1.013206113047509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0.98969211266195356</v>
      </c>
      <c r="X21" s="16" t="s">
        <v>35451</v>
      </c>
      <c r="Y21" s="33">
        <f>D6L1014C7-D6L1014C10</f>
        <v>2.35140003855554E-2</v>
      </c>
      <c r="Z21" s="16" t="s">
        <v>35452</v>
      </c>
      <c r="AA21" s="33">
        <f>CHOOSE(MIN(D6L1014C9,RUN_YEARS),B7L810C7,B7L810C16,B7L810C25,B7L810C34,B7L810C43)</f>
        <v>36773.600000000006</v>
      </c>
      <c r="AB21" s="16" t="s">
        <v>35453</v>
      </c>
      <c r="AC21" s="33">
        <f>IF(D6L1014C12=0,0,D6L1014C10/D6L1014C12)</f>
        <v>2.6913114643710525E-5</v>
      </c>
      <c r="AD21" s="16" t="s">
        <v>35454</v>
      </c>
      <c r="AE21" s="33">
        <f>IF(D6L1014C5=0,0,D6L1014C10/D6L1014C5)</f>
        <v>0.4883962403686895</v>
      </c>
      <c r="AF21" s="16" t="s">
        <v>35455</v>
      </c>
      <c r="AG21" s="33">
        <f>CHOOSE(MIN(D6L1014C9,RUN_YEARS),B7L810C5,B7L810C14,B7L810C23,B7L810C32,B7L810C41)</f>
        <v>336.03863476463732</v>
      </c>
      <c r="AH21" s="16" t="s">
        <v>35456</v>
      </c>
      <c r="AI21" s="33">
        <f>IF(D6L1014C15=0,0,D6L1014C11/D6L1014C15)</f>
        <v>6.9974098073647664E-5</v>
      </c>
      <c r="AJ21" s="16" t="s">
        <v>35457</v>
      </c>
      <c r="AK21" s="33">
        <f>IF(D6L1014C5=0,0,D6L1014C11/D6L1014C5)</f>
        <v>1.1603759631310493E-2</v>
      </c>
      <c r="AL21" s="16" t="s">
        <v>35458</v>
      </c>
      <c r="AM21" s="33">
        <f>D6L1014C8*CHOOSE(MIN(D6L1014C9,RUN_YEARS),B7L810C4,B7L810C13,B7L810C22,B7L810C31,B7L810C40)</f>
        <v>0.34592935610178166</v>
      </c>
      <c r="AN21" s="16" t="s">
        <v>35459</v>
      </c>
      <c r="AO21" s="33">
        <f>D6L1014C8-D6L1014C18</f>
        <v>0.6672767569457273</v>
      </c>
      <c r="AP21" s="16" t="s">
        <v>35460</v>
      </c>
      <c r="AQ21" s="33">
        <f>CHOOSE(MIN(D6L1014C9,RUN_YEARS),B7L810C2,B7L810C11,B7L810C20,B7L810C29,B7L810C38)</f>
        <v>86.768401528458142</v>
      </c>
      <c r="AR21" s="16" t="s">
        <v>35461</v>
      </c>
      <c r="AS21" s="33">
        <f>IF(D6L1014C20=0,0,D6L1014C18/D6L1014C20)</f>
        <v>3.9868125954622361E-3</v>
      </c>
      <c r="AT21" s="16" t="s">
        <v>35462</v>
      </c>
      <c r="AU21" s="33">
        <f>IF(D6L1014C5=0,0,D6L1014C18/D6L1014C5)</f>
        <v>0.17071025907122667</v>
      </c>
      <c r="AV21" s="16" t="s">
        <v>35463</v>
      </c>
      <c r="AW21" s="33">
        <f>CHOOSE(MIN(D6L1014C9,RUN_YEARS),B7L810C1,B7L810C10,B7L810C19,B7L810C28,B7L810C37)</f>
        <v>167.37098646302496</v>
      </c>
      <c r="AX21" s="16" t="s">
        <v>35464</v>
      </c>
      <c r="AY21" s="33">
        <f>IF(D6L1014C23=0,0,D6L1014C19/D6L1014C23)</f>
        <v>3.9868125954622361E-3</v>
      </c>
      <c r="AZ21" s="16" t="s">
        <v>35465</v>
      </c>
      <c r="BA21" s="33">
        <f>IF(D6L1014C5=0,0,D6L1014C19/D6L1014C5)</f>
        <v>0.32928974092877333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1.5799565096186885</v>
      </c>
      <c r="J22" s="16" t="s">
        <v>35488</v>
      </c>
      <c r="K22" s="21">
        <f>_xlfn.SINGLE(IF(FLOW_THRU_100PCT="Y",1,INDEX(VariabilityMatrix,D6L1015C1,_xlfn.SINGLE(D6L1015C9))))</f>
        <v>0.63796322595184096</v>
      </c>
      <c r="L22" s="16" t="s">
        <v>35468</v>
      </c>
      <c r="M22" s="15">
        <f>IF(_xlfn.SINGLE(D6L1015C2)&lt;&gt;0,_xlfn.SINGLE(D6L1015C2)*_xlfn.SINGLE(D6L1015C4),_xlfn.SINGLE(D6L1015C3)*_xlfn.SINGLE(D6L1015C4))</f>
        <v>1.0079541517399493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0.50397707586997464</v>
      </c>
      <c r="R22" s="16" t="s">
        <v>35470</v>
      </c>
      <c r="S22" s="15">
        <f>D6L1015C5-D6L1015C7</f>
        <v>0.50397707586997464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0.4925525199351049</v>
      </c>
      <c r="X22" s="16" t="s">
        <v>35472</v>
      </c>
      <c r="Y22" s="33">
        <f>D6L1015C7-D6L1015C10</f>
        <v>1.142455593486974E-2</v>
      </c>
      <c r="Z22" s="16" t="s">
        <v>35473</v>
      </c>
      <c r="AA22" s="33">
        <f>CHOOSE(MIN(D6L1015C9,RUN_YEARS),B7L810C7,B7L810C16,B7L810C25,B7L810C34,B7L810C43)</f>
        <v>37339</v>
      </c>
      <c r="AB22" s="16" t="s">
        <v>35474</v>
      </c>
      <c r="AC22" s="33">
        <f>IF(D6L1015C12=0,0,D6L1015C10/D6L1015C12)</f>
        <v>1.3191368808353328E-5</v>
      </c>
      <c r="AD22" s="16" t="s">
        <v>35475</v>
      </c>
      <c r="AE22" s="33">
        <f>IF(D6L1015C5=0,0,D6L1015C10/D6L1015C5)</f>
        <v>0.48866559960574746</v>
      </c>
      <c r="AF22" s="16" t="s">
        <v>35476</v>
      </c>
      <c r="AG22" s="33">
        <f>CHOOSE(MIN(D6L1015C9,RUN_YEARS),B7L810C5,B7L810C14,B7L810C23,B7L810C32,B7L810C41)</f>
        <v>333.10113899380838</v>
      </c>
      <c r="AH22" s="16" t="s">
        <v>35477</v>
      </c>
      <c r="AI22" s="33">
        <f>IF(D6L1015C15=0,0,D6L1015C11/D6L1015C15)</f>
        <v>3.4297558901718729E-5</v>
      </c>
      <c r="AJ22" s="16" t="s">
        <v>35478</v>
      </c>
      <c r="AK22" s="33">
        <f>IF(D6L1015C5=0,0,D6L1015C11/D6L1015C5)</f>
        <v>1.1334400394252514E-2</v>
      </c>
      <c r="AL22" s="16" t="s">
        <v>35479</v>
      </c>
      <c r="AM22" s="33">
        <f>D6L1015C8*CHOOSE(MIN(D6L1015C9,RUN_YEARS),B7L810C4,B7L810C13,B7L810C22,B7L810C31,B7L810C40)</f>
        <v>0.17352047609176985</v>
      </c>
      <c r="AN22" s="16" t="s">
        <v>35480</v>
      </c>
      <c r="AO22" s="33">
        <f>D6L1015C8-D6L1015C18</f>
        <v>0.3304565997782048</v>
      </c>
      <c r="AP22" s="16" t="s">
        <v>35481</v>
      </c>
      <c r="AQ22" s="33">
        <f>CHOOSE(MIN(D6L1015C9,RUN_YEARS),B7L810C2,B7L810C11,B7L810C20,B7L810C29,B7L810C38)</f>
        <v>87.022345615732604</v>
      </c>
      <c r="AR22" s="16" t="s">
        <v>35482</v>
      </c>
      <c r="AS22" s="33">
        <f>IF(D6L1015C20=0,0,D6L1015C18/D6L1015C20)</f>
        <v>1.9939760858433977E-3</v>
      </c>
      <c r="AT22" s="16" t="s">
        <v>35483</v>
      </c>
      <c r="AU22" s="33">
        <f>IF(D6L1015C5=0,0,D6L1015C18/D6L1015C5)</f>
        <v>0.1721511596457394</v>
      </c>
      <c r="AV22" s="16" t="s">
        <v>35484</v>
      </c>
      <c r="AW22" s="33">
        <f>CHOOSE(MIN(D6L1015C9,RUN_YEARS),B7L810C1,B7L810C10,B7L810C19,B7L810C28,B7L810C37)</f>
        <v>165.72746389705605</v>
      </c>
      <c r="AX22" s="16" t="s">
        <v>35485</v>
      </c>
      <c r="AY22" s="33">
        <f>IF(D6L1015C23=0,0,D6L1015C19/D6L1015C23)</f>
        <v>1.9939760858433977E-3</v>
      </c>
      <c r="AZ22" s="16" t="s">
        <v>35486</v>
      </c>
      <c r="BA22" s="33">
        <f>IF(D6L1015C5=0,0,D6L1015C19/D6L1015C5)</f>
        <v>0.3278488403542606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573.48313042409848</v>
      </c>
      <c r="J23" s="16" t="s">
        <v>35509</v>
      </c>
      <c r="K23" s="21">
        <f>_xlfn.SINGLE(IF(FLOW_THRU_100PCT="Y",1,INDEX(VariabilityMatrix,D6L1016C1,_xlfn.SINGLE(D6L1016C9))))</f>
        <v>0.32215264443218067</v>
      </c>
      <c r="L23" s="16" t="s">
        <v>35489</v>
      </c>
      <c r="M23" s="15">
        <f>IF(_xlfn.SINGLE(D6L1016C2)&lt;&gt;0,_xlfn.SINGLE(D6L1016C2)*_xlfn.SINGLE(D6L1016C4),_xlfn.SINGLE(D6L1016C3)*_xlfn.SINGLE(D6L1016C4))</f>
        <v>184.74910700336849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92.374553501684247</v>
      </c>
      <c r="R23" s="16" t="s">
        <v>35491</v>
      </c>
      <c r="S23" s="15">
        <f>D6L1016C5-D6L1016C7</f>
        <v>92.374553501684247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90.280533150427459</v>
      </c>
      <c r="X23" s="16" t="s">
        <v>35493</v>
      </c>
      <c r="Y23" s="33">
        <f>D6L1016C7-D6L1016C10</f>
        <v>2.0940203512567876</v>
      </c>
      <c r="Z23" s="16" t="s">
        <v>35494</v>
      </c>
      <c r="AA23" s="33">
        <f>CHOOSE(MIN(D6L1016C9,RUN_YEARS),B7L810C7,B7L810C16,B7L810C25,B7L810C34,B7L810C43)</f>
        <v>37339</v>
      </c>
      <c r="AB23" s="16" t="s">
        <v>35495</v>
      </c>
      <c r="AC23" s="33">
        <f>IF(D6L1016C12=0,0,D6L1016C10/D6L1016C12)</f>
        <v>2.4178615696839084E-3</v>
      </c>
      <c r="AD23" s="16" t="s">
        <v>35496</v>
      </c>
      <c r="AE23" s="33">
        <f>IF(D6L1016C5=0,0,D6L1016C10/D6L1016C5)</f>
        <v>0.48866559960574746</v>
      </c>
      <c r="AF23" s="16" t="s">
        <v>35497</v>
      </c>
      <c r="AG23" s="33">
        <f>CHOOSE(MIN(D6L1016C9,RUN_YEARS),B7L810C5,B7L810C14,B7L810C23,B7L810C32,B7L810C41)</f>
        <v>333.10113899380838</v>
      </c>
      <c r="AH23" s="16" t="s">
        <v>35498</v>
      </c>
      <c r="AI23" s="33">
        <f>IF(D6L1016C15=0,0,D6L1016C11/D6L1016C15)</f>
        <v>6.2864400811782004E-3</v>
      </c>
      <c r="AJ23" s="16" t="s">
        <v>35499</v>
      </c>
      <c r="AK23" s="33">
        <f>IF(D6L1016C5=0,0,D6L1016C11/D6L1016C5)</f>
        <v>1.1334400394252557E-2</v>
      </c>
      <c r="AL23" s="16" t="s">
        <v>35500</v>
      </c>
      <c r="AM23" s="33">
        <f>D6L1016C8*CHOOSE(MIN(D6L1016C9,RUN_YEARS),B7L810C4,B7L810C13,B7L810C22,B7L810C31,B7L810C40)</f>
        <v>31.804773014144683</v>
      </c>
      <c r="AN23" s="16" t="s">
        <v>35501</v>
      </c>
      <c r="AO23" s="33">
        <f>D6L1016C8-D6L1016C18</f>
        <v>60.56978048753956</v>
      </c>
      <c r="AP23" s="16" t="s">
        <v>35502</v>
      </c>
      <c r="AQ23" s="33">
        <f>CHOOSE(MIN(D6L1016C9,RUN_YEARS),B7L810C2,B7L810C11,B7L810C20,B7L810C29,B7L810C38)</f>
        <v>87.022345615732604</v>
      </c>
      <c r="AR23" s="16" t="s">
        <v>35503</v>
      </c>
      <c r="AS23" s="33">
        <f>IF(D6L1016C20=0,0,D6L1016C18/D6L1016C20)</f>
        <v>0.36547823193121054</v>
      </c>
      <c r="AT23" s="16" t="s">
        <v>35504</v>
      </c>
      <c r="AU23" s="33">
        <f>IF(D6L1016C5=0,0,D6L1016C18/D6L1016C5)</f>
        <v>0.1721511596457394</v>
      </c>
      <c r="AV23" s="16" t="s">
        <v>35505</v>
      </c>
      <c r="AW23" s="33">
        <f>CHOOSE(MIN(D6L1016C9,RUN_YEARS),B7L810C1,B7L810C10,B7L810C19,B7L810C28,B7L810C37)</f>
        <v>165.72746389705605</v>
      </c>
      <c r="AX23" s="16" t="s">
        <v>35506</v>
      </c>
      <c r="AY23" s="33">
        <f>IF(D6L1016C23=0,0,D6L1016C19/D6L1016C23)</f>
        <v>0.36547823193121048</v>
      </c>
      <c r="AZ23" s="16" t="s">
        <v>35507</v>
      </c>
      <c r="BA23" s="33">
        <f>IF(D6L1016C5=0,0,D6L1016C19/D6L1016C5)</f>
        <v>0.3278488403542606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15.180979680244176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13.055642525009992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6.5278212625049958</v>
      </c>
      <c r="R24" s="16" t="s">
        <v>35512</v>
      </c>
      <c r="S24" s="15">
        <f>D6L1017C5-D6L1017C7</f>
        <v>6.5278212625049958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6.379843382722302</v>
      </c>
      <c r="X24" s="16" t="s">
        <v>35514</v>
      </c>
      <c r="Y24" s="33">
        <f>D6L1017C7-D6L1017C10</f>
        <v>0.14797787978269383</v>
      </c>
      <c r="Z24" s="16" t="s">
        <v>35515</v>
      </c>
      <c r="AA24" s="33">
        <f>CHOOSE(MIN(D6L1017C9,RUN_YEARS),B7L810C7,B7L810C16,B7L810C25,B7L810C34,B7L810C43)</f>
        <v>37339</v>
      </c>
      <c r="AB24" s="16" t="s">
        <v>35516</v>
      </c>
      <c r="AC24" s="33">
        <f>IF(D6L1017C12=0,0,D6L1017C10/D6L1017C12)</f>
        <v>1.708627275160637E-4</v>
      </c>
      <c r="AD24" s="16" t="s">
        <v>35517</v>
      </c>
      <c r="AE24" s="33">
        <f>IF(D6L1017C5=0,0,D6L1017C10/D6L1017C5)</f>
        <v>0.48866559960574746</v>
      </c>
      <c r="AF24" s="16" t="s">
        <v>35518</v>
      </c>
      <c r="AG24" s="33">
        <f>CHOOSE(MIN(D6L1017C9,RUN_YEARS),B7L810C5,B7L810C14,B7L810C23,B7L810C32,B7L810C41)</f>
        <v>333.10113899380838</v>
      </c>
      <c r="AH24" s="16" t="s">
        <v>35519</v>
      </c>
      <c r="AI24" s="33">
        <f>IF(D6L1017C15=0,0,D6L1017C11/D6L1017C15)</f>
        <v>4.4424309154176872E-4</v>
      </c>
      <c r="AJ24" s="16" t="s">
        <v>35520</v>
      </c>
      <c r="AK24" s="33">
        <f>IF(D6L1017C5=0,0,D6L1017C11/D6L1017C5)</f>
        <v>1.1334400394252568E-2</v>
      </c>
      <c r="AL24" s="16" t="s">
        <v>35521</v>
      </c>
      <c r="AM24" s="33">
        <f>D6L1017C8*CHOOSE(MIN(D6L1017C9,RUN_YEARS),B7L810C4,B7L810C13,B7L810C22,B7L810C31,B7L810C40)</f>
        <v>2.2475440006006995</v>
      </c>
      <c r="AN24" s="16" t="s">
        <v>35522</v>
      </c>
      <c r="AO24" s="33">
        <f>D6L1017C8-D6L1017C18</f>
        <v>4.2802772619042964</v>
      </c>
      <c r="AP24" s="16" t="s">
        <v>35523</v>
      </c>
      <c r="AQ24" s="33">
        <f>CHOOSE(MIN(D6L1017C9,RUN_YEARS),B7L810C2,B7L810C11,B7L810C20,B7L810C29,B7L810C38)</f>
        <v>87.022345615732604</v>
      </c>
      <c r="AR24" s="16" t="s">
        <v>35524</v>
      </c>
      <c r="AS24" s="33">
        <f>IF(D6L1017C20=0,0,D6L1017C18/D6L1017C20)</f>
        <v>2.5827205468871781E-2</v>
      </c>
      <c r="AT24" s="16" t="s">
        <v>35525</v>
      </c>
      <c r="AU24" s="33">
        <f>IF(D6L1017C5=0,0,D6L1017C18/D6L1017C5)</f>
        <v>0.1721511596457394</v>
      </c>
      <c r="AV24" s="16" t="s">
        <v>35526</v>
      </c>
      <c r="AW24" s="33">
        <f>CHOOSE(MIN(D6L1017C9,RUN_YEARS),B7L810C1,B7L810C10,B7L810C19,B7L810C28,B7L810C37)</f>
        <v>165.72746389705605</v>
      </c>
      <c r="AX24" s="16" t="s">
        <v>35527</v>
      </c>
      <c r="AY24" s="33">
        <f>IF(D6L1017C23=0,0,D6L1017C19/D6L1017C23)</f>
        <v>2.5827205468871777E-2</v>
      </c>
      <c r="AZ24" s="16" t="s">
        <v>35528</v>
      </c>
      <c r="BA24" s="33">
        <f>IF(D6L1017C5=0,0,D6L1017C19/D6L1017C5)</f>
        <v>0.3278488403542606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36.192372202610812</v>
      </c>
      <c r="J25" s="16" t="s">
        <v>35550</v>
      </c>
      <c r="K25" s="21">
        <f>_xlfn.SINGLE(IF(FLOW_THRU_100PCT="Y",1,INDEX(VariabilityMatrix,D6L1018C1,_xlfn.SINGLE(D6L1018C9))))</f>
        <v>0.31677851458274481</v>
      </c>
      <c r="L25" s="16" t="s">
        <v>35530</v>
      </c>
      <c r="M25" s="15">
        <f>IF(_xlfn.SINGLE(D6L1018C2)&lt;&gt;0,_xlfn.SINGLE(D6L1018C2)*_xlfn.SINGLE(D6L1018C4),_xlfn.SINGLE(D6L1018C3)*_xlfn.SINGLE(D6L1018C4))</f>
        <v>11.464965905568876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5.7324829527844381</v>
      </c>
      <c r="R25" s="16" t="s">
        <v>35532</v>
      </c>
      <c r="S25" s="15">
        <f>D6L1018C5-D6L1018C7</f>
        <v>5.7324829527844381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5.606235197645713</v>
      </c>
      <c r="X25" s="16" t="s">
        <v>35534</v>
      </c>
      <c r="Y25" s="33">
        <f>D6L1018C7-D6L1018C10</f>
        <v>0.1262477551387251</v>
      </c>
      <c r="Z25" s="16" t="s">
        <v>35535</v>
      </c>
      <c r="AA25" s="33">
        <f>CHOOSE(MIN(D6L1018C9,RUN_YEARS),B7L810C7,B7L810C16,B7L810C25,B7L810C34,B7L810C43)</f>
        <v>37823</v>
      </c>
      <c r="AB25" s="16" t="s">
        <v>35536</v>
      </c>
      <c r="AC25" s="33">
        <f>IF(D6L1018C12=0,0,D6L1018C10/D6L1018C12)</f>
        <v>1.4822291192252631E-4</v>
      </c>
      <c r="AD25" s="16" t="s">
        <v>35537</v>
      </c>
      <c r="AE25" s="33">
        <f>IF(D6L1018C5=0,0,D6L1018C10/D6L1018C5)</f>
        <v>0.48898838808780037</v>
      </c>
      <c r="AF25" s="16" t="s">
        <v>35538</v>
      </c>
      <c r="AG25" s="33">
        <f>CHOOSE(MIN(D6L1018C9,RUN_YEARS),B7L810C5,B7L810C14,B7L810C23,B7L810C32,B7L810C41)</f>
        <v>327.59327333205692</v>
      </c>
      <c r="AH25" s="16" t="s">
        <v>35539</v>
      </c>
      <c r="AI25" s="33">
        <f>IF(D6L1018C15=0,0,D6L1018C11/D6L1018C15)</f>
        <v>3.8537957099856916E-4</v>
      </c>
      <c r="AJ25" s="16" t="s">
        <v>35540</v>
      </c>
      <c r="AK25" s="33">
        <f>IF(D6L1018C5=0,0,D6L1018C11/D6L1018C5)</f>
        <v>1.1011611912199652E-2</v>
      </c>
      <c r="AL25" s="16" t="s">
        <v>35541</v>
      </c>
      <c r="AM25" s="33">
        <f>D6L1018C8*CHOOSE(MIN(D6L1018C9,RUN_YEARS),B7L810C4,B7L810C13,B7L810C22,B7L810C31,B7L810C40)</f>
        <v>2.1146772744786699</v>
      </c>
      <c r="AN25" s="16" t="s">
        <v>35542</v>
      </c>
      <c r="AO25" s="33">
        <f>D6L1018C8-D6L1018C18</f>
        <v>3.6178056783057682</v>
      </c>
      <c r="AP25" s="16" t="s">
        <v>35543</v>
      </c>
      <c r="AQ25" s="33">
        <f>CHOOSE(MIN(D6L1018C9,RUN_YEARS),B7L810C2,B7L810C11,B7L810C20,B7L810C29,B7L810C38)</f>
        <v>95.404475542328484</v>
      </c>
      <c r="AR25" s="16" t="s">
        <v>35544</v>
      </c>
      <c r="AS25" s="33">
        <f>IF(D6L1018C20=0,0,D6L1018C18/D6L1018C20)</f>
        <v>2.2165388598991278E-2</v>
      </c>
      <c r="AT25" s="16" t="s">
        <v>35545</v>
      </c>
      <c r="AU25" s="33">
        <f>IF(D6L1018C5=0,0,D6L1018C18/D6L1018C5)</f>
        <v>0.18444688731708378</v>
      </c>
      <c r="AV25" s="16" t="s">
        <v>35546</v>
      </c>
      <c r="AW25" s="33">
        <f>CHOOSE(MIN(D6L1018C9,RUN_YEARS),B7L810C1,B7L810C10,B7L810C19,B7L810C28,B7L810C37)</f>
        <v>163.21868945128307</v>
      </c>
      <c r="AX25" s="16" t="s">
        <v>35547</v>
      </c>
      <c r="AY25" s="33">
        <f>IF(D6L1018C23=0,0,D6L1018C19/D6L1018C23)</f>
        <v>2.2165388598991281E-2</v>
      </c>
      <c r="AZ25" s="16" t="s">
        <v>35548</v>
      </c>
      <c r="BA25" s="33">
        <f>IF(D6L1018C5=0,0,D6L1018C19/D6L1018C5)</f>
        <v>0.31555311268291619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435.29394312058758</v>
      </c>
      <c r="J26" s="16" t="s">
        <v>35571</v>
      </c>
      <c r="K26" s="21">
        <f>_xlfn.SINGLE(IF(FLOW_THRU_100PCT="Y",1,INDEX(VariabilityMatrix,D6L1019C1,_xlfn.SINGLE(D6L1019C9))))</f>
        <v>0.32215264443218067</v>
      </c>
      <c r="L26" s="16" t="s">
        <v>35551</v>
      </c>
      <c r="M26" s="15">
        <f>IF(_xlfn.SINGLE(D6L1019C2)&lt;&gt;0,_xlfn.SINGLE(D6L1019C2)*_xlfn.SINGLE(D6L1019C4),_xlfn.SINGLE(D6L1019C3)*_xlfn.SINGLE(D6L1019C4))</f>
        <v>140.23109488160853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70.115547440804264</v>
      </c>
      <c r="R26" s="16" t="s">
        <v>35553</v>
      </c>
      <c r="S26" s="15">
        <f>D6L1019C5-D6L1019C7</f>
        <v>70.115547440804264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68.526112063691698</v>
      </c>
      <c r="X26" s="16" t="s">
        <v>35555</v>
      </c>
      <c r="Y26" s="33">
        <f>D6L1019C7-D6L1019C10</f>
        <v>1.5894353771125651</v>
      </c>
      <c r="Z26" s="16" t="s">
        <v>35556</v>
      </c>
      <c r="AA26" s="33">
        <f>CHOOSE(MIN(D6L1019C9,RUN_YEARS),B7L810C7,B7L810C16,B7L810C25,B7L810C34,B7L810C43)</f>
        <v>37339</v>
      </c>
      <c r="AB26" s="16" t="s">
        <v>35557</v>
      </c>
      <c r="AC26" s="33">
        <f>IF(D6L1019C12=0,0,D6L1019C10/D6L1019C12)</f>
        <v>1.8352422952862073E-3</v>
      </c>
      <c r="AD26" s="16" t="s">
        <v>35558</v>
      </c>
      <c r="AE26" s="33">
        <f>IF(D6L1019C5=0,0,D6L1019C10/D6L1019C5)</f>
        <v>0.48866559960574751</v>
      </c>
      <c r="AF26" s="16" t="s">
        <v>35559</v>
      </c>
      <c r="AG26" s="33">
        <f>CHOOSE(MIN(D6L1019C9,RUN_YEARS),B7L810C5,B7L810C14,B7L810C23,B7L810C32,B7L810C41)</f>
        <v>333.10113899380838</v>
      </c>
      <c r="AH26" s="16" t="s">
        <v>35560</v>
      </c>
      <c r="AI26" s="33">
        <f>IF(D6L1019C15=0,0,D6L1019C11/D6L1019C15)</f>
        <v>4.771629967744149E-3</v>
      </c>
      <c r="AJ26" s="16" t="s">
        <v>35561</v>
      </c>
      <c r="AK26" s="33">
        <f>IF(D6L1019C5=0,0,D6L1019C11/D6L1019C5)</f>
        <v>1.1334400394252512E-2</v>
      </c>
      <c r="AL26" s="16" t="s">
        <v>35562</v>
      </c>
      <c r="AM26" s="33">
        <f>D6L1019C8*CHOOSE(MIN(D6L1019C9,RUN_YEARS),B7L810C4,B7L810C13,B7L810C22,B7L810C31,B7L810C40)</f>
        <v>24.140945602260619</v>
      </c>
      <c r="AN26" s="16" t="s">
        <v>35563</v>
      </c>
      <c r="AO26" s="33">
        <f>D6L1019C8-D6L1019C18</f>
        <v>45.974601838543649</v>
      </c>
      <c r="AP26" s="16" t="s">
        <v>35564</v>
      </c>
      <c r="AQ26" s="33">
        <f>CHOOSE(MIN(D6L1019C9,RUN_YEARS),B7L810C2,B7L810C11,B7L810C20,B7L810C29,B7L810C38)</f>
        <v>87.022345615732604</v>
      </c>
      <c r="AR26" s="16" t="s">
        <v>35565</v>
      </c>
      <c r="AS26" s="33">
        <f>IF(D6L1019C20=0,0,D6L1019C18/D6L1019C20)</f>
        <v>0.27741088144027481</v>
      </c>
      <c r="AT26" s="16" t="s">
        <v>35566</v>
      </c>
      <c r="AU26" s="33">
        <f>IF(D6L1019C5=0,0,D6L1019C18/D6L1019C5)</f>
        <v>0.1721511596457394</v>
      </c>
      <c r="AV26" s="16" t="s">
        <v>35567</v>
      </c>
      <c r="AW26" s="33">
        <f>CHOOSE(MIN(D6L1019C9,RUN_YEARS),B7L810C1,B7L810C10,B7L810C19,B7L810C28,B7L810C37)</f>
        <v>165.72746389705605</v>
      </c>
      <c r="AX26" s="16" t="s">
        <v>35568</v>
      </c>
      <c r="AY26" s="33">
        <f>IF(D6L1019C23=0,0,D6L1019C19/D6L1019C23)</f>
        <v>0.27741088144027487</v>
      </c>
      <c r="AZ26" s="16" t="s">
        <v>35569</v>
      </c>
      <c r="BA26" s="33">
        <f>IF(D6L1019C5=0,0,D6L1019C19/D6L1019C5)</f>
        <v>0.32784884035426065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3.9428204127562498</v>
      </c>
      <c r="J27" s="16" t="s">
        <v>35592</v>
      </c>
      <c r="K27" s="21">
        <f>_xlfn.SINGLE(IF(FLOW_THRU_100PCT="Y",1,INDEX(VariabilityMatrix,D6L1020C1,_xlfn.SINGLE(D6L1020C9))))</f>
        <v>0.31677851458274481</v>
      </c>
      <c r="L27" s="16" t="s">
        <v>35572</v>
      </c>
      <c r="M27" s="15">
        <f>IF(_xlfn.SINGLE(D6L1020C2)&lt;&gt;0,_xlfn.SINGLE(D6L1020C2)*_xlfn.SINGLE(D6L1020C4),_xlfn.SINGLE(D6L1020C3)*_xlfn.SINGLE(D6L1020C4))</f>
        <v>1.2490007936194496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0.6245003968097248</v>
      </c>
      <c r="R27" s="16" t="s">
        <v>35574</v>
      </c>
      <c r="S27" s="15">
        <f>D6L1020C5-D6L1020C7</f>
        <v>0.6245003968097248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0.61074688479235806</v>
      </c>
      <c r="X27" s="16" t="s">
        <v>35576</v>
      </c>
      <c r="Y27" s="33">
        <f>D6L1020C7-D6L1020C10</f>
        <v>1.3753512017366742E-2</v>
      </c>
      <c r="Z27" s="16" t="s">
        <v>35577</v>
      </c>
      <c r="AA27" s="33">
        <f>CHOOSE(MIN(D6L1020C9,RUN_YEARS),B7L810C7,B7L810C16,B7L810C25,B7L810C34,B7L810C43)</f>
        <v>37823</v>
      </c>
      <c r="AB27" s="16" t="s">
        <v>35578</v>
      </c>
      <c r="AC27" s="33">
        <f>IF(D6L1020C12=0,0,D6L1020C10/D6L1020C12)</f>
        <v>1.6147499796218124E-5</v>
      </c>
      <c r="AD27" s="16" t="s">
        <v>35579</v>
      </c>
      <c r="AE27" s="33">
        <f>IF(D6L1020C5=0,0,D6L1020C10/D6L1020C5)</f>
        <v>0.48898838808780037</v>
      </c>
      <c r="AF27" s="16" t="s">
        <v>35580</v>
      </c>
      <c r="AG27" s="33">
        <f>CHOOSE(MIN(D6L1020C9,RUN_YEARS),B7L810C5,B7L810C14,B7L810C23,B7L810C32,B7L810C41)</f>
        <v>327.59327333205692</v>
      </c>
      <c r="AH27" s="16" t="s">
        <v>35581</v>
      </c>
      <c r="AI27" s="33">
        <f>IF(D6L1020C15=0,0,D6L1020C11/D6L1020C15)</f>
        <v>4.1983499470167178E-5</v>
      </c>
      <c r="AJ27" s="16" t="s">
        <v>35582</v>
      </c>
      <c r="AK27" s="33">
        <f>IF(D6L1020C5=0,0,D6L1020C11/D6L1020C5)</f>
        <v>1.1011611912199645E-2</v>
      </c>
      <c r="AL27" s="16" t="s">
        <v>35583</v>
      </c>
      <c r="AM27" s="33">
        <f>D6L1020C8*CHOOSE(MIN(D6L1020C9,RUN_YEARS),B7L810C4,B7L810C13,B7L810C22,B7L810C31,B7L810C40)</f>
        <v>0.23037430863967484</v>
      </c>
      <c r="AN27" s="16" t="s">
        <v>35584</v>
      </c>
      <c r="AO27" s="33">
        <f>D6L1020C8-D6L1020C18</f>
        <v>0.39412608817004996</v>
      </c>
      <c r="AP27" s="16" t="s">
        <v>35585</v>
      </c>
      <c r="AQ27" s="33">
        <f>CHOOSE(MIN(D6L1020C9,RUN_YEARS),B7L810C2,B7L810C11,B7L810C20,B7L810C29,B7L810C38)</f>
        <v>95.404475542328484</v>
      </c>
      <c r="AR27" s="16" t="s">
        <v>35586</v>
      </c>
      <c r="AS27" s="33">
        <f>IF(D6L1020C20=0,0,D6L1020C18/D6L1020C20)</f>
        <v>2.4147117557127996E-3</v>
      </c>
      <c r="AT27" s="16" t="s">
        <v>35587</v>
      </c>
      <c r="AU27" s="33">
        <f>IF(D6L1020C5=0,0,D6L1020C18/D6L1020C5)</f>
        <v>0.18444688731708378</v>
      </c>
      <c r="AV27" s="16" t="s">
        <v>35588</v>
      </c>
      <c r="AW27" s="33">
        <f>CHOOSE(MIN(D6L1020C9,RUN_YEARS),B7L810C1,B7L810C10,B7L810C19,B7L810C28,B7L810C37)</f>
        <v>163.21868945128307</v>
      </c>
      <c r="AX27" s="16" t="s">
        <v>35589</v>
      </c>
      <c r="AY27" s="33">
        <f>IF(D6L1020C23=0,0,D6L1020C19/D6L1020C23)</f>
        <v>2.4147117557127996E-3</v>
      </c>
      <c r="AZ27" s="16" t="s">
        <v>35590</v>
      </c>
      <c r="BA27" s="33">
        <f>IF(D6L1020C5=0,0,D6L1020C19/D6L1020C5)</f>
        <v>0.31555311268291619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0.31677851458274481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37823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327.59327333205692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95.404475542328484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163.21868945128307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0.31677851458274481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37823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327.59327333205692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95.404475542328484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163.21868945128307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0.31677851458274481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37823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327.59327333205692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95.404475542328484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163.21868945128307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0.31677851458274481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37823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327.59327333205692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95.404475542328484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163.21868945128307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0.31677851458274481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37823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327.59327333205692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95.404475542328484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163.21868945128307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10.31251476922626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8.8687627015345836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4.4343813507672918</v>
      </c>
      <c r="R33" s="16" t="s">
        <v>35700</v>
      </c>
      <c r="S33" s="15">
        <f>D6L1026C5-D6L1026C7</f>
        <v>4.4343813507672918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4.3367219777566017</v>
      </c>
      <c r="X33" s="16" t="s">
        <v>35702</v>
      </c>
      <c r="Y33" s="33">
        <f>D6L1026C7-D6L1026C10</f>
        <v>9.7659373010690054E-2</v>
      </c>
      <c r="Z33" s="16" t="s">
        <v>35703</v>
      </c>
      <c r="AA33" s="33">
        <f>CHOOSE(MIN(D6L1026C9,RUN_YEARS),B7L810C7,B7L810C16,B7L810C25,B7L810C34,B7L810C43)</f>
        <v>37823</v>
      </c>
      <c r="AB33" s="16" t="s">
        <v>35704</v>
      </c>
      <c r="AC33" s="33">
        <f>IF(D6L1026C12=0,0,D6L1026C10/D6L1026C12)</f>
        <v>1.1465832899972509E-4</v>
      </c>
      <c r="AD33" s="16" t="s">
        <v>35705</v>
      </c>
      <c r="AE33" s="33">
        <f>IF(D6L1026C5=0,0,D6L1026C10/D6L1026C5)</f>
        <v>0.48898838808780037</v>
      </c>
      <c r="AF33" s="16" t="s">
        <v>35706</v>
      </c>
      <c r="AG33" s="33">
        <f>CHOOSE(MIN(D6L1026C9,RUN_YEARS),B7L810C5,B7L810C14,B7L810C23,B7L810C32,B7L810C41)</f>
        <v>327.59327333205692</v>
      </c>
      <c r="AH33" s="16" t="s">
        <v>35707</v>
      </c>
      <c r="AI33" s="33">
        <f>IF(D6L1026C15=0,0,D6L1026C11/D6L1026C15)</f>
        <v>2.9811165539928535E-4</v>
      </c>
      <c r="AJ33" s="16" t="s">
        <v>35708</v>
      </c>
      <c r="AK33" s="33">
        <f>IF(D6L1026C5=0,0,D6L1026C11/D6L1026C5)</f>
        <v>1.1011611912199636E-2</v>
      </c>
      <c r="AL33" s="16" t="s">
        <v>35709</v>
      </c>
      <c r="AM33" s="33">
        <f>D6L1026C8*CHOOSE(MIN(D6L1026C9,RUN_YEARS),B7L810C4,B7L810C13,B7L810C22,B7L810C31,B7L810C40)</f>
        <v>1.6358156746519048</v>
      </c>
      <c r="AN33" s="16" t="s">
        <v>35710</v>
      </c>
      <c r="AO33" s="33">
        <f>D6L1026C8-D6L1026C18</f>
        <v>2.7985656761153868</v>
      </c>
      <c r="AP33" s="16" t="s">
        <v>35711</v>
      </c>
      <c r="AQ33" s="33">
        <f>CHOOSE(MIN(D6L1026C9,RUN_YEARS),B7L810C2,B7L810C11,B7L810C20,B7L810C29,B7L810C38)</f>
        <v>95.404475542328484</v>
      </c>
      <c r="AR33" s="16" t="s">
        <v>35712</v>
      </c>
      <c r="AS33" s="33">
        <f>IF(D6L1026C20=0,0,D6L1026C18/D6L1026C20)</f>
        <v>1.714611044558529E-2</v>
      </c>
      <c r="AT33" s="16" t="s">
        <v>35713</v>
      </c>
      <c r="AU33" s="33">
        <f>IF(D6L1026C5=0,0,D6L1026C18/D6L1026C5)</f>
        <v>0.18444688731708378</v>
      </c>
      <c r="AV33" s="16" t="s">
        <v>35714</v>
      </c>
      <c r="AW33" s="33">
        <f>CHOOSE(MIN(D6L1026C9,RUN_YEARS),B7L810C1,B7L810C10,B7L810C19,B7L810C28,B7L810C37)</f>
        <v>163.21868945128307</v>
      </c>
      <c r="AX33" s="16" t="s">
        <v>35715</v>
      </c>
      <c r="AY33" s="33">
        <f>IF(D6L1026C23=0,0,D6L1026C19/D6L1026C23)</f>
        <v>1.7146110445585293E-2</v>
      </c>
      <c r="AZ33" s="16" t="s">
        <v>35716</v>
      </c>
      <c r="BA33" s="33">
        <f>IF(D6L1026C5=0,0,D6L1026C19/D6L1026C5)</f>
        <v>0.31555311268291619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-87.104235190790476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-74.909642264079807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-37.454821132039903</v>
      </c>
      <c r="R34" s="16" t="s">
        <v>35720</v>
      </c>
      <c r="S34" s="15">
        <f>D6L1027C5-D6L1027C7</f>
        <v>-37.454821132039903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-36.605765253228597</v>
      </c>
      <c r="X34" s="16" t="s">
        <v>35722</v>
      </c>
      <c r="Y34" s="33">
        <f>D6L1027C7-D6L1027C10</f>
        <v>-0.84905587881130629</v>
      </c>
      <c r="Z34" s="16" t="s">
        <v>35723</v>
      </c>
      <c r="AA34" s="33">
        <f>CHOOSE(MIN(D6L1027C9,RUN_YEARS),B7L810C7,B7L810C16,B7L810C25,B7L810C34,B7L810C43)</f>
        <v>37339</v>
      </c>
      <c r="AB34" s="16" t="s">
        <v>35724</v>
      </c>
      <c r="AC34" s="33">
        <f>IF(D6L1027C12=0,0,D6L1027C10/D6L1027C12)</f>
        <v>-9.803627642204825E-4</v>
      </c>
      <c r="AD34" s="16" t="s">
        <v>35725</v>
      </c>
      <c r="AE34" s="33">
        <f>IF(D6L1027C5=0,0,D6L1027C10/D6L1027C5)</f>
        <v>0.4886655996057474</v>
      </c>
      <c r="AF34" s="16" t="s">
        <v>35726</v>
      </c>
      <c r="AG34" s="33">
        <f>CHOOSE(MIN(D6L1027C9,RUN_YEARS),B7L810C5,B7L810C14,B7L810C23,B7L810C32,B7L810C41)</f>
        <v>333.10113899380838</v>
      </c>
      <c r="AH34" s="16" t="s">
        <v>35727</v>
      </c>
      <c r="AI34" s="33">
        <f>IF(D6L1027C15=0,0,D6L1027C11/D6L1027C15)</f>
        <v>-2.5489431869732764E-3</v>
      </c>
      <c r="AJ34" s="16" t="s">
        <v>35728</v>
      </c>
      <c r="AK34" s="33">
        <f>IF(D6L1027C5=0,0,D6L1027C11/D6L1027C5)</f>
        <v>1.1334400394252585E-2</v>
      </c>
      <c r="AL34" s="16" t="s">
        <v>35729</v>
      </c>
      <c r="AM34" s="33">
        <f>D6L1027C8*CHOOSE(MIN(D6L1027C9,RUN_YEARS),B7L810C4,B7L810C13,B7L810C22,B7L810C31,B7L810C40)</f>
        <v>-12.895781784408831</v>
      </c>
      <c r="AN34" s="16" t="s">
        <v>35730</v>
      </c>
      <c r="AO34" s="33">
        <f>D6L1027C8-D6L1027C18</f>
        <v>-24.559039347631071</v>
      </c>
      <c r="AP34" s="16" t="s">
        <v>35731</v>
      </c>
      <c r="AQ34" s="33">
        <f>CHOOSE(MIN(D6L1027C9,RUN_YEARS),B7L810C2,B7L810C11,B7L810C20,B7L810C29,B7L810C38)</f>
        <v>87.022345615732604</v>
      </c>
      <c r="AR34" s="16" t="s">
        <v>35732</v>
      </c>
      <c r="AS34" s="33">
        <f>IF(D6L1027C20=0,0,D6L1027C18/D6L1027C20)</f>
        <v>-0.14818931497609997</v>
      </c>
      <c r="AT34" s="16" t="s">
        <v>35733</v>
      </c>
      <c r="AU34" s="33">
        <f>IF(D6L1027C5=0,0,D6L1027C18/D6L1027C5)</f>
        <v>0.1721511596457394</v>
      </c>
      <c r="AV34" s="16" t="s">
        <v>35734</v>
      </c>
      <c r="AW34" s="33">
        <f>CHOOSE(MIN(D6L1027C9,RUN_YEARS),B7L810C1,B7L810C10,B7L810C19,B7L810C28,B7L810C37)</f>
        <v>165.72746389705605</v>
      </c>
      <c r="AX34" s="16" t="s">
        <v>35735</v>
      </c>
      <c r="AY34" s="33">
        <f>IF(D6L1027C23=0,0,D6L1027C19/D6L1027C23)</f>
        <v>-0.14818931497609994</v>
      </c>
      <c r="AZ34" s="16" t="s">
        <v>35736</v>
      </c>
      <c r="BA34" s="33">
        <f>IF(D6L1027C5=0,0,D6L1027C19/D6L1027C5)</f>
        <v>0.3278488403542606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3117.968210840897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2081.4774755409312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1040.7387377704656</v>
      </c>
      <c r="R35" s="16" t="s">
        <v>35740</v>
      </c>
      <c r="S35" s="15">
        <f>SUM(D6L1001C8:D6L1027C8)-2*SUM(D6L1009C8,D6L1011C8,D6L1022C8,D6L1024C8,D6L1027C8)</f>
        <v>1040.7387377704656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1017.1441843334298</v>
      </c>
      <c r="X35" s="16" t="s">
        <v>35742</v>
      </c>
      <c r="Y35" s="33">
        <f>SUM(D6L1001C11:D6L1027C11)-2*SUM(D6L1009C11,D6L1011C11,D6L1022C11,D6L1024C11,D6L1027C11)</f>
        <v>23.5945534370357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2.7244076866498886E-2</v>
      </c>
      <c r="AD35" s="16" t="s">
        <v>35744</v>
      </c>
      <c r="AE35" s="33">
        <f>IF(D6L1028C5=0,0,D6L1028C10/D6L1028C5)</f>
        <v>0.48866451656849946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7.0834599852897487E-2</v>
      </c>
      <c r="AJ35" s="16" t="s">
        <v>35746</v>
      </c>
      <c r="AK35" s="33">
        <f>IF(D6L1028C5=0,0,D6L1028C11/D6L1028C5)</f>
        <v>1.1335483431500494E-2</v>
      </c>
      <c r="AL35" s="16" t="s">
        <v>35747</v>
      </c>
      <c r="AM35" s="33">
        <f>SUM(D6L1001C18:D6L1027C18)-2*SUM(D6L1009C18,D6L1011C18,D6L1022C18,D6L1024C18,D6L1027C18)</f>
        <v>358.54631488752676</v>
      </c>
      <c r="AN35" s="16" t="s">
        <v>35748</v>
      </c>
      <c r="AO35" s="33">
        <f>SUM(D6L1001C19:D6L1027C19)-2*SUM(D6L1009C19,D6L1011C19,D6L1022C19,D6L1024C19,D6L1027C19)</f>
        <v>682.19242288293901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4.1163156349718095</v>
      </c>
      <c r="AT35" s="16" t="s">
        <v>35750</v>
      </c>
      <c r="AU35" s="33">
        <f>IF(D6L1028C5=0,0,D6L1028C18/D6L1028C5)</f>
        <v>0.17225567852678697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4.1163156349718104</v>
      </c>
      <c r="AZ35" s="16" t="s">
        <v>35752</v>
      </c>
      <c r="BA35" s="33">
        <f>IF(D6L1028C5=0,0,D6L1028C19/D6L1028C5)</f>
        <v>0.32774432147321308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29.803525834123459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14.901762917061729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7.4508814585308647</v>
      </c>
      <c r="R36" s="16" t="s">
        <v>35757</v>
      </c>
      <c r="S36" s="15">
        <f>D6L1029C5-D6L1029C7</f>
        <v>7.4508814585308647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7.2867890284805732</v>
      </c>
      <c r="X36" s="16" t="s">
        <v>35759</v>
      </c>
      <c r="Y36" s="33">
        <f>D6L1029C7-D6L1029C10</f>
        <v>0.1640924300502915</v>
      </c>
      <c r="Z36" s="16" t="s">
        <v>35760</v>
      </c>
      <c r="AA36" s="33">
        <f>CHOOSE(MIN(D6L1029C9,RUN_YEARS),B7L810C7,B7L810C16,B7L810C25,B7L810C34,B7L810C43)</f>
        <v>37823</v>
      </c>
      <c r="AB36" s="16" t="s">
        <v>35761</v>
      </c>
      <c r="AC36" s="33">
        <f>IF(D6L1029C12=0,0,D6L1029C10/D6L1029C12)</f>
        <v>1.9265497259552582E-4</v>
      </c>
      <c r="AD36" s="16" t="s">
        <v>35762</v>
      </c>
      <c r="AE36" s="33">
        <f>IF(D6L1029C5=0,0,D6L1029C10/D6L1029C5)</f>
        <v>0.48898838808780037</v>
      </c>
      <c r="AF36" s="16" t="s">
        <v>35763</v>
      </c>
      <c r="AG36" s="33">
        <f>CHOOSE(MIN(D6L1029C9,RUN_YEARS),B7L810C5,B7L810C14,B7L810C23,B7L810C32,B7L810C41)</f>
        <v>327.59327333205692</v>
      </c>
      <c r="AH36" s="16" t="s">
        <v>35764</v>
      </c>
      <c r="AI36" s="33">
        <f>IF(D6L1029C15=0,0,D6L1029C11/D6L1029C15)</f>
        <v>5.0090292874836663E-4</v>
      </c>
      <c r="AJ36" s="16" t="s">
        <v>35765</v>
      </c>
      <c r="AK36" s="33">
        <f>IF(D6L1029C5=0,0,D6L1029C11/D6L1029C5)</f>
        <v>1.1011611912199621E-2</v>
      </c>
      <c r="AL36" s="16" t="s">
        <v>35766</v>
      </c>
      <c r="AM36" s="33">
        <f>D6L1029C8*CHOOSE(MIN(D6L1029C9,RUN_YEARS),B7L810C4,B7L810C13,B7L810C22,B7L810C31,B7L810C40)</f>
        <v>2.7485837855891826</v>
      </c>
      <c r="AN36" s="16" t="s">
        <v>35767</v>
      </c>
      <c r="AO36" s="33">
        <f>D6L1029C8-D6L1029C18</f>
        <v>4.7022976729416825</v>
      </c>
      <c r="AP36" s="16" t="s">
        <v>35768</v>
      </c>
      <c r="AQ36" s="33">
        <f>CHOOSE(MIN(D6L1029C9,RUN_YEARS),B7L810C2,B7L810C11,B7L810C20,B7L810C29,B7L810C38)</f>
        <v>95.404475542328484</v>
      </c>
      <c r="AR36" s="16" t="s">
        <v>35769</v>
      </c>
      <c r="AS36" s="33">
        <f>IF(D6L1029C20=0,0,D6L1029C18/D6L1029C20)</f>
        <v>2.8809799225506014E-2</v>
      </c>
      <c r="AT36" s="16" t="s">
        <v>35770</v>
      </c>
      <c r="AU36" s="33">
        <f>IF(D6L1029C5=0,0,D6L1029C18/D6L1029C5)</f>
        <v>0.18444688731708378</v>
      </c>
      <c r="AV36" s="16" t="s">
        <v>35771</v>
      </c>
      <c r="AW36" s="33">
        <f>CHOOSE(MIN(D6L1029C9,RUN_YEARS),B7L810C1,B7L810C10,B7L810C19,B7L810C28,B7L810C37)</f>
        <v>163.21868945128307</v>
      </c>
      <c r="AX36" s="16" t="s">
        <v>35772</v>
      </c>
      <c r="AY36" s="33">
        <f>IF(D6L1029C23=0,0,D6L1029C19/D6L1029C23)</f>
        <v>2.8809799225506021E-2</v>
      </c>
      <c r="AZ36" s="16" t="s">
        <v>35773</v>
      </c>
      <c r="BA36" s="33">
        <f>IF(D6L1029C5=0,0,D6L1029C19/D6L1029C5)</f>
        <v>0.31555311268291625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37823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327.59327333205692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95.404475542328484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163.21868945128307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64.972122654515374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32.486061327257687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16.243030663628844</v>
      </c>
      <c r="R38" s="16" t="s">
        <v>35797</v>
      </c>
      <c r="S38" s="15">
        <f>D6L1031C5-D6L1031C7</f>
        <v>16.243030663628844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15.885306763737166</v>
      </c>
      <c r="X38" s="16" t="s">
        <v>35799</v>
      </c>
      <c r="Y38" s="33">
        <f>D6L1031C7-D6L1031C10</f>
        <v>0.35772389989167763</v>
      </c>
      <c r="Z38" s="16" t="s">
        <v>35800</v>
      </c>
      <c r="AA38" s="33">
        <f>CHOOSE(MIN(D6L1031C9,RUN_YEARS),B7L810C7,B7L810C16,B7L810C25,B7L810C34,B7L810C43)</f>
        <v>37823</v>
      </c>
      <c r="AB38" s="16" t="s">
        <v>35801</v>
      </c>
      <c r="AC38" s="33">
        <f>IF(D6L1031C12=0,0,D6L1031C10/D6L1031C12)</f>
        <v>4.1999066080789904E-4</v>
      </c>
      <c r="AD38" s="16" t="s">
        <v>35802</v>
      </c>
      <c r="AE38" s="33">
        <f>IF(D6L1031C5=0,0,D6L1031C10/D6L1031C5)</f>
        <v>0.48898838808780037</v>
      </c>
      <c r="AF38" s="16" t="s">
        <v>35803</v>
      </c>
      <c r="AG38" s="33">
        <f>CHOOSE(MIN(D6L1031C9,RUN_YEARS),B7L810C5,B7L810C14,B7L810C23,B7L810C32,B7L810C41)</f>
        <v>327.59327333205692</v>
      </c>
      <c r="AH38" s="16" t="s">
        <v>35804</v>
      </c>
      <c r="AI38" s="33">
        <f>IF(D6L1031C15=0,0,D6L1031C11/D6L1031C15)</f>
        <v>1.0919757181005348E-3</v>
      </c>
      <c r="AJ38" s="16" t="s">
        <v>35805</v>
      </c>
      <c r="AK38" s="33">
        <f>IF(D6L1031C5=0,0,D6L1031C11/D6L1031C5)</f>
        <v>1.1011611912199605E-2</v>
      </c>
      <c r="AL38" s="16" t="s">
        <v>35806</v>
      </c>
      <c r="AM38" s="33">
        <f>D6L1031C8*CHOOSE(MIN(D6L1031C9,RUN_YEARS),B7L810C4,B7L810C13,B7L810C22,B7L810C31,B7L810C40)</f>
        <v>5.991952893004572</v>
      </c>
      <c r="AN38" s="16" t="s">
        <v>35807</v>
      </c>
      <c r="AO38" s="33">
        <f>D6L1031C8-D6L1031C18</f>
        <v>10.251077770624271</v>
      </c>
      <c r="AP38" s="16" t="s">
        <v>35808</v>
      </c>
      <c r="AQ38" s="33">
        <f>CHOOSE(MIN(D6L1031C9,RUN_YEARS),B7L810C2,B7L810C11,B7L810C20,B7L810C29,B7L810C38)</f>
        <v>95.404475542328484</v>
      </c>
      <c r="AR38" s="16" t="s">
        <v>35809</v>
      </c>
      <c r="AS38" s="33">
        <f>IF(D6L1031C20=0,0,D6L1031C18/D6L1031C20)</f>
        <v>6.2805784099154743E-2</v>
      </c>
      <c r="AT38" s="16" t="s">
        <v>35810</v>
      </c>
      <c r="AU38" s="33">
        <f>IF(D6L1031C5=0,0,D6L1031C18/D6L1031C5)</f>
        <v>0.18444688731708378</v>
      </c>
      <c r="AV38" s="16" t="s">
        <v>35811</v>
      </c>
      <c r="AW38" s="33">
        <f>CHOOSE(MIN(D6L1031C9,RUN_YEARS),B7L810C1,B7L810C10,B7L810C19,B7L810C28,B7L810C37)</f>
        <v>163.21868945128307</v>
      </c>
      <c r="AX38" s="16" t="s">
        <v>35812</v>
      </c>
      <c r="AY38" s="33">
        <f>IF(D6L1031C23=0,0,D6L1031C19/D6L1031C23)</f>
        <v>6.2805784099154743E-2</v>
      </c>
      <c r="AZ38" s="16" t="s">
        <v>35813</v>
      </c>
      <c r="BA38" s="33">
        <f>IF(D6L1031C5=0,0,D6L1031C19/D6L1031C5)</f>
        <v>0.31555311268291619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37823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327.59327333205692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95.404475542328484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163.21868945128307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2036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2036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814.40000000000009</v>
      </c>
      <c r="R40" s="16" t="s">
        <v>35838</v>
      </c>
      <c r="S40" s="15">
        <f>D6L1033C5-D6L1033C7</f>
        <v>1221.5999999999999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796.46428651740939</v>
      </c>
      <c r="X40" s="16" t="s">
        <v>35840</v>
      </c>
      <c r="Y40" s="33">
        <f>D6L1033C7-D6L1033C10</f>
        <v>17.9357134825907</v>
      </c>
      <c r="Z40" s="16" t="s">
        <v>35841</v>
      </c>
      <c r="AA40" s="33">
        <f>CHOOSE(MIN(D6L1033C9,RUN_YEARS),B7L810C7,B7L810C16,B7L810C25,B7L810C34,B7L810C43)</f>
        <v>37823</v>
      </c>
      <c r="AB40" s="16" t="s">
        <v>35842</v>
      </c>
      <c r="AC40" s="33">
        <f>IF(D6L1033C12=0,0,D6L1033C10/D6L1033C12)</f>
        <v>2.1057670901763727E-2</v>
      </c>
      <c r="AD40" s="16" t="s">
        <v>35843</v>
      </c>
      <c r="AE40" s="33">
        <f>IF(D6L1033C5=0,0,D6L1033C10/D6L1033C5)</f>
        <v>0.39119071047024034</v>
      </c>
      <c r="AF40" s="16" t="s">
        <v>35844</v>
      </c>
      <c r="AG40" s="33">
        <f>CHOOSE(MIN(D6L1033C9,RUN_YEARS),B7L810C5,B7L810C14,B7L810C23,B7L810C32,B7L810C41)</f>
        <v>327.59327333205692</v>
      </c>
      <c r="AH40" s="16" t="s">
        <v>35845</v>
      </c>
      <c r="AI40" s="33">
        <f>IF(D6L1033C15=0,0,D6L1033C11/D6L1033C15)</f>
        <v>5.4749944344585494E-2</v>
      </c>
      <c r="AJ40" s="16" t="s">
        <v>35846</v>
      </c>
      <c r="AK40" s="33">
        <f>IF(D6L1033C5=0,0,D6L1033C11/D6L1033C5)</f>
        <v>8.809289529759675E-3</v>
      </c>
      <c r="AL40" s="16" t="s">
        <v>35847</v>
      </c>
      <c r="AM40" s="33">
        <f>D6L1033C8*CHOOSE(MIN(D6L1033C9,RUN_YEARS),B7L810C4,B7L810C13,B7L810C22,B7L810C31,B7L810C40)</f>
        <v>450.64063509309904</v>
      </c>
      <c r="AN40" s="16" t="s">
        <v>35848</v>
      </c>
      <c r="AO40" s="33">
        <f>D6L1033C8-D6L1033C18</f>
        <v>770.95936490690087</v>
      </c>
      <c r="AP40" s="16" t="s">
        <v>35849</v>
      </c>
      <c r="AQ40" s="33">
        <f>CHOOSE(MIN(D6L1033C9,RUN_YEARS),B7L810C2,B7L810C11,B7L810C20,B7L810C29,B7L810C38)</f>
        <v>95.404475542328484</v>
      </c>
      <c r="AR40" s="16" t="s">
        <v>35850</v>
      </c>
      <c r="AS40" s="33">
        <f>IF(D6L1033C20=0,0,D6L1033C18/D6L1033C20)</f>
        <v>4.7234747901649703</v>
      </c>
      <c r="AT40" s="16" t="s">
        <v>35851</v>
      </c>
      <c r="AU40" s="33">
        <f>IF(D6L1033C5=0,0,D6L1033C18/D6L1033C5)</f>
        <v>0.2213362647805005</v>
      </c>
      <c r="AV40" s="16" t="s">
        <v>35852</v>
      </c>
      <c r="AW40" s="33">
        <f>CHOOSE(MIN(D6L1033C9,RUN_YEARS),B7L810C1,B7L810C10,B7L810C19,B7L810C28,B7L810C37)</f>
        <v>163.21868945128307</v>
      </c>
      <c r="AX40" s="16" t="s">
        <v>35853</v>
      </c>
      <c r="AY40" s="33">
        <f>IF(D6L1033C23=0,0,D6L1033C19/D6L1033C23)</f>
        <v>4.7234747901649712</v>
      </c>
      <c r="AZ40" s="16" t="s">
        <v>35854</v>
      </c>
      <c r="BA40" s="33">
        <f>IF(D6L1033C5=0,0,D6L1033C19/D6L1033C5)</f>
        <v>0.37866373521949942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4462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4462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4462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37823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327.59327333205692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1646.0040224176557</v>
      </c>
      <c r="AN41" s="16" t="s">
        <v>35867</v>
      </c>
      <c r="AO41" s="33">
        <f>D6L1034C8-D6L1034C18</f>
        <v>2815.9959775823445</v>
      </c>
      <c r="AP41" s="16" t="s">
        <v>35868</v>
      </c>
      <c r="AQ41" s="33">
        <f>CHOOSE(MIN(D6L1034C9,RUN_YEARS),B7L810C2,B7L810C11,B7L810C20,B7L810C29,B7L810C38)</f>
        <v>95.404475542328484</v>
      </c>
      <c r="AR41" s="16" t="s">
        <v>35869</v>
      </c>
      <c r="AS41" s="33">
        <f>IF(D6L1034C20=0,0,D6L1034C18/D6L1034C20)</f>
        <v>17.252901533821298</v>
      </c>
      <c r="AT41" s="16" t="s">
        <v>35870</v>
      </c>
      <c r="AU41" s="33">
        <f>IF(D6L1034C5=0,0,D6L1034C18/D6L1034C5)</f>
        <v>0.36889377463416756</v>
      </c>
      <c r="AV41" s="16" t="s">
        <v>35871</v>
      </c>
      <c r="AW41" s="33">
        <f>CHOOSE(MIN(D6L1034C9,RUN_YEARS),B7L810C1,B7L810C10,B7L810C19,B7L810C28,B7L810C37)</f>
        <v>163.21868945128307</v>
      </c>
      <c r="AX41" s="16" t="s">
        <v>35872</v>
      </c>
      <c r="AY41" s="33">
        <f>IF(D6L1034C23=0,0,D6L1034C19/D6L1034C23)</f>
        <v>17.252901533821301</v>
      </c>
      <c r="AZ41" s="16" t="s">
        <v>35873</v>
      </c>
      <c r="BA41" s="33">
        <f>IF(D6L1034C5=0,0,D6L1034C19/D6L1034C5)</f>
        <v>0.6311062253658325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1.9559535523512015</v>
      </c>
      <c r="X42" s="16" t="s">
        <v>35880</v>
      </c>
      <c r="Y42" s="33">
        <f>D6L1035C7-D6L1035C10</f>
        <v>4.4046447648798503E-2</v>
      </c>
      <c r="Z42" s="16" t="s">
        <v>35881</v>
      </c>
      <c r="AA42" s="33">
        <f>CHOOSE(MIN(D6L1035C9,RUN_YEARS),B7L810C7,B7L810C16,B7L810C25,B7L810C34,B7L810C43)</f>
        <v>37823</v>
      </c>
      <c r="AB42" s="16" t="s">
        <v>35882</v>
      </c>
      <c r="AC42" s="33">
        <f>IF(D6L1035C12=0,0,D6L1035C10/D6L1035C12)</f>
        <v>5.1713337185077905E-5</v>
      </c>
      <c r="AD42" s="16" t="s">
        <v>35883</v>
      </c>
      <c r="AE42" s="33">
        <f>IF(D6L1035C5=0,0,D6L1035C10/D6L1035C5)</f>
        <v>0.97797677617560075</v>
      </c>
      <c r="AF42" s="16" t="s">
        <v>35884</v>
      </c>
      <c r="AG42" s="33">
        <f>CHOOSE(MIN(D6L1035C9,RUN_YEARS),B7L810C5,B7L810C14,B7L810C23,B7L810C32,B7L810C41)</f>
        <v>327.59327333205692</v>
      </c>
      <c r="AH42" s="16" t="s">
        <v>35885</v>
      </c>
      <c r="AI42" s="33">
        <f>IF(D6L1035C15=0,0,D6L1035C11/D6L1035C15)</f>
        <v>1.3445467668120247E-4</v>
      </c>
      <c r="AJ42" s="16" t="s">
        <v>35886</v>
      </c>
      <c r="AK42" s="33">
        <f>IF(D6L1035C5=0,0,D6L1035C11/D6L1035C5)</f>
        <v>2.2023223824399252E-2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95.404475542328484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163.21868945128307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31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31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37823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327.59327333205692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11.435707013659194</v>
      </c>
      <c r="AN43" s="16" t="s">
        <v>35908</v>
      </c>
      <c r="AO43" s="33">
        <f>D6L1036C8-D6L1036C18</f>
        <v>19.564292986340806</v>
      </c>
      <c r="AP43" s="16" t="s">
        <v>35909</v>
      </c>
      <c r="AQ43" s="33">
        <f>CHOOSE(MIN(D6L1036C9,RUN_YEARS),B7L810C2,B7L810C11,B7L810C20,B7L810C29,B7L810C38)</f>
        <v>95.404475542328484</v>
      </c>
      <c r="AR43" s="16" t="s">
        <v>35910</v>
      </c>
      <c r="AS43" s="33">
        <f>IF(D6L1036C20=0,0,D6L1036C18/D6L1036C20)</f>
        <v>0.11986551939678625</v>
      </c>
      <c r="AT43" s="16" t="s">
        <v>35911</v>
      </c>
      <c r="AU43" s="33">
        <f>IF(D6L1036C5=0,0,D6L1036C18/D6L1036C5)</f>
        <v>0.36889377463416756</v>
      </c>
      <c r="AV43" s="16" t="s">
        <v>35912</v>
      </c>
      <c r="AW43" s="33">
        <f>CHOOSE(MIN(D6L1036C9,RUN_YEARS),B7L810C1,B7L810C10,B7L810C19,B7L810C28,B7L810C37)</f>
        <v>163.21868945128307</v>
      </c>
      <c r="AX43" s="16" t="s">
        <v>35913</v>
      </c>
      <c r="AY43" s="33">
        <f>IF(D6L1036C23=0,0,D6L1036C19/D6L1036C23)</f>
        <v>0.11986551939678627</v>
      </c>
      <c r="AZ43" s="16" t="s">
        <v>35914</v>
      </c>
      <c r="BA43" s="33">
        <f>IF(D6L1036C5=0,0,D6L1036C19/D6L1036C5)</f>
        <v>0.6311062253658325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6625.7756484886395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6578.3878242443188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840.09391212215985</v>
      </c>
      <c r="R44" s="16" t="s">
        <v>35918</v>
      </c>
      <c r="S44" s="15">
        <f>SUM(D6L1029C8:D6L1036C8)</f>
        <v>5738.2939121221598</v>
      </c>
      <c r="U44" s="21" t="str">
        <f>NULL_VALUE</f>
        <v>n/a</v>
      </c>
      <c r="V44" s="16" t="s">
        <v>35919</v>
      </c>
      <c r="W44" s="33">
        <f>SUM(D6L1029C10:D6L1036C10)</f>
        <v>821.59233586197831</v>
      </c>
      <c r="X44" s="16" t="s">
        <v>35920</v>
      </c>
      <c r="Y44" s="33">
        <f>SUM(D6L1029C11:D6L1036C11)</f>
        <v>18.501576260181469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2.1722029872352229E-2</v>
      </c>
      <c r="AD44" s="16" t="s">
        <v>35922</v>
      </c>
      <c r="AE44" s="33">
        <f>IF(D6L1037C5=0,0,D6L1037C10/D6L1037C5)</f>
        <v>0.12489265726080194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5.6477277668115597E-2</v>
      </c>
      <c r="AJ44" s="16" t="s">
        <v>35924</v>
      </c>
      <c r="AK44" s="33">
        <f>IF(D6L1037C5=0,0,D6L1037C11/D6L1037C5)</f>
        <v>2.8124787948796263E-3</v>
      </c>
      <c r="AL44" s="16" t="s">
        <v>35925</v>
      </c>
      <c r="AM44" s="33">
        <f>SUM(D6L1029C18:D6L1036C18)</f>
        <v>2116.8209012030079</v>
      </c>
      <c r="AN44" s="16" t="s">
        <v>35926</v>
      </c>
      <c r="AO44" s="33">
        <f>SUM(D6L1029C19:D6L1036C19)</f>
        <v>3621.4730109191519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22.187857426707716</v>
      </c>
      <c r="AT44" s="16" t="s">
        <v>35928</v>
      </c>
      <c r="AU44" s="33">
        <f>IF(D6L1037C5=0,0,D6L1037C18/D6L1037C5)</f>
        <v>0.32178414495441732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22.187857426707719</v>
      </c>
      <c r="AZ44" s="16" t="s">
        <v>35930</v>
      </c>
      <c r="BA44" s="33">
        <f>IF(D6L1037C5=0,0,D6L1037C19/D6L1037C5)</f>
        <v>0.55051071898990123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342.22756334453919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171.1137816722696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85.556890836134798</v>
      </c>
      <c r="R45" s="16" t="s">
        <v>35935</v>
      </c>
      <c r="S45" s="15">
        <f>D6L1038C5-D6L1038C7</f>
        <v>85.556890836134798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83.672652279530908</v>
      </c>
      <c r="X45" s="16" t="s">
        <v>35937</v>
      </c>
      <c r="Y45" s="33">
        <f>D6L1038C7-D6L1038C10</f>
        <v>1.8842385566038899</v>
      </c>
      <c r="Z45" s="16" t="s">
        <v>35938</v>
      </c>
      <c r="AA45" s="33">
        <f>CHOOSE(MIN(D6L1038C9,RUN_YEARS),B7L810C7,B7L810C16,B7L810C25,B7L810C34,B7L810C43)</f>
        <v>37823</v>
      </c>
      <c r="AB45" s="16" t="s">
        <v>35939</v>
      </c>
      <c r="AC45" s="33">
        <f>IF(D6L1038C12=0,0,D6L1038C10/D6L1038C12)</f>
        <v>2.2122161721579701E-3</v>
      </c>
      <c r="AD45" s="16" t="s">
        <v>35940</v>
      </c>
      <c r="AE45" s="33">
        <f>IF(D6L1038C5=0,0,D6L1038C10/D6L1038C5)</f>
        <v>0.48898838808780037</v>
      </c>
      <c r="AF45" s="16" t="s">
        <v>35941</v>
      </c>
      <c r="AG45" s="33">
        <f>CHOOSE(MIN(D6L1038C9,RUN_YEARS),B7L810C5,B7L810C14,B7L810C23,B7L810C32,B7L810C41)</f>
        <v>327.59327333205692</v>
      </c>
      <c r="AH45" s="16" t="s">
        <v>35942</v>
      </c>
      <c r="AI45" s="33">
        <f>IF(D6L1038C15=0,0,D6L1038C11/D6L1038C15)</f>
        <v>5.7517620476107197E-3</v>
      </c>
      <c r="AJ45" s="16" t="s">
        <v>35943</v>
      </c>
      <c r="AK45" s="33">
        <f>IF(D6L1038C5=0,0,D6L1038C11/D6L1038C5)</f>
        <v>1.1011611912199626E-2</v>
      </c>
      <c r="AL45" s="16" t="s">
        <v>35944</v>
      </c>
      <c r="AM45" s="33">
        <f>D6L1038C8*CHOOSE(MIN(D6L1038C9,RUN_YEARS),B7L810C4,B7L810C13,B7L810C22,B7L810C31,B7L810C40)</f>
        <v>31.561404406505186</v>
      </c>
      <c r="AN45" s="16" t="s">
        <v>35945</v>
      </c>
      <c r="AO45" s="33">
        <f>D6L1038C8-D6L1038C18</f>
        <v>53.995486429629608</v>
      </c>
      <c r="AP45" s="16" t="s">
        <v>35946</v>
      </c>
      <c r="AQ45" s="33">
        <f>CHOOSE(MIN(D6L1038C9,RUN_YEARS),B7L810C2,B7L810C11,B7L810C20,B7L810C29,B7L810C38)</f>
        <v>95.404475542328484</v>
      </c>
      <c r="AR45" s="16" t="s">
        <v>35947</v>
      </c>
      <c r="AS45" s="33">
        <f>IF(D6L1038C20=0,0,D6L1038C18/D6L1038C20)</f>
        <v>0.33081681154991743</v>
      </c>
      <c r="AT45" s="16" t="s">
        <v>35948</v>
      </c>
      <c r="AU45" s="33">
        <f>IF(D6L1038C5=0,0,D6L1038C18/D6L1038C5)</f>
        <v>0.18444688731708378</v>
      </c>
      <c r="AV45" s="16" t="s">
        <v>35949</v>
      </c>
      <c r="AW45" s="33">
        <f>CHOOSE(MIN(D6L1038C9,RUN_YEARS),B7L810C1,B7L810C10,B7L810C19,B7L810C28,B7L810C37)</f>
        <v>163.21868945128307</v>
      </c>
      <c r="AX45" s="16" t="s">
        <v>35950</v>
      </c>
      <c r="AY45" s="33">
        <f>IF(D6L1038C23=0,0,D6L1038C19/D6L1038C23)</f>
        <v>0.33081681154991743</v>
      </c>
      <c r="AZ45" s="16" t="s">
        <v>35951</v>
      </c>
      <c r="BA45" s="33">
        <f>IF(D6L1038C5=0,0,D6L1038C19/D6L1038C5)</f>
        <v>0.31555311268291619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2941.3249425515423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2941.3249425515423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1176.529977020617</v>
      </c>
      <c r="R46" s="16" t="s">
        <v>35955</v>
      </c>
      <c r="S46" s="15">
        <f>D6L1039C5-D6L1039C7</f>
        <v>1764.7949655309253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1150.6189940005768</v>
      </c>
      <c r="X46" s="16" t="s">
        <v>35957</v>
      </c>
      <c r="Y46" s="33">
        <f>D6L1039C7-D6L1039C10</f>
        <v>25.910983020040248</v>
      </c>
      <c r="Z46" s="16" t="s">
        <v>35958</v>
      </c>
      <c r="AA46" s="33">
        <f>CHOOSE(MIN(D6L1039C9,RUN_YEARS),B7L810C7,B7L810C16,B7L810C25,B7L810C34,B7L810C43)</f>
        <v>37823</v>
      </c>
      <c r="AB46" s="16" t="s">
        <v>35959</v>
      </c>
      <c r="AC46" s="33">
        <f>IF(D6L1039C12=0,0,D6L1039C10/D6L1039C12)</f>
        <v>3.0421145705009565E-2</v>
      </c>
      <c r="AD46" s="16" t="s">
        <v>35960</v>
      </c>
      <c r="AE46" s="33">
        <f>IF(D6L1039C5=0,0,D6L1039C10/D6L1039C5)</f>
        <v>0.39119071047024034</v>
      </c>
      <c r="AF46" s="16" t="s">
        <v>35961</v>
      </c>
      <c r="AG46" s="33">
        <f>CHOOSE(MIN(D6L1039C9,RUN_YEARS),B7L810C5,B7L810C14,B7L810C23,B7L810C32,B7L810C41)</f>
        <v>327.59327333205692</v>
      </c>
      <c r="AH46" s="16" t="s">
        <v>35962</v>
      </c>
      <c r="AI46" s="33">
        <f>IF(D6L1039C15=0,0,D6L1039C11/D6L1039C15)</f>
        <v>7.9094978833024493E-2</v>
      </c>
      <c r="AJ46" s="16" t="s">
        <v>35963</v>
      </c>
      <c r="AK46" s="33">
        <f>IF(D6L1039C5=0,0,D6L1039C11/D6L1039C5)</f>
        <v>8.8092895297596646E-3</v>
      </c>
      <c r="AL46" s="16" t="s">
        <v>35964</v>
      </c>
      <c r="AM46" s="33">
        <f>D6L1039C8*CHOOSE(MIN(D6L1039C9,RUN_YEARS),B7L810C4,B7L810C13,B7L810C22,B7L810C31,B7L810C40)</f>
        <v>651.02187629007869</v>
      </c>
      <c r="AN46" s="16" t="s">
        <v>35965</v>
      </c>
      <c r="AO46" s="33">
        <f>D6L1039C8-D6L1039C18</f>
        <v>1113.7730892408467</v>
      </c>
      <c r="AP46" s="16" t="s">
        <v>35966</v>
      </c>
      <c r="AQ46" s="33">
        <f>CHOOSE(MIN(D6L1039C9,RUN_YEARS),B7L810C2,B7L810C11,B7L810C20,B7L810C29,B7L810C38)</f>
        <v>95.404475542328484</v>
      </c>
      <c r="AR46" s="16" t="s">
        <v>35967</v>
      </c>
      <c r="AS46" s="33">
        <f>IF(D6L1039C20=0,0,D6L1039C18/D6L1039C20)</f>
        <v>6.8238085539418663</v>
      </c>
      <c r="AT46" s="16" t="s">
        <v>35968</v>
      </c>
      <c r="AU46" s="33">
        <f>IF(D6L1039C5=0,0,D6L1039C18/D6L1039C5)</f>
        <v>0.22133626478050053</v>
      </c>
      <c r="AV46" s="16" t="s">
        <v>35969</v>
      </c>
      <c r="AW46" s="33">
        <f>CHOOSE(MIN(D6L1039C9,RUN_YEARS),B7L810C1,B7L810C10,B7L810C19,B7L810C28,B7L810C37)</f>
        <v>163.21868945128307</v>
      </c>
      <c r="AX46" s="16" t="s">
        <v>35970</v>
      </c>
      <c r="AY46" s="33">
        <f>IF(D6L1039C23=0,0,D6L1039C19/D6L1039C23)</f>
        <v>6.823808553941868</v>
      </c>
      <c r="AZ46" s="16" t="s">
        <v>35971</v>
      </c>
      <c r="BA46" s="33">
        <f>IF(D6L1039C5=0,0,D6L1039C19/D6L1039C5)</f>
        <v>0.37866373521949948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3283.5525058960816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3112.4387242238117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1262.0868678567517</v>
      </c>
      <c r="R47" s="16" t="s">
        <v>35975</v>
      </c>
      <c r="S47" s="15">
        <f>SUM(D6L1038C8:D6L1039C8)</f>
        <v>1850.35185636706</v>
      </c>
      <c r="U47" s="21" t="str">
        <f>NULL_VALUE</f>
        <v>n/a</v>
      </c>
      <c r="V47" s="16" t="s">
        <v>35976</v>
      </c>
      <c r="W47" s="33">
        <f>SUM(D6L1038C10:D6L1039C10)</f>
        <v>1234.2916462801077</v>
      </c>
      <c r="X47" s="16" t="s">
        <v>35977</v>
      </c>
      <c r="Y47" s="33">
        <f>SUM(D6L1038C11:D6L1039C11)</f>
        <v>27.795221576644138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3.2633361877167533E-2</v>
      </c>
      <c r="AD47" s="16" t="s">
        <v>35979</v>
      </c>
      <c r="AE47" s="33">
        <f>IF(D6L1040C5=0,0,D6L1040C10/D6L1040C5)</f>
        <v>0.39656737229033112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8.4846740880635207E-2</v>
      </c>
      <c r="AJ47" s="16" t="s">
        <v>35981</v>
      </c>
      <c r="AK47" s="33">
        <f>IF(D6L1040C5=0,0,D6L1040C11/D6L1040C5)</f>
        <v>8.9303674833231574E-3</v>
      </c>
      <c r="AL47" s="16" t="s">
        <v>35982</v>
      </c>
      <c r="AM47" s="33">
        <f>SUM(D6L1038C18:D6L1039C18)</f>
        <v>682.58328069658387</v>
      </c>
      <c r="AN47" s="16" t="s">
        <v>35983</v>
      </c>
      <c r="AO47" s="33">
        <f>SUM(D6L1038C19:D6L1039C19)</f>
        <v>1167.7685756704764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7.1546253654917837</v>
      </c>
      <c r="AT47" s="16" t="s">
        <v>35985</v>
      </c>
      <c r="AU47" s="33">
        <f>IF(D6L1040C5=0,0,D6L1040C18/D6L1040C5)</f>
        <v>0.21930818280344083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7.1546253654917855</v>
      </c>
      <c r="AZ47" s="16" t="s">
        <v>35987</v>
      </c>
      <c r="BA47" s="33">
        <f>IF(D6L1040C5=0,0,D6L1040C19/D6L1040C5)</f>
        <v>0.37519407742290495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13027.296365225619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11772.304024009061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3142.9195177493771</v>
      </c>
      <c r="R48" s="16" t="s">
        <v>35992</v>
      </c>
      <c r="S48" s="15">
        <f>SUM(D6L1028C8,D6L1037C8,D6L1040C8)</f>
        <v>8629.3845062596847</v>
      </c>
      <c r="U48" s="21" t="str">
        <f>NULL_VALUE</f>
        <v>n/a</v>
      </c>
      <c r="V48" s="16" t="s">
        <v>35993</v>
      </c>
      <c r="W48" s="33">
        <f>SUM(D6L1028C10,D6L1037C10,D6L1040C10)</f>
        <v>3073.0281664755157</v>
      </c>
      <c r="X48" s="16" t="s">
        <v>35994</v>
      </c>
      <c r="Y48" s="33">
        <f>SUM(D6L1028C11,D6L1037C11,D6L1040C11)</f>
        <v>69.891351273861304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8.1599468616018647E-2</v>
      </c>
      <c r="AD48" s="16" t="s">
        <v>35996</v>
      </c>
      <c r="AE48" s="33">
        <f>IF(D6L1041C5=0,0,D6L1041C10/D6L1041C5)</f>
        <v>0.26103880431631898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0.21215861840164829</v>
      </c>
      <c r="AJ48" s="16" t="s">
        <v>35998</v>
      </c>
      <c r="AK48" s="33">
        <f>IF(D6L1041C5=0,0,D6L1041C11/D6L1041C5)</f>
        <v>5.9369305389430291E-3</v>
      </c>
      <c r="AL48" s="16" t="s">
        <v>35999</v>
      </c>
      <c r="AM48" s="33">
        <f>SUM(D6L1028C18,D6L1037C18,D6L1040C18)</f>
        <v>3157.9504967871189</v>
      </c>
      <c r="AN48" s="16" t="s">
        <v>36000</v>
      </c>
      <c r="AO48" s="33">
        <f>SUM(D6L1028C19,D6L1037C19,D6L1040C19)</f>
        <v>5471.4340094725667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33.45879842717131</v>
      </c>
      <c r="AT48" s="16" t="s">
        <v>36002</v>
      </c>
      <c r="AU48" s="33">
        <f>IF(D6L1041C5=0,0,D6L1041C18/D6L1041C5)</f>
        <v>0.26825254345679717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33.458798427171317</v>
      </c>
      <c r="AZ48" s="16" t="s">
        <v>36004</v>
      </c>
      <c r="BA48" s="33">
        <f>IF(D6L1041C5=0,0,D6L1041C19/D6L1041C5)</f>
        <v>0.46477172168794095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7C89B-A14D-44A2-8F37-D8DD60A9F20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39852.913841699999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34273.505903862002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17136.752951931001</v>
      </c>
      <c r="R8" s="16" t="s">
        <v>36013</v>
      </c>
      <c r="S8" s="15">
        <f>D6L1101C5-D6L1101C7</f>
        <v>17136.752951931001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16787.036934644759</v>
      </c>
      <c r="X8" s="16" t="s">
        <v>36015</v>
      </c>
      <c r="Y8" s="33">
        <f>D6L1101C7-D6L1101C10</f>
        <v>349.71601728624228</v>
      </c>
      <c r="Z8" s="16" t="s">
        <v>36016</v>
      </c>
      <c r="AA8" s="33">
        <f>CHOOSE(MIN(D6L1101C9,RUN_YEARS),B7L811C7,B7L811C16,B7L811C25,B7L811C34,B7L811C43)</f>
        <v>601402</v>
      </c>
      <c r="AB8" s="16" t="s">
        <v>36017</v>
      </c>
      <c r="AC8" s="33">
        <f>IF(D6L1101C12=0,0,D6L1101C10/D6L1101C12)</f>
        <v>2.7913171114570218E-2</v>
      </c>
      <c r="AD8" s="16" t="s">
        <v>36018</v>
      </c>
      <c r="AE8" s="33">
        <f>IF(D6L1101C5=0,0,D6L1101C10/D6L1101C5)</f>
        <v>0.48979631619049407</v>
      </c>
      <c r="AF8" s="16" t="s">
        <v>36019</v>
      </c>
      <c r="AG8" s="33">
        <f>CHOOSE(MIN(D6L1101C9,RUN_YEARS),B7L811C5,B7L811C14,B7L811C23,B7L811C32,B7L811C41)</f>
        <v>4818.7344942867494</v>
      </c>
      <c r="AH8" s="16" t="s">
        <v>36020</v>
      </c>
      <c r="AI8" s="33">
        <f>IF(D6L1101C15=0,0,D6L1101C11/D6L1101C15)</f>
        <v>7.2574244897882861E-2</v>
      </c>
      <c r="AJ8" s="16" t="s">
        <v>36021</v>
      </c>
      <c r="AK8" s="33">
        <f>IF(D6L1101C5=0,0,D6L1101C11/D6L1101C5)</f>
        <v>1.020368380950592E-2</v>
      </c>
      <c r="AL8" s="16" t="s">
        <v>36022</v>
      </c>
      <c r="AM8" s="33">
        <f>D6L1101C8*CHOOSE(MIN(D6L1101C9,RUN_YEARS),B7L811C4,B7L811C13,B7L811C22,B7L811C31,B7L811C40)</f>
        <v>5679.2918222250873</v>
      </c>
      <c r="AN8" s="16" t="s">
        <v>36023</v>
      </c>
      <c r="AO8" s="33">
        <f>D6L1101C8-D6L1101C18</f>
        <v>11457.461129705913</v>
      </c>
      <c r="AP8" s="16" t="s">
        <v>36024</v>
      </c>
      <c r="AQ8" s="33">
        <f>CHOOSE(MIN(D6L1101C9,RUN_YEARS),B7L811C2,B7L811C11,B7L811C20,B7L811C29,B7L811C38)</f>
        <v>1401.628664345398</v>
      </c>
      <c r="AR8" s="16" t="s">
        <v>36025</v>
      </c>
      <c r="AS8" s="33">
        <f>IF(D6L1101C20=0,0,D6L1101C18/D6L1101C20)</f>
        <v>4.0519232851716005</v>
      </c>
      <c r="AT8" s="16" t="s">
        <v>36026</v>
      </c>
      <c r="AU8" s="33">
        <f>IF(D6L1101C5=0,0,D6L1101C18/D6L1101C5)</f>
        <v>0.16570501535955021</v>
      </c>
      <c r="AV8" s="16" t="s">
        <v>36027</v>
      </c>
      <c r="AW8" s="33">
        <f>CHOOSE(MIN(D6L1101C9,RUN_YEARS),B7L811C1,B7L811C10,B7L811C19,B7L811C28,B7L811C37)</f>
        <v>2827.6599341442579</v>
      </c>
      <c r="AX8" s="16" t="s">
        <v>36028</v>
      </c>
      <c r="AY8" s="33">
        <f>IF(D6L1101C23=0,0,D6L1101C19/D6L1101C23)</f>
        <v>4.0519232851716005</v>
      </c>
      <c r="AZ8" s="16" t="s">
        <v>36029</v>
      </c>
      <c r="BA8" s="33">
        <f>IF(D6L1101C5=0,0,D6L1101C19/D6L1101C5)</f>
        <v>0.33429498464044977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288.12199316128226</v>
      </c>
      <c r="J9" s="16" t="s">
        <v>36050</v>
      </c>
      <c r="K9" s="21">
        <f>_xlfn.SINGLE(IF(FLOW_THRU_100PCT="Y",1,INDEX(VariabilityMatrix,D6L1102C1,_xlfn.SINGLE(D6L1102C9))))</f>
        <v>0.64917993204410851</v>
      </c>
      <c r="L9" s="16" t="s">
        <v>36030</v>
      </c>
      <c r="M9" s="15">
        <f>IF(_xlfn.SINGLE(D6L1102C2)&lt;&gt;0,_xlfn.SINGLE(D6L1102C2)*_xlfn.SINGLE(D6L1102C4),_xlfn.SINGLE(D6L1102C3)*_xlfn.SINGLE(D6L1102C4))</f>
        <v>187.0430159408543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93.521507970427152</v>
      </c>
      <c r="R9" s="16" t="s">
        <v>36032</v>
      </c>
      <c r="S9" s="15">
        <f>D6L1102C5-D6L1102C7</f>
        <v>93.521507970427152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91.685596505179603</v>
      </c>
      <c r="X9" s="16" t="s">
        <v>36034</v>
      </c>
      <c r="Y9" s="33">
        <f>D6L1102C7-D6L1102C10</f>
        <v>1.8359114652475483</v>
      </c>
      <c r="Z9" s="16" t="s">
        <v>36035</v>
      </c>
      <c r="AA9" s="33">
        <f>CHOOSE(MIN(D6L1102C9,RUN_YEARS),B7L811C7,B7L811C16,B7L811C25,B7L811C34,B7L811C43)</f>
        <v>620543.20000000007</v>
      </c>
      <c r="AB9" s="16" t="s">
        <v>36036</v>
      </c>
      <c r="AC9" s="33">
        <f>IF(D6L1102C12=0,0,D6L1102C10/D6L1102C12)</f>
        <v>1.4775054582046761E-4</v>
      </c>
      <c r="AD9" s="16" t="s">
        <v>36037</v>
      </c>
      <c r="AE9" s="33">
        <f>IF(D6L1102C5=0,0,D6L1102C10/D6L1102C5)</f>
        <v>0.49018454949513812</v>
      </c>
      <c r="AF9" s="16" t="s">
        <v>36038</v>
      </c>
      <c r="AG9" s="33">
        <f>CHOOSE(MIN(D6L1102C9,RUN_YEARS),B7L811C5,B7L811C14,B7L811C23,B7L811C32,B7L811C41)</f>
        <v>4779.1349291121332</v>
      </c>
      <c r="AH9" s="16" t="s">
        <v>36039</v>
      </c>
      <c r="AI9" s="33">
        <f>IF(D6L1102C15=0,0,D6L1102C11/D6L1102C15)</f>
        <v>3.8415141913321615E-4</v>
      </c>
      <c r="AJ9" s="16" t="s">
        <v>36040</v>
      </c>
      <c r="AK9" s="33">
        <f>IF(D6L1102C5=0,0,D6L1102C11/D6L1102C5)</f>
        <v>9.8154505048618865E-3</v>
      </c>
      <c r="AL9" s="16" t="s">
        <v>36041</v>
      </c>
      <c r="AM9" s="33">
        <f>D6L1102C8*CHOOSE(MIN(D6L1102C9,RUN_YEARS),B7L811C4,B7L811C13,B7L811C22,B7L811C31,B7L811C40)</f>
        <v>32.256433418591257</v>
      </c>
      <c r="AN9" s="16" t="s">
        <v>36042</v>
      </c>
      <c r="AO9" s="33">
        <f>D6L1102C8-D6L1102C18</f>
        <v>61.265074551835895</v>
      </c>
      <c r="AP9" s="16" t="s">
        <v>36043</v>
      </c>
      <c r="AQ9" s="33">
        <f>CHOOSE(MIN(D6L1102C9,RUN_YEARS),B7L811C2,B7L811C11,B7L811C20,B7L811C29,B7L811C38)</f>
        <v>1464.1901131070742</v>
      </c>
      <c r="AR9" s="16" t="s">
        <v>36044</v>
      </c>
      <c r="AS9" s="33">
        <f>IF(D6L1102C20=0,0,D6L1102C18/D6L1102C20)</f>
        <v>2.2030222120638227E-2</v>
      </c>
      <c r="AT9" s="16" t="s">
        <v>36045</v>
      </c>
      <c r="AU9" s="33">
        <f>IF(D6L1102C5=0,0,D6L1102C18/D6L1102C5)</f>
        <v>0.17245462631329259</v>
      </c>
      <c r="AV9" s="16" t="s">
        <v>36046</v>
      </c>
      <c r="AW9" s="33">
        <f>CHOOSE(MIN(D6L1102C9,RUN_YEARS),B7L811C1,B7L811C10,B7L811C19,B7L811C28,B7L811C37)</f>
        <v>2780.9558258807519</v>
      </c>
      <c r="AX9" s="16" t="s">
        <v>36047</v>
      </c>
      <c r="AY9" s="33">
        <f>IF(D6L1102C23=0,0,D6L1102C19/D6L1102C23)</f>
        <v>2.2030222120638227E-2</v>
      </c>
      <c r="AZ9" s="16" t="s">
        <v>36048</v>
      </c>
      <c r="BA9" s="33">
        <f>IF(D6L1102C5=0,0,D6L1102C19/D6L1102C5)</f>
        <v>0.32754537368670744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27.864570006498376</v>
      </c>
      <c r="J10" s="16" t="s">
        <v>36071</v>
      </c>
      <c r="K10" s="21">
        <f>_xlfn.SINGLE(IF(FLOW_THRU_100PCT="Y",1,INDEX(VariabilityMatrix,D6L1103C1,_xlfn.SINGLE(D6L1103C9))))</f>
        <v>0.64917993204410851</v>
      </c>
      <c r="L10" s="16" t="s">
        <v>36051</v>
      </c>
      <c r="M10" s="15">
        <f>IF(_xlfn.SINGLE(D6L1103C2)&lt;&gt;0,_xlfn.SINGLE(D6L1103C2)*_xlfn.SINGLE(D6L1103C4),_xlfn.SINGLE(D6L1103C3)*_xlfn.SINGLE(D6L1103C4))</f>
        <v>18.08911966325692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9.0445598316284599</v>
      </c>
      <c r="R10" s="16" t="s">
        <v>36053</v>
      </c>
      <c r="S10" s="15">
        <f>D6L1103C5-D6L1103C7</f>
        <v>9.0445598316284599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8.8670069728972383</v>
      </c>
      <c r="X10" s="16" t="s">
        <v>36055</v>
      </c>
      <c r="Y10" s="33">
        <f>D6L1103C7-D6L1103C10</f>
        <v>0.17755285873122162</v>
      </c>
      <c r="Z10" s="16" t="s">
        <v>36056</v>
      </c>
      <c r="AA10" s="33">
        <f>CHOOSE(MIN(D6L1103C9,RUN_YEARS),B7L811C7,B7L811C16,B7L811C25,B7L811C34,B7L811C43)</f>
        <v>620543.20000000007</v>
      </c>
      <c r="AB10" s="16" t="s">
        <v>36057</v>
      </c>
      <c r="AC10" s="33">
        <f>IF(D6L1103C12=0,0,D6L1103C10/D6L1103C12)</f>
        <v>1.4289105050054914E-5</v>
      </c>
      <c r="AD10" s="16" t="s">
        <v>36058</v>
      </c>
      <c r="AE10" s="33">
        <f>IF(D6L1103C5=0,0,D6L1103C10/D6L1103C5)</f>
        <v>0.49018454949513812</v>
      </c>
      <c r="AF10" s="16" t="s">
        <v>36059</v>
      </c>
      <c r="AG10" s="33">
        <f>CHOOSE(MIN(D6L1103C9,RUN_YEARS),B7L811C5,B7L811C14,B7L811C23,B7L811C32,B7L811C41)</f>
        <v>4779.1349291121332</v>
      </c>
      <c r="AH10" s="16" t="s">
        <v>36060</v>
      </c>
      <c r="AI10" s="33">
        <f>IF(D6L1103C15=0,0,D6L1103C11/D6L1103C15)</f>
        <v>3.7151673130142687E-5</v>
      </c>
      <c r="AJ10" s="16" t="s">
        <v>36061</v>
      </c>
      <c r="AK10" s="33">
        <f>IF(D6L1103C5=0,0,D6L1103C11/D6L1103C5)</f>
        <v>9.8154505048618536E-3</v>
      </c>
      <c r="AL10" s="16" t="s">
        <v>36062</v>
      </c>
      <c r="AM10" s="33">
        <f>D6L1103C8*CHOOSE(MIN(D6L1103C9,RUN_YEARS),B7L811C4,B7L811C13,B7L811C22,B7L811C31,B7L811C40)</f>
        <v>3.1195523718634051</v>
      </c>
      <c r="AN10" s="16" t="s">
        <v>36063</v>
      </c>
      <c r="AO10" s="33">
        <f>D6L1103C8-D6L1103C18</f>
        <v>5.9250074597650553</v>
      </c>
      <c r="AP10" s="16" t="s">
        <v>36064</v>
      </c>
      <c r="AQ10" s="33">
        <f>CHOOSE(MIN(D6L1103C9,RUN_YEARS),B7L811C2,B7L811C11,B7L811C20,B7L811C29,B7L811C38)</f>
        <v>1464.1901131070742</v>
      </c>
      <c r="AR10" s="16" t="s">
        <v>36065</v>
      </c>
      <c r="AS10" s="33">
        <f>IF(D6L1103C20=0,0,D6L1103C18/D6L1103C20)</f>
        <v>2.130565111687294E-3</v>
      </c>
      <c r="AT10" s="16" t="s">
        <v>36066</v>
      </c>
      <c r="AU10" s="33">
        <f>IF(D6L1103C5=0,0,D6L1103C18/D6L1103C5)</f>
        <v>0.17245462631329259</v>
      </c>
      <c r="AV10" s="16" t="s">
        <v>36067</v>
      </c>
      <c r="AW10" s="33">
        <f>CHOOSE(MIN(D6L1103C9,RUN_YEARS),B7L811C1,B7L811C10,B7L811C19,B7L811C28,B7L811C37)</f>
        <v>2780.9558258807519</v>
      </c>
      <c r="AX10" s="16" t="s">
        <v>36068</v>
      </c>
      <c r="AY10" s="33">
        <f>IF(D6L1103C23=0,0,D6L1103C19/D6L1103C23)</f>
        <v>2.130565111687294E-3</v>
      </c>
      <c r="AZ10" s="16" t="s">
        <v>36069</v>
      </c>
      <c r="BA10" s="33">
        <f>IF(D6L1103C5=0,0,D6L1103C19/D6L1103C5)</f>
        <v>0.32754537368670744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0.63570948928092208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541619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4385.4960142924947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1366.176047345806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2573.5174890131807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1213.5077005238193</v>
      </c>
      <c r="J12" s="16" t="s">
        <v>36113</v>
      </c>
      <c r="K12" s="21">
        <f>_xlfn.SINGLE(IF(FLOW_THRU_100PCT="Y",1,INDEX(VariabilityMatrix,D6L1105C1,_xlfn.SINGLE(D6L1105C9))))</f>
        <v>0.33138237811797588</v>
      </c>
      <c r="L12" s="16" t="s">
        <v>36093</v>
      </c>
      <c r="M12" s="15">
        <f>IF(_xlfn.SINGLE(D6L1105C2)&lt;&gt;0,_xlfn.SINGLE(D6L1105C2)*_xlfn.SINGLE(D6L1105C4),_xlfn.SINGLE(D6L1105C3)*_xlfn.SINGLE(D6L1105C4))</f>
        <v>402.1350676640597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201.06753383202985</v>
      </c>
      <c r="R12" s="16" t="s">
        <v>36095</v>
      </c>
      <c r="S12" s="15">
        <f>D6L1105C5-D6L1105C7</f>
        <v>201.06753383202985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197.12039697910399</v>
      </c>
      <c r="X12" s="16" t="s">
        <v>36097</v>
      </c>
      <c r="Y12" s="33">
        <f>D6L1105C7-D6L1105C10</f>
        <v>3.9471368529258655</v>
      </c>
      <c r="Z12" s="16" t="s">
        <v>36098</v>
      </c>
      <c r="AA12" s="33">
        <f>CHOOSE(MIN(D6L1105C9,RUN_YEARS),B7L811C7,B7L811C16,B7L811C25,B7L811C34,B7L811C43)</f>
        <v>620543.20000000007</v>
      </c>
      <c r="AB12" s="16" t="s">
        <v>36099</v>
      </c>
      <c r="AC12" s="33">
        <f>IF(D6L1105C12=0,0,D6L1105C10/D6L1105C12)</f>
        <v>3.1765781492586491E-4</v>
      </c>
      <c r="AD12" s="16" t="s">
        <v>36100</v>
      </c>
      <c r="AE12" s="33">
        <f>IF(D6L1105C5=0,0,D6L1105C10/D6L1105C5)</f>
        <v>0.49018454949513812</v>
      </c>
      <c r="AF12" s="16" t="s">
        <v>36101</v>
      </c>
      <c r="AG12" s="33">
        <f>CHOOSE(MIN(D6L1105C9,RUN_YEARS),B7L811C5,B7L811C14,B7L811C23,B7L811C32,B7L811C41)</f>
        <v>4779.1349291121332</v>
      </c>
      <c r="AH12" s="16" t="s">
        <v>36102</v>
      </c>
      <c r="AI12" s="33">
        <f>IF(D6L1105C15=0,0,D6L1105C11/D6L1105C15)</f>
        <v>8.2591031880724982E-4</v>
      </c>
      <c r="AJ12" s="16" t="s">
        <v>36103</v>
      </c>
      <c r="AK12" s="33">
        <f>IF(D6L1105C5=0,0,D6L1105C11/D6L1105C5)</f>
        <v>9.81545050486189E-3</v>
      </c>
      <c r="AL12" s="16" t="s">
        <v>36104</v>
      </c>
      <c r="AM12" s="33">
        <f>D6L1105C8*CHOOSE(MIN(D6L1105C9,RUN_YEARS),B7L811C4,B7L811C13,B7L811C22,B7L811C31,B7L811C40)</f>
        <v>69.350052821476041</v>
      </c>
      <c r="AN12" s="16" t="s">
        <v>36105</v>
      </c>
      <c r="AO12" s="33">
        <f>D6L1105C8-D6L1105C18</f>
        <v>131.7174810105538</v>
      </c>
      <c r="AP12" s="16" t="s">
        <v>36106</v>
      </c>
      <c r="AQ12" s="33">
        <f>CHOOSE(MIN(D6L1105C9,RUN_YEARS),B7L811C2,B7L811C11,B7L811C20,B7L811C29,B7L811C38)</f>
        <v>1464.1901131070742</v>
      </c>
      <c r="AR12" s="16" t="s">
        <v>36107</v>
      </c>
      <c r="AS12" s="33">
        <f>IF(D6L1105C20=0,0,D6L1105C18/D6L1105C20)</f>
        <v>4.7364104019465239E-2</v>
      </c>
      <c r="AT12" s="16" t="s">
        <v>36108</v>
      </c>
      <c r="AU12" s="33">
        <f>IF(D6L1105C5=0,0,D6L1105C18/D6L1105C5)</f>
        <v>0.17245462631329259</v>
      </c>
      <c r="AV12" s="16" t="s">
        <v>36109</v>
      </c>
      <c r="AW12" s="33">
        <f>CHOOSE(MIN(D6L1105C9,RUN_YEARS),B7L811C1,B7L811C10,B7L811C19,B7L811C28,B7L811C37)</f>
        <v>2780.9558258807519</v>
      </c>
      <c r="AX12" s="16" t="s">
        <v>36110</v>
      </c>
      <c r="AY12" s="33">
        <f>IF(D6L1105C23=0,0,D6L1105C19/D6L1105C23)</f>
        <v>4.7364104019465239E-2</v>
      </c>
      <c r="AZ12" s="16" t="s">
        <v>36111</v>
      </c>
      <c r="BA12" s="33">
        <f>IF(D6L1105C5=0,0,D6L1105C19/D6L1105C5)</f>
        <v>0.32754537368670739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125.35527514299106</v>
      </c>
      <c r="J13" s="16" t="s">
        <v>36134</v>
      </c>
      <c r="K13" s="21">
        <f>_xlfn.SINGLE(IF(FLOW_THRU_100PCT="Y",1,INDEX(VariabilityMatrix,D6L1106C1,_xlfn.SINGLE(D6L1106C9))))</f>
        <v>0.64917993204410851</v>
      </c>
      <c r="L13" s="16" t="s">
        <v>36114</v>
      </c>
      <c r="M13" s="15">
        <f>IF(_xlfn.SINGLE(D6L1106C2)&lt;&gt;0,_xlfn.SINGLE(D6L1106C2)*_xlfn.SINGLE(D6L1106C4),_xlfn.SINGLE(D6L1106C3)*_xlfn.SINGLE(D6L1106C4))</f>
        <v>81.378128998697463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40.689064499348731</v>
      </c>
      <c r="R13" s="16" t="s">
        <v>36116</v>
      </c>
      <c r="S13" s="15">
        <f>D6L1106C5-D6L1106C7</f>
        <v>40.689064499348731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39.89030150198375</v>
      </c>
      <c r="X13" s="16" t="s">
        <v>36118</v>
      </c>
      <c r="Y13" s="33">
        <f>D6L1106C7-D6L1106C10</f>
        <v>0.79876299736498169</v>
      </c>
      <c r="Z13" s="16" t="s">
        <v>36119</v>
      </c>
      <c r="AA13" s="33">
        <f>CHOOSE(MIN(D6L1106C9,RUN_YEARS),B7L811C7,B7L811C16,B7L811C25,B7L811C34,B7L811C43)</f>
        <v>620543.20000000007</v>
      </c>
      <c r="AB13" s="16" t="s">
        <v>36120</v>
      </c>
      <c r="AC13" s="33">
        <f>IF(D6L1106C12=0,0,D6L1106C10/D6L1106C12)</f>
        <v>6.4282875877108545E-5</v>
      </c>
      <c r="AD13" s="16" t="s">
        <v>36121</v>
      </c>
      <c r="AE13" s="33">
        <f>IF(D6L1106C5=0,0,D6L1106C10/D6L1106C5)</f>
        <v>0.49018454949513812</v>
      </c>
      <c r="AF13" s="16" t="s">
        <v>36122</v>
      </c>
      <c r="AG13" s="33">
        <f>CHOOSE(MIN(D6L1106C9,RUN_YEARS),B7L811C5,B7L811C14,B7L811C23,B7L811C32,B7L811C41)</f>
        <v>4779.1349291121332</v>
      </c>
      <c r="AH13" s="16" t="s">
        <v>36123</v>
      </c>
      <c r="AI13" s="33">
        <f>IF(D6L1106C15=0,0,D6L1106C11/D6L1106C15)</f>
        <v>1.6713547728048258E-4</v>
      </c>
      <c r="AJ13" s="16" t="s">
        <v>36124</v>
      </c>
      <c r="AK13" s="33">
        <f>IF(D6L1106C5=0,0,D6L1106C11/D6L1106C5)</f>
        <v>9.8154505048618987E-3</v>
      </c>
      <c r="AL13" s="16" t="s">
        <v>36125</v>
      </c>
      <c r="AM13" s="33">
        <f>D6L1106C8*CHOOSE(MIN(D6L1106C9,RUN_YEARS),B7L811C4,B7L811C13,B7L811C22,B7L811C31,B7L811C40)</f>
        <v>14.034034826545289</v>
      </c>
      <c r="AN13" s="16" t="s">
        <v>36126</v>
      </c>
      <c r="AO13" s="33">
        <f>D6L1106C8-D6L1106C18</f>
        <v>26.655029672803444</v>
      </c>
      <c r="AP13" s="16" t="s">
        <v>36127</v>
      </c>
      <c r="AQ13" s="33">
        <f>CHOOSE(MIN(D6L1106C9,RUN_YEARS),B7L811C2,B7L811C11,B7L811C20,B7L811C29,B7L811C38)</f>
        <v>1464.1901131070742</v>
      </c>
      <c r="AR13" s="16" t="s">
        <v>36128</v>
      </c>
      <c r="AS13" s="33">
        <f>IF(D6L1106C20=0,0,D6L1106C18/D6L1106C20)</f>
        <v>9.5848446871181683E-3</v>
      </c>
      <c r="AT13" s="16" t="s">
        <v>36129</v>
      </c>
      <c r="AU13" s="33">
        <f>IF(D6L1106C5=0,0,D6L1106C18/D6L1106C5)</f>
        <v>0.17245462631329259</v>
      </c>
      <c r="AV13" s="16" t="s">
        <v>36130</v>
      </c>
      <c r="AW13" s="33">
        <f>CHOOSE(MIN(D6L1106C9,RUN_YEARS),B7L811C1,B7L811C10,B7L811C19,B7L811C28,B7L811C37)</f>
        <v>2780.9558258807519</v>
      </c>
      <c r="AX13" s="16" t="s">
        <v>36131</v>
      </c>
      <c r="AY13" s="33">
        <f>IF(D6L1106C23=0,0,D6L1106C19/D6L1106C23)</f>
        <v>9.5848446871181683E-3</v>
      </c>
      <c r="AZ13" s="16" t="s">
        <v>36132</v>
      </c>
      <c r="BA13" s="33">
        <f>IF(D6L1106C5=0,0,D6L1106C19/D6L1106C5)</f>
        <v>0.32754537368670744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5.7477573567689708</v>
      </c>
      <c r="J14" s="16" t="s">
        <v>36155</v>
      </c>
      <c r="K14" s="21">
        <f>_xlfn.SINGLE(IF(FLOW_THRU_100PCT="Y",1,INDEX(VariabilityMatrix,D6L1107C1,_xlfn.SINGLE(D6L1107C9))))</f>
        <v>0.63570948928092208</v>
      </c>
      <c r="L14" s="16" t="s">
        <v>36135</v>
      </c>
      <c r="M14" s="15">
        <f>IF(_xlfn.SINGLE(D6L1107C2)&lt;&gt;0,_xlfn.SINGLE(D6L1107C2)*_xlfn.SINGLE(D6L1107C4),_xlfn.SINGLE(D6L1107C3)*_xlfn.SINGLE(D6L1107C4))</f>
        <v>3.6539038937822652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1.8269519468911326</v>
      </c>
      <c r="R14" s="16" t="s">
        <v>36137</v>
      </c>
      <c r="S14" s="15">
        <f>D6L1107C5-D6L1107C7</f>
        <v>1.8269519468911326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1.7892835322351714</v>
      </c>
      <c r="X14" s="16" t="s">
        <v>36139</v>
      </c>
      <c r="Y14" s="33">
        <f>D6L1107C7-D6L1107C10</f>
        <v>3.7668414655961158E-2</v>
      </c>
      <c r="Z14" s="16" t="s">
        <v>36140</v>
      </c>
      <c r="AA14" s="33">
        <f>CHOOSE(MIN(D6L1107C9,RUN_YEARS),B7L811C7,B7L811C16,B7L811C25,B7L811C34,B7L811C43)</f>
        <v>541619</v>
      </c>
      <c r="AB14" s="16" t="s">
        <v>36141</v>
      </c>
      <c r="AC14" s="33">
        <f>IF(D6L1107C12=0,0,D6L1107C10/D6L1107C12)</f>
        <v>3.3035833902340417E-6</v>
      </c>
      <c r="AD14" s="16" t="s">
        <v>36142</v>
      </c>
      <c r="AE14" s="33">
        <f>IF(D6L1107C5=0,0,D6L1107C10/D6L1107C5)</f>
        <v>0.48969091258255032</v>
      </c>
      <c r="AF14" s="16" t="s">
        <v>36143</v>
      </c>
      <c r="AG14" s="33">
        <f>CHOOSE(MIN(D6L1107C9,RUN_YEARS),B7L811C5,B7L811C14,B7L811C23,B7L811C32,B7L811C41)</f>
        <v>4385.4960142924947</v>
      </c>
      <c r="AH14" s="16" t="s">
        <v>36144</v>
      </c>
      <c r="AI14" s="33">
        <f>IF(D6L1107C15=0,0,D6L1107C11/D6L1107C15)</f>
        <v>8.5893168146085172E-6</v>
      </c>
      <c r="AJ14" s="16" t="s">
        <v>36145</v>
      </c>
      <c r="AK14" s="33">
        <f>IF(D6L1107C5=0,0,D6L1107C11/D6L1107C5)</f>
        <v>1.0309087417449684E-2</v>
      </c>
      <c r="AL14" s="16" t="s">
        <v>36146</v>
      </c>
      <c r="AM14" s="33">
        <f>D6L1107C8*CHOOSE(MIN(D6L1107C9,RUN_YEARS),B7L811C4,B7L811C13,B7L811C22,B7L811C31,B7L811C40)</f>
        <v>0.63353607747905327</v>
      </c>
      <c r="AN14" s="16" t="s">
        <v>36147</v>
      </c>
      <c r="AO14" s="33">
        <f>D6L1107C8-D6L1107C18</f>
        <v>1.1934158694120793</v>
      </c>
      <c r="AP14" s="16" t="s">
        <v>36148</v>
      </c>
      <c r="AQ14" s="33">
        <f>CHOOSE(MIN(D6L1107C9,RUN_YEARS),B7L811C2,B7L811C11,B7L811C20,B7L811C29,B7L811C38)</f>
        <v>1366.176047345806</v>
      </c>
      <c r="AR14" s="16" t="s">
        <v>36149</v>
      </c>
      <c r="AS14" s="33">
        <f>IF(D6L1107C20=0,0,D6L1107C18/D6L1107C20)</f>
        <v>4.6372945764192047E-4</v>
      </c>
      <c r="AT14" s="16" t="s">
        <v>36150</v>
      </c>
      <c r="AU14" s="33">
        <f>IF(D6L1107C5=0,0,D6L1107C18/D6L1107C5)</f>
        <v>0.17338608126971319</v>
      </c>
      <c r="AV14" s="16" t="s">
        <v>36151</v>
      </c>
      <c r="AW14" s="33">
        <f>CHOOSE(MIN(D6L1107C9,RUN_YEARS),B7L811C1,B7L811C10,B7L811C19,B7L811C28,B7L811C37)</f>
        <v>2573.5174890131807</v>
      </c>
      <c r="AX14" s="16" t="s">
        <v>36152</v>
      </c>
      <c r="AY14" s="33">
        <f>IF(D6L1107C23=0,0,D6L1107C19/D6L1107C23)</f>
        <v>4.6372945764192047E-4</v>
      </c>
      <c r="AZ14" s="16" t="s">
        <v>36153</v>
      </c>
      <c r="BA14" s="33">
        <f>IF(D6L1107C5=0,0,D6L1107C19/D6L1107C5)</f>
        <v>0.32661391873028683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0.55506321044610096</v>
      </c>
      <c r="J15" s="16" t="s">
        <v>36176</v>
      </c>
      <c r="K15" s="21">
        <f>_xlfn.SINGLE(IF(FLOW_THRU_100PCT="Y",1,INDEX(VariabilityMatrix,D6L1108C1,_xlfn.SINGLE(D6L1108C9))))</f>
        <v>0.63570948928092208</v>
      </c>
      <c r="L15" s="16" t="s">
        <v>36156</v>
      </c>
      <c r="M15" s="15">
        <f>IF(_xlfn.SINGLE(D6L1108C2)&lt;&gt;0,_xlfn.SINGLE(D6L1108C2)*_xlfn.SINGLE(D6L1108C4),_xlfn.SINGLE(D6L1108C3)*_xlfn.SINGLE(D6L1108C4))</f>
        <v>0.35285895003131984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0.17642947501565992</v>
      </c>
      <c r="R15" s="16" t="s">
        <v>36158</v>
      </c>
      <c r="S15" s="15">
        <f>D6L1108C5-D6L1108C7</f>
        <v>0.17642947501565992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0.17279182125375753</v>
      </c>
      <c r="X15" s="16" t="s">
        <v>36160</v>
      </c>
      <c r="Y15" s="33">
        <f>D6L1108C7-D6L1108C10</f>
        <v>3.637653761902393E-3</v>
      </c>
      <c r="Z15" s="16" t="s">
        <v>36161</v>
      </c>
      <c r="AA15" s="33">
        <f>CHOOSE(MIN(D6L1108C9,RUN_YEARS),B7L811C7,B7L811C16,B7L811C25,B7L811C34,B7L811C43)</f>
        <v>541619</v>
      </c>
      <c r="AB15" s="16" t="s">
        <v>36162</v>
      </c>
      <c r="AC15" s="33">
        <f>IF(D6L1108C12=0,0,D6L1108C10/D6L1108C12)</f>
        <v>3.1902835988722243E-7</v>
      </c>
      <c r="AD15" s="16" t="s">
        <v>36163</v>
      </c>
      <c r="AE15" s="33">
        <f>IF(D6L1108C5=0,0,D6L1108C10/D6L1108C5)</f>
        <v>0.48969091258255032</v>
      </c>
      <c r="AF15" s="16" t="s">
        <v>36164</v>
      </c>
      <c r="AG15" s="33">
        <f>CHOOSE(MIN(D6L1108C9,RUN_YEARS),B7L811C5,B7L811C14,B7L811C23,B7L811C32,B7L811C41)</f>
        <v>4385.4960142924947</v>
      </c>
      <c r="AH15" s="16" t="s">
        <v>36165</v>
      </c>
      <c r="AI15" s="33">
        <f>IF(D6L1108C15=0,0,D6L1108C11/D6L1108C15)</f>
        <v>8.2947373570678067E-7</v>
      </c>
      <c r="AJ15" s="16" t="s">
        <v>36166</v>
      </c>
      <c r="AK15" s="33">
        <f>IF(D6L1108C5=0,0,D6L1108C11/D6L1108C5)</f>
        <v>1.0309087417449703E-2</v>
      </c>
      <c r="AL15" s="16" t="s">
        <v>36167</v>
      </c>
      <c r="AM15" s="33">
        <f>D6L1108C8*CHOOSE(MIN(D6L1108C9,RUN_YEARS),B7L811C4,B7L811C13,B7L811C22,B7L811C31,B7L811C40)</f>
        <v>6.1180830586876088E-2</v>
      </c>
      <c r="AN15" s="16" t="s">
        <v>36168</v>
      </c>
      <c r="AO15" s="33">
        <f>D6L1108C8-D6L1108C18</f>
        <v>0.11524864442878383</v>
      </c>
      <c r="AP15" s="16" t="s">
        <v>36169</v>
      </c>
      <c r="AQ15" s="33">
        <f>CHOOSE(MIN(D6L1108C9,RUN_YEARS),B7L811C2,B7L811C11,B7L811C20,B7L811C29,B7L811C38)</f>
        <v>1366.176047345806</v>
      </c>
      <c r="AR15" s="16" t="s">
        <v>36170</v>
      </c>
      <c r="AS15" s="33">
        <f>IF(D6L1108C20=0,0,D6L1108C18/D6L1108C20)</f>
        <v>4.4782537876972467E-5</v>
      </c>
      <c r="AT15" s="16" t="s">
        <v>36171</v>
      </c>
      <c r="AU15" s="33">
        <f>IF(D6L1108C5=0,0,D6L1108C18/D6L1108C5)</f>
        <v>0.17338608126971319</v>
      </c>
      <c r="AV15" s="16" t="s">
        <v>36172</v>
      </c>
      <c r="AW15" s="33">
        <f>CHOOSE(MIN(D6L1108C9,RUN_YEARS),B7L811C1,B7L811C10,B7L811C19,B7L811C28,B7L811C37)</f>
        <v>2573.5174890131807</v>
      </c>
      <c r="AX15" s="16" t="s">
        <v>36173</v>
      </c>
      <c r="AY15" s="33">
        <f>IF(D6L1108C23=0,0,D6L1108C19/D6L1108C23)</f>
        <v>4.478253787697246E-5</v>
      </c>
      <c r="AZ15" s="16" t="s">
        <v>36174</v>
      </c>
      <c r="BA15" s="33">
        <f>IF(D6L1108C5=0,0,D6L1108C19/D6L1108C5)</f>
        <v>0.32661391873028678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0.45650058429212043</v>
      </c>
      <c r="J16" s="16" t="s">
        <v>36197</v>
      </c>
      <c r="K16" s="21">
        <f>_xlfn.SINGLE(IF(FLOW_THRU_100PCT="Y",1,INDEX(VariabilityMatrix,D6L1109C1,_xlfn.SINGLE(D6L1109C9))))</f>
        <v>0.63570948928092208</v>
      </c>
      <c r="L16" s="16" t="s">
        <v>36177</v>
      </c>
      <c r="M16" s="15">
        <f>IF(_xlfn.SINGLE(D6L1109C2)&lt;&gt;0,_xlfn.SINGLE(D6L1109C2)*_xlfn.SINGLE(D6L1109C4),_xlfn.SINGLE(D6L1109C3)*_xlfn.SINGLE(D6L1109C4))</f>
        <v>0.29020175329678638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0.14510087664839319</v>
      </c>
      <c r="R16" s="16" t="s">
        <v>36179</v>
      </c>
      <c r="S16" s="15">
        <f>D6L1109C5-D6L1109C7</f>
        <v>0.14510087664839319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0.14210916140495947</v>
      </c>
      <c r="X16" s="16" t="s">
        <v>36181</v>
      </c>
      <c r="Y16" s="33">
        <f>D6L1109C7-D6L1109C10</f>
        <v>2.9917152434337235E-3</v>
      </c>
      <c r="Z16" s="16" t="s">
        <v>36182</v>
      </c>
      <c r="AA16" s="33">
        <f>CHOOSE(MIN(D6L1109C9,RUN_YEARS),B7L811C7,B7L811C16,B7L811C25,B7L811C34,B7L811C43)</f>
        <v>541619</v>
      </c>
      <c r="AB16" s="16" t="s">
        <v>36183</v>
      </c>
      <c r="AC16" s="33">
        <f>IF(D6L1109C12=0,0,D6L1109C10/D6L1109C12)</f>
        <v>2.6237846420631381E-7</v>
      </c>
      <c r="AD16" s="16" t="s">
        <v>36184</v>
      </c>
      <c r="AE16" s="33">
        <f>IF(D6L1109C5=0,0,D6L1109C10/D6L1109C5)</f>
        <v>0.48969091258255038</v>
      </c>
      <c r="AF16" s="16" t="s">
        <v>36185</v>
      </c>
      <c r="AG16" s="33">
        <f>CHOOSE(MIN(D6L1109C9,RUN_YEARS),B7L811C5,B7L811C14,B7L811C23,B7L811C32,B7L811C41)</f>
        <v>4385.4960142924947</v>
      </c>
      <c r="AH16" s="16" t="s">
        <v>36186</v>
      </c>
      <c r="AI16" s="33">
        <f>IF(D6L1109C15=0,0,D6L1109C11/D6L1109C15)</f>
        <v>6.8218400693641315E-7</v>
      </c>
      <c r="AJ16" s="16" t="s">
        <v>36187</v>
      </c>
      <c r="AK16" s="33">
        <f>IF(D6L1109C5=0,0,D6L1109C11/D6L1109C5)</f>
        <v>1.0309087417449635E-2</v>
      </c>
      <c r="AL16" s="16" t="s">
        <v>36188</v>
      </c>
      <c r="AM16" s="33">
        <f>D6L1109C8*CHOOSE(MIN(D6L1109C9,RUN_YEARS),B7L811C4,B7L811C13,B7L811C22,B7L811C31,B7L811C40)</f>
        <v>5.0316944781729864E-2</v>
      </c>
      <c r="AN16" s="16" t="s">
        <v>36189</v>
      </c>
      <c r="AO16" s="33">
        <f>D6L1109C8-D6L1109C18</f>
        <v>9.4783931866663326E-2</v>
      </c>
      <c r="AP16" s="16" t="s">
        <v>36190</v>
      </c>
      <c r="AQ16" s="33">
        <f>CHOOSE(MIN(D6L1109C9,RUN_YEARS),B7L811C2,B7L811C11,B7L811C20,B7L811C29,B7L811C38)</f>
        <v>1366.176047345806</v>
      </c>
      <c r="AR16" s="16" t="s">
        <v>36191</v>
      </c>
      <c r="AS16" s="33">
        <f>IF(D6L1109C20=0,0,D6L1109C18/D6L1109C20)</f>
        <v>3.6830498440874551E-5</v>
      </c>
      <c r="AT16" s="16" t="s">
        <v>36192</v>
      </c>
      <c r="AU16" s="33">
        <f>IF(D6L1109C5=0,0,D6L1109C18/D6L1109C5)</f>
        <v>0.17338608126971319</v>
      </c>
      <c r="AV16" s="16" t="s">
        <v>36193</v>
      </c>
      <c r="AW16" s="33">
        <f>CHOOSE(MIN(D6L1109C9,RUN_YEARS),B7L811C1,B7L811C10,B7L811C19,B7L811C28,B7L811C37)</f>
        <v>2573.5174890131807</v>
      </c>
      <c r="AX16" s="16" t="s">
        <v>36194</v>
      </c>
      <c r="AY16" s="33">
        <f>IF(D6L1109C23=0,0,D6L1109C19/D6L1109C23)</f>
        <v>3.6830498440874544E-5</v>
      </c>
      <c r="AZ16" s="16" t="s">
        <v>36195</v>
      </c>
      <c r="BA16" s="33">
        <f>IF(D6L1109C5=0,0,D6L1109C19/D6L1109C5)</f>
        <v>0.32661391873028678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0.63570948928092208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541619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4385.4960142924947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1366.176047345806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2573.5174890131807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0.63570948928092208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541619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4385.4960142924947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1366.176047345806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2573.5174890131807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0.63570948928092208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541619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4385.4960142924947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1366.176047345806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2573.5174890131807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-0.80057113883879816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-0.68849117940136639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-0.3442455897006832</v>
      </c>
      <c r="R20" s="16" t="s">
        <v>36263</v>
      </c>
      <c r="S20" s="15">
        <f>D6L1113C5-D6L1113C7</f>
        <v>-0.3442455897006832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-0.33714787394609147</v>
      </c>
      <c r="X20" s="16" t="s">
        <v>36265</v>
      </c>
      <c r="Y20" s="33">
        <f>D6L1113C7-D6L1113C10</f>
        <v>-7.0977157545917269E-3</v>
      </c>
      <c r="Z20" s="16" t="s">
        <v>36266</v>
      </c>
      <c r="AA20" s="33">
        <f>CHOOSE(MIN(D6L1113C9,RUN_YEARS),B7L811C7,B7L811C16,B7L811C25,B7L811C34,B7L811C43)</f>
        <v>541619</v>
      </c>
      <c r="AB20" s="16" t="s">
        <v>36267</v>
      </c>
      <c r="AC20" s="33">
        <f>IF(D6L1113C12=0,0,D6L1113C10/D6L1113C12)</f>
        <v>-6.2248162259095689E-7</v>
      </c>
      <c r="AD20" s="16" t="s">
        <v>36268</v>
      </c>
      <c r="AE20" s="33">
        <f>IF(D6L1113C5=0,0,D6L1113C10/D6L1113C5)</f>
        <v>0.48969091258255032</v>
      </c>
      <c r="AF20" s="16" t="s">
        <v>36269</v>
      </c>
      <c r="AG20" s="33">
        <f>CHOOSE(MIN(D6L1113C9,RUN_YEARS),B7L811C5,B7L811C14,B7L811C23,B7L811C32,B7L811C41)</f>
        <v>4385.4960142924947</v>
      </c>
      <c r="AH20" s="16" t="s">
        <v>36270</v>
      </c>
      <c r="AI20" s="33">
        <f>IF(D6L1113C15=0,0,D6L1113C11/D6L1113C15)</f>
        <v>-1.6184522187364913E-6</v>
      </c>
      <c r="AJ20" s="16" t="s">
        <v>36271</v>
      </c>
      <c r="AK20" s="33">
        <f>IF(D6L1113C5=0,0,D6L1113C11/D6L1113C5)</f>
        <v>1.0309087417449694E-2</v>
      </c>
      <c r="AL20" s="16" t="s">
        <v>36272</v>
      </c>
      <c r="AM20" s="33">
        <f>D6L1113C8*CHOOSE(MIN(D6L1113C9,RUN_YEARS),B7L811C4,B7L811C13,B7L811C22,B7L811C31,B7L811C40)</f>
        <v>-0.119374787585166</v>
      </c>
      <c r="AN20" s="16" t="s">
        <v>36273</v>
      </c>
      <c r="AO20" s="33">
        <f>D6L1113C8-D6L1113C18</f>
        <v>-0.22487080211551719</v>
      </c>
      <c r="AP20" s="16" t="s">
        <v>36274</v>
      </c>
      <c r="AQ20" s="33">
        <f>CHOOSE(MIN(D6L1113C9,RUN_YEARS),B7L811C2,B7L811C11,B7L811C20,B7L811C29,B7L811C38)</f>
        <v>1366.176047345806</v>
      </c>
      <c r="AR20" s="16" t="s">
        <v>36275</v>
      </c>
      <c r="AS20" s="33">
        <f>IF(D6L1113C20=0,0,D6L1113C18/D6L1113C20)</f>
        <v>-8.7378773633958967E-5</v>
      </c>
      <c r="AT20" s="16" t="s">
        <v>36276</v>
      </c>
      <c r="AU20" s="33">
        <f>IF(D6L1113C5=0,0,D6L1113C18/D6L1113C5)</f>
        <v>0.17338608126971319</v>
      </c>
      <c r="AV20" s="16" t="s">
        <v>36277</v>
      </c>
      <c r="AW20" s="33">
        <f>CHOOSE(MIN(D6L1113C9,RUN_YEARS),B7L811C1,B7L811C10,B7L811C19,B7L811C28,B7L811C37)</f>
        <v>2573.5174890131807</v>
      </c>
      <c r="AX20" s="16" t="s">
        <v>36278</v>
      </c>
      <c r="AY20" s="33">
        <f>IF(D6L1113C23=0,0,D6L1113C19/D6L1113C23)</f>
        <v>-8.7378773633958967E-5</v>
      </c>
      <c r="AZ20" s="16" t="s">
        <v>36279</v>
      </c>
      <c r="BA20" s="33">
        <f>IF(D6L1113C5=0,0,D6L1113C19/D6L1113C5)</f>
        <v>0.32661391873028678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66.392518101398977</v>
      </c>
      <c r="J21" s="16" t="s">
        <v>36301</v>
      </c>
      <c r="K21" s="21">
        <f>_xlfn.SINGLE(IF(FLOW_THRU_100PCT="Y",1,INDEX(VariabilityMatrix,D6L1114C1,_xlfn.SINGLE(D6L1114C9))))</f>
        <v>0.64917993204410851</v>
      </c>
      <c r="L21" s="16" t="s">
        <v>36281</v>
      </c>
      <c r="M21" s="15">
        <f>IF(_xlfn.SINGLE(D6L1114C2)&lt;&gt;0,_xlfn.SINGLE(D6L1114C2)*_xlfn.SINGLE(D6L1114C4),_xlfn.SINGLE(D6L1114C3)*_xlfn.SINGLE(D6L1114C4))</f>
        <v>43.100690389303431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21.550345194651715</v>
      </c>
      <c r="R21" s="16" t="s">
        <v>36283</v>
      </c>
      <c r="S21" s="15">
        <f>D6L1114C5-D6L1114C7</f>
        <v>21.550345194651715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21.127292501410132</v>
      </c>
      <c r="X21" s="16" t="s">
        <v>36285</v>
      </c>
      <c r="Y21" s="33">
        <f>D6L1114C7-D6L1114C10</f>
        <v>0.42305269324158346</v>
      </c>
      <c r="Z21" s="16" t="s">
        <v>36286</v>
      </c>
      <c r="AA21" s="33">
        <f>CHOOSE(MIN(D6L1114C9,RUN_YEARS),B7L811C7,B7L811C16,B7L811C25,B7L811C34,B7L811C43)</f>
        <v>620543.20000000007</v>
      </c>
      <c r="AB21" s="16" t="s">
        <v>36287</v>
      </c>
      <c r="AC21" s="33">
        <f>IF(D6L1114C12=0,0,D6L1114C10/D6L1114C12)</f>
        <v>3.4046449145539146E-5</v>
      </c>
      <c r="AD21" s="16" t="s">
        <v>36288</v>
      </c>
      <c r="AE21" s="33">
        <f>IF(D6L1114C5=0,0,D6L1114C10/D6L1114C5)</f>
        <v>0.49018454949513812</v>
      </c>
      <c r="AF21" s="16" t="s">
        <v>36289</v>
      </c>
      <c r="AG21" s="33">
        <f>CHOOSE(MIN(D6L1114C9,RUN_YEARS),B7L811C5,B7L811C14,B7L811C23,B7L811C32,B7L811C41)</f>
        <v>4779.1349291121332</v>
      </c>
      <c r="AH21" s="16" t="s">
        <v>36290</v>
      </c>
      <c r="AI21" s="33">
        <f>IF(D6L1114C15=0,0,D6L1114C11/D6L1114C15)</f>
        <v>8.8520767778401714E-5</v>
      </c>
      <c r="AJ21" s="16" t="s">
        <v>36291</v>
      </c>
      <c r="AK21" s="33">
        <f>IF(D6L1114C5=0,0,D6L1114C11/D6L1114C5)</f>
        <v>9.8154505048618692E-3</v>
      </c>
      <c r="AL21" s="16" t="s">
        <v>36292</v>
      </c>
      <c r="AM21" s="33">
        <f>D6L1114C8*CHOOSE(MIN(D6L1114C9,RUN_YEARS),B7L811C4,B7L811C13,B7L811C22,B7L811C31,B7L811C40)</f>
        <v>7.432913454932244</v>
      </c>
      <c r="AN21" s="16" t="s">
        <v>36293</v>
      </c>
      <c r="AO21" s="33">
        <f>D6L1114C8-D6L1114C18</f>
        <v>14.117431739719471</v>
      </c>
      <c r="AP21" s="16" t="s">
        <v>36294</v>
      </c>
      <c r="AQ21" s="33">
        <f>CHOOSE(MIN(D6L1114C9,RUN_YEARS),B7L811C2,B7L811C11,B7L811C20,B7L811C29,B7L811C38)</f>
        <v>1464.1901131070742</v>
      </c>
      <c r="AR21" s="16" t="s">
        <v>36295</v>
      </c>
      <c r="AS21" s="33">
        <f>IF(D6L1114C20=0,0,D6L1114C18/D6L1114C20)</f>
        <v>5.0764674535052571E-3</v>
      </c>
      <c r="AT21" s="16" t="s">
        <v>36296</v>
      </c>
      <c r="AU21" s="33">
        <f>IF(D6L1114C5=0,0,D6L1114C18/D6L1114C5)</f>
        <v>0.17245462631329259</v>
      </c>
      <c r="AV21" s="16" t="s">
        <v>36297</v>
      </c>
      <c r="AW21" s="33">
        <f>CHOOSE(MIN(D6L1114C9,RUN_YEARS),B7L811C1,B7L811C10,B7L811C19,B7L811C28,B7L811C37)</f>
        <v>2780.9558258807519</v>
      </c>
      <c r="AX21" s="16" t="s">
        <v>36298</v>
      </c>
      <c r="AY21" s="33">
        <f>IF(D6L1114C23=0,0,D6L1114C19/D6L1114C23)</f>
        <v>5.076467453505258E-3</v>
      </c>
      <c r="AZ21" s="16" t="s">
        <v>36299</v>
      </c>
      <c r="BA21" s="33">
        <f>IF(D6L1114C5=0,0,D6L1114C19/D6L1114C5)</f>
        <v>0.32754537368670744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33.604819134389949</v>
      </c>
      <c r="J22" s="16" t="s">
        <v>36322</v>
      </c>
      <c r="K22" s="21">
        <f>_xlfn.SINGLE(IF(FLOW_THRU_100PCT="Y",1,INDEX(VariabilityMatrix,D6L1115C1,_xlfn.SINGLE(D6L1115C9))))</f>
        <v>0.63796322595184096</v>
      </c>
      <c r="L22" s="16" t="s">
        <v>36302</v>
      </c>
      <c r="M22" s="15">
        <f>IF(_xlfn.SINGLE(D6L1115C2)&lt;&gt;0,_xlfn.SINGLE(D6L1115C2)*_xlfn.SINGLE(D6L1115C4),_xlfn.SINGLE(D6L1115C3)*_xlfn.SINGLE(D6L1115C4))</f>
        <v>21.438638822503563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10.719319411251782</v>
      </c>
      <c r="R22" s="16" t="s">
        <v>36304</v>
      </c>
      <c r="S22" s="15">
        <f>D6L1115C5-D6L1115C7</f>
        <v>10.719319411251782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10.500566319400757</v>
      </c>
      <c r="X22" s="16" t="s">
        <v>36306</v>
      </c>
      <c r="Y22" s="33">
        <f>D6L1115C7-D6L1115C10</f>
        <v>0.2187530918510241</v>
      </c>
      <c r="Z22" s="16" t="s">
        <v>36307</v>
      </c>
      <c r="AA22" s="33">
        <f>CHOOSE(MIN(D6L1115C9,RUN_YEARS),B7L811C7,B7L811C16,B7L811C25,B7L811C34,B7L811C43)</f>
        <v>601402</v>
      </c>
      <c r="AB22" s="16" t="s">
        <v>36308</v>
      </c>
      <c r="AC22" s="33">
        <f>IF(D6L1115C12=0,0,D6L1115C10/D6L1115C12)</f>
        <v>1.74601453260893E-5</v>
      </c>
      <c r="AD22" s="16" t="s">
        <v>36309</v>
      </c>
      <c r="AE22" s="33">
        <f>IF(D6L1115C5=0,0,D6L1115C10/D6L1115C5)</f>
        <v>0.48979631619049413</v>
      </c>
      <c r="AF22" s="16" t="s">
        <v>36310</v>
      </c>
      <c r="AG22" s="33">
        <f>CHOOSE(MIN(D6L1115C9,RUN_YEARS),B7L811C5,B7L811C14,B7L811C23,B7L811C32,B7L811C41)</f>
        <v>4818.7344942867494</v>
      </c>
      <c r="AH22" s="16" t="s">
        <v>36311</v>
      </c>
      <c r="AI22" s="33">
        <f>IF(D6L1115C15=0,0,D6L1115C11/D6L1115C15)</f>
        <v>4.5396377847832243E-5</v>
      </c>
      <c r="AJ22" s="16" t="s">
        <v>36312</v>
      </c>
      <c r="AK22" s="33">
        <f>IF(D6L1115C5=0,0,D6L1115C11/D6L1115C5)</f>
        <v>1.0203683809505893E-2</v>
      </c>
      <c r="AL22" s="16" t="s">
        <v>36313</v>
      </c>
      <c r="AM22" s="33">
        <f>D6L1115C8*CHOOSE(MIN(D6L1115C9,RUN_YEARS),B7L811C4,B7L811C13,B7L811C22,B7L811C31,B7L811C40)</f>
        <v>3.5524899753708024</v>
      </c>
      <c r="AN22" s="16" t="s">
        <v>36314</v>
      </c>
      <c r="AO22" s="33">
        <f>D6L1115C8-D6L1115C18</f>
        <v>7.1668294358809792</v>
      </c>
      <c r="AP22" s="16" t="s">
        <v>36315</v>
      </c>
      <c r="AQ22" s="33">
        <f>CHOOSE(MIN(D6L1115C9,RUN_YEARS),B7L811C2,B7L811C11,B7L811C20,B7L811C29,B7L811C38)</f>
        <v>1401.628664345398</v>
      </c>
      <c r="AR22" s="16" t="s">
        <v>36316</v>
      </c>
      <c r="AS22" s="33">
        <f>IF(D6L1115C20=0,0,D6L1115C18/D6L1115C20)</f>
        <v>2.5345443238562193E-3</v>
      </c>
      <c r="AT22" s="16" t="s">
        <v>36317</v>
      </c>
      <c r="AU22" s="33">
        <f>IF(D6L1115C5=0,0,D6L1115C18/D6L1115C5)</f>
        <v>0.16570501535955021</v>
      </c>
      <c r="AV22" s="16" t="s">
        <v>36318</v>
      </c>
      <c r="AW22" s="33">
        <f>CHOOSE(MIN(D6L1115C9,RUN_YEARS),B7L811C1,B7L811C10,B7L811C19,B7L811C28,B7L811C37)</f>
        <v>2827.6599341442579</v>
      </c>
      <c r="AX22" s="16" t="s">
        <v>36319</v>
      </c>
      <c r="AY22" s="33">
        <f>IF(D6L1115C23=0,0,D6L1115C19/D6L1115C23)</f>
        <v>2.5345443238562189E-3</v>
      </c>
      <c r="AZ22" s="16" t="s">
        <v>36320</v>
      </c>
      <c r="BA22" s="33">
        <f>IF(D6L1115C5=0,0,D6L1115C19/D6L1115C5)</f>
        <v>0.33429498464044977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12197.675541826593</v>
      </c>
      <c r="J23" s="16" t="s">
        <v>36343</v>
      </c>
      <c r="K23" s="21">
        <f>_xlfn.SINGLE(IF(FLOW_THRU_100PCT="Y",1,INDEX(VariabilityMatrix,D6L1116C1,_xlfn.SINGLE(D6L1116C9))))</f>
        <v>0.32215264443218067</v>
      </c>
      <c r="L23" s="16" t="s">
        <v>36323</v>
      </c>
      <c r="M23" s="15">
        <f>IF(_xlfn.SINGLE(D6L1116C2)&lt;&gt;0,_xlfn.SINGLE(D6L1116C2)*_xlfn.SINGLE(D6L1116C4),_xlfn.SINGLE(D6L1116C3)*_xlfn.SINGLE(D6L1116C4))</f>
        <v>3929.5134317251691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1964.7567158625845</v>
      </c>
      <c r="R23" s="16" t="s">
        <v>36325</v>
      </c>
      <c r="S23" s="15">
        <f>D6L1116C5-D6L1116C7</f>
        <v>1964.7567158625845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1924.6612032800547</v>
      </c>
      <c r="X23" s="16" t="s">
        <v>36327</v>
      </c>
      <c r="Y23" s="33">
        <f>D6L1116C7-D6L1116C10</f>
        <v>40.095512582529864</v>
      </c>
      <c r="Z23" s="16" t="s">
        <v>36328</v>
      </c>
      <c r="AA23" s="33">
        <f>CHOOSE(MIN(D6L1116C9,RUN_YEARS),B7L811C7,B7L811C16,B7L811C25,B7L811C34,B7L811C43)</f>
        <v>601402</v>
      </c>
      <c r="AB23" s="16" t="s">
        <v>36329</v>
      </c>
      <c r="AC23" s="33">
        <f>IF(D6L1116C12=0,0,D6L1116C10/D6L1116C12)</f>
        <v>3.200290659625433E-3</v>
      </c>
      <c r="AD23" s="16" t="s">
        <v>36330</v>
      </c>
      <c r="AE23" s="33">
        <f>IF(D6L1116C5=0,0,D6L1116C10/D6L1116C5)</f>
        <v>0.48979631619049413</v>
      </c>
      <c r="AF23" s="16" t="s">
        <v>36331</v>
      </c>
      <c r="AG23" s="33">
        <f>CHOOSE(MIN(D6L1116C9,RUN_YEARS),B7L811C5,B7L811C14,B7L811C23,B7L811C32,B7L811C41)</f>
        <v>4818.7344942867494</v>
      </c>
      <c r="AH23" s="16" t="s">
        <v>36332</v>
      </c>
      <c r="AI23" s="33">
        <f>IF(D6L1116C15=0,0,D6L1116C11/D6L1116C15)</f>
        <v>8.3207557150260982E-3</v>
      </c>
      <c r="AJ23" s="16" t="s">
        <v>36333</v>
      </c>
      <c r="AK23" s="33">
        <f>IF(D6L1116C5=0,0,D6L1116C11/D6L1116C5)</f>
        <v>1.0203683809505846E-2</v>
      </c>
      <c r="AL23" s="16" t="s">
        <v>36334</v>
      </c>
      <c r="AM23" s="33">
        <f>D6L1116C8*CHOOSE(MIN(D6L1116C9,RUN_YEARS),B7L811C4,B7L811C13,B7L811C22,B7L811C31,B7L811C40)</f>
        <v>651.14008355957799</v>
      </c>
      <c r="AN23" s="16" t="s">
        <v>36335</v>
      </c>
      <c r="AO23" s="33">
        <f>D6L1116C8-D6L1116C18</f>
        <v>1313.6166323030066</v>
      </c>
      <c r="AP23" s="16" t="s">
        <v>36336</v>
      </c>
      <c r="AQ23" s="33">
        <f>CHOOSE(MIN(D6L1116C9,RUN_YEARS),B7L811C2,B7L811C11,B7L811C20,B7L811C29,B7L811C38)</f>
        <v>1401.628664345398</v>
      </c>
      <c r="AR23" s="16" t="s">
        <v>36337</v>
      </c>
      <c r="AS23" s="33">
        <f>IF(D6L1116C20=0,0,D6L1116C18/D6L1116C20)</f>
        <v>0.46455962276119667</v>
      </c>
      <c r="AT23" s="16" t="s">
        <v>36338</v>
      </c>
      <c r="AU23" s="33">
        <f>IF(D6L1116C5=0,0,D6L1116C18/D6L1116C5)</f>
        <v>0.16570501535955021</v>
      </c>
      <c r="AV23" s="16" t="s">
        <v>36339</v>
      </c>
      <c r="AW23" s="33">
        <f>CHOOSE(MIN(D6L1116C9,RUN_YEARS),B7L811C1,B7L811C10,B7L811C19,B7L811C28,B7L811C37)</f>
        <v>2827.6599341442579</v>
      </c>
      <c r="AX23" s="16" t="s">
        <v>36340</v>
      </c>
      <c r="AY23" s="33">
        <f>IF(D6L1116C23=0,0,D6L1116C19/D6L1116C23)</f>
        <v>0.46455962276119661</v>
      </c>
      <c r="AZ23" s="16" t="s">
        <v>36341</v>
      </c>
      <c r="BA23" s="33">
        <f>IF(D6L1116C5=0,0,D6L1116C19/D6L1116C5)</f>
        <v>0.33429498464044977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322.89121461993699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277.68644457314582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138.84322228657291</v>
      </c>
      <c r="R24" s="16" t="s">
        <v>36346</v>
      </c>
      <c r="S24" s="15">
        <f>D6L1117C5-D6L1117C7</f>
        <v>138.84322228657291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136.00979760796264</v>
      </c>
      <c r="X24" s="16" t="s">
        <v>36348</v>
      </c>
      <c r="Y24" s="33">
        <f>D6L1117C7-D6L1117C10</f>
        <v>2.833424678610271</v>
      </c>
      <c r="Z24" s="16" t="s">
        <v>36349</v>
      </c>
      <c r="AA24" s="33">
        <f>CHOOSE(MIN(D6L1117C9,RUN_YEARS),B7L811C7,B7L811C16,B7L811C25,B7L811C34,B7L811C43)</f>
        <v>601402</v>
      </c>
      <c r="AB24" s="16" t="s">
        <v>36350</v>
      </c>
      <c r="AC24" s="33">
        <f>IF(D6L1117C12=0,0,D6L1117C10/D6L1117C12)</f>
        <v>2.2615454821893282E-4</v>
      </c>
      <c r="AD24" s="16" t="s">
        <v>36351</v>
      </c>
      <c r="AE24" s="33">
        <f>IF(D6L1117C5=0,0,D6L1117C10/D6L1117C5)</f>
        <v>0.48979631619049407</v>
      </c>
      <c r="AF24" s="16" t="s">
        <v>36352</v>
      </c>
      <c r="AG24" s="33">
        <f>CHOOSE(MIN(D6L1117C9,RUN_YEARS),B7L811C5,B7L811C14,B7L811C23,B7L811C32,B7L811C41)</f>
        <v>4818.7344942867494</v>
      </c>
      <c r="AH24" s="16" t="s">
        <v>36353</v>
      </c>
      <c r="AI24" s="33">
        <f>IF(D6L1117C15=0,0,D6L1117C11/D6L1117C15)</f>
        <v>5.8800182536922771E-4</v>
      </c>
      <c r="AJ24" s="16" t="s">
        <v>36354</v>
      </c>
      <c r="AK24" s="33">
        <f>IF(D6L1117C5=0,0,D6L1117C11/D6L1117C5)</f>
        <v>1.020368380950592E-2</v>
      </c>
      <c r="AL24" s="16" t="s">
        <v>36355</v>
      </c>
      <c r="AM24" s="33">
        <f>D6L1117C8*CHOOSE(MIN(D6L1117C9,RUN_YEARS),B7L811C4,B7L811C13,B7L811C22,B7L811C31,B7L811C40)</f>
        <v>46.014036563132017</v>
      </c>
      <c r="AN24" s="16" t="s">
        <v>36356</v>
      </c>
      <c r="AO24" s="33">
        <f>D6L1117C8-D6L1117C18</f>
        <v>92.829185723440901</v>
      </c>
      <c r="AP24" s="16" t="s">
        <v>36357</v>
      </c>
      <c r="AQ24" s="33">
        <f>CHOOSE(MIN(D6L1117C9,RUN_YEARS),B7L811C2,B7L811C11,B7L811C20,B7L811C29,B7L811C38)</f>
        <v>1401.628664345398</v>
      </c>
      <c r="AR24" s="16" t="s">
        <v>36358</v>
      </c>
      <c r="AS24" s="33">
        <f>IF(D6L1117C20=0,0,D6L1117C18/D6L1117C20)</f>
        <v>3.2828977983710067E-2</v>
      </c>
      <c r="AT24" s="16" t="s">
        <v>36359</v>
      </c>
      <c r="AU24" s="33">
        <f>IF(D6L1117C5=0,0,D6L1117C18/D6L1117C5)</f>
        <v>0.16570501535955021</v>
      </c>
      <c r="AV24" s="16" t="s">
        <v>36360</v>
      </c>
      <c r="AW24" s="33">
        <f>CHOOSE(MIN(D6L1117C9,RUN_YEARS),B7L811C1,B7L811C10,B7L811C19,B7L811C28,B7L811C37)</f>
        <v>2827.6599341442579</v>
      </c>
      <c r="AX24" s="16" t="s">
        <v>36361</v>
      </c>
      <c r="AY24" s="33">
        <f>IF(D6L1117C23=0,0,D6L1117C19/D6L1117C23)</f>
        <v>3.2828977983710067E-2</v>
      </c>
      <c r="AZ24" s="16" t="s">
        <v>36362</v>
      </c>
      <c r="BA24" s="33">
        <f>IF(D6L1117C5=0,0,D6L1117C19/D6L1117C5)</f>
        <v>0.33429498464044982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769.79215219461287</v>
      </c>
      <c r="J25" s="16" t="s">
        <v>36384</v>
      </c>
      <c r="K25" s="21">
        <f>_xlfn.SINGLE(IF(FLOW_THRU_100PCT="Y",1,INDEX(VariabilityMatrix,D6L1118C1,_xlfn.SINGLE(D6L1118C9))))</f>
        <v>0.31677851458274481</v>
      </c>
      <c r="L25" s="16" t="s">
        <v>36364</v>
      </c>
      <c r="M25" s="15">
        <f>IF(_xlfn.SINGLE(D6L1118C2)&lt;&gt;0,_xlfn.SINGLE(D6L1118C2)*_xlfn.SINGLE(D6L1118C4),_xlfn.SINGLE(D6L1118C3)*_xlfn.SINGLE(D6L1118C4))</f>
        <v>243.85361450966369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121.92680725483184</v>
      </c>
      <c r="R25" s="16" t="s">
        <v>36366</v>
      </c>
      <c r="S25" s="15">
        <f>D6L1118C5-D6L1118C7</f>
        <v>121.92680725483184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119.41289902579065</v>
      </c>
      <c r="X25" s="16" t="s">
        <v>36368</v>
      </c>
      <c r="Y25" s="33">
        <f>D6L1118C7-D6L1118C10</f>
        <v>2.513908229041192</v>
      </c>
      <c r="Z25" s="16" t="s">
        <v>36369</v>
      </c>
      <c r="AA25" s="33">
        <f>CHOOSE(MIN(D6L1118C9,RUN_YEARS),B7L811C7,B7L811C16,B7L811C25,B7L811C34,B7L811C43)</f>
        <v>541619</v>
      </c>
      <c r="AB25" s="16" t="s">
        <v>36370</v>
      </c>
      <c r="AC25" s="33">
        <f>IF(D6L1118C12=0,0,D6L1118C10/D6L1118C12)</f>
        <v>2.2047398452748271E-4</v>
      </c>
      <c r="AD25" s="16" t="s">
        <v>36371</v>
      </c>
      <c r="AE25" s="33">
        <f>IF(D6L1118C5=0,0,D6L1118C10/D6L1118C5)</f>
        <v>0.48969091258255032</v>
      </c>
      <c r="AF25" s="16" t="s">
        <v>36372</v>
      </c>
      <c r="AG25" s="33">
        <f>CHOOSE(MIN(D6L1118C9,RUN_YEARS),B7L811C5,B7L811C14,B7L811C23,B7L811C32,B7L811C41)</f>
        <v>4385.4960142924947</v>
      </c>
      <c r="AH25" s="16" t="s">
        <v>36373</v>
      </c>
      <c r="AI25" s="33">
        <f>IF(D6L1118C15=0,0,D6L1118C11/D6L1118C15)</f>
        <v>5.7323235977145386E-4</v>
      </c>
      <c r="AJ25" s="16" t="s">
        <v>36374</v>
      </c>
      <c r="AK25" s="33">
        <f>IF(D6L1118C5=0,0,D6L1118C11/D6L1118C5)</f>
        <v>1.0309087417449653E-2</v>
      </c>
      <c r="AL25" s="16" t="s">
        <v>36375</v>
      </c>
      <c r="AM25" s="33">
        <f>D6L1118C8*CHOOSE(MIN(D6L1118C9,RUN_YEARS),B7L811C4,B7L811C13,B7L811C22,B7L811C31,B7L811C40)</f>
        <v>42.280822623285857</v>
      </c>
      <c r="AN25" s="16" t="s">
        <v>36376</v>
      </c>
      <c r="AO25" s="33">
        <f>D6L1118C8-D6L1118C18</f>
        <v>79.645984631545986</v>
      </c>
      <c r="AP25" s="16" t="s">
        <v>36377</v>
      </c>
      <c r="AQ25" s="33">
        <f>CHOOSE(MIN(D6L1118C9,RUN_YEARS),B7L811C2,B7L811C11,B7L811C20,B7L811C29,B7L811C38)</f>
        <v>1366.176047345806</v>
      </c>
      <c r="AR25" s="16" t="s">
        <v>36378</v>
      </c>
      <c r="AS25" s="33">
        <f>IF(D6L1118C20=0,0,D6L1118C18/D6L1118C20)</f>
        <v>3.0948297406786368E-2</v>
      </c>
      <c r="AT25" s="16" t="s">
        <v>36379</v>
      </c>
      <c r="AU25" s="33">
        <f>IF(D6L1118C5=0,0,D6L1118C18/D6L1118C5)</f>
        <v>0.17338608126971319</v>
      </c>
      <c r="AV25" s="16" t="s">
        <v>36380</v>
      </c>
      <c r="AW25" s="33">
        <f>CHOOSE(MIN(D6L1118C9,RUN_YEARS),B7L811C1,B7L811C10,B7L811C19,B7L811C28,B7L811C37)</f>
        <v>2573.5174890131807</v>
      </c>
      <c r="AX25" s="16" t="s">
        <v>36381</v>
      </c>
      <c r="AY25" s="33">
        <f>IF(D6L1118C23=0,0,D6L1118C19/D6L1118C23)</f>
        <v>3.0948297406786368E-2</v>
      </c>
      <c r="AZ25" s="16" t="s">
        <v>36382</v>
      </c>
      <c r="BA25" s="33">
        <f>IF(D6L1118C5=0,0,D6L1118C19/D6L1118C5)</f>
        <v>0.32661391873028683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9258.4663817063756</v>
      </c>
      <c r="J26" s="16" t="s">
        <v>36405</v>
      </c>
      <c r="K26" s="21">
        <f>_xlfn.SINGLE(IF(FLOW_THRU_100PCT="Y",1,INDEX(VariabilityMatrix,D6L1119C1,_xlfn.SINGLE(D6L1119C9))))</f>
        <v>0.32215264443218067</v>
      </c>
      <c r="L26" s="16" t="s">
        <v>36385</v>
      </c>
      <c r="M26" s="15">
        <f>IF(_xlfn.SINGLE(D6L1119C2)&lt;&gt;0,_xlfn.SINGLE(D6L1119C2)*_xlfn.SINGLE(D6L1119C4),_xlfn.SINGLE(D6L1119C3)*_xlfn.SINGLE(D6L1119C4))</f>
        <v>2982.6394282531523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1491.3197141265762</v>
      </c>
      <c r="R26" s="16" t="s">
        <v>36387</v>
      </c>
      <c r="S26" s="15">
        <f>D6L1119C5-D6L1119C7</f>
        <v>1491.3197141265762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1460.8858044829155</v>
      </c>
      <c r="X26" s="16" t="s">
        <v>36389</v>
      </c>
      <c r="Y26" s="33">
        <f>D6L1119C7-D6L1119C10</f>
        <v>30.433909643660627</v>
      </c>
      <c r="Z26" s="16" t="s">
        <v>36390</v>
      </c>
      <c r="AA26" s="33">
        <f>CHOOSE(MIN(D6L1119C9,RUN_YEARS),B7L811C7,B7L811C16,B7L811C25,B7L811C34,B7L811C43)</f>
        <v>601402</v>
      </c>
      <c r="AB26" s="16" t="s">
        <v>36391</v>
      </c>
      <c r="AC26" s="33">
        <f>IF(D6L1119C12=0,0,D6L1119C10/D6L1119C12)</f>
        <v>2.4291335986293952E-3</v>
      </c>
      <c r="AD26" s="16" t="s">
        <v>36392</v>
      </c>
      <c r="AE26" s="33">
        <f>IF(D6L1119C5=0,0,D6L1119C10/D6L1119C5)</f>
        <v>0.48979631619049407</v>
      </c>
      <c r="AF26" s="16" t="s">
        <v>36393</v>
      </c>
      <c r="AG26" s="33">
        <f>CHOOSE(MIN(D6L1119C9,RUN_YEARS),B7L811C5,B7L811C14,B7L811C23,B7L811C32,B7L811C41)</f>
        <v>4818.7344942867494</v>
      </c>
      <c r="AH26" s="16" t="s">
        <v>36394</v>
      </c>
      <c r="AI26" s="33">
        <f>IF(D6L1119C15=0,0,D6L1119C11/D6L1119C15)</f>
        <v>6.3157473564364412E-3</v>
      </c>
      <c r="AJ26" s="16" t="s">
        <v>36395</v>
      </c>
      <c r="AK26" s="33">
        <f>IF(D6L1119C5=0,0,D6L1119C11/D6L1119C5)</f>
        <v>1.0203683809505901E-2</v>
      </c>
      <c r="AL26" s="16" t="s">
        <v>36396</v>
      </c>
      <c r="AM26" s="33">
        <f>D6L1119C8*CHOOSE(MIN(D6L1119C9,RUN_YEARS),B7L811C4,B7L811C13,B7L811C22,B7L811C31,B7L811C40)</f>
        <v>494.23831227068865</v>
      </c>
      <c r="AN26" s="16" t="s">
        <v>36397</v>
      </c>
      <c r="AO26" s="33">
        <f>D6L1119C8-D6L1119C18</f>
        <v>997.08140185588752</v>
      </c>
      <c r="AP26" s="16" t="s">
        <v>36398</v>
      </c>
      <c r="AQ26" s="33">
        <f>CHOOSE(MIN(D6L1119C9,RUN_YEARS),B7L811C2,B7L811C11,B7L811C20,B7L811C29,B7L811C38)</f>
        <v>1401.628664345398</v>
      </c>
      <c r="AR26" s="16" t="s">
        <v>36399</v>
      </c>
      <c r="AS26" s="33">
        <f>IF(D6L1119C20=0,0,D6L1119C18/D6L1119C20)</f>
        <v>0.35261715520173992</v>
      </c>
      <c r="AT26" s="16" t="s">
        <v>36400</v>
      </c>
      <c r="AU26" s="33">
        <f>IF(D6L1119C5=0,0,D6L1119C18/D6L1119C5)</f>
        <v>0.16570501535955021</v>
      </c>
      <c r="AV26" s="16" t="s">
        <v>36401</v>
      </c>
      <c r="AW26" s="33">
        <f>CHOOSE(MIN(D6L1119C9,RUN_YEARS),B7L811C1,B7L811C10,B7L811C19,B7L811C28,B7L811C37)</f>
        <v>2827.6599341442579</v>
      </c>
      <c r="AX26" s="16" t="s">
        <v>36402</v>
      </c>
      <c r="AY26" s="33">
        <f>IF(D6L1119C23=0,0,D6L1119C19/D6L1119C23)</f>
        <v>0.35261715520173992</v>
      </c>
      <c r="AZ26" s="16" t="s">
        <v>36403</v>
      </c>
      <c r="BA26" s="33">
        <f>IF(D6L1119C5=0,0,D6L1119C19/D6L1119C5)</f>
        <v>0.33429498464044982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83.861654446445428</v>
      </c>
      <c r="J27" s="16" t="s">
        <v>36426</v>
      </c>
      <c r="K27" s="21">
        <f>_xlfn.SINGLE(IF(FLOW_THRU_100PCT="Y",1,INDEX(VariabilityMatrix,D6L1120C1,_xlfn.SINGLE(D6L1120C9))))</f>
        <v>0.31677851458274481</v>
      </c>
      <c r="L27" s="16" t="s">
        <v>36406</v>
      </c>
      <c r="M27" s="15">
        <f>IF(_xlfn.SINGLE(D6L1120C2)&lt;&gt;0,_xlfn.SINGLE(D6L1120C2)*_xlfn.SINGLE(D6L1120C4),_xlfn.SINGLE(D6L1120C3)*_xlfn.SINGLE(D6L1120C4))</f>
        <v>26.565570325996418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13.282785162998209</v>
      </c>
      <c r="R27" s="16" t="s">
        <v>36408</v>
      </c>
      <c r="S27" s="15">
        <f>D6L1120C5-D6L1120C7</f>
        <v>13.282785162998209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13.008918376213105</v>
      </c>
      <c r="X27" s="16" t="s">
        <v>36410</v>
      </c>
      <c r="Y27" s="33">
        <f>D6L1120C7-D6L1120C10</f>
        <v>0.27386678678510457</v>
      </c>
      <c r="Z27" s="16" t="s">
        <v>36411</v>
      </c>
      <c r="AA27" s="33">
        <f>CHOOSE(MIN(D6L1120C9,RUN_YEARS),B7L811C7,B7L811C16,B7L811C25,B7L811C34,B7L811C43)</f>
        <v>541619</v>
      </c>
      <c r="AB27" s="16" t="s">
        <v>36412</v>
      </c>
      <c r="AC27" s="33">
        <f>IF(D6L1120C12=0,0,D6L1120C10/D6L1120C12)</f>
        <v>2.4018578329440262E-5</v>
      </c>
      <c r="AD27" s="16" t="s">
        <v>36413</v>
      </c>
      <c r="AE27" s="33">
        <f>IF(D6L1120C5=0,0,D6L1120C10/D6L1120C5)</f>
        <v>0.48969091258255032</v>
      </c>
      <c r="AF27" s="16" t="s">
        <v>36414</v>
      </c>
      <c r="AG27" s="33">
        <f>CHOOSE(MIN(D6L1120C9,RUN_YEARS),B7L811C5,B7L811C14,B7L811C23,B7L811C32,B7L811C41)</f>
        <v>4385.4960142924947</v>
      </c>
      <c r="AH27" s="16" t="s">
        <v>36415</v>
      </c>
      <c r="AI27" s="33">
        <f>IF(D6L1120C15=0,0,D6L1120C11/D6L1120C15)</f>
        <v>6.2448303656544783E-5</v>
      </c>
      <c r="AJ27" s="16" t="s">
        <v>36416</v>
      </c>
      <c r="AK27" s="33">
        <f>IF(D6L1120C5=0,0,D6L1120C11/D6L1120C5)</f>
        <v>1.0309087417449691E-2</v>
      </c>
      <c r="AL27" s="16" t="s">
        <v>36417</v>
      </c>
      <c r="AM27" s="33">
        <f>D6L1120C8*CHOOSE(MIN(D6L1120C9,RUN_YEARS),B7L811C4,B7L811C13,B7L811C22,B7L811C31,B7L811C40)</f>
        <v>4.6061001355194966</v>
      </c>
      <c r="AN27" s="16" t="s">
        <v>36418</v>
      </c>
      <c r="AO27" s="33">
        <f>D6L1120C8-D6L1120C18</f>
        <v>8.6766850274787117</v>
      </c>
      <c r="AP27" s="16" t="s">
        <v>36419</v>
      </c>
      <c r="AQ27" s="33">
        <f>CHOOSE(MIN(D6L1120C9,RUN_YEARS),B7L811C2,B7L811C11,B7L811C20,B7L811C29,B7L811C38)</f>
        <v>1366.176047345806</v>
      </c>
      <c r="AR27" s="16" t="s">
        <v>36420</v>
      </c>
      <c r="AS27" s="33">
        <f>IF(D6L1120C20=0,0,D6L1120C18/D6L1120C20)</f>
        <v>3.3715275161412652E-3</v>
      </c>
      <c r="AT27" s="16" t="s">
        <v>36421</v>
      </c>
      <c r="AU27" s="33">
        <f>IF(D6L1120C5=0,0,D6L1120C18/D6L1120C5)</f>
        <v>0.17338608126971322</v>
      </c>
      <c r="AV27" s="16" t="s">
        <v>36422</v>
      </c>
      <c r="AW27" s="33">
        <f>CHOOSE(MIN(D6L1120C9,RUN_YEARS),B7L811C1,B7L811C10,B7L811C19,B7L811C28,B7L811C37)</f>
        <v>2573.5174890131807</v>
      </c>
      <c r="AX27" s="16" t="s">
        <v>36423</v>
      </c>
      <c r="AY27" s="33">
        <f>IF(D6L1120C23=0,0,D6L1120C19/D6L1120C23)</f>
        <v>3.3715275161412639E-3</v>
      </c>
      <c r="AZ27" s="16" t="s">
        <v>36424</v>
      </c>
      <c r="BA27" s="33">
        <f>IF(D6L1120C5=0,0,D6L1120C19/D6L1120C5)</f>
        <v>0.32661391873028678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0.31677851458274481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541619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4385.4960142924947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1366.176047345806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2573.5174890131807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0.31677851458274481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541619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4385.4960142924947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1366.176047345806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2573.5174890131807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0.31677851458274481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541619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4385.4960142924947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1366.176047345806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2573.5174890131807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0.31677851458274481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541619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4385.4960142924947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1366.176047345806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2573.5174890131807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0.31677851458274481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541619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4385.4960142924947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1366.176047345806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2573.5174890131807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219.34160309527192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188.63377866193386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94.31688933096693</v>
      </c>
      <c r="R33" s="16" t="s">
        <v>36534</v>
      </c>
      <c r="S33" s="15">
        <f>D6L1126C5-D6L1126C7</f>
        <v>94.31688933096693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92.372247216857204</v>
      </c>
      <c r="X33" s="16" t="s">
        <v>36536</v>
      </c>
      <c r="Y33" s="33">
        <f>D6L1126C7-D6L1126C10</f>
        <v>1.9446421141097261</v>
      </c>
      <c r="Z33" s="16" t="s">
        <v>36537</v>
      </c>
      <c r="AA33" s="33">
        <f>CHOOSE(MIN(D6L1126C9,RUN_YEARS),B7L811C7,B7L811C16,B7L811C25,B7L811C34,B7L811C43)</f>
        <v>541619</v>
      </c>
      <c r="AB33" s="16" t="s">
        <v>36538</v>
      </c>
      <c r="AC33" s="33">
        <f>IF(D6L1126C12=0,0,D6L1126C10/D6L1126C12)</f>
        <v>1.7054838773539554E-4</v>
      </c>
      <c r="AD33" s="16" t="s">
        <v>36539</v>
      </c>
      <c r="AE33" s="33">
        <f>IF(D6L1126C5=0,0,D6L1126C10/D6L1126C5)</f>
        <v>0.48969091258255032</v>
      </c>
      <c r="AF33" s="16" t="s">
        <v>36540</v>
      </c>
      <c r="AG33" s="33">
        <f>CHOOSE(MIN(D6L1126C9,RUN_YEARS),B7L811C5,B7L811C14,B7L811C23,B7L811C32,B7L811C41)</f>
        <v>4385.4960142924947</v>
      </c>
      <c r="AH33" s="16" t="s">
        <v>36541</v>
      </c>
      <c r="AI33" s="33">
        <f>IF(D6L1126C15=0,0,D6L1126C11/D6L1126C15)</f>
        <v>4.4342580811202771E-4</v>
      </c>
      <c r="AJ33" s="16" t="s">
        <v>36542</v>
      </c>
      <c r="AK33" s="33">
        <f>IF(D6L1126C5=0,0,D6L1126C11/D6L1126C5)</f>
        <v>1.0309087417449658E-2</v>
      </c>
      <c r="AL33" s="16" t="s">
        <v>36543</v>
      </c>
      <c r="AM33" s="33">
        <f>D6L1126C8*CHOOSE(MIN(D6L1126C9,RUN_YEARS),B7L811C4,B7L811C13,B7L811C22,B7L811C31,B7L811C40)</f>
        <v>32.706471677291155</v>
      </c>
      <c r="AN33" s="16" t="s">
        <v>36544</v>
      </c>
      <c r="AO33" s="33">
        <f>D6L1126C8-D6L1126C18</f>
        <v>61.610417653675775</v>
      </c>
      <c r="AP33" s="16" t="s">
        <v>36545</v>
      </c>
      <c r="AQ33" s="33">
        <f>CHOOSE(MIN(D6L1126C9,RUN_YEARS),B7L811C2,B7L811C11,B7L811C20,B7L811C29,B7L811C38)</f>
        <v>1366.176047345806</v>
      </c>
      <c r="AR33" s="16" t="s">
        <v>36546</v>
      </c>
      <c r="AS33" s="33">
        <f>IF(D6L1126C20=0,0,D6L1126C18/D6L1126C20)</f>
        <v>2.3940158913511169E-2</v>
      </c>
      <c r="AT33" s="16" t="s">
        <v>36547</v>
      </c>
      <c r="AU33" s="33">
        <f>IF(D6L1126C5=0,0,D6L1126C18/D6L1126C5)</f>
        <v>0.17338608126971319</v>
      </c>
      <c r="AV33" s="16" t="s">
        <v>36548</v>
      </c>
      <c r="AW33" s="33">
        <f>CHOOSE(MIN(D6L1126C9,RUN_YEARS),B7L811C1,B7L811C10,B7L811C19,B7L811C28,B7L811C37)</f>
        <v>2573.5174890131807</v>
      </c>
      <c r="AX33" s="16" t="s">
        <v>36549</v>
      </c>
      <c r="AY33" s="33">
        <f>IF(D6L1126C23=0,0,D6L1126C19/D6L1126C23)</f>
        <v>2.3940158913511166E-2</v>
      </c>
      <c r="AZ33" s="16" t="s">
        <v>36550</v>
      </c>
      <c r="BA33" s="33">
        <f>IF(D6L1126C5=0,0,D6L1126C19/D6L1126C5)</f>
        <v>0.32661391873028678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-1852.6599001970746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-1593.2875141694842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-796.64375708474211</v>
      </c>
      <c r="R34" s="16" t="s">
        <v>36554</v>
      </c>
      <c r="S34" s="15">
        <f>D6L1127C5-D6L1127C7</f>
        <v>-796.64375708474211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-780.38635507252309</v>
      </c>
      <c r="X34" s="16" t="s">
        <v>36556</v>
      </c>
      <c r="Y34" s="33">
        <f>D6L1127C7-D6L1127C10</f>
        <v>-16.257402012219018</v>
      </c>
      <c r="Z34" s="16" t="s">
        <v>36557</v>
      </c>
      <c r="AA34" s="33">
        <f>CHOOSE(MIN(D6L1127C9,RUN_YEARS),B7L811C7,B7L811C16,B7L811C25,B7L811C34,B7L811C43)</f>
        <v>601402</v>
      </c>
      <c r="AB34" s="16" t="s">
        <v>36558</v>
      </c>
      <c r="AC34" s="33">
        <f>IF(D6L1127C12=0,0,D6L1127C10/D6L1127C12)</f>
        <v>-1.2976118387908971E-3</v>
      </c>
      <c r="AD34" s="16" t="s">
        <v>36559</v>
      </c>
      <c r="AE34" s="33">
        <f>IF(D6L1127C5=0,0,D6L1127C10/D6L1127C5)</f>
        <v>0.48979631619049413</v>
      </c>
      <c r="AF34" s="16" t="s">
        <v>36560</v>
      </c>
      <c r="AG34" s="33">
        <f>CHOOSE(MIN(D6L1127C9,RUN_YEARS),B7L811C5,B7L811C14,B7L811C23,B7L811C32,B7L811C41)</f>
        <v>4818.7344942867494</v>
      </c>
      <c r="AH34" s="16" t="s">
        <v>36561</v>
      </c>
      <c r="AI34" s="33">
        <f>IF(D6L1127C15=0,0,D6L1127C11/D6L1127C15)</f>
        <v>-3.3737907808563286E-3</v>
      </c>
      <c r="AJ34" s="16" t="s">
        <v>36562</v>
      </c>
      <c r="AK34" s="33">
        <f>IF(D6L1127C5=0,0,D6L1127C11/D6L1127C5)</f>
        <v>1.0203683809505868E-2</v>
      </c>
      <c r="AL34" s="16" t="s">
        <v>36563</v>
      </c>
      <c r="AM34" s="33">
        <f>D6L1127C8*CHOOSE(MIN(D6L1127C9,RUN_YEARS),B7L811C4,B7L811C13,B7L811C22,B7L811C31,B7L811C40)</f>
        <v>-264.01573200763397</v>
      </c>
      <c r="AN34" s="16" t="s">
        <v>36564</v>
      </c>
      <c r="AO34" s="33">
        <f>D6L1127C8-D6L1127C18</f>
        <v>-532.62802507710808</v>
      </c>
      <c r="AP34" s="16" t="s">
        <v>36565</v>
      </c>
      <c r="AQ34" s="33">
        <f>CHOOSE(MIN(D6L1127C9,RUN_YEARS),B7L811C2,B7L811C11,B7L811C20,B7L811C29,B7L811C38)</f>
        <v>1401.628664345398</v>
      </c>
      <c r="AR34" s="16" t="s">
        <v>36566</v>
      </c>
      <c r="AS34" s="33">
        <f>IF(D6L1127C20=0,0,D6L1127C18/D6L1127C20)</f>
        <v>-0.18836353645131618</v>
      </c>
      <c r="AT34" s="16" t="s">
        <v>36567</v>
      </c>
      <c r="AU34" s="33">
        <f>IF(D6L1127C5=0,0,D6L1127C18/D6L1127C5)</f>
        <v>0.16570501535955023</v>
      </c>
      <c r="AV34" s="16" t="s">
        <v>36568</v>
      </c>
      <c r="AW34" s="33">
        <f>CHOOSE(MIN(D6L1127C9,RUN_YEARS),B7L811C1,B7L811C10,B7L811C19,B7L811C28,B7L811C37)</f>
        <v>2827.6599341442579</v>
      </c>
      <c r="AX34" s="16" t="s">
        <v>36569</v>
      </c>
      <c r="AY34" s="33">
        <f>IF(D6L1127C23=0,0,D6L1127C19/D6L1127C23)</f>
        <v>-0.18836353645131612</v>
      </c>
      <c r="AZ34" s="16" t="s">
        <v>36570</v>
      </c>
      <c r="BA34" s="33">
        <f>IF(D6L1127C5=0,0,D6L1127C19/D6L1127C5)</f>
        <v>0.33429498464044977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66317.494914700757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44271.898417470358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22135.949208735179</v>
      </c>
      <c r="R35" s="16" t="s">
        <v>36574</v>
      </c>
      <c r="S35" s="15">
        <f>SUM(D6L1101C8:D6L1127C8)-2*SUM(D6L1109C8,D6L1111C8,D6L1122C8,D6L1124C8,D6L1127C8)</f>
        <v>22135.949208735179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21684.44813880519</v>
      </c>
      <c r="X35" s="16" t="s">
        <v>36576</v>
      </c>
      <c r="Y35" s="33">
        <f>SUM(D6L1101C11:D6L1127C11)-2*SUM(D6L1109C11,D6L1111C11,D6L1122C11,D6L1124C11,D6L1127C11)</f>
        <v>451.50106992998013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3.6079627398235656E-2</v>
      </c>
      <c r="AD35" s="16" t="s">
        <v>36578</v>
      </c>
      <c r="AE35" s="33">
        <f>IF(D6L1128C5=0,0,D6L1128C10/D6L1128C5)</f>
        <v>0.48980163295297452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9.3807031235412952E-2</v>
      </c>
      <c r="AJ35" s="16" t="s">
        <v>36580</v>
      </c>
      <c r="AK35" s="33">
        <f>IF(D6L1128C5=0,0,D6L1128C11/D6L1128C5)</f>
        <v>1.0198367047025276E-2</v>
      </c>
      <c r="AL35" s="16" t="s">
        <v>36581</v>
      </c>
      <c r="AM35" s="33">
        <f>SUM(D6L1101C18:D6L1127C18)-2*SUM(D6L1109C18,D6L1111C18,D6L1122C18,D6L1124C18,D6L1127C18)</f>
        <v>7344.5638831066944</v>
      </c>
      <c r="AN35" s="16" t="s">
        <v>36582</v>
      </c>
      <c r="AO35" s="33">
        <f>SUM(D6L1101C19:D6L1127C19)-2*SUM(D6L1109C19,D6L1111C19,D6L1122C19,D6L1124C19,D6L1127C19)</f>
        <v>14791.385325628471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5.2376576118457177</v>
      </c>
      <c r="AT35" s="16" t="s">
        <v>36584</v>
      </c>
      <c r="AU35" s="33">
        <f>IF(D6L1128C5=0,0,D6L1128C18/D6L1128C5)</f>
        <v>0.16589674591881559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5.2376576118457177</v>
      </c>
      <c r="AZ35" s="16" t="s">
        <v>36586</v>
      </c>
      <c r="BA35" s="33">
        <f>IF(D6L1128C5=0,0,D6L1128C19/D6L1128C5)</f>
        <v>0.33410325408118408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633.90485062437085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316.95242531218543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158.47621265609271</v>
      </c>
      <c r="R36" s="16" t="s">
        <v>36591</v>
      </c>
      <c r="S36" s="15">
        <f>D6L1129C5-D6L1129C7</f>
        <v>158.47621265609271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155.20872239637671</v>
      </c>
      <c r="X36" s="16" t="s">
        <v>36593</v>
      </c>
      <c r="Y36" s="33">
        <f>D6L1129C7-D6L1129C10</f>
        <v>3.2674902597159985</v>
      </c>
      <c r="Z36" s="16" t="s">
        <v>36594</v>
      </c>
      <c r="AA36" s="33">
        <f>CHOOSE(MIN(D6L1129C9,RUN_YEARS),B7L811C7,B7L811C16,B7L811C25,B7L811C34,B7L811C43)</f>
        <v>541619</v>
      </c>
      <c r="AB36" s="16" t="s">
        <v>36595</v>
      </c>
      <c r="AC36" s="33">
        <f>IF(D6L1129C12=0,0,D6L1129C10/D6L1129C12)</f>
        <v>2.8656439747567331E-4</v>
      </c>
      <c r="AD36" s="16" t="s">
        <v>36596</v>
      </c>
      <c r="AE36" s="33">
        <f>IF(D6L1129C5=0,0,D6L1129C10/D6L1129C5)</f>
        <v>0.48969091258255038</v>
      </c>
      <c r="AF36" s="16" t="s">
        <v>36597</v>
      </c>
      <c r="AG36" s="33">
        <f>CHOOSE(MIN(D6L1129C9,RUN_YEARS),B7L811C5,B7L811C14,B7L811C23,B7L811C32,B7L811C41)</f>
        <v>4385.4960142924947</v>
      </c>
      <c r="AH36" s="16" t="s">
        <v>36598</v>
      </c>
      <c r="AI36" s="33">
        <f>IF(D6L1129C15=0,0,D6L1129C11/D6L1129C15)</f>
        <v>7.4506743343674838E-4</v>
      </c>
      <c r="AJ36" s="16" t="s">
        <v>36599</v>
      </c>
      <c r="AK36" s="33">
        <f>IF(D6L1129C5=0,0,D6L1129C11/D6L1129C5)</f>
        <v>1.0309087417449642E-2</v>
      </c>
      <c r="AL36" s="16" t="s">
        <v>36600</v>
      </c>
      <c r="AM36" s="33">
        <f>D6L1129C8*CHOOSE(MIN(D6L1129C9,RUN_YEARS),B7L811C4,B7L811C13,B7L811C22,B7L811C31,B7L811C40)</f>
        <v>54.95513897381128</v>
      </c>
      <c r="AN36" s="16" t="s">
        <v>36601</v>
      </c>
      <c r="AO36" s="33">
        <f>D6L1129C8-D6L1129C18</f>
        <v>103.52107368228144</v>
      </c>
      <c r="AP36" s="16" t="s">
        <v>36602</v>
      </c>
      <c r="AQ36" s="33">
        <f>CHOOSE(MIN(D6L1129C9,RUN_YEARS),B7L811C2,B7L811C11,B7L811C20,B7L811C29,B7L811C38)</f>
        <v>1366.176047345806</v>
      </c>
      <c r="AR36" s="16" t="s">
        <v>36603</v>
      </c>
      <c r="AS36" s="33">
        <f>IF(D6L1129C20=0,0,D6L1129C18/D6L1129C20)</f>
        <v>4.0225517846384153E-2</v>
      </c>
      <c r="AT36" s="16" t="s">
        <v>36604</v>
      </c>
      <c r="AU36" s="33">
        <f>IF(D6L1129C5=0,0,D6L1129C18/D6L1129C5)</f>
        <v>0.17338608126971319</v>
      </c>
      <c r="AV36" s="16" t="s">
        <v>36605</v>
      </c>
      <c r="AW36" s="33">
        <f>CHOOSE(MIN(D6L1129C9,RUN_YEARS),B7L811C1,B7L811C10,B7L811C19,B7L811C28,B7L811C37)</f>
        <v>2573.5174890131807</v>
      </c>
      <c r="AX36" s="16" t="s">
        <v>36606</v>
      </c>
      <c r="AY36" s="33">
        <f>IF(D6L1129C23=0,0,D6L1129C19/D6L1129C23)</f>
        <v>4.0225517846384153E-2</v>
      </c>
      <c r="AZ36" s="16" t="s">
        <v>36607</v>
      </c>
      <c r="BA36" s="33">
        <f>IF(D6L1129C5=0,0,D6L1129C19/D6L1129C5)</f>
        <v>0.32661391873028683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541619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4385.4960142924947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1366.176047345806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2573.5174890131807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323.90326372462232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161.95163186231116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80.97581593115558</v>
      </c>
      <c r="R38" s="16" t="s">
        <v>36631</v>
      </c>
      <c r="S38" s="15">
        <f>D6L1131C5-D6L1131C7</f>
        <v>80.97581593115558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79.30624240088838</v>
      </c>
      <c r="X38" s="16" t="s">
        <v>36633</v>
      </c>
      <c r="Y38" s="33">
        <f>D6L1131C7-D6L1131C10</f>
        <v>1.6695735302672006</v>
      </c>
      <c r="Z38" s="16" t="s">
        <v>36634</v>
      </c>
      <c r="AA38" s="33">
        <f>CHOOSE(MIN(D6L1131C9,RUN_YEARS),B7L811C7,B7L811C16,B7L811C25,B7L811C34,B7L811C43)</f>
        <v>541619</v>
      </c>
      <c r="AB38" s="16" t="s">
        <v>36635</v>
      </c>
      <c r="AC38" s="33">
        <f>IF(D6L1131C12=0,0,D6L1131C10/D6L1131C12)</f>
        <v>1.4642440978047001E-4</v>
      </c>
      <c r="AD38" s="16" t="s">
        <v>36636</v>
      </c>
      <c r="AE38" s="33">
        <f>IF(D6L1131C5=0,0,D6L1131C10/D6L1131C5)</f>
        <v>0.48969091258255026</v>
      </c>
      <c r="AF38" s="16" t="s">
        <v>36637</v>
      </c>
      <c r="AG38" s="33">
        <f>CHOOSE(MIN(D6L1131C9,RUN_YEARS),B7L811C5,B7L811C14,B7L811C23,B7L811C32,B7L811C41)</f>
        <v>4385.4960142924947</v>
      </c>
      <c r="AH38" s="16" t="s">
        <v>36638</v>
      </c>
      <c r="AI38" s="33">
        <f>IF(D6L1131C15=0,0,D6L1131C11/D6L1131C15)</f>
        <v>3.8070346542922357E-4</v>
      </c>
      <c r="AJ38" s="16" t="s">
        <v>36639</v>
      </c>
      <c r="AK38" s="33">
        <f>IF(D6L1131C5=0,0,D6L1131C11/D6L1131C5)</f>
        <v>1.0309087417449717E-2</v>
      </c>
      <c r="AL38" s="16" t="s">
        <v>36640</v>
      </c>
      <c r="AM38" s="33">
        <f>D6L1131C8*CHOOSE(MIN(D6L1131C9,RUN_YEARS),B7L811C4,B7L811C13,B7L811C22,B7L811C31,B7L811C40)</f>
        <v>28.080158803841357</v>
      </c>
      <c r="AN38" s="16" t="s">
        <v>36641</v>
      </c>
      <c r="AO38" s="33">
        <f>D6L1131C8-D6L1131C18</f>
        <v>52.895657127314223</v>
      </c>
      <c r="AP38" s="16" t="s">
        <v>36642</v>
      </c>
      <c r="AQ38" s="33">
        <f>CHOOSE(MIN(D6L1131C9,RUN_YEARS),B7L811C2,B7L811C11,B7L811C20,B7L811C29,B7L811C38)</f>
        <v>1366.176047345806</v>
      </c>
      <c r="AR38" s="16" t="s">
        <v>36643</v>
      </c>
      <c r="AS38" s="33">
        <f>IF(D6L1131C20=0,0,D6L1131C18/D6L1131C20)</f>
        <v>2.0553836277832003E-2</v>
      </c>
      <c r="AT38" s="16" t="s">
        <v>36644</v>
      </c>
      <c r="AU38" s="33">
        <f>IF(D6L1131C5=0,0,D6L1131C18/D6L1131C5)</f>
        <v>0.17338608126971319</v>
      </c>
      <c r="AV38" s="16" t="s">
        <v>36645</v>
      </c>
      <c r="AW38" s="33">
        <f>CHOOSE(MIN(D6L1131C9,RUN_YEARS),B7L811C1,B7L811C10,B7L811C19,B7L811C28,B7L811C37)</f>
        <v>2573.5174890131807</v>
      </c>
      <c r="AX38" s="16" t="s">
        <v>36646</v>
      </c>
      <c r="AY38" s="33">
        <f>IF(D6L1131C23=0,0,D6L1131C19/D6L1131C23)</f>
        <v>2.0553836277831999E-2</v>
      </c>
      <c r="AZ38" s="16" t="s">
        <v>36647</v>
      </c>
      <c r="BA38" s="33">
        <f>IF(D6L1131C5=0,0,D6L1131C19/D6L1131C5)</f>
        <v>0.32661391873028678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541619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4385.4960142924947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1366.176047345806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2573.5174890131807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10150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10150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4060</v>
      </c>
      <c r="R40" s="16" t="s">
        <v>36672</v>
      </c>
      <c r="S40" s="15">
        <f>D6L1133C5-D6L1133C7</f>
        <v>6090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3976.2902101703085</v>
      </c>
      <c r="X40" s="16" t="s">
        <v>36674</v>
      </c>
      <c r="Y40" s="33">
        <f>D6L1133C7-D6L1133C10</f>
        <v>83.709789829691545</v>
      </c>
      <c r="Z40" s="16" t="s">
        <v>36675</v>
      </c>
      <c r="AA40" s="33">
        <f>CHOOSE(MIN(D6L1133C9,RUN_YEARS),B7L811C7,B7L811C16,B7L811C25,B7L811C34,B7L811C43)</f>
        <v>541619</v>
      </c>
      <c r="AB40" s="16" t="s">
        <v>36676</v>
      </c>
      <c r="AC40" s="33">
        <f>IF(D6L1133C12=0,0,D6L1133C10/D6L1133C12)</f>
        <v>7.3414895160072088E-3</v>
      </c>
      <c r="AD40" s="16" t="s">
        <v>36677</v>
      </c>
      <c r="AE40" s="33">
        <f>IF(D6L1133C5=0,0,D6L1133C10/D6L1133C5)</f>
        <v>0.39175273006604022</v>
      </c>
      <c r="AF40" s="16" t="s">
        <v>36678</v>
      </c>
      <c r="AG40" s="33">
        <f>CHOOSE(MIN(D6L1133C9,RUN_YEARS),B7L811C5,B7L811C14,B7L811C23,B7L811C32,B7L811C41)</f>
        <v>4385.4960142924947</v>
      </c>
      <c r="AH40" s="16" t="s">
        <v>36679</v>
      </c>
      <c r="AI40" s="33">
        <f>IF(D6L1133C15=0,0,D6L1133C11/D6L1133C15)</f>
        <v>1.9087872741618786E-2</v>
      </c>
      <c r="AJ40" s="16" t="s">
        <v>36680</v>
      </c>
      <c r="AK40" s="33">
        <f>IF(D6L1133C5=0,0,D6L1133C11/D6L1133C5)</f>
        <v>8.2472699339597583E-3</v>
      </c>
      <c r="AL40" s="16" t="s">
        <v>36681</v>
      </c>
      <c r="AM40" s="33">
        <f>D6L1133C8*CHOOSE(MIN(D6L1133C9,RUN_YEARS),B7L811C4,B7L811C13,B7L811C22,B7L811C31,B7L811C40)</f>
        <v>2111.8424698651065</v>
      </c>
      <c r="AN40" s="16" t="s">
        <v>36682</v>
      </c>
      <c r="AO40" s="33">
        <f>D6L1133C8-D6L1133C18</f>
        <v>3978.1575301348935</v>
      </c>
      <c r="AP40" s="16" t="s">
        <v>36683</v>
      </c>
      <c r="AQ40" s="33">
        <f>CHOOSE(MIN(D6L1133C9,RUN_YEARS),B7L811C2,B7L811C11,B7L811C20,B7L811C29,B7L811C38)</f>
        <v>1366.176047345806</v>
      </c>
      <c r="AR40" s="16" t="s">
        <v>36684</v>
      </c>
      <c r="AS40" s="33">
        <f>IF(D6L1133C20=0,0,D6L1133C18/D6L1133C20)</f>
        <v>1.5458055160372446</v>
      </c>
      <c r="AT40" s="16" t="s">
        <v>36685</v>
      </c>
      <c r="AU40" s="33">
        <f>IF(D6L1133C5=0,0,D6L1133C18/D6L1133C5)</f>
        <v>0.20806329752365582</v>
      </c>
      <c r="AV40" s="16" t="s">
        <v>36686</v>
      </c>
      <c r="AW40" s="33">
        <f>CHOOSE(MIN(D6L1133C9,RUN_YEARS),B7L811C1,B7L811C10,B7L811C19,B7L811C28,B7L811C37)</f>
        <v>2573.5174890131807</v>
      </c>
      <c r="AX40" s="16" t="s">
        <v>36687</v>
      </c>
      <c r="AY40" s="33">
        <f>IF(D6L1133C23=0,0,D6L1133C19/D6L1133C23)</f>
        <v>1.5458055160372446</v>
      </c>
      <c r="AZ40" s="16" t="s">
        <v>36688</v>
      </c>
      <c r="BA40" s="33">
        <f>IF(D6L1133C5=0,0,D6L1133C19/D6L1133C5)</f>
        <v>0.39193670247634421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63493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63493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63493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541619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4385.4960142924947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22017.604916115801</v>
      </c>
      <c r="AN41" s="16" t="s">
        <v>36701</v>
      </c>
      <c r="AO41" s="33">
        <f>D6L1134C8-D6L1134C18</f>
        <v>41475.395083884199</v>
      </c>
      <c r="AP41" s="16" t="s">
        <v>36702</v>
      </c>
      <c r="AQ41" s="33">
        <f>CHOOSE(MIN(D6L1134C9,RUN_YEARS),B7L811C2,B7L811C11,B7L811C20,B7L811C29,B7L811C38)</f>
        <v>1366.176047345806</v>
      </c>
      <c r="AR41" s="16" t="s">
        <v>36703</v>
      </c>
      <c r="AS41" s="33">
        <f>IF(D6L1134C20=0,0,D6L1134C18/D6L1134C20)</f>
        <v>16.116228182225417</v>
      </c>
      <c r="AT41" s="16" t="s">
        <v>36704</v>
      </c>
      <c r="AU41" s="33">
        <f>IF(D6L1134C5=0,0,D6L1134C18/D6L1134C5)</f>
        <v>0.34677216253942639</v>
      </c>
      <c r="AV41" s="16" t="s">
        <v>36705</v>
      </c>
      <c r="AW41" s="33">
        <f>CHOOSE(MIN(D6L1134C9,RUN_YEARS),B7L811C1,B7L811C10,B7L811C19,B7L811C28,B7L811C37)</f>
        <v>2573.5174890131807</v>
      </c>
      <c r="AX41" s="16" t="s">
        <v>36706</v>
      </c>
      <c r="AY41" s="33">
        <f>IF(D6L1134C23=0,0,D6L1134C19/D6L1134C23)</f>
        <v>16.116228182225413</v>
      </c>
      <c r="AZ41" s="16" t="s">
        <v>36707</v>
      </c>
      <c r="BA41" s="33">
        <f>IF(D6L1134C5=0,0,D6L1134C19/D6L1134C5)</f>
        <v>0.65322783746057356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-12857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-12857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-12857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-12591.912126147699</v>
      </c>
      <c r="X42" s="16" t="s">
        <v>36714</v>
      </c>
      <c r="Y42" s="33">
        <f>D6L1135C7-D6L1135C10</f>
        <v>-265.08787385230062</v>
      </c>
      <c r="Z42" s="16" t="s">
        <v>36715</v>
      </c>
      <c r="AA42" s="33">
        <f>CHOOSE(MIN(D6L1135C9,RUN_YEARS),B7L811C7,B7L811C16,B7L811C25,B7L811C34,B7L811C43)</f>
        <v>541619</v>
      </c>
      <c r="AB42" s="16" t="s">
        <v>36716</v>
      </c>
      <c r="AC42" s="33">
        <f>IF(D6L1135C12=0,0,D6L1135C10/D6L1135C12)</f>
        <v>-2.3248652883572585E-2</v>
      </c>
      <c r="AD42" s="16" t="s">
        <v>36717</v>
      </c>
      <c r="AE42" s="33">
        <f>IF(D6L1135C5=0,0,D6L1135C10/D6L1135C5)</f>
        <v>0.97938182516510064</v>
      </c>
      <c r="AF42" s="16" t="s">
        <v>36718</v>
      </c>
      <c r="AG42" s="33">
        <f>CHOOSE(MIN(D6L1135C9,RUN_YEARS),B7L811C5,B7L811C14,B7L811C23,B7L811C32,B7L811C41)</f>
        <v>4385.4960142924947</v>
      </c>
      <c r="AH42" s="16" t="s">
        <v>36719</v>
      </c>
      <c r="AI42" s="33">
        <f>IF(D6L1135C15=0,0,D6L1135C11/D6L1135C15)</f>
        <v>-6.044649749728865E-2</v>
      </c>
      <c r="AJ42" s="16" t="s">
        <v>36720</v>
      </c>
      <c r="AK42" s="33">
        <f>IF(D6L1135C5=0,0,D6L1135C11/D6L1135C5)</f>
        <v>2.0618174834899326E-2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1366.176047345806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2573.5174890131807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-54904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-54904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-54904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541619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4385.4960142924947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-19039.178812064667</v>
      </c>
      <c r="AN43" s="16" t="s">
        <v>36742</v>
      </c>
      <c r="AO43" s="33">
        <f>D6L1136C8-D6L1136C18</f>
        <v>-35864.821187935333</v>
      </c>
      <c r="AP43" s="16" t="s">
        <v>36743</v>
      </c>
      <c r="AQ43" s="33">
        <f>CHOOSE(MIN(D6L1136C9,RUN_YEARS),B7L811C2,B7L811C11,B7L811C20,B7L811C29,B7L811C38)</f>
        <v>1366.176047345806</v>
      </c>
      <c r="AR43" s="16" t="s">
        <v>36744</v>
      </c>
      <c r="AS43" s="33">
        <f>IF(D6L1136C20=0,0,D6L1136C18/D6L1136C20)</f>
        <v>-13.93610936822806</v>
      </c>
      <c r="AT43" s="16" t="s">
        <v>36745</v>
      </c>
      <c r="AU43" s="33">
        <f>IF(D6L1136C5=0,0,D6L1136C18/D6L1136C5)</f>
        <v>0.34677216253942639</v>
      </c>
      <c r="AV43" s="16" t="s">
        <v>36746</v>
      </c>
      <c r="AW43" s="33">
        <f>CHOOSE(MIN(D6L1136C9,RUN_YEARS),B7L811C1,B7L811C10,B7L811C19,B7L811C28,B7L811C37)</f>
        <v>2573.5174890131807</v>
      </c>
      <c r="AX43" s="16" t="s">
        <v>36747</v>
      </c>
      <c r="AY43" s="33">
        <f>IF(D6L1136C23=0,0,D6L1136C19/D6L1136C23)</f>
        <v>-13.936109368228056</v>
      </c>
      <c r="AZ43" s="16" t="s">
        <v>36748</v>
      </c>
      <c r="BA43" s="33">
        <f>IF(D6L1136C5=0,0,D6L1136C19/D6L1136C5)</f>
        <v>0.65322783746057356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6839.8081143489981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6360.904057174499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-8557.5479714127505</v>
      </c>
      <c r="R44" s="16" t="s">
        <v>36752</v>
      </c>
      <c r="S44" s="15">
        <f>SUM(D6L1129C8:D6L1136C8)</f>
        <v>14918.452028587242</v>
      </c>
      <c r="U44" s="21" t="str">
        <f>NULL_VALUE</f>
        <v>n/a</v>
      </c>
      <c r="V44" s="16" t="s">
        <v>36753</v>
      </c>
      <c r="W44" s="33">
        <f>SUM(D6L1129C10:D6L1136C10)</f>
        <v>-8381.1069511801252</v>
      </c>
      <c r="X44" s="16" t="s">
        <v>36754</v>
      </c>
      <c r="Y44" s="33">
        <f>SUM(D6L1129C11:D6L1136C11)</f>
        <v>-176.44102023262587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-1.5474174560309233E-2</v>
      </c>
      <c r="AD44" s="16" t="s">
        <v>36756</v>
      </c>
      <c r="AE44" s="33">
        <f>IF(D6L1137C5=0,0,D6L1137C10/D6L1137C5)</f>
        <v>-1.3175968189186926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-4.0232853856803891E-2</v>
      </c>
      <c r="AJ44" s="16" t="s">
        <v>36758</v>
      </c>
      <c r="AK44" s="33">
        <f>IF(D6L1137C5=0,0,D6L1137C11/D6L1137C5)</f>
        <v>-2.7738355844813767E-2</v>
      </c>
      <c r="AL44" s="16" t="s">
        <v>36759</v>
      </c>
      <c r="AM44" s="33">
        <f>SUM(D6L1129C18:D6L1136C18)</f>
        <v>5173.3038716938936</v>
      </c>
      <c r="AN44" s="16" t="s">
        <v>36760</v>
      </c>
      <c r="AO44" s="33">
        <f>SUM(D6L1129C19:D6L1136C19)</f>
        <v>9745.1481568933523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3.786703684158816</v>
      </c>
      <c r="AT44" s="16" t="s">
        <v>36762</v>
      </c>
      <c r="AU44" s="33">
        <f>IF(D6L1137C5=0,0,D6L1137C18/D6L1137C5)</f>
        <v>0.8132969504325247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3.786703684158816</v>
      </c>
      <c r="AZ44" s="16" t="s">
        <v>36764</v>
      </c>
      <c r="BA44" s="33">
        <f>IF(D6L1137C5=0,0,D6L1137C19/D6L1137C5)</f>
        <v>1.5320382243309809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3430.3483056113237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1715.1741528056618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857.58707640283092</v>
      </c>
      <c r="R45" s="16" t="s">
        <v>36769</v>
      </c>
      <c r="S45" s="15">
        <f>D6L1138C5-D6L1138C7</f>
        <v>857.58707640283092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839.9051961254072</v>
      </c>
      <c r="X45" s="16" t="s">
        <v>36771</v>
      </c>
      <c r="Y45" s="33">
        <f>D6L1138C7-D6L1138C10</f>
        <v>17.681880277423716</v>
      </c>
      <c r="Z45" s="16" t="s">
        <v>36772</v>
      </c>
      <c r="AA45" s="33">
        <f>CHOOSE(MIN(D6L1138C9,RUN_YEARS),B7L811C7,B7L811C16,B7L811C25,B7L811C34,B7L811C43)</f>
        <v>541619</v>
      </c>
      <c r="AB45" s="16" t="s">
        <v>36773</v>
      </c>
      <c r="AC45" s="33">
        <f>IF(D6L1138C12=0,0,D6L1138C10/D6L1138C12)</f>
        <v>1.5507306725307036E-3</v>
      </c>
      <c r="AD45" s="16" t="s">
        <v>36774</v>
      </c>
      <c r="AE45" s="33">
        <f>IF(D6L1138C5=0,0,D6L1138C10/D6L1138C5)</f>
        <v>0.48969091258255038</v>
      </c>
      <c r="AF45" s="16" t="s">
        <v>36775</v>
      </c>
      <c r="AG45" s="33">
        <f>CHOOSE(MIN(D6L1138C9,RUN_YEARS),B7L811C5,B7L811C14,B7L811C23,B7L811C32,B7L811C41)</f>
        <v>4385.4960142924947</v>
      </c>
      <c r="AH45" s="16" t="s">
        <v>36776</v>
      </c>
      <c r="AI45" s="33">
        <f>IF(D6L1138C15=0,0,D6L1138C11/D6L1138C15)</f>
        <v>4.0318997485798208E-3</v>
      </c>
      <c r="AJ45" s="16" t="s">
        <v>36777</v>
      </c>
      <c r="AK45" s="33">
        <f>IF(D6L1138C5=0,0,D6L1138C11/D6L1138C5)</f>
        <v>1.0309087417449653E-2</v>
      </c>
      <c r="AL45" s="16" t="s">
        <v>36778</v>
      </c>
      <c r="AM45" s="33">
        <f>D6L1138C8*CHOOSE(MIN(D6L1138C9,RUN_YEARS),B7L811C4,B7L811C13,B7L811C22,B7L811C31,B7L811C40)</f>
        <v>297.38732505007397</v>
      </c>
      <c r="AN45" s="16" t="s">
        <v>36779</v>
      </c>
      <c r="AO45" s="33">
        <f>D6L1138C8-D6L1138C18</f>
        <v>560.19975135275695</v>
      </c>
      <c r="AP45" s="16" t="s">
        <v>36780</v>
      </c>
      <c r="AQ45" s="33">
        <f>CHOOSE(MIN(D6L1138C9,RUN_YEARS),B7L811C2,B7L811C11,B7L811C20,B7L811C29,B7L811C38)</f>
        <v>1366.176047345806</v>
      </c>
      <c r="AR45" s="16" t="s">
        <v>36781</v>
      </c>
      <c r="AS45" s="33">
        <f>IF(D6L1138C20=0,0,D6L1138C18/D6L1138C20)</f>
        <v>0.2176786261388752</v>
      </c>
      <c r="AT45" s="16" t="s">
        <v>36782</v>
      </c>
      <c r="AU45" s="33">
        <f>IF(D6L1138C5=0,0,D6L1138C18/D6L1138C5)</f>
        <v>0.17338608126971319</v>
      </c>
      <c r="AV45" s="16" t="s">
        <v>36783</v>
      </c>
      <c r="AW45" s="33">
        <f>CHOOSE(MIN(D6L1138C9,RUN_YEARS),B7L811C1,B7L811C10,B7L811C19,B7L811C28,B7L811C37)</f>
        <v>2573.5174890131807</v>
      </c>
      <c r="AX45" s="16" t="s">
        <v>36784</v>
      </c>
      <c r="AY45" s="33">
        <f>IF(D6L1138C23=0,0,D6L1138C19/D6L1138C23)</f>
        <v>0.21767862613887518</v>
      </c>
      <c r="AZ45" s="16" t="s">
        <v>36785</v>
      </c>
      <c r="BA45" s="33">
        <f>IF(D6L1138C5=0,0,D6L1138C19/D6L1138C5)</f>
        <v>0.32661391873028678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32323.239088431994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32323.239088431994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12929.295635372799</v>
      </c>
      <c r="R46" s="16" t="s">
        <v>36789</v>
      </c>
      <c r="S46" s="15">
        <f>D6L1139C5-D6L1139C7</f>
        <v>19393.943453059197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12662.717157470581</v>
      </c>
      <c r="X46" s="16" t="s">
        <v>36791</v>
      </c>
      <c r="Y46" s="33">
        <f>D6L1139C7-D6L1139C10</f>
        <v>266.57847790221786</v>
      </c>
      <c r="Z46" s="16" t="s">
        <v>36792</v>
      </c>
      <c r="AA46" s="33">
        <f>CHOOSE(MIN(D6L1139C9,RUN_YEARS),B7L811C7,B7L811C16,B7L811C25,B7L811C34,B7L811C43)</f>
        <v>541619</v>
      </c>
      <c r="AB46" s="16" t="s">
        <v>36793</v>
      </c>
      <c r="AC46" s="33">
        <f>IF(D6L1139C12=0,0,D6L1139C10/D6L1139C12)</f>
        <v>2.3379381368583047E-2</v>
      </c>
      <c r="AD46" s="16" t="s">
        <v>36794</v>
      </c>
      <c r="AE46" s="33">
        <f>IF(D6L1139C5=0,0,D6L1139C10/D6L1139C5)</f>
        <v>0.39175273006604028</v>
      </c>
      <c r="AF46" s="16" t="s">
        <v>36795</v>
      </c>
      <c r="AG46" s="33">
        <f>CHOOSE(MIN(D6L1139C9,RUN_YEARS),B7L811C5,B7L811C14,B7L811C23,B7L811C32,B7L811C41)</f>
        <v>4385.4960142924947</v>
      </c>
      <c r="AH46" s="16" t="s">
        <v>36796</v>
      </c>
      <c r="AI46" s="33">
        <f>IF(D6L1139C15=0,0,D6L1139C11/D6L1139C15)</f>
        <v>6.0786391558316021E-2</v>
      </c>
      <c r="AJ46" s="16" t="s">
        <v>36797</v>
      </c>
      <c r="AK46" s="33">
        <f>IF(D6L1139C5=0,0,D6L1139C11/D6L1139C5)</f>
        <v>8.2472699339597531E-3</v>
      </c>
      <c r="AL46" s="16" t="s">
        <v>36798</v>
      </c>
      <c r="AM46" s="33">
        <f>D6L1139C8*CHOOSE(MIN(D6L1139C9,RUN_YEARS),B7L811C4,B7L811C13,B7L811C22,B7L811C31,B7L811C40)</f>
        <v>6725.2797113846882</v>
      </c>
      <c r="AN46" s="16" t="s">
        <v>36799</v>
      </c>
      <c r="AO46" s="33">
        <f>D6L1139C8-D6L1139C18</f>
        <v>12668.663741674509</v>
      </c>
      <c r="AP46" s="16" t="s">
        <v>36800</v>
      </c>
      <c r="AQ46" s="33">
        <f>CHOOSE(MIN(D6L1139C9,RUN_YEARS),B7L811C2,B7L811C11,B7L811C20,B7L811C29,B7L811C38)</f>
        <v>1366.176047345806</v>
      </c>
      <c r="AR46" s="16" t="s">
        <v>36801</v>
      </c>
      <c r="AS46" s="33">
        <f>IF(D6L1139C20=0,0,D6L1139C18/D6L1139C20)</f>
        <v>4.9227035742944683</v>
      </c>
      <c r="AT46" s="16" t="s">
        <v>36802</v>
      </c>
      <c r="AU46" s="33">
        <f>IF(D6L1139C5=0,0,D6L1139C18/D6L1139C5)</f>
        <v>0.20806329752365585</v>
      </c>
      <c r="AV46" s="16" t="s">
        <v>36803</v>
      </c>
      <c r="AW46" s="33">
        <f>CHOOSE(MIN(D6L1139C9,RUN_YEARS),B7L811C1,B7L811C10,B7L811C19,B7L811C28,B7L811C37)</f>
        <v>2573.5174890131807</v>
      </c>
      <c r="AX46" s="16" t="s">
        <v>36804</v>
      </c>
      <c r="AY46" s="33">
        <f>IF(D6L1139C23=0,0,D6L1139C19/D6L1139C23)</f>
        <v>4.9227035742944683</v>
      </c>
      <c r="AZ46" s="16" t="s">
        <v>36805</v>
      </c>
      <c r="BA46" s="33">
        <f>IF(D6L1139C5=0,0,D6L1139C19/D6L1139C5)</f>
        <v>0.39193670247634416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35753.587394043316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34038.413241237657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13786.88271177563</v>
      </c>
      <c r="R47" s="16" t="s">
        <v>36809</v>
      </c>
      <c r="S47" s="15">
        <f>SUM(D6L1138C8:D6L1139C8)</f>
        <v>20251.530529462027</v>
      </c>
      <c r="U47" s="21" t="str">
        <f>NULL_VALUE</f>
        <v>n/a</v>
      </c>
      <c r="V47" s="16" t="s">
        <v>36810</v>
      </c>
      <c r="W47" s="33">
        <f>SUM(D6L1138C10:D6L1139C10)</f>
        <v>13502.622353595987</v>
      </c>
      <c r="X47" s="16" t="s">
        <v>36811</v>
      </c>
      <c r="Y47" s="33">
        <f>SUM(D6L1138C11:D6L1139C11)</f>
        <v>284.26035817964157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2.4930112041113752E-2</v>
      </c>
      <c r="AD47" s="16" t="s">
        <v>36813</v>
      </c>
      <c r="AE47" s="33">
        <f>IF(D6L1140C5=0,0,D6L1140C10/D6L1140C5)</f>
        <v>0.39668777324900423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6.4818291306895842E-2</v>
      </c>
      <c r="AJ47" s="16" t="s">
        <v>36815</v>
      </c>
      <c r="AK47" s="33">
        <f>IF(D6L1140C5=0,0,D6L1140C11/D6L1140C5)</f>
        <v>8.3511636152081015E-3</v>
      </c>
      <c r="AL47" s="16" t="s">
        <v>36816</v>
      </c>
      <c r="AM47" s="33">
        <f>SUM(D6L1138C18:D6L1139C18)</f>
        <v>7022.6670364347619</v>
      </c>
      <c r="AN47" s="16" t="s">
        <v>36817</v>
      </c>
      <c r="AO47" s="33">
        <f>SUM(D6L1138C19:D6L1139C19)</f>
        <v>13228.863493027266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5.1403822004333435</v>
      </c>
      <c r="AT47" s="16" t="s">
        <v>36819</v>
      </c>
      <c r="AU47" s="33">
        <f>IF(D6L1140C5=0,0,D6L1140C18/D6L1140C5)</f>
        <v>0.20631593449035326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5.1403822004333435</v>
      </c>
      <c r="AZ47" s="16" t="s">
        <v>36821</v>
      </c>
      <c r="BA47" s="33">
        <f>IF(D6L1140C5=0,0,D6L1140C19/D6L1140C5)</f>
        <v>0.38864512864543438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108910.89042309308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84671.215715882514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27365.283949098059</v>
      </c>
      <c r="R48" s="16" t="s">
        <v>36826</v>
      </c>
      <c r="S48" s="15">
        <f>SUM(D6L1128C8,D6L1137C8,D6L1140C8)</f>
        <v>57305.931766784452</v>
      </c>
      <c r="U48" s="21" t="str">
        <f>NULL_VALUE</f>
        <v>n/a</v>
      </c>
      <c r="V48" s="16" t="s">
        <v>36827</v>
      </c>
      <c r="W48" s="33">
        <f>SUM(D6L1128C10,D6L1137C10,D6L1140C10)</f>
        <v>26805.963541221052</v>
      </c>
      <c r="X48" s="16" t="s">
        <v>36828</v>
      </c>
      <c r="Y48" s="33">
        <f>SUM(D6L1128C11,D6L1137C11,D6L1140C11)</f>
        <v>559.32040787699589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4.5535564879040175E-2</v>
      </c>
      <c r="AD48" s="16" t="s">
        <v>36830</v>
      </c>
      <c r="AE48" s="33">
        <f>IF(D6L1141C5=0,0,D6L1141C10/D6L1141C5)</f>
        <v>0.31658885861718916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0.1183924686855049</v>
      </c>
      <c r="AJ48" s="16" t="s">
        <v>36832</v>
      </c>
      <c r="AK48" s="33">
        <f>IF(D6L1141C5=0,0,D6L1141C11/D6L1141C5)</f>
        <v>6.6057916276272303E-3</v>
      </c>
      <c r="AL48" s="16" t="s">
        <v>36833</v>
      </c>
      <c r="AM48" s="33">
        <f>SUM(D6L1128C18,D6L1137C18,D6L1140C18)</f>
        <v>19540.53479123535</v>
      </c>
      <c r="AN48" s="16" t="s">
        <v>36834</v>
      </c>
      <c r="AO48" s="33">
        <f>SUM(D6L1128C19,D6L1137C19,D6L1140C19)</f>
        <v>37765.396975549091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14.164743496437877</v>
      </c>
      <c r="AT48" s="16" t="s">
        <v>36836</v>
      </c>
      <c r="AU48" s="33">
        <f>IF(D6L1141C5=0,0,D6L1141C18/D6L1141C5)</f>
        <v>0.23078131837393664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14.164743496437877</v>
      </c>
      <c r="AZ48" s="16" t="s">
        <v>36838</v>
      </c>
      <c r="BA48" s="33">
        <f>IF(D6L1141C5=0,0,D6L1141C19/D6L1141C5)</f>
        <v>0.44602403138124669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F0458-BF3E-4F16-83C9-D1C0EC9181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9021.8322623000004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7758.7757455780002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3879.3878727890001</v>
      </c>
      <c r="R8" s="16" t="s">
        <v>36847</v>
      </c>
      <c r="S8" s="15">
        <f>D6L1201C5-D6L1201C7</f>
        <v>3879.3878727890001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3758.20568840855</v>
      </c>
      <c r="X8" s="16" t="s">
        <v>36849</v>
      </c>
      <c r="Y8" s="33">
        <f>D6L1201C7-D6L1201C10</f>
        <v>121.18218438045005</v>
      </c>
      <c r="Z8" s="16" t="s">
        <v>36850</v>
      </c>
      <c r="AA8" s="33">
        <f>CHOOSE(MIN(D6L1201C9,RUN_YEARS),B7L812C7,B7L812C16,B7L812C25,B7L812C34,B7L812C43)</f>
        <v>77155.666666666672</v>
      </c>
      <c r="AB8" s="16" t="s">
        <v>36851</v>
      </c>
      <c r="AC8" s="33">
        <f>IF(D6L1201C12=0,0,D6L1201C10/D6L1201C12)</f>
        <v>4.8709392981399723E-2</v>
      </c>
      <c r="AD8" s="16" t="s">
        <v>36852</v>
      </c>
      <c r="AE8" s="33">
        <f>IF(D6L1201C5=0,0,D6L1201C10/D6L1201C5)</f>
        <v>0.48438127504206885</v>
      </c>
      <c r="AF8" s="16" t="s">
        <v>36853</v>
      </c>
      <c r="AG8" s="33">
        <f>CHOOSE(MIN(D6L1201C9,RUN_YEARS),B7L812C5,B7L812C14,B7L812C23,B7L812C32,B7L812C41)</f>
        <v>956.86949890378037</v>
      </c>
      <c r="AH8" s="16" t="s">
        <v>36854</v>
      </c>
      <c r="AI8" s="33">
        <f>IF(D6L1201C15=0,0,D6L1201C11/D6L1201C15)</f>
        <v>0.12664442175163923</v>
      </c>
      <c r="AJ8" s="16" t="s">
        <v>36855</v>
      </c>
      <c r="AK8" s="33">
        <f>IF(D6L1201C5=0,0,D6L1201C11/D6L1201C5)</f>
        <v>1.561872495793116E-2</v>
      </c>
      <c r="AL8" s="16" t="s">
        <v>36856</v>
      </c>
      <c r="AM8" s="33">
        <f>D6L1201C8*CHOOSE(MIN(D6L1201C9,RUN_YEARS),B7L812C4,B7L812C13,B7L812C22,B7L812C31,B7L812C40)</f>
        <v>1061.4557569638139</v>
      </c>
      <c r="AN8" s="16" t="s">
        <v>36857</v>
      </c>
      <c r="AO8" s="33">
        <f>D6L1201C8-D6L1201C18</f>
        <v>2817.932115825186</v>
      </c>
      <c r="AP8" s="16" t="s">
        <v>36858</v>
      </c>
      <c r="AQ8" s="33">
        <f>CHOOSE(MIN(D6L1201C9,RUN_YEARS),B7L812C2,B7L812C11,B7L812C20,B7L812C29,B7L812C38)</f>
        <v>179.81914595674564</v>
      </c>
      <c r="AR8" s="16" t="s">
        <v>36859</v>
      </c>
      <c r="AS8" s="33">
        <f>IF(D6L1201C20=0,0,D6L1201C18/D6L1201C20)</f>
        <v>5.9029073423535241</v>
      </c>
      <c r="AT8" s="16" t="s">
        <v>36860</v>
      </c>
      <c r="AU8" s="33">
        <f>IF(D6L1201C5=0,0,D6L1201C18/D6L1201C5)</f>
        <v>0.13680711903147541</v>
      </c>
      <c r="AV8" s="16" t="s">
        <v>36861</v>
      </c>
      <c r="AW8" s="33">
        <f>CHOOSE(MIN(D6L1201C9,RUN_YEARS),B7L812C1,B7L812C10,B7L812C19,B7L812C28,B7L812C37)</f>
        <v>477.38037417705095</v>
      </c>
      <c r="AX8" s="16" t="s">
        <v>36862</v>
      </c>
      <c r="AY8" s="33">
        <f>IF(D6L1201C23=0,0,D6L1201C19/D6L1201C23)</f>
        <v>5.9029073423535223</v>
      </c>
      <c r="AZ8" s="16" t="s">
        <v>36863</v>
      </c>
      <c r="BA8" s="33">
        <f>IF(D6L1201C5=0,0,D6L1201C19/D6L1201C5)</f>
        <v>0.36319288096852453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65.22454803946539</v>
      </c>
      <c r="J9" s="16" t="s">
        <v>36884</v>
      </c>
      <c r="K9" s="21">
        <f>_xlfn.SINGLE(IF(FLOW_THRU_100PCT="Y",1,INDEX(VariabilityMatrix,D6L1202C1,_xlfn.SINGLE(D6L1202C9))))</f>
        <v>0.64917993204410851</v>
      </c>
      <c r="L9" s="16" t="s">
        <v>36864</v>
      </c>
      <c r="M9" s="15">
        <f>IF(_xlfn.SINGLE(D6L1202C2)&lt;&gt;0,_xlfn.SINGLE(D6L1202C2)*_xlfn.SINGLE(D6L1202C4),_xlfn.SINGLE(D6L1202C3)*_xlfn.SINGLE(D6L1202C4))</f>
        <v>42.342467663867829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21.171233831933915</v>
      </c>
      <c r="R9" s="16" t="s">
        <v>36866</v>
      </c>
      <c r="S9" s="15">
        <f>D6L1202C5-D6L1202C7</f>
        <v>21.171233831933915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20.537073872732531</v>
      </c>
      <c r="X9" s="16" t="s">
        <v>36868</v>
      </c>
      <c r="Y9" s="33">
        <f>D6L1202C7-D6L1202C10</f>
        <v>0.63415995920138357</v>
      </c>
      <c r="Z9" s="16" t="s">
        <v>36869</v>
      </c>
      <c r="AA9" s="33">
        <f>CHOOSE(MIN(D6L1202C9,RUN_YEARS),B7L812C7,B7L812C16,B7L812C25,B7L812C34,B7L812C43)</f>
        <v>81908.399999999994</v>
      </c>
      <c r="AB9" s="16" t="s">
        <v>36870</v>
      </c>
      <c r="AC9" s="33">
        <f>IF(D6L1202C12=0,0,D6L1202C10/D6L1202C12)</f>
        <v>2.5073220662023105E-4</v>
      </c>
      <c r="AD9" s="16" t="s">
        <v>36871</v>
      </c>
      <c r="AE9" s="33">
        <f>IF(D6L1202C5=0,0,D6L1202C10/D6L1202C5)</f>
        <v>0.48502307507829706</v>
      </c>
      <c r="AF9" s="16" t="s">
        <v>36872</v>
      </c>
      <c r="AG9" s="33">
        <f>CHOOSE(MIN(D6L1202C9,RUN_YEARS),B7L812C5,B7L812C14,B7L812C23,B7L812C32,B7L812C41)</f>
        <v>972.7815979594061</v>
      </c>
      <c r="AH9" s="16" t="s">
        <v>36873</v>
      </c>
      <c r="AI9" s="33">
        <f>IF(D6L1202C15=0,0,D6L1202C11/D6L1202C15)</f>
        <v>6.5190373721260185E-4</v>
      </c>
      <c r="AJ9" s="16" t="s">
        <v>36874</v>
      </c>
      <c r="AK9" s="33">
        <f>IF(D6L1202C5=0,0,D6L1202C11/D6L1202C5)</f>
        <v>1.4976924921702954E-2</v>
      </c>
      <c r="AL9" s="16" t="s">
        <v>36875</v>
      </c>
      <c r="AM9" s="33">
        <f>D6L1202C8*CHOOSE(MIN(D6L1202C9,RUN_YEARS),B7L812C4,B7L812C13,B7L812C22,B7L812C31,B7L812C40)</f>
        <v>6.0463555956768591</v>
      </c>
      <c r="AN9" s="16" t="s">
        <v>36876</v>
      </c>
      <c r="AO9" s="33">
        <f>D6L1202C8-D6L1202C18</f>
        <v>15.124878236257056</v>
      </c>
      <c r="AP9" s="16" t="s">
        <v>36877</v>
      </c>
      <c r="AQ9" s="33">
        <f>CHOOSE(MIN(D6L1202C9,RUN_YEARS),B7L812C2,B7L812C11,B7L812C20,B7L812C29,B7L812C38)</f>
        <v>193.26530281923877</v>
      </c>
      <c r="AR9" s="16" t="s">
        <v>36878</v>
      </c>
      <c r="AS9" s="33">
        <f>IF(D6L1202C20=0,0,D6L1202C18/D6L1202C20)</f>
        <v>3.1285261800624513E-2</v>
      </c>
      <c r="AT9" s="16" t="s">
        <v>36879</v>
      </c>
      <c r="AU9" s="33">
        <f>IF(D6L1202C5=0,0,D6L1202C18/D6L1202C5)</f>
        <v>0.14279648611118634</v>
      </c>
      <c r="AV9" s="16" t="s">
        <v>36880</v>
      </c>
      <c r="AW9" s="33">
        <f>CHOOSE(MIN(D6L1202C9,RUN_YEARS),B7L812C1,B7L812C10,B7L812C19,B7L812C28,B7L812C37)</f>
        <v>483.45058873552841</v>
      </c>
      <c r="AX9" s="16" t="s">
        <v>36881</v>
      </c>
      <c r="AY9" s="33">
        <f>IF(D6L1202C23=0,0,D6L1202C19/D6L1202C23)</f>
        <v>3.1285261800624506E-2</v>
      </c>
      <c r="AZ9" s="16" t="s">
        <v>36882</v>
      </c>
      <c r="BA9" s="33">
        <f>IF(D6L1202C5=0,0,D6L1202C19/D6L1202C5)</f>
        <v>0.35720351388881366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6.3079321541779771</v>
      </c>
      <c r="J10" s="16" t="s">
        <v>36905</v>
      </c>
      <c r="K10" s="21">
        <f>_xlfn.SINGLE(IF(FLOW_THRU_100PCT="Y",1,INDEX(VariabilityMatrix,D6L1203C1,_xlfn.SINGLE(D6L1203C9))))</f>
        <v>0.64917993204410851</v>
      </c>
      <c r="L10" s="16" t="s">
        <v>36885</v>
      </c>
      <c r="M10" s="15">
        <f>IF(_xlfn.SINGLE(D6L1203C2)&lt;&gt;0,_xlfn.SINGLE(D6L1203C2)*_xlfn.SINGLE(D6L1203C4),_xlfn.SINGLE(D6L1203C3)*_xlfn.SINGLE(D6L1203C4))</f>
        <v>4.0949829671881064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2.0474914835940532</v>
      </c>
      <c r="R10" s="16" t="s">
        <v>36887</v>
      </c>
      <c r="S10" s="15">
        <f>D6L1203C5-D6L1203C7</f>
        <v>2.0474914835940532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1.9861612311388246</v>
      </c>
      <c r="X10" s="16" t="s">
        <v>36889</v>
      </c>
      <c r="Y10" s="33">
        <f>D6L1203C7-D6L1203C10</f>
        <v>6.1330252455228607E-2</v>
      </c>
      <c r="Z10" s="16" t="s">
        <v>36890</v>
      </c>
      <c r="AA10" s="33">
        <f>CHOOSE(MIN(D6L1203C9,RUN_YEARS),B7L812C7,B7L812C16,B7L812C25,B7L812C34,B7L812C43)</f>
        <v>81908.399999999994</v>
      </c>
      <c r="AB10" s="16" t="s">
        <v>36891</v>
      </c>
      <c r="AC10" s="33">
        <f>IF(D6L1203C12=0,0,D6L1203C10/D6L1203C12)</f>
        <v>2.4248565850862974E-5</v>
      </c>
      <c r="AD10" s="16" t="s">
        <v>36892</v>
      </c>
      <c r="AE10" s="33">
        <f>IF(D6L1203C5=0,0,D6L1203C10/D6L1203C5)</f>
        <v>0.48502307507829706</v>
      </c>
      <c r="AF10" s="16" t="s">
        <v>36893</v>
      </c>
      <c r="AG10" s="33">
        <f>CHOOSE(MIN(D6L1203C9,RUN_YEARS),B7L812C5,B7L812C14,B7L812C23,B7L812C32,B7L812C41)</f>
        <v>972.7815979594061</v>
      </c>
      <c r="AH10" s="16" t="s">
        <v>36894</v>
      </c>
      <c r="AI10" s="33">
        <f>IF(D6L1203C15=0,0,D6L1203C11/D6L1203C15)</f>
        <v>6.3046271212243777E-5</v>
      </c>
      <c r="AJ10" s="16" t="s">
        <v>36895</v>
      </c>
      <c r="AK10" s="33">
        <f>IF(D6L1203C5=0,0,D6L1203C11/D6L1203C5)</f>
        <v>1.497692492170294E-2</v>
      </c>
      <c r="AL10" s="16" t="s">
        <v>36896</v>
      </c>
      <c r="AM10" s="33">
        <f>D6L1203C8*CHOOSE(MIN(D6L1203C9,RUN_YEARS),B7L812C4,B7L812C13,B7L812C22,B7L812C31,B7L812C40)</f>
        <v>0.58474917839962104</v>
      </c>
      <c r="AN10" s="16" t="s">
        <v>36897</v>
      </c>
      <c r="AO10" s="33">
        <f>D6L1203C8-D6L1203C18</f>
        <v>1.4627423051944322</v>
      </c>
      <c r="AP10" s="16" t="s">
        <v>36898</v>
      </c>
      <c r="AQ10" s="33">
        <f>CHOOSE(MIN(D6L1203C9,RUN_YEARS),B7L812C2,B7L812C11,B7L812C20,B7L812C29,B7L812C38)</f>
        <v>193.26530281923877</v>
      </c>
      <c r="AR10" s="16" t="s">
        <v>36899</v>
      </c>
      <c r="AS10" s="33">
        <f>IF(D6L1203C20=0,0,D6L1203C18/D6L1203C20)</f>
        <v>3.0256293802852835E-3</v>
      </c>
      <c r="AT10" s="16" t="s">
        <v>36900</v>
      </c>
      <c r="AU10" s="33">
        <f>IF(D6L1203C5=0,0,D6L1203C18/D6L1203C5)</f>
        <v>0.14279648611118634</v>
      </c>
      <c r="AV10" s="16" t="s">
        <v>36901</v>
      </c>
      <c r="AW10" s="33">
        <f>CHOOSE(MIN(D6L1203C9,RUN_YEARS),B7L812C1,B7L812C10,B7L812C19,B7L812C28,B7L812C37)</f>
        <v>483.45058873552841</v>
      </c>
      <c r="AX10" s="16" t="s">
        <v>36902</v>
      </c>
      <c r="AY10" s="33">
        <f>IF(D6L1203C23=0,0,D6L1203C19/D6L1203C23)</f>
        <v>3.025629380285283E-3</v>
      </c>
      <c r="AZ10" s="16" t="s">
        <v>36903</v>
      </c>
      <c r="BA10" s="33">
        <f>IF(D6L1203C5=0,0,D6L1203C19/D6L1203C5)</f>
        <v>0.35720351388881366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0.63570948928092208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77972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1062.690696793848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196.67603751649622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535.06842154797232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274.71173040501253</v>
      </c>
      <c r="J12" s="16" t="s">
        <v>36947</v>
      </c>
      <c r="K12" s="21">
        <f>_xlfn.SINGLE(IF(FLOW_THRU_100PCT="Y",1,INDEX(VariabilityMatrix,D6L1205C1,_xlfn.SINGLE(D6L1205C9))))</f>
        <v>0.33138237811797588</v>
      </c>
      <c r="L12" s="16" t="s">
        <v>36927</v>
      </c>
      <c r="M12" s="15">
        <f>IF(_xlfn.SINGLE(D6L1205C2)&lt;&gt;0,_xlfn.SINGLE(D6L1205C2)*_xlfn.SINGLE(D6L1205C4),_xlfn.SINGLE(D6L1205C3)*_xlfn.SINGLE(D6L1205C4))</f>
        <v>91.034626518517314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45.517313259258657</v>
      </c>
      <c r="R12" s="16" t="s">
        <v>36929</v>
      </c>
      <c r="S12" s="15">
        <f>D6L1205C5-D6L1205C7</f>
        <v>45.517313259258657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44.153894492615557</v>
      </c>
      <c r="X12" s="16" t="s">
        <v>36931</v>
      </c>
      <c r="Y12" s="33">
        <f>D6L1205C7-D6L1205C10</f>
        <v>1.3634187666431004</v>
      </c>
      <c r="Z12" s="16" t="s">
        <v>36932</v>
      </c>
      <c r="AA12" s="33">
        <f>CHOOSE(MIN(D6L1205C9,RUN_YEARS),B7L812C7,B7L812C16,B7L812C25,B7L812C34,B7L812C43)</f>
        <v>81908.399999999994</v>
      </c>
      <c r="AB12" s="16" t="s">
        <v>36933</v>
      </c>
      <c r="AC12" s="33">
        <f>IF(D6L1205C12=0,0,D6L1205C10/D6L1205C12)</f>
        <v>5.3906430222804447E-4</v>
      </c>
      <c r="AD12" s="16" t="s">
        <v>36934</v>
      </c>
      <c r="AE12" s="33">
        <f>IF(D6L1205C5=0,0,D6L1205C10/D6L1205C5)</f>
        <v>0.48502307507829706</v>
      </c>
      <c r="AF12" s="16" t="s">
        <v>36935</v>
      </c>
      <c r="AG12" s="33">
        <f>CHOOSE(MIN(D6L1205C9,RUN_YEARS),B7L812C5,B7L812C14,B7L812C23,B7L812C32,B7L812C41)</f>
        <v>972.7815979594061</v>
      </c>
      <c r="AH12" s="16" t="s">
        <v>36936</v>
      </c>
      <c r="AI12" s="33">
        <f>IF(D6L1205C15=0,0,D6L1205C11/D6L1205C15)</f>
        <v>1.4015671857929156E-3</v>
      </c>
      <c r="AJ12" s="16" t="s">
        <v>36937</v>
      </c>
      <c r="AK12" s="33">
        <f>IF(D6L1205C5=0,0,D6L1205C11/D6L1205C5)</f>
        <v>1.497692492170293E-2</v>
      </c>
      <c r="AL12" s="16" t="s">
        <v>36938</v>
      </c>
      <c r="AM12" s="33">
        <f>D6L1205C8*CHOOSE(MIN(D6L1205C9,RUN_YEARS),B7L812C4,B7L812C13,B7L812C22,B7L812C31,B7L812C40)</f>
        <v>12.999424781288493</v>
      </c>
      <c r="AN12" s="16" t="s">
        <v>36939</v>
      </c>
      <c r="AO12" s="33">
        <f>D6L1205C8-D6L1205C18</f>
        <v>32.51788847797016</v>
      </c>
      <c r="AP12" s="16" t="s">
        <v>36940</v>
      </c>
      <c r="AQ12" s="33">
        <f>CHOOSE(MIN(D6L1205C9,RUN_YEARS),B7L812C2,B7L812C11,B7L812C20,B7L812C29,B7L812C38)</f>
        <v>193.26530281923877</v>
      </c>
      <c r="AR12" s="16" t="s">
        <v>36941</v>
      </c>
      <c r="AS12" s="33">
        <f>IF(D6L1205C20=0,0,D6L1205C18/D6L1205C20)</f>
        <v>6.7262072351636074E-2</v>
      </c>
      <c r="AT12" s="16" t="s">
        <v>36942</v>
      </c>
      <c r="AU12" s="33">
        <f>IF(D6L1205C5=0,0,D6L1205C18/D6L1205C5)</f>
        <v>0.14279648611118634</v>
      </c>
      <c r="AV12" s="16" t="s">
        <v>36943</v>
      </c>
      <c r="AW12" s="33">
        <f>CHOOSE(MIN(D6L1205C9,RUN_YEARS),B7L812C1,B7L812C10,B7L812C19,B7L812C28,B7L812C37)</f>
        <v>483.45058873552841</v>
      </c>
      <c r="AX12" s="16" t="s">
        <v>36944</v>
      </c>
      <c r="AY12" s="33">
        <f>IF(D6L1205C23=0,0,D6L1205C19/D6L1205C23)</f>
        <v>6.726207235163606E-2</v>
      </c>
      <c r="AZ12" s="16" t="s">
        <v>36945</v>
      </c>
      <c r="BA12" s="33">
        <f>IF(D6L1205C5=0,0,D6L1205C19/D6L1205C5)</f>
        <v>0.35720351388881361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28.37770583166694</v>
      </c>
      <c r="J13" s="16" t="s">
        <v>36968</v>
      </c>
      <c r="K13" s="21">
        <f>_xlfn.SINGLE(IF(FLOW_THRU_100PCT="Y",1,INDEX(VariabilityMatrix,D6L1206C1,_xlfn.SINGLE(D6L1206C9))))</f>
        <v>0.64917993204410851</v>
      </c>
      <c r="L13" s="16" t="s">
        <v>36948</v>
      </c>
      <c r="M13" s="15">
        <f>IF(_xlfn.SINGLE(D6L1206C2)&lt;&gt;0,_xlfn.SINGLE(D6L1206C2)*_xlfn.SINGLE(D6L1206C4),_xlfn.SINGLE(D6L1206C3)*_xlfn.SINGLE(D6L1206C4))</f>
        <v>18.422237143369244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9.2111185716846222</v>
      </c>
      <c r="R13" s="16" t="s">
        <v>36950</v>
      </c>
      <c r="S13" s="15">
        <f>D6L1206C5-D6L1206C7</f>
        <v>9.2111185716846222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8.9352101090985734</v>
      </c>
      <c r="X13" s="16" t="s">
        <v>36952</v>
      </c>
      <c r="Y13" s="33">
        <f>D6L1206C7-D6L1206C10</f>
        <v>0.27590846258604884</v>
      </c>
      <c r="Z13" s="16" t="s">
        <v>36953</v>
      </c>
      <c r="AA13" s="33">
        <f>CHOOSE(MIN(D6L1206C9,RUN_YEARS),B7L812C7,B7L812C16,B7L812C25,B7L812C34,B7L812C43)</f>
        <v>81908.399999999994</v>
      </c>
      <c r="AB13" s="16" t="s">
        <v>36954</v>
      </c>
      <c r="AC13" s="33">
        <f>IF(D6L1206C12=0,0,D6L1206C10/D6L1206C12)</f>
        <v>1.0908783603511452E-4</v>
      </c>
      <c r="AD13" s="16" t="s">
        <v>36955</v>
      </c>
      <c r="AE13" s="33">
        <f>IF(D6L1206C5=0,0,D6L1206C10/D6L1206C5)</f>
        <v>0.48502307507829706</v>
      </c>
      <c r="AF13" s="16" t="s">
        <v>36956</v>
      </c>
      <c r="AG13" s="33">
        <f>CHOOSE(MIN(D6L1206C9,RUN_YEARS),B7L812C5,B7L812C14,B7L812C23,B7L812C32,B7L812C41)</f>
        <v>972.7815979594061</v>
      </c>
      <c r="AH13" s="16" t="s">
        <v>36957</v>
      </c>
      <c r="AI13" s="33">
        <f>IF(D6L1206C15=0,0,D6L1206C11/D6L1206C15)</f>
        <v>2.8362837369129841E-4</v>
      </c>
      <c r="AJ13" s="16" t="s">
        <v>36958</v>
      </c>
      <c r="AK13" s="33">
        <f>IF(D6L1206C5=0,0,D6L1206C11/D6L1206C5)</f>
        <v>1.4976924921702963E-2</v>
      </c>
      <c r="AL13" s="16" t="s">
        <v>36959</v>
      </c>
      <c r="AM13" s="33">
        <f>D6L1206C8*CHOOSE(MIN(D6L1206C9,RUN_YEARS),B7L812C4,B7L812C13,B7L812C22,B7L812C31,B7L812C40)</f>
        <v>2.6306307303801075</v>
      </c>
      <c r="AN13" s="16" t="s">
        <v>36960</v>
      </c>
      <c r="AO13" s="33">
        <f>D6L1206C8-D6L1206C18</f>
        <v>6.5804878413045147</v>
      </c>
      <c r="AP13" s="16" t="s">
        <v>36961</v>
      </c>
      <c r="AQ13" s="33">
        <f>CHOOSE(MIN(D6L1206C9,RUN_YEARS),B7L812C2,B7L812C11,B7L812C20,B7L812C29,B7L812C38)</f>
        <v>193.26530281923877</v>
      </c>
      <c r="AR13" s="16" t="s">
        <v>36962</v>
      </c>
      <c r="AS13" s="33">
        <f>IF(D6L1206C20=0,0,D6L1206C18/D6L1206C20)</f>
        <v>1.3611500315918264E-2</v>
      </c>
      <c r="AT13" s="16" t="s">
        <v>36963</v>
      </c>
      <c r="AU13" s="33">
        <f>IF(D6L1206C5=0,0,D6L1206C18/D6L1206C5)</f>
        <v>0.14279648611118634</v>
      </c>
      <c r="AV13" s="16" t="s">
        <v>36964</v>
      </c>
      <c r="AW13" s="33">
        <f>CHOOSE(MIN(D6L1206C9,RUN_YEARS),B7L812C1,B7L812C10,B7L812C19,B7L812C28,B7L812C37)</f>
        <v>483.45058873552841</v>
      </c>
      <c r="AX13" s="16" t="s">
        <v>36965</v>
      </c>
      <c r="AY13" s="33">
        <f>IF(D6L1206C23=0,0,D6L1206C19/D6L1206C23)</f>
        <v>1.3611500315918262E-2</v>
      </c>
      <c r="AZ13" s="16" t="s">
        <v>36966</v>
      </c>
      <c r="BA13" s="33">
        <f>IF(D6L1206C5=0,0,D6L1206C19/D6L1206C5)</f>
        <v>0.35720351388881366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1.3011671609043505</v>
      </c>
      <c r="J14" s="16" t="s">
        <v>36989</v>
      </c>
      <c r="K14" s="21">
        <f>_xlfn.SINGLE(IF(FLOW_THRU_100PCT="Y",1,INDEX(VariabilityMatrix,D6L1207C1,_xlfn.SINGLE(D6L1207C9))))</f>
        <v>0.63570948928092208</v>
      </c>
      <c r="L14" s="16" t="s">
        <v>36969</v>
      </c>
      <c r="M14" s="15">
        <f>IF(_xlfn.SINGLE(D6L1207C2)&lt;&gt;0,_xlfn.SINGLE(D6L1207C2)*_xlfn.SINGLE(D6L1207C4),_xlfn.SINGLE(D6L1207C3)*_xlfn.SINGLE(D6L1207C4))</f>
        <v>0.82716431132761203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0.41358215566380602</v>
      </c>
      <c r="R14" s="16" t="s">
        <v>36971</v>
      </c>
      <c r="S14" s="15">
        <f>D6L1207C5-D6L1207C7</f>
        <v>0.41358215566380602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0.39942812304895609</v>
      </c>
      <c r="X14" s="16" t="s">
        <v>36973</v>
      </c>
      <c r="Y14" s="33">
        <f>D6L1207C7-D6L1207C10</f>
        <v>1.4154032614849932E-2</v>
      </c>
      <c r="Z14" s="16" t="s">
        <v>36974</v>
      </c>
      <c r="AA14" s="33">
        <f>CHOOSE(MIN(D6L1207C9,RUN_YEARS),B7L812C7,B7L812C16,B7L812C25,B7L812C34,B7L812C43)</f>
        <v>77972</v>
      </c>
      <c r="AB14" s="16" t="s">
        <v>36975</v>
      </c>
      <c r="AC14" s="33">
        <f>IF(D6L1207C12=0,0,D6L1207C10/D6L1207C12)</f>
        <v>5.1227122947847447E-6</v>
      </c>
      <c r="AD14" s="16" t="s">
        <v>36976</v>
      </c>
      <c r="AE14" s="33">
        <f>IF(D6L1207C5=0,0,D6L1207C10/D6L1207C5)</f>
        <v>0.4828884873041337</v>
      </c>
      <c r="AF14" s="16" t="s">
        <v>36977</v>
      </c>
      <c r="AG14" s="33">
        <f>CHOOSE(MIN(D6L1207C9,RUN_YEARS),B7L812C5,B7L812C14,B7L812C23,B7L812C32,B7L812C41)</f>
        <v>1062.690696793848</v>
      </c>
      <c r="AH14" s="16" t="s">
        <v>36978</v>
      </c>
      <c r="AI14" s="33">
        <f>IF(D6L1207C15=0,0,D6L1207C11/D6L1207C15)</f>
        <v>1.3319051966440317E-5</v>
      </c>
      <c r="AJ14" s="16" t="s">
        <v>36979</v>
      </c>
      <c r="AK14" s="33">
        <f>IF(D6L1207C5=0,0,D6L1207C11/D6L1207C5)</f>
        <v>1.7111512695866294E-2</v>
      </c>
      <c r="AL14" s="16" t="s">
        <v>36980</v>
      </c>
      <c r="AM14" s="33">
        <f>D6L1207C8*CHOOSE(MIN(D6L1207C9,RUN_YEARS),B7L812C4,B7L812C13,B7L812C22,B7L812C31,B7L812C40)</f>
        <v>0.11116134677327523</v>
      </c>
      <c r="AN14" s="16" t="s">
        <v>36981</v>
      </c>
      <c r="AO14" s="33">
        <f>D6L1207C8-D6L1207C18</f>
        <v>0.3024208088905308</v>
      </c>
      <c r="AP14" s="16" t="s">
        <v>36982</v>
      </c>
      <c r="AQ14" s="33">
        <f>CHOOSE(MIN(D6L1207C9,RUN_YEARS),B7L812C2,B7L812C11,B7L812C20,B7L812C29,B7L812C38)</f>
        <v>196.67603751649622</v>
      </c>
      <c r="AR14" s="16" t="s">
        <v>36983</v>
      </c>
      <c r="AS14" s="33">
        <f>IF(D6L1207C20=0,0,D6L1207C18/D6L1207C20)</f>
        <v>5.6520025610111023E-4</v>
      </c>
      <c r="AT14" s="16" t="s">
        <v>36984</v>
      </c>
      <c r="AU14" s="33">
        <f>IF(D6L1207C5=0,0,D6L1207C18/D6L1207C5)</f>
        <v>0.13438847064721576</v>
      </c>
      <c r="AV14" s="16" t="s">
        <v>36985</v>
      </c>
      <c r="AW14" s="33">
        <f>CHOOSE(MIN(D6L1207C9,RUN_YEARS),B7L812C1,B7L812C10,B7L812C19,B7L812C28,B7L812C37)</f>
        <v>535.06842154797232</v>
      </c>
      <c r="AX14" s="16" t="s">
        <v>36986</v>
      </c>
      <c r="AY14" s="33">
        <f>IF(D6L1207C23=0,0,D6L1207C19/D6L1207C23)</f>
        <v>5.6520025610111034E-4</v>
      </c>
      <c r="AZ14" s="16" t="s">
        <v>36987</v>
      </c>
      <c r="BA14" s="33">
        <f>IF(D6L1207C5=0,0,D6L1207C19/D6L1207C5)</f>
        <v>0.36561152935278424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0.12565422943751398</v>
      </c>
      <c r="J15" s="16" t="s">
        <v>37010</v>
      </c>
      <c r="K15" s="21">
        <f>_xlfn.SINGLE(IF(FLOW_THRU_100PCT="Y",1,INDEX(VariabilityMatrix,D6L1208C1,_xlfn.SINGLE(D6L1208C9))))</f>
        <v>0.63570948928092208</v>
      </c>
      <c r="L15" s="16" t="s">
        <v>36990</v>
      </c>
      <c r="M15" s="15">
        <f>IF(_xlfn.SINGLE(D6L1208C2)&lt;&gt;0,_xlfn.SINGLE(D6L1208C2)*_xlfn.SINGLE(D6L1208C4),_xlfn.SINGLE(D6L1208C3)*_xlfn.SINGLE(D6L1208C4))</f>
        <v>7.9879586021709817E-2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3.9939793010854908E-2</v>
      </c>
      <c r="R15" s="16" t="s">
        <v>36992</v>
      </c>
      <c r="S15" s="15">
        <f>D6L1208C5-D6L1208C7</f>
        <v>3.9939793010854908E-2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3.8572932460503875E-2</v>
      </c>
      <c r="X15" s="16" t="s">
        <v>36994</v>
      </c>
      <c r="Y15" s="33">
        <f>D6L1208C7-D6L1208C10</f>
        <v>1.3668605503510331E-3</v>
      </c>
      <c r="Z15" s="16" t="s">
        <v>36995</v>
      </c>
      <c r="AA15" s="33">
        <f>CHOOSE(MIN(D6L1208C9,RUN_YEARS),B7L812C7,B7L812C16,B7L812C25,B7L812C34,B7L812C43)</f>
        <v>77972</v>
      </c>
      <c r="AB15" s="16" t="s">
        <v>36996</v>
      </c>
      <c r="AC15" s="33">
        <f>IF(D6L1208C12=0,0,D6L1208C10/D6L1208C12)</f>
        <v>4.9470236059744367E-7</v>
      </c>
      <c r="AD15" s="16" t="s">
        <v>36997</v>
      </c>
      <c r="AE15" s="33">
        <f>IF(D6L1208C5=0,0,D6L1208C10/D6L1208C5)</f>
        <v>0.4828884873041337</v>
      </c>
      <c r="AF15" s="16" t="s">
        <v>36998</v>
      </c>
      <c r="AG15" s="33">
        <f>CHOOSE(MIN(D6L1208C9,RUN_YEARS),B7L812C5,B7L812C14,B7L812C23,B7L812C32,B7L812C41)</f>
        <v>1062.690696793848</v>
      </c>
      <c r="AH15" s="16" t="s">
        <v>36999</v>
      </c>
      <c r="AI15" s="33">
        <f>IF(D6L1208C15=0,0,D6L1208C11/D6L1208C15)</f>
        <v>1.2862261375533536E-6</v>
      </c>
      <c r="AJ15" s="16" t="s">
        <v>37000</v>
      </c>
      <c r="AK15" s="33">
        <f>IF(D6L1208C5=0,0,D6L1208C11/D6L1208C5)</f>
        <v>1.7111512695866318E-2</v>
      </c>
      <c r="AL15" s="16" t="s">
        <v>37001</v>
      </c>
      <c r="AM15" s="33">
        <f>D6L1208C8*CHOOSE(MIN(D6L1208C9,RUN_YEARS),B7L812C4,B7L812C13,B7L812C22,B7L812C31,B7L812C40)</f>
        <v>1.0734895401390296E-2</v>
      </c>
      <c r="AN15" s="16" t="s">
        <v>37002</v>
      </c>
      <c r="AO15" s="33">
        <f>D6L1208C8-D6L1208C18</f>
        <v>2.9204897609464611E-2</v>
      </c>
      <c r="AP15" s="16" t="s">
        <v>37003</v>
      </c>
      <c r="AQ15" s="33">
        <f>CHOOSE(MIN(D6L1208C9,RUN_YEARS),B7L812C2,B7L812C11,B7L812C20,B7L812C29,B7L812C38)</f>
        <v>196.67603751649622</v>
      </c>
      <c r="AR15" s="16" t="s">
        <v>37004</v>
      </c>
      <c r="AS15" s="33">
        <f>IF(D6L1208C20=0,0,D6L1208C18/D6L1208C20)</f>
        <v>5.4581613179439337E-5</v>
      </c>
      <c r="AT15" s="16" t="s">
        <v>37005</v>
      </c>
      <c r="AU15" s="33">
        <f>IF(D6L1208C5=0,0,D6L1208C18/D6L1208C5)</f>
        <v>0.13438847064721576</v>
      </c>
      <c r="AV15" s="16" t="s">
        <v>37006</v>
      </c>
      <c r="AW15" s="33">
        <f>CHOOSE(MIN(D6L1208C9,RUN_YEARS),B7L812C1,B7L812C10,B7L812C19,B7L812C28,B7L812C37)</f>
        <v>535.06842154797232</v>
      </c>
      <c r="AX15" s="16" t="s">
        <v>37007</v>
      </c>
      <c r="AY15" s="33">
        <f>IF(D6L1208C23=0,0,D6L1208C19/D6L1208C23)</f>
        <v>5.4581613179439344E-5</v>
      </c>
      <c r="AZ15" s="16" t="s">
        <v>37008</v>
      </c>
      <c r="BA15" s="33">
        <f>IF(D6L1208C5=0,0,D6L1208C19/D6L1208C5)</f>
        <v>0.36561152935278424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0.1033417961729087</v>
      </c>
      <c r="J16" s="16" t="s">
        <v>37031</v>
      </c>
      <c r="K16" s="21">
        <f>_xlfn.SINGLE(IF(FLOW_THRU_100PCT="Y",1,INDEX(VariabilityMatrix,D6L1209C1,_xlfn.SINGLE(D6L1209C9))))</f>
        <v>0.63570948928092208</v>
      </c>
      <c r="L16" s="16" t="s">
        <v>37011</v>
      </c>
      <c r="M16" s="15">
        <f>IF(_xlfn.SINGLE(D6L1209C2)&lt;&gt;0,_xlfn.SINGLE(D6L1209C2)*_xlfn.SINGLE(D6L1209C4),_xlfn.SINGLE(D6L1209C3)*_xlfn.SINGLE(D6L1209C4))</f>
        <v>6.569536046645294E-2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3.284768023322647E-2</v>
      </c>
      <c r="R16" s="16" t="s">
        <v>37013</v>
      </c>
      <c r="S16" s="15">
        <f>D6L1209C5-D6L1209C7</f>
        <v>3.284768023322647E-2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3.1723533238545244E-2</v>
      </c>
      <c r="X16" s="16" t="s">
        <v>37015</v>
      </c>
      <c r="Y16" s="33">
        <f>D6L1209C7-D6L1209C10</f>
        <v>1.1241469946812258E-3</v>
      </c>
      <c r="Z16" s="16" t="s">
        <v>37016</v>
      </c>
      <c r="AA16" s="33">
        <f>CHOOSE(MIN(D6L1209C9,RUN_YEARS),B7L812C7,B7L812C16,B7L812C25,B7L812C34,B7L812C43)</f>
        <v>77972</v>
      </c>
      <c r="AB16" s="16" t="s">
        <v>37017</v>
      </c>
      <c r="AC16" s="33">
        <f>IF(D6L1209C12=0,0,D6L1209C10/D6L1209C12)</f>
        <v>4.0685801619229012E-7</v>
      </c>
      <c r="AD16" s="16" t="s">
        <v>37018</v>
      </c>
      <c r="AE16" s="33">
        <f>IF(D6L1209C5=0,0,D6L1209C10/D6L1209C5)</f>
        <v>0.48288848730413364</v>
      </c>
      <c r="AF16" s="16" t="s">
        <v>37019</v>
      </c>
      <c r="AG16" s="33">
        <f>CHOOSE(MIN(D6L1209C9,RUN_YEARS),B7L812C5,B7L812C14,B7L812C23,B7L812C32,B7L812C41)</f>
        <v>1062.690696793848</v>
      </c>
      <c r="AH16" s="16" t="s">
        <v>37020</v>
      </c>
      <c r="AI16" s="33">
        <f>IF(D6L1209C15=0,0,D6L1209C11/D6L1209C15)</f>
        <v>1.0578308420999564E-6</v>
      </c>
      <c r="AJ16" s="16" t="s">
        <v>37021</v>
      </c>
      <c r="AK16" s="33">
        <f>IF(D6L1209C5=0,0,D6L1209C11/D6L1209C5)</f>
        <v>1.711151269586635E-2</v>
      </c>
      <c r="AL16" s="16" t="s">
        <v>37022</v>
      </c>
      <c r="AM16" s="33">
        <f>D6L1209C8*CHOOSE(MIN(D6L1209C9,RUN_YEARS),B7L812C4,B7L812C13,B7L812C22,B7L812C31,B7L812C40)</f>
        <v>8.8286990217041703E-3</v>
      </c>
      <c r="AN16" s="16" t="s">
        <v>37023</v>
      </c>
      <c r="AO16" s="33">
        <f>D6L1209C8-D6L1209C18</f>
        <v>2.4018981211522301E-2</v>
      </c>
      <c r="AP16" s="16" t="s">
        <v>37024</v>
      </c>
      <c r="AQ16" s="33">
        <f>CHOOSE(MIN(D6L1209C9,RUN_YEARS),B7L812C2,B7L812C11,B7L812C20,B7L812C29,B7L812C38)</f>
        <v>196.67603751649622</v>
      </c>
      <c r="AR16" s="16" t="s">
        <v>37025</v>
      </c>
      <c r="AS16" s="33">
        <f>IF(D6L1209C20=0,0,D6L1209C18/D6L1209C20)</f>
        <v>4.4889551026080962E-5</v>
      </c>
      <c r="AT16" s="16" t="s">
        <v>37026</v>
      </c>
      <c r="AU16" s="33">
        <f>IF(D6L1209C5=0,0,D6L1209C18/D6L1209C5)</f>
        <v>0.13438847064721576</v>
      </c>
      <c r="AV16" s="16" t="s">
        <v>37027</v>
      </c>
      <c r="AW16" s="33">
        <f>CHOOSE(MIN(D6L1209C9,RUN_YEARS),B7L812C1,B7L812C10,B7L812C19,B7L812C28,B7L812C37)</f>
        <v>535.06842154797232</v>
      </c>
      <c r="AX16" s="16" t="s">
        <v>37028</v>
      </c>
      <c r="AY16" s="33">
        <f>IF(D6L1209C23=0,0,D6L1209C19/D6L1209C23)</f>
        <v>4.4889551026080962E-5</v>
      </c>
      <c r="AZ16" s="16" t="s">
        <v>37029</v>
      </c>
      <c r="BA16" s="33">
        <f>IF(D6L1209C5=0,0,D6L1209C19/D6L1209C5)</f>
        <v>0.36561152935278424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0.63570948928092208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77972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1062.690696793848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196.67603751649622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535.06842154797232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0.63570948928092208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77972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1062.690696793848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196.67603751649622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535.06842154797232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0.63570948928092208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77972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1062.690696793848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196.67603751649622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535.06842154797232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-0.1812318807435544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-0.15585941743945678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-7.7929708719728388E-2</v>
      </c>
      <c r="R20" s="16" t="s">
        <v>37097</v>
      </c>
      <c r="S20" s="15">
        <f>D6L1213C5-D6L1213C7</f>
        <v>-7.7929708719728388E-2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-7.5262718319442798E-2</v>
      </c>
      <c r="X20" s="16" t="s">
        <v>37099</v>
      </c>
      <c r="Y20" s="33">
        <f>D6L1213C7-D6L1213C10</f>
        <v>-2.6669904002855904E-3</v>
      </c>
      <c r="Z20" s="16" t="s">
        <v>37100</v>
      </c>
      <c r="AA20" s="33">
        <f>CHOOSE(MIN(D6L1213C9,RUN_YEARS),B7L812C7,B7L812C16,B7L812C25,B7L812C34,B7L812C43)</f>
        <v>77972</v>
      </c>
      <c r="AB20" s="16" t="s">
        <v>37101</v>
      </c>
      <c r="AC20" s="33">
        <f>IF(D6L1213C12=0,0,D6L1213C10/D6L1213C12)</f>
        <v>-9.6525314625048476E-7</v>
      </c>
      <c r="AD20" s="16" t="s">
        <v>37102</v>
      </c>
      <c r="AE20" s="33">
        <f>IF(D6L1213C5=0,0,D6L1213C10/D6L1213C5)</f>
        <v>0.4828884873041337</v>
      </c>
      <c r="AF20" s="16" t="s">
        <v>37103</v>
      </c>
      <c r="AG20" s="33">
        <f>CHOOSE(MIN(D6L1213C9,RUN_YEARS),B7L812C5,B7L812C14,B7L812C23,B7L812C32,B7L812C41)</f>
        <v>1062.690696793848</v>
      </c>
      <c r="AH20" s="16" t="s">
        <v>37104</v>
      </c>
      <c r="AI20" s="33">
        <f>IF(D6L1213C15=0,0,D6L1213C11/D6L1213C15)</f>
        <v>-2.5096581802512586E-6</v>
      </c>
      <c r="AJ20" s="16" t="s">
        <v>37105</v>
      </c>
      <c r="AK20" s="33">
        <f>IF(D6L1213C5=0,0,D6L1213C11/D6L1213C5)</f>
        <v>1.7111512695866301E-2</v>
      </c>
      <c r="AL20" s="16" t="s">
        <v>37106</v>
      </c>
      <c r="AM20" s="33">
        <f>D6L1213C8*CHOOSE(MIN(D6L1213C9,RUN_YEARS),B7L812C4,B7L812C13,B7L812C22,B7L812C31,B7L812C40)</f>
        <v>-2.0945708745654587E-2</v>
      </c>
      <c r="AN20" s="16" t="s">
        <v>37107</v>
      </c>
      <c r="AO20" s="33">
        <f>D6L1213C8-D6L1213C18</f>
        <v>-5.6983999974073801E-2</v>
      </c>
      <c r="AP20" s="16" t="s">
        <v>37108</v>
      </c>
      <c r="AQ20" s="33">
        <f>CHOOSE(MIN(D6L1213C9,RUN_YEARS),B7L812C2,B7L812C11,B7L812C20,B7L812C29,B7L812C38)</f>
        <v>196.67603751649622</v>
      </c>
      <c r="AR20" s="16" t="s">
        <v>37109</v>
      </c>
      <c r="AS20" s="33">
        <f>IF(D6L1213C20=0,0,D6L1213C18/D6L1213C20)</f>
        <v>-1.0649852930811545E-4</v>
      </c>
      <c r="AT20" s="16" t="s">
        <v>37110</v>
      </c>
      <c r="AU20" s="33">
        <f>IF(D6L1213C5=0,0,D6L1213C18/D6L1213C5)</f>
        <v>0.13438847064721576</v>
      </c>
      <c r="AV20" s="16" t="s">
        <v>37111</v>
      </c>
      <c r="AW20" s="33">
        <f>CHOOSE(MIN(D6L1213C9,RUN_YEARS),B7L812C1,B7L812C10,B7L812C19,B7L812C28,B7L812C37)</f>
        <v>535.06842154797232</v>
      </c>
      <c r="AX20" s="16" t="s">
        <v>37112</v>
      </c>
      <c r="AY20" s="33">
        <f>IF(D6L1213C23=0,0,D6L1213C19/D6L1213C23)</f>
        <v>-1.0649852930811545E-4</v>
      </c>
      <c r="AZ20" s="16" t="s">
        <v>37113</v>
      </c>
      <c r="BA20" s="33">
        <f>IF(D6L1213C5=0,0,D6L1213C19/D6L1213C5)</f>
        <v>0.36561152935278424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15.02982101037226</v>
      </c>
      <c r="J21" s="16" t="s">
        <v>37135</v>
      </c>
      <c r="K21" s="21">
        <f>_xlfn.SINGLE(IF(FLOW_THRU_100PCT="Y",1,INDEX(VariabilityMatrix,D6L1214C1,_xlfn.SINGLE(D6L1214C9))))</f>
        <v>0.64917993204410851</v>
      </c>
      <c r="L21" s="16" t="s">
        <v>37115</v>
      </c>
      <c r="M21" s="15">
        <f>IF(_xlfn.SINGLE(D6L1214C2)&lt;&gt;0,_xlfn.SINGLE(D6L1214C2)*_xlfn.SINGLE(D6L1214C4),_xlfn.SINGLE(D6L1214C3)*_xlfn.SINGLE(D6L1214C4))</f>
        <v>9.7570581821485778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4.8785290910742889</v>
      </c>
      <c r="R21" s="16" t="s">
        <v>37117</v>
      </c>
      <c r="S21" s="15">
        <f>D6L1214C5-D6L1214C7</f>
        <v>4.8785290910742889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4.7323983632235622</v>
      </c>
      <c r="X21" s="16" t="s">
        <v>37119</v>
      </c>
      <c r="Y21" s="33">
        <f>D6L1214C7-D6L1214C10</f>
        <v>0.14613072785072667</v>
      </c>
      <c r="Z21" s="16" t="s">
        <v>37120</v>
      </c>
      <c r="AA21" s="33">
        <f>CHOOSE(MIN(D6L1214C9,RUN_YEARS),B7L812C7,B7L812C16,B7L812C25,B7L812C34,B7L812C43)</f>
        <v>81908.399999999994</v>
      </c>
      <c r="AB21" s="16" t="s">
        <v>37121</v>
      </c>
      <c r="AC21" s="33">
        <f>IF(D6L1214C12=0,0,D6L1214C10/D6L1214C12)</f>
        <v>5.7776715980577849E-5</v>
      </c>
      <c r="AD21" s="16" t="s">
        <v>37122</v>
      </c>
      <c r="AE21" s="33">
        <f>IF(D6L1214C5=0,0,D6L1214C10/D6L1214C5)</f>
        <v>0.48502307507829706</v>
      </c>
      <c r="AF21" s="16" t="s">
        <v>37123</v>
      </c>
      <c r="AG21" s="33">
        <f>CHOOSE(MIN(D6L1214C9,RUN_YEARS),B7L812C5,B7L812C14,B7L812C23,B7L812C32,B7L812C41)</f>
        <v>972.7815979594061</v>
      </c>
      <c r="AH21" s="16" t="s">
        <v>37124</v>
      </c>
      <c r="AI21" s="33">
        <f>IF(D6L1214C15=0,0,D6L1214C11/D6L1214C15)</f>
        <v>1.5021946154950258E-4</v>
      </c>
      <c r="AJ21" s="16" t="s">
        <v>37125</v>
      </c>
      <c r="AK21" s="33">
        <f>IF(D6L1214C5=0,0,D6L1214C11/D6L1214C5)</f>
        <v>1.4976924921702946E-2</v>
      </c>
      <c r="AL21" s="16" t="s">
        <v>37126</v>
      </c>
      <c r="AM21" s="33">
        <f>D6L1214C8*CHOOSE(MIN(D6L1214C9,RUN_YEARS),B7L812C4,B7L812C13,B7L812C22,B7L812C31,B7L812C40)</f>
        <v>1.3932736231932163</v>
      </c>
      <c r="AN21" s="16" t="s">
        <v>37127</v>
      </c>
      <c r="AO21" s="33">
        <f>D6L1214C8-D6L1214C18</f>
        <v>3.4852554678810725</v>
      </c>
      <c r="AP21" s="16" t="s">
        <v>37128</v>
      </c>
      <c r="AQ21" s="33">
        <f>CHOOSE(MIN(D6L1214C9,RUN_YEARS),B7L812C2,B7L812C11,B7L812C20,B7L812C29,B7L812C38)</f>
        <v>193.26530281923877</v>
      </c>
      <c r="AR21" s="16" t="s">
        <v>37129</v>
      </c>
      <c r="AS21" s="33">
        <f>IF(D6L1214C20=0,0,D6L1214C18/D6L1214C20)</f>
        <v>7.2091244670873314E-3</v>
      </c>
      <c r="AT21" s="16" t="s">
        <v>37130</v>
      </c>
      <c r="AU21" s="33">
        <f>IF(D6L1214C5=0,0,D6L1214C18/D6L1214C5)</f>
        <v>0.14279648611118634</v>
      </c>
      <c r="AV21" s="16" t="s">
        <v>37131</v>
      </c>
      <c r="AW21" s="33">
        <f>CHOOSE(MIN(D6L1214C9,RUN_YEARS),B7L812C1,B7L812C10,B7L812C19,B7L812C28,B7L812C37)</f>
        <v>483.45058873552841</v>
      </c>
      <c r="AX21" s="16" t="s">
        <v>37132</v>
      </c>
      <c r="AY21" s="33">
        <f>IF(D6L1214C23=0,0,D6L1214C19/D6L1214C23)</f>
        <v>7.2091244670873305E-3</v>
      </c>
      <c r="AZ21" s="16" t="s">
        <v>37133</v>
      </c>
      <c r="BA21" s="33">
        <f>IF(D6L1214C5=0,0,D6L1214C19/D6L1214C5)</f>
        <v>0.35720351388881366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7.6073996154872647</v>
      </c>
      <c r="J22" s="16" t="s">
        <v>37156</v>
      </c>
      <c r="K22" s="21">
        <f>_xlfn.SINGLE(IF(FLOW_THRU_100PCT="Y",1,INDEX(VariabilityMatrix,D6L1215C1,_xlfn.SINGLE(D6L1215C9))))</f>
        <v>0.63796322595184096</v>
      </c>
      <c r="L22" s="16" t="s">
        <v>37136</v>
      </c>
      <c r="M22" s="15">
        <f>IF(_xlfn.SINGLE(D6L1215C2)&lt;&gt;0,_xlfn.SINGLE(D6L1215C2)*_xlfn.SINGLE(D6L1215C4),_xlfn.SINGLE(D6L1215C3)*_xlfn.SINGLE(D6L1215C4))</f>
        <v>4.8532411998010501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2.426620599900525</v>
      </c>
      <c r="R22" s="16" t="s">
        <v>37138</v>
      </c>
      <c r="S22" s="15">
        <f>D6L1215C5-D6L1215C7</f>
        <v>2.426620599900525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2.3508191604463327</v>
      </c>
      <c r="X22" s="16" t="s">
        <v>37140</v>
      </c>
      <c r="Y22" s="33">
        <f>D6L1215C7-D6L1215C10</f>
        <v>7.5801439454192376E-2</v>
      </c>
      <c r="Z22" s="16" t="s">
        <v>37141</v>
      </c>
      <c r="AA22" s="33">
        <f>CHOOSE(MIN(D6L1215C9,RUN_YEARS),B7L812C7,B7L812C16,B7L812C25,B7L812C34,B7L812C43)</f>
        <v>77155.666666666672</v>
      </c>
      <c r="AB22" s="16" t="s">
        <v>37142</v>
      </c>
      <c r="AC22" s="33">
        <f>IF(D6L1215C12=0,0,D6L1215C10/D6L1215C12)</f>
        <v>3.04685224301477E-5</v>
      </c>
      <c r="AD22" s="16" t="s">
        <v>37143</v>
      </c>
      <c r="AE22" s="33">
        <f>IF(D6L1215C5=0,0,D6L1215C10/D6L1215C5)</f>
        <v>0.48438127504206885</v>
      </c>
      <c r="AF22" s="16" t="s">
        <v>37144</v>
      </c>
      <c r="AG22" s="33">
        <f>CHOOSE(MIN(D6L1215C9,RUN_YEARS),B7L812C5,B7L812C14,B7L812C23,B7L812C32,B7L812C41)</f>
        <v>956.86949890378037</v>
      </c>
      <c r="AH22" s="16" t="s">
        <v>37145</v>
      </c>
      <c r="AI22" s="33">
        <f>IF(D6L1215C15=0,0,D6L1215C11/D6L1215C15)</f>
        <v>7.9218158318383928E-5</v>
      </c>
      <c r="AJ22" s="16" t="s">
        <v>37146</v>
      </c>
      <c r="AK22" s="33">
        <f>IF(D6L1215C5=0,0,D6L1215C11/D6L1215C5)</f>
        <v>1.561872495793115E-2</v>
      </c>
      <c r="AL22" s="16" t="s">
        <v>37147</v>
      </c>
      <c r="AM22" s="33">
        <f>D6L1215C8*CHOOSE(MIN(D6L1215C9,RUN_YEARS),B7L812C4,B7L812C13,B7L812C22,B7L812C31,B7L812C40)</f>
        <v>0.66395794650964279</v>
      </c>
      <c r="AN22" s="16" t="s">
        <v>37148</v>
      </c>
      <c r="AO22" s="33">
        <f>D6L1215C8-D6L1215C18</f>
        <v>1.7626626533908822</v>
      </c>
      <c r="AP22" s="16" t="s">
        <v>37149</v>
      </c>
      <c r="AQ22" s="33">
        <f>CHOOSE(MIN(D6L1215C9,RUN_YEARS),B7L812C2,B7L812C11,B7L812C20,B7L812C29,B7L812C38)</f>
        <v>179.81914595674564</v>
      </c>
      <c r="AR22" s="16" t="s">
        <v>37150</v>
      </c>
      <c r="AS22" s="33">
        <f>IF(D6L1215C20=0,0,D6L1215C18/D6L1215C20)</f>
        <v>3.6923651426381131E-3</v>
      </c>
      <c r="AT22" s="16" t="s">
        <v>37151</v>
      </c>
      <c r="AU22" s="33">
        <f>IF(D6L1215C5=0,0,D6L1215C18/D6L1215C5)</f>
        <v>0.13680711903147541</v>
      </c>
      <c r="AV22" s="16" t="s">
        <v>37152</v>
      </c>
      <c r="AW22" s="33">
        <f>CHOOSE(MIN(D6L1215C9,RUN_YEARS),B7L812C1,B7L812C10,B7L812C19,B7L812C28,B7L812C37)</f>
        <v>477.38037417705095</v>
      </c>
      <c r="AX22" s="16" t="s">
        <v>37153</v>
      </c>
      <c r="AY22" s="33">
        <f>IF(D6L1215C23=0,0,D6L1215C19/D6L1215C23)</f>
        <v>3.6923651426381127E-3</v>
      </c>
      <c r="AZ22" s="16" t="s">
        <v>37154</v>
      </c>
      <c r="BA22" s="33">
        <f>IF(D6L1215C5=0,0,D6L1215C19/D6L1215C5)</f>
        <v>0.36319288096852459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2761.2882502250836</v>
      </c>
      <c r="J23" s="16" t="s">
        <v>37177</v>
      </c>
      <c r="K23" s="21">
        <f>_xlfn.SINGLE(IF(FLOW_THRU_100PCT="Y",1,INDEX(VariabilityMatrix,D6L1216C1,_xlfn.SINGLE(D6L1216C9))))</f>
        <v>0.32215264443218067</v>
      </c>
      <c r="L23" s="16" t="s">
        <v>37157</v>
      </c>
      <c r="M23" s="15">
        <f>IF(_xlfn.SINGLE(D6L1216C2)&lt;&gt;0,_xlfn.SINGLE(D6L1216C2)*_xlfn.SINGLE(D6L1216C4),_xlfn.SINGLE(D6L1216C3)*_xlfn.SINGLE(D6L1216C4))</f>
        <v>889.55631184951972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444.77815592475986</v>
      </c>
      <c r="R23" s="16" t="s">
        <v>37159</v>
      </c>
      <c r="S23" s="15">
        <f>D6L1216C5-D6L1216C7</f>
        <v>444.77815592475986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430.88442055539059</v>
      </c>
      <c r="X23" s="16" t="s">
        <v>37161</v>
      </c>
      <c r="Y23" s="33">
        <f>D6L1216C7-D6L1216C10</f>
        <v>13.893735369369267</v>
      </c>
      <c r="Z23" s="16" t="s">
        <v>37162</v>
      </c>
      <c r="AA23" s="33">
        <f>CHOOSE(MIN(D6L1216C9,RUN_YEARS),B7L812C7,B7L812C16,B7L812C25,B7L812C34,B7L812C43)</f>
        <v>77155.666666666672</v>
      </c>
      <c r="AB23" s="16" t="s">
        <v>37163</v>
      </c>
      <c r="AC23" s="33">
        <f>IF(D6L1216C12=0,0,D6L1216C10/D6L1216C12)</f>
        <v>5.5846114636910306E-3</v>
      </c>
      <c r="AD23" s="16" t="s">
        <v>37164</v>
      </c>
      <c r="AE23" s="33">
        <f>IF(D6L1216C5=0,0,D6L1216C10/D6L1216C5)</f>
        <v>0.48438127504206885</v>
      </c>
      <c r="AF23" s="16" t="s">
        <v>37165</v>
      </c>
      <c r="AG23" s="33">
        <f>CHOOSE(MIN(D6L1216C9,RUN_YEARS),B7L812C5,B7L812C14,B7L812C23,B7L812C32,B7L812C41)</f>
        <v>956.86949890378037</v>
      </c>
      <c r="AH23" s="16" t="s">
        <v>37166</v>
      </c>
      <c r="AI23" s="33">
        <f>IF(D6L1216C15=0,0,D6L1216C11/D6L1216C15)</f>
        <v>1.4519989805596651E-2</v>
      </c>
      <c r="AJ23" s="16" t="s">
        <v>37167</v>
      </c>
      <c r="AK23" s="33">
        <f>IF(D6L1216C5=0,0,D6L1216C11/D6L1216C5)</f>
        <v>1.5618724957931138E-2</v>
      </c>
      <c r="AL23" s="16" t="s">
        <v>37168</v>
      </c>
      <c r="AM23" s="33">
        <f>D6L1216C8*CHOOSE(MIN(D6L1216C9,RUN_YEARS),B7L812C4,B7L812C13,B7L812C22,B7L812C31,B7L812C40)</f>
        <v>121.6976362403975</v>
      </c>
      <c r="AN23" s="16" t="s">
        <v>37169</v>
      </c>
      <c r="AO23" s="33">
        <f>D6L1216C8-D6L1216C18</f>
        <v>323.08051968436234</v>
      </c>
      <c r="AP23" s="16" t="s">
        <v>37170</v>
      </c>
      <c r="AQ23" s="33">
        <f>CHOOSE(MIN(D6L1216C9,RUN_YEARS),B7L812C2,B7L812C11,B7L812C20,B7L812C29,B7L812C38)</f>
        <v>179.81914595674564</v>
      </c>
      <c r="AR23" s="16" t="s">
        <v>37171</v>
      </c>
      <c r="AS23" s="33">
        <f>IF(D6L1216C20=0,0,D6L1216C18/D6L1216C20)</f>
        <v>0.67677796817960134</v>
      </c>
      <c r="AT23" s="16" t="s">
        <v>37172</v>
      </c>
      <c r="AU23" s="33">
        <f>IF(D6L1216C5=0,0,D6L1216C18/D6L1216C5)</f>
        <v>0.13680711903147541</v>
      </c>
      <c r="AV23" s="16" t="s">
        <v>37173</v>
      </c>
      <c r="AW23" s="33">
        <f>CHOOSE(MIN(D6L1216C9,RUN_YEARS),B7L812C1,B7L812C10,B7L812C19,B7L812C28,B7L812C37)</f>
        <v>477.38037417705095</v>
      </c>
      <c r="AX23" s="16" t="s">
        <v>37174</v>
      </c>
      <c r="AY23" s="33">
        <f>IF(D6L1216C23=0,0,D6L1216C19/D6L1216C23)</f>
        <v>0.67677796817960123</v>
      </c>
      <c r="AZ23" s="16" t="s">
        <v>37175</v>
      </c>
      <c r="BA23" s="33">
        <f>IF(D6L1216C5=0,0,D6L1216C19/D6L1216C5)</f>
        <v>0.36319288096852459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73.09554299699154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62.862166977412727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31.431083488706363</v>
      </c>
      <c r="R24" s="16" t="s">
        <v>37180</v>
      </c>
      <c r="S24" s="15">
        <f>D6L1217C5-D6L1217C7</f>
        <v>31.431083488706363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30.449256592426611</v>
      </c>
      <c r="X24" s="16" t="s">
        <v>37182</v>
      </c>
      <c r="Y24" s="33">
        <f>D6L1217C7-D6L1217C10</f>
        <v>0.9818268962797525</v>
      </c>
      <c r="Z24" s="16" t="s">
        <v>37183</v>
      </c>
      <c r="AA24" s="33">
        <f>CHOOSE(MIN(D6L1217C9,RUN_YEARS),B7L812C7,B7L812C16,B7L812C25,B7L812C34,B7L812C43)</f>
        <v>77155.666666666672</v>
      </c>
      <c r="AB24" s="16" t="s">
        <v>37184</v>
      </c>
      <c r="AC24" s="33">
        <f>IF(D6L1217C12=0,0,D6L1217C10/D6L1217C12)</f>
        <v>3.9464705455758195E-4</v>
      </c>
      <c r="AD24" s="16" t="s">
        <v>37185</v>
      </c>
      <c r="AE24" s="33">
        <f>IF(D6L1217C5=0,0,D6L1217C10/D6L1217C5)</f>
        <v>0.48438127504206885</v>
      </c>
      <c r="AF24" s="16" t="s">
        <v>37186</v>
      </c>
      <c r="AG24" s="33">
        <f>CHOOSE(MIN(D6L1217C9,RUN_YEARS),B7L812C5,B7L812C14,B7L812C23,B7L812C32,B7L812C41)</f>
        <v>956.86949890378037</v>
      </c>
      <c r="AH24" s="16" t="s">
        <v>37187</v>
      </c>
      <c r="AI24" s="33">
        <f>IF(D6L1217C15=0,0,D6L1217C11/D6L1217C15)</f>
        <v>1.0260823418497132E-3</v>
      </c>
      <c r="AJ24" s="16" t="s">
        <v>37188</v>
      </c>
      <c r="AK24" s="33">
        <f>IF(D6L1217C5=0,0,D6L1217C11/D6L1217C5)</f>
        <v>1.5618724957931165E-2</v>
      </c>
      <c r="AL24" s="16" t="s">
        <v>37189</v>
      </c>
      <c r="AM24" s="33">
        <f>D6L1217C8*CHOOSE(MIN(D6L1217C9,RUN_YEARS),B7L812C4,B7L812C13,B7L812C22,B7L812C31,B7L812C40)</f>
        <v>8.5999919602553856</v>
      </c>
      <c r="AN24" s="16" t="s">
        <v>37190</v>
      </c>
      <c r="AO24" s="33">
        <f>D6L1217C8-D6L1217C18</f>
        <v>22.831091528450976</v>
      </c>
      <c r="AP24" s="16" t="s">
        <v>37191</v>
      </c>
      <c r="AQ24" s="33">
        <f>CHOOSE(MIN(D6L1217C9,RUN_YEARS),B7L812C2,B7L812C11,B7L812C20,B7L812C29,B7L812C38)</f>
        <v>179.81914595674564</v>
      </c>
      <c r="AR24" s="16" t="s">
        <v>37192</v>
      </c>
      <c r="AS24" s="33">
        <f>IF(D6L1217C20=0,0,D6L1217C18/D6L1217C20)</f>
        <v>4.7825785816622994E-2</v>
      </c>
      <c r="AT24" s="16" t="s">
        <v>37193</v>
      </c>
      <c r="AU24" s="33">
        <f>IF(D6L1217C5=0,0,D6L1217C18/D6L1217C5)</f>
        <v>0.13680711903147541</v>
      </c>
      <c r="AV24" s="16" t="s">
        <v>37194</v>
      </c>
      <c r="AW24" s="33">
        <f>CHOOSE(MIN(D6L1217C9,RUN_YEARS),B7L812C1,B7L812C10,B7L812C19,B7L812C28,B7L812C37)</f>
        <v>477.38037417705095</v>
      </c>
      <c r="AX24" s="16" t="s">
        <v>37195</v>
      </c>
      <c r="AY24" s="33">
        <f>IF(D6L1217C23=0,0,D6L1217C19/D6L1217C23)</f>
        <v>4.782578581662298E-2</v>
      </c>
      <c r="AZ24" s="16" t="s">
        <v>37196</v>
      </c>
      <c r="BA24" s="33">
        <f>IF(D6L1217C5=0,0,D6L1217C19/D6L1217C5)</f>
        <v>0.36319288096852459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174.26418809728023</v>
      </c>
      <c r="J25" s="16" t="s">
        <v>37218</v>
      </c>
      <c r="K25" s="21">
        <f>_xlfn.SINGLE(IF(FLOW_THRU_100PCT="Y",1,INDEX(VariabilityMatrix,D6L1218C1,_xlfn.SINGLE(D6L1218C9))))</f>
        <v>0.31677851458274481</v>
      </c>
      <c r="L25" s="16" t="s">
        <v>37198</v>
      </c>
      <c r="M25" s="15">
        <f>IF(_xlfn.SINGLE(D6L1218C2)&lt;&gt;0,_xlfn.SINGLE(D6L1218C2)*_xlfn.SINGLE(D6L1218C4),_xlfn.SINGLE(D6L1218C3)*_xlfn.SINGLE(D6L1218C4))</f>
        <v>55.203150650424469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27.601575325212234</v>
      </c>
      <c r="R25" s="16" t="s">
        <v>37200</v>
      </c>
      <c r="S25" s="15">
        <f>D6L1218C5-D6L1218C7</f>
        <v>27.601575325212234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26.656965912005678</v>
      </c>
      <c r="X25" s="16" t="s">
        <v>37202</v>
      </c>
      <c r="Y25" s="33">
        <f>D6L1218C7-D6L1218C10</f>
        <v>0.94460941320655678</v>
      </c>
      <c r="Z25" s="16" t="s">
        <v>37203</v>
      </c>
      <c r="AA25" s="33">
        <f>CHOOSE(MIN(D6L1218C9,RUN_YEARS),B7L812C7,B7L812C16,B7L812C25,B7L812C34,B7L812C43)</f>
        <v>77972</v>
      </c>
      <c r="AB25" s="16" t="s">
        <v>37204</v>
      </c>
      <c r="AC25" s="33">
        <f>IF(D6L1218C12=0,0,D6L1218C10/D6L1218C12)</f>
        <v>3.4187869891763297E-4</v>
      </c>
      <c r="AD25" s="16" t="s">
        <v>37205</v>
      </c>
      <c r="AE25" s="33">
        <f>IF(D6L1218C5=0,0,D6L1218C10/D6L1218C5)</f>
        <v>0.48288848730413375</v>
      </c>
      <c r="AF25" s="16" t="s">
        <v>37206</v>
      </c>
      <c r="AG25" s="33">
        <f>CHOOSE(MIN(D6L1218C9,RUN_YEARS),B7L812C5,B7L812C14,B7L812C23,B7L812C32,B7L812C41)</f>
        <v>1062.690696793848</v>
      </c>
      <c r="AH25" s="16" t="s">
        <v>37207</v>
      </c>
      <c r="AI25" s="33">
        <f>IF(D6L1218C15=0,0,D6L1218C11/D6L1218C15)</f>
        <v>8.8888461718584339E-4</v>
      </c>
      <c r="AJ25" s="16" t="s">
        <v>37208</v>
      </c>
      <c r="AK25" s="33">
        <f>IF(D6L1218C5=0,0,D6L1218C11/D6L1218C5)</f>
        <v>1.7111512695866273E-2</v>
      </c>
      <c r="AL25" s="16" t="s">
        <v>37209</v>
      </c>
      <c r="AM25" s="33">
        <f>D6L1218C8*CHOOSE(MIN(D6L1218C9,RUN_YEARS),B7L812C4,B7L812C13,B7L812C22,B7L812C31,B7L812C40)</f>
        <v>7.4186669908183989</v>
      </c>
      <c r="AN25" s="16" t="s">
        <v>37210</v>
      </c>
      <c r="AO25" s="33">
        <f>D6L1218C8-D6L1218C18</f>
        <v>20.182908334393836</v>
      </c>
      <c r="AP25" s="16" t="s">
        <v>37211</v>
      </c>
      <c r="AQ25" s="33">
        <f>CHOOSE(MIN(D6L1218C9,RUN_YEARS),B7L812C2,B7L812C11,B7L812C20,B7L812C29,B7L812C38)</f>
        <v>196.67603751649622</v>
      </c>
      <c r="AR25" s="16" t="s">
        <v>37212</v>
      </c>
      <c r="AS25" s="33">
        <f>IF(D6L1218C20=0,0,D6L1218C18/D6L1218C20)</f>
        <v>3.7720238237950864E-2</v>
      </c>
      <c r="AT25" s="16" t="s">
        <v>37213</v>
      </c>
      <c r="AU25" s="33">
        <f>IF(D6L1218C5=0,0,D6L1218C18/D6L1218C5)</f>
        <v>0.13438847064721576</v>
      </c>
      <c r="AV25" s="16" t="s">
        <v>37214</v>
      </c>
      <c r="AW25" s="33">
        <f>CHOOSE(MIN(D6L1218C9,RUN_YEARS),B7L812C1,B7L812C10,B7L812C19,B7L812C28,B7L812C37)</f>
        <v>535.06842154797232</v>
      </c>
      <c r="AX25" s="16" t="s">
        <v>37215</v>
      </c>
      <c r="AY25" s="33">
        <f>IF(D6L1218C23=0,0,D6L1218C19/D6L1218C23)</f>
        <v>3.7720238237950864E-2</v>
      </c>
      <c r="AZ25" s="16" t="s">
        <v>37216</v>
      </c>
      <c r="BA25" s="33">
        <f>IF(D6L1218C5=0,0,D6L1218C19/D6L1218C5)</f>
        <v>0.36561152935278424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2095.9152706796276</v>
      </c>
      <c r="J26" s="16" t="s">
        <v>37239</v>
      </c>
      <c r="K26" s="21">
        <f>_xlfn.SINGLE(IF(FLOW_THRU_100PCT="Y",1,INDEX(VariabilityMatrix,D6L1219C1,_xlfn.SINGLE(D6L1219C9))))</f>
        <v>0.32215264443218067</v>
      </c>
      <c r="L26" s="16" t="s">
        <v>37219</v>
      </c>
      <c r="M26" s="15">
        <f>IF(_xlfn.SINGLE(D6L1219C2)&lt;&gt;0,_xlfn.SINGLE(D6L1219C2)*_xlfn.SINGLE(D6L1219C4),_xlfn.SINGLE(D6L1219C3)*_xlfn.SINGLE(D6L1219C4))</f>
        <v>675.20464695523174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337.60232347761587</v>
      </c>
      <c r="R26" s="16" t="s">
        <v>37221</v>
      </c>
      <c r="S26" s="15">
        <f>D6L1219C5-D6L1219C7</f>
        <v>337.60232347761587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327.05648780650512</v>
      </c>
      <c r="X26" s="16" t="s">
        <v>37223</v>
      </c>
      <c r="Y26" s="33">
        <f>D6L1219C7-D6L1219C10</f>
        <v>10.545835671110751</v>
      </c>
      <c r="Z26" s="16" t="s">
        <v>37224</v>
      </c>
      <c r="AA26" s="33">
        <f>CHOOSE(MIN(D6L1219C9,RUN_YEARS),B7L812C7,B7L812C16,B7L812C25,B7L812C34,B7L812C43)</f>
        <v>77155.666666666672</v>
      </c>
      <c r="AB26" s="16" t="s">
        <v>37225</v>
      </c>
      <c r="AC26" s="33">
        <f>IF(D6L1219C12=0,0,D6L1219C10/D6L1219C12)</f>
        <v>4.2389172686366321E-3</v>
      </c>
      <c r="AD26" s="16" t="s">
        <v>37226</v>
      </c>
      <c r="AE26" s="33">
        <f>IF(D6L1219C5=0,0,D6L1219C10/D6L1219C5)</f>
        <v>0.48438127504206885</v>
      </c>
      <c r="AF26" s="16" t="s">
        <v>37227</v>
      </c>
      <c r="AG26" s="33">
        <f>CHOOSE(MIN(D6L1219C9,RUN_YEARS),B7L812C5,B7L812C14,B7L812C23,B7L812C32,B7L812C41)</f>
        <v>956.86949890378037</v>
      </c>
      <c r="AH26" s="16" t="s">
        <v>37228</v>
      </c>
      <c r="AI26" s="33">
        <f>IF(D6L1219C15=0,0,D6L1219C11/D6L1219C15)</f>
        <v>1.1021184898455213E-2</v>
      </c>
      <c r="AJ26" s="16" t="s">
        <v>37229</v>
      </c>
      <c r="AK26" s="33">
        <f>IF(D6L1219C5=0,0,D6L1219C11/D6L1219C5)</f>
        <v>1.5618724957931124E-2</v>
      </c>
      <c r="AL26" s="16" t="s">
        <v>37230</v>
      </c>
      <c r="AM26" s="33">
        <f>D6L1219C8*CHOOSE(MIN(D6L1219C9,RUN_YEARS),B7L812C4,B7L812C13,B7L812C22,B7L812C31,B7L812C40)</f>
        <v>92.372802506609716</v>
      </c>
      <c r="AN26" s="16" t="s">
        <v>37231</v>
      </c>
      <c r="AO26" s="33">
        <f>D6L1219C8-D6L1219C18</f>
        <v>245.22952097100614</v>
      </c>
      <c r="AP26" s="16" t="s">
        <v>37232</v>
      </c>
      <c r="AQ26" s="33">
        <f>CHOOSE(MIN(D6L1219C9,RUN_YEARS),B7L812C2,B7L812C11,B7L812C20,B7L812C29,B7L812C38)</f>
        <v>179.81914595674564</v>
      </c>
      <c r="AR26" s="16" t="s">
        <v>37233</v>
      </c>
      <c r="AS26" s="33">
        <f>IF(D6L1219C20=0,0,D6L1219C18/D6L1219C20)</f>
        <v>0.51369837185651746</v>
      </c>
      <c r="AT26" s="16" t="s">
        <v>37234</v>
      </c>
      <c r="AU26" s="33">
        <f>IF(D6L1219C5=0,0,D6L1219C18/D6L1219C5)</f>
        <v>0.13680711903147541</v>
      </c>
      <c r="AV26" s="16" t="s">
        <v>37235</v>
      </c>
      <c r="AW26" s="33">
        <f>CHOOSE(MIN(D6L1219C9,RUN_YEARS),B7L812C1,B7L812C10,B7L812C19,B7L812C28,B7L812C37)</f>
        <v>477.38037417705095</v>
      </c>
      <c r="AX26" s="16" t="s">
        <v>37236</v>
      </c>
      <c r="AY26" s="33">
        <f>IF(D6L1219C23=0,0,D6L1219C19/D6L1219C23)</f>
        <v>0.51369837185651746</v>
      </c>
      <c r="AZ26" s="16" t="s">
        <v>37237</v>
      </c>
      <c r="BA26" s="33">
        <f>IF(D6L1219C5=0,0,D6L1219C19/D6L1219C5)</f>
        <v>0.36319288096852459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18.984453248764563</v>
      </c>
      <c r="J27" s="16" t="s">
        <v>37260</v>
      </c>
      <c r="K27" s="21">
        <f>_xlfn.SINGLE(IF(FLOW_THRU_100PCT="Y",1,INDEX(VariabilityMatrix,D6L1220C1,_xlfn.SINGLE(D6L1220C9))))</f>
        <v>0.31677851458274481</v>
      </c>
      <c r="L27" s="16" t="s">
        <v>37240</v>
      </c>
      <c r="M27" s="15">
        <f>IF(_xlfn.SINGLE(D6L1220C2)&lt;&gt;0,_xlfn.SINGLE(D6L1220C2)*_xlfn.SINGLE(D6L1220C4),_xlfn.SINGLE(D6L1220C3)*_xlfn.SINGLE(D6L1220C4))</f>
        <v>6.0138669003092025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3.0069334501546012</v>
      </c>
      <c r="R27" s="16" t="s">
        <v>37242</v>
      </c>
      <c r="S27" s="15">
        <f>D6L1220C5-D6L1220C7</f>
        <v>3.0069334501546012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2.90402709033871</v>
      </c>
      <c r="X27" s="16" t="s">
        <v>37244</v>
      </c>
      <c r="Y27" s="33">
        <f>D6L1220C7-D6L1220C10</f>
        <v>0.10290635981589125</v>
      </c>
      <c r="Z27" s="16" t="s">
        <v>37245</v>
      </c>
      <c r="AA27" s="33">
        <f>CHOOSE(MIN(D6L1220C9,RUN_YEARS),B7L812C7,B7L812C16,B7L812C25,B7L812C34,B7L812C43)</f>
        <v>77972</v>
      </c>
      <c r="AB27" s="16" t="s">
        <v>37246</v>
      </c>
      <c r="AC27" s="33">
        <f>IF(D6L1220C12=0,0,D6L1220C10/D6L1220C12)</f>
        <v>3.7244486358419817E-5</v>
      </c>
      <c r="AD27" s="16" t="s">
        <v>37247</v>
      </c>
      <c r="AE27" s="33">
        <f>IF(D6L1220C5=0,0,D6L1220C10/D6L1220C5)</f>
        <v>0.48288848730413364</v>
      </c>
      <c r="AF27" s="16" t="s">
        <v>37248</v>
      </c>
      <c r="AG27" s="33">
        <f>CHOOSE(MIN(D6L1220C9,RUN_YEARS),B7L812C5,B7L812C14,B7L812C23,B7L812C32,B7L812C41)</f>
        <v>1062.690696793848</v>
      </c>
      <c r="AH27" s="16" t="s">
        <v>37249</v>
      </c>
      <c r="AI27" s="33">
        <f>IF(D6L1220C15=0,0,D6L1220C11/D6L1220C15)</f>
        <v>9.6835664531891649E-5</v>
      </c>
      <c r="AJ27" s="16" t="s">
        <v>37250</v>
      </c>
      <c r="AK27" s="33">
        <f>IF(D6L1220C5=0,0,D6L1220C11/D6L1220C5)</f>
        <v>1.7111512695866336E-2</v>
      </c>
      <c r="AL27" s="16" t="s">
        <v>37251</v>
      </c>
      <c r="AM27" s="33">
        <f>D6L1220C8*CHOOSE(MIN(D6L1220C9,RUN_YEARS),B7L812C4,B7L812C13,B7L812C22,B7L812C31,B7L812C40)</f>
        <v>0.80819437540846573</v>
      </c>
      <c r="AN27" s="16" t="s">
        <v>37252</v>
      </c>
      <c r="AO27" s="33">
        <f>D6L1220C8-D6L1220C18</f>
        <v>2.1987390747461353</v>
      </c>
      <c r="AP27" s="16" t="s">
        <v>37253</v>
      </c>
      <c r="AQ27" s="33">
        <f>CHOOSE(MIN(D6L1220C9,RUN_YEARS),B7L812C2,B7L812C11,B7L812C20,B7L812C29,B7L812C38)</f>
        <v>196.67603751649622</v>
      </c>
      <c r="AR27" s="16" t="s">
        <v>37254</v>
      </c>
      <c r="AS27" s="33">
        <f>IF(D6L1220C20=0,0,D6L1220C18/D6L1220C20)</f>
        <v>4.1092671258473896E-3</v>
      </c>
      <c r="AT27" s="16" t="s">
        <v>37255</v>
      </c>
      <c r="AU27" s="33">
        <f>IF(D6L1220C5=0,0,D6L1220C18/D6L1220C5)</f>
        <v>0.13438847064721576</v>
      </c>
      <c r="AV27" s="16" t="s">
        <v>37256</v>
      </c>
      <c r="AW27" s="33">
        <f>CHOOSE(MIN(D6L1220C9,RUN_YEARS),B7L812C1,B7L812C10,B7L812C19,B7L812C28,B7L812C37)</f>
        <v>535.06842154797232</v>
      </c>
      <c r="AX27" s="16" t="s">
        <v>37257</v>
      </c>
      <c r="AY27" s="33">
        <f>IF(D6L1220C23=0,0,D6L1220C19/D6L1220C23)</f>
        <v>4.1092671258473887E-3</v>
      </c>
      <c r="AZ27" s="16" t="s">
        <v>37258</v>
      </c>
      <c r="BA27" s="33">
        <f>IF(D6L1220C5=0,0,D6L1220C19/D6L1220C5)</f>
        <v>0.36561152935278418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0.31677851458274481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77972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1062.690696793848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196.67603751649622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535.06842154797232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0.31677851458274481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77972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1062.690696793848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196.67603751649622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535.06842154797232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0.31677851458274481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77972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1062.690696793848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196.67603751649622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535.06842154797232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0.31677851458274481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77972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1062.690696793848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196.67603751649622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535.06842154797232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0.31677851458274481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77972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1062.690696793848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196.67603751649622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535.06842154797232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49.654164790303177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42.702581719660735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21.351290859830367</v>
      </c>
      <c r="R33" s="16" t="s">
        <v>37368</v>
      </c>
      <c r="S33" s="15">
        <f>D6L1226C5-D6L1226C7</f>
        <v>21.351290859830367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20.620585090588126</v>
      </c>
      <c r="X33" s="16" t="s">
        <v>37370</v>
      </c>
      <c r="Y33" s="33">
        <f>D6L1226C7-D6L1226C10</f>
        <v>0.73070576924224184</v>
      </c>
      <c r="Z33" s="16" t="s">
        <v>37371</v>
      </c>
      <c r="AA33" s="33">
        <f>CHOOSE(MIN(D6L1226C9,RUN_YEARS),B7L812C7,B7L812C16,B7L812C25,B7L812C34,B7L812C43)</f>
        <v>77972</v>
      </c>
      <c r="AB33" s="16" t="s">
        <v>37372</v>
      </c>
      <c r="AC33" s="33">
        <f>IF(D6L1226C12=0,0,D6L1226C10/D6L1226C12)</f>
        <v>2.6446141038562724E-4</v>
      </c>
      <c r="AD33" s="16" t="s">
        <v>37373</v>
      </c>
      <c r="AE33" s="33">
        <f>IF(D6L1226C5=0,0,D6L1226C10/D6L1226C5)</f>
        <v>0.48288848730413375</v>
      </c>
      <c r="AF33" s="16" t="s">
        <v>37374</v>
      </c>
      <c r="AG33" s="33">
        <f>CHOOSE(MIN(D6L1226C9,RUN_YEARS),B7L812C5,B7L812C14,B7L812C23,B7L812C32,B7L812C41)</f>
        <v>1062.690696793848</v>
      </c>
      <c r="AH33" s="16" t="s">
        <v>37375</v>
      </c>
      <c r="AI33" s="33">
        <f>IF(D6L1226C15=0,0,D6L1226C11/D6L1226C15)</f>
        <v>6.8759966700262913E-4</v>
      </c>
      <c r="AJ33" s="16" t="s">
        <v>37376</v>
      </c>
      <c r="AK33" s="33">
        <f>IF(D6L1226C5=0,0,D6L1226C11/D6L1226C5)</f>
        <v>1.7111512695866277E-2</v>
      </c>
      <c r="AL33" s="16" t="s">
        <v>37377</v>
      </c>
      <c r="AM33" s="33">
        <f>D6L1226C8*CHOOSE(MIN(D6L1226C9,RUN_YEARS),B7L812C4,B7L812C13,B7L812C22,B7L812C31,B7L812C40)</f>
        <v>5.738734649992959</v>
      </c>
      <c r="AN33" s="16" t="s">
        <v>37378</v>
      </c>
      <c r="AO33" s="33">
        <f>D6L1226C8-D6L1226C18</f>
        <v>15.612556209837408</v>
      </c>
      <c r="AP33" s="16" t="s">
        <v>37379</v>
      </c>
      <c r="AQ33" s="33">
        <f>CHOOSE(MIN(D6L1226C9,RUN_YEARS),B7L812C2,B7L812C11,B7L812C20,B7L812C29,B7L812C38)</f>
        <v>196.67603751649622</v>
      </c>
      <c r="AR33" s="16" t="s">
        <v>37380</v>
      </c>
      <c r="AS33" s="33">
        <f>IF(D6L1226C20=0,0,D6L1226C18/D6L1226C20)</f>
        <v>2.9178616380816712E-2</v>
      </c>
      <c r="AT33" s="16" t="s">
        <v>37381</v>
      </c>
      <c r="AU33" s="33">
        <f>IF(D6L1226C5=0,0,D6L1226C18/D6L1226C5)</f>
        <v>0.13438847064721576</v>
      </c>
      <c r="AV33" s="16" t="s">
        <v>37382</v>
      </c>
      <c r="AW33" s="33">
        <f>CHOOSE(MIN(D6L1226C9,RUN_YEARS),B7L812C1,B7L812C10,B7L812C19,B7L812C28,B7L812C37)</f>
        <v>535.06842154797232</v>
      </c>
      <c r="AX33" s="16" t="s">
        <v>37383</v>
      </c>
      <c r="AY33" s="33">
        <f>IF(D6L1226C23=0,0,D6L1226C19/D6L1226C23)</f>
        <v>2.9178616380816712E-2</v>
      </c>
      <c r="AZ33" s="16" t="s">
        <v>37384</v>
      </c>
      <c r="BA33" s="33">
        <f>IF(D6L1226C5=0,0,D6L1226C19/D6L1226C5)</f>
        <v>0.36561152935278424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-419.40187673751501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-360.68561399426289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-180.34280699713145</v>
      </c>
      <c r="R34" s="16" t="s">
        <v>37388</v>
      </c>
      <c r="S34" s="15">
        <f>D6L1227C5-D6L1227C7</f>
        <v>-180.34280699713145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-174.70935759587252</v>
      </c>
      <c r="X34" s="16" t="s">
        <v>37390</v>
      </c>
      <c r="Y34" s="33">
        <f>D6L1227C7-D6L1227C10</f>
        <v>-5.6334494012589289</v>
      </c>
      <c r="Z34" s="16" t="s">
        <v>37391</v>
      </c>
      <c r="AA34" s="33">
        <f>CHOOSE(MIN(D6L1227C9,RUN_YEARS),B7L812C7,B7L812C16,B7L812C25,B7L812C34,B7L812C43)</f>
        <v>77155.666666666672</v>
      </c>
      <c r="AB34" s="16" t="s">
        <v>37392</v>
      </c>
      <c r="AC34" s="33">
        <f>IF(D6L1227C12=0,0,D6L1227C10/D6L1227C12)</f>
        <v>-2.2643749337383622E-3</v>
      </c>
      <c r="AD34" s="16" t="s">
        <v>37393</v>
      </c>
      <c r="AE34" s="33">
        <f>IF(D6L1227C5=0,0,D6L1227C10/D6L1227C5)</f>
        <v>0.48438127504206879</v>
      </c>
      <c r="AF34" s="16" t="s">
        <v>37394</v>
      </c>
      <c r="AG34" s="33">
        <f>CHOOSE(MIN(D6L1227C9,RUN_YEARS),B7L812C5,B7L812C14,B7L812C23,B7L812C32,B7L812C41)</f>
        <v>956.86949890378037</v>
      </c>
      <c r="AH34" s="16" t="s">
        <v>37395</v>
      </c>
      <c r="AI34" s="33">
        <f>IF(D6L1227C15=0,0,D6L1227C11/D6L1227C15)</f>
        <v>-5.8873748277197512E-3</v>
      </c>
      <c r="AJ34" s="16" t="s">
        <v>37396</v>
      </c>
      <c r="AK34" s="33">
        <f>IF(D6L1227C5=0,0,D6L1227C11/D6L1227C5)</f>
        <v>1.561872495793119E-2</v>
      </c>
      <c r="AL34" s="16" t="s">
        <v>37397</v>
      </c>
      <c r="AM34" s="33">
        <f>D6L1227C8*CHOOSE(MIN(D6L1227C9,RUN_YEARS),B7L812C4,B7L812C13,B7L812C22,B7L812C31,B7L812C40)</f>
        <v>-49.34435972665392</v>
      </c>
      <c r="AN34" s="16" t="s">
        <v>37398</v>
      </c>
      <c r="AO34" s="33">
        <f>D6L1227C8-D6L1227C18</f>
        <v>-130.99844727047753</v>
      </c>
      <c r="AP34" s="16" t="s">
        <v>37399</v>
      </c>
      <c r="AQ34" s="33">
        <f>CHOOSE(MIN(D6L1227C9,RUN_YEARS),B7L812C2,B7L812C11,B7L812C20,B7L812C29,B7L812C38)</f>
        <v>179.81914595674564</v>
      </c>
      <c r="AR34" s="16" t="s">
        <v>37400</v>
      </c>
      <c r="AS34" s="33">
        <f>IF(D6L1227C20=0,0,D6L1227C18/D6L1227C20)</f>
        <v>-0.27441104485349627</v>
      </c>
      <c r="AT34" s="16" t="s">
        <v>37401</v>
      </c>
      <c r="AU34" s="33">
        <f>IF(D6L1227C5=0,0,D6L1227C18/D6L1227C5)</f>
        <v>0.13680711903147541</v>
      </c>
      <c r="AV34" s="16" t="s">
        <v>37402</v>
      </c>
      <c r="AW34" s="33">
        <f>CHOOSE(MIN(D6L1227C9,RUN_YEARS),B7L812C1,B7L812C10,B7L812C19,B7L812C28,B7L812C37)</f>
        <v>477.38037417705095</v>
      </c>
      <c r="AX34" s="16" t="s">
        <v>37403</v>
      </c>
      <c r="AY34" s="33">
        <f>IF(D6L1227C23=0,0,D6L1227C19/D6L1227C23)</f>
        <v>-0.27441104485349621</v>
      </c>
      <c r="AZ34" s="16" t="s">
        <v>37404</v>
      </c>
      <c r="BA34" s="33">
        <f>IF(D6L1227C5=0,0,D6L1227C19/D6L1227C5)</f>
        <v>0.36319288096852459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15012.837393845168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10022.194187419158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5011.097093709579</v>
      </c>
      <c r="R35" s="16" t="s">
        <v>37408</v>
      </c>
      <c r="S35" s="15">
        <f>SUM(D6L1201C8:D6L1227C8)-2*SUM(D6L1209C8,D6L1211C8,D6L1222C8,D6L1224C8,D6L1227C8)</f>
        <v>5011.097093709579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4854.5133610848843</v>
      </c>
      <c r="X35" s="16" t="s">
        <v>37410</v>
      </c>
      <c r="Y35" s="33">
        <f>SUM(D6L1201C11:D6L1227C11)-2*SUM(D6L1209C11,D6L1211C11,D6L1222C11,D6L1224C11,D6L1227C11)</f>
        <v>156.58373262469436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6.2851151750322937E-2</v>
      </c>
      <c r="AD35" s="16" t="s">
        <v>37412</v>
      </c>
      <c r="AE35" s="33">
        <f>IF(D6L1228C5=0,0,D6L1228C10/D6L1228C5)</f>
        <v>0.48437630226510137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0.16341299455083952</v>
      </c>
      <c r="AJ35" s="16" t="s">
        <v>37414</v>
      </c>
      <c r="AK35" s="33">
        <f>IF(D6L1228C5=0,0,D6L1228C11/D6L1228C5)</f>
        <v>1.5623697734898575E-2</v>
      </c>
      <c r="AL35" s="16" t="s">
        <v>37415</v>
      </c>
      <c r="AM35" s="33">
        <f>SUM(D6L1201C18:D6L1227C18)-2*SUM(D6L1209C18,D6L1211C18,D6L1222C18,D6L1224C18,D6L1227C18)</f>
        <v>1371.8466571038057</v>
      </c>
      <c r="AN35" s="16" t="s">
        <v>37416</v>
      </c>
      <c r="AO35" s="33">
        <f>SUM(D6L1201C19:D6L1227C19)-2*SUM(D6L1209C19,D6L1211C19,D6L1222C19,D6L1224C19,D6L1227C19)</f>
        <v>3639.2504366057733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7.6131829820515122</v>
      </c>
      <c r="AT35" s="16" t="s">
        <v>37418</v>
      </c>
      <c r="AU35" s="33">
        <f>IF(D6L1228C5=0,0,D6L1228C18/D6L1228C5)</f>
        <v>0.13688086974266397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7.6131829820515105</v>
      </c>
      <c r="AZ35" s="16" t="s">
        <v>37420</v>
      </c>
      <c r="BA35" s="33">
        <f>IF(D6L1228C5=0,0,D6L1228C19/D6L1228C5)</f>
        <v>0.36311913025733605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143.50226072070464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71.75113036035232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35.87556518017616</v>
      </c>
      <c r="R36" s="16" t="s">
        <v>37425</v>
      </c>
      <c r="S36" s="15">
        <f>D6L1229C5-D6L1229C7</f>
        <v>35.87556518017616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34.647794802072234</v>
      </c>
      <c r="X36" s="16" t="s">
        <v>37427</v>
      </c>
      <c r="Y36" s="33">
        <f>D6L1229C7-D6L1229C10</f>
        <v>1.2277703781039264</v>
      </c>
      <c r="Z36" s="16" t="s">
        <v>37428</v>
      </c>
      <c r="AA36" s="33">
        <f>CHOOSE(MIN(D6L1229C9,RUN_YEARS),B7L812C7,B7L812C16,B7L812C25,B7L812C34,B7L812C43)</f>
        <v>77972</v>
      </c>
      <c r="AB36" s="16" t="s">
        <v>37429</v>
      </c>
      <c r="AC36" s="33">
        <f>IF(D6L1229C12=0,0,D6L1229C10/D6L1229C12)</f>
        <v>4.443620120308859E-4</v>
      </c>
      <c r="AD36" s="16" t="s">
        <v>37430</v>
      </c>
      <c r="AE36" s="33">
        <f>IF(D6L1229C5=0,0,D6L1229C10/D6L1229C5)</f>
        <v>0.4828884873041337</v>
      </c>
      <c r="AF36" s="16" t="s">
        <v>37431</v>
      </c>
      <c r="AG36" s="33">
        <f>CHOOSE(MIN(D6L1229C9,RUN_YEARS),B7L812C5,B7L812C14,B7L812C23,B7L812C32,B7L812C41)</f>
        <v>1062.690696793848</v>
      </c>
      <c r="AH36" s="16" t="s">
        <v>37432</v>
      </c>
      <c r="AI36" s="33">
        <f>IF(D6L1229C15=0,0,D6L1229C11/D6L1229C15)</f>
        <v>1.155341231280302E-3</v>
      </c>
      <c r="AJ36" s="16" t="s">
        <v>37433</v>
      </c>
      <c r="AK36" s="33">
        <f>IF(D6L1229C5=0,0,D6L1229C11/D6L1229C5)</f>
        <v>1.7111512695866297E-2</v>
      </c>
      <c r="AL36" s="16" t="s">
        <v>37434</v>
      </c>
      <c r="AM36" s="33">
        <f>D6L1229C8*CHOOSE(MIN(D6L1229C9,RUN_YEARS),B7L812C4,B7L812C13,B7L812C22,B7L812C31,B7L812C40)</f>
        <v>9.6425246763367589</v>
      </c>
      <c r="AN36" s="16" t="s">
        <v>37435</v>
      </c>
      <c r="AO36" s="33">
        <f>D6L1229C8-D6L1229C18</f>
        <v>26.233040503839401</v>
      </c>
      <c r="AP36" s="16" t="s">
        <v>37436</v>
      </c>
      <c r="AQ36" s="33">
        <f>CHOOSE(MIN(D6L1229C9,RUN_YEARS),B7L812C2,B7L812C11,B7L812C20,B7L812C29,B7L812C38)</f>
        <v>196.67603751649622</v>
      </c>
      <c r="AR36" s="16" t="s">
        <v>37437</v>
      </c>
      <c r="AS36" s="33">
        <f>IF(D6L1229C20=0,0,D6L1229C18/D6L1229C20)</f>
        <v>4.902745041082085E-2</v>
      </c>
      <c r="AT36" s="16" t="s">
        <v>37438</v>
      </c>
      <c r="AU36" s="33">
        <f>IF(D6L1229C5=0,0,D6L1229C18/D6L1229C5)</f>
        <v>0.13438847064721576</v>
      </c>
      <c r="AV36" s="16" t="s">
        <v>37439</v>
      </c>
      <c r="AW36" s="33">
        <f>CHOOSE(MIN(D6L1229C9,RUN_YEARS),B7L812C1,B7L812C10,B7L812C19,B7L812C28,B7L812C37)</f>
        <v>535.06842154797232</v>
      </c>
      <c r="AX36" s="16" t="s">
        <v>37440</v>
      </c>
      <c r="AY36" s="33">
        <f>IF(D6L1229C23=0,0,D6L1229C19/D6L1229C23)</f>
        <v>4.9027450410820857E-2</v>
      </c>
      <c r="AZ36" s="16" t="s">
        <v>37441</v>
      </c>
      <c r="BA36" s="33">
        <f>IF(D6L1229C5=0,0,D6L1229C19/D6L1229C5)</f>
        <v>0.36561152935278424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77972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1062.690696793848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196.67603751649622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535.06842154797232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72.854300599341173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36.427150299670586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18.213575149835293</v>
      </c>
      <c r="R38" s="16" t="s">
        <v>37465</v>
      </c>
      <c r="S38" s="15">
        <f>D6L1231C5-D6L1231C7</f>
        <v>18.213575149835293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17.590251505008251</v>
      </c>
      <c r="X38" s="16" t="s">
        <v>37467</v>
      </c>
      <c r="Y38" s="33">
        <f>D6L1231C7-D6L1231C10</f>
        <v>0.6233236448270425</v>
      </c>
      <c r="Z38" s="16" t="s">
        <v>37468</v>
      </c>
      <c r="AA38" s="33">
        <f>CHOOSE(MIN(D6L1231C9,RUN_YEARS),B7L812C7,B7L812C16,B7L812C25,B7L812C34,B7L812C43)</f>
        <v>77972</v>
      </c>
      <c r="AB38" s="16" t="s">
        <v>37469</v>
      </c>
      <c r="AC38" s="33">
        <f>IF(D6L1231C12=0,0,D6L1231C10/D6L1231C12)</f>
        <v>2.2559702848469002E-4</v>
      </c>
      <c r="AD38" s="16" t="s">
        <v>37470</v>
      </c>
      <c r="AE38" s="33">
        <f>IF(D6L1231C5=0,0,D6L1231C10/D6L1231C5)</f>
        <v>0.4828884873041337</v>
      </c>
      <c r="AF38" s="16" t="s">
        <v>37471</v>
      </c>
      <c r="AG38" s="33">
        <f>CHOOSE(MIN(D6L1231C9,RUN_YEARS),B7L812C5,B7L812C14,B7L812C23,B7L812C32,B7L812C41)</f>
        <v>1062.690696793848</v>
      </c>
      <c r="AH38" s="16" t="s">
        <v>37472</v>
      </c>
      <c r="AI38" s="33">
        <f>IF(D6L1231C15=0,0,D6L1231C11/D6L1231C15)</f>
        <v>5.8655227406019289E-4</v>
      </c>
      <c r="AJ38" s="16" t="s">
        <v>37473</v>
      </c>
      <c r="AK38" s="33">
        <f>IF(D6L1231C5=0,0,D6L1231C11/D6L1231C5)</f>
        <v>1.7111512695866284E-2</v>
      </c>
      <c r="AL38" s="16" t="s">
        <v>37474</v>
      </c>
      <c r="AM38" s="33">
        <f>D6L1231C8*CHOOSE(MIN(D6L1231C9,RUN_YEARS),B7L812C4,B7L812C13,B7L812C22,B7L812C31,B7L812C40)</f>
        <v>4.8953890188089977</v>
      </c>
      <c r="AN38" s="16" t="s">
        <v>37475</v>
      </c>
      <c r="AO38" s="33">
        <f>D6L1231C8-D6L1231C18</f>
        <v>13.318186131026295</v>
      </c>
      <c r="AP38" s="16" t="s">
        <v>37476</v>
      </c>
      <c r="AQ38" s="33">
        <f>CHOOSE(MIN(D6L1231C9,RUN_YEARS),B7L812C2,B7L812C11,B7L812C20,B7L812C29,B7L812C38)</f>
        <v>196.67603751649622</v>
      </c>
      <c r="AR38" s="16" t="s">
        <v>37477</v>
      </c>
      <c r="AS38" s="33">
        <f>IF(D6L1231C20=0,0,D6L1231C18/D6L1231C20)</f>
        <v>2.4890622572149374E-2</v>
      </c>
      <c r="AT38" s="16" t="s">
        <v>37478</v>
      </c>
      <c r="AU38" s="33">
        <f>IF(D6L1231C5=0,0,D6L1231C18/D6L1231C5)</f>
        <v>0.13438847064721576</v>
      </c>
      <c r="AV38" s="16" t="s">
        <v>37479</v>
      </c>
      <c r="AW38" s="33">
        <f>CHOOSE(MIN(D6L1231C9,RUN_YEARS),B7L812C1,B7L812C10,B7L812C19,B7L812C28,B7L812C37)</f>
        <v>535.06842154797232</v>
      </c>
      <c r="AX38" s="16" t="s">
        <v>37480</v>
      </c>
      <c r="AY38" s="33">
        <f>IF(D6L1231C23=0,0,D6L1231C19/D6L1231C23)</f>
        <v>2.4890622572149371E-2</v>
      </c>
      <c r="AZ38" s="16" t="s">
        <v>37481</v>
      </c>
      <c r="BA38" s="33">
        <f>IF(D6L1231C5=0,0,D6L1231C19/D6L1231C5)</f>
        <v>0.36561152935278418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77972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1062.690696793848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196.67603751649622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535.06842154797232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2283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2283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913.2</v>
      </c>
      <c r="R40" s="16" t="s">
        <v>37506</v>
      </c>
      <c r="S40" s="15">
        <f>D6L1233C5-D6L1233C7</f>
        <v>1369.8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881.94753321226983</v>
      </c>
      <c r="X40" s="16" t="s">
        <v>37508</v>
      </c>
      <c r="Y40" s="33">
        <f>D6L1233C7-D6L1233C10</f>
        <v>31.252466787730214</v>
      </c>
      <c r="Z40" s="16" t="s">
        <v>37509</v>
      </c>
      <c r="AA40" s="33">
        <f>CHOOSE(MIN(D6L1233C9,RUN_YEARS),B7L812C7,B7L812C16,B7L812C25,B7L812C34,B7L812C43)</f>
        <v>77972</v>
      </c>
      <c r="AB40" s="16" t="s">
        <v>37510</v>
      </c>
      <c r="AC40" s="33">
        <f>IF(D6L1233C12=0,0,D6L1233C10/D6L1233C12)</f>
        <v>1.1311080044275763E-2</v>
      </c>
      <c r="AD40" s="16" t="s">
        <v>37511</v>
      </c>
      <c r="AE40" s="33">
        <f>IF(D6L1233C5=0,0,D6L1233C10/D6L1233C5)</f>
        <v>0.38631078984330697</v>
      </c>
      <c r="AF40" s="16" t="s">
        <v>37512</v>
      </c>
      <c r="AG40" s="33">
        <f>CHOOSE(MIN(D6L1233C9,RUN_YEARS),B7L812C5,B7L812C14,B7L812C23,B7L812C32,B7L812C41)</f>
        <v>1062.690696793848</v>
      </c>
      <c r="AH40" s="16" t="s">
        <v>37513</v>
      </c>
      <c r="AI40" s="33">
        <f>IF(D6L1233C15=0,0,D6L1233C11/D6L1233C15)</f>
        <v>2.9408808115116959E-2</v>
      </c>
      <c r="AJ40" s="16" t="s">
        <v>37514</v>
      </c>
      <c r="AK40" s="33">
        <f>IF(D6L1233C5=0,0,D6L1233C11/D6L1233C5)</f>
        <v>1.3689210156693041E-2</v>
      </c>
      <c r="AL40" s="16" t="s">
        <v>37515</v>
      </c>
      <c r="AM40" s="33">
        <f>D6L1233C8*CHOOSE(MIN(D6L1233C9,RUN_YEARS),B7L812C4,B7L812C13,B7L812C22,B7L812C31,B7L812C40)</f>
        <v>368.17065418511231</v>
      </c>
      <c r="AN40" s="16" t="s">
        <v>37516</v>
      </c>
      <c r="AO40" s="33">
        <f>D6L1233C8-D6L1233C18</f>
        <v>1001.6293458148876</v>
      </c>
      <c r="AP40" s="16" t="s">
        <v>37517</v>
      </c>
      <c r="AQ40" s="33">
        <f>CHOOSE(MIN(D6L1233C9,RUN_YEARS),B7L812C2,B7L812C11,B7L812C20,B7L812C29,B7L812C38)</f>
        <v>196.67603751649622</v>
      </c>
      <c r="AR40" s="16" t="s">
        <v>37518</v>
      </c>
      <c r="AS40" s="33">
        <f>IF(D6L1233C20=0,0,D6L1233C18/D6L1233C20)</f>
        <v>1.8719649777072205</v>
      </c>
      <c r="AT40" s="16" t="s">
        <v>37519</v>
      </c>
      <c r="AU40" s="33">
        <f>IF(D6L1233C5=0,0,D6L1233C18/D6L1233C5)</f>
        <v>0.16126616477665892</v>
      </c>
      <c r="AV40" s="16" t="s">
        <v>37520</v>
      </c>
      <c r="AW40" s="33">
        <f>CHOOSE(MIN(D6L1233C9,RUN_YEARS),B7L812C1,B7L812C10,B7L812C19,B7L812C28,B7L812C37)</f>
        <v>535.06842154797232</v>
      </c>
      <c r="AX40" s="16" t="s">
        <v>37521</v>
      </c>
      <c r="AY40" s="33">
        <f>IF(D6L1233C23=0,0,D6L1233C19/D6L1233C23)</f>
        <v>1.8719649777072205</v>
      </c>
      <c r="AZ40" s="16" t="s">
        <v>37522</v>
      </c>
      <c r="BA40" s="33">
        <f>IF(D6L1233C5=0,0,D6L1233C19/D6L1233C5)</f>
        <v>0.43873383522334108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77972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1062.690696793848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196.67603751649622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535.06842154797232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-151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-151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-151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-145.83232316584838</v>
      </c>
      <c r="X42" s="16" t="s">
        <v>37548</v>
      </c>
      <c r="Y42" s="33">
        <f>D6L1235C7-D6L1235C10</f>
        <v>-5.1676768341516208</v>
      </c>
      <c r="Z42" s="16" t="s">
        <v>37549</v>
      </c>
      <c r="AA42" s="33">
        <f>CHOOSE(MIN(D6L1235C9,RUN_YEARS),B7L812C7,B7L812C16,B7L812C25,B7L812C34,B7L812C43)</f>
        <v>77972</v>
      </c>
      <c r="AB42" s="16" t="s">
        <v>37550</v>
      </c>
      <c r="AC42" s="33">
        <f>IF(D6L1235C12=0,0,D6L1235C10/D6L1235C12)</f>
        <v>-1.8703165644827424E-3</v>
      </c>
      <c r="AD42" s="16" t="s">
        <v>37551</v>
      </c>
      <c r="AE42" s="33">
        <f>IF(D6L1235C5=0,0,D6L1235C10/D6L1235C5)</f>
        <v>0.96577697460826739</v>
      </c>
      <c r="AF42" s="16" t="s">
        <v>37552</v>
      </c>
      <c r="AG42" s="33">
        <f>CHOOSE(MIN(D6L1235C9,RUN_YEARS),B7L812C5,B7L812C14,B7L812C23,B7L812C32,B7L812C41)</f>
        <v>1062.690696793848</v>
      </c>
      <c r="AH42" s="16" t="s">
        <v>37553</v>
      </c>
      <c r="AI42" s="33">
        <f>IF(D6L1235C15=0,0,D6L1235C11/D6L1235C15)</f>
        <v>-4.8628230676551233E-3</v>
      </c>
      <c r="AJ42" s="16" t="s">
        <v>37554</v>
      </c>
      <c r="AK42" s="33">
        <f>IF(D6L1235C5=0,0,D6L1235C11/D6L1235C5)</f>
        <v>3.4223025391732588E-2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196.67603751649622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535.06842154797232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-8571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-8571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-8571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77972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1062.690696793848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-2303.6871638345724</v>
      </c>
      <c r="AN43" s="16" t="s">
        <v>37576</v>
      </c>
      <c r="AO43" s="33">
        <f>D6L1236C8-D6L1236C18</f>
        <v>-6267.3128361654271</v>
      </c>
      <c r="AP43" s="16" t="s">
        <v>37577</v>
      </c>
      <c r="AQ43" s="33">
        <f>CHOOSE(MIN(D6L1236C9,RUN_YEARS),B7L812C2,B7L812C11,B7L812C20,B7L812C29,B7L812C38)</f>
        <v>196.67603751649622</v>
      </c>
      <c r="AR43" s="16" t="s">
        <v>37578</v>
      </c>
      <c r="AS43" s="33">
        <f>IF(D6L1236C20=0,0,D6L1236C18/D6L1236C20)</f>
        <v>-11.713105434317846</v>
      </c>
      <c r="AT43" s="16" t="s">
        <v>37579</v>
      </c>
      <c r="AU43" s="33">
        <f>IF(D6L1236C5=0,0,D6L1236C18/D6L1236C5)</f>
        <v>0.26877694129443153</v>
      </c>
      <c r="AV43" s="16" t="s">
        <v>37580</v>
      </c>
      <c r="AW43" s="33">
        <f>CHOOSE(MIN(D6L1236C9,RUN_YEARS),B7L812C1,B7L812C10,B7L812C19,B7L812C28,B7L812C37)</f>
        <v>535.06842154797232</v>
      </c>
      <c r="AX43" s="16" t="s">
        <v>37581</v>
      </c>
      <c r="AY43" s="33">
        <f>IF(D6L1236C23=0,0,D6L1236C19/D6L1236C23)</f>
        <v>-11.713105434317846</v>
      </c>
      <c r="AZ43" s="16" t="s">
        <v>37582</v>
      </c>
      <c r="BA43" s="33">
        <f>IF(D6L1236C5=0,0,D6L1236C19/D6L1236C5)</f>
        <v>0.73122305870556847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-6222.6434386799538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-6330.8217193399769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816.28914033001149</v>
      </c>
      <c r="R44" s="16" t="s">
        <v>37586</v>
      </c>
      <c r="S44" s="15">
        <f>SUM(D6L1229C8:D6L1236C8)</f>
        <v>-7147.1108596699887</v>
      </c>
      <c r="U44" s="21" t="str">
        <f>NULL_VALUE</f>
        <v>n/a</v>
      </c>
      <c r="V44" s="16" t="s">
        <v>37587</v>
      </c>
      <c r="W44" s="33">
        <f>SUM(D6L1229C10:D6L1236C10)</f>
        <v>788.35325635350193</v>
      </c>
      <c r="X44" s="16" t="s">
        <v>37588</v>
      </c>
      <c r="Y44" s="33">
        <f>SUM(D6L1229C11:D6L1236C11)</f>
        <v>27.935883976509558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1.0110722520308597E-2</v>
      </c>
      <c r="AD44" s="16" t="s">
        <v>37590</v>
      </c>
      <c r="AE44" s="33">
        <f>IF(D6L1237C5=0,0,D6L1237C10/D6L1237C5)</f>
        <v>-0.12452621338951432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2.6287878552802332E-2</v>
      </c>
      <c r="AJ44" s="16" t="s">
        <v>37592</v>
      </c>
      <c r="AK44" s="33">
        <f>IF(D6L1237C5=0,0,D6L1237C11/D6L1237C5)</f>
        <v>-4.4126789878110844E-3</v>
      </c>
      <c r="AL44" s="16" t="s">
        <v>37593</v>
      </c>
      <c r="AM44" s="33">
        <f>SUM(D6L1229C18:D6L1236C18)</f>
        <v>-1920.9785959543144</v>
      </c>
      <c r="AN44" s="16" t="s">
        <v>37594</v>
      </c>
      <c r="AO44" s="33">
        <f>SUM(D6L1229C19:D6L1236C19)</f>
        <v>-5226.1322637156736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-9.7672223836276562</v>
      </c>
      <c r="AT44" s="16" t="s">
        <v>37596</v>
      </c>
      <c r="AU44" s="33">
        <f>IF(D6L1237C5=0,0,D6L1237C18/D6L1237C5)</f>
        <v>0.30343274240150092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-9.7672223836276562</v>
      </c>
      <c r="AZ44" s="16" t="s">
        <v>37598</v>
      </c>
      <c r="BA44" s="33">
        <f>IF(D6L1237C5=0,0,D6L1237C19/D6L1237C5)</f>
        <v>0.82550614997582439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774.84525392557475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387.42262696278738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193.71131348139369</v>
      </c>
      <c r="R45" s="16" t="s">
        <v>37603</v>
      </c>
      <c r="S45" s="15">
        <f>D6L1238C5-D6L1238C7</f>
        <v>193.71131348139369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187.08192628145409</v>
      </c>
      <c r="X45" s="16" t="s">
        <v>37605</v>
      </c>
      <c r="Y45" s="33">
        <f>D6L1238C7-D6L1238C10</f>
        <v>6.6293871999396004</v>
      </c>
      <c r="Z45" s="16" t="s">
        <v>37606</v>
      </c>
      <c r="AA45" s="33">
        <f>CHOOSE(MIN(D6L1238C9,RUN_YEARS),B7L812C7,B7L812C16,B7L812C25,B7L812C34,B7L812C43)</f>
        <v>77972</v>
      </c>
      <c r="AB45" s="16" t="s">
        <v>37607</v>
      </c>
      <c r="AC45" s="33">
        <f>IF(D6L1238C12=0,0,D6L1238C10/D6L1238C12)</f>
        <v>2.3993475386222501E-3</v>
      </c>
      <c r="AD45" s="16" t="s">
        <v>37608</v>
      </c>
      <c r="AE45" s="33">
        <f>IF(D6L1238C5=0,0,D6L1238C10/D6L1238C5)</f>
        <v>0.48288848730413375</v>
      </c>
      <c r="AF45" s="16" t="s">
        <v>37609</v>
      </c>
      <c r="AG45" s="33">
        <f>CHOOSE(MIN(D6L1238C9,RUN_YEARS),B7L812C5,B7L812C14,B7L812C23,B7L812C32,B7L812C41)</f>
        <v>1062.690696793848</v>
      </c>
      <c r="AH45" s="16" t="s">
        <v>37610</v>
      </c>
      <c r="AI45" s="33">
        <f>IF(D6L1238C15=0,0,D6L1238C11/D6L1238C15)</f>
        <v>6.238303600417835E-3</v>
      </c>
      <c r="AJ45" s="16" t="s">
        <v>37611</v>
      </c>
      <c r="AK45" s="33">
        <f>IF(D6L1238C5=0,0,D6L1238C11/D6L1238C5)</f>
        <v>1.7111512695866277E-2</v>
      </c>
      <c r="AL45" s="16" t="s">
        <v>37612</v>
      </c>
      <c r="AM45" s="33">
        <f>D6L1238C8*CHOOSE(MIN(D6L1238C9,RUN_YEARS),B7L812C4,B7L812C13,B7L812C22,B7L812C31,B7L812C40)</f>
        <v>52.065134331655777</v>
      </c>
      <c r="AN45" s="16" t="s">
        <v>37613</v>
      </c>
      <c r="AO45" s="33">
        <f>D6L1238C8-D6L1238C18</f>
        <v>141.64617914973792</v>
      </c>
      <c r="AP45" s="16" t="s">
        <v>37614</v>
      </c>
      <c r="AQ45" s="33">
        <f>CHOOSE(MIN(D6L1238C9,RUN_YEARS),B7L812C2,B7L812C11,B7L812C20,B7L812C29,B7L812C38)</f>
        <v>196.67603751649622</v>
      </c>
      <c r="AR45" s="16" t="s">
        <v>37615</v>
      </c>
      <c r="AS45" s="33">
        <f>IF(D6L1238C20=0,0,D6L1238C18/D6L1238C20)</f>
        <v>0.26472535744111081</v>
      </c>
      <c r="AT45" s="16" t="s">
        <v>37616</v>
      </c>
      <c r="AU45" s="33">
        <f>IF(D6L1238C5=0,0,D6L1238C18/D6L1238C5)</f>
        <v>0.13438847064721576</v>
      </c>
      <c r="AV45" s="16" t="s">
        <v>37617</v>
      </c>
      <c r="AW45" s="33">
        <f>CHOOSE(MIN(D6L1238C9,RUN_YEARS),B7L812C1,B7L812C10,B7L812C19,B7L812C28,B7L812C37)</f>
        <v>535.06842154797232</v>
      </c>
      <c r="AX45" s="16" t="s">
        <v>37618</v>
      </c>
      <c r="AY45" s="33">
        <f>IF(D6L1238C23=0,0,D6L1238C19/D6L1238C23)</f>
        <v>0.26472535744111081</v>
      </c>
      <c r="AZ45" s="16" t="s">
        <v>37619</v>
      </c>
      <c r="BA45" s="33">
        <f>IF(D6L1238C5=0,0,D6L1238C19/D6L1238C5)</f>
        <v>0.36561152935278424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6572.125830956672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6572.125830956672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2628.850332382669</v>
      </c>
      <c r="R46" s="16" t="s">
        <v>37623</v>
      </c>
      <c r="S46" s="15">
        <f>D6L1239C5-D6L1239C7</f>
        <v>3943.275498574003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2538.8831207064723</v>
      </c>
      <c r="X46" s="16" t="s">
        <v>37625</v>
      </c>
      <c r="Y46" s="33">
        <f>D6L1239C7-D6L1239C10</f>
        <v>89.967211676196712</v>
      </c>
      <c r="Z46" s="16" t="s">
        <v>37626</v>
      </c>
      <c r="AA46" s="33">
        <f>CHOOSE(MIN(D6L1239C9,RUN_YEARS),B7L812C7,B7L812C16,B7L812C25,B7L812C34,B7L812C43)</f>
        <v>77972</v>
      </c>
      <c r="AB46" s="16" t="s">
        <v>37627</v>
      </c>
      <c r="AC46" s="33">
        <f>IF(D6L1239C12=0,0,D6L1239C10/D6L1239C12)</f>
        <v>3.2561472332458735E-2</v>
      </c>
      <c r="AD46" s="16" t="s">
        <v>37628</v>
      </c>
      <c r="AE46" s="33">
        <f>IF(D6L1239C5=0,0,D6L1239C10/D6L1239C5)</f>
        <v>0.38631078984330697</v>
      </c>
      <c r="AF46" s="16" t="s">
        <v>37629</v>
      </c>
      <c r="AG46" s="33">
        <f>CHOOSE(MIN(D6L1239C9,RUN_YEARS),B7L812C5,B7L812C14,B7L812C23,B7L812C32,B7L812C41)</f>
        <v>1062.690696793848</v>
      </c>
      <c r="AH46" s="16" t="s">
        <v>37630</v>
      </c>
      <c r="AI46" s="33">
        <f>IF(D6L1239C15=0,0,D6L1239C11/D6L1239C15)</f>
        <v>8.4659828064392567E-2</v>
      </c>
      <c r="AJ46" s="16" t="s">
        <v>37631</v>
      </c>
      <c r="AK46" s="33">
        <f>IF(D6L1239C5=0,0,D6L1239C11/D6L1239C5)</f>
        <v>1.3689210156693032E-2</v>
      </c>
      <c r="AL46" s="16" t="s">
        <v>37632</v>
      </c>
      <c r="AM46" s="33">
        <f>D6L1239C8*CHOOSE(MIN(D6L1239C9,RUN_YEARS),B7L812C4,B7L812C13,B7L812C22,B7L812C31,B7L812C40)</f>
        <v>1059.8615271879951</v>
      </c>
      <c r="AN46" s="16" t="s">
        <v>37633</v>
      </c>
      <c r="AO46" s="33">
        <f>D6L1239C8-D6L1239C18</f>
        <v>2883.4139713860077</v>
      </c>
      <c r="AP46" s="16" t="s">
        <v>37634</v>
      </c>
      <c r="AQ46" s="33">
        <f>CHOOSE(MIN(D6L1239C9,RUN_YEARS),B7L812C2,B7L812C11,B7L812C20,B7L812C29,B7L812C38)</f>
        <v>196.67603751649622</v>
      </c>
      <c r="AR46" s="16" t="s">
        <v>37635</v>
      </c>
      <c r="AS46" s="33">
        <f>IF(D6L1239C20=0,0,D6L1239C18/D6L1239C20)</f>
        <v>5.3888696384738743</v>
      </c>
      <c r="AT46" s="16" t="s">
        <v>37636</v>
      </c>
      <c r="AU46" s="33">
        <f>IF(D6L1239C5=0,0,D6L1239C18/D6L1239C5)</f>
        <v>0.16126616477665892</v>
      </c>
      <c r="AV46" s="16" t="s">
        <v>37637</v>
      </c>
      <c r="AW46" s="33">
        <f>CHOOSE(MIN(D6L1239C9,RUN_YEARS),B7L812C1,B7L812C10,B7L812C19,B7L812C28,B7L812C37)</f>
        <v>535.06842154797232</v>
      </c>
      <c r="AX46" s="16" t="s">
        <v>37638</v>
      </c>
      <c r="AY46" s="33">
        <f>IF(D6L1239C23=0,0,D6L1239C19/D6L1239C23)</f>
        <v>5.3888696384738735</v>
      </c>
      <c r="AZ46" s="16" t="s">
        <v>37639</v>
      </c>
      <c r="BA46" s="33">
        <f>IF(D6L1239C5=0,0,D6L1239C19/D6L1239C5)</f>
        <v>0.43873383522334103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7346.9710848822469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6959.548457919459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2822.5616458640625</v>
      </c>
      <c r="R47" s="16" t="s">
        <v>37643</v>
      </c>
      <c r="S47" s="15">
        <f>SUM(D6L1238C8:D6L1239C8)</f>
        <v>4136.9868120553965</v>
      </c>
      <c r="U47" s="21" t="str">
        <f>NULL_VALUE</f>
        <v>n/a</v>
      </c>
      <c r="V47" s="16" t="s">
        <v>37644</v>
      </c>
      <c r="W47" s="33">
        <f>SUM(D6L1238C10:D6L1239C10)</f>
        <v>2725.9650469879261</v>
      </c>
      <c r="X47" s="16" t="s">
        <v>37645</v>
      </c>
      <c r="Y47" s="33">
        <f>SUM(D6L1238C11:D6L1239C11)</f>
        <v>96.596598876136312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3.4960819871080982E-2</v>
      </c>
      <c r="AD47" s="16" t="s">
        <v>37647</v>
      </c>
      <c r="AE47" s="33">
        <f>IF(D6L1240C5=0,0,D6L1240C10/D6L1240C5)</f>
        <v>0.39168705605979026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9.0898131664810408E-2</v>
      </c>
      <c r="AJ47" s="16" t="s">
        <v>37649</v>
      </c>
      <c r="AK47" s="33">
        <f>IF(D6L1240C5=0,0,D6L1240C11/D6L1240C5)</f>
        <v>1.3879722148671359E-2</v>
      </c>
      <c r="AL47" s="16" t="s">
        <v>37650</v>
      </c>
      <c r="AM47" s="33">
        <f>SUM(D6L1238C18:D6L1239C18)</f>
        <v>1111.9266615196509</v>
      </c>
      <c r="AN47" s="16" t="s">
        <v>37651</v>
      </c>
      <c r="AO47" s="33">
        <f>SUM(D6L1238C19:D6L1239C19)</f>
        <v>3025.0601505357454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5.6535949959149852</v>
      </c>
      <c r="AT47" s="16" t="s">
        <v>37653</v>
      </c>
      <c r="AU47" s="33">
        <f>IF(D6L1240C5=0,0,D6L1240C18/D6L1240C5)</f>
        <v>0.15976994315692411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5.6535949959149843</v>
      </c>
      <c r="AZ47" s="16" t="s">
        <v>37655</v>
      </c>
      <c r="BA47" s="33">
        <f>IF(D6L1240C5=0,0,D6L1240C19/D6L1240C5)</f>
        <v>0.43466327863461418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16137.165040047461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10650.92092599864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8649.9478799036533</v>
      </c>
      <c r="R48" s="16" t="s">
        <v>37660</v>
      </c>
      <c r="S48" s="15">
        <f>SUM(D6L1228C8,D6L1237C8,D6L1240C8)</f>
        <v>2000.9730460949868</v>
      </c>
      <c r="U48" s="21" t="str">
        <f>NULL_VALUE</f>
        <v>n/a</v>
      </c>
      <c r="V48" s="16" t="s">
        <v>37661</v>
      </c>
      <c r="W48" s="33">
        <f>SUM(D6L1228C10,D6L1237C10,D6L1240C10)</f>
        <v>8368.8316644263123</v>
      </c>
      <c r="X48" s="16" t="s">
        <v>37662</v>
      </c>
      <c r="Y48" s="33">
        <f>SUM(D6L1228C11,D6L1237C11,D6L1240C11)</f>
        <v>281.11621547734023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0.10792269414171252</v>
      </c>
      <c r="AD48" s="16" t="s">
        <v>37664</v>
      </c>
      <c r="AE48" s="33">
        <f>IF(D6L1241C5=0,0,D6L1241C10/D6L1241C5)</f>
        <v>0.78573784582309658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0.28059900476845229</v>
      </c>
      <c r="AJ48" s="16" t="s">
        <v>37666</v>
      </c>
      <c r="AK48" s="33">
        <f>IF(D6L1241C5=0,0,D6L1241C11/D6L1241C5)</f>
        <v>2.6393606471262251E-2</v>
      </c>
      <c r="AL48" s="16" t="s">
        <v>37667</v>
      </c>
      <c r="AM48" s="33">
        <f>SUM(D6L1228C18,D6L1237C18,D6L1240C18)</f>
        <v>562.79472266914217</v>
      </c>
      <c r="AN48" s="16" t="s">
        <v>37668</v>
      </c>
      <c r="AO48" s="33">
        <f>SUM(D6L1228C19,D6L1237C19,D6L1240C19)</f>
        <v>1438.1783234258451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3.4995555943388412</v>
      </c>
      <c r="AT48" s="16" t="s">
        <v>37670</v>
      </c>
      <c r="AU48" s="33">
        <f>IF(D6L1241C5=0,0,D6L1241C18/D6L1241C5)</f>
        <v>5.28400057215122E-2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3.4995555943388386</v>
      </c>
      <c r="AZ48" s="16" t="s">
        <v>37672</v>
      </c>
      <c r="BA48" s="33">
        <f>IF(D6L1241C5=0,0,D6L1241C19/D6L1241C5)</f>
        <v>0.13502854198412895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05A76-2072-4787-8EA4-982D5E985D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104.7298195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90.067644770000001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45.033822385000001</v>
      </c>
      <c r="R8" s="16" t="s">
        <v>37681</v>
      </c>
      <c r="S8" s="15">
        <f>D6L1301C5-D6L1301C7</f>
        <v>45.033822385000001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43.684529680432512</v>
      </c>
      <c r="X8" s="16" t="s">
        <v>37683</v>
      </c>
      <c r="Y8" s="33">
        <f>D6L1301C7-D6L1301C10</f>
        <v>1.349292704567489</v>
      </c>
      <c r="Z8" s="16" t="s">
        <v>37684</v>
      </c>
      <c r="AA8" s="33">
        <f>CHOOSE(MIN(D6L1301C9,RUN_YEARS),B7L813C7,B7L813C16,B7L813C25,B7L813C34,B7L813C43)</f>
        <v>511</v>
      </c>
      <c r="AB8" s="16" t="s">
        <v>37685</v>
      </c>
      <c r="AC8" s="33">
        <f>IF(D6L1301C12=0,0,D6L1301C10/D6L1301C12)</f>
        <v>8.548831640006363E-2</v>
      </c>
      <c r="AD8" s="16" t="s">
        <v>37686</v>
      </c>
      <c r="AE8" s="33">
        <f>IF(D6L1301C5=0,0,D6L1301C10/D6L1301C5)</f>
        <v>0.48501911859677144</v>
      </c>
      <c r="AF8" s="16" t="s">
        <v>37687</v>
      </c>
      <c r="AG8" s="33">
        <f>CHOOSE(MIN(D6L1301C9,RUN_YEARS),B7L813C5,B7L813C14,B7L813C23,B7L813C32,B7L813C41)</f>
        <v>6.0705223167264304</v>
      </c>
      <c r="AH8" s="16" t="s">
        <v>37688</v>
      </c>
      <c r="AI8" s="33">
        <f>IF(D6L1301C15=0,0,D6L1301C11/D6L1301C15)</f>
        <v>0.22226962264016584</v>
      </c>
      <c r="AJ8" s="16" t="s">
        <v>37689</v>
      </c>
      <c r="AK8" s="33">
        <f>IF(D6L1301C5=0,0,D6L1301C11/D6L1301C5)</f>
        <v>1.4980881403228558E-2</v>
      </c>
      <c r="AL8" s="16" t="s">
        <v>37690</v>
      </c>
      <c r="AM8" s="33">
        <f>D6L1301C8*CHOOSE(MIN(D6L1301C9,RUN_YEARS),B7L813C4,B7L813C13,B7L813C22,B7L813C31,B7L813C40)</f>
        <v>14.07556641714182</v>
      </c>
      <c r="AN8" s="16" t="s">
        <v>37691</v>
      </c>
      <c r="AO8" s="33">
        <f>D6L1301C8-D6L1301C18</f>
        <v>30.958255967858179</v>
      </c>
      <c r="AP8" s="16" t="s">
        <v>37692</v>
      </c>
      <c r="AQ8" s="33">
        <f>CHOOSE(MIN(D6L1301C9,RUN_YEARS),B7L813C2,B7L813C11,B7L813C20,B7L813C29,B7L813C38)</f>
        <v>1.1909375883028297</v>
      </c>
      <c r="AR8" s="16" t="s">
        <v>37693</v>
      </c>
      <c r="AS8" s="33">
        <f>IF(D6L1301C20=0,0,D6L1301C18/D6L1301C20)</f>
        <v>11.818895091891841</v>
      </c>
      <c r="AT8" s="16" t="s">
        <v>37694</v>
      </c>
      <c r="AU8" s="33">
        <f>IF(D6L1301C5=0,0,D6L1301C18/D6L1301C5)</f>
        <v>0.15627772273923335</v>
      </c>
      <c r="AV8" s="16" t="s">
        <v>37695</v>
      </c>
      <c r="AW8" s="33">
        <f>CHOOSE(MIN(D6L1301C9,RUN_YEARS),B7L813C1,B7L813C10,B7L813C19,B7L813C28,B7L813C37)</f>
        <v>2.6193866454654113</v>
      </c>
      <c r="AX8" s="16" t="s">
        <v>37696</v>
      </c>
      <c r="AY8" s="33">
        <f>IF(D6L1301C23=0,0,D6L1301C19/D6L1301C23)</f>
        <v>11.818895091891839</v>
      </c>
      <c r="AZ8" s="16" t="s">
        <v>37697</v>
      </c>
      <c r="BA8" s="33">
        <f>IF(D6L1301C5=0,0,D6L1301C19/D6L1301C5)</f>
        <v>0.34372227726076665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0.75715829606887686</v>
      </c>
      <c r="J9" s="16" t="s">
        <v>37718</v>
      </c>
      <c r="K9" s="21">
        <f>_xlfn.SINGLE(IF(FLOW_THRU_100PCT="Y",1,INDEX(VariabilityMatrix,D6L1302C1,_xlfn.SINGLE(D6L1302C9))))</f>
        <v>0.64917993204410851</v>
      </c>
      <c r="L9" s="16" t="s">
        <v>37698</v>
      </c>
      <c r="M9" s="15">
        <f>IF(_xlfn.SINGLE(D6L1302C2)&lt;&gt;0,_xlfn.SINGLE(D6L1302C2)*_xlfn.SINGLE(D6L1302C4),_xlfn.SINGLE(D6L1302C3)*_xlfn.SINGLE(D6L1302C4))</f>
        <v>0.49153197118862646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0.24576598559431323</v>
      </c>
      <c r="R9" s="16" t="s">
        <v>37700</v>
      </c>
      <c r="S9" s="15">
        <f>D6L1302C5-D6L1302C7</f>
        <v>0.24576598559431323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0.23876887117289672</v>
      </c>
      <c r="X9" s="16" t="s">
        <v>37702</v>
      </c>
      <c r="Y9" s="33">
        <f>D6L1302C7-D6L1302C10</f>
        <v>6.9971144214165115E-3</v>
      </c>
      <c r="Z9" s="16" t="s">
        <v>37703</v>
      </c>
      <c r="AA9" s="33">
        <f>CHOOSE(MIN(D6L1302C9,RUN_YEARS),B7L813C7,B7L813C16,B7L813C25,B7L813C34,B7L813C43)</f>
        <v>527.6</v>
      </c>
      <c r="AB9" s="16" t="s">
        <v>37704</v>
      </c>
      <c r="AC9" s="33">
        <f>IF(D6L1302C12=0,0,D6L1302C10/D6L1302C12)</f>
        <v>4.5255661708282164E-4</v>
      </c>
      <c r="AD9" s="16" t="s">
        <v>37705</v>
      </c>
      <c r="AE9" s="33">
        <f>IF(D6L1302C5=0,0,D6L1302C10/D6L1302C5)</f>
        <v>0.48576468097386211</v>
      </c>
      <c r="AF9" s="16" t="s">
        <v>37706</v>
      </c>
      <c r="AG9" s="33">
        <f>CHOOSE(MIN(D6L1302C9,RUN_YEARS),B7L813C5,B7L813C14,B7L813C23,B7L813C32,B7L813C41)</f>
        <v>5.94665452410886</v>
      </c>
      <c r="AH9" s="16" t="s">
        <v>37707</v>
      </c>
      <c r="AI9" s="33">
        <f>IF(D6L1302C15=0,0,D6L1302C11/D6L1302C15)</f>
        <v>1.1766472044153378E-3</v>
      </c>
      <c r="AJ9" s="16" t="s">
        <v>37708</v>
      </c>
      <c r="AK9" s="33">
        <f>IF(D6L1302C5=0,0,D6L1302C11/D6L1302C5)</f>
        <v>1.4235319026137882E-2</v>
      </c>
      <c r="AL9" s="16" t="s">
        <v>37709</v>
      </c>
      <c r="AM9" s="33">
        <f>D6L1302C8*CHOOSE(MIN(D6L1302C9,RUN_YEARS),B7L813C4,B7L813C13,B7L813C22,B7L813C31,B7L813C40)</f>
        <v>7.9317931113255219E-2</v>
      </c>
      <c r="AN9" s="16" t="s">
        <v>37710</v>
      </c>
      <c r="AO9" s="33">
        <f>D6L1302C8-D6L1302C18</f>
        <v>0.16644805448105801</v>
      </c>
      <c r="AP9" s="16" t="s">
        <v>37711</v>
      </c>
      <c r="AQ9" s="33">
        <f>CHOOSE(MIN(D6L1302C9,RUN_YEARS),B7L813C2,B7L813C11,B7L813C20,B7L813C29,B7L813C38)</f>
        <v>1.2448878719085026</v>
      </c>
      <c r="AR9" s="16" t="s">
        <v>37712</v>
      </c>
      <c r="AS9" s="33">
        <f>IF(D6L1302C20=0,0,D6L1302C18/D6L1302C20)</f>
        <v>6.3714919956329177E-2</v>
      </c>
      <c r="AT9" s="16" t="s">
        <v>37713</v>
      </c>
      <c r="AU9" s="33">
        <f>IF(D6L1302C5=0,0,D6L1302C18/D6L1302C5)</f>
        <v>0.16136881375477566</v>
      </c>
      <c r="AV9" s="16" t="s">
        <v>37714</v>
      </c>
      <c r="AW9" s="33">
        <f>CHOOSE(MIN(D6L1302C9,RUN_YEARS),B7L813C1,B7L813C10,B7L813C19,B7L813C28,B7L813C37)</f>
        <v>2.6123874062016106</v>
      </c>
      <c r="AX9" s="16" t="s">
        <v>37715</v>
      </c>
      <c r="AY9" s="33">
        <f>IF(D6L1302C23=0,0,D6L1302C19/D6L1302C23)</f>
        <v>6.3714919956329177E-2</v>
      </c>
      <c r="AZ9" s="16" t="s">
        <v>37716</v>
      </c>
      <c r="BA9" s="33">
        <f>IF(D6L1302C5=0,0,D6L1302C19/D6L1302C5)</f>
        <v>0.33863118624522431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7.3225546287965126E-2</v>
      </c>
      <c r="J10" s="16" t="s">
        <v>37739</v>
      </c>
      <c r="K10" s="21">
        <f>_xlfn.SINGLE(IF(FLOW_THRU_100PCT="Y",1,INDEX(VariabilityMatrix,D6L1303C1,_xlfn.SINGLE(D6L1303C9))))</f>
        <v>0.64917993204410851</v>
      </c>
      <c r="L10" s="16" t="s">
        <v>37719</v>
      </c>
      <c r="M10" s="15">
        <f>IF(_xlfn.SINGLE(D6L1303C2)&lt;&gt;0,_xlfn.SINGLE(D6L1303C2)*_xlfn.SINGLE(D6L1303C4),_xlfn.SINGLE(D6L1303C3)*_xlfn.SINGLE(D6L1303C4))</f>
        <v>4.7536555163113926E-2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2.3768277581556963E-2</v>
      </c>
      <c r="R10" s="16" t="s">
        <v>37721</v>
      </c>
      <c r="S10" s="15">
        <f>D6L1303C5-D6L1303C7</f>
        <v>2.3768277581556963E-2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2.3091579553406433E-2</v>
      </c>
      <c r="X10" s="16" t="s">
        <v>37723</v>
      </c>
      <c r="Y10" s="33">
        <f>D6L1303C7-D6L1303C10</f>
        <v>6.766980281505304E-4</v>
      </c>
      <c r="Z10" s="16" t="s">
        <v>37724</v>
      </c>
      <c r="AA10" s="33">
        <f>CHOOSE(MIN(D6L1303C9,RUN_YEARS),B7L813C7,B7L813C16,B7L813C25,B7L813C34,B7L813C43)</f>
        <v>527.6</v>
      </c>
      <c r="AB10" s="16" t="s">
        <v>37725</v>
      </c>
      <c r="AC10" s="33">
        <f>IF(D6L1303C12=0,0,D6L1303C10/D6L1303C12)</f>
        <v>4.3767209161119092E-5</v>
      </c>
      <c r="AD10" s="16" t="s">
        <v>37726</v>
      </c>
      <c r="AE10" s="33">
        <f>IF(D6L1303C5=0,0,D6L1303C10/D6L1303C5)</f>
        <v>0.48576468097386211</v>
      </c>
      <c r="AF10" s="16" t="s">
        <v>37727</v>
      </c>
      <c r="AG10" s="33">
        <f>CHOOSE(MIN(D6L1303C9,RUN_YEARS),B7L813C5,B7L813C14,B7L813C23,B7L813C32,B7L813C41)</f>
        <v>5.94665452410886</v>
      </c>
      <c r="AH10" s="16" t="s">
        <v>37728</v>
      </c>
      <c r="AI10" s="33">
        <f>IF(D6L1303C15=0,0,D6L1303C11/D6L1303C15)</f>
        <v>1.1379474381891009E-4</v>
      </c>
      <c r="AJ10" s="16" t="s">
        <v>37729</v>
      </c>
      <c r="AK10" s="33">
        <f>IF(D6L1303C5=0,0,D6L1303C11/D6L1303C5)</f>
        <v>1.423531902613792E-2</v>
      </c>
      <c r="AL10" s="16" t="s">
        <v>37730</v>
      </c>
      <c r="AM10" s="33">
        <f>D6L1303C8*CHOOSE(MIN(D6L1303C9,RUN_YEARS),B7L813C4,B7L813C13,B7L813C22,B7L813C31,B7L813C40)</f>
        <v>7.6709175166601506E-3</v>
      </c>
      <c r="AN10" s="16" t="s">
        <v>37731</v>
      </c>
      <c r="AO10" s="33">
        <f>D6L1303C8-D6L1303C18</f>
        <v>1.6097360064896812E-2</v>
      </c>
      <c r="AP10" s="16" t="s">
        <v>37732</v>
      </c>
      <c r="AQ10" s="33">
        <f>CHOOSE(MIN(D6L1303C9,RUN_YEARS),B7L813C2,B7L813C11,B7L813C20,B7L813C29,B7L813C38)</f>
        <v>1.2448878719085026</v>
      </c>
      <c r="AR10" s="16" t="s">
        <v>37733</v>
      </c>
      <c r="AS10" s="33">
        <f>IF(D6L1303C20=0,0,D6L1303C18/D6L1303C20)</f>
        <v>6.1619344920599822E-3</v>
      </c>
      <c r="AT10" s="16" t="s">
        <v>37734</v>
      </c>
      <c r="AU10" s="33">
        <f>IF(D6L1303C5=0,0,D6L1303C18/D6L1303C5)</f>
        <v>0.16136881375477566</v>
      </c>
      <c r="AV10" s="16" t="s">
        <v>37735</v>
      </c>
      <c r="AW10" s="33">
        <f>CHOOSE(MIN(D6L1303C9,RUN_YEARS),B7L813C1,B7L813C10,B7L813C19,B7L813C28,B7L813C37)</f>
        <v>2.6123874062016106</v>
      </c>
      <c r="AX10" s="16" t="s">
        <v>37736</v>
      </c>
      <c r="AY10" s="33">
        <f>IF(D6L1303C23=0,0,D6L1303C19/D6L1303C23)</f>
        <v>6.1619344920599804E-3</v>
      </c>
      <c r="AZ10" s="16" t="s">
        <v>37737</v>
      </c>
      <c r="BA10" s="33">
        <f>IF(D6L1303C5=0,0,D6L1303C19/D6L1303C5)</f>
        <v>0.33863118624522431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0.63570948928092208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478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6.5512969132758627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1.2057039184949108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2.6315366624137928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3.1889874587975271</v>
      </c>
      <c r="J12" s="16" t="s">
        <v>37781</v>
      </c>
      <c r="K12" s="21">
        <f>_xlfn.SINGLE(IF(FLOW_THRU_100PCT="Y",1,INDEX(VariabilityMatrix,D6L1305C1,_xlfn.SINGLE(D6L1305C9))))</f>
        <v>0.33138237811797588</v>
      </c>
      <c r="L12" s="16" t="s">
        <v>37761</v>
      </c>
      <c r="M12" s="15">
        <f>IF(_xlfn.SINGLE(D6L1305C2)&lt;&gt;0,_xlfn.SINGLE(D6L1305C2)*_xlfn.SINGLE(D6L1305C4),_xlfn.SINGLE(D6L1305C3)*_xlfn.SINGLE(D6L1305C4))</f>
        <v>1.0567742478847251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0.52838712394236254</v>
      </c>
      <c r="R12" s="16" t="s">
        <v>37763</v>
      </c>
      <c r="S12" s="15">
        <f>D6L1305C5-D6L1305C7</f>
        <v>0.52838712394236254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0.51334360538511659</v>
      </c>
      <c r="X12" s="16" t="s">
        <v>37765</v>
      </c>
      <c r="Y12" s="33">
        <f>D6L1305C7-D6L1305C10</f>
        <v>1.504351855724595E-2</v>
      </c>
      <c r="Z12" s="16" t="s">
        <v>37766</v>
      </c>
      <c r="AA12" s="33">
        <f>CHOOSE(MIN(D6L1305C9,RUN_YEARS),B7L813C7,B7L813C16,B7L813C25,B7L813C34,B7L813C43)</f>
        <v>527.6</v>
      </c>
      <c r="AB12" s="16" t="s">
        <v>37767</v>
      </c>
      <c r="AC12" s="33">
        <f>IF(D6L1305C12=0,0,D6L1305C10/D6L1305C12)</f>
        <v>9.7297878200363263E-4</v>
      </c>
      <c r="AD12" s="16" t="s">
        <v>37768</v>
      </c>
      <c r="AE12" s="33">
        <f>IF(D6L1305C5=0,0,D6L1305C10/D6L1305C5)</f>
        <v>0.48576468097386216</v>
      </c>
      <c r="AF12" s="16" t="s">
        <v>37769</v>
      </c>
      <c r="AG12" s="33">
        <f>CHOOSE(MIN(D6L1305C9,RUN_YEARS),B7L813C5,B7L813C14,B7L813C23,B7L813C32,B7L813C41)</f>
        <v>5.94665452410886</v>
      </c>
      <c r="AH12" s="16" t="s">
        <v>37770</v>
      </c>
      <c r="AI12" s="33">
        <f>IF(D6L1305C15=0,0,D6L1305C11/D6L1305C15)</f>
        <v>2.5297448332094433E-3</v>
      </c>
      <c r="AJ12" s="16" t="s">
        <v>37771</v>
      </c>
      <c r="AK12" s="33">
        <f>IF(D6L1305C5=0,0,D6L1305C11/D6L1305C5)</f>
        <v>1.4235319026137856E-2</v>
      </c>
      <c r="AL12" s="16" t="s">
        <v>37772</v>
      </c>
      <c r="AM12" s="33">
        <f>D6L1305C8*CHOOSE(MIN(D6L1305C9,RUN_YEARS),B7L813C4,B7L813C13,B7L813C22,B7L813C31,B7L813C40)</f>
        <v>0.17053040678775333</v>
      </c>
      <c r="AN12" s="16" t="s">
        <v>37773</v>
      </c>
      <c r="AO12" s="33">
        <f>D6L1305C8-D6L1305C18</f>
        <v>0.35785671715460921</v>
      </c>
      <c r="AP12" s="16" t="s">
        <v>37774</v>
      </c>
      <c r="AQ12" s="33">
        <f>CHOOSE(MIN(D6L1305C9,RUN_YEARS),B7L813C2,B7L813C11,B7L813C20,B7L813C29,B7L813C38)</f>
        <v>1.2448878719085026</v>
      </c>
      <c r="AR12" s="16" t="s">
        <v>37775</v>
      </c>
      <c r="AS12" s="33">
        <f>IF(D6L1305C20=0,0,D6L1305C18/D6L1305C20)</f>
        <v>0.13698455148921804</v>
      </c>
      <c r="AT12" s="16" t="s">
        <v>37776</v>
      </c>
      <c r="AU12" s="33">
        <f>IF(D6L1305C5=0,0,D6L1305C18/D6L1305C5)</f>
        <v>0.16136881375477566</v>
      </c>
      <c r="AV12" s="16" t="s">
        <v>37777</v>
      </c>
      <c r="AW12" s="33">
        <f>CHOOSE(MIN(D6L1305C9,RUN_YEARS),B7L813C1,B7L813C10,B7L813C19,B7L813C28,B7L813C37)</f>
        <v>2.6123874062016106</v>
      </c>
      <c r="AX12" s="16" t="s">
        <v>37778</v>
      </c>
      <c r="AY12" s="33">
        <f>IF(D6L1305C23=0,0,D6L1305C19/D6L1305C23)</f>
        <v>0.13698455148921801</v>
      </c>
      <c r="AZ12" s="16" t="s">
        <v>37779</v>
      </c>
      <c r="BA12" s="33">
        <f>IF(D6L1305C5=0,0,D6L1305C19/D6L1305C5)</f>
        <v>0.33863118624522431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0.32942221969630203</v>
      </c>
      <c r="J13" s="16" t="s">
        <v>37802</v>
      </c>
      <c r="K13" s="21">
        <f>_xlfn.SINGLE(IF(FLOW_THRU_100PCT="Y",1,INDEX(VariabilityMatrix,D6L1306C1,_xlfn.SINGLE(D6L1306C9))))</f>
        <v>0.64917993204410851</v>
      </c>
      <c r="L13" s="16" t="s">
        <v>37782</v>
      </c>
      <c r="M13" s="15">
        <f>IF(_xlfn.SINGLE(D6L1306C2)&lt;&gt;0,_xlfn.SINGLE(D6L1306C2)*_xlfn.SINGLE(D6L1306C4),_xlfn.SINGLE(D6L1306C3)*_xlfn.SINGLE(D6L1306C4))</f>
        <v>0.21385429419626473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0.10692714709813236</v>
      </c>
      <c r="R13" s="16" t="s">
        <v>37784</v>
      </c>
      <c r="S13" s="15">
        <f>D6L1306C5-D6L1306C7</f>
        <v>0.10692714709813236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0.10388286299513899</v>
      </c>
      <c r="X13" s="16" t="s">
        <v>37786</v>
      </c>
      <c r="Y13" s="33">
        <f>D6L1306C7-D6L1306C10</f>
        <v>3.044284102993372E-3</v>
      </c>
      <c r="Z13" s="16" t="s">
        <v>37787</v>
      </c>
      <c r="AA13" s="33">
        <f>CHOOSE(MIN(D6L1306C9,RUN_YEARS),B7L813C7,B7L813C16,B7L813C25,B7L813C34,B7L813C43)</f>
        <v>527.6</v>
      </c>
      <c r="AB13" s="16" t="s">
        <v>37788</v>
      </c>
      <c r="AC13" s="33">
        <f>IF(D6L1306C12=0,0,D6L1306C10/D6L1306C12)</f>
        <v>1.9689701098396319E-4</v>
      </c>
      <c r="AD13" s="16" t="s">
        <v>37789</v>
      </c>
      <c r="AE13" s="33">
        <f>IF(D6L1306C5=0,0,D6L1306C10/D6L1306C5)</f>
        <v>0.48576468097386211</v>
      </c>
      <c r="AF13" s="16" t="s">
        <v>37790</v>
      </c>
      <c r="AG13" s="33">
        <f>CHOOSE(MIN(D6L1306C9,RUN_YEARS),B7L813C5,B7L813C14,B7L813C23,B7L813C32,B7L813C41)</f>
        <v>5.94665452410886</v>
      </c>
      <c r="AH13" s="16" t="s">
        <v>37791</v>
      </c>
      <c r="AI13" s="33">
        <f>IF(D6L1306C15=0,0,D6L1306C11/D6L1306C15)</f>
        <v>5.1193222855830443E-4</v>
      </c>
      <c r="AJ13" s="16" t="s">
        <v>37792</v>
      </c>
      <c r="AK13" s="33">
        <f>IF(D6L1306C5=0,0,D6L1306C11/D6L1306C5)</f>
        <v>1.4235319026137866E-2</v>
      </c>
      <c r="AL13" s="16" t="s">
        <v>37793</v>
      </c>
      <c r="AM13" s="33">
        <f>D6L1306C8*CHOOSE(MIN(D6L1306C9,RUN_YEARS),B7L813C4,B7L813C13,B7L813C22,B7L813C31,B7L813C40)</f>
        <v>3.4509413770816046E-2</v>
      </c>
      <c r="AN13" s="16" t="s">
        <v>37794</v>
      </c>
      <c r="AO13" s="33">
        <f>D6L1306C8-D6L1306C18</f>
        <v>7.2417733327316325E-2</v>
      </c>
      <c r="AP13" s="16" t="s">
        <v>37795</v>
      </c>
      <c r="AQ13" s="33">
        <f>CHOOSE(MIN(D6L1306C9,RUN_YEARS),B7L813C2,B7L813C11,B7L813C20,B7L813C29,B7L813C38)</f>
        <v>1.2448878719085026</v>
      </c>
      <c r="AR13" s="16" t="s">
        <v>37796</v>
      </c>
      <c r="AS13" s="33">
        <f>IF(D6L1306C20=0,0,D6L1306C18/D6L1306C20)</f>
        <v>2.7720901255074992E-2</v>
      </c>
      <c r="AT13" s="16" t="s">
        <v>37797</v>
      </c>
      <c r="AU13" s="33">
        <f>IF(D6L1306C5=0,0,D6L1306C18/D6L1306C5)</f>
        <v>0.16136881375477566</v>
      </c>
      <c r="AV13" s="16" t="s">
        <v>37798</v>
      </c>
      <c r="AW13" s="33">
        <f>CHOOSE(MIN(D6L1306C9,RUN_YEARS),B7L813C1,B7L813C10,B7L813C19,B7L813C28,B7L813C37)</f>
        <v>2.6123874062016106</v>
      </c>
      <c r="AX13" s="16" t="s">
        <v>37799</v>
      </c>
      <c r="AY13" s="33">
        <f>IF(D6L1306C23=0,0,D6L1306C19/D6L1306C23)</f>
        <v>2.7720901255074992E-2</v>
      </c>
      <c r="AZ13" s="16" t="s">
        <v>37800</v>
      </c>
      <c r="BA13" s="33">
        <f>IF(D6L1306C5=0,0,D6L1306C19/D6L1306C5)</f>
        <v>0.33863118624522437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1.5104581634739853E-2</v>
      </c>
      <c r="J14" s="16" t="s">
        <v>37823</v>
      </c>
      <c r="K14" s="21">
        <f>_xlfn.SINGLE(IF(FLOW_THRU_100PCT="Y",1,INDEX(VariabilityMatrix,D6L1307C1,_xlfn.SINGLE(D6L1307C9))))</f>
        <v>0.63570948928092208</v>
      </c>
      <c r="L14" s="16" t="s">
        <v>37803</v>
      </c>
      <c r="M14" s="15">
        <f>IF(_xlfn.SINGLE(D6L1307C2)&lt;&gt;0,_xlfn.SINGLE(D6L1307C2)*_xlfn.SINGLE(D6L1307C4),_xlfn.SINGLE(D6L1307C3)*_xlfn.SINGLE(D6L1307C4))</f>
        <v>9.6021258768224666E-3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4.8010629384112333E-3</v>
      </c>
      <c r="R14" s="16" t="s">
        <v>37805</v>
      </c>
      <c r="S14" s="15">
        <f>D6L1307C5-D6L1307C7</f>
        <v>4.8010629384112333E-3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4.6358654072289575E-3</v>
      </c>
      <c r="X14" s="16" t="s">
        <v>37807</v>
      </c>
      <c r="Y14" s="33">
        <f>D6L1307C7-D6L1307C10</f>
        <v>1.6519753118227586E-4</v>
      </c>
      <c r="Z14" s="16" t="s">
        <v>37808</v>
      </c>
      <c r="AA14" s="33">
        <f>CHOOSE(MIN(D6L1307C9,RUN_YEARS),B7L813C7,B7L813C16,B7L813C25,B7L813C34,B7L813C43)</f>
        <v>478</v>
      </c>
      <c r="AB14" s="16" t="s">
        <v>37809</v>
      </c>
      <c r="AC14" s="33">
        <f>IF(D6L1307C12=0,0,D6L1307C10/D6L1307C12)</f>
        <v>9.6984631950396606E-6</v>
      </c>
      <c r="AD14" s="16" t="s">
        <v>37810</v>
      </c>
      <c r="AE14" s="33">
        <f>IF(D6L1307C5=0,0,D6L1307C10/D6L1307C5)</f>
        <v>0.48279573364258549</v>
      </c>
      <c r="AF14" s="16" t="s">
        <v>37811</v>
      </c>
      <c r="AG14" s="33">
        <f>CHOOSE(MIN(D6L1307C9,RUN_YEARS),B7L813C5,B7L813C14,B7L813C23,B7L813C32,B7L813C41)</f>
        <v>6.5512969132758627</v>
      </c>
      <c r="AH14" s="16" t="s">
        <v>37812</v>
      </c>
      <c r="AI14" s="33">
        <f>IF(D6L1307C15=0,0,D6L1307C11/D6L1307C15)</f>
        <v>2.521600430710317E-5</v>
      </c>
      <c r="AJ14" s="16" t="s">
        <v>37813</v>
      </c>
      <c r="AK14" s="33">
        <f>IF(D6L1307C5=0,0,D6L1307C11/D6L1307C5)</f>
        <v>1.720426635741449E-2</v>
      </c>
      <c r="AL14" s="16" t="s">
        <v>37814</v>
      </c>
      <c r="AM14" s="33">
        <f>D6L1307C8*CHOOSE(MIN(D6L1307C9,RUN_YEARS),B7L813C4,B7L813C13,B7L813C22,B7L813C31,B7L813C40)</f>
        <v>1.5085476856945704E-3</v>
      </c>
      <c r="AN14" s="16" t="s">
        <v>37815</v>
      </c>
      <c r="AO14" s="33">
        <f>D6L1307C8-D6L1307C18</f>
        <v>3.2925152527166629E-3</v>
      </c>
      <c r="AP14" s="16" t="s">
        <v>37816</v>
      </c>
      <c r="AQ14" s="33">
        <f>CHOOSE(MIN(D6L1307C9,RUN_YEARS),B7L813C2,B7L813C11,B7L813C20,B7L813C29,B7L813C38)</f>
        <v>1.2057039184949108</v>
      </c>
      <c r="AR14" s="16" t="s">
        <v>37817</v>
      </c>
      <c r="AS14" s="33">
        <f>IF(D6L1307C20=0,0,D6L1307C18/D6L1307C20)</f>
        <v>1.2511759002804784E-3</v>
      </c>
      <c r="AT14" s="16" t="s">
        <v>37818</v>
      </c>
      <c r="AU14" s="33">
        <f>IF(D6L1307C5=0,0,D6L1307C18/D6L1307C5)</f>
        <v>0.15710559359942267</v>
      </c>
      <c r="AV14" s="16" t="s">
        <v>37819</v>
      </c>
      <c r="AW14" s="33">
        <f>CHOOSE(MIN(D6L1307C9,RUN_YEARS),B7L813C1,B7L813C10,B7L813C19,B7L813C28,B7L813C37)</f>
        <v>2.6315366624137928</v>
      </c>
      <c r="AX14" s="16" t="s">
        <v>37820</v>
      </c>
      <c r="AY14" s="33">
        <f>IF(D6L1307C23=0,0,D6L1307C19/D6L1307C23)</f>
        <v>1.2511759002804786E-3</v>
      </c>
      <c r="AZ14" s="16" t="s">
        <v>37821</v>
      </c>
      <c r="BA14" s="33">
        <f>IF(D6L1307C5=0,0,D6L1307C19/D6L1307C5)</f>
        <v>0.34289440640057733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1.4586554466761411E-3</v>
      </c>
      <c r="J15" s="16" t="s">
        <v>37844</v>
      </c>
      <c r="K15" s="21">
        <f>_xlfn.SINGLE(IF(FLOW_THRU_100PCT="Y",1,INDEX(VariabilityMatrix,D6L1308C1,_xlfn.SINGLE(D6L1308C9))))</f>
        <v>0.63570948928092208</v>
      </c>
      <c r="L15" s="16" t="s">
        <v>37824</v>
      </c>
      <c r="M15" s="15">
        <f>IF(_xlfn.SINGLE(D6L1308C2)&lt;&gt;0,_xlfn.SINGLE(D6L1308C2)*_xlfn.SINGLE(D6L1308C4),_xlfn.SINGLE(D6L1308C3)*_xlfn.SINGLE(D6L1308C4))</f>
        <v>9.2728110904332489E-4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4.6364055452166245E-4</v>
      </c>
      <c r="R15" s="16" t="s">
        <v>37826</v>
      </c>
      <c r="S15" s="15">
        <f>D6L1308C5-D6L1308C7</f>
        <v>4.6364055452166245E-4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4.4768736333348238E-4</v>
      </c>
      <c r="X15" s="16" t="s">
        <v>37828</v>
      </c>
      <c r="Y15" s="33">
        <f>D6L1308C7-D6L1308C10</f>
        <v>1.5953191188180062E-5</v>
      </c>
      <c r="Z15" s="16" t="s">
        <v>37829</v>
      </c>
      <c r="AA15" s="33">
        <f>CHOOSE(MIN(D6L1308C9,RUN_YEARS),B7L813C7,B7L813C16,B7L813C25,B7L813C34,B7L813C43)</f>
        <v>478</v>
      </c>
      <c r="AB15" s="16" t="s">
        <v>37830</v>
      </c>
      <c r="AC15" s="33">
        <f>IF(D6L1308C12=0,0,D6L1308C10/D6L1308C12)</f>
        <v>9.3658444212025608E-7</v>
      </c>
      <c r="AD15" s="16" t="s">
        <v>37831</v>
      </c>
      <c r="AE15" s="33">
        <f>IF(D6L1308C5=0,0,D6L1308C10/D6L1308C5)</f>
        <v>0.48279573364258555</v>
      </c>
      <c r="AF15" s="16" t="s">
        <v>37832</v>
      </c>
      <c r="AG15" s="33">
        <f>CHOOSE(MIN(D6L1308C9,RUN_YEARS),B7L813C5,B7L813C14,B7L813C23,B7L813C32,B7L813C41)</f>
        <v>6.5512969132758627</v>
      </c>
      <c r="AH15" s="16" t="s">
        <v>37833</v>
      </c>
      <c r="AI15" s="33">
        <f>IF(D6L1308C15=0,0,D6L1308C11/D6L1308C15)</f>
        <v>2.4351195495126695E-6</v>
      </c>
      <c r="AJ15" s="16" t="s">
        <v>37834</v>
      </c>
      <c r="AK15" s="33">
        <f>IF(D6L1308C5=0,0,D6L1308C11/D6L1308C5)</f>
        <v>1.7204266357414479E-2</v>
      </c>
      <c r="AL15" s="16" t="s">
        <v>37835</v>
      </c>
      <c r="AM15" s="33">
        <f>D6L1308C8*CHOOSE(MIN(D6L1308C9,RUN_YEARS),B7L813C4,B7L813C13,B7L813C22,B7L813C31,B7L813C40)</f>
        <v>1.4568104906978254E-4</v>
      </c>
      <c r="AN15" s="16" t="s">
        <v>37836</v>
      </c>
      <c r="AO15" s="33">
        <f>D6L1308C8-D6L1308C18</f>
        <v>3.1795950545187993E-4</v>
      </c>
      <c r="AP15" s="16" t="s">
        <v>37837</v>
      </c>
      <c r="AQ15" s="33">
        <f>CHOOSE(MIN(D6L1308C9,RUN_YEARS),B7L813C2,B7L813C11,B7L813C20,B7L813C29,B7L813C38)</f>
        <v>1.2057039184949108</v>
      </c>
      <c r="AR15" s="16" t="s">
        <v>37838</v>
      </c>
      <c r="AS15" s="33">
        <f>IF(D6L1308C20=0,0,D6L1308C18/D6L1308C20)</f>
        <v>1.2082655354694152E-4</v>
      </c>
      <c r="AT15" s="16" t="s">
        <v>37839</v>
      </c>
      <c r="AU15" s="33">
        <f>IF(D6L1308C5=0,0,D6L1308C18/D6L1308C5)</f>
        <v>0.15710559359942267</v>
      </c>
      <c r="AV15" s="16" t="s">
        <v>37840</v>
      </c>
      <c r="AW15" s="33">
        <f>CHOOSE(MIN(D6L1308C9,RUN_YEARS),B7L813C1,B7L813C10,B7L813C19,B7L813C28,B7L813C37)</f>
        <v>2.6315366624137928</v>
      </c>
      <c r="AX15" s="16" t="s">
        <v>37841</v>
      </c>
      <c r="AY15" s="33">
        <f>IF(D6L1308C23=0,0,D6L1308C19/D6L1308C23)</f>
        <v>1.2082655354694153E-4</v>
      </c>
      <c r="AZ15" s="16" t="s">
        <v>37842</v>
      </c>
      <c r="BA15" s="33">
        <f>IF(D6L1308C5=0,0,D6L1308C19/D6L1308C5)</f>
        <v>0.34289440640057733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1.1996418626869197E-3</v>
      </c>
      <c r="J16" s="16" t="s">
        <v>37865</v>
      </c>
      <c r="K16" s="21">
        <f>_xlfn.SINGLE(IF(FLOW_THRU_100PCT="Y",1,INDEX(VariabilityMatrix,D6L1309C1,_xlfn.SINGLE(D6L1309C9))))</f>
        <v>0.63570948928092208</v>
      </c>
      <c r="L16" s="16" t="s">
        <v>37845</v>
      </c>
      <c r="M16" s="15">
        <f>IF(_xlfn.SINGLE(D6L1309C2)&lt;&gt;0,_xlfn.SINGLE(D6L1309C2)*_xlfn.SINGLE(D6L1309C4),_xlfn.SINGLE(D6L1309C3)*_xlfn.SINGLE(D6L1309C4))</f>
        <v>7.6262371584871584E-4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3.8131185792435792E-4</v>
      </c>
      <c r="R16" s="16" t="s">
        <v>37847</v>
      </c>
      <c r="S16" s="15">
        <f>D6L1309C5-D6L1309C7</f>
        <v>3.8131185792435792E-4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3.6819147638641548E-4</v>
      </c>
      <c r="X16" s="16" t="s">
        <v>37849</v>
      </c>
      <c r="Y16" s="33">
        <f>D6L1309C7-D6L1309C10</f>
        <v>1.3120381537942444E-5</v>
      </c>
      <c r="Z16" s="16" t="s">
        <v>37850</v>
      </c>
      <c r="AA16" s="33">
        <f>CHOOSE(MIN(D6L1309C9,RUN_YEARS),B7L813C7,B7L813C16,B7L813C25,B7L813C34,B7L813C43)</f>
        <v>478</v>
      </c>
      <c r="AB16" s="16" t="s">
        <v>37851</v>
      </c>
      <c r="AC16" s="33">
        <f>IF(D6L1309C12=0,0,D6L1309C10/D6L1309C12)</f>
        <v>7.7027505520170607E-7</v>
      </c>
      <c r="AD16" s="16" t="s">
        <v>37852</v>
      </c>
      <c r="AE16" s="33">
        <f>IF(D6L1309C5=0,0,D6L1309C10/D6L1309C5)</f>
        <v>0.48279573364258555</v>
      </c>
      <c r="AF16" s="16" t="s">
        <v>37853</v>
      </c>
      <c r="AG16" s="33">
        <f>CHOOSE(MIN(D6L1309C9,RUN_YEARS),B7L813C5,B7L813C14,B7L813C23,B7L813C32,B7L813C41)</f>
        <v>6.5512969132758627</v>
      </c>
      <c r="AH16" s="16" t="s">
        <v>37854</v>
      </c>
      <c r="AI16" s="33">
        <f>IF(D6L1309C15=0,0,D6L1309C11/D6L1309C15)</f>
        <v>2.0027151435244331E-6</v>
      </c>
      <c r="AJ16" s="16" t="s">
        <v>37855</v>
      </c>
      <c r="AK16" s="33">
        <f>IF(D6L1309C5=0,0,D6L1309C11/D6L1309C5)</f>
        <v>1.7204266357414431E-2</v>
      </c>
      <c r="AL16" s="16" t="s">
        <v>37856</v>
      </c>
      <c r="AM16" s="33">
        <f>D6L1309C8*CHOOSE(MIN(D6L1309C9,RUN_YEARS),B7L813C4,B7L813C13,B7L813C22,B7L813C31,B7L813C40)</f>
        <v>1.1981245157140994E-4</v>
      </c>
      <c r="AN16" s="16" t="s">
        <v>37857</v>
      </c>
      <c r="AO16" s="33">
        <f>D6L1309C8-D6L1309C18</f>
        <v>2.6149940635294798E-4</v>
      </c>
      <c r="AP16" s="16" t="s">
        <v>37858</v>
      </c>
      <c r="AQ16" s="33">
        <f>CHOOSE(MIN(D6L1309C9,RUN_YEARS),B7L813C2,B7L813C11,B7L813C20,B7L813C29,B7L813C38)</f>
        <v>1.2057039184949108</v>
      </c>
      <c r="AR16" s="16" t="s">
        <v>37859</v>
      </c>
      <c r="AS16" s="33">
        <f>IF(D6L1309C20=0,0,D6L1309C18/D6L1309C20)</f>
        <v>9.9371371141409849E-5</v>
      </c>
      <c r="AT16" s="16" t="s">
        <v>37860</v>
      </c>
      <c r="AU16" s="33">
        <f>IF(D6L1309C5=0,0,D6L1309C18/D6L1309C5)</f>
        <v>0.15710559359942267</v>
      </c>
      <c r="AV16" s="16" t="s">
        <v>37861</v>
      </c>
      <c r="AW16" s="33">
        <f>CHOOSE(MIN(D6L1309C9,RUN_YEARS),B7L813C1,B7L813C10,B7L813C19,B7L813C28,B7L813C37)</f>
        <v>2.6315366624137928</v>
      </c>
      <c r="AX16" s="16" t="s">
        <v>37862</v>
      </c>
      <c r="AY16" s="33">
        <f>IF(D6L1309C23=0,0,D6L1309C19/D6L1309C23)</f>
        <v>9.9371371141409849E-5</v>
      </c>
      <c r="AZ16" s="16" t="s">
        <v>37863</v>
      </c>
      <c r="BA16" s="33">
        <f>IF(D6L1309C5=0,0,D6L1309C19/D6L1309C5)</f>
        <v>0.34289440640057733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0.63570948928092208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478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6.5512969132758627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1.2057039184949108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2.6315366624137928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0.63570948928092208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478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6.5512969132758627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1.2057039184949108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2.6315366624137928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0.63570948928092208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478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6.5512969132758627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1.2057039184949108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2.6315366624137928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-2.1038278706679448E-3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-1.8092919687744326E-3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-9.0464598438721631E-4</v>
      </c>
      <c r="R20" s="16" t="s">
        <v>37931</v>
      </c>
      <c r="S20" s="15">
        <f>D6L1313C5-D6L1313C7</f>
        <v>-9.0464598438721631E-4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-8.7351844343809017E-4</v>
      </c>
      <c r="X20" s="16" t="s">
        <v>37933</v>
      </c>
      <c r="Y20" s="33">
        <f>D6L1313C7-D6L1313C10</f>
        <v>-3.1127540949126139E-5</v>
      </c>
      <c r="Z20" s="16" t="s">
        <v>37934</v>
      </c>
      <c r="AA20" s="33">
        <f>CHOOSE(MIN(D6L1313C9,RUN_YEARS),B7L813C7,B7L813C16,B7L813C25,B7L813C34,B7L813C43)</f>
        <v>478</v>
      </c>
      <c r="AB20" s="16" t="s">
        <v>37935</v>
      </c>
      <c r="AC20" s="33">
        <f>IF(D6L1313C12=0,0,D6L1313C10/D6L1313C12)</f>
        <v>-1.8274444423391007E-6</v>
      </c>
      <c r="AD20" s="16" t="s">
        <v>37936</v>
      </c>
      <c r="AE20" s="33">
        <f>IF(D6L1313C5=0,0,D6L1313C10/D6L1313C5)</f>
        <v>0.48279573364258555</v>
      </c>
      <c r="AF20" s="16" t="s">
        <v>37937</v>
      </c>
      <c r="AG20" s="33">
        <f>CHOOSE(MIN(D6L1313C9,RUN_YEARS),B7L813C5,B7L813C14,B7L813C23,B7L813C32,B7L813C41)</f>
        <v>6.5512969132758627</v>
      </c>
      <c r="AH20" s="16" t="s">
        <v>37938</v>
      </c>
      <c r="AI20" s="33">
        <f>IF(D6L1313C15=0,0,D6L1313C11/D6L1313C15)</f>
        <v>-4.7513555500816631E-6</v>
      </c>
      <c r="AJ20" s="16" t="s">
        <v>37939</v>
      </c>
      <c r="AK20" s="33">
        <f>IF(D6L1313C5=0,0,D6L1313C11/D6L1313C5)</f>
        <v>1.7204266357414458E-2</v>
      </c>
      <c r="AL20" s="16" t="s">
        <v>37940</v>
      </c>
      <c r="AM20" s="33">
        <f>D6L1313C8*CHOOSE(MIN(D6L1313C9,RUN_YEARS),B7L813C4,B7L813C13,B7L813C22,B7L813C31,B7L813C40)</f>
        <v>-2.8424988874897533E-4</v>
      </c>
      <c r="AN20" s="16" t="s">
        <v>37941</v>
      </c>
      <c r="AO20" s="33">
        <f>D6L1313C8-D6L1313C18</f>
        <v>-6.2039609563824098E-4</v>
      </c>
      <c r="AP20" s="16" t="s">
        <v>37942</v>
      </c>
      <c r="AQ20" s="33">
        <f>CHOOSE(MIN(D6L1313C9,RUN_YEARS),B7L813C2,B7L813C11,B7L813C20,B7L813C29,B7L813C38)</f>
        <v>1.2057039184949108</v>
      </c>
      <c r="AR20" s="16" t="s">
        <v>37943</v>
      </c>
      <c r="AS20" s="33">
        <f>IF(D6L1313C20=0,0,D6L1313C18/D6L1313C20)</f>
        <v>-2.3575430450935799E-4</v>
      </c>
      <c r="AT20" s="16" t="s">
        <v>37944</v>
      </c>
      <c r="AU20" s="33">
        <f>IF(D6L1313C5=0,0,D6L1313C18/D6L1313C5)</f>
        <v>0.15710559359942267</v>
      </c>
      <c r="AV20" s="16" t="s">
        <v>37945</v>
      </c>
      <c r="AW20" s="33">
        <f>CHOOSE(MIN(D6L1313C9,RUN_YEARS),B7L813C1,B7L813C10,B7L813C19,B7L813C28,B7L813C37)</f>
        <v>2.6315366624137928</v>
      </c>
      <c r="AX20" s="16" t="s">
        <v>37946</v>
      </c>
      <c r="AY20" s="33">
        <f>IF(D6L1313C23=0,0,D6L1313C19/D6L1313C23)</f>
        <v>-2.3575430450935802E-4</v>
      </c>
      <c r="AZ20" s="16" t="s">
        <v>37947</v>
      </c>
      <c r="BA20" s="33">
        <f>IF(D6L1313C5=0,0,D6L1313C19/D6L1313C5)</f>
        <v>0.34289440640057733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0.17447347675829047</v>
      </c>
      <c r="J21" s="16" t="s">
        <v>37969</v>
      </c>
      <c r="K21" s="21">
        <f>_xlfn.SINGLE(IF(FLOW_THRU_100PCT="Y",1,INDEX(VariabilityMatrix,D6L1314C1,_xlfn.SINGLE(D6L1314C9))))</f>
        <v>0.64917993204410851</v>
      </c>
      <c r="L21" s="16" t="s">
        <v>37949</v>
      </c>
      <c r="M21" s="15">
        <f>IF(_xlfn.SINGLE(D6L1314C2)&lt;&gt;0,_xlfn.SINGLE(D6L1314C2)*_xlfn.SINGLE(D6L1314C4),_xlfn.SINGLE(D6L1314C3)*_xlfn.SINGLE(D6L1314C4))</f>
        <v>0.11326467978544635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5.6632339892723177E-2</v>
      </c>
      <c r="R21" s="16" t="s">
        <v>37951</v>
      </c>
      <c r="S21" s="15">
        <f>D6L1314C5-D6L1314C7</f>
        <v>5.6632339892723177E-2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5.5019981041583996E-2</v>
      </c>
      <c r="X21" s="16" t="s">
        <v>37953</v>
      </c>
      <c r="Y21" s="33">
        <f>D6L1314C7-D6L1314C10</f>
        <v>1.6123588511391812E-3</v>
      </c>
      <c r="Z21" s="16" t="s">
        <v>37954</v>
      </c>
      <c r="AA21" s="33">
        <f>CHOOSE(MIN(D6L1314C9,RUN_YEARS),B7L813C7,B7L813C16,B7L813C25,B7L813C34,B7L813C43)</f>
        <v>527.6</v>
      </c>
      <c r="AB21" s="16" t="s">
        <v>37955</v>
      </c>
      <c r="AC21" s="33">
        <f>IF(D6L1314C12=0,0,D6L1314C10/D6L1314C12)</f>
        <v>1.0428351220921909E-4</v>
      </c>
      <c r="AD21" s="16" t="s">
        <v>37956</v>
      </c>
      <c r="AE21" s="33">
        <f>IF(D6L1314C5=0,0,D6L1314C10/D6L1314C5)</f>
        <v>0.48576468097386211</v>
      </c>
      <c r="AF21" s="16" t="s">
        <v>37957</v>
      </c>
      <c r="AG21" s="33">
        <f>CHOOSE(MIN(D6L1314C9,RUN_YEARS),B7L813C5,B7L813C14,B7L813C23,B7L813C32,B7L813C41)</f>
        <v>5.94665452410886</v>
      </c>
      <c r="AH21" s="16" t="s">
        <v>37958</v>
      </c>
      <c r="AI21" s="33">
        <f>IF(D6L1314C15=0,0,D6L1314C11/D6L1314C15)</f>
        <v>2.7113713174397035E-4</v>
      </c>
      <c r="AJ21" s="16" t="s">
        <v>37959</v>
      </c>
      <c r="AK21" s="33">
        <f>IF(D6L1314C5=0,0,D6L1314C11/D6L1314C5)</f>
        <v>1.4235319026137899E-2</v>
      </c>
      <c r="AL21" s="16" t="s">
        <v>37960</v>
      </c>
      <c r="AM21" s="33">
        <f>D6L1314C8*CHOOSE(MIN(D6L1314C9,RUN_YEARS),B7L813C4,B7L813C13,B7L813C22,B7L813C31,B7L813C40)</f>
        <v>1.8277387017291997E-2</v>
      </c>
      <c r="AN21" s="16" t="s">
        <v>37961</v>
      </c>
      <c r="AO21" s="33">
        <f>D6L1314C8-D6L1314C18</f>
        <v>3.8354952875431184E-2</v>
      </c>
      <c r="AP21" s="16" t="s">
        <v>37962</v>
      </c>
      <c r="AQ21" s="33">
        <f>CHOOSE(MIN(D6L1314C9,RUN_YEARS),B7L813C2,B7L813C11,B7L813C20,B7L813C29,B7L813C38)</f>
        <v>1.2448878719085026</v>
      </c>
      <c r="AR21" s="16" t="s">
        <v>37963</v>
      </c>
      <c r="AS21" s="33">
        <f>IF(D6L1314C20=0,0,D6L1314C18/D6L1314C20)</f>
        <v>1.4681954439215035E-2</v>
      </c>
      <c r="AT21" s="16" t="s">
        <v>37964</v>
      </c>
      <c r="AU21" s="33">
        <f>IF(D6L1314C5=0,0,D6L1314C18/D6L1314C5)</f>
        <v>0.16136881375477566</v>
      </c>
      <c r="AV21" s="16" t="s">
        <v>37965</v>
      </c>
      <c r="AW21" s="33">
        <f>CHOOSE(MIN(D6L1314C9,RUN_YEARS),B7L813C1,B7L813C10,B7L813C19,B7L813C28,B7L813C37)</f>
        <v>2.6123874062016106</v>
      </c>
      <c r="AX21" s="16" t="s">
        <v>37966</v>
      </c>
      <c r="AY21" s="33">
        <f>IF(D6L1314C23=0,0,D6L1314C19/D6L1314C23)</f>
        <v>1.4681954439215033E-2</v>
      </c>
      <c r="AZ21" s="16" t="s">
        <v>37967</v>
      </c>
      <c r="BA21" s="33">
        <f>IF(D6L1314C5=0,0,D6L1314C19/D6L1314C5)</f>
        <v>0.33863118624522437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8.8310396982623204E-2</v>
      </c>
      <c r="J22" s="16" t="s">
        <v>37990</v>
      </c>
      <c r="K22" s="21">
        <f>_xlfn.SINGLE(IF(FLOW_THRU_100PCT="Y",1,INDEX(VariabilityMatrix,D6L1315C1,_xlfn.SINGLE(D6L1315C9))))</f>
        <v>0.63796322595184096</v>
      </c>
      <c r="L22" s="16" t="s">
        <v>37970</v>
      </c>
      <c r="M22" s="15">
        <f>IF(_xlfn.SINGLE(D6L1315C2)&lt;&gt;0,_xlfn.SINGLE(D6L1315C2)*_xlfn.SINGLE(D6L1315C4),_xlfn.SINGLE(D6L1315C3)*_xlfn.SINGLE(D6L1315C4))</f>
        <v>5.6338785744122023E-2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2.8169392872061012E-2</v>
      </c>
      <c r="R22" s="16" t="s">
        <v>37972</v>
      </c>
      <c r="S22" s="15">
        <f>D6L1315C5-D6L1315C7</f>
        <v>2.8169392872061012E-2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2.7325388204426416E-2</v>
      </c>
      <c r="X22" s="16" t="s">
        <v>37974</v>
      </c>
      <c r="Y22" s="33">
        <f>D6L1315C7-D6L1315C10</f>
        <v>8.4400466763459581E-4</v>
      </c>
      <c r="Z22" s="16" t="s">
        <v>37975</v>
      </c>
      <c r="AA22" s="33">
        <f>CHOOSE(MIN(D6L1315C9,RUN_YEARS),B7L813C7,B7L813C16,B7L813C25,B7L813C34,B7L813C43)</f>
        <v>511</v>
      </c>
      <c r="AB22" s="16" t="s">
        <v>37976</v>
      </c>
      <c r="AC22" s="33">
        <f>IF(D6L1315C12=0,0,D6L1315C10/D6L1315C12)</f>
        <v>5.3474340908857957E-5</v>
      </c>
      <c r="AD22" s="16" t="s">
        <v>37977</v>
      </c>
      <c r="AE22" s="33">
        <f>IF(D6L1315C5=0,0,D6L1315C10/D6L1315C5)</f>
        <v>0.48501911859677144</v>
      </c>
      <c r="AF22" s="16" t="s">
        <v>37978</v>
      </c>
      <c r="AG22" s="33">
        <f>CHOOSE(MIN(D6L1315C9,RUN_YEARS),B7L813C5,B7L813C14,B7L813C23,B7L813C32,B7L813C41)</f>
        <v>6.0705223167264304</v>
      </c>
      <c r="AH22" s="16" t="s">
        <v>37979</v>
      </c>
      <c r="AI22" s="33">
        <f>IF(D6L1315C15=0,0,D6L1315C11/D6L1315C15)</f>
        <v>1.3903328636303094E-4</v>
      </c>
      <c r="AJ22" s="16" t="s">
        <v>37980</v>
      </c>
      <c r="AK22" s="33">
        <f>IF(D6L1315C5=0,0,D6L1315C11/D6L1315C5)</f>
        <v>1.4980881403228558E-2</v>
      </c>
      <c r="AL22" s="16" t="s">
        <v>37981</v>
      </c>
      <c r="AM22" s="33">
        <f>D6L1315C8*CHOOSE(MIN(D6L1315C9,RUN_YEARS),B7L813C4,B7L813C13,B7L813C22,B7L813C31,B7L813C40)</f>
        <v>8.8044971379849738E-3</v>
      </c>
      <c r="AN22" s="16" t="s">
        <v>37982</v>
      </c>
      <c r="AO22" s="33">
        <f>D6L1315C8-D6L1315C18</f>
        <v>1.9364895734076036E-2</v>
      </c>
      <c r="AP22" s="16" t="s">
        <v>37983</v>
      </c>
      <c r="AQ22" s="33">
        <f>CHOOSE(MIN(D6L1315C9,RUN_YEARS),B7L813C2,B7L813C11,B7L813C20,B7L813C29,B7L813C38)</f>
        <v>1.1909375883028297</v>
      </c>
      <c r="AR22" s="16" t="s">
        <v>37984</v>
      </c>
      <c r="AS22" s="33">
        <f>IF(D6L1315C20=0,0,D6L1315C18/D6L1315C20)</f>
        <v>7.3929122940287785E-3</v>
      </c>
      <c r="AT22" s="16" t="s">
        <v>37985</v>
      </c>
      <c r="AU22" s="33">
        <f>IF(D6L1315C5=0,0,D6L1315C18/D6L1315C5)</f>
        <v>0.15627772273923335</v>
      </c>
      <c r="AV22" s="16" t="s">
        <v>37986</v>
      </c>
      <c r="AW22" s="33">
        <f>CHOOSE(MIN(D6L1315C9,RUN_YEARS),B7L813C1,B7L813C10,B7L813C19,B7L813C28,B7L813C37)</f>
        <v>2.6193866454654113</v>
      </c>
      <c r="AX22" s="16" t="s">
        <v>37987</v>
      </c>
      <c r="AY22" s="33">
        <f>IF(D6L1315C23=0,0,D6L1315C19/D6L1315C23)</f>
        <v>7.3929122940287768E-3</v>
      </c>
      <c r="AZ22" s="16" t="s">
        <v>37988</v>
      </c>
      <c r="BA22" s="33">
        <f>IF(D6L1315C5=0,0,D6L1315C19/D6L1315C5)</f>
        <v>0.3437222772607666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32.054377827660787</v>
      </c>
      <c r="J23" s="16" t="s">
        <v>38011</v>
      </c>
      <c r="K23" s="21">
        <f>_xlfn.SINGLE(IF(FLOW_THRU_100PCT="Y",1,INDEX(VariabilityMatrix,D6L1316C1,_xlfn.SINGLE(D6L1316C9))))</f>
        <v>0.32215264443218067</v>
      </c>
      <c r="L23" s="16" t="s">
        <v>37991</v>
      </c>
      <c r="M23" s="15">
        <f>IF(_xlfn.SINGLE(D6L1316C2)&lt;&gt;0,_xlfn.SINGLE(D6L1316C2)*_xlfn.SINGLE(D6L1316C4),_xlfn.SINGLE(D6L1316C3)*_xlfn.SINGLE(D6L1316C4))</f>
        <v>10.32640258280918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5.1632012914045902</v>
      </c>
      <c r="R23" s="16" t="s">
        <v>37993</v>
      </c>
      <c r="S23" s="15">
        <f>D6L1316C5-D6L1316C7</f>
        <v>5.1632012914045902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5.0085026789895331</v>
      </c>
      <c r="X23" s="16" t="s">
        <v>37995</v>
      </c>
      <c r="Y23" s="33">
        <f>D6L1316C7-D6L1316C10</f>
        <v>0.15469861241505711</v>
      </c>
      <c r="Z23" s="16" t="s">
        <v>37996</v>
      </c>
      <c r="AA23" s="33">
        <f>CHOOSE(MIN(D6L1316C9,RUN_YEARS),B7L813C7,B7L813C16,B7L813C25,B7L813C34,B7L813C43)</f>
        <v>511</v>
      </c>
      <c r="AB23" s="16" t="s">
        <v>37997</v>
      </c>
      <c r="AC23" s="33">
        <f>IF(D6L1316C12=0,0,D6L1316C10/D6L1316C12)</f>
        <v>9.8013751056546632E-3</v>
      </c>
      <c r="AD23" s="16" t="s">
        <v>37998</v>
      </c>
      <c r="AE23" s="33">
        <f>IF(D6L1316C5=0,0,D6L1316C10/D6L1316C5)</f>
        <v>0.48501911859677149</v>
      </c>
      <c r="AF23" s="16" t="s">
        <v>37999</v>
      </c>
      <c r="AG23" s="33">
        <f>CHOOSE(MIN(D6L1316C9,RUN_YEARS),B7L813C5,B7L813C14,B7L813C23,B7L813C32,B7L813C41)</f>
        <v>6.0705223167264304</v>
      </c>
      <c r="AH23" s="16" t="s">
        <v>38000</v>
      </c>
      <c r="AI23" s="33">
        <f>IF(D6L1316C15=0,0,D6L1316C11/D6L1316C15)</f>
        <v>2.5483575274702124E-2</v>
      </c>
      <c r="AJ23" s="16" t="s">
        <v>38001</v>
      </c>
      <c r="AK23" s="33">
        <f>IF(D6L1316C5=0,0,D6L1316C11/D6L1316C5)</f>
        <v>1.498088140322853E-2</v>
      </c>
      <c r="AL23" s="16" t="s">
        <v>38002</v>
      </c>
      <c r="AM23" s="33">
        <f>D6L1316C8*CHOOSE(MIN(D6L1316C9,RUN_YEARS),B7L813C4,B7L813C13,B7L813C22,B7L813C31,B7L813C40)</f>
        <v>1.6137866797299563</v>
      </c>
      <c r="AN23" s="16" t="s">
        <v>38003</v>
      </c>
      <c r="AO23" s="33">
        <f>D6L1316C8-D6L1316C18</f>
        <v>3.5494146116746341</v>
      </c>
      <c r="AP23" s="16" t="s">
        <v>38004</v>
      </c>
      <c r="AQ23" s="33">
        <f>CHOOSE(MIN(D6L1316C9,RUN_YEARS),B7L813C2,B7L813C11,B7L813C20,B7L813C29,B7L813C38)</f>
        <v>1.1909375883028297</v>
      </c>
      <c r="AR23" s="16" t="s">
        <v>38005</v>
      </c>
      <c r="AS23" s="33">
        <f>IF(D6L1316C20=0,0,D6L1316C18/D6L1316C20)</f>
        <v>1.3550556264075235</v>
      </c>
      <c r="AT23" s="16" t="s">
        <v>38006</v>
      </c>
      <c r="AU23" s="33">
        <f>IF(D6L1316C5=0,0,D6L1316C18/D6L1316C5)</f>
        <v>0.15627772273923335</v>
      </c>
      <c r="AV23" s="16" t="s">
        <v>38007</v>
      </c>
      <c r="AW23" s="33">
        <f>CHOOSE(MIN(D6L1316C9,RUN_YEARS),B7L813C1,B7L813C10,B7L813C19,B7L813C28,B7L813C37)</f>
        <v>2.6193866454654113</v>
      </c>
      <c r="AX23" s="16" t="s">
        <v>38008</v>
      </c>
      <c r="AY23" s="33">
        <f>IF(D6L1316C23=0,0,D6L1316C19/D6L1316C23)</f>
        <v>1.3550556264075233</v>
      </c>
      <c r="AZ23" s="16" t="s">
        <v>38009</v>
      </c>
      <c r="BA23" s="33">
        <f>IF(D6L1316C5=0,0,D6L1316C19/D6L1316C5)</f>
        <v>0.34372227726076665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0.84852863606419981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0.72973462701521186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0.36486731350760593</v>
      </c>
      <c r="R24" s="16" t="s">
        <v>38014</v>
      </c>
      <c r="S24" s="15">
        <f>D6L1317C5-D6L1317C7</f>
        <v>0.36486731350760593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0.35393524560446182</v>
      </c>
      <c r="X24" s="16" t="s">
        <v>38016</v>
      </c>
      <c r="Y24" s="33">
        <f>D6L1317C7-D6L1317C10</f>
        <v>1.0932067903144105E-2</v>
      </c>
      <c r="Z24" s="16" t="s">
        <v>38017</v>
      </c>
      <c r="AA24" s="33">
        <f>CHOOSE(MIN(D6L1317C9,RUN_YEARS),B7L813C7,B7L813C16,B7L813C25,B7L813C34,B7L813C43)</f>
        <v>511</v>
      </c>
      <c r="AB24" s="16" t="s">
        <v>38018</v>
      </c>
      <c r="AC24" s="33">
        <f>IF(D6L1317C12=0,0,D6L1317C10/D6L1317C12)</f>
        <v>6.9263257456841844E-4</v>
      </c>
      <c r="AD24" s="16" t="s">
        <v>38019</v>
      </c>
      <c r="AE24" s="33">
        <f>IF(D6L1317C5=0,0,D6L1317C10/D6L1317C5)</f>
        <v>0.48501911859677144</v>
      </c>
      <c r="AF24" s="16" t="s">
        <v>38020</v>
      </c>
      <c r="AG24" s="33">
        <f>CHOOSE(MIN(D6L1317C9,RUN_YEARS),B7L813C5,B7L813C14,B7L813C23,B7L813C32,B7L813C41)</f>
        <v>6.0705223167264304</v>
      </c>
      <c r="AH24" s="16" t="s">
        <v>38021</v>
      </c>
      <c r="AI24" s="33">
        <f>IF(D6L1317C15=0,0,D6L1317C11/D6L1317C15)</f>
        <v>1.8008446938778894E-3</v>
      </c>
      <c r="AJ24" s="16" t="s">
        <v>38022</v>
      </c>
      <c r="AK24" s="33">
        <f>IF(D6L1317C5=0,0,D6L1317C11/D6L1317C5)</f>
        <v>1.4980881403228544E-2</v>
      </c>
      <c r="AL24" s="16" t="s">
        <v>38023</v>
      </c>
      <c r="AM24" s="33">
        <f>D6L1317C8*CHOOSE(MIN(D6L1317C9,RUN_YEARS),B7L813C4,B7L813C13,B7L813C22,B7L813C31,B7L813C40)</f>
        <v>0.11404126571390114</v>
      </c>
      <c r="AN24" s="16" t="s">
        <v>38024</v>
      </c>
      <c r="AO24" s="33">
        <f>D6L1317C8-D6L1317C18</f>
        <v>0.25082604779370476</v>
      </c>
      <c r="AP24" s="16" t="s">
        <v>38025</v>
      </c>
      <c r="AQ24" s="33">
        <f>CHOOSE(MIN(D6L1317C9,RUN_YEARS),B7L813C2,B7L813C11,B7L813C20,B7L813C29,B7L813C38)</f>
        <v>1.1909375883028297</v>
      </c>
      <c r="AR24" s="16" t="s">
        <v>38026</v>
      </c>
      <c r="AS24" s="33">
        <f>IF(D6L1317C20=0,0,D6L1317C18/D6L1317C20)</f>
        <v>9.5757550046277409E-2</v>
      </c>
      <c r="AT24" s="16" t="s">
        <v>38027</v>
      </c>
      <c r="AU24" s="33">
        <f>IF(D6L1317C5=0,0,D6L1317C18/D6L1317C5)</f>
        <v>0.15627772273923335</v>
      </c>
      <c r="AV24" s="16" t="s">
        <v>38028</v>
      </c>
      <c r="AW24" s="33">
        <f>CHOOSE(MIN(D6L1317C9,RUN_YEARS),B7L813C1,B7L813C10,B7L813C19,B7L813C28,B7L813C37)</f>
        <v>2.6193866454654113</v>
      </c>
      <c r="AX24" s="16" t="s">
        <v>38029</v>
      </c>
      <c r="AY24" s="33">
        <f>IF(D6L1317C23=0,0,D6L1317C19/D6L1317C23)</f>
        <v>9.5757550046277382E-2</v>
      </c>
      <c r="AZ24" s="16" t="s">
        <v>38030</v>
      </c>
      <c r="BA24" s="33">
        <f>IF(D6L1317C5=0,0,D6L1317C19/D6L1317C5)</f>
        <v>0.3437222772607666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2.0229435035061756</v>
      </c>
      <c r="J25" s="16" t="s">
        <v>38052</v>
      </c>
      <c r="K25" s="21">
        <f>_xlfn.SINGLE(IF(FLOW_THRU_100PCT="Y",1,INDEX(VariabilityMatrix,D6L1318C1,_xlfn.SINGLE(D6L1318C9))))</f>
        <v>0.31677851458274481</v>
      </c>
      <c r="L25" s="16" t="s">
        <v>38032</v>
      </c>
      <c r="M25" s="15">
        <f>IF(_xlfn.SINGLE(D6L1318C2)&lt;&gt;0,_xlfn.SINGLE(D6L1318C2)*_xlfn.SINGLE(D6L1318C4),_xlfn.SINGLE(D6L1318C3)*_xlfn.SINGLE(D6L1318C4))</f>
        <v>0.64082503812549996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0.32041251906274998</v>
      </c>
      <c r="R25" s="16" t="s">
        <v>38034</v>
      </c>
      <c r="S25" s="15">
        <f>D6L1318C5-D6L1318C7</f>
        <v>0.32041251906274998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0.30938759441833863</v>
      </c>
      <c r="X25" s="16" t="s">
        <v>38036</v>
      </c>
      <c r="Y25" s="33">
        <f>D6L1318C7-D6L1318C10</f>
        <v>1.1024924644411349E-2</v>
      </c>
      <c r="Z25" s="16" t="s">
        <v>38037</v>
      </c>
      <c r="AA25" s="33">
        <f>CHOOSE(MIN(D6L1318C9,RUN_YEARS),B7L813C7,B7L813C16,B7L813C25,B7L813C34,B7L813C43)</f>
        <v>478</v>
      </c>
      <c r="AB25" s="16" t="s">
        <v>38038</v>
      </c>
      <c r="AC25" s="33">
        <f>IF(D6L1318C12=0,0,D6L1318C10/D6L1318C12)</f>
        <v>6.4725438162832345E-4</v>
      </c>
      <c r="AD25" s="16" t="s">
        <v>38039</v>
      </c>
      <c r="AE25" s="33">
        <f>IF(D6L1318C5=0,0,D6L1318C10/D6L1318C5)</f>
        <v>0.4827957336425856</v>
      </c>
      <c r="AF25" s="16" t="s">
        <v>38040</v>
      </c>
      <c r="AG25" s="33">
        <f>CHOOSE(MIN(D6L1318C9,RUN_YEARS),B7L813C5,B7L813C14,B7L813C23,B7L813C32,B7L813C41)</f>
        <v>6.5512969132758627</v>
      </c>
      <c r="AH25" s="16" t="s">
        <v>38041</v>
      </c>
      <c r="AI25" s="33">
        <f>IF(D6L1318C15=0,0,D6L1318C11/D6L1318C15)</f>
        <v>1.6828613922336374E-3</v>
      </c>
      <c r="AJ25" s="16" t="s">
        <v>38042</v>
      </c>
      <c r="AK25" s="33">
        <f>IF(D6L1318C5=0,0,D6L1318C11/D6L1318C5)</f>
        <v>1.7204266357414417E-2</v>
      </c>
      <c r="AL25" s="16" t="s">
        <v>38043</v>
      </c>
      <c r="AM25" s="33">
        <f>D6L1318C8*CHOOSE(MIN(D6L1318C9,RUN_YEARS),B7L813C4,B7L813C13,B7L813C22,B7L813C31,B7L813C40)</f>
        <v>0.10067719800807934</v>
      </c>
      <c r="AN25" s="16" t="s">
        <v>38044</v>
      </c>
      <c r="AO25" s="33">
        <f>D6L1318C8-D6L1318C18</f>
        <v>0.21973532105467064</v>
      </c>
      <c r="AP25" s="16" t="s">
        <v>38045</v>
      </c>
      <c r="AQ25" s="33">
        <f>CHOOSE(MIN(D6L1318C9,RUN_YEARS),B7L813C2,B7L813C11,B7L813C20,B7L813C29,B7L813C38)</f>
        <v>1.2057039184949108</v>
      </c>
      <c r="AR25" s="16" t="s">
        <v>38046</v>
      </c>
      <c r="AS25" s="33">
        <f>IF(D6L1318C20=0,0,D6L1318C18/D6L1318C20)</f>
        <v>8.3500763714656784E-2</v>
      </c>
      <c r="AT25" s="16" t="s">
        <v>38047</v>
      </c>
      <c r="AU25" s="33">
        <f>IF(D6L1318C5=0,0,D6L1318C18/D6L1318C5)</f>
        <v>0.15710559359942267</v>
      </c>
      <c r="AV25" s="16" t="s">
        <v>38048</v>
      </c>
      <c r="AW25" s="33">
        <f>CHOOSE(MIN(D6L1318C9,RUN_YEARS),B7L813C1,B7L813C10,B7L813C19,B7L813C28,B7L813C37)</f>
        <v>2.6315366624137928</v>
      </c>
      <c r="AX25" s="16" t="s">
        <v>38049</v>
      </c>
      <c r="AY25" s="33">
        <f>IF(D6L1318C23=0,0,D6L1318C19/D6L1318C23)</f>
        <v>8.3500763714656784E-2</v>
      </c>
      <c r="AZ25" s="16" t="s">
        <v>38050</v>
      </c>
      <c r="BA25" s="33">
        <f>IF(D6L1318C5=0,0,D6L1318C19/D6L1318C5)</f>
        <v>0.34289440640057733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24.33040446815081</v>
      </c>
      <c r="J26" s="16" t="s">
        <v>38073</v>
      </c>
      <c r="K26" s="21">
        <f>_xlfn.SINGLE(IF(FLOW_THRU_100PCT="Y",1,INDEX(VariabilityMatrix,D6L1319C1,_xlfn.SINGLE(D6L1319C9))))</f>
        <v>0.32215264443218067</v>
      </c>
      <c r="L26" s="16" t="s">
        <v>38053</v>
      </c>
      <c r="M26" s="15">
        <f>IF(_xlfn.SINGLE(D6L1319C2)&lt;&gt;0,_xlfn.SINGLE(D6L1319C2)*_xlfn.SINGLE(D6L1319C4),_xlfn.SINGLE(D6L1319C3)*_xlfn.SINGLE(D6L1319C4))</f>
        <v>7.8381041395193281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3.919052069759664</v>
      </c>
      <c r="R26" s="16" t="s">
        <v>38055</v>
      </c>
      <c r="S26" s="15">
        <f>D6L1319C5-D6L1319C7</f>
        <v>3.919052069759664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3.8016303612193703</v>
      </c>
      <c r="X26" s="16" t="s">
        <v>38057</v>
      </c>
      <c r="Y26" s="33">
        <f>D6L1319C7-D6L1319C10</f>
        <v>0.11742170854029377</v>
      </c>
      <c r="Z26" s="16" t="s">
        <v>38058</v>
      </c>
      <c r="AA26" s="33">
        <f>CHOOSE(MIN(D6L1319C9,RUN_YEARS),B7L813C7,B7L813C16,B7L813C25,B7L813C34,B7L813C43)</f>
        <v>511</v>
      </c>
      <c r="AB26" s="16" t="s">
        <v>38059</v>
      </c>
      <c r="AC26" s="33">
        <f>IF(D6L1319C12=0,0,D6L1319C10/D6L1319C12)</f>
        <v>7.439589747983112E-3</v>
      </c>
      <c r="AD26" s="16" t="s">
        <v>38060</v>
      </c>
      <c r="AE26" s="33">
        <f>IF(D6L1319C5=0,0,D6L1319C10/D6L1319C5)</f>
        <v>0.48501911859677144</v>
      </c>
      <c r="AF26" s="16" t="s">
        <v>38061</v>
      </c>
      <c r="AG26" s="33">
        <f>CHOOSE(MIN(D6L1319C9,RUN_YEARS),B7L813C5,B7L813C14,B7L813C23,B7L813C32,B7L813C41)</f>
        <v>6.0705223167264304</v>
      </c>
      <c r="AH26" s="16" t="s">
        <v>38062</v>
      </c>
      <c r="AI26" s="33">
        <f>IF(D6L1319C15=0,0,D6L1319C11/D6L1319C15)</f>
        <v>1.9342933344756109E-2</v>
      </c>
      <c r="AJ26" s="16" t="s">
        <v>38063</v>
      </c>
      <c r="AK26" s="33">
        <f>IF(D6L1319C5=0,0,D6L1319C11/D6L1319C5)</f>
        <v>1.4980881403228544E-2</v>
      </c>
      <c r="AL26" s="16" t="s">
        <v>38064</v>
      </c>
      <c r="AM26" s="33">
        <f>D6L1319C8*CHOOSE(MIN(D6L1319C9,RUN_YEARS),B7L813C4,B7L813C13,B7L813C22,B7L813C31,B7L813C40)</f>
        <v>1.2249210655170388</v>
      </c>
      <c r="AN26" s="16" t="s">
        <v>38065</v>
      </c>
      <c r="AO26" s="33">
        <f>D6L1319C8-D6L1319C18</f>
        <v>2.6941310042426254</v>
      </c>
      <c r="AP26" s="16" t="s">
        <v>38066</v>
      </c>
      <c r="AQ26" s="33">
        <f>CHOOSE(MIN(D6L1319C9,RUN_YEARS),B7L813C2,B7L813C11,B7L813C20,B7L813C29,B7L813C38)</f>
        <v>1.1909375883028297</v>
      </c>
      <c r="AR26" s="16" t="s">
        <v>38067</v>
      </c>
      <c r="AS26" s="33">
        <f>IF(D6L1319C20=0,0,D6L1319C18/D6L1319C20)</f>
        <v>1.0285350614070701</v>
      </c>
      <c r="AT26" s="16" t="s">
        <v>38068</v>
      </c>
      <c r="AU26" s="33">
        <f>IF(D6L1319C5=0,0,D6L1319C18/D6L1319C5)</f>
        <v>0.15627772273923335</v>
      </c>
      <c r="AV26" s="16" t="s">
        <v>38069</v>
      </c>
      <c r="AW26" s="33">
        <f>CHOOSE(MIN(D6L1319C9,RUN_YEARS),B7L813C1,B7L813C10,B7L813C19,B7L813C28,B7L813C37)</f>
        <v>2.6193866454654113</v>
      </c>
      <c r="AX26" s="16" t="s">
        <v>38070</v>
      </c>
      <c r="AY26" s="33">
        <f>IF(D6L1319C23=0,0,D6L1319C19/D6L1319C23)</f>
        <v>1.0285350614070699</v>
      </c>
      <c r="AZ26" s="16" t="s">
        <v>38071</v>
      </c>
      <c r="BA26" s="33">
        <f>IF(D6L1319C5=0,0,D6L1319C19/D6L1319C5)</f>
        <v>0.34372227726076665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0.22038077235792294</v>
      </c>
      <c r="J27" s="16" t="s">
        <v>38094</v>
      </c>
      <c r="K27" s="21">
        <f>_xlfn.SINGLE(IF(FLOW_THRU_100PCT="Y",1,INDEX(VariabilityMatrix,D6L1320C1,_xlfn.SINGLE(D6L1320C9))))</f>
        <v>0.31677851458274481</v>
      </c>
      <c r="L27" s="16" t="s">
        <v>38074</v>
      </c>
      <c r="M27" s="15">
        <f>IF(_xlfn.SINGLE(D6L1320C2)&lt;&gt;0,_xlfn.SINGLE(D6L1320C2)*_xlfn.SINGLE(D6L1320C4),_xlfn.SINGLE(D6L1320C3)*_xlfn.SINGLE(D6L1320C4))</f>
        <v>6.9811893710140863E-2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3.4905946855070431E-2</v>
      </c>
      <c r="R27" s="16" t="s">
        <v>38076</v>
      </c>
      <c r="S27" s="15">
        <f>D6L1320C5-D6L1320C7</f>
        <v>3.4905946855070431E-2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3.3704884440765664E-2</v>
      </c>
      <c r="X27" s="16" t="s">
        <v>38078</v>
      </c>
      <c r="Y27" s="33">
        <f>D6L1320C7-D6L1320C10</f>
        <v>1.2010624143047668E-3</v>
      </c>
      <c r="Z27" s="16" t="s">
        <v>38079</v>
      </c>
      <c r="AA27" s="33">
        <f>CHOOSE(MIN(D6L1320C9,RUN_YEARS),B7L813C7,B7L813C16,B7L813C25,B7L813C34,B7L813C43)</f>
        <v>478</v>
      </c>
      <c r="AB27" s="16" t="s">
        <v>38080</v>
      </c>
      <c r="AC27" s="33">
        <f>IF(D6L1320C12=0,0,D6L1320C10/D6L1320C12)</f>
        <v>7.0512310545534863E-5</v>
      </c>
      <c r="AD27" s="16" t="s">
        <v>38081</v>
      </c>
      <c r="AE27" s="33">
        <f>IF(D6L1320C5=0,0,D6L1320C10/D6L1320C5)</f>
        <v>0.4827957336425856</v>
      </c>
      <c r="AF27" s="16" t="s">
        <v>38082</v>
      </c>
      <c r="AG27" s="33">
        <f>CHOOSE(MIN(D6L1320C9,RUN_YEARS),B7L813C5,B7L813C14,B7L813C23,B7L813C32,B7L813C41)</f>
        <v>6.5512969132758627</v>
      </c>
      <c r="AH27" s="16" t="s">
        <v>38083</v>
      </c>
      <c r="AI27" s="33">
        <f>IF(D6L1320C15=0,0,D6L1320C11/D6L1320C15)</f>
        <v>1.8333200741839012E-4</v>
      </c>
      <c r="AJ27" s="16" t="s">
        <v>38084</v>
      </c>
      <c r="AK27" s="33">
        <f>IF(D6L1320C5=0,0,D6L1320C11/D6L1320C5)</f>
        <v>1.7204266357414406E-2</v>
      </c>
      <c r="AL27" s="16" t="s">
        <v>38085</v>
      </c>
      <c r="AM27" s="33">
        <f>D6L1320C8*CHOOSE(MIN(D6L1320C9,RUN_YEARS),B7L813C4,B7L813C13,B7L813C22,B7L813C31,B7L813C40)</f>
        <v>1.0967839001631481E-2</v>
      </c>
      <c r="AN27" s="16" t="s">
        <v>38086</v>
      </c>
      <c r="AO27" s="33">
        <f>D6L1320C8-D6L1320C18</f>
        <v>2.3938107853438952E-2</v>
      </c>
      <c r="AP27" s="16" t="s">
        <v>38087</v>
      </c>
      <c r="AQ27" s="33">
        <f>CHOOSE(MIN(D6L1320C9,RUN_YEARS),B7L813C2,B7L813C11,B7L813C20,B7L813C29,B7L813C38)</f>
        <v>1.2057039184949108</v>
      </c>
      <c r="AR27" s="16" t="s">
        <v>38088</v>
      </c>
      <c r="AS27" s="33">
        <f>IF(D6L1320C20=0,0,D6L1320C18/D6L1320C20)</f>
        <v>9.096627151484021E-3</v>
      </c>
      <c r="AT27" s="16" t="s">
        <v>38089</v>
      </c>
      <c r="AU27" s="33">
        <f>IF(D6L1320C5=0,0,D6L1320C18/D6L1320C5)</f>
        <v>0.15710559359942267</v>
      </c>
      <c r="AV27" s="16" t="s">
        <v>38090</v>
      </c>
      <c r="AW27" s="33">
        <f>CHOOSE(MIN(D6L1320C9,RUN_YEARS),B7L813C1,B7L813C10,B7L813C19,B7L813C28,B7L813C37)</f>
        <v>2.6315366624137928</v>
      </c>
      <c r="AX27" s="16" t="s">
        <v>38091</v>
      </c>
      <c r="AY27" s="33">
        <f>IF(D6L1320C23=0,0,D6L1320C19/D6L1320C23)</f>
        <v>9.0966271514840227E-3</v>
      </c>
      <c r="AZ27" s="16" t="s">
        <v>38092</v>
      </c>
      <c r="BA27" s="33">
        <f>IF(D6L1320C5=0,0,D6L1320C19/D6L1320C5)</f>
        <v>0.34289440640057739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0.31677851458274481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478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6.5512969132758627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1.2057039184949108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2.6315366624137928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0.31677851458274481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478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6.5512969132758627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1.2057039184949108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2.6315366624137928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0.31677851458274481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478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6.5512969132758627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1.2057039184949108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2.6315366624137928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0.31677851458274481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478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6.5512969132758627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1.2057039184949108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2.6315366624137928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0.31677851458274481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478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6.5512969132758627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1.2057039184949108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2.6315366624137928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0.57640970977063644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0.4957123504027473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0.24785617520137365</v>
      </c>
      <c r="R33" s="16" t="s">
        <v>38202</v>
      </c>
      <c r="S33" s="15">
        <f>D6L1326C5-D6L1326C7</f>
        <v>0.24785617520137365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0.23932780788838481</v>
      </c>
      <c r="X33" s="16" t="s">
        <v>38204</v>
      </c>
      <c r="Y33" s="33">
        <f>D6L1326C7-D6L1326C10</f>
        <v>8.5283673129888382E-3</v>
      </c>
      <c r="Z33" s="16" t="s">
        <v>38205</v>
      </c>
      <c r="AA33" s="33">
        <f>CHOOSE(MIN(D6L1326C9,RUN_YEARS),B7L813C7,B7L813C16,B7L813C25,B7L813C34,B7L813C43)</f>
        <v>478</v>
      </c>
      <c r="AB33" s="16" t="s">
        <v>38206</v>
      </c>
      <c r="AC33" s="33">
        <f>IF(D6L1326C12=0,0,D6L1326C10/D6L1326C12)</f>
        <v>5.0068579056147453E-4</v>
      </c>
      <c r="AD33" s="16" t="s">
        <v>38207</v>
      </c>
      <c r="AE33" s="33">
        <f>IF(D6L1326C5=0,0,D6L1326C10/D6L1326C5)</f>
        <v>0.48279573364258555</v>
      </c>
      <c r="AF33" s="16" t="s">
        <v>38208</v>
      </c>
      <c r="AG33" s="33">
        <f>CHOOSE(MIN(D6L1326C9,RUN_YEARS),B7L813C5,B7L813C14,B7L813C23,B7L813C32,B7L813C41)</f>
        <v>6.5512969132758627</v>
      </c>
      <c r="AH33" s="16" t="s">
        <v>38209</v>
      </c>
      <c r="AI33" s="33">
        <f>IF(D6L1326C15=0,0,D6L1326C11/D6L1326C15)</f>
        <v>1.301783055459835E-3</v>
      </c>
      <c r="AJ33" s="16" t="s">
        <v>38210</v>
      </c>
      <c r="AK33" s="33">
        <f>IF(D6L1326C5=0,0,D6L1326C11/D6L1326C5)</f>
        <v>1.7204266357414469E-2</v>
      </c>
      <c r="AL33" s="16" t="s">
        <v>38211</v>
      </c>
      <c r="AM33" s="33">
        <f>D6L1326C8*CHOOSE(MIN(D6L1326C9,RUN_YEARS),B7L813C4,B7L813C13,B7L813C22,B7L813C31,B7L813C40)</f>
        <v>7.7879183064588617E-2</v>
      </c>
      <c r="AN33" s="16" t="s">
        <v>38212</v>
      </c>
      <c r="AO33" s="33">
        <f>D6L1326C8-D6L1326C18</f>
        <v>0.16997699213678502</v>
      </c>
      <c r="AP33" s="16" t="s">
        <v>38213</v>
      </c>
      <c r="AQ33" s="33">
        <f>CHOOSE(MIN(D6L1326C9,RUN_YEARS),B7L813C2,B7L813C11,B7L813C20,B7L813C29,B7L813C38)</f>
        <v>1.2057039184949108</v>
      </c>
      <c r="AR33" s="16" t="s">
        <v>38214</v>
      </c>
      <c r="AS33" s="33">
        <f>IF(D6L1326C20=0,0,D6L1326C18/D6L1326C20)</f>
        <v>6.4592294899236777E-2</v>
      </c>
      <c r="AT33" s="16" t="s">
        <v>38215</v>
      </c>
      <c r="AU33" s="33">
        <f>IF(D6L1326C5=0,0,D6L1326C18/D6L1326C5)</f>
        <v>0.15710559359942267</v>
      </c>
      <c r="AV33" s="16" t="s">
        <v>38216</v>
      </c>
      <c r="AW33" s="33">
        <f>CHOOSE(MIN(D6L1326C9,RUN_YEARS),B7L813C1,B7L813C10,B7L813C19,B7L813C28,B7L813C37)</f>
        <v>2.6315366624137928</v>
      </c>
      <c r="AX33" s="16" t="s">
        <v>38217</v>
      </c>
      <c r="AY33" s="33">
        <f>IF(D6L1326C23=0,0,D6L1326C19/D6L1326C23)</f>
        <v>6.4592294899236791E-2</v>
      </c>
      <c r="AZ33" s="16" t="s">
        <v>38218</v>
      </c>
      <c r="BA33" s="33">
        <f>IF(D6L1326C5=0,0,D6L1326C19/D6L1326C5)</f>
        <v>0.34289440640057733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-4.8686210928824529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-4.1870141398789098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-2.0935070699394549</v>
      </c>
      <c r="R34" s="16" t="s">
        <v>38222</v>
      </c>
      <c r="S34" s="15">
        <f>D6L1327C5-D6L1327C7</f>
        <v>-2.0935070699394549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-2.0307819076762881</v>
      </c>
      <c r="X34" s="16" t="s">
        <v>38224</v>
      </c>
      <c r="Y34" s="33">
        <f>D6L1327C7-D6L1327C10</f>
        <v>-6.2725162263166823E-2</v>
      </c>
      <c r="Z34" s="16" t="s">
        <v>38225</v>
      </c>
      <c r="AA34" s="33">
        <f>CHOOSE(MIN(D6L1327C9,RUN_YEARS),B7L813C7,B7L813C16,B7L813C25,B7L813C34,B7L813C43)</f>
        <v>511</v>
      </c>
      <c r="AB34" s="16" t="s">
        <v>38226</v>
      </c>
      <c r="AC34" s="33">
        <f>IF(D6L1327C12=0,0,D6L1327C10/D6L1327C12)</f>
        <v>-3.974132891734419E-3</v>
      </c>
      <c r="AD34" s="16" t="s">
        <v>38227</v>
      </c>
      <c r="AE34" s="33">
        <f>IF(D6L1327C5=0,0,D6L1327C10/D6L1327C5)</f>
        <v>0.48501911859677149</v>
      </c>
      <c r="AF34" s="16" t="s">
        <v>38228</v>
      </c>
      <c r="AG34" s="33">
        <f>CHOOSE(MIN(D6L1327C9,RUN_YEARS),B7L813C5,B7L813C14,B7L813C23,B7L813C32,B7L813C41)</f>
        <v>6.0705223167264304</v>
      </c>
      <c r="AH34" s="16" t="s">
        <v>38229</v>
      </c>
      <c r="AI34" s="33">
        <f>IF(D6L1327C15=0,0,D6L1327C11/D6L1327C15)</f>
        <v>-1.0332745518509483E-2</v>
      </c>
      <c r="AJ34" s="16" t="s">
        <v>38230</v>
      </c>
      <c r="AK34" s="33">
        <f>IF(D6L1327C5=0,0,D6L1327C11/D6L1327C5)</f>
        <v>1.4980881403228521E-2</v>
      </c>
      <c r="AL34" s="16" t="s">
        <v>38231</v>
      </c>
      <c r="AM34" s="33">
        <f>D6L1327C8*CHOOSE(MIN(D6L1327C9,RUN_YEARS),B7L813C4,B7L813C13,B7L813C22,B7L813C31,B7L813C40)</f>
        <v>-0.65433703485724581</v>
      </c>
      <c r="AN34" s="16" t="s">
        <v>38232</v>
      </c>
      <c r="AO34" s="33">
        <f>D6L1327C8-D6L1327C18</f>
        <v>-1.439170035082209</v>
      </c>
      <c r="AP34" s="16" t="s">
        <v>38233</v>
      </c>
      <c r="AQ34" s="33">
        <f>CHOOSE(MIN(D6L1327C9,RUN_YEARS),B7L813C2,B7L813C11,B7L813C20,B7L813C29,B7L813C38)</f>
        <v>1.1909375883028297</v>
      </c>
      <c r="AR34" s="16" t="s">
        <v>38234</v>
      </c>
      <c r="AS34" s="33">
        <f>IF(D6L1327C20=0,0,D6L1327C18/D6L1327C20)</f>
        <v>-0.54943016433776548</v>
      </c>
      <c r="AT34" s="16" t="s">
        <v>38235</v>
      </c>
      <c r="AU34" s="33">
        <f>IF(D6L1327C5=0,0,D6L1327C18/D6L1327C5)</f>
        <v>0.15627772273923335</v>
      </c>
      <c r="AV34" s="16" t="s">
        <v>38236</v>
      </c>
      <c r="AW34" s="33">
        <f>CHOOSE(MIN(D6L1327C9,RUN_YEARS),B7L813C1,B7L813C10,B7L813C19,B7L813C28,B7L813C37)</f>
        <v>2.6193866454654113</v>
      </c>
      <c r="AX34" s="16" t="s">
        <v>38237</v>
      </c>
      <c r="AY34" s="33">
        <f>IF(D6L1327C23=0,0,D6L1327C19/D6L1327C23)</f>
        <v>-0.54943016433776537</v>
      </c>
      <c r="AZ34" s="16" t="s">
        <v>38238</v>
      </c>
      <c r="BA34" s="33">
        <f>IF(D6L1327C5=0,0,D6L1327C19/D6L1327C5)</f>
        <v>0.34372227726076665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174.27632267233267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116.34250756672455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58.171253783362275</v>
      </c>
      <c r="R35" s="16" t="s">
        <v>38242</v>
      </c>
      <c r="S35" s="15">
        <f>SUM(D6L1301C8:D6L1327C8)-2*SUM(D6L1309C8,D6L1311C8,D6L1322C8,D6L1324C8,D6L1327C8)</f>
        <v>58.171253783362275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56.427074291872955</v>
      </c>
      <c r="X35" s="16" t="s">
        <v>38244</v>
      </c>
      <c r="Y35" s="33">
        <f>SUM(D6L1301C11:D6L1327C11)-2*SUM(D6L1309C11,D6L1311C11,D6L1322C11,D6L1324C11,D6L1327C11)</f>
        <v>1.7441794914893194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0.11044649400322881</v>
      </c>
      <c r="AD35" s="16" t="s">
        <v>38246</v>
      </c>
      <c r="AE35" s="33">
        <f>IF(D6L1328C5=0,0,D6L1328C10/D6L1328C5)</f>
        <v>0.48500823535637649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0.28716088440839532</v>
      </c>
      <c r="AJ35" s="16" t="s">
        <v>38248</v>
      </c>
      <c r="AK35" s="33">
        <f>IF(D6L1328C5=0,0,D6L1328C11/D6L1328C5)</f>
        <v>1.4991764643623489E-2</v>
      </c>
      <c r="AL35" s="16" t="s">
        <v>38249</v>
      </c>
      <c r="AM35" s="33">
        <f>SUM(D6L1301C18:D6L1327C18)-2*SUM(D6L1309C18,D6L1311C18,D6L1322C18,D6L1324C18,D6L1327C18)</f>
        <v>18.192537402772466</v>
      </c>
      <c r="AN35" s="16" t="s">
        <v>38250</v>
      </c>
      <c r="AO35" s="33">
        <f>SUM(D6L1301C19:D6L1327C19)-2*SUM(D6L1309C19,D6L1311C19,D6L1322C19,D6L1324C19,D6L1327C19)</f>
        <v>39.978716380589809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15.262557230559956</v>
      </c>
      <c r="AT35" s="16" t="s">
        <v>38252</v>
      </c>
      <c r="AU35" s="33">
        <f>IF(D6L1328C5=0,0,D6L1328C18/D6L1328C5)</f>
        <v>0.15637051137426031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15.262557230559954</v>
      </c>
      <c r="AZ35" s="16" t="s">
        <v>38254</v>
      </c>
      <c r="BA35" s="33">
        <f>IF(D6L1328C5=0,0,D6L1328C19/D6L1328C5)</f>
        <v>0.34362948862573972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1.6658440798022436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0.83292203990112179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0.4164610199505609</v>
      </c>
      <c r="R36" s="16" t="s">
        <v>38259</v>
      </c>
      <c r="S36" s="15">
        <f>D6L1329C5-D6L1329C7</f>
        <v>0.4164610199505609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0.40213120732114099</v>
      </c>
      <c r="X36" s="16" t="s">
        <v>38261</v>
      </c>
      <c r="Y36" s="33">
        <f>D6L1329C7-D6L1329C10</f>
        <v>1.4329812629419902E-2</v>
      </c>
      <c r="Z36" s="16" t="s">
        <v>38262</v>
      </c>
      <c r="AA36" s="33">
        <f>CHOOSE(MIN(D6L1329C9,RUN_YEARS),B7L813C7,B7L813C16,B7L813C25,B7L813C34,B7L813C43)</f>
        <v>478</v>
      </c>
      <c r="AB36" s="16" t="s">
        <v>38263</v>
      </c>
      <c r="AC36" s="33">
        <f>IF(D6L1329C12=0,0,D6L1329C10/D6L1329C12)</f>
        <v>8.4127867640406068E-4</v>
      </c>
      <c r="AD36" s="16" t="s">
        <v>38264</v>
      </c>
      <c r="AE36" s="33">
        <f>IF(D6L1329C5=0,0,D6L1329C10/D6L1329C5)</f>
        <v>0.48279573364258555</v>
      </c>
      <c r="AF36" s="16" t="s">
        <v>38265</v>
      </c>
      <c r="AG36" s="33">
        <f>CHOOSE(MIN(D6L1329C9,RUN_YEARS),B7L813C5,B7L813C14,B7L813C23,B7L813C32,B7L813C41)</f>
        <v>6.5512969132758627</v>
      </c>
      <c r="AH36" s="16" t="s">
        <v>38266</v>
      </c>
      <c r="AI36" s="33">
        <f>IF(D6L1329C15=0,0,D6L1329C11/D6L1329C15)</f>
        <v>2.1873245586505599E-3</v>
      </c>
      <c r="AJ36" s="16" t="s">
        <v>38267</v>
      </c>
      <c r="AK36" s="33">
        <f>IF(D6L1329C5=0,0,D6L1329C11/D6L1329C5)</f>
        <v>1.7204266357414469E-2</v>
      </c>
      <c r="AL36" s="16" t="s">
        <v>38268</v>
      </c>
      <c r="AM36" s="33">
        <f>D6L1329C8*CHOOSE(MIN(D6L1329C9,RUN_YEARS),B7L813C4,B7L813C13,B7L813C22,B7L813C31,B7L813C40)</f>
        <v>0.13085671150070774</v>
      </c>
      <c r="AN36" s="16" t="s">
        <v>38269</v>
      </c>
      <c r="AO36" s="33">
        <f>D6L1329C8-D6L1329C18</f>
        <v>0.28560430844985318</v>
      </c>
      <c r="AP36" s="16" t="s">
        <v>38270</v>
      </c>
      <c r="AQ36" s="33">
        <f>CHOOSE(MIN(D6L1329C9,RUN_YEARS),B7L813C2,B7L813C11,B7L813C20,B7L813C29,B7L813C38)</f>
        <v>1.2057039184949108</v>
      </c>
      <c r="AR36" s="16" t="s">
        <v>38271</v>
      </c>
      <c r="AS36" s="33">
        <f>IF(D6L1329C20=0,0,D6L1329C18/D6L1329C20)</f>
        <v>0.10853138112386426</v>
      </c>
      <c r="AT36" s="16" t="s">
        <v>38272</v>
      </c>
      <c r="AU36" s="33">
        <f>IF(D6L1329C5=0,0,D6L1329C18/D6L1329C5)</f>
        <v>0.15710559359942267</v>
      </c>
      <c r="AV36" s="16" t="s">
        <v>38273</v>
      </c>
      <c r="AW36" s="33">
        <f>CHOOSE(MIN(D6L1329C9,RUN_YEARS),B7L813C1,B7L813C10,B7L813C19,B7L813C28,B7L813C37)</f>
        <v>2.6315366624137928</v>
      </c>
      <c r="AX36" s="16" t="s">
        <v>38274</v>
      </c>
      <c r="AY36" s="33">
        <f>IF(D6L1329C23=0,0,D6L1329C19/D6L1329C23)</f>
        <v>0.1085313811238643</v>
      </c>
      <c r="AZ36" s="16" t="s">
        <v>38275</v>
      </c>
      <c r="BA36" s="33">
        <f>IF(D6L1329C5=0,0,D6L1329C19/D6L1329C5)</f>
        <v>0.34289440640057739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478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6.5512969132758627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1.2057039184949108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2.6315366624137928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-0.2233815611893947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-0.11169078059469735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-5.5845390297348675E-2</v>
      </c>
      <c r="R38" s="16" t="s">
        <v>38299</v>
      </c>
      <c r="S38" s="15">
        <f>D6L1331C5-D6L1331C7</f>
        <v>-5.5845390297348675E-2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-5.3923832358329961E-2</v>
      </c>
      <c r="X38" s="16" t="s">
        <v>38301</v>
      </c>
      <c r="Y38" s="33">
        <f>D6L1331C7-D6L1331C10</f>
        <v>-1.9215579390187143E-3</v>
      </c>
      <c r="Z38" s="16" t="s">
        <v>38302</v>
      </c>
      <c r="AA38" s="33">
        <f>CHOOSE(MIN(D6L1331C9,RUN_YEARS),B7L813C7,B7L813C16,B7L813C25,B7L813C34,B7L813C43)</f>
        <v>478</v>
      </c>
      <c r="AB38" s="16" t="s">
        <v>38303</v>
      </c>
      <c r="AC38" s="33">
        <f>IF(D6L1331C12=0,0,D6L1331C10/D6L1331C12)</f>
        <v>-1.1281136476638068E-4</v>
      </c>
      <c r="AD38" s="16" t="s">
        <v>38304</v>
      </c>
      <c r="AE38" s="33">
        <f>IF(D6L1331C5=0,0,D6L1331C10/D6L1331C5)</f>
        <v>0.48279573364258549</v>
      </c>
      <c r="AF38" s="16" t="s">
        <v>38305</v>
      </c>
      <c r="AG38" s="33">
        <f>CHOOSE(MIN(D6L1331C9,RUN_YEARS),B7L813C5,B7L813C14,B7L813C23,B7L813C32,B7L813C41)</f>
        <v>6.5512969132758627</v>
      </c>
      <c r="AH38" s="16" t="s">
        <v>38306</v>
      </c>
      <c r="AI38" s="33">
        <f>IF(D6L1331C15=0,0,D6L1331C11/D6L1331C15)</f>
        <v>-2.9330954839259035E-4</v>
      </c>
      <c r="AJ38" s="16" t="s">
        <v>38307</v>
      </c>
      <c r="AK38" s="33">
        <f>IF(D6L1331C5=0,0,D6L1331C11/D6L1331C5)</f>
        <v>1.7204266357414486E-2</v>
      </c>
      <c r="AL38" s="16" t="s">
        <v>38308</v>
      </c>
      <c r="AM38" s="33">
        <f>D6L1331C8*CHOOSE(MIN(D6L1331C9,RUN_YEARS),B7L813C4,B7L813C13,B7L813C22,B7L813C31,B7L813C40)</f>
        <v>-1.7547246384912805E-2</v>
      </c>
      <c r="AN38" s="16" t="s">
        <v>38309</v>
      </c>
      <c r="AO38" s="33">
        <f>D6L1331C8-D6L1331C18</f>
        <v>-3.829814391243587E-2</v>
      </c>
      <c r="AP38" s="16" t="s">
        <v>38310</v>
      </c>
      <c r="AQ38" s="33">
        <f>CHOOSE(MIN(D6L1331C9,RUN_YEARS),B7L813C2,B7L813C11,B7L813C20,B7L813C29,B7L813C38)</f>
        <v>1.2057039184949108</v>
      </c>
      <c r="AR38" s="16" t="s">
        <v>38311</v>
      </c>
      <c r="AS38" s="33">
        <f>IF(D6L1331C20=0,0,D6L1331C18/D6L1331C20)</f>
        <v>-1.4553528536937298E-2</v>
      </c>
      <c r="AT38" s="16" t="s">
        <v>38312</v>
      </c>
      <c r="AU38" s="33">
        <f>IF(D6L1331C5=0,0,D6L1331C18/D6L1331C5)</f>
        <v>0.15710559359942267</v>
      </c>
      <c r="AV38" s="16" t="s">
        <v>38313</v>
      </c>
      <c r="AW38" s="33">
        <f>CHOOSE(MIN(D6L1331C9,RUN_YEARS),B7L813C1,B7L813C10,B7L813C19,B7L813C28,B7L813C37)</f>
        <v>2.6315366624137928</v>
      </c>
      <c r="AX38" s="16" t="s">
        <v>38314</v>
      </c>
      <c r="AY38" s="33">
        <f>IF(D6L1331C23=0,0,D6L1331C19/D6L1331C23)</f>
        <v>-1.45535285369373E-2</v>
      </c>
      <c r="AZ38" s="16" t="s">
        <v>38315</v>
      </c>
      <c r="BA38" s="33">
        <f>IF(D6L1331C5=0,0,D6L1331C19/D6L1331C5)</f>
        <v>0.34289440640057733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478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6.5512969132758627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1.2057039184949108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2.6315366624137928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-7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-2.8000000000000003</v>
      </c>
      <c r="R40" s="16" t="s">
        <v>38340</v>
      </c>
      <c r="S40" s="15">
        <f>D6L1333C5-D6L1333C7</f>
        <v>-4.1999999999999993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-2.7036561083984791</v>
      </c>
      <c r="X40" s="16" t="s">
        <v>38342</v>
      </c>
      <c r="Y40" s="33">
        <f>D6L1333C7-D6L1333C10</f>
        <v>-9.6343891601521126E-2</v>
      </c>
      <c r="Z40" s="16" t="s">
        <v>38343</v>
      </c>
      <c r="AA40" s="33">
        <f>CHOOSE(MIN(D6L1333C9,RUN_YEARS),B7L813C7,B7L813C16,B7L813C25,B7L813C34,B7L813C43)</f>
        <v>478</v>
      </c>
      <c r="AB40" s="16" t="s">
        <v>38344</v>
      </c>
      <c r="AC40" s="33">
        <f>IF(D6L1333C12=0,0,D6L1333C10/D6L1333C12)</f>
        <v>-5.656184327193471E-3</v>
      </c>
      <c r="AD40" s="16" t="s">
        <v>38345</v>
      </c>
      <c r="AE40" s="33">
        <f>IF(D6L1333C5=0,0,D6L1333C10/D6L1333C5)</f>
        <v>0.38623658691406842</v>
      </c>
      <c r="AF40" s="16" t="s">
        <v>38346</v>
      </c>
      <c r="AG40" s="33">
        <f>CHOOSE(MIN(D6L1333C9,RUN_YEARS),B7L813C5,B7L813C14,B7L813C23,B7L813C32,B7L813C41)</f>
        <v>6.5512969132758627</v>
      </c>
      <c r="AH40" s="16" t="s">
        <v>38347</v>
      </c>
      <c r="AI40" s="33">
        <f>IF(D6L1333C15=0,0,D6L1333C11/D6L1333C15)</f>
        <v>-1.4706079250703054E-2</v>
      </c>
      <c r="AJ40" s="16" t="s">
        <v>38348</v>
      </c>
      <c r="AK40" s="33">
        <f>IF(D6L1333C5=0,0,D6L1333C11/D6L1333C5)</f>
        <v>1.3763413085931589E-2</v>
      </c>
      <c r="AL40" s="16" t="s">
        <v>38349</v>
      </c>
      <c r="AM40" s="33">
        <f>D6L1333C8*CHOOSE(MIN(D6L1333C9,RUN_YEARS),B7L813C4,B7L813C13,B7L813C22,B7L813C31,B7L813C40)</f>
        <v>-1.3196869862351501</v>
      </c>
      <c r="AN40" s="16" t="s">
        <v>38350</v>
      </c>
      <c r="AO40" s="33">
        <f>D6L1333C8-D6L1333C18</f>
        <v>-2.8803130137648489</v>
      </c>
      <c r="AP40" s="16" t="s">
        <v>38351</v>
      </c>
      <c r="AQ40" s="33">
        <f>CHOOSE(MIN(D6L1333C9,RUN_YEARS),B7L813C2,B7L813C11,B7L813C20,B7L813C29,B7L813C38)</f>
        <v>1.2057039184949108</v>
      </c>
      <c r="AR40" s="16" t="s">
        <v>38352</v>
      </c>
      <c r="AS40" s="33">
        <f>IF(D6L1333C20=0,0,D6L1333C18/D6L1333C20)</f>
        <v>-1.0945365325531373</v>
      </c>
      <c r="AT40" s="16" t="s">
        <v>38353</v>
      </c>
      <c r="AU40" s="33">
        <f>IF(D6L1333C5=0,0,D6L1333C18/D6L1333C5)</f>
        <v>0.18852671231930715</v>
      </c>
      <c r="AV40" s="16" t="s">
        <v>38354</v>
      </c>
      <c r="AW40" s="33">
        <f>CHOOSE(MIN(D6L1333C9,RUN_YEARS),B7L813C1,B7L813C10,B7L813C19,B7L813C28,B7L813C37)</f>
        <v>2.6315366624137928</v>
      </c>
      <c r="AX40" s="16" t="s">
        <v>38355</v>
      </c>
      <c r="AY40" s="33">
        <f>IF(D6L1333C23=0,0,D6L1333C19/D6L1333C23)</f>
        <v>-1.0945365325531373</v>
      </c>
      <c r="AZ40" s="16" t="s">
        <v>38356</v>
      </c>
      <c r="BA40" s="33">
        <f>IF(D6L1333C5=0,0,D6L1333C19/D6L1333C5)</f>
        <v>0.41147328768069269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478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6.5512969132758627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1.2057039184949108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2.6315366624137928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13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12.552689074707224</v>
      </c>
      <c r="X42" s="16" t="s">
        <v>38382</v>
      </c>
      <c r="Y42" s="33">
        <f>D6L1335C7-D6L1335C10</f>
        <v>0.44731092529277561</v>
      </c>
      <c r="Z42" s="16" t="s">
        <v>38383</v>
      </c>
      <c r="AA42" s="33">
        <f>CHOOSE(MIN(D6L1335C9,RUN_YEARS),B7L813C7,B7L813C16,B7L813C25,B7L813C34,B7L813C43)</f>
        <v>478</v>
      </c>
      <c r="AB42" s="16" t="s">
        <v>38384</v>
      </c>
      <c r="AC42" s="33">
        <f>IF(D6L1335C12=0,0,D6L1335C10/D6L1335C12)</f>
        <v>2.626085580482683E-2</v>
      </c>
      <c r="AD42" s="16" t="s">
        <v>38385</v>
      </c>
      <c r="AE42" s="33">
        <f>IF(D6L1335C5=0,0,D6L1335C10/D6L1335C5)</f>
        <v>0.96559146728517109</v>
      </c>
      <c r="AF42" s="16" t="s">
        <v>38386</v>
      </c>
      <c r="AG42" s="33">
        <f>CHOOSE(MIN(D6L1335C9,RUN_YEARS),B7L813C5,B7L813C14,B7L813C23,B7L813C32,B7L813C41)</f>
        <v>6.5512969132758627</v>
      </c>
      <c r="AH42" s="16" t="s">
        <v>38387</v>
      </c>
      <c r="AI42" s="33">
        <f>IF(D6L1335C15=0,0,D6L1335C11/D6L1335C15)</f>
        <v>6.827822509254973E-2</v>
      </c>
      <c r="AJ42" s="16" t="s">
        <v>38388</v>
      </c>
      <c r="AK42" s="33">
        <f>IF(D6L1335C5=0,0,D6L1335C11/D6L1335C5)</f>
        <v>3.4408532714828896E-2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1.2057039184949108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2.6315366624137928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478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6.5512969132758627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7.2268573055734429</v>
      </c>
      <c r="AN43" s="16" t="s">
        <v>38410</v>
      </c>
      <c r="AO43" s="33">
        <f>D6L1336C8-D6L1336C18</f>
        <v>15.773142694426557</v>
      </c>
      <c r="AP43" s="16" t="s">
        <v>38411</v>
      </c>
      <c r="AQ43" s="33">
        <f>CHOOSE(MIN(D6L1336C9,RUN_YEARS),B7L813C2,B7L813C11,B7L813C20,B7L813C29,B7L813C38)</f>
        <v>1.2057039184949108</v>
      </c>
      <c r="AR43" s="16" t="s">
        <v>38412</v>
      </c>
      <c r="AS43" s="33">
        <f>IF(D6L1336C20=0,0,D6L1336C18/D6L1336C20)</f>
        <v>5.9938905354100394</v>
      </c>
      <c r="AT43" s="16" t="s">
        <v>38413</v>
      </c>
      <c r="AU43" s="33">
        <f>IF(D6L1336C5=0,0,D6L1336C18/D6L1336C5)</f>
        <v>0.31421118719884533</v>
      </c>
      <c r="AV43" s="16" t="s">
        <v>38414</v>
      </c>
      <c r="AW43" s="33">
        <f>CHOOSE(MIN(D6L1336C9,RUN_YEARS),B7L813C1,B7L813C10,B7L813C19,B7L813C28,B7L813C37)</f>
        <v>2.6315366624137928</v>
      </c>
      <c r="AX43" s="16" t="s">
        <v>38415</v>
      </c>
      <c r="AY43" s="33">
        <f>IF(D6L1336C23=0,0,D6L1336C19/D6L1336C23)</f>
        <v>5.9938905354100394</v>
      </c>
      <c r="AZ43" s="16" t="s">
        <v>38416</v>
      </c>
      <c r="BA43" s="33">
        <f>IF(D6L1336C5=0,0,D6L1336C19/D6L1336C5)</f>
        <v>0.68578881280115467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30.442462518612849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29.721231259306425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10.560615629653212</v>
      </c>
      <c r="R44" s="16" t="s">
        <v>38420</v>
      </c>
      <c r="S44" s="15">
        <f>SUM(D6L1329C8:D6L1336C8)</f>
        <v>19.160615629653215</v>
      </c>
      <c r="U44" s="21" t="str">
        <f>NULL_VALUE</f>
        <v>n/a</v>
      </c>
      <c r="V44" s="16" t="s">
        <v>38421</v>
      </c>
      <c r="W44" s="33">
        <f>SUM(D6L1329C10:D6L1336C10)</f>
        <v>10.197240341271556</v>
      </c>
      <c r="X44" s="16" t="s">
        <v>38422</v>
      </c>
      <c r="Y44" s="33">
        <f>SUM(D6L1329C11:D6L1336C11)</f>
        <v>0.36337528838165567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2.1333138789271039E-2</v>
      </c>
      <c r="AD44" s="16" t="s">
        <v>38424</v>
      </c>
      <c r="AE44" s="33">
        <f>IF(D6L1337C5=0,0,D6L1337C10/D6L1337C5)</f>
        <v>0.3430961608657635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5.5466160852104644E-2</v>
      </c>
      <c r="AJ44" s="16" t="s">
        <v>38426</v>
      </c>
      <c r="AK44" s="33">
        <f>IF(D6L1337C5=0,0,D6L1337C11/D6L1337C5)</f>
        <v>1.2226118265806173E-2</v>
      </c>
      <c r="AL44" s="16" t="s">
        <v>38427</v>
      </c>
      <c r="AM44" s="33">
        <f>SUM(D6L1329C18:D6L1336C18)</f>
        <v>6.0204797844540874</v>
      </c>
      <c r="AN44" s="16" t="s">
        <v>38428</v>
      </c>
      <c r="AO44" s="33">
        <f>SUM(D6L1329C19:D6L1336C19)</f>
        <v>13.140135845199126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4.9933318554438291</v>
      </c>
      <c r="AT44" s="16" t="s">
        <v>38430</v>
      </c>
      <c r="AU44" s="33">
        <f>IF(D6L1337C5=0,0,D6L1337C18/D6L1337C5)</f>
        <v>0.20256495203471531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4.9933318554438291</v>
      </c>
      <c r="AZ44" s="16" t="s">
        <v>38432</v>
      </c>
      <c r="BA44" s="33">
        <f>IF(D6L1337C5=0,0,D6L1337C19/D6L1337C5)</f>
        <v>0.44211276883371503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5.1057890701453648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2.5528945350726824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1.2764472675363412</v>
      </c>
      <c r="R45" s="16" t="s">
        <v>38437</v>
      </c>
      <c r="S45" s="15">
        <f>D6L1338C5-D6L1338C7</f>
        <v>1.2764472675363412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1.232526589972563</v>
      </c>
      <c r="X45" s="16" t="s">
        <v>38439</v>
      </c>
      <c r="Y45" s="33">
        <f>D6L1338C7-D6L1338C10</f>
        <v>4.3920677563778154E-2</v>
      </c>
      <c r="Z45" s="16" t="s">
        <v>38440</v>
      </c>
      <c r="AA45" s="33">
        <f>CHOOSE(MIN(D6L1338C9,RUN_YEARS),B7L813C7,B7L813C16,B7L813C25,B7L813C34,B7L813C43)</f>
        <v>478</v>
      </c>
      <c r="AB45" s="16" t="s">
        <v>38441</v>
      </c>
      <c r="AC45" s="33">
        <f>IF(D6L1338C12=0,0,D6L1338C10/D6L1338C12)</f>
        <v>2.5785075104028513E-3</v>
      </c>
      <c r="AD45" s="16" t="s">
        <v>38442</v>
      </c>
      <c r="AE45" s="33">
        <f>IF(D6L1338C5=0,0,D6L1338C10/D6L1338C5)</f>
        <v>0.48279573364258555</v>
      </c>
      <c r="AF45" s="16" t="s">
        <v>38443</v>
      </c>
      <c r="AG45" s="33">
        <f>CHOOSE(MIN(D6L1338C9,RUN_YEARS),B7L813C5,B7L813C14,B7L813C23,B7L813C32,B7L813C41)</f>
        <v>6.5512969132758627</v>
      </c>
      <c r="AH45" s="16" t="s">
        <v>38444</v>
      </c>
      <c r="AI45" s="33">
        <f>IF(D6L1338C15=0,0,D6L1338C11/D6L1338C15)</f>
        <v>6.7041195270474132E-3</v>
      </c>
      <c r="AJ45" s="16" t="s">
        <v>38445</v>
      </c>
      <c r="AK45" s="33">
        <f>IF(D6L1338C5=0,0,D6L1338C11/D6L1338C5)</f>
        <v>1.7204266357414452E-2</v>
      </c>
      <c r="AL45" s="16" t="s">
        <v>38446</v>
      </c>
      <c r="AM45" s="33">
        <f>D6L1338C8*CHOOSE(MIN(D6L1338C9,RUN_YEARS),B7L813C4,B7L813C13,B7L813C22,B7L813C31,B7L813C40)</f>
        <v>0.40107401132931592</v>
      </c>
      <c r="AN45" s="16" t="s">
        <v>38447</v>
      </c>
      <c r="AO45" s="33">
        <f>D6L1338C8-D6L1338C18</f>
        <v>0.87537325620702533</v>
      </c>
      <c r="AP45" s="16" t="s">
        <v>38448</v>
      </c>
      <c r="AQ45" s="33">
        <f>CHOOSE(MIN(D6L1338C9,RUN_YEARS),B7L813C2,B7L813C11,B7L813C20,B7L813C29,B7L813C38)</f>
        <v>1.2057039184949108</v>
      </c>
      <c r="AR45" s="16" t="s">
        <v>38449</v>
      </c>
      <c r="AS45" s="33">
        <f>IF(D6L1338C20=0,0,D6L1338C18/D6L1338C20)</f>
        <v>0.33264718242765573</v>
      </c>
      <c r="AT45" s="16" t="s">
        <v>38450</v>
      </c>
      <c r="AU45" s="33">
        <f>IF(D6L1338C5=0,0,D6L1338C18/D6L1338C5)</f>
        <v>0.15710559359942267</v>
      </c>
      <c r="AV45" s="16" t="s">
        <v>38451</v>
      </c>
      <c r="AW45" s="33">
        <f>CHOOSE(MIN(D6L1338C9,RUN_YEARS),B7L813C1,B7L813C10,B7L813C19,B7L813C28,B7L813C37)</f>
        <v>2.6315366624137928</v>
      </c>
      <c r="AX45" s="16" t="s">
        <v>38452</v>
      </c>
      <c r="AY45" s="33">
        <f>IF(D6L1338C23=0,0,D6L1338C19/D6L1338C23)</f>
        <v>0.33264718242765579</v>
      </c>
      <c r="AZ45" s="16" t="s">
        <v>38453</v>
      </c>
      <c r="BA45" s="33">
        <f>IF(D6L1338C5=0,0,D6L1338C19/D6L1338C5)</f>
        <v>0.34289440640057733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54.487460766544842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54.487460766544842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21.794984306617938</v>
      </c>
      <c r="R46" s="16" t="s">
        <v>38457</v>
      </c>
      <c r="S46" s="15">
        <f>D6L1339C5-D6L1339C7</f>
        <v>32.692476459926908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21.045050876084492</v>
      </c>
      <c r="X46" s="16" t="s">
        <v>38459</v>
      </c>
      <c r="Y46" s="33">
        <f>D6L1339C7-D6L1339C10</f>
        <v>0.74993343053344574</v>
      </c>
      <c r="Z46" s="16" t="s">
        <v>38460</v>
      </c>
      <c r="AA46" s="33">
        <f>CHOOSE(MIN(D6L1339C9,RUN_YEARS),B7L813C7,B7L813C16,B7L813C25,B7L813C34,B7L813C43)</f>
        <v>478</v>
      </c>
      <c r="AB46" s="16" t="s">
        <v>38461</v>
      </c>
      <c r="AC46" s="33">
        <f>IF(D6L1339C12=0,0,D6L1339C10/D6L1339C12)</f>
        <v>4.4027303088042868E-2</v>
      </c>
      <c r="AD46" s="16" t="s">
        <v>38462</v>
      </c>
      <c r="AE46" s="33">
        <f>IF(D6L1339C5=0,0,D6L1339C10/D6L1339C5)</f>
        <v>0.38623658691406848</v>
      </c>
      <c r="AF46" s="16" t="s">
        <v>38463</v>
      </c>
      <c r="AG46" s="33">
        <f>CHOOSE(MIN(D6L1339C9,RUN_YEARS),B7L813C5,B7L813C14,B7L813C23,B7L813C32,B7L813C41)</f>
        <v>6.5512969132758627</v>
      </c>
      <c r="AH46" s="16" t="s">
        <v>38464</v>
      </c>
      <c r="AI46" s="33">
        <f>IF(D6L1339C15=0,0,D6L1339C11/D6L1339C15)</f>
        <v>0.11447098802891144</v>
      </c>
      <c r="AJ46" s="16" t="s">
        <v>38465</v>
      </c>
      <c r="AK46" s="33">
        <f>IF(D6L1339C5=0,0,D6L1339C11/D6L1339C5)</f>
        <v>1.3763413085931559E-2</v>
      </c>
      <c r="AL46" s="16" t="s">
        <v>38466</v>
      </c>
      <c r="AM46" s="33">
        <f>D6L1339C8*CHOOSE(MIN(D6L1339C9,RUN_YEARS),B7L813C4,B7L813C13,B7L813C22,B7L813C31,B7L813C40)</f>
        <v>10.272341840943938</v>
      </c>
      <c r="AN46" s="16" t="s">
        <v>38467</v>
      </c>
      <c r="AO46" s="33">
        <f>D6L1339C8-D6L1339C18</f>
        <v>22.420134618982971</v>
      </c>
      <c r="AP46" s="16" t="s">
        <v>38468</v>
      </c>
      <c r="AQ46" s="33">
        <f>CHOOSE(MIN(D6L1339C9,RUN_YEARS),B7L813C2,B7L813C11,B7L813C20,B7L813C29,B7L813C38)</f>
        <v>1.2057039184949108</v>
      </c>
      <c r="AR46" s="16" t="s">
        <v>38469</v>
      </c>
      <c r="AS46" s="33">
        <f>IF(D6L1339C20=0,0,D6L1339C18/D6L1339C20)</f>
        <v>8.5197880535770167</v>
      </c>
      <c r="AT46" s="16" t="s">
        <v>38470</v>
      </c>
      <c r="AU46" s="33">
        <f>IF(D6L1339C5=0,0,D6L1339C18/D6L1339C5)</f>
        <v>0.1885267123193072</v>
      </c>
      <c r="AV46" s="16" t="s">
        <v>38471</v>
      </c>
      <c r="AW46" s="33">
        <f>CHOOSE(MIN(D6L1339C9,RUN_YEARS),B7L813C1,B7L813C10,B7L813C19,B7L813C28,B7L813C37)</f>
        <v>2.6315366624137928</v>
      </c>
      <c r="AX46" s="16" t="s">
        <v>38472</v>
      </c>
      <c r="AY46" s="33">
        <f>IF(D6L1339C23=0,0,D6L1339C19/D6L1339C23)</f>
        <v>8.5197880535770185</v>
      </c>
      <c r="AZ46" s="16" t="s">
        <v>38473</v>
      </c>
      <c r="BA46" s="33">
        <f>IF(D6L1339C5=0,0,D6L1339C19/D6L1339C5)</f>
        <v>0.41147328768069286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59.593249836690205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57.040355301617524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23.071431574154278</v>
      </c>
      <c r="R47" s="16" t="s">
        <v>38477</v>
      </c>
      <c r="S47" s="15">
        <f>SUM(D6L1338C8:D6L1339C8)</f>
        <v>33.968923727463249</v>
      </c>
      <c r="U47" s="21" t="str">
        <f>NULL_VALUE</f>
        <v>n/a</v>
      </c>
      <c r="V47" s="16" t="s">
        <v>38478</v>
      </c>
      <c r="W47" s="33">
        <f>SUM(D6L1338C10:D6L1339C10)</f>
        <v>22.277577466057053</v>
      </c>
      <c r="X47" s="16" t="s">
        <v>38479</v>
      </c>
      <c r="Y47" s="33">
        <f>SUM(D6L1338C11:D6L1339C11)</f>
        <v>0.7938541080972239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4.6605810598445721E-2</v>
      </c>
      <c r="AD47" s="16" t="s">
        <v>38481</v>
      </c>
      <c r="AE47" s="33">
        <f>IF(D6L1340C5=0,0,D6L1340C10/D6L1340C5)</f>
        <v>0.39055818197936992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0.12117510755595885</v>
      </c>
      <c r="AJ47" s="16" t="s">
        <v>38483</v>
      </c>
      <c r="AK47" s="33">
        <f>IF(D6L1340C5=0,0,D6L1340C11/D6L1340C5)</f>
        <v>1.3917411697376158E-2</v>
      </c>
      <c r="AL47" s="16" t="s">
        <v>38484</v>
      </c>
      <c r="AM47" s="33">
        <f>SUM(D6L1338C18:D6L1339C18)</f>
        <v>10.673415852273253</v>
      </c>
      <c r="AN47" s="16" t="s">
        <v>38485</v>
      </c>
      <c r="AO47" s="33">
        <f>SUM(D6L1338C19:D6L1339C19)</f>
        <v>23.295507875189998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8.8524352360046716</v>
      </c>
      <c r="AT47" s="16" t="s">
        <v>38487</v>
      </c>
      <c r="AU47" s="33">
        <f>IF(D6L1340C5=0,0,D6L1340C18/D6L1340C5)</f>
        <v>0.18712043071671719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8.8524352360046734</v>
      </c>
      <c r="AZ47" s="16" t="s">
        <v>38489</v>
      </c>
      <c r="BA47" s="33">
        <f>IF(D6L1340C5=0,0,D6L1340C19/D6L1340C5)</f>
        <v>0.40840397560653685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264.31203502763572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203.10409412764849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91.803300987169763</v>
      </c>
      <c r="R48" s="16" t="s">
        <v>38494</v>
      </c>
      <c r="S48" s="15">
        <f>SUM(D6L1328C8,D6L1337C8,D6L1340C8)</f>
        <v>111.30079314047873</v>
      </c>
      <c r="U48" s="21" t="str">
        <f>NULL_VALUE</f>
        <v>n/a</v>
      </c>
      <c r="V48" s="16" t="s">
        <v>38495</v>
      </c>
      <c r="W48" s="33">
        <f>SUM(D6L1328C10,D6L1337C10,D6L1340C10)</f>
        <v>88.901892099201561</v>
      </c>
      <c r="X48" s="16" t="s">
        <v>38496</v>
      </c>
      <c r="Y48" s="33">
        <f>SUM(D6L1328C11,D6L1337C11,D6L1340C11)</f>
        <v>2.9014088879681994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0.17838544339094559</v>
      </c>
      <c r="AD48" s="16" t="s">
        <v>38498</v>
      </c>
      <c r="AE48" s="33">
        <f>IF(D6L1341C5=0,0,D6L1341C10/D6L1341C5)</f>
        <v>0.43771590366527907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0.46380215281645881</v>
      </c>
      <c r="AJ48" s="16" t="s">
        <v>38500</v>
      </c>
      <c r="AK48" s="33">
        <f>IF(D6L1341C5=0,0,D6L1341C11/D6L1341C5)</f>
        <v>1.4285329404264488E-2</v>
      </c>
      <c r="AL48" s="16" t="s">
        <v>38501</v>
      </c>
      <c r="AM48" s="33">
        <f>SUM(D6L1328C18,D6L1337C18,D6L1340C18)</f>
        <v>34.886433039499806</v>
      </c>
      <c r="AN48" s="16" t="s">
        <v>38502</v>
      </c>
      <c r="AO48" s="33">
        <f>SUM(D6L1328C19,D6L1337C19,D6L1340C19)</f>
        <v>76.414360100978939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29.108324322008457</v>
      </c>
      <c r="AT48" s="16" t="s">
        <v>38504</v>
      </c>
      <c r="AU48" s="33">
        <f>IF(D6L1341C5=0,0,D6L1341C18/D6L1341C5)</f>
        <v>0.17176627181909046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29.108324322008457</v>
      </c>
      <c r="AZ48" s="16" t="s">
        <v>38506</v>
      </c>
      <c r="BA48" s="33">
        <f>IF(D6L1341C5=0,0,D6L1341C19/D6L1341C5)</f>
        <v>0.37623249511136603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F0241-EC17-4D14-9A92-D8D651D4AF1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16252.8693945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13977.467679269999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6988.7338396349996</v>
      </c>
      <c r="R8" s="16" t="s">
        <v>38515</v>
      </c>
      <c r="S8" s="15">
        <f>D6L1401C5-D6L1401C7</f>
        <v>6988.7338396349996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6785.1970769546779</v>
      </c>
      <c r="X8" s="16" t="s">
        <v>38517</v>
      </c>
      <c r="Y8" s="33">
        <f>D6L1401C7-D6L1401C10</f>
        <v>203.53676268032177</v>
      </c>
      <c r="Z8" s="16" t="s">
        <v>38518</v>
      </c>
      <c r="AA8" s="33">
        <f>CHOOSE(MIN(D6L1401C9,RUN_YEARS),B7L814C7,B7L814C16,B7L814C25,B7L814C34,B7L814C43)</f>
        <v>155127.66666666666</v>
      </c>
      <c r="AB8" s="16" t="s">
        <v>38519</v>
      </c>
      <c r="AC8" s="33">
        <f>IF(D6L1401C12=0,0,D6L1401C10/D6L1401C12)</f>
        <v>4.3739438765197772E-2</v>
      </c>
      <c r="AD8" s="16" t="s">
        <v>38520</v>
      </c>
      <c r="AE8" s="33">
        <f>IF(D6L1401C5=0,0,D6L1401C10/D6L1401C5)</f>
        <v>0.48543822333553399</v>
      </c>
      <c r="AF8" s="16" t="s">
        <v>38521</v>
      </c>
      <c r="AG8" s="33">
        <f>CHOOSE(MIN(D6L1401C9,RUN_YEARS),B7L814C5,B7L814C14,B7L814C23,B7L814C32,B7L814C41)</f>
        <v>1789.7662263547386</v>
      </c>
      <c r="AH8" s="16" t="s">
        <v>38522</v>
      </c>
      <c r="AI8" s="33">
        <f>IF(D6L1401C15=0,0,D6L1401C11/D6L1401C15)</f>
        <v>0.11372254078951426</v>
      </c>
      <c r="AJ8" s="16" t="s">
        <v>38523</v>
      </c>
      <c r="AK8" s="33">
        <f>IF(D6L1401C5=0,0,D6L1401C11/D6L1401C5)</f>
        <v>1.4561776664466012E-2</v>
      </c>
      <c r="AL8" s="16" t="s">
        <v>38524</v>
      </c>
      <c r="AM8" s="33">
        <f>D6L1401C8*CHOOSE(MIN(D6L1401C9,RUN_YEARS),B7L814C4,B7L814C13,B7L814C22,B7L814C31,B7L814C40)</f>
        <v>2075.9253549437817</v>
      </c>
      <c r="AN8" s="16" t="s">
        <v>38525</v>
      </c>
      <c r="AO8" s="33">
        <f>D6L1401C8-D6L1401C18</f>
        <v>4912.8084846912179</v>
      </c>
      <c r="AP8" s="16" t="s">
        <v>38526</v>
      </c>
      <c r="AQ8" s="33">
        <f>CHOOSE(MIN(D6L1401C9,RUN_YEARS),B7L814C2,B7L814C11,B7L814C20,B7L814C29,B7L814C38)</f>
        <v>361.54083995899265</v>
      </c>
      <c r="AR8" s="16" t="s">
        <v>38527</v>
      </c>
      <c r="AS8" s="33">
        <f>IF(D6L1401C20=0,0,D6L1401C18/D6L1401C20)</f>
        <v>5.741883420913779</v>
      </c>
      <c r="AT8" s="16" t="s">
        <v>38528</v>
      </c>
      <c r="AU8" s="33">
        <f>IF(D6L1401C5=0,0,D6L1401C18/D6L1401C5)</f>
        <v>0.14851941729205995</v>
      </c>
      <c r="AV8" s="16" t="s">
        <v>38529</v>
      </c>
      <c r="AW8" s="33">
        <f>CHOOSE(MIN(D6L1401C9,RUN_YEARS),B7L814C1,B7L814C10,B7L814C19,B7L814C28,B7L814C37)</f>
        <v>855.60923560328581</v>
      </c>
      <c r="AX8" s="16" t="s">
        <v>38530</v>
      </c>
      <c r="AY8" s="33">
        <f>IF(D6L1401C23=0,0,D6L1401C19/D6L1401C23)</f>
        <v>5.741883420913779</v>
      </c>
      <c r="AZ8" s="16" t="s">
        <v>38531</v>
      </c>
      <c r="BA8" s="33">
        <f>IF(D6L1401C5=0,0,D6L1401C19/D6L1401C5)</f>
        <v>0.35148058270794008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117.50230216876882</v>
      </c>
      <c r="J9" s="16" t="s">
        <v>38552</v>
      </c>
      <c r="K9" s="21">
        <f>_xlfn.SINGLE(IF(FLOW_THRU_100PCT="Y",1,INDEX(VariabilityMatrix,D6L1402C1,_xlfn.SINGLE(D6L1402C9))))</f>
        <v>0.64917993204410851</v>
      </c>
      <c r="L9" s="16" t="s">
        <v>38532</v>
      </c>
      <c r="M9" s="15">
        <f>IF(_xlfn.SINGLE(D6L1402C2)&lt;&gt;0,_xlfn.SINGLE(D6L1402C2)*_xlfn.SINGLE(D6L1402C4),_xlfn.SINGLE(D6L1402C3)*_xlfn.SINGLE(D6L1402C4))</f>
        <v>76.280136536947651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38.140068268473826</v>
      </c>
      <c r="R9" s="16" t="s">
        <v>38534</v>
      </c>
      <c r="S9" s="15">
        <f>D6L1402C5-D6L1402C7</f>
        <v>38.140068268473826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36.984255287430024</v>
      </c>
      <c r="X9" s="16" t="s">
        <v>38536</v>
      </c>
      <c r="Y9" s="33">
        <f>D6L1402C7-D6L1402C10</f>
        <v>1.1558129810438018</v>
      </c>
      <c r="Z9" s="16" t="s">
        <v>38537</v>
      </c>
      <c r="AA9" s="33">
        <f>CHOOSE(MIN(D6L1402C9,RUN_YEARS),B7L814C7,B7L814C16,B7L814C25,B7L814C34,B7L814C43)</f>
        <v>156550.39999999999</v>
      </c>
      <c r="AB9" s="16" t="s">
        <v>38538</v>
      </c>
      <c r="AC9" s="33">
        <f>IF(D6L1402C12=0,0,D6L1402C10/D6L1402C12)</f>
        <v>2.3624503857818329E-4</v>
      </c>
      <c r="AD9" s="16" t="s">
        <v>38539</v>
      </c>
      <c r="AE9" s="33">
        <f>IF(D6L1402C5=0,0,D6L1402C10/D6L1402C5)</f>
        <v>0.48484778562917275</v>
      </c>
      <c r="AF9" s="16" t="s">
        <v>38540</v>
      </c>
      <c r="AG9" s="33">
        <f>CHOOSE(MIN(D6L1402C9,RUN_YEARS),B7L814C5,B7L814C14,B7L814C23,B7L814C32,B7L814C41)</f>
        <v>1881.7049319768014</v>
      </c>
      <c r="AH9" s="16" t="s">
        <v>38541</v>
      </c>
      <c r="AI9" s="33">
        <f>IF(D6L1402C15=0,0,D6L1402C11/D6L1402C15)</f>
        <v>6.1423710030327503E-4</v>
      </c>
      <c r="AJ9" s="16" t="s">
        <v>38542</v>
      </c>
      <c r="AK9" s="33">
        <f>IF(D6L1402C5=0,0,D6L1402C11/D6L1402C5)</f>
        <v>1.5152214370827234E-2</v>
      </c>
      <c r="AL9" s="16" t="s">
        <v>38543</v>
      </c>
      <c r="AM9" s="33">
        <f>D6L1402C8*CHOOSE(MIN(D6L1402C9,RUN_YEARS),B7L814C4,B7L814C13,B7L814C22,B7L814C31,B7L814C40)</f>
        <v>11.143490053572478</v>
      </c>
      <c r="AN9" s="16" t="s">
        <v>38544</v>
      </c>
      <c r="AO9" s="33">
        <f>D6L1402C8-D6L1402C18</f>
        <v>26.996578214901348</v>
      </c>
      <c r="AP9" s="16" t="s">
        <v>38545</v>
      </c>
      <c r="AQ9" s="33">
        <f>CHOOSE(MIN(D6L1402C9,RUN_YEARS),B7L814C2,B7L814C11,B7L814C20,B7L814C29,B7L814C38)</f>
        <v>369.38531899625627</v>
      </c>
      <c r="AR9" s="16" t="s">
        <v>38546</v>
      </c>
      <c r="AS9" s="33">
        <f>IF(D6L1402C20=0,0,D6L1402C18/D6L1402C20)</f>
        <v>3.0167658216230887E-2</v>
      </c>
      <c r="AT9" s="16" t="s">
        <v>38547</v>
      </c>
      <c r="AU9" s="33">
        <f>IF(D6L1402C5=0,0,D6L1402C18/D6L1402C5)</f>
        <v>0.14608639364685627</v>
      </c>
      <c r="AV9" s="16" t="s">
        <v>38548</v>
      </c>
      <c r="AW9" s="33">
        <f>CHOOSE(MIN(D6L1402C9,RUN_YEARS),B7L814C1,B7L814C10,B7L814C19,B7L814C28,B7L814C37)</f>
        <v>894.88478095978212</v>
      </c>
      <c r="AX9" s="16" t="s">
        <v>38549</v>
      </c>
      <c r="AY9" s="33">
        <f>IF(D6L1402C23=0,0,D6L1402C19/D6L1402C23)</f>
        <v>3.0167658216230887E-2</v>
      </c>
      <c r="AZ9" s="16" t="s">
        <v>38550</v>
      </c>
      <c r="BA9" s="33">
        <f>IF(D6L1402C5=0,0,D6L1402C19/D6L1402C5)</f>
        <v>0.35391360635314373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11.363766746100534</v>
      </c>
      <c r="J10" s="16" t="s">
        <v>38573</v>
      </c>
      <c r="K10" s="21">
        <f>_xlfn.SINGLE(IF(FLOW_THRU_100PCT="Y",1,INDEX(VariabilityMatrix,D6L1403C1,_xlfn.SINGLE(D6L1403C9))))</f>
        <v>0.64917993204410851</v>
      </c>
      <c r="L10" s="16" t="s">
        <v>38553</v>
      </c>
      <c r="M10" s="15">
        <f>IF(_xlfn.SINGLE(D6L1403C2)&lt;&gt;0,_xlfn.SINGLE(D6L1403C2)*_xlfn.SINGLE(D6L1403C4),_xlfn.SINGLE(D6L1403C3)*_xlfn.SINGLE(D6L1403C4))</f>
        <v>7.3771293239986448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3.6885646619993224</v>
      </c>
      <c r="R10" s="16" t="s">
        <v>38555</v>
      </c>
      <c r="S10" s="15">
        <f>D6L1403C5-D6L1403C7</f>
        <v>3.6885646619993224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3.576784817040779</v>
      </c>
      <c r="X10" s="16" t="s">
        <v>38557</v>
      </c>
      <c r="Y10" s="33">
        <f>D6L1403C7-D6L1403C10</f>
        <v>0.11177984495854343</v>
      </c>
      <c r="Z10" s="16" t="s">
        <v>38558</v>
      </c>
      <c r="AA10" s="33">
        <f>CHOOSE(MIN(D6L1403C9,RUN_YEARS),B7L814C7,B7L814C16,B7L814C25,B7L814C34,B7L814C43)</f>
        <v>156550.39999999999</v>
      </c>
      <c r="AB10" s="16" t="s">
        <v>38559</v>
      </c>
      <c r="AC10" s="33">
        <f>IF(D6L1403C12=0,0,D6L1403C10/D6L1403C12)</f>
        <v>2.284749714494999E-5</v>
      </c>
      <c r="AD10" s="16" t="s">
        <v>38560</v>
      </c>
      <c r="AE10" s="33">
        <f>IF(D6L1403C5=0,0,D6L1403C10/D6L1403C5)</f>
        <v>0.48484778562917275</v>
      </c>
      <c r="AF10" s="16" t="s">
        <v>38561</v>
      </c>
      <c r="AG10" s="33">
        <f>CHOOSE(MIN(D6L1403C9,RUN_YEARS),B7L814C5,B7L814C14,B7L814C23,B7L814C32,B7L814C41)</f>
        <v>1881.7049319768014</v>
      </c>
      <c r="AH10" s="16" t="s">
        <v>38562</v>
      </c>
      <c r="AI10" s="33">
        <f>IF(D6L1403C15=0,0,D6L1403C11/D6L1403C15)</f>
        <v>5.9403492576869911E-5</v>
      </c>
      <c r="AJ10" s="16" t="s">
        <v>38563</v>
      </c>
      <c r="AK10" s="33">
        <f>IF(D6L1403C5=0,0,D6L1403C11/D6L1403C5)</f>
        <v>1.5152214370827257E-2</v>
      </c>
      <c r="AL10" s="16" t="s">
        <v>38564</v>
      </c>
      <c r="AM10" s="33">
        <f>D6L1403C8*CHOOSE(MIN(D6L1403C9,RUN_YEARS),B7L814C4,B7L814C13,B7L814C22,B7L814C31,B7L814C40)</f>
        <v>1.0776982184094328</v>
      </c>
      <c r="AN10" s="16" t="s">
        <v>38565</v>
      </c>
      <c r="AO10" s="33">
        <f>D6L1403C8-D6L1403C18</f>
        <v>2.6108664435898898</v>
      </c>
      <c r="AP10" s="16" t="s">
        <v>38566</v>
      </c>
      <c r="AQ10" s="33">
        <f>CHOOSE(MIN(D6L1403C9,RUN_YEARS),B7L814C2,B7L814C11,B7L814C20,B7L814C29,B7L814C38)</f>
        <v>369.38531899625627</v>
      </c>
      <c r="AR10" s="16" t="s">
        <v>38567</v>
      </c>
      <c r="AS10" s="33">
        <f>IF(D6L1403C20=0,0,D6L1403C18/D6L1403C20)</f>
        <v>2.9175448048068073E-3</v>
      </c>
      <c r="AT10" s="16" t="s">
        <v>38568</v>
      </c>
      <c r="AU10" s="33">
        <f>IF(D6L1403C5=0,0,D6L1403C18/D6L1403C5)</f>
        <v>0.14608639364685627</v>
      </c>
      <c r="AV10" s="16" t="s">
        <v>38569</v>
      </c>
      <c r="AW10" s="33">
        <f>CHOOSE(MIN(D6L1403C9,RUN_YEARS),B7L814C1,B7L814C10,B7L814C19,B7L814C28,B7L814C37)</f>
        <v>894.88478095978212</v>
      </c>
      <c r="AX10" s="16" t="s">
        <v>38570</v>
      </c>
      <c r="AY10" s="33">
        <f>IF(D6L1403C23=0,0,D6L1403C19/D6L1403C23)</f>
        <v>2.9175448048068069E-3</v>
      </c>
      <c r="AZ10" s="16" t="s">
        <v>38571</v>
      </c>
      <c r="BA10" s="33">
        <f>IF(D6L1403C5=0,0,D6L1403C19/D6L1403C5)</f>
        <v>0.35391360635314373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0.63570948928092208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154862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1731.0547568717348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390.62284566100192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826.17721968213357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494.89435688881952</v>
      </c>
      <c r="J12" s="16" t="s">
        <v>38615</v>
      </c>
      <c r="K12" s="21">
        <f>_xlfn.SINGLE(IF(FLOW_THRU_100PCT="Y",1,INDEX(VariabilityMatrix,D6L1405C1,_xlfn.SINGLE(D6L1405C9))))</f>
        <v>0.33138237811797588</v>
      </c>
      <c r="L12" s="16" t="s">
        <v>38595</v>
      </c>
      <c r="M12" s="15">
        <f>IF(_xlfn.SINGLE(D6L1405C2)&lt;&gt;0,_xlfn.SINGLE(D6L1405C2)*_xlfn.SINGLE(D6L1405C4),_xlfn.SINGLE(D6L1405C3)*_xlfn.SINGLE(D6L1405C4))</f>
        <v>163.99926890298329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81.999634451491644</v>
      </c>
      <c r="R12" s="16" t="s">
        <v>38597</v>
      </c>
      <c r="S12" s="15">
        <f>D6L1405C5-D6L1405C7</f>
        <v>81.999634451491644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79.514682372414697</v>
      </c>
      <c r="X12" s="16" t="s">
        <v>38599</v>
      </c>
      <c r="Y12" s="33">
        <f>D6L1405C7-D6L1405C10</f>
        <v>2.4849520790769475</v>
      </c>
      <c r="Z12" s="16" t="s">
        <v>38600</v>
      </c>
      <c r="AA12" s="33">
        <f>CHOOSE(MIN(D6L1405C9,RUN_YEARS),B7L814C7,B7L814C16,B7L814C25,B7L814C34,B7L814C43)</f>
        <v>156550.39999999999</v>
      </c>
      <c r="AB12" s="16" t="s">
        <v>38601</v>
      </c>
      <c r="AC12" s="33">
        <f>IF(D6L1405C12=0,0,D6L1405C10/D6L1405C12)</f>
        <v>5.0791746538121076E-4</v>
      </c>
      <c r="AD12" s="16" t="s">
        <v>38602</v>
      </c>
      <c r="AE12" s="33">
        <f>IF(D6L1405C5=0,0,D6L1405C10/D6L1405C5)</f>
        <v>0.48484778562917275</v>
      </c>
      <c r="AF12" s="16" t="s">
        <v>38603</v>
      </c>
      <c r="AG12" s="33">
        <f>CHOOSE(MIN(D6L1405C9,RUN_YEARS),B7L814C5,B7L814C14,B7L814C23,B7L814C32,B7L814C41)</f>
        <v>1881.7049319768014</v>
      </c>
      <c r="AH12" s="16" t="s">
        <v>38604</v>
      </c>
      <c r="AI12" s="33">
        <f>IF(D6L1405C15=0,0,D6L1405C11/D6L1405C15)</f>
        <v>1.3205854099911469E-3</v>
      </c>
      <c r="AJ12" s="16" t="s">
        <v>38605</v>
      </c>
      <c r="AK12" s="33">
        <f>IF(D6L1405C5=0,0,D6L1405C11/D6L1405C5)</f>
        <v>1.515221437082726E-2</v>
      </c>
      <c r="AL12" s="16" t="s">
        <v>38606</v>
      </c>
      <c r="AM12" s="33">
        <f>D6L1405C8*CHOOSE(MIN(D6L1405C9,RUN_YEARS),B7L814C4,B7L814C13,B7L814C22,B7L814C31,B7L814C40)</f>
        <v>23.95806175475785</v>
      </c>
      <c r="AN12" s="16" t="s">
        <v>38607</v>
      </c>
      <c r="AO12" s="33">
        <f>D6L1405C8-D6L1405C18</f>
        <v>58.041572696733795</v>
      </c>
      <c r="AP12" s="16" t="s">
        <v>38608</v>
      </c>
      <c r="AQ12" s="33">
        <f>CHOOSE(MIN(D6L1405C9,RUN_YEARS),B7L814C2,B7L814C11,B7L814C20,B7L814C29,B7L814C38)</f>
        <v>369.38531899625627</v>
      </c>
      <c r="AR12" s="16" t="s">
        <v>38609</v>
      </c>
      <c r="AS12" s="33">
        <f>IF(D6L1405C20=0,0,D6L1405C18/D6L1405C20)</f>
        <v>6.4859268960282268E-2</v>
      </c>
      <c r="AT12" s="16" t="s">
        <v>38610</v>
      </c>
      <c r="AU12" s="33">
        <f>IF(D6L1405C5=0,0,D6L1405C18/D6L1405C5)</f>
        <v>0.14608639364685627</v>
      </c>
      <c r="AV12" s="16" t="s">
        <v>38611</v>
      </c>
      <c r="AW12" s="33">
        <f>CHOOSE(MIN(D6L1405C9,RUN_YEARS),B7L814C1,B7L814C10,B7L814C19,B7L814C28,B7L814C37)</f>
        <v>894.88478095978212</v>
      </c>
      <c r="AX12" s="16" t="s">
        <v>38612</v>
      </c>
      <c r="AY12" s="33">
        <f>IF(D6L1405C23=0,0,D6L1405C19/D6L1405C23)</f>
        <v>6.4859268960282268E-2</v>
      </c>
      <c r="AZ12" s="16" t="s">
        <v>38613</v>
      </c>
      <c r="BA12" s="33">
        <f>IF(D6L1405C5=0,0,D6L1405C19/D6L1405C5)</f>
        <v>0.35391360635314373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51.122558388160705</v>
      </c>
      <c r="J13" s="16" t="s">
        <v>38636</v>
      </c>
      <c r="K13" s="21">
        <f>_xlfn.SINGLE(IF(FLOW_THRU_100PCT="Y",1,INDEX(VariabilityMatrix,D6L1406C1,_xlfn.SINGLE(D6L1406C9))))</f>
        <v>0.64917993204410851</v>
      </c>
      <c r="L13" s="16" t="s">
        <v>38616</v>
      </c>
      <c r="M13" s="15">
        <f>IF(_xlfn.SINGLE(D6L1406C2)&lt;&gt;0,_xlfn.SINGLE(D6L1406C2)*_xlfn.SINGLE(D6L1406C4),_xlfn.SINGLE(D6L1406C3)*_xlfn.SINGLE(D6L1406C4))</f>
        <v>33.187738980347135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16.593869490173567</v>
      </c>
      <c r="R13" s="16" t="s">
        <v>38618</v>
      </c>
      <c r="S13" s="15">
        <f>D6L1406C5-D6L1406C7</f>
        <v>16.593869490173567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16.091001754660287</v>
      </c>
      <c r="X13" s="16" t="s">
        <v>38620</v>
      </c>
      <c r="Y13" s="33">
        <f>D6L1406C7-D6L1406C10</f>
        <v>0.50286773551328068</v>
      </c>
      <c r="Z13" s="16" t="s">
        <v>38621</v>
      </c>
      <c r="AA13" s="33">
        <f>CHOOSE(MIN(D6L1406C9,RUN_YEARS),B7L814C7,B7L814C16,B7L814C25,B7L814C34,B7L814C43)</f>
        <v>156550.39999999999</v>
      </c>
      <c r="AB13" s="16" t="s">
        <v>38622</v>
      </c>
      <c r="AC13" s="33">
        <f>IF(D6L1406C12=0,0,D6L1406C10/D6L1406C12)</f>
        <v>1.0278480128227259E-4</v>
      </c>
      <c r="AD13" s="16" t="s">
        <v>38623</v>
      </c>
      <c r="AE13" s="33">
        <f>IF(D6L1406C5=0,0,D6L1406C10/D6L1406C5)</f>
        <v>0.48484778562917269</v>
      </c>
      <c r="AF13" s="16" t="s">
        <v>38624</v>
      </c>
      <c r="AG13" s="33">
        <f>CHOOSE(MIN(D6L1406C9,RUN_YEARS),B7L814C5,B7L814C14,B7L814C23,B7L814C32,B7L814C41)</f>
        <v>1881.7049319768014</v>
      </c>
      <c r="AH13" s="16" t="s">
        <v>38625</v>
      </c>
      <c r="AI13" s="33">
        <f>IF(D6L1406C15=0,0,D6L1406C11/D6L1406C15)</f>
        <v>2.6724048333390894E-4</v>
      </c>
      <c r="AJ13" s="16" t="s">
        <v>38626</v>
      </c>
      <c r="AK13" s="33">
        <f>IF(D6L1406C5=0,0,D6L1406C11/D6L1406C5)</f>
        <v>1.5152214370827284E-2</v>
      </c>
      <c r="AL13" s="16" t="s">
        <v>38627</v>
      </c>
      <c r="AM13" s="33">
        <f>D6L1406C8*CHOOSE(MIN(D6L1406C9,RUN_YEARS),B7L814C4,B7L814C13,B7L814C22,B7L814C31,B7L814C40)</f>
        <v>4.8482771009321075</v>
      </c>
      <c r="AN13" s="16" t="s">
        <v>38628</v>
      </c>
      <c r="AO13" s="33">
        <f>D6L1406C8-D6L1406C18</f>
        <v>11.745592389241459</v>
      </c>
      <c r="AP13" s="16" t="s">
        <v>38629</v>
      </c>
      <c r="AQ13" s="33">
        <f>CHOOSE(MIN(D6L1406C9,RUN_YEARS),B7L814C2,B7L814C11,B7L814C20,B7L814C29,B7L814C38)</f>
        <v>369.38531899625627</v>
      </c>
      <c r="AR13" s="16" t="s">
        <v>38630</v>
      </c>
      <c r="AS13" s="33">
        <f>IF(D6L1406C20=0,0,D6L1406C18/D6L1406C20)</f>
        <v>1.3125256613084953E-2</v>
      </c>
      <c r="AT13" s="16" t="s">
        <v>38631</v>
      </c>
      <c r="AU13" s="33">
        <f>IF(D6L1406C5=0,0,D6L1406C18/D6L1406C5)</f>
        <v>0.14608639364685627</v>
      </c>
      <c r="AV13" s="16" t="s">
        <v>38632</v>
      </c>
      <c r="AW13" s="33">
        <f>CHOOSE(MIN(D6L1406C9,RUN_YEARS),B7L814C1,B7L814C10,B7L814C19,B7L814C28,B7L814C37)</f>
        <v>894.88478095978212</v>
      </c>
      <c r="AX13" s="16" t="s">
        <v>38633</v>
      </c>
      <c r="AY13" s="33">
        <f>IF(D6L1406C23=0,0,D6L1406C19/D6L1406C23)</f>
        <v>1.3125256613084953E-2</v>
      </c>
      <c r="AZ13" s="16" t="s">
        <v>38634</v>
      </c>
      <c r="BA13" s="33">
        <f>IF(D6L1406C5=0,0,D6L1406C19/D6L1406C5)</f>
        <v>0.35391360635314373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2.344058203671306</v>
      </c>
      <c r="J14" s="16" t="s">
        <v>38657</v>
      </c>
      <c r="K14" s="21">
        <f>_xlfn.SINGLE(IF(FLOW_THRU_100PCT="Y",1,INDEX(VariabilityMatrix,D6L1407C1,_xlfn.SINGLE(D6L1407C9))))</f>
        <v>0.63570948928092208</v>
      </c>
      <c r="L14" s="16" t="s">
        <v>38637</v>
      </c>
      <c r="M14" s="15">
        <f>IF(_xlfn.SINGLE(D6L1407C2)&lt;&gt;0,_xlfn.SINGLE(D6L1407C2)*_xlfn.SINGLE(D6L1407C4),_xlfn.SINGLE(D6L1407C3)*_xlfn.SINGLE(D6L1407C4))</f>
        <v>1.4901400435006416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0.74507002175032078</v>
      </c>
      <c r="R14" s="16" t="s">
        <v>38639</v>
      </c>
      <c r="S14" s="15">
        <f>D6L1407C5-D6L1407C7</f>
        <v>0.74507002175032078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0.72402766163469157</v>
      </c>
      <c r="X14" s="16" t="s">
        <v>38641</v>
      </c>
      <c r="Y14" s="33">
        <f>D6L1407C7-D6L1407C10</f>
        <v>2.1042360115629211E-2</v>
      </c>
      <c r="Z14" s="16" t="s">
        <v>38642</v>
      </c>
      <c r="AA14" s="33">
        <f>CHOOSE(MIN(D6L1407C9,RUN_YEARS),B7L814C7,B7L814C16,B7L814C25,B7L814C34,B7L814C43)</f>
        <v>154862</v>
      </c>
      <c r="AB14" s="16" t="s">
        <v>38643</v>
      </c>
      <c r="AC14" s="33">
        <f>IF(D6L1407C12=0,0,D6L1407C10/D6L1407C12)</f>
        <v>4.6753087370348543E-6</v>
      </c>
      <c r="AD14" s="16" t="s">
        <v>38644</v>
      </c>
      <c r="AE14" s="33">
        <f>IF(D6L1407C5=0,0,D6L1407C10/D6L1407C5)</f>
        <v>0.48587893788412234</v>
      </c>
      <c r="AF14" s="16" t="s">
        <v>38645</v>
      </c>
      <c r="AG14" s="33">
        <f>CHOOSE(MIN(D6L1407C9,RUN_YEARS),B7L814C5,B7L814C14,B7L814C23,B7L814C32,B7L814C41)</f>
        <v>1731.0547568717348</v>
      </c>
      <c r="AH14" s="16" t="s">
        <v>38646</v>
      </c>
      <c r="AI14" s="33">
        <f>IF(D6L1407C15=0,0,D6L1407C11/D6L1407C15)</f>
        <v>1.2155802716290608E-5</v>
      </c>
      <c r="AJ14" s="16" t="s">
        <v>38647</v>
      </c>
      <c r="AK14" s="33">
        <f>IF(D6L1407C5=0,0,D6L1407C11/D6L1407C5)</f>
        <v>1.4121062115877669E-2</v>
      </c>
      <c r="AL14" s="16" t="s">
        <v>38648</v>
      </c>
      <c r="AM14" s="33">
        <f>D6L1407C8*CHOOSE(MIN(D6L1407C9,RUN_YEARS),B7L814C4,B7L814C13,B7L814C22,B7L814C31,B7L814C40)</f>
        <v>0.23918586167296249</v>
      </c>
      <c r="AN14" s="16" t="s">
        <v>38649</v>
      </c>
      <c r="AO14" s="33">
        <f>D6L1407C8-D6L1407C18</f>
        <v>0.50588416007735826</v>
      </c>
      <c r="AP14" s="16" t="s">
        <v>38650</v>
      </c>
      <c r="AQ14" s="33">
        <f>CHOOSE(MIN(D6L1407C9,RUN_YEARS),B7L814C2,B7L814C11,B7L814C20,B7L814C29,B7L814C38)</f>
        <v>390.62284566100192</v>
      </c>
      <c r="AR14" s="16" t="s">
        <v>38651</v>
      </c>
      <c r="AS14" s="33">
        <f>IF(D6L1407C20=0,0,D6L1407C18/D6L1407C20)</f>
        <v>6.1231918288910713E-4</v>
      </c>
      <c r="AT14" s="16" t="s">
        <v>38652</v>
      </c>
      <c r="AU14" s="33">
        <f>IF(D6L1407C5=0,0,D6L1407C18/D6L1407C5)</f>
        <v>0.1605123375592715</v>
      </c>
      <c r="AV14" s="16" t="s">
        <v>38653</v>
      </c>
      <c r="AW14" s="33">
        <f>CHOOSE(MIN(D6L1407C9,RUN_YEARS),B7L814C1,B7L814C10,B7L814C19,B7L814C28,B7L814C37)</f>
        <v>826.17721968213357</v>
      </c>
      <c r="AX14" s="16" t="s">
        <v>38654</v>
      </c>
      <c r="AY14" s="33">
        <f>IF(D6L1407C23=0,0,D6L1407C19/D6L1407C23)</f>
        <v>6.1231918288910702E-4</v>
      </c>
      <c r="AZ14" s="16" t="s">
        <v>38655</v>
      </c>
      <c r="BA14" s="33">
        <f>IF(D6L1407C5=0,0,D6L1407C19/D6L1407C5)</f>
        <v>0.33948766244072848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0.22636663158197629</v>
      </c>
      <c r="J15" s="16" t="s">
        <v>38678</v>
      </c>
      <c r="K15" s="21">
        <f>_xlfn.SINGLE(IF(FLOW_THRU_100PCT="Y",1,INDEX(VariabilityMatrix,D6L1408C1,_xlfn.SINGLE(D6L1408C9))))</f>
        <v>0.63570948928092208</v>
      </c>
      <c r="L15" s="16" t="s">
        <v>38658</v>
      </c>
      <c r="M15" s="15">
        <f>IF(_xlfn.SINGLE(D6L1408C2)&lt;&gt;0,_xlfn.SINGLE(D6L1408C2)*_xlfn.SINGLE(D6L1408C4),_xlfn.SINGLE(D6L1408C3)*_xlfn.SINGLE(D6L1408C4))</f>
        <v>0.1439034157532208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7.1951707876610399E-2</v>
      </c>
      <c r="R15" s="16" t="s">
        <v>38660</v>
      </c>
      <c r="S15" s="15">
        <f>D6L1408C5-D6L1408C7</f>
        <v>7.1951707876610399E-2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6.9919638804072204E-2</v>
      </c>
      <c r="X15" s="16" t="s">
        <v>38662</v>
      </c>
      <c r="Y15" s="33">
        <f>D6L1408C7-D6L1408C10</f>
        <v>2.0320690725381951E-3</v>
      </c>
      <c r="Z15" s="16" t="s">
        <v>38663</v>
      </c>
      <c r="AA15" s="33">
        <f>CHOOSE(MIN(D6L1408C9,RUN_YEARS),B7L814C7,B7L814C16,B7L814C25,B7L814C34,B7L814C43)</f>
        <v>154862</v>
      </c>
      <c r="AB15" s="16" t="s">
        <v>38664</v>
      </c>
      <c r="AC15" s="33">
        <f>IF(D6L1408C12=0,0,D6L1408C10/D6L1408C12)</f>
        <v>4.5149642135625398E-7</v>
      </c>
      <c r="AD15" s="16" t="s">
        <v>38665</v>
      </c>
      <c r="AE15" s="33">
        <f>IF(D6L1408C5=0,0,D6L1408C10/D6L1408C5)</f>
        <v>0.48587893788412234</v>
      </c>
      <c r="AF15" s="16" t="s">
        <v>38666</v>
      </c>
      <c r="AG15" s="33">
        <f>CHOOSE(MIN(D6L1408C9,RUN_YEARS),B7L814C5,B7L814C14,B7L814C23,B7L814C32,B7L814C41)</f>
        <v>1731.0547568717348</v>
      </c>
      <c r="AH15" s="16" t="s">
        <v>38667</v>
      </c>
      <c r="AI15" s="33">
        <f>IF(D6L1408C15=0,0,D6L1408C11/D6L1408C15)</f>
        <v>1.1738906955262562E-6</v>
      </c>
      <c r="AJ15" s="16" t="s">
        <v>38668</v>
      </c>
      <c r="AK15" s="33">
        <f>IF(D6L1408C5=0,0,D6L1408C11/D6L1408C5)</f>
        <v>1.4121062115877636E-2</v>
      </c>
      <c r="AL15" s="16" t="s">
        <v>38669</v>
      </c>
      <c r="AM15" s="33">
        <f>D6L1408C8*CHOOSE(MIN(D6L1408C9,RUN_YEARS),B7L814C4,B7L814C13,B7L814C22,B7L814C31,B7L814C40)</f>
        <v>2.3098273645313163E-2</v>
      </c>
      <c r="AN15" s="16" t="s">
        <v>38670</v>
      </c>
      <c r="AO15" s="33">
        <f>D6L1408C8-D6L1408C18</f>
        <v>4.8853434231297233E-2</v>
      </c>
      <c r="AP15" s="16" t="s">
        <v>38671</v>
      </c>
      <c r="AQ15" s="33">
        <f>CHOOSE(MIN(D6L1408C9,RUN_YEARS),B7L814C2,B7L814C11,B7L814C20,B7L814C29,B7L814C38)</f>
        <v>390.62284566100192</v>
      </c>
      <c r="AR15" s="16" t="s">
        <v>38672</v>
      </c>
      <c r="AS15" s="33">
        <f>IF(D6L1408C20=0,0,D6L1408C18/D6L1408C20)</f>
        <v>5.9131906650843371E-5</v>
      </c>
      <c r="AT15" s="16" t="s">
        <v>38673</v>
      </c>
      <c r="AU15" s="33">
        <f>IF(D6L1408C5=0,0,D6L1408C18/D6L1408C5)</f>
        <v>0.1605123375592715</v>
      </c>
      <c r="AV15" s="16" t="s">
        <v>38674</v>
      </c>
      <c r="AW15" s="33">
        <f>CHOOSE(MIN(D6L1408C9,RUN_YEARS),B7L814C1,B7L814C10,B7L814C19,B7L814C28,B7L814C37)</f>
        <v>826.17721968213357</v>
      </c>
      <c r="AX15" s="16" t="s">
        <v>38675</v>
      </c>
      <c r="AY15" s="33">
        <f>IF(D6L1408C23=0,0,D6L1408C19/D6L1408C23)</f>
        <v>5.9131906650843364E-5</v>
      </c>
      <c r="AZ15" s="16" t="s">
        <v>38676</v>
      </c>
      <c r="BA15" s="33">
        <f>IF(D6L1408C5=0,0,D6L1408C19/D6L1408C5)</f>
        <v>0.33948766244072848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0.18617068765620479</v>
      </c>
      <c r="J16" s="16" t="s">
        <v>38699</v>
      </c>
      <c r="K16" s="21">
        <f>_xlfn.SINGLE(IF(FLOW_THRU_100PCT="Y",1,INDEX(VariabilityMatrix,D6L1409C1,_xlfn.SINGLE(D6L1409C9))))</f>
        <v>0.63570948928092208</v>
      </c>
      <c r="L16" s="16" t="s">
        <v>38679</v>
      </c>
      <c r="M16" s="15">
        <f>IF(_xlfn.SINGLE(D6L1409C2)&lt;&gt;0,_xlfn.SINGLE(D6L1409C2)*_xlfn.SINGLE(D6L1409C4),_xlfn.SINGLE(D6L1409C3)*_xlfn.SINGLE(D6L1409C4))</f>
        <v>0.11835047276900401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5.9175236384502006E-2</v>
      </c>
      <c r="R16" s="16" t="s">
        <v>38681</v>
      </c>
      <c r="S16" s="15">
        <f>D6L1409C5-D6L1409C7</f>
        <v>5.9175236384502006E-2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5.7504002007087412E-2</v>
      </c>
      <c r="X16" s="16" t="s">
        <v>38683</v>
      </c>
      <c r="Y16" s="33">
        <f>D6L1409C7-D6L1409C10</f>
        <v>1.6712343774145932E-3</v>
      </c>
      <c r="Z16" s="16" t="s">
        <v>38684</v>
      </c>
      <c r="AA16" s="33">
        <f>CHOOSE(MIN(D6L1409C9,RUN_YEARS),B7L814C7,B7L814C16,B7L814C25,B7L814C34,B7L814C43)</f>
        <v>154862</v>
      </c>
      <c r="AB16" s="16" t="s">
        <v>38685</v>
      </c>
      <c r="AC16" s="33">
        <f>IF(D6L1409C12=0,0,D6L1409C10/D6L1409C12)</f>
        <v>3.7132415962009669E-7</v>
      </c>
      <c r="AD16" s="16" t="s">
        <v>38686</v>
      </c>
      <c r="AE16" s="33">
        <f>IF(D6L1409C5=0,0,D6L1409C10/D6L1409C5)</f>
        <v>0.48587893788412234</v>
      </c>
      <c r="AF16" s="16" t="s">
        <v>38687</v>
      </c>
      <c r="AG16" s="33">
        <f>CHOOSE(MIN(D6L1409C9,RUN_YEARS),B7L814C5,B7L814C14,B7L814C23,B7L814C32,B7L814C41)</f>
        <v>1731.0547568717348</v>
      </c>
      <c r="AH16" s="16" t="s">
        <v>38688</v>
      </c>
      <c r="AI16" s="33">
        <f>IF(D6L1409C15=0,0,D6L1409C11/D6L1409C15)</f>
        <v>9.6544281501224989E-7</v>
      </c>
      <c r="AJ16" s="16" t="s">
        <v>38689</v>
      </c>
      <c r="AK16" s="33">
        <f>IF(D6L1409C5=0,0,D6L1409C11/D6L1409C5)</f>
        <v>1.412106211587766E-2</v>
      </c>
      <c r="AL16" s="16" t="s">
        <v>38690</v>
      </c>
      <c r="AM16" s="33">
        <f>D6L1409C8*CHOOSE(MIN(D6L1409C9,RUN_YEARS),B7L814C4,B7L814C13,B7L814C22,B7L814C31,B7L814C40)</f>
        <v>1.899671103539774E-2</v>
      </c>
      <c r="AN16" s="16" t="s">
        <v>38691</v>
      </c>
      <c r="AO16" s="33">
        <f>D6L1409C8-D6L1409C18</f>
        <v>4.0178525349104266E-2</v>
      </c>
      <c r="AP16" s="16" t="s">
        <v>38692</v>
      </c>
      <c r="AQ16" s="33">
        <f>CHOOSE(MIN(D6L1409C9,RUN_YEARS),B7L814C2,B7L814C11,B7L814C20,B7L814C29,B7L814C38)</f>
        <v>390.62284566100192</v>
      </c>
      <c r="AR16" s="16" t="s">
        <v>38693</v>
      </c>
      <c r="AS16" s="33">
        <f>IF(D6L1409C20=0,0,D6L1409C18/D6L1409C20)</f>
        <v>4.8631848460506696E-5</v>
      </c>
      <c r="AT16" s="16" t="s">
        <v>38694</v>
      </c>
      <c r="AU16" s="33">
        <f>IF(D6L1409C5=0,0,D6L1409C18/D6L1409C5)</f>
        <v>0.1605123375592715</v>
      </c>
      <c r="AV16" s="16" t="s">
        <v>38695</v>
      </c>
      <c r="AW16" s="33">
        <f>CHOOSE(MIN(D6L1409C9,RUN_YEARS),B7L814C1,B7L814C10,B7L814C19,B7L814C28,B7L814C37)</f>
        <v>826.17721968213357</v>
      </c>
      <c r="AX16" s="16" t="s">
        <v>38696</v>
      </c>
      <c r="AY16" s="33">
        <f>IF(D6L1409C23=0,0,D6L1409C19/D6L1409C23)</f>
        <v>4.8631848460506689E-5</v>
      </c>
      <c r="AZ16" s="16" t="s">
        <v>38697</v>
      </c>
      <c r="BA16" s="33">
        <f>IF(D6L1409C5=0,0,D6L1409C19/D6L1409C5)</f>
        <v>0.33948766244072853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0.63570948928092208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154862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1731.0547568717348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390.62284566100192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826.17721968213357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0.63570948928092208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154862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1731.0547568717348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390.62284566100192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826.17721968213357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0.63570948928092208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154862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1731.0547568717348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390.62284566100192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826.17721968213357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-0.32649000803897255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-0.28078140691351638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-0.14039070345675819</v>
      </c>
      <c r="R20" s="16" t="s">
        <v>38765</v>
      </c>
      <c r="S20" s="15">
        <f>D6L1413C5-D6L1413C7</f>
        <v>-0.14039070345675819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-0.1364257717687489</v>
      </c>
      <c r="X20" s="16" t="s">
        <v>38767</v>
      </c>
      <c r="Y20" s="33">
        <f>D6L1413C7-D6L1413C10</f>
        <v>-3.9649316880092933E-3</v>
      </c>
      <c r="Z20" s="16" t="s">
        <v>38768</v>
      </c>
      <c r="AA20" s="33">
        <f>CHOOSE(MIN(D6L1413C9,RUN_YEARS),B7L814C7,B7L814C16,B7L814C25,B7L814C34,B7L814C43)</f>
        <v>154862</v>
      </c>
      <c r="AB20" s="16" t="s">
        <v>38769</v>
      </c>
      <c r="AC20" s="33">
        <f>IF(D6L1413C12=0,0,D6L1413C10/D6L1413C12)</f>
        <v>-8.8095059968713373E-7</v>
      </c>
      <c r="AD20" s="16" t="s">
        <v>38770</v>
      </c>
      <c r="AE20" s="33">
        <f>IF(D6L1413C5=0,0,D6L1413C10/D6L1413C5)</f>
        <v>0.48587893788412229</v>
      </c>
      <c r="AF20" s="16" t="s">
        <v>38771</v>
      </c>
      <c r="AG20" s="33">
        <f>CHOOSE(MIN(D6L1413C9,RUN_YEARS),B7L814C5,B7L814C14,B7L814C23,B7L814C32,B7L814C41)</f>
        <v>1731.0547568717348</v>
      </c>
      <c r="AH20" s="16" t="s">
        <v>38772</v>
      </c>
      <c r="AI20" s="33">
        <f>IF(D6L1413C15=0,0,D6L1413C11/D6L1413C15)</f>
        <v>-2.2904715591865482E-6</v>
      </c>
      <c r="AJ20" s="16" t="s">
        <v>38773</v>
      </c>
      <c r="AK20" s="33">
        <f>IF(D6L1413C5=0,0,D6L1413C11/D6L1413C5)</f>
        <v>1.4121062115877686E-2</v>
      </c>
      <c r="AL20" s="16" t="s">
        <v>38774</v>
      </c>
      <c r="AM20" s="33">
        <f>D6L1413C8*CHOOSE(MIN(D6L1413C9,RUN_YEARS),B7L814C4,B7L814C13,B7L814C22,B7L814C31,B7L814C40)</f>
        <v>-4.5068879966869507E-2</v>
      </c>
      <c r="AN20" s="16" t="s">
        <v>38775</v>
      </c>
      <c r="AO20" s="33">
        <f>D6L1413C8-D6L1413C18</f>
        <v>-9.5321823489888685E-2</v>
      </c>
      <c r="AP20" s="16" t="s">
        <v>38776</v>
      </c>
      <c r="AQ20" s="33">
        <f>CHOOSE(MIN(D6L1413C9,RUN_YEARS),B7L814C2,B7L814C11,B7L814C20,B7L814C29,B7L814C38)</f>
        <v>390.62284566100192</v>
      </c>
      <c r="AR20" s="16" t="s">
        <v>38777</v>
      </c>
      <c r="AS20" s="33">
        <f>IF(D6L1413C20=0,0,D6L1413C18/D6L1413C20)</f>
        <v>-1.1537696903161183E-4</v>
      </c>
      <c r="AT20" s="16" t="s">
        <v>38778</v>
      </c>
      <c r="AU20" s="33">
        <f>IF(D6L1413C5=0,0,D6L1413C18/D6L1413C5)</f>
        <v>0.1605123375592715</v>
      </c>
      <c r="AV20" s="16" t="s">
        <v>38779</v>
      </c>
      <c r="AW20" s="33">
        <f>CHOOSE(MIN(D6L1413C9,RUN_YEARS),B7L814C1,B7L814C10,B7L814C19,B7L814C28,B7L814C37)</f>
        <v>826.17721968213357</v>
      </c>
      <c r="AX20" s="16" t="s">
        <v>38780</v>
      </c>
      <c r="AY20" s="33">
        <f>IF(D6L1413C23=0,0,D6L1413C19/D6L1413C23)</f>
        <v>-1.1537696903161183E-4</v>
      </c>
      <c r="AZ20" s="16" t="s">
        <v>38781</v>
      </c>
      <c r="BA20" s="33">
        <f>IF(D6L1413C5=0,0,D6L1413C19/D6L1413C5)</f>
        <v>0.33948766244072853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27.07628681205572</v>
      </c>
      <c r="J21" s="16" t="s">
        <v>38803</v>
      </c>
      <c r="K21" s="21">
        <f>_xlfn.SINGLE(IF(FLOW_THRU_100PCT="Y",1,INDEX(VariabilityMatrix,D6L1414C1,_xlfn.SINGLE(D6L1414C9))))</f>
        <v>0.64917993204410851</v>
      </c>
      <c r="L21" s="16" t="s">
        <v>38783</v>
      </c>
      <c r="M21" s="15">
        <f>IF(_xlfn.SINGLE(D6L1414C2)&lt;&gt;0,_xlfn.SINGLE(D6L1414C2)*_xlfn.SINGLE(D6L1414C4),_xlfn.SINGLE(D6L1414C3)*_xlfn.SINGLE(D6L1414C4))</f>
        <v>17.577382032657123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8.7886910163285616</v>
      </c>
      <c r="R21" s="16" t="s">
        <v>38785</v>
      </c>
      <c r="S21" s="15">
        <f>D6L1414C5-D6L1414C7</f>
        <v>8.7886910163285616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8.5223547556918131</v>
      </c>
      <c r="X21" s="16" t="s">
        <v>38787</v>
      </c>
      <c r="Y21" s="33">
        <f>D6L1414C7-D6L1414C10</f>
        <v>0.26633626063674853</v>
      </c>
      <c r="Z21" s="16" t="s">
        <v>38788</v>
      </c>
      <c r="AA21" s="33">
        <f>CHOOSE(MIN(D6L1414C9,RUN_YEARS),B7L814C7,B7L814C16,B7L814C25,B7L814C34,B7L814C43)</f>
        <v>156550.39999999999</v>
      </c>
      <c r="AB21" s="16" t="s">
        <v>38789</v>
      </c>
      <c r="AC21" s="33">
        <f>IF(D6L1414C12=0,0,D6L1414C10/D6L1414C12)</f>
        <v>5.4438409328189599E-5</v>
      </c>
      <c r="AD21" s="16" t="s">
        <v>38790</v>
      </c>
      <c r="AE21" s="33">
        <f>IF(D6L1414C5=0,0,D6L1414C10/D6L1414C5)</f>
        <v>0.48484778562917275</v>
      </c>
      <c r="AF21" s="16" t="s">
        <v>38791</v>
      </c>
      <c r="AG21" s="33">
        <f>CHOOSE(MIN(D6L1414C9,RUN_YEARS),B7L814C5,B7L814C14,B7L814C23,B7L814C32,B7L814C41)</f>
        <v>1881.7049319768014</v>
      </c>
      <c r="AH21" s="16" t="s">
        <v>38792</v>
      </c>
      <c r="AI21" s="33">
        <f>IF(D6L1414C15=0,0,D6L1414C11/D6L1414C15)</f>
        <v>1.4153986425329308E-4</v>
      </c>
      <c r="AJ21" s="16" t="s">
        <v>38793</v>
      </c>
      <c r="AK21" s="33">
        <f>IF(D6L1414C5=0,0,D6L1414C11/D6L1414C5)</f>
        <v>1.5152214370827283E-2</v>
      </c>
      <c r="AL21" s="16" t="s">
        <v>38794</v>
      </c>
      <c r="AM21" s="33">
        <f>D6L1414C8*CHOOSE(MIN(D6L1414C9,RUN_YEARS),B7L814C4,B7L814C13,B7L814C22,B7L814C31,B7L814C40)</f>
        <v>2.5678163509039273</v>
      </c>
      <c r="AN21" s="16" t="s">
        <v>38795</v>
      </c>
      <c r="AO21" s="33">
        <f>D6L1414C8-D6L1414C18</f>
        <v>6.2208746654246347</v>
      </c>
      <c r="AP21" s="16" t="s">
        <v>38796</v>
      </c>
      <c r="AQ21" s="33">
        <f>CHOOSE(MIN(D6L1414C9,RUN_YEARS),B7L814C2,B7L814C11,B7L814C20,B7L814C29,B7L814C38)</f>
        <v>369.38531899625627</v>
      </c>
      <c r="AR21" s="16" t="s">
        <v>38797</v>
      </c>
      <c r="AS21" s="33">
        <f>IF(D6L1414C20=0,0,D6L1414C18/D6L1414C20)</f>
        <v>6.9515928729423923E-3</v>
      </c>
      <c r="AT21" s="16" t="s">
        <v>38798</v>
      </c>
      <c r="AU21" s="33">
        <f>IF(D6L1414C5=0,0,D6L1414C18/D6L1414C5)</f>
        <v>0.14608639364685627</v>
      </c>
      <c r="AV21" s="16" t="s">
        <v>38799</v>
      </c>
      <c r="AW21" s="33">
        <f>CHOOSE(MIN(D6L1414C9,RUN_YEARS),B7L814C1,B7L814C10,B7L814C19,B7L814C28,B7L814C37)</f>
        <v>894.88478095978212</v>
      </c>
      <c r="AX21" s="16" t="s">
        <v>38800</v>
      </c>
      <c r="AY21" s="33">
        <f>IF(D6L1414C23=0,0,D6L1414C19/D6L1414C23)</f>
        <v>6.9515928729423915E-3</v>
      </c>
      <c r="AZ21" s="16" t="s">
        <v>38801</v>
      </c>
      <c r="BA21" s="33">
        <f>IF(D6L1414C5=0,0,D6L1414C19/D6L1414C5)</f>
        <v>0.35391360635314373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13.704762933684057</v>
      </c>
      <c r="J22" s="16" t="s">
        <v>38824</v>
      </c>
      <c r="K22" s="21">
        <f>_xlfn.SINGLE(IF(FLOW_THRU_100PCT="Y",1,INDEX(VariabilityMatrix,D6L1415C1,_xlfn.SINGLE(D6L1415C9))))</f>
        <v>0.63796322595184096</v>
      </c>
      <c r="L22" s="16" t="s">
        <v>38804</v>
      </c>
      <c r="M22" s="15">
        <f>IF(_xlfn.SINGLE(D6L1415C2)&lt;&gt;0,_xlfn.SINGLE(D6L1415C2)*_xlfn.SINGLE(D6L1415C4),_xlfn.SINGLE(D6L1415C3)*_xlfn.SINGLE(D6L1415C4))</f>
        <v>8.7431347720782959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4.371567386039148</v>
      </c>
      <c r="R22" s="16" t="s">
        <v>38806</v>
      </c>
      <c r="S22" s="15">
        <f>D6L1415C5-D6L1415C7</f>
        <v>4.371567386039148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4.2442518101408169</v>
      </c>
      <c r="X22" s="16" t="s">
        <v>38808</v>
      </c>
      <c r="Y22" s="33">
        <f>D6L1415C7-D6L1415C10</f>
        <v>0.12731557589833109</v>
      </c>
      <c r="Z22" s="16" t="s">
        <v>38809</v>
      </c>
      <c r="AA22" s="33">
        <f>CHOOSE(MIN(D6L1415C9,RUN_YEARS),B7L814C7,B7L814C16,B7L814C25,B7L814C34,B7L814C43)</f>
        <v>155127.66666666666</v>
      </c>
      <c r="AB22" s="16" t="s">
        <v>38810</v>
      </c>
      <c r="AC22" s="33">
        <f>IF(D6L1415C12=0,0,D6L1415C10/D6L1415C12)</f>
        <v>2.7359734735524185E-5</v>
      </c>
      <c r="AD22" s="16" t="s">
        <v>38811</v>
      </c>
      <c r="AE22" s="33">
        <f>IF(D6L1415C5=0,0,D6L1415C10/D6L1415C5)</f>
        <v>0.48543822333553399</v>
      </c>
      <c r="AF22" s="16" t="s">
        <v>38812</v>
      </c>
      <c r="AG22" s="33">
        <f>CHOOSE(MIN(D6L1415C9,RUN_YEARS),B7L814C5,B7L814C14,B7L814C23,B7L814C32,B7L814C41)</f>
        <v>1789.7662263547386</v>
      </c>
      <c r="AH22" s="16" t="s">
        <v>38813</v>
      </c>
      <c r="AI22" s="33">
        <f>IF(D6L1415C15=0,0,D6L1415C11/D6L1415C15)</f>
        <v>7.1135310312362912E-5</v>
      </c>
      <c r="AJ22" s="16" t="s">
        <v>38814</v>
      </c>
      <c r="AK22" s="33">
        <f>IF(D6L1415C5=0,0,D6L1415C11/D6L1415C5)</f>
        <v>1.4561776664466012E-2</v>
      </c>
      <c r="AL22" s="16" t="s">
        <v>38815</v>
      </c>
      <c r="AM22" s="33">
        <f>D6L1415C8*CHOOSE(MIN(D6L1415C9,RUN_YEARS),B7L814C4,B7L814C13,B7L814C22,B7L814C31,B7L814C40)</f>
        <v>1.2985252816550159</v>
      </c>
      <c r="AN22" s="16" t="s">
        <v>38816</v>
      </c>
      <c r="AO22" s="33">
        <f>D6L1415C8-D6L1415C18</f>
        <v>3.0730421043841321</v>
      </c>
      <c r="AP22" s="16" t="s">
        <v>38817</v>
      </c>
      <c r="AQ22" s="33">
        <f>CHOOSE(MIN(D6L1415C9,RUN_YEARS),B7L814C2,B7L814C11,B7L814C20,B7L814C29,B7L814C38)</f>
        <v>361.54083995899265</v>
      </c>
      <c r="AR22" s="16" t="s">
        <v>38818</v>
      </c>
      <c r="AS22" s="33">
        <f>IF(D6L1415C20=0,0,D6L1415C18/D6L1415C20)</f>
        <v>3.5916420446506117E-3</v>
      </c>
      <c r="AT22" s="16" t="s">
        <v>38819</v>
      </c>
      <c r="AU22" s="33">
        <f>IF(D6L1415C5=0,0,D6L1415C18/D6L1415C5)</f>
        <v>0.14851941729205995</v>
      </c>
      <c r="AV22" s="16" t="s">
        <v>38820</v>
      </c>
      <c r="AW22" s="33">
        <f>CHOOSE(MIN(D6L1415C9,RUN_YEARS),B7L814C1,B7L814C10,B7L814C19,B7L814C28,B7L814C37)</f>
        <v>855.60923560328581</v>
      </c>
      <c r="AX22" s="16" t="s">
        <v>38821</v>
      </c>
      <c r="AY22" s="33">
        <f>IF(D6L1415C23=0,0,D6L1415C19/D6L1415C23)</f>
        <v>3.5916420446506113E-3</v>
      </c>
      <c r="AZ22" s="16" t="s">
        <v>38822</v>
      </c>
      <c r="BA22" s="33">
        <f>IF(D6L1415C5=0,0,D6L1415C19/D6L1415C5)</f>
        <v>0.35148058270794003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4974.4725890120271</v>
      </c>
      <c r="J23" s="16" t="s">
        <v>38845</v>
      </c>
      <c r="K23" s="21">
        <f>_xlfn.SINGLE(IF(FLOW_THRU_100PCT="Y",1,INDEX(VariabilityMatrix,D6L1416C1,_xlfn.SINGLE(D6L1416C9))))</f>
        <v>0.32215264443218067</v>
      </c>
      <c r="L23" s="16" t="s">
        <v>38825</v>
      </c>
      <c r="M23" s="15">
        <f>IF(_xlfn.SINGLE(D6L1416C2)&lt;&gt;0,_xlfn.SINGLE(D6L1416C2)*_xlfn.SINGLE(D6L1416C4),_xlfn.SINGLE(D6L1416C3)*_xlfn.SINGLE(D6L1416C4))</f>
        <v>1602.5394992056208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801.26974960281041</v>
      </c>
      <c r="R23" s="16" t="s">
        <v>38827</v>
      </c>
      <c r="S23" s="15">
        <f>D6L1416C5-D6L1416C7</f>
        <v>801.26974960281041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777.93392731939298</v>
      </c>
      <c r="X23" s="16" t="s">
        <v>38829</v>
      </c>
      <c r="Y23" s="33">
        <f>D6L1416C7-D6L1416C10</f>
        <v>23.335822283417428</v>
      </c>
      <c r="Z23" s="16" t="s">
        <v>38830</v>
      </c>
      <c r="AA23" s="33">
        <f>CHOOSE(MIN(D6L1416C9,RUN_YEARS),B7L814C7,B7L814C16,B7L814C25,B7L814C34,B7L814C43)</f>
        <v>155127.66666666666</v>
      </c>
      <c r="AB23" s="16" t="s">
        <v>38831</v>
      </c>
      <c r="AC23" s="33">
        <f>IF(D6L1416C12=0,0,D6L1416C10/D6L1416C12)</f>
        <v>5.0147980952423687E-3</v>
      </c>
      <c r="AD23" s="16" t="s">
        <v>38832</v>
      </c>
      <c r="AE23" s="33">
        <f>IF(D6L1416C5=0,0,D6L1416C10/D6L1416C5)</f>
        <v>0.48543822333553399</v>
      </c>
      <c r="AF23" s="16" t="s">
        <v>38833</v>
      </c>
      <c r="AG23" s="33">
        <f>CHOOSE(MIN(D6L1416C9,RUN_YEARS),B7L814C5,B7L814C14,B7L814C23,B7L814C32,B7L814C41)</f>
        <v>1789.7662263547386</v>
      </c>
      <c r="AH23" s="16" t="s">
        <v>38834</v>
      </c>
      <c r="AI23" s="33">
        <f>IF(D6L1416C15=0,0,D6L1416C11/D6L1416C15)</f>
        <v>1.3038475047630147E-2</v>
      </c>
      <c r="AJ23" s="16" t="s">
        <v>38835</v>
      </c>
      <c r="AK23" s="33">
        <f>IF(D6L1416C5=0,0,D6L1416C11/D6L1416C5)</f>
        <v>1.4561776664465993E-2</v>
      </c>
      <c r="AL23" s="16" t="s">
        <v>38836</v>
      </c>
      <c r="AM23" s="33">
        <f>D6L1416C8*CHOOSE(MIN(D6L1416C9,RUN_YEARS),B7L814C4,B7L814C13,B7L814C22,B7L814C31,B7L814C40)</f>
        <v>238.00823260952836</v>
      </c>
      <c r="AN23" s="16" t="s">
        <v>38837</v>
      </c>
      <c r="AO23" s="33">
        <f>D6L1416C8-D6L1416C18</f>
        <v>563.26151699328204</v>
      </c>
      <c r="AP23" s="16" t="s">
        <v>38838</v>
      </c>
      <c r="AQ23" s="33">
        <f>CHOOSE(MIN(D6L1416C9,RUN_YEARS),B7L814C2,B7L814C11,B7L814C20,B7L814C29,B7L814C38)</f>
        <v>361.54083995899265</v>
      </c>
      <c r="AR23" s="16" t="s">
        <v>38839</v>
      </c>
      <c r="AS23" s="33">
        <f>IF(D6L1416C20=0,0,D6L1416C18/D6L1416C20)</f>
        <v>0.65831631258179346</v>
      </c>
      <c r="AT23" s="16" t="s">
        <v>38840</v>
      </c>
      <c r="AU23" s="33">
        <f>IF(D6L1416C5=0,0,D6L1416C18/D6L1416C5)</f>
        <v>0.14851941729205995</v>
      </c>
      <c r="AV23" s="16" t="s">
        <v>38841</v>
      </c>
      <c r="AW23" s="33">
        <f>CHOOSE(MIN(D6L1416C9,RUN_YEARS),B7L814C1,B7L814C10,B7L814C19,B7L814C28,B7L814C37)</f>
        <v>855.60923560328581</v>
      </c>
      <c r="AX23" s="16" t="s">
        <v>38842</v>
      </c>
      <c r="AY23" s="33">
        <f>IF(D6L1416C23=0,0,D6L1416C19/D6L1416C23)</f>
        <v>0.65831631258179346</v>
      </c>
      <c r="AZ23" s="16" t="s">
        <v>38843</v>
      </c>
      <c r="BA23" s="33">
        <f>IF(D6L1416C5=0,0,D6L1416C19/D6L1416C5)</f>
        <v>0.35148058270794008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131.68193323817061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113.24646258482673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56.623231292413365</v>
      </c>
      <c r="R24" s="16" t="s">
        <v>38848</v>
      </c>
      <c r="S24" s="15">
        <f>D6L1417C5-D6L1417C7</f>
        <v>56.623231292413365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54.974161596212312</v>
      </c>
      <c r="X24" s="16" t="s">
        <v>38850</v>
      </c>
      <c r="Y24" s="33">
        <f>D6L1417C7-D6L1417C10</f>
        <v>1.6490696962010531</v>
      </c>
      <c r="Z24" s="16" t="s">
        <v>38851</v>
      </c>
      <c r="AA24" s="33">
        <f>CHOOSE(MIN(D6L1417C9,RUN_YEARS),B7L814C7,B7L814C16,B7L814C25,B7L814C34,B7L814C43)</f>
        <v>155127.66666666666</v>
      </c>
      <c r="AB24" s="16" t="s">
        <v>38852</v>
      </c>
      <c r="AC24" s="33">
        <f>IF(D6L1417C12=0,0,D6L1417C10/D6L1417C12)</f>
        <v>3.5438012301402703E-4</v>
      </c>
      <c r="AD24" s="16" t="s">
        <v>38853</v>
      </c>
      <c r="AE24" s="33">
        <f>IF(D6L1417C5=0,0,D6L1417C10/D6L1417C5)</f>
        <v>0.48543822333553399</v>
      </c>
      <c r="AF24" s="16" t="s">
        <v>38854</v>
      </c>
      <c r="AG24" s="33">
        <f>CHOOSE(MIN(D6L1417C9,RUN_YEARS),B7L814C5,B7L814C14,B7L814C23,B7L814C32,B7L814C41)</f>
        <v>1789.7662263547386</v>
      </c>
      <c r="AH24" s="16" t="s">
        <v>38855</v>
      </c>
      <c r="AI24" s="33">
        <f>IF(D6L1417C15=0,0,D6L1417C11/D6L1417C15)</f>
        <v>9.2138831983647077E-4</v>
      </c>
      <c r="AJ24" s="16" t="s">
        <v>38856</v>
      </c>
      <c r="AK24" s="33">
        <f>IF(D6L1417C5=0,0,D6L1417C11/D6L1417C5)</f>
        <v>1.4561776664466012E-2</v>
      </c>
      <c r="AL24" s="16" t="s">
        <v>38857</v>
      </c>
      <c r="AM24" s="33">
        <f>D6L1417C8*CHOOSE(MIN(D6L1417C9,RUN_YEARS),B7L814C4,B7L814C13,B7L814C22,B7L814C31,B7L814C40)</f>
        <v>16.819298633485534</v>
      </c>
      <c r="AN24" s="16" t="s">
        <v>38858</v>
      </c>
      <c r="AO24" s="33">
        <f>D6L1417C8-D6L1417C18</f>
        <v>39.803932658927835</v>
      </c>
      <c r="AP24" s="16" t="s">
        <v>38859</v>
      </c>
      <c r="AQ24" s="33">
        <f>CHOOSE(MIN(D6L1417C9,RUN_YEARS),B7L814C2,B7L814C11,B7L814C20,B7L814C29,B7L814C38)</f>
        <v>361.54083995899265</v>
      </c>
      <c r="AR24" s="16" t="s">
        <v>38860</v>
      </c>
      <c r="AS24" s="33">
        <f>IF(D6L1417C20=0,0,D6L1417C18/D6L1417C20)</f>
        <v>4.6521158260829518E-2</v>
      </c>
      <c r="AT24" s="16" t="s">
        <v>38861</v>
      </c>
      <c r="AU24" s="33">
        <f>IF(D6L1417C5=0,0,D6L1417C18/D6L1417C5)</f>
        <v>0.14851941729205995</v>
      </c>
      <c r="AV24" s="16" t="s">
        <v>38862</v>
      </c>
      <c r="AW24" s="33">
        <f>CHOOSE(MIN(D6L1417C9,RUN_YEARS),B7L814C1,B7L814C10,B7L814C19,B7L814C28,B7L814C37)</f>
        <v>855.60923560328581</v>
      </c>
      <c r="AX24" s="16" t="s">
        <v>38863</v>
      </c>
      <c r="AY24" s="33">
        <f>IF(D6L1417C23=0,0,D6L1417C19/D6L1417C23)</f>
        <v>4.6521158260829525E-2</v>
      </c>
      <c r="AZ24" s="16" t="s">
        <v>38864</v>
      </c>
      <c r="BA24" s="33">
        <f>IF(D6L1417C5=0,0,D6L1417C19/D6L1417C5)</f>
        <v>0.35148058270794008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313.93767994547261</v>
      </c>
      <c r="J25" s="16" t="s">
        <v>38886</v>
      </c>
      <c r="K25" s="21">
        <f>_xlfn.SINGLE(IF(FLOW_THRU_100PCT="Y",1,INDEX(VariabilityMatrix,D6L1418C1,_xlfn.SINGLE(D6L1418C9))))</f>
        <v>0.31677851458274481</v>
      </c>
      <c r="L25" s="16" t="s">
        <v>38866</v>
      </c>
      <c r="M25" s="15">
        <f>IF(_xlfn.SINGLE(D6L1418C2)&lt;&gt;0,_xlfn.SINGLE(D6L1418C2)*_xlfn.SINGLE(D6L1418C4),_xlfn.SINGLE(D6L1418C3)*_xlfn.SINGLE(D6L1418C4))</f>
        <v>99.448711924679969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49.724355962339985</v>
      </c>
      <c r="R25" s="16" t="s">
        <v>38868</v>
      </c>
      <c r="S25" s="15">
        <f>D6L1418C5-D6L1418C7</f>
        <v>49.724355962339985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48.320034523907559</v>
      </c>
      <c r="X25" s="16" t="s">
        <v>38870</v>
      </c>
      <c r="Y25" s="33">
        <f>D6L1418C7-D6L1418C10</f>
        <v>1.4043214384324259</v>
      </c>
      <c r="Z25" s="16" t="s">
        <v>38871</v>
      </c>
      <c r="AA25" s="33">
        <f>CHOOSE(MIN(D6L1418C9,RUN_YEARS),B7L814C7,B7L814C16,B7L814C25,B7L814C34,B7L814C43)</f>
        <v>154862</v>
      </c>
      <c r="AB25" s="16" t="s">
        <v>38872</v>
      </c>
      <c r="AC25" s="33">
        <f>IF(D6L1418C12=0,0,D6L1418C10/D6L1418C12)</f>
        <v>3.1201995663175962E-4</v>
      </c>
      <c r="AD25" s="16" t="s">
        <v>38873</v>
      </c>
      <c r="AE25" s="33">
        <f>IF(D6L1418C5=0,0,D6L1418C10/D6L1418C5)</f>
        <v>0.4858789378841224</v>
      </c>
      <c r="AF25" s="16" t="s">
        <v>38874</v>
      </c>
      <c r="AG25" s="33">
        <f>CHOOSE(MIN(D6L1418C9,RUN_YEARS),B7L814C5,B7L814C14,B7L814C23,B7L814C32,B7L814C41)</f>
        <v>1731.0547568717348</v>
      </c>
      <c r="AH25" s="16" t="s">
        <v>38875</v>
      </c>
      <c r="AI25" s="33">
        <f>IF(D6L1418C15=0,0,D6L1418C11/D6L1418C15)</f>
        <v>8.1125188724257165E-4</v>
      </c>
      <c r="AJ25" s="16" t="s">
        <v>38876</v>
      </c>
      <c r="AK25" s="33">
        <f>IF(D6L1418C5=0,0,D6L1418C11/D6L1418C5)</f>
        <v>1.4121062115877625E-2</v>
      </c>
      <c r="AL25" s="16" t="s">
        <v>38877</v>
      </c>
      <c r="AM25" s="33">
        <f>D6L1418C8*CHOOSE(MIN(D6L1418C9,RUN_YEARS),B7L814C4,B7L814C13,B7L814C22,B7L814C31,B7L814C40)</f>
        <v>15.96274521828898</v>
      </c>
      <c r="AN25" s="16" t="s">
        <v>38878</v>
      </c>
      <c r="AO25" s="33">
        <f>D6L1418C8-D6L1418C18</f>
        <v>33.761610744051005</v>
      </c>
      <c r="AP25" s="16" t="s">
        <v>38879</v>
      </c>
      <c r="AQ25" s="33">
        <f>CHOOSE(MIN(D6L1418C9,RUN_YEARS),B7L814C2,B7L814C11,B7L814C20,B7L814C29,B7L814C38)</f>
        <v>390.62284566100192</v>
      </c>
      <c r="AR25" s="16" t="s">
        <v>38880</v>
      </c>
      <c r="AS25" s="33">
        <f>IF(D6L1418C20=0,0,D6L1418C18/D6L1418C20)</f>
        <v>4.0864853132891482E-2</v>
      </c>
      <c r="AT25" s="16" t="s">
        <v>38881</v>
      </c>
      <c r="AU25" s="33">
        <f>IF(D6L1418C5=0,0,D6L1418C18/D6L1418C5)</f>
        <v>0.1605123375592715</v>
      </c>
      <c r="AV25" s="16" t="s">
        <v>38882</v>
      </c>
      <c r="AW25" s="33">
        <f>CHOOSE(MIN(D6L1418C9,RUN_YEARS),B7L814C1,B7L814C10,B7L814C19,B7L814C28,B7L814C37)</f>
        <v>826.17721968213357</v>
      </c>
      <c r="AX25" s="16" t="s">
        <v>38883</v>
      </c>
      <c r="AY25" s="33">
        <f>IF(D6L1418C23=0,0,D6L1418C19/D6L1418C23)</f>
        <v>4.0864853132891475E-2</v>
      </c>
      <c r="AZ25" s="16" t="s">
        <v>38884</v>
      </c>
      <c r="BA25" s="33">
        <f>IF(D6L1418C5=0,0,D6L1418C19/D6L1418C5)</f>
        <v>0.33948766244072848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3775.8003214759124</v>
      </c>
      <c r="J26" s="16" t="s">
        <v>38907</v>
      </c>
      <c r="K26" s="21">
        <f>_xlfn.SINGLE(IF(FLOW_THRU_100PCT="Y",1,INDEX(VariabilityMatrix,D6L1419C1,_xlfn.SINGLE(D6L1419C9))))</f>
        <v>0.32215264443218067</v>
      </c>
      <c r="L26" s="16" t="s">
        <v>38887</v>
      </c>
      <c r="M26" s="15">
        <f>IF(_xlfn.SINGLE(D6L1419C2)&lt;&gt;0,_xlfn.SINGLE(D6L1419C2)*_xlfn.SINGLE(D6L1419C4),_xlfn.SINGLE(D6L1419C3)*_xlfn.SINGLE(D6L1419C4))</f>
        <v>1216.3840584113429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608.19202920567147</v>
      </c>
      <c r="R26" s="16" t="s">
        <v>38889</v>
      </c>
      <c r="S26" s="15">
        <f>D6L1419C5-D6L1419C7</f>
        <v>608.19202920567147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590.47931620886868</v>
      </c>
      <c r="X26" s="16" t="s">
        <v>38891</v>
      </c>
      <c r="Y26" s="33">
        <f>D6L1419C7-D6L1419C10</f>
        <v>17.712712996802793</v>
      </c>
      <c r="Z26" s="16" t="s">
        <v>38892</v>
      </c>
      <c r="AA26" s="33">
        <f>CHOOSE(MIN(D6L1419C9,RUN_YEARS),B7L814C7,B7L814C16,B7L814C25,B7L814C34,B7L814C43)</f>
        <v>155127.66666666666</v>
      </c>
      <c r="AB26" s="16" t="s">
        <v>38893</v>
      </c>
      <c r="AC26" s="33">
        <f>IF(D6L1419C12=0,0,D6L1419C10/D6L1419C12)</f>
        <v>3.8064088044183096E-3</v>
      </c>
      <c r="AD26" s="16" t="s">
        <v>38894</v>
      </c>
      <c r="AE26" s="33">
        <f>IF(D6L1419C5=0,0,D6L1419C10/D6L1419C5)</f>
        <v>0.48543822333553394</v>
      </c>
      <c r="AF26" s="16" t="s">
        <v>38895</v>
      </c>
      <c r="AG26" s="33">
        <f>CHOOSE(MIN(D6L1419C9,RUN_YEARS),B7L814C5,B7L814C14,B7L814C23,B7L814C32,B7L814C41)</f>
        <v>1789.7662263547386</v>
      </c>
      <c r="AH26" s="16" t="s">
        <v>38896</v>
      </c>
      <c r="AI26" s="33">
        <f>IF(D6L1419C15=0,0,D6L1419C11/D6L1419C15)</f>
        <v>9.8966628914876308E-3</v>
      </c>
      <c r="AJ26" s="16" t="s">
        <v>38897</v>
      </c>
      <c r="AK26" s="33">
        <f>IF(D6L1419C5=0,0,D6L1419C11/D6L1419C5)</f>
        <v>1.4561776664466041E-2</v>
      </c>
      <c r="AL26" s="16" t="s">
        <v>38898</v>
      </c>
      <c r="AM26" s="33">
        <f>D6L1419C8*CHOOSE(MIN(D6L1419C9,RUN_YEARS),B7L814C4,B7L814C13,B7L814C22,B7L814C31,B7L814C40)</f>
        <v>180.65665155860367</v>
      </c>
      <c r="AN26" s="16" t="s">
        <v>38899</v>
      </c>
      <c r="AO26" s="33">
        <f>D6L1419C8-D6L1419C18</f>
        <v>427.53537764706778</v>
      </c>
      <c r="AP26" s="16" t="s">
        <v>38900</v>
      </c>
      <c r="AQ26" s="33">
        <f>CHOOSE(MIN(D6L1419C9,RUN_YEARS),B7L814C2,B7L814C11,B7L814C20,B7L814C29,B7L814C38)</f>
        <v>361.54083995899265</v>
      </c>
      <c r="AR26" s="16" t="s">
        <v>38901</v>
      </c>
      <c r="AS26" s="33">
        <f>IF(D6L1419C20=0,0,D6L1419C18/D6L1419C20)</f>
        <v>0.49968532345915456</v>
      </c>
      <c r="AT26" s="16" t="s">
        <v>38902</v>
      </c>
      <c r="AU26" s="33">
        <f>IF(D6L1419C5=0,0,D6L1419C18/D6L1419C5)</f>
        <v>0.14851941729205995</v>
      </c>
      <c r="AV26" s="16" t="s">
        <v>38903</v>
      </c>
      <c r="AW26" s="33">
        <f>CHOOSE(MIN(D6L1419C9,RUN_YEARS),B7L814C1,B7L814C10,B7L814C19,B7L814C28,B7L814C37)</f>
        <v>855.60923560328581</v>
      </c>
      <c r="AX26" s="16" t="s">
        <v>38904</v>
      </c>
      <c r="AY26" s="33">
        <f>IF(D6L1419C23=0,0,D6L1419C19/D6L1419C23)</f>
        <v>0.49968532345915445</v>
      </c>
      <c r="AZ26" s="16" t="s">
        <v>38905</v>
      </c>
      <c r="BA26" s="33">
        <f>IF(D6L1419C5=0,0,D6L1419C19/D6L1419C5)</f>
        <v>0.35148058270794003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34.200573698041723</v>
      </c>
      <c r="J27" s="16" t="s">
        <v>38928</v>
      </c>
      <c r="K27" s="21">
        <f>_xlfn.SINGLE(IF(FLOW_THRU_100PCT="Y",1,INDEX(VariabilityMatrix,D6L1420C1,_xlfn.SINGLE(D6L1420C9))))</f>
        <v>0.31677851458274481</v>
      </c>
      <c r="L27" s="16" t="s">
        <v>38908</v>
      </c>
      <c r="M27" s="15">
        <f>IF(_xlfn.SINGLE(D6L1420C2)&lt;&gt;0,_xlfn.SINGLE(D6L1420C2)*_xlfn.SINGLE(D6L1420C4),_xlfn.SINGLE(D6L1420C3)*_xlfn.SINGLE(D6L1420C4))</f>
        <v>10.834006933943348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5.417003466971674</v>
      </c>
      <c r="R27" s="16" t="s">
        <v>38910</v>
      </c>
      <c r="S27" s="15">
        <f>D6L1420C5-D6L1420C7</f>
        <v>5.417003466971674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5.2640157820936109</v>
      </c>
      <c r="X27" s="16" t="s">
        <v>38912</v>
      </c>
      <c r="Y27" s="33">
        <f>D6L1420C7-D6L1420C10</f>
        <v>0.15298768487806313</v>
      </c>
      <c r="Z27" s="16" t="s">
        <v>38913</v>
      </c>
      <c r="AA27" s="33">
        <f>CHOOSE(MIN(D6L1420C9,RUN_YEARS),B7L814C7,B7L814C16,B7L814C25,B7L814C34,B7L814C43)</f>
        <v>154862</v>
      </c>
      <c r="AB27" s="16" t="s">
        <v>38914</v>
      </c>
      <c r="AC27" s="33">
        <f>IF(D6L1420C12=0,0,D6L1420C10/D6L1420C12)</f>
        <v>3.3991655681145867E-5</v>
      </c>
      <c r="AD27" s="16" t="s">
        <v>38915</v>
      </c>
      <c r="AE27" s="33">
        <f>IF(D6L1420C5=0,0,D6L1420C10/D6L1420C5)</f>
        <v>0.48587893788412234</v>
      </c>
      <c r="AF27" s="16" t="s">
        <v>38916</v>
      </c>
      <c r="AG27" s="33">
        <f>CHOOSE(MIN(D6L1420C9,RUN_YEARS),B7L814C5,B7L814C14,B7L814C23,B7L814C32,B7L814C41)</f>
        <v>1731.0547568717348</v>
      </c>
      <c r="AH27" s="16" t="s">
        <v>38917</v>
      </c>
      <c r="AI27" s="33">
        <f>IF(D6L1420C15=0,0,D6L1420C11/D6L1420C15)</f>
        <v>8.8378304770979002E-5</v>
      </c>
      <c r="AJ27" s="16" t="s">
        <v>38918</v>
      </c>
      <c r="AK27" s="33">
        <f>IF(D6L1420C5=0,0,D6L1420C11/D6L1420C5)</f>
        <v>1.4121062115877644E-2</v>
      </c>
      <c r="AL27" s="16" t="s">
        <v>38919</v>
      </c>
      <c r="AM27" s="33">
        <f>D6L1420C8*CHOOSE(MIN(D6L1420C9,RUN_YEARS),B7L814C4,B7L814C13,B7L814C22,B7L814C31,B7L814C40)</f>
        <v>1.7389917781006026</v>
      </c>
      <c r="AN27" s="16" t="s">
        <v>38920</v>
      </c>
      <c r="AO27" s="33">
        <f>D6L1420C8-D6L1420C18</f>
        <v>3.6780116888710714</v>
      </c>
      <c r="AP27" s="16" t="s">
        <v>38921</v>
      </c>
      <c r="AQ27" s="33">
        <f>CHOOSE(MIN(D6L1420C9,RUN_YEARS),B7L814C2,B7L814C11,B7L814C20,B7L814C29,B7L814C38)</f>
        <v>390.62284566100192</v>
      </c>
      <c r="AR27" s="16" t="s">
        <v>38922</v>
      </c>
      <c r="AS27" s="33">
        <f>IF(D6L1420C20=0,0,D6L1420C18/D6L1420C20)</f>
        <v>4.4518435043345338E-3</v>
      </c>
      <c r="AT27" s="16" t="s">
        <v>38923</v>
      </c>
      <c r="AU27" s="33">
        <f>IF(D6L1420C5=0,0,D6L1420C18/D6L1420C5)</f>
        <v>0.1605123375592715</v>
      </c>
      <c r="AV27" s="16" t="s">
        <v>38924</v>
      </c>
      <c r="AW27" s="33">
        <f>CHOOSE(MIN(D6L1420C9,RUN_YEARS),B7L814C1,B7L814C10,B7L814C19,B7L814C28,B7L814C37)</f>
        <v>826.17721968213357</v>
      </c>
      <c r="AX27" s="16" t="s">
        <v>38925</v>
      </c>
      <c r="AY27" s="33">
        <f>IF(D6L1420C23=0,0,D6L1420C19/D6L1420C23)</f>
        <v>4.4518435043345338E-3</v>
      </c>
      <c r="AZ27" s="16" t="s">
        <v>38926</v>
      </c>
      <c r="BA27" s="33">
        <f>IF(D6L1420C5=0,0,D6L1420C19/D6L1420C5)</f>
        <v>0.33948766244072853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0.31677851458274481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154862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1731.0547568717348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390.62284566100192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826.17721968213357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0.31677851458274481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154862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1731.0547568717348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390.62284566100192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826.17721968213357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0.31677851458274481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154862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1731.0547568717348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390.62284566100192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826.17721968213357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0.31677851458274481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154862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1731.0547568717348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390.62284566100192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826.17721968213357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0.31677851458274481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154862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1731.0547568717348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390.62284566100192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826.17721968213357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89.452190172291878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76.928883548171015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38.464441774085508</v>
      </c>
      <c r="R33" s="16" t="s">
        <v>39036</v>
      </c>
      <c r="S33" s="15">
        <f>D6L1426C5-D6L1426C7</f>
        <v>38.464441774085508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37.378124230996669</v>
      </c>
      <c r="X33" s="16" t="s">
        <v>39038</v>
      </c>
      <c r="Y33" s="33">
        <f>D6L1426C7-D6L1426C10</f>
        <v>1.086317543088839</v>
      </c>
      <c r="Z33" s="16" t="s">
        <v>39039</v>
      </c>
      <c r="AA33" s="33">
        <f>CHOOSE(MIN(D6L1426C9,RUN_YEARS),B7L814C7,B7L814C16,B7L814C25,B7L814C34,B7L814C43)</f>
        <v>154862</v>
      </c>
      <c r="AB33" s="16" t="s">
        <v>39040</v>
      </c>
      <c r="AC33" s="33">
        <f>IF(D6L1426C12=0,0,D6L1426C10/D6L1426C12)</f>
        <v>2.4136408047808157E-4</v>
      </c>
      <c r="AD33" s="16" t="s">
        <v>39041</v>
      </c>
      <c r="AE33" s="33">
        <f>IF(D6L1426C5=0,0,D6L1426C10/D6L1426C5)</f>
        <v>0.4858789378841224</v>
      </c>
      <c r="AF33" s="16" t="s">
        <v>39042</v>
      </c>
      <c r="AG33" s="33">
        <f>CHOOSE(MIN(D6L1426C9,RUN_YEARS),B7L814C5,B7L814C14,B7L814C23,B7L814C32,B7L814C41)</f>
        <v>1731.0547568717348</v>
      </c>
      <c r="AH33" s="16" t="s">
        <v>39043</v>
      </c>
      <c r="AI33" s="33">
        <f>IF(D6L1426C15=0,0,D6L1426C11/D6L1426C15)</f>
        <v>6.2754660924300933E-4</v>
      </c>
      <c r="AJ33" s="16" t="s">
        <v>39044</v>
      </c>
      <c r="AK33" s="33">
        <f>IF(D6L1426C5=0,0,D6L1426C11/D6L1426C5)</f>
        <v>1.4121062115877622E-2</v>
      </c>
      <c r="AL33" s="16" t="s">
        <v>39045</v>
      </c>
      <c r="AM33" s="33">
        <f>D6L1426C8*CHOOSE(MIN(D6L1426C9,RUN_YEARS),B7L814C4,B7L814C13,B7L814C22,B7L814C31,B7L814C40)</f>
        <v>12.348034924141913</v>
      </c>
      <c r="AN33" s="16" t="s">
        <v>39046</v>
      </c>
      <c r="AO33" s="33">
        <f>D6L1426C8-D6L1426C18</f>
        <v>26.116406849943594</v>
      </c>
      <c r="AP33" s="16" t="s">
        <v>39047</v>
      </c>
      <c r="AQ33" s="33">
        <f>CHOOSE(MIN(D6L1426C9,RUN_YEARS),B7L814C2,B7L814C11,B7L814C20,B7L814C29,B7L814C38)</f>
        <v>390.62284566100192</v>
      </c>
      <c r="AR33" s="16" t="s">
        <v>39048</v>
      </c>
      <c r="AS33" s="33">
        <f>IF(D6L1426C20=0,0,D6L1426C18/D6L1426C20)</f>
        <v>3.1611143744669841E-2</v>
      </c>
      <c r="AT33" s="16" t="s">
        <v>39049</v>
      </c>
      <c r="AU33" s="33">
        <f>IF(D6L1426C5=0,0,D6L1426C18/D6L1426C5)</f>
        <v>0.1605123375592715</v>
      </c>
      <c r="AV33" s="16" t="s">
        <v>39050</v>
      </c>
      <c r="AW33" s="33">
        <f>CHOOSE(MIN(D6L1426C9,RUN_YEARS),B7L814C1,B7L814C10,B7L814C19,B7L814C28,B7L814C37)</f>
        <v>826.17721968213357</v>
      </c>
      <c r="AX33" s="16" t="s">
        <v>39051</v>
      </c>
      <c r="AY33" s="33">
        <f>IF(D6L1426C23=0,0,D6L1426C19/D6L1426C23)</f>
        <v>3.1611143744669834E-2</v>
      </c>
      <c r="AZ33" s="16" t="s">
        <v>39052</v>
      </c>
      <c r="BA33" s="33">
        <f>IF(D6L1426C5=0,0,D6L1426C19/D6L1426C5)</f>
        <v>0.33948766244072853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-755.55427414754922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-649.77667576689237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-324.88833788344618</v>
      </c>
      <c r="R34" s="16" t="s">
        <v>39056</v>
      </c>
      <c r="S34" s="15">
        <f>D6L1427C5-D6L1427C7</f>
        <v>-324.88833788344618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-315.42643504914957</v>
      </c>
      <c r="X34" s="16" t="s">
        <v>39058</v>
      </c>
      <c r="Y34" s="33">
        <f>D6L1427C7-D6L1427C10</f>
        <v>-9.4619028342966089</v>
      </c>
      <c r="Z34" s="16" t="s">
        <v>39059</v>
      </c>
      <c r="AA34" s="33">
        <f>CHOOSE(MIN(D6L1427C9,RUN_YEARS),B7L814C7,B7L814C16,B7L814C25,B7L814C34,B7L814C43)</f>
        <v>155127.66666666666</v>
      </c>
      <c r="AB34" s="16" t="s">
        <v>39060</v>
      </c>
      <c r="AC34" s="33">
        <f>IF(D6L1427C12=0,0,D6L1427C10/D6L1427C12)</f>
        <v>-2.0333344904034929E-3</v>
      </c>
      <c r="AD34" s="16" t="s">
        <v>39061</v>
      </c>
      <c r="AE34" s="33">
        <f>IF(D6L1427C5=0,0,D6L1427C10/D6L1427C5)</f>
        <v>0.48543822333553405</v>
      </c>
      <c r="AF34" s="16" t="s">
        <v>39062</v>
      </c>
      <c r="AG34" s="33">
        <f>CHOOSE(MIN(D6L1427C9,RUN_YEARS),B7L814C5,B7L814C14,B7L814C23,B7L814C32,B7L814C41)</f>
        <v>1789.7662263547386</v>
      </c>
      <c r="AH34" s="16" t="s">
        <v>39063</v>
      </c>
      <c r="AI34" s="33">
        <f>IF(D6L1427C15=0,0,D6L1427C11/D6L1427C15)</f>
        <v>-5.2866696750490712E-3</v>
      </c>
      <c r="AJ34" s="16" t="s">
        <v>39064</v>
      </c>
      <c r="AK34" s="33">
        <f>IF(D6L1427C5=0,0,D6L1427C11/D6L1427C5)</f>
        <v>1.4561776664465977E-2</v>
      </c>
      <c r="AL34" s="16" t="s">
        <v>39065</v>
      </c>
      <c r="AM34" s="33">
        <f>D6L1427C8*CHOOSE(MIN(D6L1427C9,RUN_YEARS),B7L814C4,B7L814C13,B7L814C22,B7L814C31,B7L814C40)</f>
        <v>-96.504453254870626</v>
      </c>
      <c r="AN34" s="16" t="s">
        <v>39066</v>
      </c>
      <c r="AO34" s="33">
        <f>D6L1427C8-D6L1427C18</f>
        <v>-228.38388462857557</v>
      </c>
      <c r="AP34" s="16" t="s">
        <v>39067</v>
      </c>
      <c r="AQ34" s="33">
        <f>CHOOSE(MIN(D6L1427C9,RUN_YEARS),B7L814C2,B7L814C11,B7L814C20,B7L814C29,B7L814C38)</f>
        <v>361.54083995899265</v>
      </c>
      <c r="AR34" s="16" t="s">
        <v>39068</v>
      </c>
      <c r="AS34" s="33">
        <f>IF(D6L1427C20=0,0,D6L1427C18/D6L1427C20)</f>
        <v>-0.26692545513203025</v>
      </c>
      <c r="AT34" s="16" t="s">
        <v>39069</v>
      </c>
      <c r="AU34" s="33">
        <f>IF(D6L1427C5=0,0,D6L1427C18/D6L1427C5)</f>
        <v>0.14851941729205995</v>
      </c>
      <c r="AV34" s="16" t="s">
        <v>39070</v>
      </c>
      <c r="AW34" s="33">
        <f>CHOOSE(MIN(D6L1427C9,RUN_YEARS),B7L814C1,B7L814C10,B7L814C19,B7L814C28,B7L814C37)</f>
        <v>855.60923560328581</v>
      </c>
      <c r="AX34" s="16" t="s">
        <v>39071</v>
      </c>
      <c r="AY34" s="33">
        <f>IF(D6L1427C23=0,0,D6L1427C19/D6L1427C23)</f>
        <v>-0.26692545513203025</v>
      </c>
      <c r="AZ34" s="16" t="s">
        <v>39072</v>
      </c>
      <c r="BA34" s="33">
        <f>IF(D6L1427C5=0,0,D6L1427C19/D6L1427C5)</f>
        <v>0.35148058270794008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27045.690754266609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18055.025679774059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9027.5128398870293</v>
      </c>
      <c r="R35" s="16" t="s">
        <v>39076</v>
      </c>
      <c r="S35" s="15">
        <f>SUM(D6L1401C8:D6L1427C8)-2*SUM(D6L1409C8,D6L1411C8,D6L1422C8,D6L1424C8,D6L1427C8)</f>
        <v>9027.5128398870293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8764.5064399893381</v>
      </c>
      <c r="X35" s="16" t="s">
        <v>39078</v>
      </c>
      <c r="Y35" s="33">
        <f>SUM(D6L1401C11:D6L1427C11)-2*SUM(D6L1409C11,D6L1411C11,D6L1422C11,D6L1424C11,D6L1427C11)</f>
        <v>263.00639989768933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5.6491203447916361E-2</v>
      </c>
      <c r="AD35" s="16" t="s">
        <v>39080</v>
      </c>
      <c r="AE35" s="33">
        <f>IF(D6L1428C5=0,0,D6L1428C10/D6L1428C5)</f>
        <v>0.48543306420259924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0.14687712896458258</v>
      </c>
      <c r="AJ35" s="16" t="s">
        <v>39082</v>
      </c>
      <c r="AK35" s="33">
        <f>IF(D6L1428C5=0,0,D6L1428C11/D6L1428C5)</f>
        <v>1.4566935797400683E-2</v>
      </c>
      <c r="AL35" s="16" t="s">
        <v>39083</v>
      </c>
      <c r="AM35" s="33">
        <f>SUM(D6L1401C18:D6L1427C18)-2*SUM(D6L1409C18,D6L1411C18,D6L1422C18,D6L1424C18,D6L1427C18)</f>
        <v>2683.055850225348</v>
      </c>
      <c r="AN35" s="16" t="s">
        <v>39084</v>
      </c>
      <c r="AO35" s="33">
        <f>SUM(D6L1401C19:D6L1427C19)-2*SUM(D6L1409C19,D6L1411C19,D6L1422C19,D6L1424C19,D6L1427C19)</f>
        <v>6344.4569896616822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7.4123799165135287</v>
      </c>
      <c r="AT35" s="16" t="s">
        <v>39086</v>
      </c>
      <c r="AU35" s="33">
        <f>IF(D6L1428C5=0,0,D6L1428C18/D6L1428C5)</f>
        <v>0.14860437740783783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7.4123799165135278</v>
      </c>
      <c r="AZ35" s="16" t="s">
        <v>39088</v>
      </c>
      <c r="BA35" s="33">
        <f>IF(D6L1428C5=0,0,D6L1428C19/D6L1428C5)</f>
        <v>0.35139562259216223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258.51993625012307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129.25996812506153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64.629984062530767</v>
      </c>
      <c r="R36" s="16" t="s">
        <v>39093</v>
      </c>
      <c r="S36" s="15">
        <f>D6L1429C5-D6L1429C7</f>
        <v>64.629984062530767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62.804696023540409</v>
      </c>
      <c r="X36" s="16" t="s">
        <v>39095</v>
      </c>
      <c r="Y36" s="33">
        <f>D6L1429C7-D6L1429C10</f>
        <v>1.8252880389903581</v>
      </c>
      <c r="Z36" s="16" t="s">
        <v>39096</v>
      </c>
      <c r="AA36" s="33">
        <f>CHOOSE(MIN(D6L1429C9,RUN_YEARS),B7L814C7,B7L814C16,B7L814C25,B7L814C34,B7L814C43)</f>
        <v>154862</v>
      </c>
      <c r="AB36" s="16" t="s">
        <v>39097</v>
      </c>
      <c r="AC36" s="33">
        <f>IF(D6L1429C12=0,0,D6L1429C10/D6L1429C12)</f>
        <v>4.0555265993943258E-4</v>
      </c>
      <c r="AD36" s="16" t="s">
        <v>39098</v>
      </c>
      <c r="AE36" s="33">
        <f>IF(D6L1429C5=0,0,D6L1429C10/D6L1429C5)</f>
        <v>0.48587893788412234</v>
      </c>
      <c r="AF36" s="16" t="s">
        <v>39099</v>
      </c>
      <c r="AG36" s="33">
        <f>CHOOSE(MIN(D6L1429C9,RUN_YEARS),B7L814C5,B7L814C14,B7L814C23,B7L814C32,B7L814C41)</f>
        <v>1731.0547568717348</v>
      </c>
      <c r="AH36" s="16" t="s">
        <v>39100</v>
      </c>
      <c r="AI36" s="33">
        <f>IF(D6L1429C15=0,0,D6L1429C11/D6L1429C15)</f>
        <v>1.0544369158425216E-3</v>
      </c>
      <c r="AJ36" s="16" t="s">
        <v>39101</v>
      </c>
      <c r="AK36" s="33">
        <f>IF(D6L1429C5=0,0,D6L1429C11/D6L1429C5)</f>
        <v>1.4121062115877643E-2</v>
      </c>
      <c r="AL36" s="16" t="s">
        <v>39102</v>
      </c>
      <c r="AM36" s="33">
        <f>D6L1429C8*CHOOSE(MIN(D6L1429C9,RUN_YEARS),B7L814C4,B7L814C13,B7L814C22,B7L814C31,B7L814C40)</f>
        <v>20.747819636590549</v>
      </c>
      <c r="AN36" s="16" t="s">
        <v>39103</v>
      </c>
      <c r="AO36" s="33">
        <f>D6L1429C8-D6L1429C18</f>
        <v>43.882164425940218</v>
      </c>
      <c r="AP36" s="16" t="s">
        <v>39104</v>
      </c>
      <c r="AQ36" s="33">
        <f>CHOOSE(MIN(D6L1429C9,RUN_YEARS),B7L814C2,B7L814C11,B7L814C20,B7L814C29,B7L814C38)</f>
        <v>390.62284566100192</v>
      </c>
      <c r="AR36" s="16" t="s">
        <v>39105</v>
      </c>
      <c r="AS36" s="33">
        <f>IF(D6L1429C20=0,0,D6L1429C18/D6L1429C20)</f>
        <v>5.3114711203031718E-2</v>
      </c>
      <c r="AT36" s="16" t="s">
        <v>39106</v>
      </c>
      <c r="AU36" s="33">
        <f>IF(D6L1429C5=0,0,D6L1429C18/D6L1429C5)</f>
        <v>0.1605123375592715</v>
      </c>
      <c r="AV36" s="16" t="s">
        <v>39107</v>
      </c>
      <c r="AW36" s="33">
        <f>CHOOSE(MIN(D6L1429C9,RUN_YEARS),B7L814C1,B7L814C10,B7L814C19,B7L814C28,B7L814C37)</f>
        <v>826.17721968213357</v>
      </c>
      <c r="AX36" s="16" t="s">
        <v>39108</v>
      </c>
      <c r="AY36" s="33">
        <f>IF(D6L1429C23=0,0,D6L1429C19/D6L1429C23)</f>
        <v>5.3114711203031718E-2</v>
      </c>
      <c r="AZ36" s="16" t="s">
        <v>39109</v>
      </c>
      <c r="BA36" s="33">
        <f>IF(D6L1429C5=0,0,D6L1429C19/D6L1429C5)</f>
        <v>0.33948766244072853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154862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1731.0547568717348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390.62284566100192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826.17721968213357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29.773570941386467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14.886785470693233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7.4433927353466167</v>
      </c>
      <c r="R38" s="16" t="s">
        <v>39133</v>
      </c>
      <c r="S38" s="15">
        <f>D6L1431C5-D6L1431C7</f>
        <v>7.4433927353466167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7.2331755130092121</v>
      </c>
      <c r="X38" s="16" t="s">
        <v>39135</v>
      </c>
      <c r="Y38" s="33">
        <f>D6L1431C7-D6L1431C10</f>
        <v>0.21021722233740459</v>
      </c>
      <c r="Z38" s="16" t="s">
        <v>39136</v>
      </c>
      <c r="AA38" s="33">
        <f>CHOOSE(MIN(D6L1431C9,RUN_YEARS),B7L814C7,B7L814C16,B7L814C25,B7L814C34,B7L814C43)</f>
        <v>154862</v>
      </c>
      <c r="AB38" s="16" t="s">
        <v>39137</v>
      </c>
      <c r="AC38" s="33">
        <f>IF(D6L1431C12=0,0,D6L1431C10/D6L1431C12)</f>
        <v>4.6707232975224472E-5</v>
      </c>
      <c r="AD38" s="16" t="s">
        <v>39138</v>
      </c>
      <c r="AE38" s="33">
        <f>IF(D6L1431C5=0,0,D6L1431C10/D6L1431C5)</f>
        <v>0.48587893788412234</v>
      </c>
      <c r="AF38" s="16" t="s">
        <v>39139</v>
      </c>
      <c r="AG38" s="33">
        <f>CHOOSE(MIN(D6L1431C9,RUN_YEARS),B7L814C5,B7L814C14,B7L814C23,B7L814C32,B7L814C41)</f>
        <v>1731.0547568717348</v>
      </c>
      <c r="AH38" s="16" t="s">
        <v>39140</v>
      </c>
      <c r="AI38" s="33">
        <f>IF(D6L1431C15=0,0,D6L1431C11/D6L1431C15)</f>
        <v>1.2143880573558365E-4</v>
      </c>
      <c r="AJ38" s="16" t="s">
        <v>39141</v>
      </c>
      <c r="AK38" s="33">
        <f>IF(D6L1431C5=0,0,D6L1431C11/D6L1431C5)</f>
        <v>1.4121062115877686E-2</v>
      </c>
      <c r="AL38" s="16" t="s">
        <v>39142</v>
      </c>
      <c r="AM38" s="33">
        <f>D6L1431C8*CHOOSE(MIN(D6L1431C9,RUN_YEARS),B7L814C4,B7L814C13,B7L814C22,B7L814C31,B7L814C40)</f>
        <v>2.3895127346443705</v>
      </c>
      <c r="AN38" s="16" t="s">
        <v>39143</v>
      </c>
      <c r="AO38" s="33">
        <f>D6L1431C8-D6L1431C18</f>
        <v>5.0538800007022466</v>
      </c>
      <c r="AP38" s="16" t="s">
        <v>39144</v>
      </c>
      <c r="AQ38" s="33">
        <f>CHOOSE(MIN(D6L1431C9,RUN_YEARS),B7L814C2,B7L814C11,B7L814C20,B7L814C29,B7L814C38)</f>
        <v>390.62284566100192</v>
      </c>
      <c r="AR38" s="16" t="s">
        <v>39145</v>
      </c>
      <c r="AS38" s="33">
        <f>IF(D6L1431C20=0,0,D6L1431C18/D6L1431C20)</f>
        <v>6.1171863376318879E-3</v>
      </c>
      <c r="AT38" s="16" t="s">
        <v>39146</v>
      </c>
      <c r="AU38" s="33">
        <f>IF(D6L1431C5=0,0,D6L1431C18/D6L1431C5)</f>
        <v>0.1605123375592715</v>
      </c>
      <c r="AV38" s="16" t="s">
        <v>39147</v>
      </c>
      <c r="AW38" s="33">
        <f>CHOOSE(MIN(D6L1431C9,RUN_YEARS),B7L814C1,B7L814C10,B7L814C19,B7L814C28,B7L814C37)</f>
        <v>826.17721968213357</v>
      </c>
      <c r="AX38" s="16" t="s">
        <v>39148</v>
      </c>
      <c r="AY38" s="33">
        <f>IF(D6L1431C23=0,0,D6L1431C19/D6L1431C23)</f>
        <v>6.1171863376318879E-3</v>
      </c>
      <c r="AZ38" s="16" t="s">
        <v>39149</v>
      </c>
      <c r="BA38" s="33">
        <f>IF(D6L1431C5=0,0,D6L1431C19/D6L1431C5)</f>
        <v>0.33948766244072853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154862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1731.0547568717348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390.62284566100192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826.17721968213357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933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933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373.20000000000005</v>
      </c>
      <c r="R40" s="16" t="s">
        <v>39174</v>
      </c>
      <c r="S40" s="15">
        <f>D6L1433C5-D6L1433C7</f>
        <v>559.79999999999995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362.66003923670894</v>
      </c>
      <c r="X40" s="16" t="s">
        <v>39176</v>
      </c>
      <c r="Y40" s="33">
        <f>D6L1433C7-D6L1433C10</f>
        <v>10.539960763291106</v>
      </c>
      <c r="Z40" s="16" t="s">
        <v>39177</v>
      </c>
      <c r="AA40" s="33">
        <f>CHOOSE(MIN(D6L1433C9,RUN_YEARS),B7L814C7,B7L814C16,B7L814C25,B7L814C34,B7L814C43)</f>
        <v>154862</v>
      </c>
      <c r="AB40" s="16" t="s">
        <v>39178</v>
      </c>
      <c r="AC40" s="33">
        <f>IF(D6L1433C12=0,0,D6L1433C10/D6L1433C12)</f>
        <v>2.3418271702335559E-3</v>
      </c>
      <c r="AD40" s="16" t="s">
        <v>39179</v>
      </c>
      <c r="AE40" s="33">
        <f>IF(D6L1433C5=0,0,D6L1433C10/D6L1433C5)</f>
        <v>0.38870315030729791</v>
      </c>
      <c r="AF40" s="16" t="s">
        <v>39180</v>
      </c>
      <c r="AG40" s="33">
        <f>CHOOSE(MIN(D6L1433C9,RUN_YEARS),B7L814C5,B7L814C14,B7L814C23,B7L814C32,B7L814C41)</f>
        <v>1731.0547568717348</v>
      </c>
      <c r="AH40" s="16" t="s">
        <v>39181</v>
      </c>
      <c r="AI40" s="33">
        <f>IF(D6L1433C15=0,0,D6L1433C11/D6L1433C15)</f>
        <v>6.0887506426072465E-3</v>
      </c>
      <c r="AJ40" s="16" t="s">
        <v>39182</v>
      </c>
      <c r="AK40" s="33">
        <f>IF(D6L1433C5=0,0,D6L1433C11/D6L1433C5)</f>
        <v>1.129684969270215E-2</v>
      </c>
      <c r="AL40" s="16" t="s">
        <v>39183</v>
      </c>
      <c r="AM40" s="33">
        <f>D6L1433C8*CHOOSE(MIN(D6L1433C9,RUN_YEARS),B7L814C4,B7L814C13,B7L814C22,B7L814C31,B7L814C40)</f>
        <v>179.70961313136036</v>
      </c>
      <c r="AN40" s="16" t="s">
        <v>39184</v>
      </c>
      <c r="AO40" s="33">
        <f>D6L1433C8-D6L1433C18</f>
        <v>380.0903868686396</v>
      </c>
      <c r="AP40" s="16" t="s">
        <v>39185</v>
      </c>
      <c r="AQ40" s="33">
        <f>CHOOSE(MIN(D6L1433C9,RUN_YEARS),B7L814C2,B7L814C11,B7L814C20,B7L814C29,B7L814C38)</f>
        <v>390.62284566100192</v>
      </c>
      <c r="AR40" s="16" t="s">
        <v>39186</v>
      </c>
      <c r="AS40" s="33">
        <f>IF(D6L1433C20=0,0,D6L1433C18/D6L1433C20)</f>
        <v>0.46005914689208816</v>
      </c>
      <c r="AT40" s="16" t="s">
        <v>39187</v>
      </c>
      <c r="AU40" s="33">
        <f>IF(D6L1433C5=0,0,D6L1433C18/D6L1433C5)</f>
        <v>0.19261480507112577</v>
      </c>
      <c r="AV40" s="16" t="s">
        <v>39188</v>
      </c>
      <c r="AW40" s="33">
        <f>CHOOSE(MIN(D6L1433C9,RUN_YEARS),B7L814C1,B7L814C10,B7L814C19,B7L814C28,B7L814C37)</f>
        <v>826.17721968213357</v>
      </c>
      <c r="AX40" s="16" t="s">
        <v>39189</v>
      </c>
      <c r="AY40" s="33">
        <f>IF(D6L1433C23=0,0,D6L1433C19/D6L1433C23)</f>
        <v>0.46005914689208804</v>
      </c>
      <c r="AZ40" s="16" t="s">
        <v>39190</v>
      </c>
      <c r="BA40" s="33">
        <f>IF(D6L1433C5=0,0,D6L1433C19/D6L1433C5)</f>
        <v>0.40738519492887415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15790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15790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15790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154862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1731.0547568717348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5068.9796201217941</v>
      </c>
      <c r="AN41" s="16" t="s">
        <v>39203</v>
      </c>
      <c r="AO41" s="33">
        <f>D6L1434C8-D6L1434C18</f>
        <v>10721.020379878206</v>
      </c>
      <c r="AP41" s="16" t="s">
        <v>39204</v>
      </c>
      <c r="AQ41" s="33">
        <f>CHOOSE(MIN(D6L1434C9,RUN_YEARS),B7L814C2,B7L814C11,B7L814C20,B7L814C29,B7L814C38)</f>
        <v>390.62284566100192</v>
      </c>
      <c r="AR41" s="16" t="s">
        <v>39205</v>
      </c>
      <c r="AS41" s="33">
        <f>IF(D6L1434C20=0,0,D6L1434C18/D6L1434C20)</f>
        <v>12.976659395187697</v>
      </c>
      <c r="AT41" s="16" t="s">
        <v>39206</v>
      </c>
      <c r="AU41" s="33">
        <f>IF(D6L1434C5=0,0,D6L1434C18/D6L1434C5)</f>
        <v>0.32102467511854299</v>
      </c>
      <c r="AV41" s="16" t="s">
        <v>39207</v>
      </c>
      <c r="AW41" s="33">
        <f>CHOOSE(MIN(D6L1434C9,RUN_YEARS),B7L814C1,B7L814C10,B7L814C19,B7L814C28,B7L814C37)</f>
        <v>826.17721968213357</v>
      </c>
      <c r="AX41" s="16" t="s">
        <v>39208</v>
      </c>
      <c r="AY41" s="33">
        <f>IF(D6L1434C23=0,0,D6L1434C19/D6L1434C23)</f>
        <v>12.976659395187694</v>
      </c>
      <c r="AZ41" s="16" t="s">
        <v>39209</v>
      </c>
      <c r="BA41" s="33">
        <f>IF(D6L1434C5=0,0,D6L1434C19/D6L1434C5)</f>
        <v>0.67897532488145695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4639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4639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4639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4507.9847856888873</v>
      </c>
      <c r="X42" s="16" t="s">
        <v>39216</v>
      </c>
      <c r="Y42" s="33">
        <f>D6L1435C7-D6L1435C10</f>
        <v>131.01521431111269</v>
      </c>
      <c r="Z42" s="16" t="s">
        <v>39217</v>
      </c>
      <c r="AA42" s="33">
        <f>CHOOSE(MIN(D6L1435C9,RUN_YEARS),B7L814C7,B7L814C16,B7L814C25,B7L814C34,B7L814C43)</f>
        <v>154862</v>
      </c>
      <c r="AB42" s="16" t="s">
        <v>39218</v>
      </c>
      <c r="AC42" s="33">
        <f>IF(D6L1435C12=0,0,D6L1435C10/D6L1435C12)</f>
        <v>2.9109689825062877E-2</v>
      </c>
      <c r="AD42" s="16" t="s">
        <v>39219</v>
      </c>
      <c r="AE42" s="33">
        <f>IF(D6L1435C5=0,0,D6L1435C10/D6L1435C5)</f>
        <v>0.97175787576824468</v>
      </c>
      <c r="AF42" s="16" t="s">
        <v>39220</v>
      </c>
      <c r="AG42" s="33">
        <f>CHOOSE(MIN(D6L1435C9,RUN_YEARS),B7L814C5,B7L814C14,B7L814C23,B7L814C32,B7L814C41)</f>
        <v>1731.0547568717348</v>
      </c>
      <c r="AH42" s="16" t="s">
        <v>39221</v>
      </c>
      <c r="AI42" s="33">
        <f>IF(D6L1435C15=0,0,D6L1435C11/D6L1435C15)</f>
        <v>7.5685193545163204E-2</v>
      </c>
      <c r="AJ42" s="16" t="s">
        <v>39222</v>
      </c>
      <c r="AK42" s="33">
        <f>IF(D6L1435C5=0,0,D6L1435C11/D6L1435C5)</f>
        <v>2.8242124231755268E-2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390.62284566100192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826.17721968213357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12731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12731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12731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154862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1731.0547568717348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4086.9651389341707</v>
      </c>
      <c r="AN43" s="16" t="s">
        <v>39244</v>
      </c>
      <c r="AO43" s="33">
        <f>D6L1436C8-D6L1436C18</f>
        <v>8644.0348610658293</v>
      </c>
      <c r="AP43" s="16" t="s">
        <v>39245</v>
      </c>
      <c r="AQ43" s="33">
        <f>CHOOSE(MIN(D6L1436C9,RUN_YEARS),B7L814C2,B7L814C11,B7L814C20,B7L814C29,B7L814C38)</f>
        <v>390.62284566100192</v>
      </c>
      <c r="AR43" s="16" t="s">
        <v>39246</v>
      </c>
      <c r="AS43" s="33">
        <f>IF(D6L1436C20=0,0,D6L1436C18/D6L1436C20)</f>
        <v>10.462688458526571</v>
      </c>
      <c r="AT43" s="16" t="s">
        <v>39247</v>
      </c>
      <c r="AU43" s="33">
        <f>IF(D6L1436C5=0,0,D6L1436C18/D6L1436C5)</f>
        <v>0.32102467511854299</v>
      </c>
      <c r="AV43" s="16" t="s">
        <v>39248</v>
      </c>
      <c r="AW43" s="33">
        <f>CHOOSE(MIN(D6L1436C9,RUN_YEARS),B7L814C1,B7L814C10,B7L814C19,B7L814C28,B7L814C37)</f>
        <v>826.17721968213357</v>
      </c>
      <c r="AX43" s="16" t="s">
        <v>39249</v>
      </c>
      <c r="AY43" s="33">
        <f>IF(D6L1436C23=0,0,D6L1436C19/D6L1436C23)</f>
        <v>10.46268845852657</v>
      </c>
      <c r="AZ43" s="16" t="s">
        <v>39250</v>
      </c>
      <c r="BA43" s="33">
        <f>IF(D6L1436C5=0,0,D6L1436C19/D6L1436C5)</f>
        <v>0.67897532488145707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34381.293507191513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34237.146753595756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5084.2733767978771</v>
      </c>
      <c r="R44" s="16" t="s">
        <v>39254</v>
      </c>
      <c r="S44" s="15">
        <f>SUM(D6L1429C8:D6L1436C8)</f>
        <v>29152.873376797877</v>
      </c>
      <c r="U44" s="21" t="str">
        <f>NULL_VALUE</f>
        <v>n/a</v>
      </c>
      <c r="V44" s="16" t="s">
        <v>39255</v>
      </c>
      <c r="W44" s="33">
        <f>SUM(D6L1429C10:D6L1436C10)</f>
        <v>4940.6826964621459</v>
      </c>
      <c r="X44" s="16" t="s">
        <v>39256</v>
      </c>
      <c r="Y44" s="33">
        <f>SUM(D6L1429C11:D6L1436C11)</f>
        <v>143.59068033573155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3.190377688821109E-2</v>
      </c>
      <c r="AD44" s="16" t="s">
        <v>39258</v>
      </c>
      <c r="AE44" s="33">
        <f>IF(D6L1437C5=0,0,D6L1437C10/D6L1437C5)</f>
        <v>0.14430766477183882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8.2949819909348549E-2</v>
      </c>
      <c r="AJ44" s="16" t="s">
        <v>39260</v>
      </c>
      <c r="AK44" s="33">
        <f>IF(D6L1437C5=0,0,D6L1437C11/D6L1437C5)</f>
        <v>4.1940025367520131E-3</v>
      </c>
      <c r="AL44" s="16" t="s">
        <v>39261</v>
      </c>
      <c r="AM44" s="33">
        <f>SUM(D6L1429C18:D6L1436C18)</f>
        <v>9358.79170455856</v>
      </c>
      <c r="AN44" s="16" t="s">
        <v>39262</v>
      </c>
      <c r="AO44" s="33">
        <f>SUM(D6L1429C19:D6L1436C19)</f>
        <v>19794.081672239317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23.958638898147022</v>
      </c>
      <c r="AT44" s="16" t="s">
        <v>39264</v>
      </c>
      <c r="AU44" s="33">
        <f>IF(D6L1437C5=0,0,D6L1437C18/D6L1437C5)</f>
        <v>0.27335197561624064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23.958638898147015</v>
      </c>
      <c r="AZ44" s="16" t="s">
        <v>39266</v>
      </c>
      <c r="BA44" s="33">
        <f>IF(D6L1437C5=0,0,D6L1437C19/D6L1437C5)</f>
        <v>0.57814635707516848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1026.7662535240222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513.3831267620111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256.69156338100555</v>
      </c>
      <c r="R45" s="16" t="s">
        <v>39271</v>
      </c>
      <c r="S45" s="15">
        <f>D6L1438C5-D6L1438C7</f>
        <v>256.69156338100555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249.4420483587557</v>
      </c>
      <c r="X45" s="16" t="s">
        <v>39273</v>
      </c>
      <c r="Y45" s="33">
        <f>D6L1438C7-D6L1438C10</f>
        <v>7.2495150222498523</v>
      </c>
      <c r="Z45" s="16" t="s">
        <v>39274</v>
      </c>
      <c r="AA45" s="33">
        <f>CHOOSE(MIN(D6L1438C9,RUN_YEARS),B7L814C7,B7L814C16,B7L814C25,B7L814C34,B7L814C43)</f>
        <v>154862</v>
      </c>
      <c r="AB45" s="16" t="s">
        <v>39275</v>
      </c>
      <c r="AC45" s="33">
        <f>IF(D6L1438C12=0,0,D6L1438C10/D6L1438C12)</f>
        <v>1.6107376138675446E-3</v>
      </c>
      <c r="AD45" s="16" t="s">
        <v>39276</v>
      </c>
      <c r="AE45" s="33">
        <f>IF(D6L1438C5=0,0,D6L1438C10/D6L1438C5)</f>
        <v>0.48587893788412234</v>
      </c>
      <c r="AF45" s="16" t="s">
        <v>39277</v>
      </c>
      <c r="AG45" s="33">
        <f>CHOOSE(MIN(D6L1438C9,RUN_YEARS),B7L814C5,B7L814C14,B7L814C23,B7L814C32,B7L814C41)</f>
        <v>1731.0547568717348</v>
      </c>
      <c r="AH45" s="16" t="s">
        <v>39278</v>
      </c>
      <c r="AI45" s="33">
        <f>IF(D6L1438C15=0,0,D6L1438C11/D6L1438C15)</f>
        <v>4.1879177960556079E-3</v>
      </c>
      <c r="AJ45" s="16" t="s">
        <v>39279</v>
      </c>
      <c r="AK45" s="33">
        <f>IF(D6L1438C5=0,0,D6L1438C11/D6L1438C5)</f>
        <v>1.4121062115877658E-2</v>
      </c>
      <c r="AL45" s="16" t="s">
        <v>39280</v>
      </c>
      <c r="AM45" s="33">
        <f>D6L1438C8*CHOOSE(MIN(D6L1438C9,RUN_YEARS),B7L814C4,B7L814C13,B7L814C22,B7L814C31,B7L814C40)</f>
        <v>82.404325740058198</v>
      </c>
      <c r="AN45" s="16" t="s">
        <v>39281</v>
      </c>
      <c r="AO45" s="33">
        <f>D6L1438C8-D6L1438C18</f>
        <v>174.28723764094735</v>
      </c>
      <c r="AP45" s="16" t="s">
        <v>39282</v>
      </c>
      <c r="AQ45" s="33">
        <f>CHOOSE(MIN(D6L1438C9,RUN_YEARS),B7L814C2,B7L814C11,B7L814C20,B7L814C29,B7L814C38)</f>
        <v>390.62284566100192</v>
      </c>
      <c r="AR45" s="16" t="s">
        <v>39283</v>
      </c>
      <c r="AS45" s="33">
        <f>IF(D6L1438C20=0,0,D6L1438C18/D6L1438C20)</f>
        <v>0.2109562373409464</v>
      </c>
      <c r="AT45" s="16" t="s">
        <v>39284</v>
      </c>
      <c r="AU45" s="33">
        <f>IF(D6L1438C5=0,0,D6L1438C18/D6L1438C5)</f>
        <v>0.1605123375592715</v>
      </c>
      <c r="AV45" s="16" t="s">
        <v>39285</v>
      </c>
      <c r="AW45" s="33">
        <f>CHOOSE(MIN(D6L1438C9,RUN_YEARS),B7L814C1,B7L814C10,B7L814C19,B7L814C28,B7L814C37)</f>
        <v>826.17721968213357</v>
      </c>
      <c r="AX45" s="16" t="s">
        <v>39286</v>
      </c>
      <c r="AY45" s="33">
        <f>IF(D6L1438C23=0,0,D6L1438C19/D6L1438C23)</f>
        <v>0.21095623734094637</v>
      </c>
      <c r="AZ45" s="16" t="s">
        <v>39287</v>
      </c>
      <c r="BA45" s="33">
        <f>IF(D6L1438C5=0,0,D6L1438C19/D6L1438C5)</f>
        <v>0.33948766244072848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3166.5597391634319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3166.5597391634319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1266.6238956653729</v>
      </c>
      <c r="R46" s="16" t="s">
        <v>39291</v>
      </c>
      <c r="S46" s="15">
        <f>D6L1439C5-D6L1439C7</f>
        <v>1899.9358434980591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1230.8517462490815</v>
      </c>
      <c r="X46" s="16" t="s">
        <v>39293</v>
      </c>
      <c r="Y46" s="33">
        <f>D6L1439C7-D6L1439C10</f>
        <v>35.772149416291313</v>
      </c>
      <c r="Z46" s="16" t="s">
        <v>39294</v>
      </c>
      <c r="AA46" s="33">
        <f>CHOOSE(MIN(D6L1439C9,RUN_YEARS),B7L814C7,B7L814C16,B7L814C25,B7L814C34,B7L814C43)</f>
        <v>154862</v>
      </c>
      <c r="AB46" s="16" t="s">
        <v>39295</v>
      </c>
      <c r="AC46" s="33">
        <f>IF(D6L1439C12=0,0,D6L1439C10/D6L1439C12)</f>
        <v>7.9480553412010786E-3</v>
      </c>
      <c r="AD46" s="16" t="s">
        <v>39296</v>
      </c>
      <c r="AE46" s="33">
        <f>IF(D6L1439C5=0,0,D6L1439C10/D6L1439C5)</f>
        <v>0.38870315030729791</v>
      </c>
      <c r="AF46" s="16" t="s">
        <v>39297</v>
      </c>
      <c r="AG46" s="33">
        <f>CHOOSE(MIN(D6L1439C9,RUN_YEARS),B7L814C5,B7L814C14,B7L814C23,B7L814C32,B7L814C41)</f>
        <v>1731.0547568717348</v>
      </c>
      <c r="AH46" s="16" t="s">
        <v>39298</v>
      </c>
      <c r="AI46" s="33">
        <f>IF(D6L1439C15=0,0,D6L1439C11/D6L1439C15)</f>
        <v>2.0664943887122748E-2</v>
      </c>
      <c r="AJ46" s="16" t="s">
        <v>39299</v>
      </c>
      <c r="AK46" s="33">
        <f>IF(D6L1439C5=0,0,D6L1439C11/D6L1439C5)</f>
        <v>1.1296849692702117E-2</v>
      </c>
      <c r="AL46" s="16" t="s">
        <v>39300</v>
      </c>
      <c r="AM46" s="33">
        <f>D6L1439C8*CHOOSE(MIN(D6L1439C9,RUN_YEARS),B7L814C4,B7L814C13,B7L814C22,B7L814C31,B7L814C40)</f>
        <v>609.92628690503932</v>
      </c>
      <c r="AN46" s="16" t="s">
        <v>39301</v>
      </c>
      <c r="AO46" s="33">
        <f>D6L1439C8-D6L1439C18</f>
        <v>1290.0095565930196</v>
      </c>
      <c r="AP46" s="16" t="s">
        <v>39302</v>
      </c>
      <c r="AQ46" s="33">
        <f>CHOOSE(MIN(D6L1439C9,RUN_YEARS),B7L814C2,B7L814C11,B7L814C20,B7L814C29,B7L814C38)</f>
        <v>390.62284566100192</v>
      </c>
      <c r="AR46" s="16" t="s">
        <v>39303</v>
      </c>
      <c r="AS46" s="33">
        <f>IF(D6L1439C20=0,0,D6L1439C18/D6L1439C20)</f>
        <v>1.5614199058760574</v>
      </c>
      <c r="AT46" s="16" t="s">
        <v>39304</v>
      </c>
      <c r="AU46" s="33">
        <f>IF(D6L1439C5=0,0,D6L1439C18/D6L1439C5)</f>
        <v>0.19261480507112577</v>
      </c>
      <c r="AV46" s="16" t="s">
        <v>39305</v>
      </c>
      <c r="AW46" s="33">
        <f>CHOOSE(MIN(D6L1439C9,RUN_YEARS),B7L814C1,B7L814C10,B7L814C19,B7L814C28,B7L814C37)</f>
        <v>826.17721968213357</v>
      </c>
      <c r="AX46" s="16" t="s">
        <v>39306</v>
      </c>
      <c r="AY46" s="33">
        <f>IF(D6L1439C23=0,0,D6L1439C19/D6L1439C23)</f>
        <v>1.5614199058760572</v>
      </c>
      <c r="AZ46" s="16" t="s">
        <v>39307</v>
      </c>
      <c r="BA46" s="33">
        <f>IF(D6L1439C5=0,0,D6L1439C19/D6L1439C5)</f>
        <v>0.40738519492887415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4193.3259926874543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3679.9428659254431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1523.3154590463785</v>
      </c>
      <c r="R47" s="16" t="s">
        <v>39311</v>
      </c>
      <c r="S47" s="15">
        <f>SUM(D6L1438C8:D6L1439C8)</f>
        <v>2156.6274068790644</v>
      </c>
      <c r="U47" s="21" t="str">
        <f>NULL_VALUE</f>
        <v>n/a</v>
      </c>
      <c r="V47" s="16" t="s">
        <v>39312</v>
      </c>
      <c r="W47" s="33">
        <f>SUM(D6L1438C10:D6L1439C10)</f>
        <v>1480.2937946078373</v>
      </c>
      <c r="X47" s="16" t="s">
        <v>39313</v>
      </c>
      <c r="Y47" s="33">
        <f>SUM(D6L1438C11:D6L1439C11)</f>
        <v>43.021664438541166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9.5587929550686231E-3</v>
      </c>
      <c r="AD47" s="16" t="s">
        <v>39315</v>
      </c>
      <c r="AE47" s="33">
        <f>IF(D6L1440C5=0,0,D6L1440C10/D6L1440C5)</f>
        <v>0.40225999384791222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2.4852861683178358E-2</v>
      </c>
      <c r="AJ47" s="16" t="s">
        <v>39317</v>
      </c>
      <c r="AK47" s="33">
        <f>IF(D6L1440C5=0,0,D6L1440C11/D6L1440C5)</f>
        <v>1.1690851191441514E-2</v>
      </c>
      <c r="AL47" s="16" t="s">
        <v>39318</v>
      </c>
      <c r="AM47" s="33">
        <f>SUM(D6L1438C18:D6L1439C18)</f>
        <v>692.33061264509752</v>
      </c>
      <c r="AN47" s="16" t="s">
        <v>39319</v>
      </c>
      <c r="AO47" s="33">
        <f>SUM(D6L1438C19:D6L1439C19)</f>
        <v>1464.2967942339669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1.7723761432170038</v>
      </c>
      <c r="AT47" s="16" t="s">
        <v>39321</v>
      </c>
      <c r="AU47" s="33">
        <f>IF(D6L1440C5=0,0,D6L1440C18/D6L1440C5)</f>
        <v>0.1881362395747381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1.7723761432170035</v>
      </c>
      <c r="AZ47" s="16" t="s">
        <v>39323</v>
      </c>
      <c r="BA47" s="33">
        <f>IF(D6L1440C5=0,0,D6L1440C19/D6L1440C5)</f>
        <v>0.39791291538590806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65620.310254145574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55972.115299295256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15635.101675731285</v>
      </c>
      <c r="R48" s="16" t="s">
        <v>39328</v>
      </c>
      <c r="S48" s="15">
        <f>SUM(D6L1428C8,D6L1437C8,D6L1440C8)</f>
        <v>40337.013623563973</v>
      </c>
      <c r="U48" s="21" t="str">
        <f>NULL_VALUE</f>
        <v>n/a</v>
      </c>
      <c r="V48" s="16" t="s">
        <v>39329</v>
      </c>
      <c r="W48" s="33">
        <f>SUM(D6L1428C10,D6L1437C10,D6L1440C10)</f>
        <v>15185.482931059323</v>
      </c>
      <c r="X48" s="16" t="s">
        <v>39330</v>
      </c>
      <c r="Y48" s="33">
        <f>SUM(D6L1428C11,D6L1437C11,D6L1440C11)</f>
        <v>449.61874467196208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9.7953773291196061E-2</v>
      </c>
      <c r="AD48" s="16" t="s">
        <v>39332</v>
      </c>
      <c r="AE48" s="33">
        <f>IF(D6L1441C5=0,0,D6L1441C10/D6L1441C5)</f>
        <v>0.27130443167743784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0.25467981055710948</v>
      </c>
      <c r="AJ48" s="16" t="s">
        <v>39334</v>
      </c>
      <c r="AK48" s="33">
        <f>IF(D6L1441C5=0,0,D6L1441C11/D6L1441C5)</f>
        <v>8.0329060688121463E-3</v>
      </c>
      <c r="AL48" s="16" t="s">
        <v>39335</v>
      </c>
      <c r="AM48" s="33">
        <f>SUM(D6L1428C18,D6L1437C18,D6L1440C18)</f>
        <v>12734.178167429005</v>
      </c>
      <c r="AN48" s="16" t="s">
        <v>39336</v>
      </c>
      <c r="AO48" s="33">
        <f>SUM(D6L1428C19,D6L1437C19,D6L1440C19)</f>
        <v>27602.835456134966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33.143394957877554</v>
      </c>
      <c r="AT48" s="16" t="s">
        <v>39338</v>
      </c>
      <c r="AU48" s="33">
        <f>IF(D6L1441C5=0,0,D6L1441C18/D6L1441C5)</f>
        <v>0.22750932494397511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33.143394957877547</v>
      </c>
      <c r="AZ48" s="16" t="s">
        <v>39340</v>
      </c>
      <c r="BA48" s="33">
        <f>IF(D6L1441C5=0,0,D6L1441C19/D6L1441C5)</f>
        <v>0.4931533373097749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F26CD-988B-4D96-B04C-6DC134C8F3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31837.832354733331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27380.535825070663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13690.267912535332</v>
      </c>
      <c r="R8" s="16" t="s">
        <v>39349</v>
      </c>
      <c r="S8" s="15">
        <f>D6L1501C5-D6L1501C7</f>
        <v>13690.267912535332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3789.6331436131341</v>
      </c>
      <c r="X8" s="16" t="s">
        <v>39351</v>
      </c>
      <c r="Y8" s="33">
        <f>D6L1501C7-D6L1501C10</f>
        <v>9900.6347689221984</v>
      </c>
      <c r="Z8" s="16" t="s">
        <v>39352</v>
      </c>
      <c r="AA8" s="33">
        <f>CHOOSE(MIN(D6L1501C9,RUN_YEARS),B7L815C7,B7L815C16,B7L815C25,B7L815C34,B7L815C43)</f>
        <v>1161</v>
      </c>
      <c r="AB8" s="16" t="s">
        <v>39353</v>
      </c>
      <c r="AC8" s="33">
        <f>IF(D6L1501C12=0,0,D6L1501C10/D6L1501C12)</f>
        <v>3.264111234808901</v>
      </c>
      <c r="AD8" s="16" t="s">
        <v>39354</v>
      </c>
      <c r="AE8" s="33">
        <f>IF(D6L1501C5=0,0,D6L1501C10/D6L1501C5)</f>
        <v>0.13840609869085183</v>
      </c>
      <c r="AF8" s="16" t="s">
        <v>39355</v>
      </c>
      <c r="AG8" s="33">
        <f>CHOOSE(MIN(D6L1501C9,RUN_YEARS),B7L815C5,B7L815C14,B7L815C23,B7L815C32,B7L815C41)</f>
        <v>1166.6074394086627</v>
      </c>
      <c r="AH8" s="16" t="s">
        <v>39356</v>
      </c>
      <c r="AI8" s="33">
        <f>IF(D6L1501C15=0,0,D6L1501C11/D6L1501C15)</f>
        <v>8.486689210503144</v>
      </c>
      <c r="AJ8" s="16" t="s">
        <v>39357</v>
      </c>
      <c r="AK8" s="33">
        <f>IF(D6L1501C5=0,0,D6L1501C11/D6L1501C5)</f>
        <v>0.3615939013091482</v>
      </c>
      <c r="AL8" s="16" t="s">
        <v>39358</v>
      </c>
      <c r="AM8" s="33">
        <f>D6L1501C8*CHOOSE(MIN(D6L1501C9,RUN_YEARS),B7L815C4,B7L815C13,B7L815C22,B7L815C31,B7L815C40)</f>
        <v>66.732246270390192</v>
      </c>
      <c r="AN8" s="16" t="s">
        <v>39359</v>
      </c>
      <c r="AO8" s="33">
        <f>D6L1501C8-D6L1501C18</f>
        <v>13623.535666264941</v>
      </c>
      <c r="AP8" s="16" t="s">
        <v>39360</v>
      </c>
      <c r="AQ8" s="33">
        <f>CHOOSE(MIN(D6L1501C9,RUN_YEARS),B7L815C2,B7L815C11,B7L815C20,B7L815C29,B7L815C38)</f>
        <v>2.7058288454395019</v>
      </c>
      <c r="AR8" s="16" t="s">
        <v>39361</v>
      </c>
      <c r="AS8" s="33">
        <f>IF(D6L1501C20=0,0,D6L1501C18/D6L1501C20)</f>
        <v>24.662404786933603</v>
      </c>
      <c r="AT8" s="16" t="s">
        <v>39362</v>
      </c>
      <c r="AU8" s="33">
        <f>IF(D6L1501C5=0,0,D6L1501C18/D6L1501C5)</f>
        <v>2.4372147680648236E-3</v>
      </c>
      <c r="AV8" s="16" t="s">
        <v>39363</v>
      </c>
      <c r="AW8" s="33">
        <f>CHOOSE(MIN(D6L1501C9,RUN_YEARS),B7L815C1,B7L815C10,B7L815C19,B7L815C28,B7L815C37)</f>
        <v>552.40094321551442</v>
      </c>
      <c r="AX8" s="16" t="s">
        <v>39364</v>
      </c>
      <c r="AY8" s="33">
        <f>IF(D6L1501C23=0,0,D6L1501C19/D6L1501C23)</f>
        <v>24.662404786933603</v>
      </c>
      <c r="AZ8" s="16" t="s">
        <v>39365</v>
      </c>
      <c r="BA8" s="33">
        <f>IF(D6L1501C5=0,0,D6L1501C19/D6L1501C5)</f>
        <v>0.49756278523193515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230.17588506620547</v>
      </c>
      <c r="J9" s="16" t="s">
        <v>39386</v>
      </c>
      <c r="K9" s="21">
        <f>_xlfn.SINGLE(IF(FLOW_THRU_100PCT="Y",1,INDEX(VariabilityMatrix,D6L1502C1,_xlfn.SINGLE(D6L1502C9))))</f>
        <v>0.64917993204410851</v>
      </c>
      <c r="L9" s="16" t="s">
        <v>39366</v>
      </c>
      <c r="M9" s="15">
        <f>IF(_xlfn.SINGLE(D6L1502C2)&lt;&gt;0,_xlfn.SINGLE(D6L1502C2)*_xlfn.SINGLE(D6L1502C4),_xlfn.SINGLE(D6L1502C3)*_xlfn.SINGLE(D6L1502C4))</f>
        <v>149.4255654254718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74.712782712735901</v>
      </c>
      <c r="R9" s="16" t="s">
        <v>39368</v>
      </c>
      <c r="S9" s="15">
        <f>D6L1502C5-D6L1502C7</f>
        <v>74.712782712735901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13.440537606349237</v>
      </c>
      <c r="X9" s="16" t="s">
        <v>39370</v>
      </c>
      <c r="Y9" s="33">
        <f>D6L1502C7-D6L1502C10</f>
        <v>61.272245106386663</v>
      </c>
      <c r="Z9" s="16" t="s">
        <v>39371</v>
      </c>
      <c r="AA9" s="33">
        <f>CHOOSE(MIN(D6L1502C9,RUN_YEARS),B7L815C7,B7L815C16,B7L815C25,B7L815C34,B7L815C43)</f>
        <v>1208.8000000000002</v>
      </c>
      <c r="AB9" s="16" t="s">
        <v>39372</v>
      </c>
      <c r="AC9" s="33">
        <f>IF(D6L1502C12=0,0,D6L1502C10/D6L1502C12)</f>
        <v>1.1118909336821008E-2</v>
      </c>
      <c r="AD9" s="16" t="s">
        <v>39373</v>
      </c>
      <c r="AE9" s="33">
        <f>IF(D6L1502C5=0,0,D6L1502C10/D6L1502C5)</f>
        <v>8.994804582521658E-2</v>
      </c>
      <c r="AF9" s="16" t="s">
        <v>39374</v>
      </c>
      <c r="AG9" s="33">
        <f>CHOOSE(MIN(D6L1502C9,RUN_YEARS),B7L815C5,B7L815C14,B7L815C23,B7L815C32,B7L815C41)</f>
        <v>2119.4747977483571</v>
      </c>
      <c r="AH9" s="16" t="s">
        <v>39375</v>
      </c>
      <c r="AI9" s="33">
        <f>IF(D6L1502C15=0,0,D6L1502C11/D6L1502C15)</f>
        <v>2.890916427573462E-2</v>
      </c>
      <c r="AJ9" s="16" t="s">
        <v>39376</v>
      </c>
      <c r="AK9" s="33">
        <f>IF(D6L1502C5=0,0,D6L1502C11/D6L1502C5)</f>
        <v>0.41005195417478341</v>
      </c>
      <c r="AL9" s="16" t="s">
        <v>39377</v>
      </c>
      <c r="AM9" s="33">
        <f>D6L1502C8*CHOOSE(MIN(D6L1502C9,RUN_YEARS),B7L815C4,B7L815C13,B7L815C22,B7L815C31,B7L815C40)</f>
        <v>0.21595150637383131</v>
      </c>
      <c r="AN9" s="16" t="s">
        <v>39378</v>
      </c>
      <c r="AO9" s="33">
        <f>D6L1502C8-D6L1502C18</f>
        <v>74.496831206362074</v>
      </c>
      <c r="AP9" s="16" t="s">
        <v>39379</v>
      </c>
      <c r="AQ9" s="33">
        <f>CHOOSE(MIN(D6L1502C9,RUN_YEARS),B7L815C2,B7L815C11,B7L815C20,B7L815C29,B7L815C38)</f>
        <v>2.8521995063741437</v>
      </c>
      <c r="AR9" s="16" t="s">
        <v>39380</v>
      </c>
      <c r="AS9" s="33">
        <f>IF(D6L1502C20=0,0,D6L1502C18/D6L1502C20)</f>
        <v>7.5714025576127914E-2</v>
      </c>
      <c r="AT9" s="16" t="s">
        <v>39381</v>
      </c>
      <c r="AU9" s="33">
        <f>IF(D6L1502C5=0,0,D6L1502C18/D6L1502C5)</f>
        <v>1.4452112378422976E-3</v>
      </c>
      <c r="AV9" s="16" t="s">
        <v>39382</v>
      </c>
      <c r="AW9" s="33">
        <f>CHOOSE(MIN(D6L1502C9,RUN_YEARS),B7L815C1,B7L815C10,B7L815C19,B7L815C28,B7L815C37)</f>
        <v>983.92379271206494</v>
      </c>
      <c r="AX9" s="16" t="s">
        <v>39383</v>
      </c>
      <c r="AY9" s="33">
        <f>IF(D6L1502C23=0,0,D6L1502C19/D6L1502C23)</f>
        <v>7.5714025576127927E-2</v>
      </c>
      <c r="AZ9" s="16" t="s">
        <v>39384</v>
      </c>
      <c r="BA9" s="33">
        <f>IF(D6L1502C5=0,0,D6L1502C19/D6L1502C5)</f>
        <v>0.49855478876215775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22.260543156956352</v>
      </c>
      <c r="J10" s="16" t="s">
        <v>39407</v>
      </c>
      <c r="K10" s="21">
        <f>_xlfn.SINGLE(IF(FLOW_THRU_100PCT="Y",1,INDEX(VariabilityMatrix,D6L1503C1,_xlfn.SINGLE(D6L1503C9))))</f>
        <v>0.64917993204410851</v>
      </c>
      <c r="L10" s="16" t="s">
        <v>39387</v>
      </c>
      <c r="M10" s="15">
        <f>IF(_xlfn.SINGLE(D6L1503C2)&lt;&gt;0,_xlfn.SINGLE(D6L1503C2)*_xlfn.SINGLE(D6L1503C4),_xlfn.SINGLE(D6L1503C3)*_xlfn.SINGLE(D6L1503C4))</f>
        <v>14.45109789389787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7.2255489469489351</v>
      </c>
      <c r="R10" s="16" t="s">
        <v>39389</v>
      </c>
      <c r="S10" s="15">
        <f>D6L1503C5-D6L1503C7</f>
        <v>7.2255489469489351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1.2998480155850165</v>
      </c>
      <c r="X10" s="16" t="s">
        <v>39391</v>
      </c>
      <c r="Y10" s="33">
        <f>D6L1503C7-D6L1503C10</f>
        <v>5.9257009313639184</v>
      </c>
      <c r="Z10" s="16" t="s">
        <v>39392</v>
      </c>
      <c r="AA10" s="33">
        <f>CHOOSE(MIN(D6L1503C9,RUN_YEARS),B7L815C7,B7L815C16,B7L815C25,B7L815C34,B7L815C43)</f>
        <v>1208.8000000000002</v>
      </c>
      <c r="AB10" s="16" t="s">
        <v>39393</v>
      </c>
      <c r="AC10" s="33">
        <f>IF(D6L1503C12=0,0,D6L1503C10/D6L1503C12)</f>
        <v>1.0753209923767507E-3</v>
      </c>
      <c r="AD10" s="16" t="s">
        <v>39394</v>
      </c>
      <c r="AE10" s="33">
        <f>IF(D6L1503C5=0,0,D6L1503C10/D6L1503C5)</f>
        <v>8.994804582521658E-2</v>
      </c>
      <c r="AF10" s="16" t="s">
        <v>39395</v>
      </c>
      <c r="AG10" s="33">
        <f>CHOOSE(MIN(D6L1503C9,RUN_YEARS),B7L815C5,B7L815C14,B7L815C23,B7L815C32,B7L815C41)</f>
        <v>2119.4747977483571</v>
      </c>
      <c r="AH10" s="16" t="s">
        <v>39396</v>
      </c>
      <c r="AI10" s="33">
        <f>IF(D6L1503C15=0,0,D6L1503C11/D6L1503C15)</f>
        <v>2.7958345801795516E-3</v>
      </c>
      <c r="AJ10" s="16" t="s">
        <v>39397</v>
      </c>
      <c r="AK10" s="33">
        <f>IF(D6L1503C5=0,0,D6L1503C11/D6L1503C5)</f>
        <v>0.41005195417478341</v>
      </c>
      <c r="AL10" s="16" t="s">
        <v>39398</v>
      </c>
      <c r="AM10" s="33">
        <f>D6L1503C8*CHOOSE(MIN(D6L1503C9,RUN_YEARS),B7L815C4,B7L815C13,B7L815C22,B7L815C31,B7L815C40)</f>
        <v>2.0884889075420361E-2</v>
      </c>
      <c r="AN10" s="16" t="s">
        <v>39399</v>
      </c>
      <c r="AO10" s="33">
        <f>D6L1503C8-D6L1503C18</f>
        <v>7.204664057873515</v>
      </c>
      <c r="AP10" s="16" t="s">
        <v>39400</v>
      </c>
      <c r="AQ10" s="33">
        <f>CHOOSE(MIN(D6L1503C9,RUN_YEARS),B7L815C2,B7L815C11,B7L815C20,B7L815C29,B7L815C38)</f>
        <v>2.8521995063741437</v>
      </c>
      <c r="AR10" s="16" t="s">
        <v>39401</v>
      </c>
      <c r="AS10" s="33">
        <f>IF(D6L1503C20=0,0,D6L1503C18/D6L1503C20)</f>
        <v>7.3223801591531228E-3</v>
      </c>
      <c r="AT10" s="16" t="s">
        <v>39402</v>
      </c>
      <c r="AU10" s="33">
        <f>IF(D6L1503C5=0,0,D6L1503C18/D6L1503C5)</f>
        <v>1.4452112378422976E-3</v>
      </c>
      <c r="AV10" s="16" t="s">
        <v>39403</v>
      </c>
      <c r="AW10" s="33">
        <f>CHOOSE(MIN(D6L1503C9,RUN_YEARS),B7L815C1,B7L815C10,B7L815C19,B7L815C28,B7L815C37)</f>
        <v>983.92379271206494</v>
      </c>
      <c r="AX10" s="16" t="s">
        <v>39404</v>
      </c>
      <c r="AY10" s="33">
        <f>IF(D6L1503C23=0,0,D6L1503C19/D6L1503C23)</f>
        <v>7.3223801591531237E-3</v>
      </c>
      <c r="AZ10" s="16" t="s">
        <v>39405</v>
      </c>
      <c r="BA10" s="33">
        <f>IF(D6L1503C5=0,0,D6L1503C19/D6L1503C5)</f>
        <v>0.4985547887621577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0.63570948928092208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1117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1119.9056966981134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2.8175131317130031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533.60403929602069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969.45118953960127</v>
      </c>
      <c r="J12" s="16" t="s">
        <v>39449</v>
      </c>
      <c r="K12" s="21">
        <f>_xlfn.SINGLE(IF(FLOW_THRU_100PCT="Y",1,INDEX(VariabilityMatrix,D6L1505C1,_xlfn.SINGLE(D6L1505C9))))</f>
        <v>0.33138237811797588</v>
      </c>
      <c r="L12" s="16" t="s">
        <v>39429</v>
      </c>
      <c r="M12" s="15">
        <f>IF(_xlfn.SINGLE(D6L1505C2)&lt;&gt;0,_xlfn.SINGLE(D6L1505C2)*_xlfn.SINGLE(D6L1505C4),_xlfn.SINGLE(D6L1505C3)*_xlfn.SINGLE(D6L1505C4))</f>
        <v>321.25904065893366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160.62952032946683</v>
      </c>
      <c r="R12" s="16" t="s">
        <v>39431</v>
      </c>
      <c r="S12" s="15">
        <f>D6L1505C5-D6L1505C7</f>
        <v>160.62952032946683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28.896622910954882</v>
      </c>
      <c r="X12" s="16" t="s">
        <v>39433</v>
      </c>
      <c r="Y12" s="33">
        <f>D6L1505C7-D6L1505C10</f>
        <v>131.73289741851195</v>
      </c>
      <c r="Z12" s="16" t="s">
        <v>39434</v>
      </c>
      <c r="AA12" s="33">
        <f>CHOOSE(MIN(D6L1505C9,RUN_YEARS),B7L815C7,B7L815C16,B7L815C25,B7L815C34,B7L815C43)</f>
        <v>1208.8000000000002</v>
      </c>
      <c r="AB12" s="16" t="s">
        <v>39435</v>
      </c>
      <c r="AC12" s="33">
        <f>IF(D6L1505C12=0,0,D6L1505C10/D6L1505C12)</f>
        <v>2.3905214188414028E-2</v>
      </c>
      <c r="AD12" s="16" t="s">
        <v>39436</v>
      </c>
      <c r="AE12" s="33">
        <f>IF(D6L1505C5=0,0,D6L1505C10/D6L1505C5)</f>
        <v>8.994804582521658E-2</v>
      </c>
      <c r="AF12" s="16" t="s">
        <v>39437</v>
      </c>
      <c r="AG12" s="33">
        <f>CHOOSE(MIN(D6L1505C9,RUN_YEARS),B7L815C5,B7L815C14,B7L815C23,B7L815C32,B7L815C41)</f>
        <v>2119.4747977483571</v>
      </c>
      <c r="AH12" s="16" t="s">
        <v>39438</v>
      </c>
      <c r="AI12" s="33">
        <f>IF(D6L1505C15=0,0,D6L1505C11/D6L1505C15)</f>
        <v>6.2153556889876477E-2</v>
      </c>
      <c r="AJ12" s="16" t="s">
        <v>39439</v>
      </c>
      <c r="AK12" s="33">
        <f>IF(D6L1505C5=0,0,D6L1505C11/D6L1505C5)</f>
        <v>0.41005195417478346</v>
      </c>
      <c r="AL12" s="16" t="s">
        <v>39440</v>
      </c>
      <c r="AM12" s="33">
        <f>D6L1505C8*CHOOSE(MIN(D6L1505C9,RUN_YEARS),B7L815C4,B7L815C13,B7L815C22,B7L815C31,B7L815C40)</f>
        <v>0.46428717581872653</v>
      </c>
      <c r="AN12" s="16" t="s">
        <v>39441</v>
      </c>
      <c r="AO12" s="33">
        <f>D6L1505C8-D6L1505C18</f>
        <v>160.1652331536481</v>
      </c>
      <c r="AP12" s="16" t="s">
        <v>39442</v>
      </c>
      <c r="AQ12" s="33">
        <f>CHOOSE(MIN(D6L1505C9,RUN_YEARS),B7L815C2,B7L815C11,B7L815C20,B7L815C29,B7L815C38)</f>
        <v>2.8521995063741437</v>
      </c>
      <c r="AR12" s="16" t="s">
        <v>39443</v>
      </c>
      <c r="AS12" s="33">
        <f>IF(D6L1505C20=0,0,D6L1505C18/D6L1505C20)</f>
        <v>0.16278215278458946</v>
      </c>
      <c r="AT12" s="16" t="s">
        <v>39444</v>
      </c>
      <c r="AU12" s="33">
        <f>IF(D6L1505C5=0,0,D6L1505C18/D6L1505C5)</f>
        <v>1.4452112378422976E-3</v>
      </c>
      <c r="AV12" s="16" t="s">
        <v>39445</v>
      </c>
      <c r="AW12" s="33">
        <f>CHOOSE(MIN(D6L1505C9,RUN_YEARS),B7L815C1,B7L815C10,B7L815C19,B7L815C28,B7L815C37)</f>
        <v>983.92379271206494</v>
      </c>
      <c r="AX12" s="16" t="s">
        <v>39446</v>
      </c>
      <c r="AY12" s="33">
        <f>IF(D6L1505C23=0,0,D6L1505C19/D6L1505C23)</f>
        <v>0.16278215278458949</v>
      </c>
      <c r="AZ12" s="16" t="s">
        <v>39447</v>
      </c>
      <c r="BA12" s="33">
        <f>IF(D6L1505C5=0,0,D6L1505C19/D6L1505C5)</f>
        <v>0.4985547887621577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100.14425170106395</v>
      </c>
      <c r="J13" s="16" t="s">
        <v>39470</v>
      </c>
      <c r="K13" s="21">
        <f>_xlfn.SINGLE(IF(FLOW_THRU_100PCT="Y",1,INDEX(VariabilityMatrix,D6L1506C1,_xlfn.SINGLE(D6L1506C9))))</f>
        <v>0.64917993204410851</v>
      </c>
      <c r="L13" s="16" t="s">
        <v>39450</v>
      </c>
      <c r="M13" s="15">
        <f>IF(_xlfn.SINGLE(D6L1506C2)&lt;&gt;0,_xlfn.SINGLE(D6L1506C2)*_xlfn.SINGLE(D6L1506C4),_xlfn.SINGLE(D6L1506C3)*_xlfn.SINGLE(D6L1506C4))</f>
        <v>65.011638513904799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32.5058192569524</v>
      </c>
      <c r="R13" s="16" t="s">
        <v>39452</v>
      </c>
      <c r="S13" s="15">
        <f>D6L1506C5-D6L1506C7</f>
        <v>32.5058192569524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5.8476698402211236</v>
      </c>
      <c r="X13" s="16" t="s">
        <v>39454</v>
      </c>
      <c r="Y13" s="33">
        <f>D6L1506C7-D6L1506C10</f>
        <v>26.658149416731277</v>
      </c>
      <c r="Z13" s="16" t="s">
        <v>39455</v>
      </c>
      <c r="AA13" s="33">
        <f>CHOOSE(MIN(D6L1506C9,RUN_YEARS),B7L815C7,B7L815C16,B7L815C25,B7L815C34,B7L815C43)</f>
        <v>1208.8000000000002</v>
      </c>
      <c r="AB13" s="16" t="s">
        <v>39456</v>
      </c>
      <c r="AC13" s="33">
        <f>IF(D6L1506C12=0,0,D6L1506C10/D6L1506C12)</f>
        <v>4.8375825944913329E-3</v>
      </c>
      <c r="AD13" s="16" t="s">
        <v>39457</v>
      </c>
      <c r="AE13" s="33">
        <f>IF(D6L1506C5=0,0,D6L1506C10/D6L1506C5)</f>
        <v>8.994804582521658E-2</v>
      </c>
      <c r="AF13" s="16" t="s">
        <v>39458</v>
      </c>
      <c r="AG13" s="33">
        <f>CHOOSE(MIN(D6L1506C9,RUN_YEARS),B7L815C5,B7L815C14,B7L815C23,B7L815C32,B7L815C41)</f>
        <v>2119.4747977483571</v>
      </c>
      <c r="AH13" s="16" t="s">
        <v>39459</v>
      </c>
      <c r="AI13" s="33">
        <f>IF(D6L1506C15=0,0,D6L1506C11/D6L1506C15)</f>
        <v>1.2577714745677466E-2</v>
      </c>
      <c r="AJ13" s="16" t="s">
        <v>39460</v>
      </c>
      <c r="AK13" s="33">
        <f>IF(D6L1506C5=0,0,D6L1506C11/D6L1506C5)</f>
        <v>0.41005195417478346</v>
      </c>
      <c r="AL13" s="16" t="s">
        <v>39461</v>
      </c>
      <c r="AM13" s="33">
        <f>D6L1506C8*CHOOSE(MIN(D6L1506C9,RUN_YEARS),B7L815C4,B7L815C13,B7L815C22,B7L815C31,B7L815C40)</f>
        <v>9.3955550570836335E-2</v>
      </c>
      <c r="AN13" s="16" t="s">
        <v>39462</v>
      </c>
      <c r="AO13" s="33">
        <f>D6L1506C8-D6L1506C18</f>
        <v>32.41186370638156</v>
      </c>
      <c r="AP13" s="16" t="s">
        <v>39463</v>
      </c>
      <c r="AQ13" s="33">
        <f>CHOOSE(MIN(D6L1506C9,RUN_YEARS),B7L815C2,B7L815C11,B7L815C20,B7L815C29,B7L815C38)</f>
        <v>2.8521995063741437</v>
      </c>
      <c r="AR13" s="16" t="s">
        <v>39464</v>
      </c>
      <c r="AS13" s="33">
        <f>IF(D6L1506C20=0,0,D6L1506C18/D6L1506C20)</f>
        <v>3.2941437077197051E-2</v>
      </c>
      <c r="AT13" s="16" t="s">
        <v>39465</v>
      </c>
      <c r="AU13" s="33">
        <f>IF(D6L1506C5=0,0,D6L1506C18/D6L1506C5)</f>
        <v>1.4452112378422976E-3</v>
      </c>
      <c r="AV13" s="16" t="s">
        <v>39466</v>
      </c>
      <c r="AW13" s="33">
        <f>CHOOSE(MIN(D6L1506C9,RUN_YEARS),B7L815C1,B7L815C10,B7L815C19,B7L815C28,B7L815C37)</f>
        <v>983.92379271206494</v>
      </c>
      <c r="AX13" s="16" t="s">
        <v>39467</v>
      </c>
      <c r="AY13" s="33">
        <f>IF(D6L1506C23=0,0,D6L1506C19/D6L1506C23)</f>
        <v>3.2941437077197051E-2</v>
      </c>
      <c r="AZ13" s="16" t="s">
        <v>39468</v>
      </c>
      <c r="BA13" s="33">
        <f>IF(D6L1506C5=0,0,D6L1506C19/D6L1506C5)</f>
        <v>0.49855478876215764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4.5917880902604953</v>
      </c>
      <c r="J14" s="16" t="s">
        <v>39491</v>
      </c>
      <c r="K14" s="21">
        <f>_xlfn.SINGLE(IF(FLOW_THRU_100PCT="Y",1,INDEX(VariabilityMatrix,D6L1507C1,_xlfn.SINGLE(D6L1507C9))))</f>
        <v>0.63570948928092208</v>
      </c>
      <c r="L14" s="16" t="s">
        <v>39471</v>
      </c>
      <c r="M14" s="15">
        <f>IF(_xlfn.SINGLE(D6L1507C2)&lt;&gt;0,_xlfn.SINGLE(D6L1507C2)*_xlfn.SINGLE(D6L1507C4),_xlfn.SINGLE(D6L1507C3)*_xlfn.SINGLE(D6L1507C4))</f>
        <v>2.91904326174572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1.45952163087286</v>
      </c>
      <c r="R14" s="16" t="s">
        <v>39473</v>
      </c>
      <c r="S14" s="15">
        <f>D6L1507C5-D6L1507C7</f>
        <v>1.45952163087286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0.40466241754542243</v>
      </c>
      <c r="X14" s="16" t="s">
        <v>39475</v>
      </c>
      <c r="Y14" s="33">
        <f>D6L1507C7-D6L1507C10</f>
        <v>1.0548592133274375</v>
      </c>
      <c r="Z14" s="16" t="s">
        <v>39476</v>
      </c>
      <c r="AA14" s="33">
        <f>CHOOSE(MIN(D6L1507C9,RUN_YEARS),B7L815C7,B7L815C16,B7L815C25,B7L815C34,B7L815C43)</f>
        <v>1117</v>
      </c>
      <c r="AB14" s="16" t="s">
        <v>39477</v>
      </c>
      <c r="AC14" s="33">
        <f>IF(D6L1507C12=0,0,D6L1507C10/D6L1507C12)</f>
        <v>3.6227611239518569E-4</v>
      </c>
      <c r="AD14" s="16" t="s">
        <v>39478</v>
      </c>
      <c r="AE14" s="33">
        <f>IF(D6L1507C5=0,0,D6L1507C10/D6L1507C5)</f>
        <v>0.1386284413282097</v>
      </c>
      <c r="AF14" s="16" t="s">
        <v>39479</v>
      </c>
      <c r="AG14" s="33">
        <f>CHOOSE(MIN(D6L1507C9,RUN_YEARS),B7L815C5,B7L815C14,B7L815C23,B7L815C32,B7L815C41)</f>
        <v>1119.9056966981134</v>
      </c>
      <c r="AH14" s="16" t="s">
        <v>39480</v>
      </c>
      <c r="AI14" s="33">
        <f>IF(D6L1507C15=0,0,D6L1507C11/D6L1507C15)</f>
        <v>9.4191789222748267E-4</v>
      </c>
      <c r="AJ14" s="16" t="s">
        <v>39481</v>
      </c>
      <c r="AK14" s="33">
        <f>IF(D6L1507C5=0,0,D6L1507C11/D6L1507C5)</f>
        <v>0.36137155867179027</v>
      </c>
      <c r="AL14" s="16" t="s">
        <v>39482</v>
      </c>
      <c r="AM14" s="33">
        <f>D6L1507C8*CHOOSE(MIN(D6L1507C9,RUN_YEARS),B7L815C4,B7L815C13,B7L815C22,B7L815C31,B7L815C40)</f>
        <v>7.6660256143557121E-3</v>
      </c>
      <c r="AN14" s="16" t="s">
        <v>39483</v>
      </c>
      <c r="AO14" s="33">
        <f>D6L1507C8-D6L1507C18</f>
        <v>1.4518556052585043</v>
      </c>
      <c r="AP14" s="16" t="s">
        <v>39484</v>
      </c>
      <c r="AQ14" s="33">
        <f>CHOOSE(MIN(D6L1507C9,RUN_YEARS),B7L815C2,B7L815C11,B7L815C20,B7L815C29,B7L815C38)</f>
        <v>2.8175131317130031</v>
      </c>
      <c r="AR14" s="16" t="s">
        <v>39485</v>
      </c>
      <c r="AS14" s="33">
        <f>IF(D6L1507C20=0,0,D6L1507C18/D6L1507C20)</f>
        <v>2.7208482289113201E-3</v>
      </c>
      <c r="AT14" s="16" t="s">
        <v>39486</v>
      </c>
      <c r="AU14" s="33">
        <f>IF(D6L1507C5=0,0,D6L1507C18/D6L1507C5)</f>
        <v>2.6262117162905909E-3</v>
      </c>
      <c r="AV14" s="16" t="s">
        <v>39487</v>
      </c>
      <c r="AW14" s="33">
        <f>CHOOSE(MIN(D6L1507C9,RUN_YEARS),B7L815C1,B7L815C10,B7L815C19,B7L815C28,B7L815C37)</f>
        <v>533.60403929602069</v>
      </c>
      <c r="AX14" s="16" t="s">
        <v>39488</v>
      </c>
      <c r="AY14" s="33">
        <f>IF(D6L1507C23=0,0,D6L1507C19/D6L1507C23)</f>
        <v>2.7208482289113201E-3</v>
      </c>
      <c r="AZ14" s="16" t="s">
        <v>39489</v>
      </c>
      <c r="BA14" s="33">
        <f>IF(D6L1507C5=0,0,D6L1507C19/D6L1507C5)</f>
        <v>0.49737378828370943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0.44343079933021023</v>
      </c>
      <c r="J15" s="16" t="s">
        <v>39512</v>
      </c>
      <c r="K15" s="21">
        <f>_xlfn.SINGLE(IF(FLOW_THRU_100PCT="Y",1,INDEX(VariabilityMatrix,D6L1508C1,_xlfn.SINGLE(D6L1508C9))))</f>
        <v>0.63570948928092208</v>
      </c>
      <c r="L15" s="16" t="s">
        <v>39492</v>
      </c>
      <c r="M15" s="15">
        <f>IF(_xlfn.SINGLE(D6L1508C2)&lt;&gt;0,_xlfn.SINGLE(D6L1508C2)*_xlfn.SINGLE(D6L1508C4),_xlfn.SINGLE(D6L1508C3)*_xlfn.SINGLE(D6L1508C4))</f>
        <v>0.28189316697363898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0.14094658348681949</v>
      </c>
      <c r="R15" s="16" t="s">
        <v>39494</v>
      </c>
      <c r="S15" s="15">
        <f>D6L1508C5-D6L1508C7</f>
        <v>0.14094658348681949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3.9078410358628329E-2</v>
      </c>
      <c r="X15" s="16" t="s">
        <v>39496</v>
      </c>
      <c r="Y15" s="33">
        <f>D6L1508C7-D6L1508C10</f>
        <v>0.10186817312819116</v>
      </c>
      <c r="Z15" s="16" t="s">
        <v>39497</v>
      </c>
      <c r="AA15" s="33">
        <f>CHOOSE(MIN(D6L1508C9,RUN_YEARS),B7L815C7,B7L815C16,B7L815C25,B7L815C34,B7L815C43)</f>
        <v>1117</v>
      </c>
      <c r="AB15" s="16" t="s">
        <v>39498</v>
      </c>
      <c r="AC15" s="33">
        <f>IF(D6L1508C12=0,0,D6L1508C10/D6L1508C12)</f>
        <v>3.4985148038163228E-5</v>
      </c>
      <c r="AD15" s="16" t="s">
        <v>39499</v>
      </c>
      <c r="AE15" s="33">
        <f>IF(D6L1508C5=0,0,D6L1508C10/D6L1508C5)</f>
        <v>0.1386284413282097</v>
      </c>
      <c r="AF15" s="16" t="s">
        <v>39500</v>
      </c>
      <c r="AG15" s="33">
        <f>CHOOSE(MIN(D6L1508C9,RUN_YEARS),B7L815C5,B7L815C14,B7L815C23,B7L815C32,B7L815C41)</f>
        <v>1119.9056966981134</v>
      </c>
      <c r="AH15" s="16" t="s">
        <v>39501</v>
      </c>
      <c r="AI15" s="33">
        <f>IF(D6L1508C15=0,0,D6L1508C11/D6L1508C15)</f>
        <v>9.0961384899224403E-5</v>
      </c>
      <c r="AJ15" s="16" t="s">
        <v>39502</v>
      </c>
      <c r="AK15" s="33">
        <f>IF(D6L1508C5=0,0,D6L1508C11/D6L1508C5)</f>
        <v>0.36137155867179033</v>
      </c>
      <c r="AL15" s="16" t="s">
        <v>39503</v>
      </c>
      <c r="AM15" s="33">
        <f>D6L1508C8*CHOOSE(MIN(D6L1508C9,RUN_YEARS),B7L815C4,B7L815C13,B7L815C22,B7L815C31,B7L815C40)</f>
        <v>7.4031113784843049E-4</v>
      </c>
      <c r="AN15" s="16" t="s">
        <v>39504</v>
      </c>
      <c r="AO15" s="33">
        <f>D6L1508C8-D6L1508C18</f>
        <v>0.14020627234897107</v>
      </c>
      <c r="AP15" s="16" t="s">
        <v>39505</v>
      </c>
      <c r="AQ15" s="33">
        <f>CHOOSE(MIN(D6L1508C9,RUN_YEARS),B7L815C2,B7L815C11,B7L815C20,B7L815C29,B7L815C38)</f>
        <v>2.8175131317130031</v>
      </c>
      <c r="AR15" s="16" t="s">
        <v>39506</v>
      </c>
      <c r="AS15" s="33">
        <f>IF(D6L1508C20=0,0,D6L1508C18/D6L1508C20)</f>
        <v>2.6275339394721226E-4</v>
      </c>
      <c r="AT15" s="16" t="s">
        <v>39507</v>
      </c>
      <c r="AU15" s="33">
        <f>IF(D6L1508C5=0,0,D6L1508C18/D6L1508C5)</f>
        <v>2.6262117162905909E-3</v>
      </c>
      <c r="AV15" s="16" t="s">
        <v>39508</v>
      </c>
      <c r="AW15" s="33">
        <f>CHOOSE(MIN(D6L1508C9,RUN_YEARS),B7L815C1,B7L815C10,B7L815C19,B7L815C28,B7L815C37)</f>
        <v>533.60403929602069</v>
      </c>
      <c r="AX15" s="16" t="s">
        <v>39509</v>
      </c>
      <c r="AY15" s="33">
        <f>IF(D6L1508C23=0,0,D6L1508C19/D6L1508C23)</f>
        <v>2.6275339394721226E-4</v>
      </c>
      <c r="AZ15" s="16" t="s">
        <v>39510</v>
      </c>
      <c r="BA15" s="33">
        <f>IF(D6L1508C5=0,0,D6L1508C19/D6L1508C5)</f>
        <v>0.49737378828370943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0.36469075085101404</v>
      </c>
      <c r="J16" s="16" t="s">
        <v>39533</v>
      </c>
      <c r="K16" s="21">
        <f>_xlfn.SINGLE(IF(FLOW_THRU_100PCT="Y",1,INDEX(VariabilityMatrix,D6L1509C1,_xlfn.SINGLE(D6L1509C9))))</f>
        <v>0.63570948928092208</v>
      </c>
      <c r="L16" s="16" t="s">
        <v>39513</v>
      </c>
      <c r="M16" s="15">
        <f>IF(_xlfn.SINGLE(D6L1509C2)&lt;&gt;0,_xlfn.SINGLE(D6L1509C2)*_xlfn.SINGLE(D6L1509C4),_xlfn.SINGLE(D6L1509C3)*_xlfn.SINGLE(D6L1509C4))</f>
        <v>0.23183737096897414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0.11591868548448707</v>
      </c>
      <c r="R16" s="16" t="s">
        <v>39515</v>
      </c>
      <c r="S16" s="15">
        <f>D6L1509C5-D6L1509C7</f>
        <v>0.11591868548448707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3.2139253379058819E-2</v>
      </c>
      <c r="X16" s="16" t="s">
        <v>39517</v>
      </c>
      <c r="Y16" s="33">
        <f>D6L1509C7-D6L1509C10</f>
        <v>8.377943210542825E-2</v>
      </c>
      <c r="Z16" s="16" t="s">
        <v>39518</v>
      </c>
      <c r="AA16" s="33">
        <f>CHOOSE(MIN(D6L1509C9,RUN_YEARS),B7L815C7,B7L815C16,B7L815C25,B7L815C34,B7L815C43)</f>
        <v>1117</v>
      </c>
      <c r="AB16" s="16" t="s">
        <v>39519</v>
      </c>
      <c r="AC16" s="33">
        <f>IF(D6L1509C12=0,0,D6L1509C10/D6L1509C12)</f>
        <v>2.8772832031386587E-5</v>
      </c>
      <c r="AD16" s="16" t="s">
        <v>39520</v>
      </c>
      <c r="AE16" s="33">
        <f>IF(D6L1509C5=0,0,D6L1509C10/D6L1509C5)</f>
        <v>0.1386284413282097</v>
      </c>
      <c r="AF16" s="16" t="s">
        <v>39521</v>
      </c>
      <c r="AG16" s="33">
        <f>CHOOSE(MIN(D6L1509C9,RUN_YEARS),B7L815C5,B7L815C14,B7L815C23,B7L815C32,B7L815C41)</f>
        <v>1119.9056966981134</v>
      </c>
      <c r="AH16" s="16" t="s">
        <v>39522</v>
      </c>
      <c r="AI16" s="33">
        <f>IF(D6L1509C15=0,0,D6L1509C11/D6L1509C15)</f>
        <v>7.4809363281605124E-5</v>
      </c>
      <c r="AJ16" s="16" t="s">
        <v>39523</v>
      </c>
      <c r="AK16" s="33">
        <f>IF(D6L1509C5=0,0,D6L1509C11/D6L1509C5)</f>
        <v>0.36137155867179027</v>
      </c>
      <c r="AL16" s="16" t="s">
        <v>39524</v>
      </c>
      <c r="AM16" s="33">
        <f>D6L1509C8*CHOOSE(MIN(D6L1509C9,RUN_YEARS),B7L815C4,B7L815C13,B7L815C22,B7L815C31,B7L815C40)</f>
        <v>6.0885401991272797E-4</v>
      </c>
      <c r="AN16" s="16" t="s">
        <v>39525</v>
      </c>
      <c r="AO16" s="33">
        <f>D6L1509C8-D6L1509C18</f>
        <v>0.11530983146457434</v>
      </c>
      <c r="AP16" s="16" t="s">
        <v>39526</v>
      </c>
      <c r="AQ16" s="33">
        <f>CHOOSE(MIN(D6L1509C9,RUN_YEARS),B7L815C2,B7L815C11,B7L815C20,B7L815C29,B7L815C38)</f>
        <v>2.8175131317130031</v>
      </c>
      <c r="AR16" s="16" t="s">
        <v>39527</v>
      </c>
      <c r="AS16" s="33">
        <f>IF(D6L1509C20=0,0,D6L1509C18/D6L1509C20)</f>
        <v>2.1609624922761387E-4</v>
      </c>
      <c r="AT16" s="16" t="s">
        <v>39528</v>
      </c>
      <c r="AU16" s="33">
        <f>IF(D6L1509C5=0,0,D6L1509C18/D6L1509C5)</f>
        <v>2.6262117162905909E-3</v>
      </c>
      <c r="AV16" s="16" t="s">
        <v>39529</v>
      </c>
      <c r="AW16" s="33">
        <f>CHOOSE(MIN(D6L1509C9,RUN_YEARS),B7L815C1,B7L815C10,B7L815C19,B7L815C28,B7L815C37)</f>
        <v>533.60403929602069</v>
      </c>
      <c r="AX16" s="16" t="s">
        <v>39530</v>
      </c>
      <c r="AY16" s="33">
        <f>IF(D6L1509C23=0,0,D6L1509C19/D6L1509C23)</f>
        <v>2.1609624922761385E-4</v>
      </c>
      <c r="AZ16" s="16" t="s">
        <v>39531</v>
      </c>
      <c r="BA16" s="33">
        <f>IF(D6L1509C5=0,0,D6L1509C19/D6L1509C5)</f>
        <v>0.49737378828370937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0.63570948928092208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1117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1119.9056966981134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2.8175131317130031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533.60403929602069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0.63570948928092208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1117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1119.9056966981134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2.8175131317130031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533.60403929602069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0.63570948928092208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1117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1119.9056966981134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2.8175131317130031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533.60403929602069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-0.63956301432890017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-0.55002419232285416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-0.27501209616142708</v>
      </c>
      <c r="R20" s="16" t="s">
        <v>39599</v>
      </c>
      <c r="S20" s="15">
        <f>D6L1513C5-D6L1513C7</f>
        <v>-0.27501209616142708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-7.6248996474524711E-2</v>
      </c>
      <c r="X20" s="16" t="s">
        <v>39601</v>
      </c>
      <c r="Y20" s="33">
        <f>D6L1513C7-D6L1513C10</f>
        <v>-0.19876309968690237</v>
      </c>
      <c r="Z20" s="16" t="s">
        <v>39602</v>
      </c>
      <c r="AA20" s="33">
        <f>CHOOSE(MIN(D6L1513C9,RUN_YEARS),B7L815C7,B7L815C16,B7L815C25,B7L815C34,B7L815C43)</f>
        <v>1117</v>
      </c>
      <c r="AB20" s="16" t="s">
        <v>39603</v>
      </c>
      <c r="AC20" s="33">
        <f>IF(D6L1513C12=0,0,D6L1513C10/D6L1513C12)</f>
        <v>-6.8262306602081212E-5</v>
      </c>
      <c r="AD20" s="16" t="s">
        <v>39604</v>
      </c>
      <c r="AE20" s="33">
        <f>IF(D6L1513C5=0,0,D6L1513C10/D6L1513C5)</f>
        <v>0.1386284413282097</v>
      </c>
      <c r="AF20" s="16" t="s">
        <v>39605</v>
      </c>
      <c r="AG20" s="33">
        <f>CHOOSE(MIN(D6L1513C9,RUN_YEARS),B7L815C5,B7L815C14,B7L815C23,B7L815C32,B7L815C41)</f>
        <v>1119.9056966981134</v>
      </c>
      <c r="AH20" s="16" t="s">
        <v>39606</v>
      </c>
      <c r="AI20" s="33">
        <f>IF(D6L1513C15=0,0,D6L1513C11/D6L1513C15)</f>
        <v>-1.7748199716541115E-4</v>
      </c>
      <c r="AJ20" s="16" t="s">
        <v>39607</v>
      </c>
      <c r="AK20" s="33">
        <f>IF(D6L1513C5=0,0,D6L1513C11/D6L1513C5)</f>
        <v>0.36137155867179033</v>
      </c>
      <c r="AL20" s="16" t="s">
        <v>39608</v>
      </c>
      <c r="AM20" s="33">
        <f>D6L1513C8*CHOOSE(MIN(D6L1513C9,RUN_YEARS),B7L815C4,B7L815C13,B7L815C22,B7L815C31,B7L815C40)</f>
        <v>-1.4444799781215488E-3</v>
      </c>
      <c r="AN20" s="16" t="s">
        <v>39609</v>
      </c>
      <c r="AO20" s="33">
        <f>D6L1513C8-D6L1513C18</f>
        <v>-0.27356761618330555</v>
      </c>
      <c r="AP20" s="16" t="s">
        <v>39610</v>
      </c>
      <c r="AQ20" s="33">
        <f>CHOOSE(MIN(D6L1513C9,RUN_YEARS),B7L815C2,B7L815C11,B7L815C20,B7L815C29,B7L815C38)</f>
        <v>2.8175131317130031</v>
      </c>
      <c r="AR20" s="16" t="s">
        <v>39611</v>
      </c>
      <c r="AS20" s="33">
        <f>IF(D6L1513C20=0,0,D6L1513C18/D6L1513C20)</f>
        <v>-5.1267905794757668E-4</v>
      </c>
      <c r="AT20" s="16" t="s">
        <v>39612</v>
      </c>
      <c r="AU20" s="33">
        <f>IF(D6L1513C5=0,0,D6L1513C18/D6L1513C5)</f>
        <v>2.6262117162905909E-3</v>
      </c>
      <c r="AV20" s="16" t="s">
        <v>39613</v>
      </c>
      <c r="AW20" s="33">
        <f>CHOOSE(MIN(D6L1513C9,RUN_YEARS),B7L815C1,B7L815C10,B7L815C19,B7L815C28,B7L815C37)</f>
        <v>533.60403929602069</v>
      </c>
      <c r="AX20" s="16" t="s">
        <v>39614</v>
      </c>
      <c r="AY20" s="33">
        <f>IF(D6L1513C23=0,0,D6L1513C19/D6L1513C23)</f>
        <v>-5.1267905794757668E-4</v>
      </c>
      <c r="AZ20" s="16" t="s">
        <v>39615</v>
      </c>
      <c r="BA20" s="33">
        <f>IF(D6L1513C5=0,0,D6L1513C19/D6L1513C5)</f>
        <v>0.49737378828370943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53.039882336261584</v>
      </c>
      <c r="J21" s="16" t="s">
        <v>39637</v>
      </c>
      <c r="K21" s="21">
        <f>_xlfn.SINGLE(IF(FLOW_THRU_100PCT="Y",1,INDEX(VariabilityMatrix,D6L1514C1,_xlfn.SINGLE(D6L1514C9))))</f>
        <v>0.64917993204410851</v>
      </c>
      <c r="L21" s="16" t="s">
        <v>39617</v>
      </c>
      <c r="M21" s="15">
        <f>IF(_xlfn.SINGLE(D6L1514C2)&lt;&gt;0,_xlfn.SINGLE(D6L1514C2)*_xlfn.SINGLE(D6L1514C4),_xlfn.SINGLE(D6L1514C3)*_xlfn.SINGLE(D6L1514C4))</f>
        <v>34.432427210681809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17.216213605340904</v>
      </c>
      <c r="R21" s="16" t="s">
        <v>39619</v>
      </c>
      <c r="S21" s="15">
        <f>D6L1514C5-D6L1514C7</f>
        <v>17.216213605340904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3.0971295406198416</v>
      </c>
      <c r="X21" s="16" t="s">
        <v>39621</v>
      </c>
      <c r="Y21" s="33">
        <f>D6L1514C7-D6L1514C10</f>
        <v>14.119084064721063</v>
      </c>
      <c r="Z21" s="16" t="s">
        <v>39622</v>
      </c>
      <c r="AA21" s="33">
        <f>CHOOSE(MIN(D6L1514C9,RUN_YEARS),B7L815C7,B7L815C16,B7L815C25,B7L815C34,B7L815C43)</f>
        <v>1208.8000000000002</v>
      </c>
      <c r="AB21" s="16" t="s">
        <v>39623</v>
      </c>
      <c r="AC21" s="33">
        <f>IF(D6L1514C12=0,0,D6L1514C10/D6L1514C12)</f>
        <v>2.5621521679515561E-3</v>
      </c>
      <c r="AD21" s="16" t="s">
        <v>39624</v>
      </c>
      <c r="AE21" s="33">
        <f>IF(D6L1514C5=0,0,D6L1514C10/D6L1514C5)</f>
        <v>8.994804582521658E-2</v>
      </c>
      <c r="AF21" s="16" t="s">
        <v>39625</v>
      </c>
      <c r="AG21" s="33">
        <f>CHOOSE(MIN(D6L1514C9,RUN_YEARS),B7L815C5,B7L815C14,B7L815C23,B7L815C32,B7L815C41)</f>
        <v>2119.4747977483571</v>
      </c>
      <c r="AH21" s="16" t="s">
        <v>39626</v>
      </c>
      <c r="AI21" s="33">
        <f>IF(D6L1514C15=0,0,D6L1514C11/D6L1514C15)</f>
        <v>6.661595636674047E-3</v>
      </c>
      <c r="AJ21" s="16" t="s">
        <v>39627</v>
      </c>
      <c r="AK21" s="33">
        <f>IF(D6L1514C5=0,0,D6L1514C11/D6L1514C5)</f>
        <v>0.41005195417478346</v>
      </c>
      <c r="AL21" s="16" t="s">
        <v>39628</v>
      </c>
      <c r="AM21" s="33">
        <f>D6L1514C8*CHOOSE(MIN(D6L1514C9,RUN_YEARS),B7L815C4,B7L815C13,B7L815C22,B7L815C31,B7L815C40)</f>
        <v>4.9762130751064268E-2</v>
      </c>
      <c r="AN21" s="16" t="s">
        <v>39629</v>
      </c>
      <c r="AO21" s="33">
        <f>D6L1514C8-D6L1514C18</f>
        <v>17.166451474589842</v>
      </c>
      <c r="AP21" s="16" t="s">
        <v>39630</v>
      </c>
      <c r="AQ21" s="33">
        <f>CHOOSE(MIN(D6L1514C9,RUN_YEARS),B7L815C2,B7L815C11,B7L815C20,B7L815C29,B7L815C38)</f>
        <v>2.8521995063741437</v>
      </c>
      <c r="AR21" s="16" t="s">
        <v>39631</v>
      </c>
      <c r="AS21" s="33">
        <f>IF(D6L1514C20=0,0,D6L1514C18/D6L1514C20)</f>
        <v>1.7446931969469531E-2</v>
      </c>
      <c r="AT21" s="16" t="s">
        <v>39632</v>
      </c>
      <c r="AU21" s="33">
        <f>IF(D6L1514C5=0,0,D6L1514C18/D6L1514C5)</f>
        <v>1.4452112378422976E-3</v>
      </c>
      <c r="AV21" s="16" t="s">
        <v>39633</v>
      </c>
      <c r="AW21" s="33">
        <f>CHOOSE(MIN(D6L1514C9,RUN_YEARS),B7L815C1,B7L815C10,B7L815C19,B7L815C28,B7L815C37)</f>
        <v>983.92379271206494</v>
      </c>
      <c r="AX21" s="16" t="s">
        <v>39634</v>
      </c>
      <c r="AY21" s="33">
        <f>IF(D6L1514C23=0,0,D6L1514C19/D6L1514C23)</f>
        <v>1.7446931969469535E-2</v>
      </c>
      <c r="AZ21" s="16" t="s">
        <v>39635</v>
      </c>
      <c r="BA21" s="33">
        <f>IF(D6L1514C5=0,0,D6L1514C19/D6L1514C5)</f>
        <v>0.49855478876215775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26.846333047606425</v>
      </c>
      <c r="J22" s="16" t="s">
        <v>39658</v>
      </c>
      <c r="K22" s="21">
        <f>_xlfn.SINGLE(IF(FLOW_THRU_100PCT="Y",1,INDEX(VariabilityMatrix,D6L1515C1,_xlfn.SINGLE(D6L1515C9))))</f>
        <v>0.63796322595184096</v>
      </c>
      <c r="L22" s="16" t="s">
        <v>39638</v>
      </c>
      <c r="M22" s="15">
        <f>IF(_xlfn.SINGLE(D6L1515C2)&lt;&gt;0,_xlfn.SINGLE(D6L1515C2)*_xlfn.SINGLE(D6L1515C4),_xlfn.SINGLE(D6L1515C3)*_xlfn.SINGLE(D6L1515C4))</f>
        <v>17.126973236028512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8.5634866180142559</v>
      </c>
      <c r="R22" s="16" t="s">
        <v>39640</v>
      </c>
      <c r="S22" s="15">
        <f>D6L1515C5-D6L1515C7</f>
        <v>8.5634866180142559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2.37047754798134</v>
      </c>
      <c r="X22" s="16" t="s">
        <v>39642</v>
      </c>
      <c r="Y22" s="33">
        <f>D6L1515C7-D6L1515C10</f>
        <v>6.1930090700329163</v>
      </c>
      <c r="Z22" s="16" t="s">
        <v>39643</v>
      </c>
      <c r="AA22" s="33">
        <f>CHOOSE(MIN(D6L1515C9,RUN_YEARS),B7L815C7,B7L815C16,B7L815C25,B7L815C34,B7L815C43)</f>
        <v>1161</v>
      </c>
      <c r="AB22" s="16" t="s">
        <v>39644</v>
      </c>
      <c r="AC22" s="33">
        <f>IF(D6L1515C12=0,0,D6L1515C10/D6L1515C12)</f>
        <v>2.0417549939546428E-3</v>
      </c>
      <c r="AD22" s="16" t="s">
        <v>39645</v>
      </c>
      <c r="AE22" s="33">
        <f>IF(D6L1515C5=0,0,D6L1515C10/D6L1515C5)</f>
        <v>0.13840609869085183</v>
      </c>
      <c r="AF22" s="16" t="s">
        <v>39646</v>
      </c>
      <c r="AG22" s="33">
        <f>CHOOSE(MIN(D6L1515C9,RUN_YEARS),B7L815C5,B7L815C14,B7L815C23,B7L815C32,B7L815C41)</f>
        <v>1166.6074394086627</v>
      </c>
      <c r="AH22" s="16" t="s">
        <v>39647</v>
      </c>
      <c r="AI22" s="33">
        <f>IF(D6L1515C15=0,0,D6L1515C11/D6L1515C15)</f>
        <v>5.3085629842820718E-3</v>
      </c>
      <c r="AJ22" s="16" t="s">
        <v>39648</v>
      </c>
      <c r="AK22" s="33">
        <f>IF(D6L1515C5=0,0,D6L1515C11/D6L1515C5)</f>
        <v>0.3615939013091482</v>
      </c>
      <c r="AL22" s="16" t="s">
        <v>39649</v>
      </c>
      <c r="AM22" s="33">
        <f>D6L1515C8*CHOOSE(MIN(D6L1515C9,RUN_YEARS),B7L815C4,B7L815C13,B7L815C22,B7L815C31,B7L815C40)</f>
        <v>4.1742112103099673E-2</v>
      </c>
      <c r="AN22" s="16" t="s">
        <v>39650</v>
      </c>
      <c r="AO22" s="33">
        <f>D6L1515C8-D6L1515C18</f>
        <v>8.5217445059111565</v>
      </c>
      <c r="AP22" s="16" t="s">
        <v>39651</v>
      </c>
      <c r="AQ22" s="33">
        <f>CHOOSE(MIN(D6L1515C9,RUN_YEARS),B7L815C2,B7L815C11,B7L815C20,B7L815C29,B7L815C38)</f>
        <v>2.7058288454395019</v>
      </c>
      <c r="AR22" s="16" t="s">
        <v>39652</v>
      </c>
      <c r="AS22" s="33">
        <f>IF(D6L1515C20=0,0,D6L1515C18/D6L1515C20)</f>
        <v>1.5426737789957883E-2</v>
      </c>
      <c r="AT22" s="16" t="s">
        <v>39653</v>
      </c>
      <c r="AU22" s="33">
        <f>IF(D6L1515C5=0,0,D6L1515C18/D6L1515C5)</f>
        <v>2.4372147680648236E-3</v>
      </c>
      <c r="AV22" s="16" t="s">
        <v>39654</v>
      </c>
      <c r="AW22" s="33">
        <f>CHOOSE(MIN(D6L1515C9,RUN_YEARS),B7L815C1,B7L815C10,B7L815C19,B7L815C28,B7L815C37)</f>
        <v>552.40094321551442</v>
      </c>
      <c r="AX22" s="16" t="s">
        <v>39655</v>
      </c>
      <c r="AY22" s="33">
        <f>IF(D6L1515C23=0,0,D6L1515C19/D6L1515C23)</f>
        <v>1.5426737789957887E-2</v>
      </c>
      <c r="AZ22" s="16" t="s">
        <v>39656</v>
      </c>
      <c r="BA22" s="33">
        <f>IF(D6L1515C5=0,0,D6L1515C19/D6L1515C5)</f>
        <v>0.4975627852319352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9744.5208287821515</v>
      </c>
      <c r="J23" s="16" t="s">
        <v>39679</v>
      </c>
      <c r="K23" s="21">
        <f>_xlfn.SINGLE(IF(FLOW_THRU_100PCT="Y",1,INDEX(VariabilityMatrix,D6L1516C1,_xlfn.SINGLE(D6L1516C9))))</f>
        <v>0.32215264443218067</v>
      </c>
      <c r="L23" s="16" t="s">
        <v>39659</v>
      </c>
      <c r="M23" s="15">
        <f>IF(_xlfn.SINGLE(D6L1516C2)&lt;&gt;0,_xlfn.SINGLE(D6L1516C2)*_xlfn.SINGLE(D6L1516C4),_xlfn.SINGLE(D6L1516C3)*_xlfn.SINGLE(D6L1516C4))</f>
        <v>3139.2231537166349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1569.6115768583174</v>
      </c>
      <c r="R23" s="16" t="s">
        <v>39661</v>
      </c>
      <c r="S23" s="15">
        <f>D6L1516C5-D6L1516C7</f>
        <v>1569.6115768583174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434.48762962591167</v>
      </c>
      <c r="X23" s="16" t="s">
        <v>39663</v>
      </c>
      <c r="Y23" s="33">
        <f>D6L1516C7-D6L1516C10</f>
        <v>1135.1239472324057</v>
      </c>
      <c r="Z23" s="16" t="s">
        <v>39664</v>
      </c>
      <c r="AA23" s="33">
        <f>CHOOSE(MIN(D6L1516C9,RUN_YEARS),B7L815C7,B7L815C16,B7L815C25,B7L815C34,B7L815C43)</f>
        <v>1161</v>
      </c>
      <c r="AB23" s="16" t="s">
        <v>39665</v>
      </c>
      <c r="AC23" s="33">
        <f>IF(D6L1516C12=0,0,D6L1516C10/D6L1516C12)</f>
        <v>0.37423568443230981</v>
      </c>
      <c r="AD23" s="16" t="s">
        <v>39666</v>
      </c>
      <c r="AE23" s="33">
        <f>IF(D6L1516C5=0,0,D6L1516C10/D6L1516C5)</f>
        <v>0.13840609869085183</v>
      </c>
      <c r="AF23" s="16" t="s">
        <v>39667</v>
      </c>
      <c r="AG23" s="33">
        <f>CHOOSE(MIN(D6L1516C9,RUN_YEARS),B7L815C5,B7L815C14,B7L815C23,B7L815C32,B7L815C41)</f>
        <v>1166.6074394086627</v>
      </c>
      <c r="AH23" s="16" t="s">
        <v>39668</v>
      </c>
      <c r="AI23" s="33">
        <f>IF(D6L1516C15=0,0,D6L1516C11/D6L1516C15)</f>
        <v>0.97301277952400556</v>
      </c>
      <c r="AJ23" s="16" t="s">
        <v>39669</v>
      </c>
      <c r="AK23" s="33">
        <f>IF(D6L1516C5=0,0,D6L1516C11/D6L1516C5)</f>
        <v>0.36159390130914815</v>
      </c>
      <c r="AL23" s="16" t="s">
        <v>39670</v>
      </c>
      <c r="AM23" s="33">
        <f>D6L1516C8*CHOOSE(MIN(D6L1516C9,RUN_YEARS),B7L815C4,B7L815C13,B7L815C22,B7L815C31,B7L815C40)</f>
        <v>7.6509610304892126</v>
      </c>
      <c r="AN23" s="16" t="s">
        <v>39671</v>
      </c>
      <c r="AO23" s="33">
        <f>D6L1516C8-D6L1516C18</f>
        <v>1561.9606158278282</v>
      </c>
      <c r="AP23" s="16" t="s">
        <v>39672</v>
      </c>
      <c r="AQ23" s="33">
        <f>CHOOSE(MIN(D6L1516C9,RUN_YEARS),B7L815C2,B7L815C11,B7L815C20,B7L815C29,B7L815C38)</f>
        <v>2.7058288454395019</v>
      </c>
      <c r="AR23" s="16" t="s">
        <v>39673</v>
      </c>
      <c r="AS23" s="33">
        <f>IF(D6L1516C20=0,0,D6L1516C18/D6L1516C20)</f>
        <v>2.8275849905970247</v>
      </c>
      <c r="AT23" s="16" t="s">
        <v>39674</v>
      </c>
      <c r="AU23" s="33">
        <f>IF(D6L1516C5=0,0,D6L1516C18/D6L1516C5)</f>
        <v>2.4372147680648236E-3</v>
      </c>
      <c r="AV23" s="16" t="s">
        <v>39675</v>
      </c>
      <c r="AW23" s="33">
        <f>CHOOSE(MIN(D6L1516C9,RUN_YEARS),B7L815C1,B7L815C10,B7L815C19,B7L815C28,B7L815C37)</f>
        <v>552.40094321551442</v>
      </c>
      <c r="AX23" s="16" t="s">
        <v>39676</v>
      </c>
      <c r="AY23" s="33">
        <f>IF(D6L1516C23=0,0,D6L1516C19/D6L1516C23)</f>
        <v>2.8275849905970252</v>
      </c>
      <c r="AZ23" s="16" t="s">
        <v>39677</v>
      </c>
      <c r="BA23" s="33">
        <f>IF(D6L1516C5=0,0,D6L1516C19/D6L1516C5)</f>
        <v>0.49756278523193515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257.95243983211986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221.83909825562307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110.91954912781154</v>
      </c>
      <c r="R24" s="16" t="s">
        <v>39682</v>
      </c>
      <c r="S24" s="15">
        <f>D6L1517C5-D6L1517C7</f>
        <v>110.91954912781154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30.703884126657343</v>
      </c>
      <c r="X24" s="16" t="s">
        <v>39684</v>
      </c>
      <c r="Y24" s="33">
        <f>D6L1517C7-D6L1517C10</f>
        <v>80.215665001154193</v>
      </c>
      <c r="Z24" s="16" t="s">
        <v>39685</v>
      </c>
      <c r="AA24" s="33">
        <f>CHOOSE(MIN(D6L1517C9,RUN_YEARS),B7L815C7,B7L815C16,B7L815C25,B7L815C34,B7L815C43)</f>
        <v>1161</v>
      </c>
      <c r="AB24" s="16" t="s">
        <v>39686</v>
      </c>
      <c r="AC24" s="33">
        <f>IF(D6L1517C12=0,0,D6L1517C10/D6L1517C12)</f>
        <v>2.6446067292555851E-2</v>
      </c>
      <c r="AD24" s="16" t="s">
        <v>39687</v>
      </c>
      <c r="AE24" s="33">
        <f>IF(D6L1517C5=0,0,D6L1517C10/D6L1517C5)</f>
        <v>0.13840609869085183</v>
      </c>
      <c r="AF24" s="16" t="s">
        <v>39688</v>
      </c>
      <c r="AG24" s="33">
        <f>CHOOSE(MIN(D6L1517C9,RUN_YEARS),B7L815C5,B7L815C14,B7L815C23,B7L815C32,B7L815C41)</f>
        <v>1166.6074394086627</v>
      </c>
      <c r="AH24" s="16" t="s">
        <v>39689</v>
      </c>
      <c r="AI24" s="33">
        <f>IF(D6L1517C15=0,0,D6L1517C11/D6L1517C15)</f>
        <v>6.8759774960645212E-2</v>
      </c>
      <c r="AJ24" s="16" t="s">
        <v>39690</v>
      </c>
      <c r="AK24" s="33">
        <f>IF(D6L1517C5=0,0,D6L1517C11/D6L1517C5)</f>
        <v>0.36159390130914815</v>
      </c>
      <c r="AL24" s="16" t="s">
        <v>39691</v>
      </c>
      <c r="AM24" s="33">
        <f>D6L1517C8*CHOOSE(MIN(D6L1517C9,RUN_YEARS),B7L815C4,B7L815C13,B7L815C22,B7L815C31,B7L815C40)</f>
        <v>0.54066952640278798</v>
      </c>
      <c r="AN24" s="16" t="s">
        <v>39692</v>
      </c>
      <c r="AO24" s="33">
        <f>D6L1517C8-D6L1517C18</f>
        <v>110.37887960140874</v>
      </c>
      <c r="AP24" s="16" t="s">
        <v>39693</v>
      </c>
      <c r="AQ24" s="33">
        <f>CHOOSE(MIN(D6L1517C9,RUN_YEARS),B7L815C2,B7L815C11,B7L815C20,B7L815C29,B7L815C38)</f>
        <v>2.7058288454395019</v>
      </c>
      <c r="AR24" s="16" t="s">
        <v>39694</v>
      </c>
      <c r="AS24" s="33">
        <f>IF(D6L1517C20=0,0,D6L1517C18/D6L1517C20)</f>
        <v>0.1998166023375984</v>
      </c>
      <c r="AT24" s="16" t="s">
        <v>39695</v>
      </c>
      <c r="AU24" s="33">
        <f>IF(D6L1517C5=0,0,D6L1517C18/D6L1517C5)</f>
        <v>2.4372147680648236E-3</v>
      </c>
      <c r="AV24" s="16" t="s">
        <v>39696</v>
      </c>
      <c r="AW24" s="33">
        <f>CHOOSE(MIN(D6L1517C9,RUN_YEARS),B7L815C1,B7L815C10,B7L815C19,B7L815C28,B7L815C37)</f>
        <v>552.40094321551442</v>
      </c>
      <c r="AX24" s="16" t="s">
        <v>39697</v>
      </c>
      <c r="AY24" s="33">
        <f>IF(D6L1517C23=0,0,D6L1517C19/D6L1517C23)</f>
        <v>0.19981660233759843</v>
      </c>
      <c r="AZ24" s="16" t="s">
        <v>39698</v>
      </c>
      <c r="BA24" s="33">
        <f>IF(D6L1517C5=0,0,D6L1517C19/D6L1517C5)</f>
        <v>0.49756278523193515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614.97419202299409</v>
      </c>
      <c r="J25" s="16" t="s">
        <v>39720</v>
      </c>
      <c r="K25" s="21">
        <f>_xlfn.SINGLE(IF(FLOW_THRU_100PCT="Y",1,INDEX(VariabilityMatrix,D6L1518C1,_xlfn.SINGLE(D6L1518C9))))</f>
        <v>0.31677851458274481</v>
      </c>
      <c r="L25" s="16" t="s">
        <v>39700</v>
      </c>
      <c r="M25" s="15">
        <f>IF(_xlfn.SINGLE(D6L1518C2)&lt;&gt;0,_xlfn.SINGLE(D6L1518C2)*_xlfn.SINGLE(D6L1518C4),_xlfn.SINGLE(D6L1518C3)*_xlfn.SINGLE(D6L1518C4))</f>
        <v>194.81061105576774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97.405305527883868</v>
      </c>
      <c r="R25" s="16" t="s">
        <v>39702</v>
      </c>
      <c r="S25" s="15">
        <f>D6L1518C5-D6L1518C7</f>
        <v>97.405305527883868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27.006291364857177</v>
      </c>
      <c r="X25" s="16" t="s">
        <v>39704</v>
      </c>
      <c r="Y25" s="33">
        <f>D6L1518C7-D6L1518C10</f>
        <v>70.399014163026692</v>
      </c>
      <c r="Z25" s="16" t="s">
        <v>39705</v>
      </c>
      <c r="AA25" s="33">
        <f>CHOOSE(MIN(D6L1518C9,RUN_YEARS),B7L815C7,B7L815C16,B7L815C25,B7L815C34,B7L815C43)</f>
        <v>1117</v>
      </c>
      <c r="AB25" s="16" t="s">
        <v>39706</v>
      </c>
      <c r="AC25" s="33">
        <f>IF(D6L1518C12=0,0,D6L1518C10/D6L1518C12)</f>
        <v>2.4177521365136238E-2</v>
      </c>
      <c r="AD25" s="16" t="s">
        <v>39707</v>
      </c>
      <c r="AE25" s="33">
        <f>IF(D6L1518C5=0,0,D6L1518C10/D6L1518C5)</f>
        <v>0.1386284413282097</v>
      </c>
      <c r="AF25" s="16" t="s">
        <v>39708</v>
      </c>
      <c r="AG25" s="33">
        <f>CHOOSE(MIN(D6L1518C9,RUN_YEARS),B7L815C5,B7L815C14,B7L815C23,B7L815C32,B7L815C41)</f>
        <v>1119.9056966981134</v>
      </c>
      <c r="AH25" s="16" t="s">
        <v>39709</v>
      </c>
      <c r="AI25" s="33">
        <f>IF(D6L1518C15=0,0,D6L1518C11/D6L1518C15)</f>
        <v>6.2861555549354214E-2</v>
      </c>
      <c r="AJ25" s="16" t="s">
        <v>39710</v>
      </c>
      <c r="AK25" s="33">
        <f>IF(D6L1518C5=0,0,D6L1518C11/D6L1518C5)</f>
        <v>0.36137155867179033</v>
      </c>
      <c r="AL25" s="16" t="s">
        <v>39711</v>
      </c>
      <c r="AM25" s="33">
        <f>D6L1518C8*CHOOSE(MIN(D6L1518C9,RUN_YEARS),B7L815C4,B7L815C13,B7L815C22,B7L815C31,B7L815C40)</f>
        <v>0.51161390921238659</v>
      </c>
      <c r="AN25" s="16" t="s">
        <v>39712</v>
      </c>
      <c r="AO25" s="33">
        <f>D6L1518C8-D6L1518C18</f>
        <v>96.893691618671483</v>
      </c>
      <c r="AP25" s="16" t="s">
        <v>39713</v>
      </c>
      <c r="AQ25" s="33">
        <f>CHOOSE(MIN(D6L1518C9,RUN_YEARS),B7L815C2,B7L815C11,B7L815C20,B7L815C29,B7L815C38)</f>
        <v>2.8175131317130031</v>
      </c>
      <c r="AR25" s="16" t="s">
        <v>39714</v>
      </c>
      <c r="AS25" s="33">
        <f>IF(D6L1518C20=0,0,D6L1518C18/D6L1518C20)</f>
        <v>0.18158350477725493</v>
      </c>
      <c r="AT25" s="16" t="s">
        <v>39715</v>
      </c>
      <c r="AU25" s="33">
        <f>IF(D6L1518C5=0,0,D6L1518C18/D6L1518C5)</f>
        <v>2.6262117162905909E-3</v>
      </c>
      <c r="AV25" s="16" t="s">
        <v>39716</v>
      </c>
      <c r="AW25" s="33">
        <f>CHOOSE(MIN(D6L1518C9,RUN_YEARS),B7L815C1,B7L815C10,B7L815C19,B7L815C28,B7L815C37)</f>
        <v>533.60403929602069</v>
      </c>
      <c r="AX25" s="16" t="s">
        <v>39717</v>
      </c>
      <c r="AY25" s="33">
        <f>IF(D6L1518C23=0,0,D6L1518C19/D6L1518C23)</f>
        <v>0.18158350477725491</v>
      </c>
      <c r="AZ25" s="16" t="s">
        <v>39718</v>
      </c>
      <c r="BA25" s="33">
        <f>IF(D6L1518C5=0,0,D6L1518C19/D6L1518C5)</f>
        <v>0.49737378828370943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7396.4353445662164</v>
      </c>
      <c r="J26" s="16" t="s">
        <v>39741</v>
      </c>
      <c r="K26" s="21">
        <f>_xlfn.SINGLE(IF(FLOW_THRU_100PCT="Y",1,INDEX(VariabilityMatrix,D6L1519C1,_xlfn.SINGLE(D6L1519C9))))</f>
        <v>0.32215264443218067</v>
      </c>
      <c r="L26" s="16" t="s">
        <v>39721</v>
      </c>
      <c r="M26" s="15">
        <f>IF(_xlfn.SINGLE(D6L1519C2)&lt;&gt;0,_xlfn.SINGLE(D6L1519C2)*_xlfn.SINGLE(D6L1519C4),_xlfn.SINGLE(D6L1519C3)*_xlfn.SINGLE(D6L1519C4))</f>
        <v>2382.7812056236539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1191.390602811827</v>
      </c>
      <c r="R26" s="16" t="s">
        <v>39723</v>
      </c>
      <c r="S26" s="15">
        <f>D6L1519C5-D6L1519C7</f>
        <v>1191.390602811827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329.79145070425432</v>
      </c>
      <c r="X26" s="16" t="s">
        <v>39725</v>
      </c>
      <c r="Y26" s="33">
        <f>D6L1519C7-D6L1519C10</f>
        <v>861.59915210757265</v>
      </c>
      <c r="Z26" s="16" t="s">
        <v>39726</v>
      </c>
      <c r="AA26" s="33">
        <f>CHOOSE(MIN(D6L1519C9,RUN_YEARS),B7L815C7,B7L815C16,B7L815C25,B7L815C34,B7L815C43)</f>
        <v>1161</v>
      </c>
      <c r="AB26" s="16" t="s">
        <v>39727</v>
      </c>
      <c r="AC26" s="33">
        <f>IF(D6L1519C12=0,0,D6L1519C10/D6L1519C12)</f>
        <v>0.28405809707515445</v>
      </c>
      <c r="AD26" s="16" t="s">
        <v>39728</v>
      </c>
      <c r="AE26" s="33">
        <f>IF(D6L1519C5=0,0,D6L1519C10/D6L1519C5)</f>
        <v>0.13840609869085183</v>
      </c>
      <c r="AF26" s="16" t="s">
        <v>39729</v>
      </c>
      <c r="AG26" s="33">
        <f>CHOOSE(MIN(D6L1519C9,RUN_YEARS),B7L815C5,B7L815C14,B7L815C23,B7L815C32,B7L815C41)</f>
        <v>1166.6074394086627</v>
      </c>
      <c r="AH26" s="16" t="s">
        <v>39730</v>
      </c>
      <c r="AI26" s="33">
        <f>IF(D6L1519C15=0,0,D6L1519C11/D6L1519C15)</f>
        <v>0.73855105239540175</v>
      </c>
      <c r="AJ26" s="16" t="s">
        <v>39731</v>
      </c>
      <c r="AK26" s="33">
        <f>IF(D6L1519C5=0,0,D6L1519C11/D6L1519C5)</f>
        <v>0.3615939013091482</v>
      </c>
      <c r="AL26" s="16" t="s">
        <v>39732</v>
      </c>
      <c r="AM26" s="33">
        <f>D6L1519C8*CHOOSE(MIN(D6L1519C9,RUN_YEARS),B7L815C4,B7L815C13,B7L815C22,B7L815C31,B7L815C40)</f>
        <v>5.8073495434132747</v>
      </c>
      <c r="AN26" s="16" t="s">
        <v>39733</v>
      </c>
      <c r="AO26" s="33">
        <f>D6L1519C8-D6L1519C18</f>
        <v>1185.5832532684137</v>
      </c>
      <c r="AP26" s="16" t="s">
        <v>39734</v>
      </c>
      <c r="AQ26" s="33">
        <f>CHOOSE(MIN(D6L1519C9,RUN_YEARS),B7L815C2,B7L815C11,B7L815C20,B7L815C29,B7L815C38)</f>
        <v>2.7058288454395019</v>
      </c>
      <c r="AR26" s="16" t="s">
        <v>39735</v>
      </c>
      <c r="AS26" s="33">
        <f>IF(D6L1519C20=0,0,D6L1519C18/D6L1519C20)</f>
        <v>2.1462368372638143</v>
      </c>
      <c r="AT26" s="16" t="s">
        <v>39736</v>
      </c>
      <c r="AU26" s="33">
        <f>IF(D6L1519C5=0,0,D6L1519C18/D6L1519C5)</f>
        <v>2.4372147680648236E-3</v>
      </c>
      <c r="AV26" s="16" t="s">
        <v>39737</v>
      </c>
      <c r="AW26" s="33">
        <f>CHOOSE(MIN(D6L1519C9,RUN_YEARS),B7L815C1,B7L815C10,B7L815C19,B7L815C28,B7L815C37)</f>
        <v>552.40094321551442</v>
      </c>
      <c r="AX26" s="16" t="s">
        <v>39738</v>
      </c>
      <c r="AY26" s="33">
        <f>IF(D6L1519C23=0,0,D6L1519C19/D6L1519C23)</f>
        <v>2.1462368372638148</v>
      </c>
      <c r="AZ26" s="16" t="s">
        <v>39739</v>
      </c>
      <c r="BA26" s="33">
        <f>IF(D6L1519C5=0,0,D6L1519C19/D6L1519C5)</f>
        <v>0.4975627852319352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66.995685832707835</v>
      </c>
      <c r="J27" s="16" t="s">
        <v>39762</v>
      </c>
      <c r="K27" s="21">
        <f>_xlfn.SINGLE(IF(FLOW_THRU_100PCT="Y",1,INDEX(VariabilityMatrix,D6L1520C1,_xlfn.SINGLE(D6L1520C9))))</f>
        <v>0.31677851458274481</v>
      </c>
      <c r="L27" s="16" t="s">
        <v>39742</v>
      </c>
      <c r="M27" s="15">
        <f>IF(_xlfn.SINGLE(D6L1520C2)&lt;&gt;0,_xlfn.SINGLE(D6L1520C2)*_xlfn.SINGLE(D6L1520C4),_xlfn.SINGLE(D6L1520C3)*_xlfn.SINGLE(D6L1520C4))</f>
        <v>21.222793841537428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10.611396920768714</v>
      </c>
      <c r="R27" s="16" t="s">
        <v>39744</v>
      </c>
      <c r="S27" s="15">
        <f>D6L1520C5-D6L1520C7</f>
        <v>10.611396920768714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2.9420828308822613</v>
      </c>
      <c r="X27" s="16" t="s">
        <v>39746</v>
      </c>
      <c r="Y27" s="33">
        <f>D6L1520C7-D6L1520C10</f>
        <v>7.669314089886452</v>
      </c>
      <c r="Z27" s="16" t="s">
        <v>39747</v>
      </c>
      <c r="AA27" s="33">
        <f>CHOOSE(MIN(D6L1520C9,RUN_YEARS),B7L815C7,B7L815C16,B7L815C25,B7L815C34,B7L815C43)</f>
        <v>1117</v>
      </c>
      <c r="AB27" s="16" t="s">
        <v>39748</v>
      </c>
      <c r="AC27" s="33">
        <f>IF(D6L1520C12=0,0,D6L1520C10/D6L1520C12)</f>
        <v>2.6339147993574407E-3</v>
      </c>
      <c r="AD27" s="16" t="s">
        <v>39749</v>
      </c>
      <c r="AE27" s="33">
        <f>IF(D6L1520C5=0,0,D6L1520C10/D6L1520C5)</f>
        <v>0.1386284413282097</v>
      </c>
      <c r="AF27" s="16" t="s">
        <v>39750</v>
      </c>
      <c r="AG27" s="33">
        <f>CHOOSE(MIN(D6L1520C9,RUN_YEARS),B7L815C5,B7L815C14,B7L815C23,B7L815C32,B7L815C41)</f>
        <v>1119.9056966981134</v>
      </c>
      <c r="AH27" s="16" t="s">
        <v>39751</v>
      </c>
      <c r="AI27" s="33">
        <f>IF(D6L1520C15=0,0,D6L1520C11/D6L1520C15)</f>
        <v>6.8481784783293457E-3</v>
      </c>
      <c r="AJ27" s="16" t="s">
        <v>39752</v>
      </c>
      <c r="AK27" s="33">
        <f>IF(D6L1520C5=0,0,D6L1520C11/D6L1520C5)</f>
        <v>0.36137155867179027</v>
      </c>
      <c r="AL27" s="16" t="s">
        <v>39753</v>
      </c>
      <c r="AM27" s="33">
        <f>D6L1520C8*CHOOSE(MIN(D6L1520C9,RUN_YEARS),B7L815C4,B7L815C13,B7L815C22,B7L815C31,B7L815C40)</f>
        <v>5.5735549839065389E-2</v>
      </c>
      <c r="AN27" s="16" t="s">
        <v>39754</v>
      </c>
      <c r="AO27" s="33">
        <f>D6L1520C8-D6L1520C18</f>
        <v>10.555661370929649</v>
      </c>
      <c r="AP27" s="16" t="s">
        <v>39755</v>
      </c>
      <c r="AQ27" s="33">
        <f>CHOOSE(MIN(D6L1520C9,RUN_YEARS),B7L815C2,B7L815C11,B7L815C20,B7L815C29,B7L815C38)</f>
        <v>2.8175131317130031</v>
      </c>
      <c r="AR27" s="16" t="s">
        <v>39756</v>
      </c>
      <c r="AS27" s="33">
        <f>IF(D6L1520C20=0,0,D6L1520C18/D6L1520C20)</f>
        <v>1.9781824337116422E-2</v>
      </c>
      <c r="AT27" s="16" t="s">
        <v>39757</v>
      </c>
      <c r="AU27" s="33">
        <f>IF(D6L1520C5=0,0,D6L1520C18/D6L1520C5)</f>
        <v>2.6262117162905909E-3</v>
      </c>
      <c r="AV27" s="16" t="s">
        <v>39758</v>
      </c>
      <c r="AW27" s="33">
        <f>CHOOSE(MIN(D6L1520C9,RUN_YEARS),B7L815C1,B7L815C10,B7L815C19,B7L815C28,B7L815C37)</f>
        <v>533.60403929602069</v>
      </c>
      <c r="AX27" s="16" t="s">
        <v>39759</v>
      </c>
      <c r="AY27" s="33">
        <f>IF(D6L1520C23=0,0,D6L1520C19/D6L1520C23)</f>
        <v>1.9781824337116422E-2</v>
      </c>
      <c r="AZ27" s="16" t="s">
        <v>39760</v>
      </c>
      <c r="BA27" s="33">
        <f>IF(D6L1520C5=0,0,D6L1520C19/D6L1520C5)</f>
        <v>0.49737378828370943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0.31677851458274481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1117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1119.9056966981134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2.8175131317130031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533.60403929602069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0.31677851458274481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1117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1119.9056966981134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2.8175131317130031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533.60403929602069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0.31677851458274481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1117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1119.9056966981134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2.8175131317130031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533.60403929602069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0.31677851458274481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1117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1119.9056966981134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2.8175131317130031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533.60403929602069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0.31677851458274481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1117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1119.9056966981134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2.8175131317130031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533.60403929602069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175.22837139347897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150.69639939839192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75.348199699195959</v>
      </c>
      <c r="R33" s="16" t="s">
        <v>39870</v>
      </c>
      <c r="S33" s="15">
        <f>D6L1526C5-D6L1526C7</f>
        <v>75.348199699195959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20.89080696237243</v>
      </c>
      <c r="X33" s="16" t="s">
        <v>39872</v>
      </c>
      <c r="Y33" s="33">
        <f>D6L1526C7-D6L1526C10</f>
        <v>54.457392736823529</v>
      </c>
      <c r="Z33" s="16" t="s">
        <v>39873</v>
      </c>
      <c r="AA33" s="33">
        <f>CHOOSE(MIN(D6L1526C9,RUN_YEARS),B7L815C7,B7L815C16,B7L815C25,B7L815C34,B7L815C43)</f>
        <v>1117</v>
      </c>
      <c r="AB33" s="16" t="s">
        <v>39874</v>
      </c>
      <c r="AC33" s="33">
        <f>IF(D6L1526C12=0,0,D6L1526C10/D6L1526C12)</f>
        <v>1.870260247302814E-2</v>
      </c>
      <c r="AD33" s="16" t="s">
        <v>39875</v>
      </c>
      <c r="AE33" s="33">
        <f>IF(D6L1526C5=0,0,D6L1526C10/D6L1526C5)</f>
        <v>0.1386284413282097</v>
      </c>
      <c r="AF33" s="16" t="s">
        <v>39876</v>
      </c>
      <c r="AG33" s="33">
        <f>CHOOSE(MIN(D6L1526C9,RUN_YEARS),B7L815C5,B7L815C14,B7L815C23,B7L815C32,B7L815C41)</f>
        <v>1119.9056966981134</v>
      </c>
      <c r="AH33" s="16" t="s">
        <v>39877</v>
      </c>
      <c r="AI33" s="33">
        <f>IF(D6L1526C15=0,0,D6L1526C11/D6L1526C15)</f>
        <v>4.8626766429873153E-2</v>
      </c>
      <c r="AJ33" s="16" t="s">
        <v>39878</v>
      </c>
      <c r="AK33" s="33">
        <f>IF(D6L1526C5=0,0,D6L1526C11/D6L1526C5)</f>
        <v>0.36137155867179027</v>
      </c>
      <c r="AL33" s="16" t="s">
        <v>39879</v>
      </c>
      <c r="AM33" s="33">
        <f>D6L1526C8*CHOOSE(MIN(D6L1526C9,RUN_YEARS),B7L815C4,B7L815C13,B7L815C22,B7L815C31,B7L815C40)</f>
        <v>0.39576064970286323</v>
      </c>
      <c r="AN33" s="16" t="s">
        <v>39880</v>
      </c>
      <c r="AO33" s="33">
        <f>D6L1526C8-D6L1526C18</f>
        <v>74.952439049493094</v>
      </c>
      <c r="AP33" s="16" t="s">
        <v>39881</v>
      </c>
      <c r="AQ33" s="33">
        <f>CHOOSE(MIN(D6L1526C9,RUN_YEARS),B7L815C2,B7L815C11,B7L815C20,B7L815C29,B7L815C38)</f>
        <v>2.8175131317130031</v>
      </c>
      <c r="AR33" s="16" t="s">
        <v>39882</v>
      </c>
      <c r="AS33" s="33">
        <f>IF(D6L1526C20=0,0,D6L1526C18/D6L1526C20)</f>
        <v>0.14046452712085394</v>
      </c>
      <c r="AT33" s="16" t="s">
        <v>39883</v>
      </c>
      <c r="AU33" s="33">
        <f>IF(D6L1526C5=0,0,D6L1526C18/D6L1526C5)</f>
        <v>2.6262117162905909E-3</v>
      </c>
      <c r="AV33" s="16" t="s">
        <v>39884</v>
      </c>
      <c r="AW33" s="33">
        <f>CHOOSE(MIN(D6L1526C9,RUN_YEARS),B7L815C1,B7L815C10,B7L815C19,B7L815C28,B7L815C37)</f>
        <v>533.60403929602069</v>
      </c>
      <c r="AX33" s="16" t="s">
        <v>39885</v>
      </c>
      <c r="AY33" s="33">
        <f>IF(D6L1526C23=0,0,D6L1526C19/D6L1526C23)</f>
        <v>0.14046452712085392</v>
      </c>
      <c r="AZ33" s="16" t="s">
        <v>39886</v>
      </c>
      <c r="BA33" s="33">
        <f>IF(D6L1526C5=0,0,D6L1526C19/D6L1526C5)</f>
        <v>0.49737378828370937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-1480.0592886910313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-1272.8509882742869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-636.42549413714346</v>
      </c>
      <c r="R34" s="16" t="s">
        <v>39890</v>
      </c>
      <c r="S34" s="15">
        <f>D6L1527C5-D6L1527C7</f>
        <v>-636.42549413714346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-176.17033950183924</v>
      </c>
      <c r="X34" s="16" t="s">
        <v>39892</v>
      </c>
      <c r="Y34" s="33">
        <f>D6L1527C7-D6L1527C10</f>
        <v>-460.25515463530422</v>
      </c>
      <c r="Z34" s="16" t="s">
        <v>39893</v>
      </c>
      <c r="AA34" s="33">
        <f>CHOOSE(MIN(D6L1527C9,RUN_YEARS),B7L815C7,B7L815C16,B7L815C25,B7L815C34,B7L815C43)</f>
        <v>1161</v>
      </c>
      <c r="AB34" s="16" t="s">
        <v>39894</v>
      </c>
      <c r="AC34" s="33">
        <f>IF(D6L1527C12=0,0,D6L1527C10/D6L1527C12)</f>
        <v>-0.1517401718362095</v>
      </c>
      <c r="AD34" s="16" t="s">
        <v>39895</v>
      </c>
      <c r="AE34" s="33">
        <f>IF(D6L1527C5=0,0,D6L1527C10/D6L1527C5)</f>
        <v>0.13840609869085183</v>
      </c>
      <c r="AF34" s="16" t="s">
        <v>39896</v>
      </c>
      <c r="AG34" s="33">
        <f>CHOOSE(MIN(D6L1527C9,RUN_YEARS),B7L815C5,B7L815C14,B7L815C23,B7L815C32,B7L815C41)</f>
        <v>1166.6074394086627</v>
      </c>
      <c r="AH34" s="16" t="s">
        <v>39897</v>
      </c>
      <c r="AI34" s="33">
        <f>IF(D6L1527C15=0,0,D6L1527C11/D6L1527C15)</f>
        <v>-0.39452444677414472</v>
      </c>
      <c r="AJ34" s="16" t="s">
        <v>39898</v>
      </c>
      <c r="AK34" s="33">
        <f>IF(D6L1527C5=0,0,D6L1527C11/D6L1527C5)</f>
        <v>0.36159390130914815</v>
      </c>
      <c r="AL34" s="16" t="s">
        <v>39899</v>
      </c>
      <c r="AM34" s="33">
        <f>D6L1527C8*CHOOSE(MIN(D6L1527C9,RUN_YEARS),B7L815C4,B7L815C13,B7L815C22,B7L815C31,B7L815C40)</f>
        <v>-3.1022112261679977</v>
      </c>
      <c r="AN34" s="16" t="s">
        <v>39900</v>
      </c>
      <c r="AO34" s="33">
        <f>D6L1527C8-D6L1527C18</f>
        <v>-633.32328291097542</v>
      </c>
      <c r="AP34" s="16" t="s">
        <v>39901</v>
      </c>
      <c r="AQ34" s="33">
        <f>CHOOSE(MIN(D6L1527C9,RUN_YEARS),B7L815C2,B7L815C11,B7L815C20,B7L815C29,B7L815C38)</f>
        <v>2.7058288454395019</v>
      </c>
      <c r="AR34" s="16" t="s">
        <v>39902</v>
      </c>
      <c r="AS34" s="33">
        <f>IF(D6L1527C20=0,0,D6L1527C18/D6L1527C20)</f>
        <v>-1.1464920375124881</v>
      </c>
      <c r="AT34" s="16" t="s">
        <v>39903</v>
      </c>
      <c r="AU34" s="33">
        <f>IF(D6L1527C5=0,0,D6L1527C18/D6L1527C5)</f>
        <v>2.4372147680648236E-3</v>
      </c>
      <c r="AV34" s="16" t="s">
        <v>39904</v>
      </c>
      <c r="AW34" s="33">
        <f>CHOOSE(MIN(D6L1527C9,RUN_YEARS),B7L815C1,B7L815C10,B7L815C19,B7L815C28,B7L815C37)</f>
        <v>552.40094321551442</v>
      </c>
      <c r="AX34" s="16" t="s">
        <v>39905</v>
      </c>
      <c r="AY34" s="33">
        <f>IF(D6L1527C23=0,0,D6L1527C19/D6L1527C23)</f>
        <v>-1.1464920375124883</v>
      </c>
      <c r="AZ34" s="16" t="s">
        <v>39906</v>
      </c>
      <c r="BA34" s="33">
        <f>IF(D6L1527C5=0,0,D6L1527C19/D6L1527C5)</f>
        <v>0.49756278523193515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52979.94755582614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35368.085893040901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17684.042946520451</v>
      </c>
      <c r="R35" s="16" t="s">
        <v>39910</v>
      </c>
      <c r="S35" s="15">
        <f>SUM(D6L1501C8:D6L1527C8)-2*SUM(D6L1509C8,D6L1511C8,D6L1522C8,D6L1524C8,D6L1527C8)</f>
        <v>17684.042946520451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4866.9132667696704</v>
      </c>
      <c r="X35" s="16" t="s">
        <v>39912</v>
      </c>
      <c r="Y35" s="33">
        <f>SUM(D6L1501C11:D6L1527C11)-2*SUM(D6L1509C11,D6L1511C11,D6L1522C11,D6L1524C11,D6L1527C11)</f>
        <v>12817.129679750784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4.1919464544784626</v>
      </c>
      <c r="AD35" s="16" t="s">
        <v>39914</v>
      </c>
      <c r="AE35" s="33">
        <f>IF(D6L1528C5=0,0,D6L1528C10/D6L1528C5)</f>
        <v>0.13760748267486239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10.899060781644001</v>
      </c>
      <c r="AJ35" s="16" t="s">
        <v>39916</v>
      </c>
      <c r="AK35" s="33">
        <f>IF(D6L1528C5=0,0,D6L1528C11/D6L1528C5)</f>
        <v>0.36239251732513772</v>
      </c>
      <c r="AL35" s="16" t="s">
        <v>39917</v>
      </c>
      <c r="AM35" s="33">
        <f>SUM(D6L1501C18:D6L1527C18)-2*SUM(D6L1509C18,D6L1511C18,D6L1522C18,D6L1524C18,D6L1527C18)</f>
        <v>85.689484073064946</v>
      </c>
      <c r="AN35" s="16" t="s">
        <v>39918</v>
      </c>
      <c r="AO35" s="33">
        <f>SUM(D6L1501C19:D6L1527C19)-2*SUM(D6L1509C19,D6L1511C19,D6L1522C19,D6L1524C19,D6L1527C19)</f>
        <v>17598.35346244739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31.638253602551938</v>
      </c>
      <c r="AT35" s="16" t="s">
        <v>39920</v>
      </c>
      <c r="AU35" s="33">
        <f>IF(D6L1528C5=0,0,D6L1528C18/D6L1528C5)</f>
        <v>2.4227911098215634E-3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31.638253602551938</v>
      </c>
      <c r="AZ35" s="16" t="s">
        <v>39922</v>
      </c>
      <c r="BA35" s="33">
        <f>IF(D6L1528C5=0,0,D6L1528C19/D6L1528C5)</f>
        <v>0.49757720889017859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506.41607896468156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253.20803948234078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126.60401974117039</v>
      </c>
      <c r="R36" s="16" t="s">
        <v>39927</v>
      </c>
      <c r="S36" s="15">
        <f>D6L1529C5-D6L1529C7</f>
        <v>126.60401974117039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35.101835845208683</v>
      </c>
      <c r="X36" s="16" t="s">
        <v>39929</v>
      </c>
      <c r="Y36" s="33">
        <f>D6L1529C7-D6L1529C10</f>
        <v>91.502183895961707</v>
      </c>
      <c r="Z36" s="16" t="s">
        <v>39930</v>
      </c>
      <c r="AA36" s="33">
        <f>CHOOSE(MIN(D6L1529C9,RUN_YEARS),B7L815C7,B7L815C16,B7L815C25,B7L815C34,B7L815C43)</f>
        <v>1117</v>
      </c>
      <c r="AB36" s="16" t="s">
        <v>39931</v>
      </c>
      <c r="AC36" s="33">
        <f>IF(D6L1529C12=0,0,D6L1529C10/D6L1529C12)</f>
        <v>3.1425099234743674E-2</v>
      </c>
      <c r="AD36" s="16" t="s">
        <v>39932</v>
      </c>
      <c r="AE36" s="33">
        <f>IF(D6L1529C5=0,0,D6L1529C10/D6L1529C5)</f>
        <v>0.1386284413282097</v>
      </c>
      <c r="AF36" s="16" t="s">
        <v>39933</v>
      </c>
      <c r="AG36" s="33">
        <f>CHOOSE(MIN(D6L1529C9,RUN_YEARS),B7L815C5,B7L815C14,B7L815C23,B7L815C32,B7L815C41)</f>
        <v>1119.9056966981134</v>
      </c>
      <c r="AH36" s="16" t="s">
        <v>39934</v>
      </c>
      <c r="AI36" s="33">
        <f>IF(D6L1529C15=0,0,D6L1529C11/D6L1529C15)</f>
        <v>8.1705258010333556E-2</v>
      </c>
      <c r="AJ36" s="16" t="s">
        <v>39935</v>
      </c>
      <c r="AK36" s="33">
        <f>IF(D6L1529C5=0,0,D6L1529C11/D6L1529C5)</f>
        <v>0.36137155867179033</v>
      </c>
      <c r="AL36" s="16" t="s">
        <v>39936</v>
      </c>
      <c r="AM36" s="33">
        <f>D6L1529C8*CHOOSE(MIN(D6L1529C9,RUN_YEARS),B7L815C4,B7L815C13,B7L815C22,B7L815C31,B7L815C40)</f>
        <v>0.66497791994749389</v>
      </c>
      <c r="AN36" s="16" t="s">
        <v>39937</v>
      </c>
      <c r="AO36" s="33">
        <f>D6L1529C8-D6L1529C18</f>
        <v>125.9390418212229</v>
      </c>
      <c r="AP36" s="16" t="s">
        <v>39938</v>
      </c>
      <c r="AQ36" s="33">
        <f>CHOOSE(MIN(D6L1529C9,RUN_YEARS),B7L815C2,B7L815C11,B7L815C20,B7L815C29,B7L815C38)</f>
        <v>2.8175131317130031</v>
      </c>
      <c r="AR36" s="16" t="s">
        <v>39939</v>
      </c>
      <c r="AS36" s="33">
        <f>IF(D6L1529C20=0,0,D6L1529C18/D6L1529C20)</f>
        <v>0.23601590795184613</v>
      </c>
      <c r="AT36" s="16" t="s">
        <v>39940</v>
      </c>
      <c r="AU36" s="33">
        <f>IF(D6L1529C5=0,0,D6L1529C18/D6L1529C5)</f>
        <v>2.6262117162905909E-3</v>
      </c>
      <c r="AV36" s="16" t="s">
        <v>39941</v>
      </c>
      <c r="AW36" s="33">
        <f>CHOOSE(MIN(D6L1529C9,RUN_YEARS),B7L815C1,B7L815C10,B7L815C19,B7L815C28,B7L815C37)</f>
        <v>533.60403929602069</v>
      </c>
      <c r="AX36" s="16" t="s">
        <v>39942</v>
      </c>
      <c r="AY36" s="33">
        <f>IF(D6L1529C23=0,0,D6L1529C19/D6L1529C23)</f>
        <v>0.23601590795184613</v>
      </c>
      <c r="AZ36" s="16" t="s">
        <v>39943</v>
      </c>
      <c r="BA36" s="33">
        <f>IF(D6L1529C5=0,0,D6L1529C19/D6L1529C5)</f>
        <v>0.49737378828370943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1117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1119.9056966981134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2.8175131317130031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533.60403929602069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-2.7124903858712215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-1.3562451929356107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-0.67812259646780537</v>
      </c>
      <c r="R38" s="16" t="s">
        <v>39967</v>
      </c>
      <c r="S38" s="15">
        <f>D6L1531C5-D6L1531C7</f>
        <v>-0.67812259646780537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-0.18801415715554076</v>
      </c>
      <c r="X38" s="16" t="s">
        <v>39969</v>
      </c>
      <c r="Y38" s="33">
        <f>D6L1531C7-D6L1531C10</f>
        <v>-0.49010843931226461</v>
      </c>
      <c r="Z38" s="16" t="s">
        <v>39970</v>
      </c>
      <c r="AA38" s="33">
        <f>CHOOSE(MIN(D6L1531C9,RUN_YEARS),B7L815C7,B7L815C16,B7L815C25,B7L815C34,B7L815C43)</f>
        <v>1117</v>
      </c>
      <c r="AB38" s="16" t="s">
        <v>39971</v>
      </c>
      <c r="AC38" s="33">
        <f>IF(D6L1531C12=0,0,D6L1531C10/D6L1531C12)</f>
        <v>-1.6832064203718957E-4</v>
      </c>
      <c r="AD38" s="16" t="s">
        <v>39972</v>
      </c>
      <c r="AE38" s="33">
        <f>IF(D6L1531C5=0,0,D6L1531C10/D6L1531C5)</f>
        <v>0.1386284413282097</v>
      </c>
      <c r="AF38" s="16" t="s">
        <v>39973</v>
      </c>
      <c r="AG38" s="33">
        <f>CHOOSE(MIN(D6L1531C9,RUN_YEARS),B7L815C5,B7L815C14,B7L815C23,B7L815C32,B7L815C41)</f>
        <v>1119.9056966981134</v>
      </c>
      <c r="AH38" s="16" t="s">
        <v>39974</v>
      </c>
      <c r="AI38" s="33">
        <f>IF(D6L1531C15=0,0,D6L1531C11/D6L1531C15)</f>
        <v>-4.3763366929669287E-4</v>
      </c>
      <c r="AJ38" s="16" t="s">
        <v>39975</v>
      </c>
      <c r="AK38" s="33">
        <f>IF(D6L1531C5=0,0,D6L1531C11/D6L1531C5)</f>
        <v>0.36137155867179027</v>
      </c>
      <c r="AL38" s="16" t="s">
        <v>39976</v>
      </c>
      <c r="AM38" s="33">
        <f>D6L1531C8*CHOOSE(MIN(D6L1531C9,RUN_YEARS),B7L815C4,B7L815C13,B7L815C22,B7L815C31,B7L815C40)</f>
        <v>-3.561787015850294E-3</v>
      </c>
      <c r="AN38" s="16" t="s">
        <v>39977</v>
      </c>
      <c r="AO38" s="33">
        <f>D6L1531C8-D6L1531C18</f>
        <v>-0.67456080945195507</v>
      </c>
      <c r="AP38" s="16" t="s">
        <v>39978</v>
      </c>
      <c r="AQ38" s="33">
        <f>CHOOSE(MIN(D6L1531C9,RUN_YEARS),B7L815C2,B7L815C11,B7L815C20,B7L815C29,B7L815C38)</f>
        <v>2.8175131317130031</v>
      </c>
      <c r="AR38" s="16" t="s">
        <v>39979</v>
      </c>
      <c r="AS38" s="33">
        <f>IF(D6L1531C20=0,0,D6L1531C18/D6L1531C20)</f>
        <v>-1.2641598634483681E-3</v>
      </c>
      <c r="AT38" s="16" t="s">
        <v>39980</v>
      </c>
      <c r="AU38" s="33">
        <f>IF(D6L1531C5=0,0,D6L1531C18/D6L1531C5)</f>
        <v>2.6262117162905909E-3</v>
      </c>
      <c r="AV38" s="16" t="s">
        <v>39981</v>
      </c>
      <c r="AW38" s="33">
        <f>CHOOSE(MIN(D6L1531C9,RUN_YEARS),B7L815C1,B7L815C10,B7L815C19,B7L815C28,B7L815C37)</f>
        <v>533.60403929602069</v>
      </c>
      <c r="AX38" s="16" t="s">
        <v>39982</v>
      </c>
      <c r="AY38" s="33">
        <f>IF(D6L1531C23=0,0,D6L1531C19/D6L1531C23)</f>
        <v>-1.2641598634483679E-3</v>
      </c>
      <c r="AZ38" s="16" t="s">
        <v>39983</v>
      </c>
      <c r="BA38" s="33">
        <f>IF(D6L1531C5=0,0,D6L1531C19/D6L1531C5)</f>
        <v>0.49737378828370943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1117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1119.9056966981134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2.8175131317130031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533.60403929602069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-85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-85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-34</v>
      </c>
      <c r="R40" s="16" t="s">
        <v>40008</v>
      </c>
      <c r="S40" s="15">
        <f>D6L1533C5-D6L1533C7</f>
        <v>-51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-9.4267340103182597</v>
      </c>
      <c r="X40" s="16" t="s">
        <v>40010</v>
      </c>
      <c r="Y40" s="33">
        <f>D6L1533C7-D6L1533C10</f>
        <v>-24.57326598968174</v>
      </c>
      <c r="Z40" s="16" t="s">
        <v>40011</v>
      </c>
      <c r="AA40" s="33">
        <f>CHOOSE(MIN(D6L1533C9,RUN_YEARS),B7L815C7,B7L815C16,B7L815C25,B7L815C34,B7L815C43)</f>
        <v>1117</v>
      </c>
      <c r="AB40" s="16" t="s">
        <v>40012</v>
      </c>
      <c r="AC40" s="33">
        <f>IF(D6L1533C12=0,0,D6L1533C10/D6L1533C12)</f>
        <v>-8.439332148897279E-3</v>
      </c>
      <c r="AD40" s="16" t="s">
        <v>40013</v>
      </c>
      <c r="AE40" s="33">
        <f>IF(D6L1533C5=0,0,D6L1533C10/D6L1533C5)</f>
        <v>0.11090275306256776</v>
      </c>
      <c r="AF40" s="16" t="s">
        <v>40014</v>
      </c>
      <c r="AG40" s="33">
        <f>CHOOSE(MIN(D6L1533C9,RUN_YEARS),B7L815C5,B7L815C14,B7L815C23,B7L815C32,B7L815C41)</f>
        <v>1119.9056966981134</v>
      </c>
      <c r="AH40" s="16" t="s">
        <v>40015</v>
      </c>
      <c r="AI40" s="33">
        <f>IF(D6L1533C15=0,0,D6L1533C11/D6L1533C15)</f>
        <v>-2.1942263587132922E-2</v>
      </c>
      <c r="AJ40" s="16" t="s">
        <v>40016</v>
      </c>
      <c r="AK40" s="33">
        <f>IF(D6L1533C5=0,0,D6L1533C11/D6L1533C5)</f>
        <v>0.28909724693743222</v>
      </c>
      <c r="AL40" s="16" t="s">
        <v>40017</v>
      </c>
      <c r="AM40" s="33">
        <f>D6L1533C8*CHOOSE(MIN(D6L1533C9,RUN_YEARS),B7L815C4,B7L815C13,B7L815C22,B7L815C31,B7L815C40)</f>
        <v>-0.26787359506164027</v>
      </c>
      <c r="AN40" s="16" t="s">
        <v>40018</v>
      </c>
      <c r="AO40" s="33">
        <f>D6L1533C8-D6L1533C18</f>
        <v>-50.732126404938363</v>
      </c>
      <c r="AP40" s="16" t="s">
        <v>40019</v>
      </c>
      <c r="AQ40" s="33">
        <f>CHOOSE(MIN(D6L1533C9,RUN_YEARS),B7L815C2,B7L815C11,B7L815C20,B7L815C29,B7L815C38)</f>
        <v>2.8175131317130031</v>
      </c>
      <c r="AR40" s="16" t="s">
        <v>40020</v>
      </c>
      <c r="AS40" s="33">
        <f>IF(D6L1533C20=0,0,D6L1533C18/D6L1533C20)</f>
        <v>-9.5074479705717432E-2</v>
      </c>
      <c r="AT40" s="16" t="s">
        <v>40021</v>
      </c>
      <c r="AU40" s="33">
        <f>IF(D6L1533C5=0,0,D6L1533C18/D6L1533C5)</f>
        <v>3.151454059548709E-3</v>
      </c>
      <c r="AV40" s="16" t="s">
        <v>40022</v>
      </c>
      <c r="AW40" s="33">
        <f>CHOOSE(MIN(D6L1533C9,RUN_YEARS),B7L815C1,B7L815C10,B7L815C19,B7L815C28,B7L815C37)</f>
        <v>533.60403929602069</v>
      </c>
      <c r="AX40" s="16" t="s">
        <v>40023</v>
      </c>
      <c r="AY40" s="33">
        <f>IF(D6L1533C23=0,0,D6L1533C19/D6L1533C23)</f>
        <v>-9.5074479705717432E-2</v>
      </c>
      <c r="AZ40" s="16" t="s">
        <v>40024</v>
      </c>
      <c r="BA40" s="33">
        <f>IF(D6L1533C5=0,0,D6L1533C19/D6L1533C5)</f>
        <v>0.59684854594045134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309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309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309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1117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1119.9056966981134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1.6229988406675853</v>
      </c>
      <c r="AN41" s="16" t="s">
        <v>40037</v>
      </c>
      <c r="AO41" s="33">
        <f>D6L1534C8-D6L1534C18</f>
        <v>307.37700115933239</v>
      </c>
      <c r="AP41" s="16" t="s">
        <v>40038</v>
      </c>
      <c r="AQ41" s="33">
        <f>CHOOSE(MIN(D6L1534C9,RUN_YEARS),B7L815C2,B7L815C11,B7L815C20,B7L815C29,B7L815C38)</f>
        <v>2.8175131317130031</v>
      </c>
      <c r="AR41" s="16" t="s">
        <v>40039</v>
      </c>
      <c r="AS41" s="33">
        <f>IF(D6L1534C20=0,0,D6L1534C18/D6L1534C20)</f>
        <v>0.57603949468758209</v>
      </c>
      <c r="AT41" s="16" t="s">
        <v>40040</v>
      </c>
      <c r="AU41" s="33">
        <f>IF(D6L1534C5=0,0,D6L1534C18/D6L1534C5)</f>
        <v>5.2524234325811818E-3</v>
      </c>
      <c r="AV41" s="16" t="s">
        <v>40041</v>
      </c>
      <c r="AW41" s="33">
        <f>CHOOSE(MIN(D6L1534C9,RUN_YEARS),B7L815C1,B7L815C10,B7L815C19,B7L815C28,B7L815C37)</f>
        <v>533.60403929602069</v>
      </c>
      <c r="AX41" s="16" t="s">
        <v>40042</v>
      </c>
      <c r="AY41" s="33">
        <f>IF(D6L1534C23=0,0,D6L1534C19/D6L1534C23)</f>
        <v>0.57603949468758198</v>
      </c>
      <c r="AZ41" s="16" t="s">
        <v>40043</v>
      </c>
      <c r="BA41" s="33">
        <f>IF(D6L1534C5=0,0,D6L1534C19/D6L1534C5)</f>
        <v>0.99474757656741875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672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672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672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186.31662514511385</v>
      </c>
      <c r="X42" s="16" t="s">
        <v>40050</v>
      </c>
      <c r="Y42" s="33">
        <f>D6L1535C7-D6L1535C10</f>
        <v>485.68337485488615</v>
      </c>
      <c r="Z42" s="16" t="s">
        <v>40051</v>
      </c>
      <c r="AA42" s="33">
        <f>CHOOSE(MIN(D6L1535C9,RUN_YEARS),B7L815C7,B7L815C16,B7L815C25,B7L815C34,B7L815C43)</f>
        <v>1117</v>
      </c>
      <c r="AB42" s="16" t="s">
        <v>40052</v>
      </c>
      <c r="AC42" s="33">
        <f>IF(D6L1535C12=0,0,D6L1535C10/D6L1535C12)</f>
        <v>0.16680091776644032</v>
      </c>
      <c r="AD42" s="16" t="s">
        <v>40053</v>
      </c>
      <c r="AE42" s="33">
        <f>IF(D6L1535C5=0,0,D6L1535C10/D6L1535C5)</f>
        <v>0.2772568826564194</v>
      </c>
      <c r="AF42" s="16" t="s">
        <v>40054</v>
      </c>
      <c r="AG42" s="33">
        <f>CHOOSE(MIN(D6L1535C9,RUN_YEARS),B7L815C5,B7L815C14,B7L815C23,B7L815C32,B7L815C41)</f>
        <v>1119.9056966981134</v>
      </c>
      <c r="AH42" s="16" t="s">
        <v>40055</v>
      </c>
      <c r="AI42" s="33">
        <f>IF(D6L1535C15=0,0,D6L1535C11/D6L1535C15)</f>
        <v>0.4336823861927448</v>
      </c>
      <c r="AJ42" s="16" t="s">
        <v>40056</v>
      </c>
      <c r="AK42" s="33">
        <f>IF(D6L1535C5=0,0,D6L1535C11/D6L1535C5)</f>
        <v>0.72274311734358054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2.8175131317130031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533.60403929602069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136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136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1117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1119.9056966981134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0.71432958683104075</v>
      </c>
      <c r="AN43" s="16" t="s">
        <v>40078</v>
      </c>
      <c r="AO43" s="33">
        <f>D6L1536C8-D6L1536C18</f>
        <v>135.28567041316896</v>
      </c>
      <c r="AP43" s="16" t="s">
        <v>40079</v>
      </c>
      <c r="AQ43" s="33">
        <f>CHOOSE(MIN(D6L1536C9,RUN_YEARS),B7L815C2,B7L815C11,B7L815C20,B7L815C29,B7L815C38)</f>
        <v>2.8175131317130031</v>
      </c>
      <c r="AR43" s="16" t="s">
        <v>40080</v>
      </c>
      <c r="AS43" s="33">
        <f>IF(D6L1536C20=0,0,D6L1536C18/D6L1536C20)</f>
        <v>0.25353194588191313</v>
      </c>
      <c r="AT43" s="16" t="s">
        <v>40081</v>
      </c>
      <c r="AU43" s="33">
        <f>IF(D6L1536C5=0,0,D6L1536C18/D6L1536C5)</f>
        <v>5.2524234325811818E-3</v>
      </c>
      <c r="AV43" s="16" t="s">
        <v>40082</v>
      </c>
      <c r="AW43" s="33">
        <f>CHOOSE(MIN(D6L1536C9,RUN_YEARS),B7L815C1,B7L815C10,B7L815C19,B7L815C28,B7L815C37)</f>
        <v>533.60403929602069</v>
      </c>
      <c r="AX43" s="16" t="s">
        <v>40083</v>
      </c>
      <c r="AY43" s="33">
        <f>IF(D6L1536C23=0,0,D6L1536C19/D6L1536C23)</f>
        <v>0.25353194588191313</v>
      </c>
      <c r="AZ43" s="16" t="s">
        <v>40084</v>
      </c>
      <c r="BA43" s="33">
        <f>IF(D6L1536C5=0,0,D6L1536C19/D6L1536C5)</f>
        <v>0.99474757656741886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1535.7035885788105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1283.8517942894052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763.92589714470262</v>
      </c>
      <c r="R44" s="16" t="s">
        <v>40088</v>
      </c>
      <c r="S44" s="15">
        <f>SUM(D6L1529C8:D6L1536C8)</f>
        <v>519.92589714470262</v>
      </c>
      <c r="U44" s="21" t="str">
        <f>NULL_VALUE</f>
        <v>n/a</v>
      </c>
      <c r="V44" s="16" t="s">
        <v>40089</v>
      </c>
      <c r="W44" s="33">
        <f>SUM(D6L1529C10:D6L1536C10)</f>
        <v>211.80371282284872</v>
      </c>
      <c r="X44" s="16" t="s">
        <v>40090</v>
      </c>
      <c r="Y44" s="33">
        <f>SUM(D6L1529C11:D6L1536C11)</f>
        <v>552.12218432185387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0.18961836421024952</v>
      </c>
      <c r="AD44" s="16" t="s">
        <v>40092</v>
      </c>
      <c r="AE44" s="33">
        <f>IF(D6L1537C5=0,0,D6L1537C10/D6L1537C5)</f>
        <v>0.16497520489900414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0.49300774694664873</v>
      </c>
      <c r="AJ44" s="16" t="s">
        <v>40094</v>
      </c>
      <c r="AK44" s="33">
        <f>IF(D6L1537C5=0,0,D6L1537C11/D6L1537C5)</f>
        <v>0.43005133986469685</v>
      </c>
      <c r="AL44" s="16" t="s">
        <v>40095</v>
      </c>
      <c r="AM44" s="33">
        <f>SUM(D6L1529C18:D6L1536C18)</f>
        <v>2.7308709653686294</v>
      </c>
      <c r="AN44" s="16" t="s">
        <v>40096</v>
      </c>
      <c r="AO44" s="33">
        <f>SUM(D6L1529C19:D6L1536C19)</f>
        <v>517.19502617933392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0.96924870895217552</v>
      </c>
      <c r="AT44" s="16" t="s">
        <v>40098</v>
      </c>
      <c r="AU44" s="33">
        <f>IF(D6L1537C5=0,0,D6L1537C18/D6L1537C5)</f>
        <v>2.1270920658565031E-3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0.96924870895217552</v>
      </c>
      <c r="AZ44" s="16" t="s">
        <v>40100</v>
      </c>
      <c r="BA44" s="33">
        <f>IF(D6L1537C5=0,0,D6L1537C19/D6L1537C5)</f>
        <v>0.40284636317044248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1789.3130781909338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894.65653909546688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447.32826954773344</v>
      </c>
      <c r="R45" s="16" t="s">
        <v>40105</v>
      </c>
      <c r="S45" s="15">
        <f>D6L1538C5-D6L1538C7</f>
        <v>447.32826954773344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124.02484153889507</v>
      </c>
      <c r="X45" s="16" t="s">
        <v>40107</v>
      </c>
      <c r="Y45" s="33">
        <f>D6L1538C7-D6L1538C10</f>
        <v>323.30342800883835</v>
      </c>
      <c r="Z45" s="16" t="s">
        <v>40108</v>
      </c>
      <c r="AA45" s="33">
        <f>CHOOSE(MIN(D6L1538C9,RUN_YEARS),B7L815C7,B7L815C16,B7L815C25,B7L815C34,B7L815C43)</f>
        <v>1117</v>
      </c>
      <c r="AB45" s="16" t="s">
        <v>40109</v>
      </c>
      <c r="AC45" s="33">
        <f>IF(D6L1538C12=0,0,D6L1538C10/D6L1538C12)</f>
        <v>0.11103387783249336</v>
      </c>
      <c r="AD45" s="16" t="s">
        <v>40110</v>
      </c>
      <c r="AE45" s="33">
        <f>IF(D6L1538C5=0,0,D6L1538C10/D6L1538C5)</f>
        <v>0.1386284413282097</v>
      </c>
      <c r="AF45" s="16" t="s">
        <v>40111</v>
      </c>
      <c r="AG45" s="33">
        <f>CHOOSE(MIN(D6L1538C9,RUN_YEARS),B7L815C5,B7L815C14,B7L815C23,B7L815C32,B7L815C41)</f>
        <v>1119.9056966981134</v>
      </c>
      <c r="AH45" s="16" t="s">
        <v>40112</v>
      </c>
      <c r="AI45" s="33">
        <f>IF(D6L1538C15=0,0,D6L1538C11/D6L1538C15)</f>
        <v>0.28868808236448273</v>
      </c>
      <c r="AJ45" s="16" t="s">
        <v>40113</v>
      </c>
      <c r="AK45" s="33">
        <f>IF(D6L1538C5=0,0,D6L1538C11/D6L1538C5)</f>
        <v>0.36137155867179027</v>
      </c>
      <c r="AL45" s="16" t="s">
        <v>40114</v>
      </c>
      <c r="AM45" s="33">
        <f>D6L1538C8*CHOOSE(MIN(D6L1538C9,RUN_YEARS),B7L815C4,B7L815C13,B7L815C22,B7L815C31,B7L815C40)</f>
        <v>2.3495574850285061</v>
      </c>
      <c r="AN45" s="16" t="s">
        <v>40115</v>
      </c>
      <c r="AO45" s="33">
        <f>D6L1538C8-D6L1538C18</f>
        <v>444.97871206270491</v>
      </c>
      <c r="AP45" s="16" t="s">
        <v>40116</v>
      </c>
      <c r="AQ45" s="33">
        <f>CHOOSE(MIN(D6L1538C9,RUN_YEARS),B7L815C2,B7L815C11,B7L815C20,B7L815C29,B7L815C38)</f>
        <v>2.8175131317130031</v>
      </c>
      <c r="AR45" s="16" t="s">
        <v>40117</v>
      </c>
      <c r="AS45" s="33">
        <f>IF(D6L1538C20=0,0,D6L1538C18/D6L1538C20)</f>
        <v>0.83391181342960152</v>
      </c>
      <c r="AT45" s="16" t="s">
        <v>40118</v>
      </c>
      <c r="AU45" s="33">
        <f>IF(D6L1538C5=0,0,D6L1538C18/D6L1538C5)</f>
        <v>2.6262117162905909E-3</v>
      </c>
      <c r="AV45" s="16" t="s">
        <v>40119</v>
      </c>
      <c r="AW45" s="33">
        <f>CHOOSE(MIN(D6L1538C9,RUN_YEARS),B7L815C1,B7L815C10,B7L815C19,B7L815C28,B7L815C37)</f>
        <v>533.60403929602069</v>
      </c>
      <c r="AX45" s="16" t="s">
        <v>40120</v>
      </c>
      <c r="AY45" s="33">
        <f>IF(D6L1538C23=0,0,D6L1538C19/D6L1538C23)</f>
        <v>0.83391181342960141</v>
      </c>
      <c r="AZ45" s="16" t="s">
        <v>40121</v>
      </c>
      <c r="BA45" s="33">
        <f>IF(D6L1538C5=0,0,D6L1538C19/D6L1538C5)</f>
        <v>0.49737378828370937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520.32531215524671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520.32531215524671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208.13012486209868</v>
      </c>
      <c r="R46" s="16" t="s">
        <v>40125</v>
      </c>
      <c r="S46" s="15">
        <f>D6L1539C5-D6L1539C7</f>
        <v>312.19518729314802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57.705509606156809</v>
      </c>
      <c r="X46" s="16" t="s">
        <v>40127</v>
      </c>
      <c r="Y46" s="33">
        <f>D6L1539C7-D6L1539C10</f>
        <v>150.42461525594189</v>
      </c>
      <c r="Z46" s="16" t="s">
        <v>40128</v>
      </c>
      <c r="AA46" s="33">
        <f>CHOOSE(MIN(D6L1539C9,RUN_YEARS),B7L815C7,B7L815C16,B7L815C25,B7L815C34,B7L815C43)</f>
        <v>1117</v>
      </c>
      <c r="AB46" s="16" t="s">
        <v>40129</v>
      </c>
      <c r="AC46" s="33">
        <f>IF(D6L1539C12=0,0,D6L1539C10/D6L1539C12)</f>
        <v>5.1661154526550408E-2</v>
      </c>
      <c r="AD46" s="16" t="s">
        <v>40130</v>
      </c>
      <c r="AE46" s="33">
        <f>IF(D6L1539C5=0,0,D6L1539C10/D6L1539C5)</f>
        <v>0.11090275306256775</v>
      </c>
      <c r="AF46" s="16" t="s">
        <v>40131</v>
      </c>
      <c r="AG46" s="33">
        <f>CHOOSE(MIN(D6L1539C9,RUN_YEARS),B7L815C5,B7L815C14,B7L815C23,B7L815C32,B7L815C41)</f>
        <v>1119.9056966981134</v>
      </c>
      <c r="AH46" s="16" t="s">
        <v>40132</v>
      </c>
      <c r="AI46" s="33">
        <f>IF(D6L1539C15=0,0,D6L1539C11/D6L1539C15)</f>
        <v>0.13431900176903108</v>
      </c>
      <c r="AJ46" s="16" t="s">
        <v>40133</v>
      </c>
      <c r="AK46" s="33">
        <f>IF(D6L1539C5=0,0,D6L1539C11/D6L1539C5)</f>
        <v>0.28909724693743227</v>
      </c>
      <c r="AL46" s="16" t="s">
        <v>40134</v>
      </c>
      <c r="AM46" s="33">
        <f>D6L1539C8*CHOOSE(MIN(D6L1539C9,RUN_YEARS),B7L815C4,B7L815C13,B7L815C22,B7L815C31,B7L815C40)</f>
        <v>1.6397813172776015</v>
      </c>
      <c r="AN46" s="16" t="s">
        <v>40135</v>
      </c>
      <c r="AO46" s="33">
        <f>D6L1539C8-D6L1539C18</f>
        <v>310.55540597587043</v>
      </c>
      <c r="AP46" s="16" t="s">
        <v>40136</v>
      </c>
      <c r="AQ46" s="33">
        <f>CHOOSE(MIN(D6L1539C9,RUN_YEARS),B7L815C2,B7L815C11,B7L815C20,B7L815C29,B7L815C38)</f>
        <v>2.8175131317130031</v>
      </c>
      <c r="AR46" s="16" t="s">
        <v>40137</v>
      </c>
      <c r="AS46" s="33">
        <f>IF(D6L1539C20=0,0,D6L1539C18/D6L1539C20)</f>
        <v>0.5819959803632363</v>
      </c>
      <c r="AT46" s="16" t="s">
        <v>40138</v>
      </c>
      <c r="AU46" s="33">
        <f>IF(D6L1539C5=0,0,D6L1539C18/D6L1539C5)</f>
        <v>3.151454059548709E-3</v>
      </c>
      <c r="AV46" s="16" t="s">
        <v>40139</v>
      </c>
      <c r="AW46" s="33">
        <f>CHOOSE(MIN(D6L1539C9,RUN_YEARS),B7L815C1,B7L815C10,B7L815C19,B7L815C28,B7L815C37)</f>
        <v>533.60403929602069</v>
      </c>
      <c r="AX46" s="16" t="s">
        <v>40140</v>
      </c>
      <c r="AY46" s="33">
        <f>IF(D6L1539C23=0,0,D6L1539C19/D6L1539C23)</f>
        <v>0.5819959803632363</v>
      </c>
      <c r="AZ46" s="16" t="s">
        <v>40141</v>
      </c>
      <c r="BA46" s="33">
        <f>IF(D6L1539C5=0,0,D6L1539C19/D6L1539C5)</f>
        <v>0.59684854594045134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2309.6383903461806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1414.9818512507136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655.45839440983218</v>
      </c>
      <c r="R47" s="16" t="s">
        <v>40145</v>
      </c>
      <c r="S47" s="15">
        <f>SUM(D6L1538C8:D6L1539C8)</f>
        <v>759.52345684088141</v>
      </c>
      <c r="U47" s="21" t="str">
        <f>NULL_VALUE</f>
        <v>n/a</v>
      </c>
      <c r="V47" s="16" t="s">
        <v>40146</v>
      </c>
      <c r="W47" s="33">
        <f>SUM(D6L1538C10:D6L1539C10)</f>
        <v>181.73035114505188</v>
      </c>
      <c r="X47" s="16" t="s">
        <v>40147</v>
      </c>
      <c r="Y47" s="33">
        <f>SUM(D6L1538C11:D6L1539C11)</f>
        <v>473.72804326478024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0.16269503235904376</v>
      </c>
      <c r="AD47" s="16" t="s">
        <v>40149</v>
      </c>
      <c r="AE47" s="33">
        <f>IF(D6L1540C5=0,0,D6L1540C10/D6L1540C5)</f>
        <v>0.12843299084325285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0.42300708413351384</v>
      </c>
      <c r="AJ47" s="16" t="s">
        <v>40151</v>
      </c>
      <c r="AK47" s="33">
        <f>IF(D6L1540C5=0,0,D6L1540C11/D6L1540C5)</f>
        <v>0.33479443064661807</v>
      </c>
      <c r="AL47" s="16" t="s">
        <v>40152</v>
      </c>
      <c r="AM47" s="33">
        <f>SUM(D6L1538C18:D6L1539C18)</f>
        <v>3.9893388023061078</v>
      </c>
      <c r="AN47" s="16" t="s">
        <v>40153</v>
      </c>
      <c r="AO47" s="33">
        <f>SUM(D6L1538C19:D6L1539C19)</f>
        <v>755.53411803857534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1.4159077937928379</v>
      </c>
      <c r="AT47" s="16" t="s">
        <v>40155</v>
      </c>
      <c r="AU47" s="33">
        <f>IF(D6L1540C5=0,0,D6L1540C18/D6L1540C5)</f>
        <v>2.819356869333624E-3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1.4159077937928377</v>
      </c>
      <c r="AZ47" s="16" t="s">
        <v>40157</v>
      </c>
      <c r="BA47" s="33">
        <f>IF(D6L1540C5=0,0,D6L1540C19/D6L1540C5)</f>
        <v>0.53395322164079551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56825.289534751137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38066.919538581016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19103.427238074983</v>
      </c>
      <c r="R48" s="16" t="s">
        <v>40162</v>
      </c>
      <c r="S48" s="15">
        <f>SUM(D6L1528C8,D6L1537C8,D6L1540C8)</f>
        <v>18963.492300506034</v>
      </c>
      <c r="U48" s="21" t="str">
        <f>NULL_VALUE</f>
        <v>n/a</v>
      </c>
      <c r="V48" s="16" t="s">
        <v>40163</v>
      </c>
      <c r="W48" s="33">
        <f>SUM(D6L1528C10,D6L1537C10,D6L1540C10)</f>
        <v>5260.4473307375711</v>
      </c>
      <c r="X48" s="16" t="s">
        <v>40164</v>
      </c>
      <c r="Y48" s="33">
        <f>SUM(D6L1528C11,D6L1537C11,D6L1540C11)</f>
        <v>13842.979907337418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4.5442598510477561</v>
      </c>
      <c r="AD48" s="16" t="s">
        <v>40166</v>
      </c>
      <c r="AE48" s="33">
        <f>IF(D6L1541C5=0,0,D6L1541C10/D6L1541C5)</f>
        <v>0.1381894672461238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11.815075612724165</v>
      </c>
      <c r="AJ48" s="16" t="s">
        <v>40168</v>
      </c>
      <c r="AK48" s="33">
        <f>IF(D6L1541C5=0,0,D6L1541C11/D6L1541C5)</f>
        <v>0.36364854511822231</v>
      </c>
      <c r="AL48" s="16" t="s">
        <v>40169</v>
      </c>
      <c r="AM48" s="33">
        <f>SUM(D6L1528C18,D6L1537C18,D6L1540C18)</f>
        <v>92.409693840739678</v>
      </c>
      <c r="AN48" s="16" t="s">
        <v>40170</v>
      </c>
      <c r="AO48" s="33">
        <f>SUM(D6L1528C19,D6L1537C19,D6L1540C19)</f>
        <v>18871.082606665303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34.023410105296954</v>
      </c>
      <c r="AT48" s="16" t="s">
        <v>40172</v>
      </c>
      <c r="AU48" s="33">
        <f>IF(D6L1541C5=0,0,D6L1541C18/D6L1541C5)</f>
        <v>2.4275590187191791E-3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34.023410105296954</v>
      </c>
      <c r="AZ48" s="16" t="s">
        <v>40174</v>
      </c>
      <c r="BA48" s="33">
        <f>IF(D6L1541C5=0,0,D6L1541C19/D6L1541C5)</f>
        <v>0.49573442861693512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50AEE-22E6-435F-B700-9DD49DD9E5B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342.15647796666667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294.25457105133336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147.12728552566668</v>
      </c>
      <c r="R8" s="16" t="s">
        <v>40182</v>
      </c>
      <c r="S8" s="15">
        <f>D6L1601C5-D6L1601C7</f>
        <v>147.12728552566668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142.5314043128019</v>
      </c>
      <c r="X8" s="16" t="s">
        <v>40184</v>
      </c>
      <c r="Y8" s="33">
        <f>D6L1601C7-D6L1601C10</f>
        <v>4.5958812128647821</v>
      </c>
      <c r="Z8" s="16" t="s">
        <v>40185</v>
      </c>
      <c r="AA8" s="33">
        <f>CHOOSE(MIN(D6L1601C9,RUN_YEARS),B7L812C7,B7L812C16,B7L812C25,B7L812C34,B7L812C43)</f>
        <v>77155.666666666672</v>
      </c>
      <c r="AB8" s="16" t="s">
        <v>40186</v>
      </c>
      <c r="AC8" s="33">
        <f>IF(D6L1601C12=0,0,D6L1601C10/D6L1601C12)</f>
        <v>1.8473225683937912E-3</v>
      </c>
      <c r="AD8" s="16" t="s">
        <v>40187</v>
      </c>
      <c r="AE8" s="33">
        <f>IF(D6L1601C5=0,0,D6L1601C10/D6L1601C5)</f>
        <v>0.48438127504206885</v>
      </c>
      <c r="AF8" s="16" t="s">
        <v>40188</v>
      </c>
      <c r="AG8" s="33">
        <f>CHOOSE(MIN(D6L1601C9,RUN_YEARS),B7L812C5,B7L812C14,B7L812C23,B7L812C32,B7L812C41)</f>
        <v>956.86949890378037</v>
      </c>
      <c r="AH8" s="16" t="s">
        <v>40189</v>
      </c>
      <c r="AI8" s="33">
        <f>IF(D6L1601C15=0,0,D6L1601C11/D6L1601C15)</f>
        <v>4.8030386778238491E-3</v>
      </c>
      <c r="AJ8" s="16" t="s">
        <v>40190</v>
      </c>
      <c r="AK8" s="33">
        <f>IF(D6L1601C5=0,0,D6L1601C11/D6L1601C5)</f>
        <v>1.5618724957931139E-2</v>
      </c>
      <c r="AL8" s="16" t="s">
        <v>40191</v>
      </c>
      <c r="AM8" s="33">
        <f>D6L1601C8*CHOOSE(MIN(D6L1601C9,RUN_YEARS),B7L812C4,B7L812C13,B7L812C22,B7L812C31,B7L812C40)</f>
        <v>40.256120127375503</v>
      </c>
      <c r="AN8" s="16" t="s">
        <v>40192</v>
      </c>
      <c r="AO8" s="33">
        <f>D6L1601C8-D6L1601C18</f>
        <v>106.87116539829117</v>
      </c>
      <c r="AP8" s="16" t="s">
        <v>40193</v>
      </c>
      <c r="AQ8" s="33">
        <f>CHOOSE(MIN(D6L1601C9,RUN_YEARS),B7L812C2,B7L812C11,B7L812C20,B7L812C29,B7L812C38)</f>
        <v>179.81914595674564</v>
      </c>
      <c r="AR8" s="16" t="s">
        <v>40194</v>
      </c>
      <c r="AS8" s="33">
        <f>IF(D6L1601C20=0,0,D6L1601C18/D6L1601C20)</f>
        <v>0.2238700440555916</v>
      </c>
      <c r="AT8" s="16" t="s">
        <v>40195</v>
      </c>
      <c r="AU8" s="33">
        <f>IF(D6L1601C5=0,0,D6L1601C18/D6L1601C5)</f>
        <v>0.13680711903147541</v>
      </c>
      <c r="AV8" s="16" t="s">
        <v>40196</v>
      </c>
      <c r="AW8" s="33">
        <f>CHOOSE(MIN(D6L1601C9,RUN_YEARS),B7L812C1,B7L812C10,B7L812C19,B7L812C28,B7L812C37)</f>
        <v>477.38037417705095</v>
      </c>
      <c r="AX8" s="16" t="s">
        <v>40197</v>
      </c>
      <c r="AY8" s="33">
        <f>IF(D6L1601C23=0,0,D6L1601C19/D6L1601C23)</f>
        <v>0.22387004405559152</v>
      </c>
      <c r="AZ8" s="16" t="s">
        <v>40198</v>
      </c>
      <c r="BA8" s="33">
        <f>IF(D6L1601C5=0,0,D6L1601C19/D6L1601C5)</f>
        <v>0.36319288096852453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2.4736662116196002</v>
      </c>
      <c r="J9" s="16" t="s">
        <v>40219</v>
      </c>
      <c r="K9" s="21">
        <f>_xlfn.SINGLE(IF(FLOW_THRU_100PCT="Y",1,INDEX(VariabilityMatrix,D6L1602C1,_xlfn.SINGLE(D6L1602C9))))</f>
        <v>0.64917993204410851</v>
      </c>
      <c r="L9" s="16" t="s">
        <v>40199</v>
      </c>
      <c r="M9" s="15">
        <f>IF(_xlfn.SINGLE(D6L1602C2)&lt;&gt;0,_xlfn.SINGLE(D6L1602C2)*_xlfn.SINGLE(D6L1602C4),_xlfn.SINGLE(D6L1602C3)*_xlfn.SINGLE(D6L1602C4))</f>
        <v>1.6058544631590195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0.80292723157950974</v>
      </c>
      <c r="R9" s="16" t="s">
        <v>40201</v>
      </c>
      <c r="S9" s="15">
        <f>D6L1602C5-D6L1602C7</f>
        <v>0.80292723157950974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0.77887646984959558</v>
      </c>
      <c r="X9" s="16" t="s">
        <v>40203</v>
      </c>
      <c r="Y9" s="33">
        <f>D6L1602C7-D6L1602C10</f>
        <v>2.4050761729914161E-2</v>
      </c>
      <c r="Z9" s="16" t="s">
        <v>40204</v>
      </c>
      <c r="AA9" s="33">
        <f>CHOOSE(MIN(D6L1602C9,RUN_YEARS),B7L812C7,B7L812C16,B7L812C25,B7L812C34,B7L812C43)</f>
        <v>81908.399999999994</v>
      </c>
      <c r="AB9" s="16" t="s">
        <v>40205</v>
      </c>
      <c r="AC9" s="33">
        <f>IF(D6L1602C12=0,0,D6L1602C10/D6L1602C12)</f>
        <v>9.5091159130149736E-6</v>
      </c>
      <c r="AD9" s="16" t="s">
        <v>40206</v>
      </c>
      <c r="AE9" s="33">
        <f>IF(D6L1602C5=0,0,D6L1602C10/D6L1602C5)</f>
        <v>0.48502307507829712</v>
      </c>
      <c r="AF9" s="16" t="s">
        <v>40207</v>
      </c>
      <c r="AG9" s="33">
        <f>CHOOSE(MIN(D6L1602C9,RUN_YEARS),B7L812C5,B7L812C14,B7L812C23,B7L812C32,B7L812C41)</f>
        <v>972.7815979594061</v>
      </c>
      <c r="AH9" s="16" t="s">
        <v>40208</v>
      </c>
      <c r="AI9" s="33">
        <f>IF(D6L1602C15=0,0,D6L1602C11/D6L1602C15)</f>
        <v>2.472370137383889E-5</v>
      </c>
      <c r="AJ9" s="16" t="s">
        <v>40209</v>
      </c>
      <c r="AK9" s="33">
        <f>IF(D6L1602C5=0,0,D6L1602C11/D6L1602C5)</f>
        <v>1.4976924921702906E-2</v>
      </c>
      <c r="AL9" s="16" t="s">
        <v>40210</v>
      </c>
      <c r="AM9" s="33">
        <f>D6L1602C8*CHOOSE(MIN(D6L1602C9,RUN_YEARS),B7L812C4,B7L812C13,B7L812C22,B7L812C31,B7L812C40)</f>
        <v>0.22931037454507353</v>
      </c>
      <c r="AN9" s="16" t="s">
        <v>40211</v>
      </c>
      <c r="AO9" s="33">
        <f>D6L1602C8-D6L1602C18</f>
        <v>0.57361685703443621</v>
      </c>
      <c r="AP9" s="16" t="s">
        <v>40212</v>
      </c>
      <c r="AQ9" s="33">
        <f>CHOOSE(MIN(D6L1602C9,RUN_YEARS),B7L812C2,B7L812C11,B7L812C20,B7L812C29,B7L812C38)</f>
        <v>193.26530281923877</v>
      </c>
      <c r="AR9" s="16" t="s">
        <v>40213</v>
      </c>
      <c r="AS9" s="33">
        <f>IF(D6L1602C20=0,0,D6L1602C18/D6L1602C20)</f>
        <v>1.1865056541450058E-3</v>
      </c>
      <c r="AT9" s="16" t="s">
        <v>40214</v>
      </c>
      <c r="AU9" s="33">
        <f>IF(D6L1602C5=0,0,D6L1602C18/D6L1602C5)</f>
        <v>0.14279648611118634</v>
      </c>
      <c r="AV9" s="16" t="s">
        <v>40215</v>
      </c>
      <c r="AW9" s="33">
        <f>CHOOSE(MIN(D6L1602C9,RUN_YEARS),B7L812C1,B7L812C10,B7L812C19,B7L812C28,B7L812C37)</f>
        <v>483.45058873552841</v>
      </c>
      <c r="AX9" s="16" t="s">
        <v>40216</v>
      </c>
      <c r="AY9" s="33">
        <f>IF(D6L1602C23=0,0,D6L1602C19/D6L1602C23)</f>
        <v>1.1865056541450055E-3</v>
      </c>
      <c r="AZ9" s="16" t="s">
        <v>40217</v>
      </c>
      <c r="BA9" s="33">
        <f>IF(D6L1602C5=0,0,D6L1602C19/D6L1602C5)</f>
        <v>0.35720351388881366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0.23923076669749502</v>
      </c>
      <c r="J10" s="16" t="s">
        <v>40240</v>
      </c>
      <c r="K10" s="21">
        <f>_xlfn.SINGLE(IF(FLOW_THRU_100PCT="Y",1,INDEX(VariabilityMatrix,D6L1603C1,_xlfn.SINGLE(D6L1603C9))))</f>
        <v>0.64917993204410851</v>
      </c>
      <c r="L10" s="16" t="s">
        <v>40220</v>
      </c>
      <c r="M10" s="15">
        <f>IF(_xlfn.SINGLE(D6L1603C2)&lt;&gt;0,_xlfn.SINGLE(D6L1603C2)*_xlfn.SINGLE(D6L1603C4),_xlfn.SINGLE(D6L1603C3)*_xlfn.SINGLE(D6L1603C4))</f>
        <v>0.1553038128675398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7.7651906433769902E-2</v>
      </c>
      <c r="R10" s="16" t="s">
        <v>40222</v>
      </c>
      <c r="S10" s="15">
        <f>D6L1603C5-D6L1603C7</f>
        <v>7.7651906433769902E-2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7.5325932888398561E-2</v>
      </c>
      <c r="X10" s="16" t="s">
        <v>40224</v>
      </c>
      <c r="Y10" s="33">
        <f>D6L1603C7-D6L1603C10</f>
        <v>2.3259735453713404E-3</v>
      </c>
      <c r="Z10" s="16" t="s">
        <v>40225</v>
      </c>
      <c r="AA10" s="33">
        <f>CHOOSE(MIN(D6L1603C9,RUN_YEARS),B7L812C7,B7L812C16,B7L812C25,B7L812C34,B7L812C43)</f>
        <v>81908.399999999994</v>
      </c>
      <c r="AB10" s="16" t="s">
        <v>40226</v>
      </c>
      <c r="AC10" s="33">
        <f>IF(D6L1603C12=0,0,D6L1603C10/D6L1603C12)</f>
        <v>9.1963623863240603E-7</v>
      </c>
      <c r="AD10" s="16" t="s">
        <v>40227</v>
      </c>
      <c r="AE10" s="33">
        <f>IF(D6L1603C5=0,0,D6L1603C10/D6L1603C5)</f>
        <v>0.48502307507829712</v>
      </c>
      <c r="AF10" s="16" t="s">
        <v>40228</v>
      </c>
      <c r="AG10" s="33">
        <f>CHOOSE(MIN(D6L1603C9,RUN_YEARS),B7L812C5,B7L812C14,B7L812C23,B7L812C32,B7L812C41)</f>
        <v>972.7815979594061</v>
      </c>
      <c r="AH10" s="16" t="s">
        <v>40229</v>
      </c>
      <c r="AI10" s="33">
        <f>IF(D6L1603C15=0,0,D6L1603C11/D6L1603C15)</f>
        <v>2.3910542204442508E-6</v>
      </c>
      <c r="AJ10" s="16" t="s">
        <v>40230</v>
      </c>
      <c r="AK10" s="33">
        <f>IF(D6L1603C5=0,0,D6L1603C11/D6L1603C5)</f>
        <v>1.4976924921702901E-2</v>
      </c>
      <c r="AL10" s="16" t="s">
        <v>40231</v>
      </c>
      <c r="AM10" s="33">
        <f>D6L1603C8*CHOOSE(MIN(D6L1603C9,RUN_YEARS),B7L812C4,B7L812C13,B7L812C22,B7L812C31,B7L812C40)</f>
        <v>2.2176838757153931E-2</v>
      </c>
      <c r="AN10" s="16" t="s">
        <v>40232</v>
      </c>
      <c r="AO10" s="33">
        <f>D6L1603C8-D6L1603C18</f>
        <v>5.5475067676615974E-2</v>
      </c>
      <c r="AP10" s="16" t="s">
        <v>40233</v>
      </c>
      <c r="AQ10" s="33">
        <f>CHOOSE(MIN(D6L1603C9,RUN_YEARS),B7L812C2,B7L812C11,B7L812C20,B7L812C29,B7L812C38)</f>
        <v>193.26530281923877</v>
      </c>
      <c r="AR10" s="16" t="s">
        <v>40234</v>
      </c>
      <c r="AS10" s="33">
        <f>IF(D6L1603C20=0,0,D6L1603C18/D6L1603C20)</f>
        <v>1.1474816448504442E-4</v>
      </c>
      <c r="AT10" s="16" t="s">
        <v>40235</v>
      </c>
      <c r="AU10" s="33">
        <f>IF(D6L1603C5=0,0,D6L1603C18/D6L1603C5)</f>
        <v>0.14279648611118634</v>
      </c>
      <c r="AV10" s="16" t="s">
        <v>40236</v>
      </c>
      <c r="AW10" s="33">
        <f>CHOOSE(MIN(D6L1603C9,RUN_YEARS),B7L812C1,B7L812C10,B7L812C19,B7L812C28,B7L812C37)</f>
        <v>483.45058873552841</v>
      </c>
      <c r="AX10" s="16" t="s">
        <v>40237</v>
      </c>
      <c r="AY10" s="33">
        <f>IF(D6L1603C23=0,0,D6L1603C19/D6L1603C23)</f>
        <v>1.1474816448504442E-4</v>
      </c>
      <c r="AZ10" s="16" t="s">
        <v>40238</v>
      </c>
      <c r="BA10" s="33">
        <f>IF(D6L1603C5=0,0,D6L1603C19/D6L1603C5)</f>
        <v>0.35720351388881366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0.63570948928092208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77972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1062.690696793848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196.67603751649622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535.06842154797232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10.418548627232498</v>
      </c>
      <c r="J12" s="16" t="s">
        <v>40282</v>
      </c>
      <c r="K12" s="21">
        <f>_xlfn.SINGLE(IF(FLOW_THRU_100PCT="Y",1,INDEX(VariabilityMatrix,D6L1605C1,_xlfn.SINGLE(D6L1605C9))))</f>
        <v>0.33138237811797588</v>
      </c>
      <c r="L12" s="16" t="s">
        <v>40262</v>
      </c>
      <c r="M12" s="15">
        <f>IF(_xlfn.SINGLE(D6L1605C2)&lt;&gt;0,_xlfn.SINGLE(D6L1605C2)*_xlfn.SINGLE(D6L1605C4),_xlfn.SINGLE(D6L1605C3)*_xlfn.SINGLE(D6L1605C4))</f>
        <v>3.4525234206300786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1.7262617103150393</v>
      </c>
      <c r="R12" s="16" t="s">
        <v>40264</v>
      </c>
      <c r="S12" s="15">
        <f>D6L1605C5-D6L1605C7</f>
        <v>1.7262617103150393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1.6745535262538416</v>
      </c>
      <c r="X12" s="16" t="s">
        <v>40266</v>
      </c>
      <c r="Y12" s="33">
        <f>D6L1605C7-D6L1605C10</f>
        <v>5.1708184061197704E-2</v>
      </c>
      <c r="Z12" s="16" t="s">
        <v>40267</v>
      </c>
      <c r="AA12" s="33">
        <f>CHOOSE(MIN(D6L1605C9,RUN_YEARS),B7L812C7,B7L812C16,B7L812C25,B7L812C34,B7L812C43)</f>
        <v>81908.399999999994</v>
      </c>
      <c r="AB12" s="16" t="s">
        <v>40268</v>
      </c>
      <c r="AC12" s="33">
        <f>IF(D6L1605C12=0,0,D6L1605C10/D6L1605C12)</f>
        <v>2.0444222158580092E-5</v>
      </c>
      <c r="AD12" s="16" t="s">
        <v>40269</v>
      </c>
      <c r="AE12" s="33">
        <f>IF(D6L1605C5=0,0,D6L1605C10/D6L1605C5)</f>
        <v>0.48502307507829706</v>
      </c>
      <c r="AF12" s="16" t="s">
        <v>40270</v>
      </c>
      <c r="AG12" s="33">
        <f>CHOOSE(MIN(D6L1605C9,RUN_YEARS),B7L812C5,B7L812C14,B7L812C23,B7L812C32,B7L812C41)</f>
        <v>972.7815979594061</v>
      </c>
      <c r="AH12" s="16" t="s">
        <v>40271</v>
      </c>
      <c r="AI12" s="33">
        <f>IF(D6L1605C15=0,0,D6L1605C11/D6L1605C15)</f>
        <v>5.3154977612308278E-5</v>
      </c>
      <c r="AJ12" s="16" t="s">
        <v>40272</v>
      </c>
      <c r="AK12" s="33">
        <f>IF(D6L1605C5=0,0,D6L1605C11/D6L1605C5)</f>
        <v>1.4976924921702939E-2</v>
      </c>
      <c r="AL12" s="16" t="s">
        <v>40273</v>
      </c>
      <c r="AM12" s="33">
        <f>D6L1605C8*CHOOSE(MIN(D6L1605C9,RUN_YEARS),B7L812C4,B7L812C13,B7L812C22,B7L812C31,B7L812C40)</f>
        <v>0.49300821268254857</v>
      </c>
      <c r="AN12" s="16" t="s">
        <v>40274</v>
      </c>
      <c r="AO12" s="33">
        <f>D6L1605C8-D6L1605C18</f>
        <v>1.2332534976324907</v>
      </c>
      <c r="AP12" s="16" t="s">
        <v>40275</v>
      </c>
      <c r="AQ12" s="33">
        <f>CHOOSE(MIN(D6L1605C9,RUN_YEARS),B7L812C2,B7L812C11,B7L812C20,B7L812C29,B7L812C38)</f>
        <v>193.26530281923877</v>
      </c>
      <c r="AR12" s="16" t="s">
        <v>40276</v>
      </c>
      <c r="AS12" s="33">
        <f>IF(D6L1605C20=0,0,D6L1605C18/D6L1605C20)</f>
        <v>2.5509401092220865E-3</v>
      </c>
      <c r="AT12" s="16" t="s">
        <v>40277</v>
      </c>
      <c r="AU12" s="33">
        <f>IF(D6L1605C5=0,0,D6L1605C18/D6L1605C5)</f>
        <v>0.14279648611118634</v>
      </c>
      <c r="AV12" s="16" t="s">
        <v>40278</v>
      </c>
      <c r="AW12" s="33">
        <f>CHOOSE(MIN(D6L1605C9,RUN_YEARS),B7L812C1,B7L812C10,B7L812C19,B7L812C28,B7L812C37)</f>
        <v>483.45058873552841</v>
      </c>
      <c r="AX12" s="16" t="s">
        <v>40279</v>
      </c>
      <c r="AY12" s="33">
        <f>IF(D6L1605C23=0,0,D6L1605C19/D6L1605C23)</f>
        <v>2.550940109222086E-3</v>
      </c>
      <c r="AZ12" s="16" t="s">
        <v>40280</v>
      </c>
      <c r="BA12" s="33">
        <f>IF(D6L1605C5=0,0,D6L1605C19/D6L1605C5)</f>
        <v>0.35720351388881366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1.0762354694524054</v>
      </c>
      <c r="J13" s="16" t="s">
        <v>40303</v>
      </c>
      <c r="K13" s="21">
        <f>_xlfn.SINGLE(IF(FLOW_THRU_100PCT="Y",1,INDEX(VariabilityMatrix,D6L1606C1,_xlfn.SINGLE(D6L1606C9))))</f>
        <v>0.64917993204410851</v>
      </c>
      <c r="L13" s="16" t="s">
        <v>40283</v>
      </c>
      <c r="M13" s="15">
        <f>IF(_xlfn.SINGLE(D6L1606C2)&lt;&gt;0,_xlfn.SINGLE(D6L1606C2)*_xlfn.SINGLE(D6L1606C4),_xlfn.SINGLE(D6L1606C3)*_xlfn.SINGLE(D6L1606C4))</f>
        <v>0.69867046892257179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0.34933523446128589</v>
      </c>
      <c r="R13" s="16" t="s">
        <v>40285</v>
      </c>
      <c r="S13" s="15">
        <f>D6L1606C5-D6L1606C7</f>
        <v>0.34933523446128589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0.33887129930322157</v>
      </c>
      <c r="X13" s="16" t="s">
        <v>40287</v>
      </c>
      <c r="Y13" s="33">
        <f>D6L1606C7-D6L1606C10</f>
        <v>1.0463935158064319E-2</v>
      </c>
      <c r="Z13" s="16" t="s">
        <v>40288</v>
      </c>
      <c r="AA13" s="33">
        <f>CHOOSE(MIN(D6L1606C9,RUN_YEARS),B7L812C7,B7L812C16,B7L812C25,B7L812C34,B7L812C43)</f>
        <v>81908.399999999994</v>
      </c>
      <c r="AB13" s="16" t="s">
        <v>40289</v>
      </c>
      <c r="AC13" s="33">
        <f>IF(D6L1606C12=0,0,D6L1606C10/D6L1606C12)</f>
        <v>4.1371983740766711E-6</v>
      </c>
      <c r="AD13" s="16" t="s">
        <v>40290</v>
      </c>
      <c r="AE13" s="33">
        <f>IF(D6L1606C5=0,0,D6L1606C10/D6L1606C5)</f>
        <v>0.48502307507829712</v>
      </c>
      <c r="AF13" s="16" t="s">
        <v>40291</v>
      </c>
      <c r="AG13" s="33">
        <f>CHOOSE(MIN(D6L1606C9,RUN_YEARS),B7L812C5,B7L812C14,B7L812C23,B7L812C32,B7L812C41)</f>
        <v>972.7815979594061</v>
      </c>
      <c r="AH13" s="16" t="s">
        <v>40292</v>
      </c>
      <c r="AI13" s="33">
        <f>IF(D6L1606C15=0,0,D6L1606C11/D6L1606C15)</f>
        <v>1.0756715772599325E-5</v>
      </c>
      <c r="AJ13" s="16" t="s">
        <v>40293</v>
      </c>
      <c r="AK13" s="33">
        <f>IF(D6L1606C5=0,0,D6L1606C11/D6L1606C5)</f>
        <v>1.4976924921702904E-2</v>
      </c>
      <c r="AL13" s="16" t="s">
        <v>40294</v>
      </c>
      <c r="AM13" s="33">
        <f>D6L1606C8*CHOOSE(MIN(D6L1606C9,RUN_YEARS),B7L812C4,B7L812C13,B7L812C22,B7L812C31,B7L812C40)</f>
        <v>9.9767687911798061E-2</v>
      </c>
      <c r="AN13" s="16" t="s">
        <v>40295</v>
      </c>
      <c r="AO13" s="33">
        <f>D6L1606C8-D6L1606C18</f>
        <v>0.24956754654948782</v>
      </c>
      <c r="AP13" s="16" t="s">
        <v>40296</v>
      </c>
      <c r="AQ13" s="33">
        <f>CHOOSE(MIN(D6L1606C9,RUN_YEARS),B7L812C2,B7L812C11,B7L812C20,B7L812C29,B7L812C38)</f>
        <v>193.26530281923877</v>
      </c>
      <c r="AR13" s="16" t="s">
        <v>40297</v>
      </c>
      <c r="AS13" s="33">
        <f>IF(D6L1606C20=0,0,D6L1606C18/D6L1606C20)</f>
        <v>5.162214140688817E-4</v>
      </c>
      <c r="AT13" s="16" t="s">
        <v>40298</v>
      </c>
      <c r="AU13" s="33">
        <f>IF(D6L1606C5=0,0,D6L1606C18/D6L1606C5)</f>
        <v>0.14279648611118634</v>
      </c>
      <c r="AV13" s="16" t="s">
        <v>40299</v>
      </c>
      <c r="AW13" s="33">
        <f>CHOOSE(MIN(D6L1606C9,RUN_YEARS),B7L812C1,B7L812C10,B7L812C19,B7L812C28,B7L812C37)</f>
        <v>483.45058873552841</v>
      </c>
      <c r="AX13" s="16" t="s">
        <v>40300</v>
      </c>
      <c r="AY13" s="33">
        <f>IF(D6L1606C23=0,0,D6L1606C19/D6L1606C23)</f>
        <v>5.1622141406888159E-4</v>
      </c>
      <c r="AZ13" s="16" t="s">
        <v>40301</v>
      </c>
      <c r="BA13" s="33">
        <f>IF(D6L1606C5=0,0,D6L1606C19/D6L1606C5)</f>
        <v>0.35720351388881366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4.9347267836192386E-2</v>
      </c>
      <c r="J14" s="16" t="s">
        <v>40324</v>
      </c>
      <c r="K14" s="21">
        <f>_xlfn.SINGLE(IF(FLOW_THRU_100PCT="Y",1,INDEX(VariabilityMatrix,D6L1607C1,_xlfn.SINGLE(D6L1607C9))))</f>
        <v>0.63570948928092208</v>
      </c>
      <c r="L14" s="16" t="s">
        <v>40304</v>
      </c>
      <c r="M14" s="15">
        <f>IF(_xlfn.SINGLE(D6L1607C2)&lt;&gt;0,_xlfn.SINGLE(D6L1607C2)*_xlfn.SINGLE(D6L1607C4),_xlfn.SINGLE(D6L1607C3)*_xlfn.SINGLE(D6L1607C4))</f>
        <v>3.1370526433554737E-2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1.5685263216777368E-2</v>
      </c>
      <c r="R14" s="16" t="s">
        <v>40306</v>
      </c>
      <c r="S14" s="15">
        <f>D6L1607C5-D6L1607C7</f>
        <v>1.5685263216777368E-2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1.5148466055433588E-2</v>
      </c>
      <c r="X14" s="16" t="s">
        <v>40308</v>
      </c>
      <c r="Y14" s="33">
        <f>D6L1607C7-D6L1607C10</f>
        <v>5.3679716134378067E-4</v>
      </c>
      <c r="Z14" s="16" t="s">
        <v>40309</v>
      </c>
      <c r="AA14" s="33">
        <f>CHOOSE(MIN(D6L1607C9,RUN_YEARS),B7L812C7,B7L812C16,B7L812C25,B7L812C34,B7L812C43)</f>
        <v>77972</v>
      </c>
      <c r="AB14" s="16" t="s">
        <v>40310</v>
      </c>
      <c r="AC14" s="33">
        <f>IF(D6L1607C12=0,0,D6L1607C10/D6L1607C12)</f>
        <v>1.9428084511662631E-7</v>
      </c>
      <c r="AD14" s="16" t="s">
        <v>40311</v>
      </c>
      <c r="AE14" s="33">
        <f>IF(D6L1607C5=0,0,D6L1607C10/D6L1607C5)</f>
        <v>0.4828884873041337</v>
      </c>
      <c r="AF14" s="16" t="s">
        <v>40312</v>
      </c>
      <c r="AG14" s="33">
        <f>CHOOSE(MIN(D6L1607C9,RUN_YEARS),B7L812C5,B7L812C14,B7L812C23,B7L812C32,B7L812C41)</f>
        <v>1062.690696793848</v>
      </c>
      <c r="AH14" s="16" t="s">
        <v>40313</v>
      </c>
      <c r="AI14" s="33">
        <f>IF(D6L1607C15=0,0,D6L1607C11/D6L1607C15)</f>
        <v>5.0513019730322742E-7</v>
      </c>
      <c r="AJ14" s="16" t="s">
        <v>40314</v>
      </c>
      <c r="AK14" s="33">
        <f>IF(D6L1607C5=0,0,D6L1607C11/D6L1607C5)</f>
        <v>1.711151269586628E-2</v>
      </c>
      <c r="AL14" s="16" t="s">
        <v>40315</v>
      </c>
      <c r="AM14" s="33">
        <f>D6L1607C8*CHOOSE(MIN(D6L1607C9,RUN_YEARS),B7L812C4,B7L812C13,B7L812C22,B7L812C31,B7L812C40)</f>
        <v>4.2158370708034769E-3</v>
      </c>
      <c r="AN14" s="16" t="s">
        <v>40316</v>
      </c>
      <c r="AO14" s="33">
        <f>D6L1607C8-D6L1607C18</f>
        <v>1.1469426145973891E-2</v>
      </c>
      <c r="AP14" s="16" t="s">
        <v>40317</v>
      </c>
      <c r="AQ14" s="33">
        <f>CHOOSE(MIN(D6L1607C9,RUN_YEARS),B7L812C2,B7L812C11,B7L812C20,B7L812C29,B7L812C38)</f>
        <v>196.67603751649622</v>
      </c>
      <c r="AR14" s="16" t="s">
        <v>40318</v>
      </c>
      <c r="AS14" s="33">
        <f>IF(D6L1607C20=0,0,D6L1607C18/D6L1607C20)</f>
        <v>2.1435438317948994E-5</v>
      </c>
      <c r="AT14" s="16" t="s">
        <v>40319</v>
      </c>
      <c r="AU14" s="33">
        <f>IF(D6L1607C5=0,0,D6L1607C18/D6L1607C5)</f>
        <v>0.13438847064721576</v>
      </c>
      <c r="AV14" s="16" t="s">
        <v>40320</v>
      </c>
      <c r="AW14" s="33">
        <f>CHOOSE(MIN(D6L1607C9,RUN_YEARS),B7L812C1,B7L812C10,B7L812C19,B7L812C28,B7L812C37)</f>
        <v>535.06842154797232</v>
      </c>
      <c r="AX14" s="16" t="s">
        <v>40321</v>
      </c>
      <c r="AY14" s="33">
        <f>IF(D6L1607C23=0,0,D6L1607C19/D6L1607C23)</f>
        <v>2.1435438317948994E-5</v>
      </c>
      <c r="AZ14" s="16" t="s">
        <v>40322</v>
      </c>
      <c r="BA14" s="33">
        <f>IF(D6L1607C5=0,0,D6L1607C19/D6L1607C5)</f>
        <v>0.36561152935278424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4.7654852513290477E-3</v>
      </c>
      <c r="J15" s="16" t="s">
        <v>40345</v>
      </c>
      <c r="K15" s="21">
        <f>_xlfn.SINGLE(IF(FLOW_THRU_100PCT="Y",1,INDEX(VariabilityMatrix,D6L1608C1,_xlfn.SINGLE(D6L1608C9))))</f>
        <v>0.63570948928092208</v>
      </c>
      <c r="L15" s="16" t="s">
        <v>40325</v>
      </c>
      <c r="M15" s="15">
        <f>IF(_xlfn.SINGLE(D6L1608C2)&lt;&gt;0,_xlfn.SINGLE(D6L1608C2)*_xlfn.SINGLE(D6L1608C4),_xlfn.SINGLE(D6L1608C3)*_xlfn.SINGLE(D6L1608C4))</f>
        <v>3.0294641952981556E-3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1.5147320976490778E-3</v>
      </c>
      <c r="R15" s="16" t="s">
        <v>40327</v>
      </c>
      <c r="S15" s="15">
        <f>D6L1608C5-D6L1608C7</f>
        <v>1.5147320976490778E-3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1.4628933826095611E-3</v>
      </c>
      <c r="X15" s="16" t="s">
        <v>40329</v>
      </c>
      <c r="Y15" s="33">
        <f>D6L1608C7-D6L1608C10</f>
        <v>5.183871503951676E-5</v>
      </c>
      <c r="Z15" s="16" t="s">
        <v>40330</v>
      </c>
      <c r="AA15" s="33">
        <f>CHOOSE(MIN(D6L1608C9,RUN_YEARS),B7L812C7,B7L812C16,B7L812C25,B7L812C34,B7L812C43)</f>
        <v>77972</v>
      </c>
      <c r="AB15" s="16" t="s">
        <v>40331</v>
      </c>
      <c r="AC15" s="33">
        <f>IF(D6L1608C12=0,0,D6L1608C10/D6L1608C12)</f>
        <v>1.8761778364150735E-8</v>
      </c>
      <c r="AD15" s="16" t="s">
        <v>40332</v>
      </c>
      <c r="AE15" s="33">
        <f>IF(D6L1608C5=0,0,D6L1608C10/D6L1608C5)</f>
        <v>0.4828884873041337</v>
      </c>
      <c r="AF15" s="16" t="s">
        <v>40333</v>
      </c>
      <c r="AG15" s="33">
        <f>CHOOSE(MIN(D6L1608C9,RUN_YEARS),B7L812C5,B7L812C14,B7L812C23,B7L812C32,B7L812C41)</f>
        <v>1062.690696793848</v>
      </c>
      <c r="AH15" s="16" t="s">
        <v>40334</v>
      </c>
      <c r="AI15" s="33">
        <f>IF(D6L1608C15=0,0,D6L1608C11/D6L1608C15)</f>
        <v>4.8780623746791853E-8</v>
      </c>
      <c r="AJ15" s="16" t="s">
        <v>40335</v>
      </c>
      <c r="AK15" s="33">
        <f>IF(D6L1608C5=0,0,D6L1608C11/D6L1608C5)</f>
        <v>1.7111512695866294E-2</v>
      </c>
      <c r="AL15" s="16" t="s">
        <v>40336</v>
      </c>
      <c r="AM15" s="33">
        <f>D6L1608C8*CHOOSE(MIN(D6L1608C9,RUN_YEARS),B7L812C4,B7L812C13,B7L812C22,B7L812C31,B7L812C40)</f>
        <v>4.0712506008661731E-4</v>
      </c>
      <c r="AN15" s="16" t="s">
        <v>40337</v>
      </c>
      <c r="AO15" s="33">
        <f>D6L1608C8-D6L1608C18</f>
        <v>1.1076070375624606E-3</v>
      </c>
      <c r="AP15" s="16" t="s">
        <v>40338</v>
      </c>
      <c r="AQ15" s="33">
        <f>CHOOSE(MIN(D6L1608C9,RUN_YEARS),B7L812C2,B7L812C11,B7L812C20,B7L812C29,B7L812C38)</f>
        <v>196.67603751649622</v>
      </c>
      <c r="AR15" s="16" t="s">
        <v>40339</v>
      </c>
      <c r="AS15" s="33">
        <f>IF(D6L1608C20=0,0,D6L1608C18/D6L1608C20)</f>
        <v>2.0700287906322581E-6</v>
      </c>
      <c r="AT15" s="16" t="s">
        <v>40340</v>
      </c>
      <c r="AU15" s="33">
        <f>IF(D6L1608C5=0,0,D6L1608C18/D6L1608C5)</f>
        <v>0.13438847064721576</v>
      </c>
      <c r="AV15" s="16" t="s">
        <v>40341</v>
      </c>
      <c r="AW15" s="33">
        <f>CHOOSE(MIN(D6L1608C9,RUN_YEARS),B7L812C1,B7L812C10,B7L812C19,B7L812C28,B7L812C37)</f>
        <v>535.06842154797232</v>
      </c>
      <c r="AX15" s="16" t="s">
        <v>40342</v>
      </c>
      <c r="AY15" s="33">
        <f>IF(D6L1608C23=0,0,D6L1608C19/D6L1608C23)</f>
        <v>2.0700287906322586E-6</v>
      </c>
      <c r="AZ15" s="16" t="s">
        <v>40343</v>
      </c>
      <c r="BA15" s="33">
        <f>IF(D6L1608C5=0,0,D6L1608C19/D6L1608C5)</f>
        <v>0.36561152935278424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3.9192775898780957E-3</v>
      </c>
      <c r="J16" s="16" t="s">
        <v>40366</v>
      </c>
      <c r="K16" s="21">
        <f>_xlfn.SINGLE(IF(FLOW_THRU_100PCT="Y",1,INDEX(VariabilityMatrix,D6L1609C1,_xlfn.SINGLE(D6L1609C9))))</f>
        <v>0.63570948928092208</v>
      </c>
      <c r="L16" s="16" t="s">
        <v>40346</v>
      </c>
      <c r="M16" s="15">
        <f>IF(_xlfn.SINGLE(D6L1609C2)&lt;&gt;0,_xlfn.SINGLE(D6L1609C2)*_xlfn.SINGLE(D6L1609C4),_xlfn.SINGLE(D6L1609C3)*_xlfn.SINGLE(D6L1609C4))</f>
        <v>2.4915219550115672E-3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1.2457609775057836E-3</v>
      </c>
      <c r="R16" s="16" t="s">
        <v>40348</v>
      </c>
      <c r="S16" s="15">
        <f>D6L1609C5-D6L1609C7</f>
        <v>1.2457609775057836E-3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1.2031272679405736E-3</v>
      </c>
      <c r="X16" s="16" t="s">
        <v>40350</v>
      </c>
      <c r="Y16" s="33">
        <f>D6L1609C7-D6L1609C10</f>
        <v>4.2633709565210011E-5</v>
      </c>
      <c r="Z16" s="16" t="s">
        <v>40351</v>
      </c>
      <c r="AA16" s="33">
        <f>CHOOSE(MIN(D6L1609C9,RUN_YEARS),B7L812C7,B7L812C16,B7L812C25,B7L812C34,B7L812C43)</f>
        <v>77972</v>
      </c>
      <c r="AB16" s="16" t="s">
        <v>40352</v>
      </c>
      <c r="AC16" s="33">
        <f>IF(D6L1609C12=0,0,D6L1609C10/D6L1609C12)</f>
        <v>1.5430247626591259E-8</v>
      </c>
      <c r="AD16" s="16" t="s">
        <v>40353</v>
      </c>
      <c r="AE16" s="33">
        <f>IF(D6L1609C5=0,0,D6L1609C10/D6L1609C5)</f>
        <v>0.4828884873041337</v>
      </c>
      <c r="AF16" s="16" t="s">
        <v>40354</v>
      </c>
      <c r="AG16" s="33">
        <f>CHOOSE(MIN(D6L1609C9,RUN_YEARS),B7L812C5,B7L812C14,B7L812C23,B7L812C32,B7L812C41)</f>
        <v>1062.690696793848</v>
      </c>
      <c r="AH16" s="16" t="s">
        <v>40355</v>
      </c>
      <c r="AI16" s="33">
        <f>IF(D6L1609C15=0,0,D6L1609C11/D6L1609C15)</f>
        <v>4.0118643829137191E-8</v>
      </c>
      <c r="AJ16" s="16" t="s">
        <v>40356</v>
      </c>
      <c r="AK16" s="33">
        <f>IF(D6L1609C5=0,0,D6L1609C11/D6L1609C5)</f>
        <v>1.711151269586628E-2</v>
      </c>
      <c r="AL16" s="16" t="s">
        <v>40357</v>
      </c>
      <c r="AM16" s="33">
        <f>D6L1609C8*CHOOSE(MIN(D6L1609C9,RUN_YEARS),B7L812C4,B7L812C13,B7L812C22,B7L812C31,B7L812C40)</f>
        <v>3.3483182511796566E-4</v>
      </c>
      <c r="AN16" s="16" t="s">
        <v>40358</v>
      </c>
      <c r="AO16" s="33">
        <f>D6L1609C8-D6L1609C18</f>
        <v>9.1092915238781796E-4</v>
      </c>
      <c r="AP16" s="16" t="s">
        <v>40359</v>
      </c>
      <c r="AQ16" s="33">
        <f>CHOOSE(MIN(D6L1609C9,RUN_YEARS),B7L812C2,B7L812C11,B7L812C20,B7L812C29,B7L812C38)</f>
        <v>196.67603751649622</v>
      </c>
      <c r="AR16" s="16" t="s">
        <v>40360</v>
      </c>
      <c r="AS16" s="33">
        <f>IF(D6L1609C20=0,0,D6L1609C18/D6L1609C20)</f>
        <v>1.7024535848190535E-6</v>
      </c>
      <c r="AT16" s="16" t="s">
        <v>40361</v>
      </c>
      <c r="AU16" s="33">
        <f>IF(D6L1609C5=0,0,D6L1609C18/D6L1609C5)</f>
        <v>0.13438847064721576</v>
      </c>
      <c r="AV16" s="16" t="s">
        <v>40362</v>
      </c>
      <c r="AW16" s="33">
        <f>CHOOSE(MIN(D6L1609C9,RUN_YEARS),B7L812C1,B7L812C10,B7L812C19,B7L812C28,B7L812C37)</f>
        <v>535.06842154797232</v>
      </c>
      <c r="AX16" s="16" t="s">
        <v>40363</v>
      </c>
      <c r="AY16" s="33">
        <f>IF(D6L1609C23=0,0,D6L1609C19/D6L1609C23)</f>
        <v>1.7024535848190535E-6</v>
      </c>
      <c r="AZ16" s="16" t="s">
        <v>40364</v>
      </c>
      <c r="BA16" s="33">
        <f>IF(D6L1609C5=0,0,D6L1609C19/D6L1609C5)</f>
        <v>0.36561152935278424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0.63570948928092208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77972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1062.690696793848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196.67603751649622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535.06842154797232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0.63570948928092208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77972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1062.690696793848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196.67603751649622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535.06842154797232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0.63570948928092208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77972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1062.690696793848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196.67603751649622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535.06842154797232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-6.8732891731552717E-3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-5.9110286889135335E-3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-2.9555143444567667E-3</v>
      </c>
      <c r="R20" s="16" t="s">
        <v>40432</v>
      </c>
      <c r="S20" s="15">
        <f>D6L1613C5-D6L1613C7</f>
        <v>-2.9555143444567667E-3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-2.854367702000793E-3</v>
      </c>
      <c r="X20" s="16" t="s">
        <v>40434</v>
      </c>
      <c r="Y20" s="33">
        <f>D6L1613C7-D6L1613C10</f>
        <v>-1.0114664245597371E-4</v>
      </c>
      <c r="Z20" s="16" t="s">
        <v>40435</v>
      </c>
      <c r="AA20" s="33">
        <f>CHOOSE(MIN(D6L1613C9,RUN_YEARS),B7L812C7,B7L812C16,B7L812C25,B7L812C34,B7L812C43)</f>
        <v>77972</v>
      </c>
      <c r="AB20" s="16" t="s">
        <v>40436</v>
      </c>
      <c r="AC20" s="33">
        <f>IF(D6L1613C12=0,0,D6L1613C10/D6L1613C12)</f>
        <v>-3.6607598907310224E-8</v>
      </c>
      <c r="AD20" s="16" t="s">
        <v>40437</v>
      </c>
      <c r="AE20" s="33">
        <f>IF(D6L1613C5=0,0,D6L1613C10/D6L1613C5)</f>
        <v>0.48288848730413375</v>
      </c>
      <c r="AF20" s="16" t="s">
        <v>40438</v>
      </c>
      <c r="AG20" s="33">
        <f>CHOOSE(MIN(D6L1613C9,RUN_YEARS),B7L812C5,B7L812C14,B7L812C23,B7L812C32,B7L812C41)</f>
        <v>1062.690696793848</v>
      </c>
      <c r="AH20" s="16" t="s">
        <v>40439</v>
      </c>
      <c r="AI20" s="33">
        <f>IF(D6L1613C15=0,0,D6L1613C11/D6L1613C15)</f>
        <v>-9.5179757159006363E-8</v>
      </c>
      <c r="AJ20" s="16" t="s">
        <v>40440</v>
      </c>
      <c r="AK20" s="33">
        <f>IF(D6L1613C5=0,0,D6L1613C11/D6L1613C5)</f>
        <v>1.7111512695866277E-2</v>
      </c>
      <c r="AL20" s="16" t="s">
        <v>40441</v>
      </c>
      <c r="AM20" s="33">
        <f>D6L1613C8*CHOOSE(MIN(D6L1613C9,RUN_YEARS),B7L812C4,B7L812C13,B7L812C22,B7L812C31,B7L812C40)</f>
        <v>-7.9437410545490667E-4</v>
      </c>
      <c r="AN20" s="16" t="s">
        <v>40442</v>
      </c>
      <c r="AO20" s="33">
        <f>D6L1613C8-D6L1613C18</f>
        <v>-2.1611402390018602E-3</v>
      </c>
      <c r="AP20" s="16" t="s">
        <v>40443</v>
      </c>
      <c r="AQ20" s="33">
        <f>CHOOSE(MIN(D6L1613C9,RUN_YEARS),B7L812C2,B7L812C11,B7L812C20,B7L812C29,B7L812C38)</f>
        <v>196.67603751649622</v>
      </c>
      <c r="AR20" s="16" t="s">
        <v>40444</v>
      </c>
      <c r="AS20" s="33">
        <f>IF(D6L1613C20=0,0,D6L1613C18/D6L1613C20)</f>
        <v>-4.0389979149761873E-6</v>
      </c>
      <c r="AT20" s="16" t="s">
        <v>40445</v>
      </c>
      <c r="AU20" s="33">
        <f>IF(D6L1613C5=0,0,D6L1613C18/D6L1613C5)</f>
        <v>0.13438847064721576</v>
      </c>
      <c r="AV20" s="16" t="s">
        <v>40446</v>
      </c>
      <c r="AW20" s="33">
        <f>CHOOSE(MIN(D6L1613C9,RUN_YEARS),B7L812C1,B7L812C10,B7L812C19,B7L812C28,B7L812C37)</f>
        <v>535.06842154797232</v>
      </c>
      <c r="AX20" s="16" t="s">
        <v>40447</v>
      </c>
      <c r="AY20" s="33">
        <f>IF(D6L1613C23=0,0,D6L1613C19/D6L1613C23)</f>
        <v>-4.0389979149761882E-6</v>
      </c>
      <c r="AZ20" s="16" t="s">
        <v>40448</v>
      </c>
      <c r="BA20" s="33">
        <f>IF(D6L1613C5=0,0,D6L1613C19/D6L1613C5)</f>
        <v>0.36561152935278424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0.57001177497699917</v>
      </c>
      <c r="J21" s="16" t="s">
        <v>40470</v>
      </c>
      <c r="K21" s="21">
        <f>_xlfn.SINGLE(IF(FLOW_THRU_100PCT="Y",1,INDEX(VariabilityMatrix,D6L1614C1,_xlfn.SINGLE(D6L1614C9))))</f>
        <v>0.64917993204410851</v>
      </c>
      <c r="L21" s="16" t="s">
        <v>40450</v>
      </c>
      <c r="M21" s="15">
        <f>IF(_xlfn.SINGLE(D6L1614C2)&lt;&gt;0,_xlfn.SINGLE(D6L1614C2)*_xlfn.SINGLE(D6L1614C4),_xlfn.SINGLE(D6L1614C3)*_xlfn.SINGLE(D6L1614C4))</f>
        <v>0.37004020534391002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0.18502010267195501</v>
      </c>
      <c r="R21" s="16" t="s">
        <v>40452</v>
      </c>
      <c r="S21" s="15">
        <f>D6L1614C5-D6L1614C7</f>
        <v>0.18502010267195501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0.17947803829850772</v>
      </c>
      <c r="X21" s="16" t="s">
        <v>40454</v>
      </c>
      <c r="Y21" s="33">
        <f>D6L1614C7-D6L1614C10</f>
        <v>5.5420643734472863E-3</v>
      </c>
      <c r="Z21" s="16" t="s">
        <v>40455</v>
      </c>
      <c r="AA21" s="33">
        <f>CHOOSE(MIN(D6L1614C9,RUN_YEARS),B7L812C7,B7L812C16,B7L812C25,B7L812C34,B7L812C43)</f>
        <v>81908.399999999994</v>
      </c>
      <c r="AB21" s="16" t="s">
        <v>40456</v>
      </c>
      <c r="AC21" s="33">
        <f>IF(D6L1614C12=0,0,D6L1614C10/D6L1614C12)</f>
        <v>2.1912043001512388E-6</v>
      </c>
      <c r="AD21" s="16" t="s">
        <v>40457</v>
      </c>
      <c r="AE21" s="33">
        <f>IF(D6L1614C5=0,0,D6L1614C10/D6L1614C5)</f>
        <v>0.48502307507829706</v>
      </c>
      <c r="AF21" s="16" t="s">
        <v>40458</v>
      </c>
      <c r="AG21" s="33">
        <f>CHOOSE(MIN(D6L1614C9,RUN_YEARS),B7L812C5,B7L812C14,B7L812C23,B7L812C32,B7L812C41)</f>
        <v>972.7815979594061</v>
      </c>
      <c r="AH21" s="16" t="s">
        <v>40459</v>
      </c>
      <c r="AI21" s="33">
        <f>IF(D6L1614C15=0,0,D6L1614C11/D6L1614C15)</f>
        <v>5.6971311803932326E-6</v>
      </c>
      <c r="AJ21" s="16" t="s">
        <v>40460</v>
      </c>
      <c r="AK21" s="33">
        <f>IF(D6L1614C5=0,0,D6L1614C11/D6L1614C5)</f>
        <v>1.4976924921702958E-2</v>
      </c>
      <c r="AL21" s="16" t="s">
        <v>40461</v>
      </c>
      <c r="AM21" s="33">
        <f>D6L1614C8*CHOOSE(MIN(D6L1614C9,RUN_YEARS),B7L812C4,B7L812C13,B7L812C22,B7L812C31,B7L812C40)</f>
        <v>5.284044104297219E-2</v>
      </c>
      <c r="AN21" s="16" t="s">
        <v>40462</v>
      </c>
      <c r="AO21" s="33">
        <f>D6L1614C8-D6L1614C18</f>
        <v>0.13217966162898281</v>
      </c>
      <c r="AP21" s="16" t="s">
        <v>40463</v>
      </c>
      <c r="AQ21" s="33">
        <f>CHOOSE(MIN(D6L1614C9,RUN_YEARS),B7L812C2,B7L812C11,B7L812C20,B7L812C29,B7L812C38)</f>
        <v>193.26530281923877</v>
      </c>
      <c r="AR21" s="16" t="s">
        <v>40464</v>
      </c>
      <c r="AS21" s="33">
        <f>IF(D6L1614C20=0,0,D6L1614C18/D6L1614C20)</f>
        <v>2.7340883372321573E-4</v>
      </c>
      <c r="AT21" s="16" t="s">
        <v>40465</v>
      </c>
      <c r="AU21" s="33">
        <f>IF(D6L1614C5=0,0,D6L1614C18/D6L1614C5)</f>
        <v>0.14279648611118634</v>
      </c>
      <c r="AV21" s="16" t="s">
        <v>40466</v>
      </c>
      <c r="AW21" s="33">
        <f>CHOOSE(MIN(D6L1614C9,RUN_YEARS),B7L812C1,B7L812C10,B7L812C19,B7L812C28,B7L812C37)</f>
        <v>483.45058873552841</v>
      </c>
      <c r="AX21" s="16" t="s">
        <v>40467</v>
      </c>
      <c r="AY21" s="33">
        <f>IF(D6L1614C23=0,0,D6L1614C19/D6L1614C23)</f>
        <v>2.7340883372321568E-4</v>
      </c>
      <c r="AZ21" s="16" t="s">
        <v>40468</v>
      </c>
      <c r="BA21" s="33">
        <f>IF(D6L1614C5=0,0,D6L1614C19/D6L1614C5)</f>
        <v>0.35720351388881366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0.28851357276914336</v>
      </c>
      <c r="J22" s="16" t="s">
        <v>40491</v>
      </c>
      <c r="K22" s="21">
        <f>_xlfn.SINGLE(IF(FLOW_THRU_100PCT="Y",1,INDEX(VariabilityMatrix,D6L1615C1,_xlfn.SINGLE(D6L1615C9))))</f>
        <v>0.63796322595184096</v>
      </c>
      <c r="L22" s="16" t="s">
        <v>40471</v>
      </c>
      <c r="M22" s="15">
        <f>IF(_xlfn.SINGLE(D6L1615C2)&lt;&gt;0,_xlfn.SINGLE(D6L1615C2)*_xlfn.SINGLE(D6L1615C4),_xlfn.SINGLE(D6L1615C3)*_xlfn.SINGLE(D6L1615C4))</f>
        <v>0.18406104961469391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9.2030524807346956E-2</v>
      </c>
      <c r="R22" s="16" t="s">
        <v>40473</v>
      </c>
      <c r="S22" s="15">
        <f>D6L1615C5-D6L1615C7</f>
        <v>9.2030524807346956E-2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8.915572589794693E-2</v>
      </c>
      <c r="X22" s="16" t="s">
        <v>40475</v>
      </c>
      <c r="Y22" s="33">
        <f>D6L1615C7-D6L1615C10</f>
        <v>2.8747989094000254E-3</v>
      </c>
      <c r="Z22" s="16" t="s">
        <v>40476</v>
      </c>
      <c r="AA22" s="33">
        <f>CHOOSE(MIN(D6L1615C9,RUN_YEARS),B7L812C7,B7L812C16,B7L812C25,B7L812C34,B7L812C43)</f>
        <v>77155.666666666672</v>
      </c>
      <c r="AB22" s="16" t="s">
        <v>40477</v>
      </c>
      <c r="AC22" s="33">
        <f>IF(D6L1615C12=0,0,D6L1615C10/D6L1615C12)</f>
        <v>1.1555304976253235E-6</v>
      </c>
      <c r="AD22" s="16" t="s">
        <v>40478</v>
      </c>
      <c r="AE22" s="33">
        <f>IF(D6L1615C5=0,0,D6L1615C10/D6L1615C5)</f>
        <v>0.48438127504206885</v>
      </c>
      <c r="AF22" s="16" t="s">
        <v>40479</v>
      </c>
      <c r="AG22" s="33">
        <f>CHOOSE(MIN(D6L1615C9,RUN_YEARS),B7L812C5,B7L812C14,B7L812C23,B7L812C32,B7L812C41)</f>
        <v>956.86949890378037</v>
      </c>
      <c r="AH22" s="16" t="s">
        <v>40480</v>
      </c>
      <c r="AI22" s="33">
        <f>IF(D6L1615C15=0,0,D6L1615C11/D6L1615C15)</f>
        <v>3.0043792938258403E-6</v>
      </c>
      <c r="AJ22" s="16" t="s">
        <v>40481</v>
      </c>
      <c r="AK22" s="33">
        <f>IF(D6L1615C5=0,0,D6L1615C11/D6L1615C5)</f>
        <v>1.561872495793116E-2</v>
      </c>
      <c r="AL22" s="16" t="s">
        <v>40482</v>
      </c>
      <c r="AM22" s="33">
        <f>D6L1615C8*CHOOSE(MIN(D6L1615C9,RUN_YEARS),B7L812C4,B7L812C13,B7L812C22,B7L812C31,B7L812C40)</f>
        <v>2.518086192369573E-2</v>
      </c>
      <c r="AN22" s="16" t="s">
        <v>40483</v>
      </c>
      <c r="AO22" s="33">
        <f>D6L1615C8-D6L1615C18</f>
        <v>6.6849662883651226E-2</v>
      </c>
      <c r="AP22" s="16" t="s">
        <v>40484</v>
      </c>
      <c r="AQ22" s="33">
        <f>CHOOSE(MIN(D6L1615C9,RUN_YEARS),B7L812C2,B7L812C11,B7L812C20,B7L812C29,B7L812C38)</f>
        <v>179.81914595674564</v>
      </c>
      <c r="AR22" s="16" t="s">
        <v>40485</v>
      </c>
      <c r="AS22" s="33">
        <f>IF(D6L1615C20=0,0,D6L1615C18/D6L1615C20)</f>
        <v>1.4003437614898263E-4</v>
      </c>
      <c r="AT22" s="16" t="s">
        <v>40486</v>
      </c>
      <c r="AU22" s="33">
        <f>IF(D6L1615C5=0,0,D6L1615C18/D6L1615C5)</f>
        <v>0.13680711903147541</v>
      </c>
      <c r="AV22" s="16" t="s">
        <v>40487</v>
      </c>
      <c r="AW22" s="33">
        <f>CHOOSE(MIN(D6L1615C9,RUN_YEARS),B7L812C1,B7L812C10,B7L812C19,B7L812C28,B7L812C37)</f>
        <v>477.38037417705095</v>
      </c>
      <c r="AX22" s="16" t="s">
        <v>40488</v>
      </c>
      <c r="AY22" s="33">
        <f>IF(D6L1615C23=0,0,D6L1615C19/D6L1615C23)</f>
        <v>1.4003437614898263E-4</v>
      </c>
      <c r="AZ22" s="16" t="s">
        <v>40489</v>
      </c>
      <c r="BA22" s="33">
        <f>IF(D6L1615C5=0,0,D6L1615C19/D6L1615C5)</f>
        <v>0.36319288096852459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104.72292488697762</v>
      </c>
      <c r="J23" s="16" t="s">
        <v>40512</v>
      </c>
      <c r="K23" s="21">
        <f>_xlfn.SINGLE(IF(FLOW_THRU_100PCT="Y",1,INDEX(VariabilityMatrix,D6L1616C1,_xlfn.SINGLE(D6L1616C9))))</f>
        <v>0.32215264443218067</v>
      </c>
      <c r="L23" s="16" t="s">
        <v>40492</v>
      </c>
      <c r="M23" s="15">
        <f>IF(_xlfn.SINGLE(D6L1616C2)&lt;&gt;0,_xlfn.SINGLE(D6L1616C2)*_xlfn.SINGLE(D6L1616C4),_xlfn.SINGLE(D6L1616C3)*_xlfn.SINGLE(D6L1616C4))</f>
        <v>33.736767185012468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16.868383592506234</v>
      </c>
      <c r="R23" s="16" t="s">
        <v>40494</v>
      </c>
      <c r="S23" s="15">
        <f>D6L1616C5-D6L1616C7</f>
        <v>16.868383592506234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16.341458304873768</v>
      </c>
      <c r="X23" s="16" t="s">
        <v>40496</v>
      </c>
      <c r="Y23" s="33">
        <f>D6L1616C7-D6L1616C10</f>
        <v>0.52692528763246571</v>
      </c>
      <c r="Z23" s="16" t="s">
        <v>40497</v>
      </c>
      <c r="AA23" s="33">
        <f>CHOOSE(MIN(D6L1616C9,RUN_YEARS),B7L812C7,B7L812C16,B7L812C25,B7L812C34,B7L812C43)</f>
        <v>77155.666666666672</v>
      </c>
      <c r="AB23" s="16" t="s">
        <v>40498</v>
      </c>
      <c r="AC23" s="33">
        <f>IF(D6L1616C12=0,0,D6L1616C10/D6L1616C12)</f>
        <v>2.1179854974843627E-4</v>
      </c>
      <c r="AD23" s="16" t="s">
        <v>40499</v>
      </c>
      <c r="AE23" s="33">
        <f>IF(D6L1616C5=0,0,D6L1616C10/D6L1616C5)</f>
        <v>0.4843812750420689</v>
      </c>
      <c r="AF23" s="16" t="s">
        <v>40500</v>
      </c>
      <c r="AG23" s="33">
        <f>CHOOSE(MIN(D6L1616C9,RUN_YEARS),B7L812C5,B7L812C14,B7L812C23,B7L812C32,B7L812C41)</f>
        <v>956.86949890378037</v>
      </c>
      <c r="AH23" s="16" t="s">
        <v>40501</v>
      </c>
      <c r="AI23" s="33">
        <f>IF(D6L1616C15=0,0,D6L1616C11/D6L1616C15)</f>
        <v>5.506762293459326E-4</v>
      </c>
      <c r="AJ23" s="16" t="s">
        <v>40502</v>
      </c>
      <c r="AK23" s="33">
        <f>IF(D6L1616C5=0,0,D6L1616C11/D6L1616C5)</f>
        <v>1.5618724957931115E-2</v>
      </c>
      <c r="AL23" s="16" t="s">
        <v>40503</v>
      </c>
      <c r="AM23" s="33">
        <f>D6L1616C8*CHOOSE(MIN(D6L1616C9,RUN_YEARS),B7L812C4,B7L812C13,B7L812C22,B7L812C31,B7L812C40)</f>
        <v>4.6154299240171746</v>
      </c>
      <c r="AN23" s="16" t="s">
        <v>40504</v>
      </c>
      <c r="AO23" s="33">
        <f>D6L1616C8-D6L1616C18</f>
        <v>12.252953668489059</v>
      </c>
      <c r="AP23" s="16" t="s">
        <v>40505</v>
      </c>
      <c r="AQ23" s="33">
        <f>CHOOSE(MIN(D6L1616C9,RUN_YEARS),B7L812C2,B7L812C11,B7L812C20,B7L812C29,B7L812C38)</f>
        <v>179.81914595674564</v>
      </c>
      <c r="AR23" s="16" t="s">
        <v>40506</v>
      </c>
      <c r="AS23" s="33">
        <f>IF(D6L1616C20=0,0,D6L1616C18/D6L1616C20)</f>
        <v>2.5667066203992464E-2</v>
      </c>
      <c r="AT23" s="16" t="s">
        <v>40507</v>
      </c>
      <c r="AU23" s="33">
        <f>IF(D6L1616C5=0,0,D6L1616C18/D6L1616C5)</f>
        <v>0.13680711903147541</v>
      </c>
      <c r="AV23" s="16" t="s">
        <v>40508</v>
      </c>
      <c r="AW23" s="33">
        <f>CHOOSE(MIN(D6L1616C9,RUN_YEARS),B7L812C1,B7L812C10,B7L812C19,B7L812C28,B7L812C37)</f>
        <v>477.38037417705095</v>
      </c>
      <c r="AX23" s="16" t="s">
        <v>40509</v>
      </c>
      <c r="AY23" s="33">
        <f>IF(D6L1616C23=0,0,D6L1616C19/D6L1616C23)</f>
        <v>2.5667066203992461E-2</v>
      </c>
      <c r="AZ23" s="16" t="s">
        <v>40510</v>
      </c>
      <c r="BA23" s="33">
        <f>IF(D6L1616C5=0,0,D6L1616C19/D6L1616C5)</f>
        <v>0.36319288096852459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2.7721767396876498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2.3840719961313788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1.1920359980656894</v>
      </c>
      <c r="R24" s="16" t="s">
        <v>40515</v>
      </c>
      <c r="S24" s="15">
        <f>D6L1617C5-D6L1617C7</f>
        <v>1.1920359980656894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1.1547998332782075</v>
      </c>
      <c r="X24" s="16" t="s">
        <v>40517</v>
      </c>
      <c r="Y24" s="33">
        <f>D6L1617C7-D6L1617C10</f>
        <v>3.7236164787481929E-2</v>
      </c>
      <c r="Z24" s="16" t="s">
        <v>40518</v>
      </c>
      <c r="AA24" s="33">
        <f>CHOOSE(MIN(D6L1617C9,RUN_YEARS),B7L812C7,B7L812C16,B7L812C25,B7L812C34,B7L812C43)</f>
        <v>77155.666666666672</v>
      </c>
      <c r="AB24" s="16" t="s">
        <v>40519</v>
      </c>
      <c r="AC24" s="33">
        <f>IF(D6L1617C12=0,0,D6L1617C10/D6L1617C12)</f>
        <v>1.496714218370058E-5</v>
      </c>
      <c r="AD24" s="16" t="s">
        <v>40520</v>
      </c>
      <c r="AE24" s="33">
        <f>IF(D6L1617C5=0,0,D6L1617C10/D6L1617C5)</f>
        <v>0.48438127504206885</v>
      </c>
      <c r="AF24" s="16" t="s">
        <v>40521</v>
      </c>
      <c r="AG24" s="33">
        <f>CHOOSE(MIN(D6L1617C9,RUN_YEARS),B7L812C5,B7L812C14,B7L812C23,B7L812C32,B7L812C41)</f>
        <v>956.86949890378037</v>
      </c>
      <c r="AH24" s="16" t="s">
        <v>40522</v>
      </c>
      <c r="AI24" s="33">
        <f>IF(D6L1617C15=0,0,D6L1617C11/D6L1617C15)</f>
        <v>3.8914569677621496E-5</v>
      </c>
      <c r="AJ24" s="16" t="s">
        <v>40523</v>
      </c>
      <c r="AK24" s="33">
        <f>IF(D6L1617C5=0,0,D6L1617C11/D6L1617C5)</f>
        <v>1.5618724957931162E-2</v>
      </c>
      <c r="AL24" s="16" t="s">
        <v>40524</v>
      </c>
      <c r="AM24" s="33">
        <f>D6L1617C8*CHOOSE(MIN(D6L1617C9,RUN_YEARS),B7L812C4,B7L812C13,B7L812C22,B7L812C31,B7L812C40)</f>
        <v>0.32615802135435273</v>
      </c>
      <c r="AN24" s="16" t="s">
        <v>40525</v>
      </c>
      <c r="AO24" s="33">
        <f>D6L1617C8-D6L1617C18</f>
        <v>0.86587797671133671</v>
      </c>
      <c r="AP24" s="16" t="s">
        <v>40526</v>
      </c>
      <c r="AQ24" s="33">
        <f>CHOOSE(MIN(D6L1617C9,RUN_YEARS),B7L812C2,B7L812C11,B7L812C20,B7L812C29,B7L812C38)</f>
        <v>179.81914595674564</v>
      </c>
      <c r="AR24" s="16" t="s">
        <v>40527</v>
      </c>
      <c r="AS24" s="33">
        <f>IF(D6L1617C20=0,0,D6L1617C18/D6L1617C20)</f>
        <v>1.813811424912495E-3</v>
      </c>
      <c r="AT24" s="16" t="s">
        <v>40528</v>
      </c>
      <c r="AU24" s="33">
        <f>IF(D6L1617C5=0,0,D6L1617C18/D6L1617C5)</f>
        <v>0.13680711903147541</v>
      </c>
      <c r="AV24" s="16" t="s">
        <v>40529</v>
      </c>
      <c r="AW24" s="33">
        <f>CHOOSE(MIN(D6L1617C9,RUN_YEARS),B7L812C1,B7L812C10,B7L812C19,B7L812C28,B7L812C37)</f>
        <v>477.38037417705095</v>
      </c>
      <c r="AX24" s="16" t="s">
        <v>40530</v>
      </c>
      <c r="AY24" s="33">
        <f>IF(D6L1617C23=0,0,D6L1617C19/D6L1617C23)</f>
        <v>1.8138114249124948E-3</v>
      </c>
      <c r="AZ24" s="16" t="s">
        <v>40531</v>
      </c>
      <c r="BA24" s="33">
        <f>IF(D6L1617C5=0,0,D6L1617C19/D6L1617C5)</f>
        <v>0.36319288096852459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6.6090367346161818</v>
      </c>
      <c r="J25" s="16" t="s">
        <v>40553</v>
      </c>
      <c r="K25" s="21">
        <f>_xlfn.SINGLE(IF(FLOW_THRU_100PCT="Y",1,INDEX(VariabilityMatrix,D6L1618C1,_xlfn.SINGLE(D6L1618C9))))</f>
        <v>0.31677851458274481</v>
      </c>
      <c r="L25" s="16" t="s">
        <v>40533</v>
      </c>
      <c r="M25" s="15">
        <f>IF(_xlfn.SINGLE(D6L1618C2)&lt;&gt;0,_xlfn.SINGLE(D6L1618C2)*_xlfn.SINGLE(D6L1618C4),_xlfn.SINGLE(D6L1618C3)*_xlfn.SINGLE(D6L1618C4))</f>
        <v>2.0936008396145085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1.0468004198072542</v>
      </c>
      <c r="R25" s="16" t="s">
        <v>40535</v>
      </c>
      <c r="S25" s="15">
        <f>D6L1618C5-D6L1618C7</f>
        <v>1.0468004198072542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1.0109757424601142</v>
      </c>
      <c r="X25" s="16" t="s">
        <v>40537</v>
      </c>
      <c r="Y25" s="33">
        <f>D6L1618C7-D6L1618C10</f>
        <v>3.582467734714001E-2</v>
      </c>
      <c r="Z25" s="16" t="s">
        <v>40538</v>
      </c>
      <c r="AA25" s="33">
        <f>CHOOSE(MIN(D6L1618C9,RUN_YEARS),B7L812C7,B7L812C16,B7L812C25,B7L812C34,B7L812C43)</f>
        <v>77972</v>
      </c>
      <c r="AB25" s="16" t="s">
        <v>40539</v>
      </c>
      <c r="AC25" s="33">
        <f>IF(D6L1618C12=0,0,D6L1618C10/D6L1618C12)</f>
        <v>1.2965881886576134E-5</v>
      </c>
      <c r="AD25" s="16" t="s">
        <v>40540</v>
      </c>
      <c r="AE25" s="33">
        <f>IF(D6L1618C5=0,0,D6L1618C10/D6L1618C5)</f>
        <v>0.4828884873041337</v>
      </c>
      <c r="AF25" s="16" t="s">
        <v>40541</v>
      </c>
      <c r="AG25" s="33">
        <f>CHOOSE(MIN(D6L1618C9,RUN_YEARS),B7L812C5,B7L812C14,B7L812C23,B7L812C32,B7L812C41)</f>
        <v>1062.690696793848</v>
      </c>
      <c r="AH25" s="16" t="s">
        <v>40542</v>
      </c>
      <c r="AI25" s="33">
        <f>IF(D6L1618C15=0,0,D6L1618C11/D6L1618C15)</f>
        <v>3.3711292905097918E-5</v>
      </c>
      <c r="AJ25" s="16" t="s">
        <v>40543</v>
      </c>
      <c r="AK25" s="33">
        <f>IF(D6L1618C5=0,0,D6L1618C11/D6L1618C5)</f>
        <v>1.7111512695866301E-2</v>
      </c>
      <c r="AL25" s="16" t="s">
        <v>40544</v>
      </c>
      <c r="AM25" s="33">
        <f>D6L1618C8*CHOOSE(MIN(D6L1618C9,RUN_YEARS),B7L812C4,B7L812C13,B7L812C22,B7L812C31,B7L812C40)</f>
        <v>0.28135581498152062</v>
      </c>
      <c r="AN25" s="16" t="s">
        <v>40545</v>
      </c>
      <c r="AO25" s="33">
        <f>D6L1618C8-D6L1618C18</f>
        <v>0.76544460482573362</v>
      </c>
      <c r="AP25" s="16" t="s">
        <v>40546</v>
      </c>
      <c r="AQ25" s="33">
        <f>CHOOSE(MIN(D6L1618C9,RUN_YEARS),B7L812C2,B7L812C11,B7L812C20,B7L812C29,B7L812C38)</f>
        <v>196.67603751649622</v>
      </c>
      <c r="AR25" s="16" t="s">
        <v>40547</v>
      </c>
      <c r="AS25" s="33">
        <f>IF(D6L1618C20=0,0,D6L1618C18/D6L1618C20)</f>
        <v>1.430554624418452E-3</v>
      </c>
      <c r="AT25" s="16" t="s">
        <v>40548</v>
      </c>
      <c r="AU25" s="33">
        <f>IF(D6L1618C5=0,0,D6L1618C18/D6L1618C5)</f>
        <v>0.13438847064721576</v>
      </c>
      <c r="AV25" s="16" t="s">
        <v>40549</v>
      </c>
      <c r="AW25" s="33">
        <f>CHOOSE(MIN(D6L1618C9,RUN_YEARS),B7L812C1,B7L812C10,B7L812C19,B7L812C28,B7L812C37)</f>
        <v>535.06842154797232</v>
      </c>
      <c r="AX25" s="16" t="s">
        <v>40550</v>
      </c>
      <c r="AY25" s="33">
        <f>IF(D6L1618C23=0,0,D6L1618C19/D6L1618C23)</f>
        <v>1.4305546244184522E-3</v>
      </c>
      <c r="AZ25" s="16" t="s">
        <v>40551</v>
      </c>
      <c r="BA25" s="33">
        <f>IF(D6L1618C5=0,0,D6L1618C19/D6L1618C5)</f>
        <v>0.36561152935278424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79.488397288099307</v>
      </c>
      <c r="J26" s="16" t="s">
        <v>40574</v>
      </c>
      <c r="K26" s="21">
        <f>_xlfn.SINGLE(IF(FLOW_THRU_100PCT="Y",1,INDEX(VariabilityMatrix,D6L1619C1,_xlfn.SINGLE(D6L1619C9))))</f>
        <v>0.32215264443218067</v>
      </c>
      <c r="L26" s="16" t="s">
        <v>40554</v>
      </c>
      <c r="M26" s="15">
        <f>IF(_xlfn.SINGLE(D6L1619C2)&lt;&gt;0,_xlfn.SINGLE(D6L1619C2)*_xlfn.SINGLE(D6L1619C4),_xlfn.SINGLE(D6L1619C3)*_xlfn.SINGLE(D6L1619C4))</f>
        <v>25.607397388036969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12.803698694018484</v>
      </c>
      <c r="R26" s="16" t="s">
        <v>40556</v>
      </c>
      <c r="S26" s="15">
        <f>D6L1619C5-D6L1619C7</f>
        <v>12.803698694018484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12.403743797326291</v>
      </c>
      <c r="X26" s="16" t="s">
        <v>40558</v>
      </c>
      <c r="Y26" s="33">
        <f>D6L1619C7-D6L1619C10</f>
        <v>0.39995489669219353</v>
      </c>
      <c r="Z26" s="16" t="s">
        <v>40559</v>
      </c>
      <c r="AA26" s="33">
        <f>CHOOSE(MIN(D6L1619C9,RUN_YEARS),B7L812C7,B7L812C16,B7L812C25,B7L812C34,B7L812C43)</f>
        <v>77155.666666666672</v>
      </c>
      <c r="AB26" s="16" t="s">
        <v>40560</v>
      </c>
      <c r="AC26" s="33">
        <f>IF(D6L1619C12=0,0,D6L1619C10/D6L1619C12)</f>
        <v>1.6076257692016084E-4</v>
      </c>
      <c r="AD26" s="16" t="s">
        <v>40561</v>
      </c>
      <c r="AE26" s="33">
        <f>IF(D6L1619C5=0,0,D6L1619C10/D6L1619C5)</f>
        <v>0.48438127504206885</v>
      </c>
      <c r="AF26" s="16" t="s">
        <v>40562</v>
      </c>
      <c r="AG26" s="33">
        <f>CHOOSE(MIN(D6L1619C9,RUN_YEARS),B7L812C5,B7L812C14,B7L812C23,B7L812C32,B7L812C41)</f>
        <v>956.86949890378037</v>
      </c>
      <c r="AH26" s="16" t="s">
        <v>40563</v>
      </c>
      <c r="AI26" s="33">
        <f>IF(D6L1619C15=0,0,D6L1619C11/D6L1619C15)</f>
        <v>4.1798269999241734E-4</v>
      </c>
      <c r="AJ26" s="16" t="s">
        <v>40564</v>
      </c>
      <c r="AK26" s="33">
        <f>IF(D6L1619C5=0,0,D6L1619C11/D6L1619C5)</f>
        <v>1.5618724957931134E-2</v>
      </c>
      <c r="AL26" s="16" t="s">
        <v>40565</v>
      </c>
      <c r="AM26" s="33">
        <f>D6L1619C8*CHOOSE(MIN(D6L1619C9,RUN_YEARS),B7L812C4,B7L812C13,B7L812C22,B7L812C31,B7L812C40)</f>
        <v>3.5032742625514661</v>
      </c>
      <c r="AN26" s="16" t="s">
        <v>40566</v>
      </c>
      <c r="AO26" s="33">
        <f>D6L1619C8-D6L1619C18</f>
        <v>9.3004244314670181</v>
      </c>
      <c r="AP26" s="16" t="s">
        <v>40567</v>
      </c>
      <c r="AQ26" s="33">
        <f>CHOOSE(MIN(D6L1619C9,RUN_YEARS),B7L812C2,B7L812C11,B7L812C20,B7L812C29,B7L812C38)</f>
        <v>179.81914595674564</v>
      </c>
      <c r="AR26" s="16" t="s">
        <v>40568</v>
      </c>
      <c r="AS26" s="33">
        <f>IF(D6L1619C20=0,0,D6L1619C18/D6L1619C20)</f>
        <v>1.948220943833287E-2</v>
      </c>
      <c r="AT26" s="16" t="s">
        <v>40569</v>
      </c>
      <c r="AU26" s="33">
        <f>IF(D6L1619C5=0,0,D6L1619C18/D6L1619C5)</f>
        <v>0.13680711903147541</v>
      </c>
      <c r="AV26" s="16" t="s">
        <v>40570</v>
      </c>
      <c r="AW26" s="33">
        <f>CHOOSE(MIN(D6L1619C9,RUN_YEARS),B7L812C1,B7L812C10,B7L812C19,B7L812C28,B7L812C37)</f>
        <v>477.38037417705095</v>
      </c>
      <c r="AX26" s="16" t="s">
        <v>40571</v>
      </c>
      <c r="AY26" s="33">
        <f>IF(D6L1619C23=0,0,D6L1619C19/D6L1619C23)</f>
        <v>1.9482209438332867E-2</v>
      </c>
      <c r="AZ26" s="16" t="s">
        <v>40572</v>
      </c>
      <c r="BA26" s="33">
        <f>IF(D6L1619C5=0,0,D6L1619C19/D6L1619C5)</f>
        <v>0.36319288096852459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0.71999273217080861</v>
      </c>
      <c r="J27" s="16" t="s">
        <v>40595</v>
      </c>
      <c r="K27" s="21">
        <f>_xlfn.SINGLE(IF(FLOW_THRU_100PCT="Y",1,INDEX(VariabilityMatrix,D6L1620C1,_xlfn.SINGLE(D6L1620C9))))</f>
        <v>0.31677851458274481</v>
      </c>
      <c r="L27" s="16" t="s">
        <v>40575</v>
      </c>
      <c r="M27" s="15">
        <f>IF(_xlfn.SINGLE(D6L1620C2)&lt;&gt;0,_xlfn.SINGLE(D6L1620C2)*_xlfn.SINGLE(D6L1620C4),_xlfn.SINGLE(D6L1620C3)*_xlfn.SINGLE(D6L1620C4))</f>
        <v>0.22807822820744078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0.11403911410372039</v>
      </c>
      <c r="R27" s="16" t="s">
        <v>40577</v>
      </c>
      <c r="S27" s="15">
        <f>D6L1620C5-D6L1620C7</f>
        <v>0.11403911410372039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0.11013635060609807</v>
      </c>
      <c r="X27" s="16" t="s">
        <v>40579</v>
      </c>
      <c r="Y27" s="33">
        <f>D6L1620C7-D6L1620C10</f>
        <v>3.9027634976223219E-3</v>
      </c>
      <c r="Z27" s="16" t="s">
        <v>40580</v>
      </c>
      <c r="AA27" s="33">
        <f>CHOOSE(MIN(D6L1620C9,RUN_YEARS),B7L812C7,B7L812C16,B7L812C25,B7L812C34,B7L812C43)</f>
        <v>77972</v>
      </c>
      <c r="AB27" s="16" t="s">
        <v>40581</v>
      </c>
      <c r="AC27" s="33">
        <f>IF(D6L1620C12=0,0,D6L1620C10/D6L1620C12)</f>
        <v>1.4125115503783163E-6</v>
      </c>
      <c r="AD27" s="16" t="s">
        <v>40582</v>
      </c>
      <c r="AE27" s="33">
        <f>IF(D6L1620C5=0,0,D6L1620C10/D6L1620C5)</f>
        <v>0.48288848730413364</v>
      </c>
      <c r="AF27" s="16" t="s">
        <v>40583</v>
      </c>
      <c r="AG27" s="33">
        <f>CHOOSE(MIN(D6L1620C9,RUN_YEARS),B7L812C5,B7L812C14,B7L812C23,B7L812C32,B7L812C41)</f>
        <v>1062.690696793848</v>
      </c>
      <c r="AH27" s="16" t="s">
        <v>40584</v>
      </c>
      <c r="AI27" s="33">
        <f>IF(D6L1620C15=0,0,D6L1620C11/D6L1620C15)</f>
        <v>3.6725300309836262E-6</v>
      </c>
      <c r="AJ27" s="16" t="s">
        <v>40585</v>
      </c>
      <c r="AK27" s="33">
        <f>IF(D6L1620C5=0,0,D6L1620C11/D6L1620C5)</f>
        <v>1.7111512695866332E-2</v>
      </c>
      <c r="AL27" s="16" t="s">
        <v>40586</v>
      </c>
      <c r="AM27" s="33">
        <f>D6L1620C8*CHOOSE(MIN(D6L1620C9,RUN_YEARS),B7L812C4,B7L812C13,B7L812C22,B7L812C31,B7L812C40)</f>
        <v>3.0651084276724635E-2</v>
      </c>
      <c r="AN27" s="16" t="s">
        <v>40587</v>
      </c>
      <c r="AO27" s="33">
        <f>D6L1620C8-D6L1620C18</f>
        <v>8.3388029826995752E-2</v>
      </c>
      <c r="AP27" s="16" t="s">
        <v>40588</v>
      </c>
      <c r="AQ27" s="33">
        <f>CHOOSE(MIN(D6L1620C9,RUN_YEARS),B7L812C2,B7L812C11,B7L812C20,B7L812C29,B7L812C38)</f>
        <v>196.67603751649622</v>
      </c>
      <c r="AR27" s="16" t="s">
        <v>40589</v>
      </c>
      <c r="AS27" s="33">
        <f>IF(D6L1620C20=0,0,D6L1620C18/D6L1620C20)</f>
        <v>1.5584554510944819E-4</v>
      </c>
      <c r="AT27" s="16" t="s">
        <v>40590</v>
      </c>
      <c r="AU27" s="33">
        <f>IF(D6L1620C5=0,0,D6L1620C18/D6L1620C5)</f>
        <v>0.13438847064721576</v>
      </c>
      <c r="AV27" s="16" t="s">
        <v>40591</v>
      </c>
      <c r="AW27" s="33">
        <f>CHOOSE(MIN(D6L1620C9,RUN_YEARS),B7L812C1,B7L812C10,B7L812C19,B7L812C28,B7L812C37)</f>
        <v>535.06842154797232</v>
      </c>
      <c r="AX27" s="16" t="s">
        <v>40592</v>
      </c>
      <c r="AY27" s="33">
        <f>IF(D6L1620C23=0,0,D6L1620C19/D6L1620C23)</f>
        <v>1.5584554510944816E-4</v>
      </c>
      <c r="AZ27" s="16" t="s">
        <v>40593</v>
      </c>
      <c r="BA27" s="33">
        <f>IF(D6L1620C5=0,0,D6L1620C19/D6L1620C5)</f>
        <v>0.36561152935278424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0.31677851458274481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77972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1062.690696793848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196.67603751649622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535.06842154797232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0.31677851458274481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77972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1062.690696793848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196.67603751649622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535.06842154797232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0.31677851458274481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77972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1062.690696793848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196.67603751649622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535.06842154797232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0.31677851458274481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77972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1062.690696793848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196.67603751649622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535.06842154797232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0.31677851458274481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77972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1062.690696793848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196.67603751649622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535.06842154797232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1.883153404660546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1.6195119280080696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0.80975596400403482</v>
      </c>
      <c r="R33" s="16" t="s">
        <v>40703</v>
      </c>
      <c r="S33" s="15">
        <f>D6L1626C5-D6L1626C7</f>
        <v>0.80975596400403482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0.78204366508681777</v>
      </c>
      <c r="X33" s="16" t="s">
        <v>40705</v>
      </c>
      <c r="Y33" s="33">
        <f>D6L1626C7-D6L1626C10</f>
        <v>2.7712298917217049E-2</v>
      </c>
      <c r="Z33" s="16" t="s">
        <v>40706</v>
      </c>
      <c r="AA33" s="33">
        <f>CHOOSE(MIN(D6L1626C9,RUN_YEARS),B7L812C7,B7L812C16,B7L812C25,B7L812C34,B7L812C43)</f>
        <v>77972</v>
      </c>
      <c r="AB33" s="16" t="s">
        <v>40707</v>
      </c>
      <c r="AC33" s="33">
        <f>IF(D6L1626C12=0,0,D6L1626C10/D6L1626C12)</f>
        <v>1.0029801275930049E-5</v>
      </c>
      <c r="AD33" s="16" t="s">
        <v>40708</v>
      </c>
      <c r="AE33" s="33">
        <f>IF(D6L1626C5=0,0,D6L1626C10/D6L1626C5)</f>
        <v>0.48288848730413364</v>
      </c>
      <c r="AF33" s="16" t="s">
        <v>40709</v>
      </c>
      <c r="AG33" s="33">
        <f>CHOOSE(MIN(D6L1626C9,RUN_YEARS),B7L812C5,B7L812C14,B7L812C23,B7L812C32,B7L812C41)</f>
        <v>1062.690696793848</v>
      </c>
      <c r="AH33" s="16" t="s">
        <v>40710</v>
      </c>
      <c r="AI33" s="33">
        <f>IF(D6L1626C15=0,0,D6L1626C11/D6L1626C15)</f>
        <v>2.6077483317418156E-5</v>
      </c>
      <c r="AJ33" s="16" t="s">
        <v>40711</v>
      </c>
      <c r="AK33" s="33">
        <f>IF(D6L1626C5=0,0,D6L1626C11/D6L1626C5)</f>
        <v>1.7111512695866336E-2</v>
      </c>
      <c r="AL33" s="16" t="s">
        <v>40712</v>
      </c>
      <c r="AM33" s="33">
        <f>D6L1626C8*CHOOSE(MIN(D6L1626C9,RUN_YEARS),B7L812C4,B7L812C13,B7L812C22,B7L812C31,B7L812C40)</f>
        <v>0.21764373119992828</v>
      </c>
      <c r="AN33" s="16" t="s">
        <v>40713</v>
      </c>
      <c r="AO33" s="33">
        <f>D6L1626C8-D6L1626C18</f>
        <v>0.59211223280410652</v>
      </c>
      <c r="AP33" s="16" t="s">
        <v>40714</v>
      </c>
      <c r="AQ33" s="33">
        <f>CHOOSE(MIN(D6L1626C9,RUN_YEARS),B7L812C2,B7L812C11,B7L812C20,B7L812C29,B7L812C38)</f>
        <v>196.67603751649622</v>
      </c>
      <c r="AR33" s="16" t="s">
        <v>40715</v>
      </c>
      <c r="AS33" s="33">
        <f>IF(D6L1626C20=0,0,D6L1626C18/D6L1626C20)</f>
        <v>1.1066103118010672E-3</v>
      </c>
      <c r="AT33" s="16" t="s">
        <v>40716</v>
      </c>
      <c r="AU33" s="33">
        <f>IF(D6L1626C5=0,0,D6L1626C18/D6L1626C5)</f>
        <v>0.13438847064721576</v>
      </c>
      <c r="AV33" s="16" t="s">
        <v>40717</v>
      </c>
      <c r="AW33" s="33">
        <f>CHOOSE(MIN(D6L1626C9,RUN_YEARS),B7L812C1,B7L812C10,B7L812C19,B7L812C28,B7L812C37)</f>
        <v>535.06842154797232</v>
      </c>
      <c r="AX33" s="16" t="s">
        <v>40718</v>
      </c>
      <c r="AY33" s="33">
        <f>IF(D6L1626C23=0,0,D6L1626C19/D6L1626C23)</f>
        <v>1.1066103118010672E-3</v>
      </c>
      <c r="AZ33" s="16" t="s">
        <v>40719</v>
      </c>
      <c r="BA33" s="33">
        <f>IF(D6L1626C5=0,0,D6L1626C19/D6L1626C5)</f>
        <v>0.36561152935278424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-15.905978389420248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-13.679141414901414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-6.8395707074507071</v>
      </c>
      <c r="R34" s="16" t="s">
        <v>40723</v>
      </c>
      <c r="S34" s="15">
        <f>D6L1627C5-D6L1627C7</f>
        <v>-6.8395707074507071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-6.6259199600307168</v>
      </c>
      <c r="X34" s="16" t="s">
        <v>40725</v>
      </c>
      <c r="Y34" s="33">
        <f>D6L1627C7-D6L1627C10</f>
        <v>-0.21365074741999024</v>
      </c>
      <c r="Z34" s="16" t="s">
        <v>40726</v>
      </c>
      <c r="AA34" s="33">
        <f>CHOOSE(MIN(D6L1627C9,RUN_YEARS),B7L812C7,B7L812C16,B7L812C25,B7L812C34,B7L812C43)</f>
        <v>77155.666666666672</v>
      </c>
      <c r="AB34" s="16" t="s">
        <v>40727</v>
      </c>
      <c r="AC34" s="33">
        <f>IF(D6L1627C12=0,0,D6L1627C10/D6L1627C12)</f>
        <v>-8.5877295165583643E-5</v>
      </c>
      <c r="AD34" s="16" t="s">
        <v>40728</v>
      </c>
      <c r="AE34" s="33">
        <f>IF(D6L1627C5=0,0,D6L1627C10/D6L1627C5)</f>
        <v>0.48438127504206885</v>
      </c>
      <c r="AF34" s="16" t="s">
        <v>40729</v>
      </c>
      <c r="AG34" s="33">
        <f>CHOOSE(MIN(D6L1627C9,RUN_YEARS),B7L812C5,B7L812C14,B7L812C23,B7L812C32,B7L812C41)</f>
        <v>956.86949890378037</v>
      </c>
      <c r="AH34" s="16" t="s">
        <v>40730</v>
      </c>
      <c r="AI34" s="33">
        <f>IF(D6L1627C15=0,0,D6L1627C11/D6L1627C15)</f>
        <v>-2.2328096743051714E-4</v>
      </c>
      <c r="AJ34" s="16" t="s">
        <v>40731</v>
      </c>
      <c r="AK34" s="33">
        <f>IF(D6L1627C5=0,0,D6L1627C11/D6L1627C5)</f>
        <v>1.5618724957931143E-2</v>
      </c>
      <c r="AL34" s="16" t="s">
        <v>40732</v>
      </c>
      <c r="AM34" s="33">
        <f>D6L1627C8*CHOOSE(MIN(D6L1627C9,RUN_YEARS),B7L812C4,B7L812C13,B7L812C22,B7L812C31,B7L812C40)</f>
        <v>-1.8714039277968026</v>
      </c>
      <c r="AN34" s="16" t="s">
        <v>40733</v>
      </c>
      <c r="AO34" s="33">
        <f>D6L1627C8-D6L1627C18</f>
        <v>-4.9681667796539042</v>
      </c>
      <c r="AP34" s="16" t="s">
        <v>40734</v>
      </c>
      <c r="AQ34" s="33">
        <f>CHOOSE(MIN(D6L1627C9,RUN_YEARS),B7L812C2,B7L812C11,B7L812C20,B7L812C29,B7L812C38)</f>
        <v>179.81914595674564</v>
      </c>
      <c r="AR34" s="16" t="s">
        <v>40735</v>
      </c>
      <c r="AS34" s="33">
        <f>IF(D6L1627C20=0,0,D6L1627C18/D6L1627C20)</f>
        <v>-1.0407145011393597E-2</v>
      </c>
      <c r="AT34" s="16" t="s">
        <v>40736</v>
      </c>
      <c r="AU34" s="33">
        <f>IF(D6L1627C5=0,0,D6L1627C18/D6L1627C5)</f>
        <v>0.13680711903147541</v>
      </c>
      <c r="AV34" s="16" t="s">
        <v>40737</v>
      </c>
      <c r="AW34" s="33">
        <f>CHOOSE(MIN(D6L1627C9,RUN_YEARS),B7L812C1,B7L812C10,B7L812C19,B7L812C28,B7L812C37)</f>
        <v>477.38037417705095</v>
      </c>
      <c r="AX34" s="16" t="s">
        <v>40738</v>
      </c>
      <c r="AY34" s="33">
        <f>IF(D6L1627C23=0,0,D6L1627C19/D6L1627C23)</f>
        <v>-1.0407145011393596E-2</v>
      </c>
      <c r="AZ34" s="16" t="s">
        <v>40739</v>
      </c>
      <c r="BA34" s="33">
        <f>IF(D6L1627C5=0,0,D6L1627C19/D6L1627C5)</f>
        <v>0.36319288096852459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569.36766475137176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380.09559089176832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190.04779544588416</v>
      </c>
      <c r="R35" s="16" t="s">
        <v>40743</v>
      </c>
      <c r="S35" s="15">
        <f>SUM(D6L1601C8:D6L1627C8)-2*SUM(D6L1609C8,D6L1611C8,D6L1622C8,D6L1624C8,D6L1627C8)</f>
        <v>190.04779544588416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184.10929682342351</v>
      </c>
      <c r="X35" s="16" t="s">
        <v>40745</v>
      </c>
      <c r="Y35" s="33">
        <f>SUM(D6L1601C11:D6L1627C11)-2*SUM(D6L1609C11,D6L1611C11,D6L1622C11,D6L1624C11,D6L1627C11)</f>
        <v>5.9384986224606493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2.3836542393835848E-3</v>
      </c>
      <c r="AD35" s="16" t="s">
        <v>40747</v>
      </c>
      <c r="AE35" s="33">
        <f>IF(D6L1628C5=0,0,D6L1628C10/D6L1628C5)</f>
        <v>0.48437630226510142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6.1975010223973091E-3</v>
      </c>
      <c r="AJ35" s="16" t="s">
        <v>40749</v>
      </c>
      <c r="AK35" s="33">
        <f>IF(D6L1628C5=0,0,D6L1628C11/D6L1628C5)</f>
        <v>1.5623697734898558E-2</v>
      </c>
      <c r="AL35" s="16" t="s">
        <v>40750</v>
      </c>
      <c r="AM35" s="33">
        <f>SUM(D6L1601C18:D6L1627C18)-2*SUM(D6L1609C18,D6L1611C18,D6L1622C18,D6L1624C18,D6L1627C18)</f>
        <v>52.027815066617038</v>
      </c>
      <c r="AN35" s="16" t="s">
        <v>40751</v>
      </c>
      <c r="AO35" s="33">
        <f>SUM(D6L1601C19:D6L1627C19)-2*SUM(D6L1609C19,D6L1611C19,D6L1622C19,D6L1624C19,D6L1627C19)</f>
        <v>138.01998037926714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0.28873290918295391</v>
      </c>
      <c r="AT35" s="16" t="s">
        <v>40753</v>
      </c>
      <c r="AU35" s="33">
        <f>IF(D6L1628C5=0,0,D6L1628C18/D6L1628C5)</f>
        <v>0.13688086974266397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0.28873290918295386</v>
      </c>
      <c r="AZ35" s="16" t="s">
        <v>40755</v>
      </c>
      <c r="BA35" s="33">
        <f>IF(D6L1628C5=0,0,D6L1628C19/D6L1628C5)</f>
        <v>0.36311913025733605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5.4423787409158901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2.7211893704579451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1.3605946852289725</v>
      </c>
      <c r="R36" s="16" t="s">
        <v>40760</v>
      </c>
      <c r="S36" s="15">
        <f>D6L1629C5-D6L1629C7</f>
        <v>1.3605946852289725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1.3140310187685249</v>
      </c>
      <c r="X36" s="16" t="s">
        <v>40762</v>
      </c>
      <c r="Y36" s="33">
        <f>D6L1629C7-D6L1629C10</f>
        <v>4.6563666460447628E-2</v>
      </c>
      <c r="Z36" s="16" t="s">
        <v>40763</v>
      </c>
      <c r="AA36" s="33">
        <f>CHOOSE(MIN(D6L1629C9,RUN_YEARS),B7L812C7,B7L812C16,B7L812C25,B7L812C34,B7L812C43)</f>
        <v>77972</v>
      </c>
      <c r="AB36" s="16" t="s">
        <v>40764</v>
      </c>
      <c r="AC36" s="33">
        <f>IF(D6L1629C12=0,0,D6L1629C10/D6L1629C12)</f>
        <v>1.6852601174377017E-5</v>
      </c>
      <c r="AD36" s="16" t="s">
        <v>40765</v>
      </c>
      <c r="AE36" s="33">
        <f>IF(D6L1629C5=0,0,D6L1629C10/D6L1629C5)</f>
        <v>0.4828884873041337</v>
      </c>
      <c r="AF36" s="16" t="s">
        <v>40766</v>
      </c>
      <c r="AG36" s="33">
        <f>CHOOSE(MIN(D6L1629C9,RUN_YEARS),B7L812C5,B7L812C14,B7L812C23,B7L812C32,B7L812C41)</f>
        <v>1062.690696793848</v>
      </c>
      <c r="AH36" s="16" t="s">
        <v>40767</v>
      </c>
      <c r="AI36" s="33">
        <f>IF(D6L1629C15=0,0,D6L1629C11/D6L1629C15)</f>
        <v>4.3816763053380283E-5</v>
      </c>
      <c r="AJ36" s="16" t="s">
        <v>40768</v>
      </c>
      <c r="AK36" s="33">
        <f>IF(D6L1629C5=0,0,D6L1629C11/D6L1629C5)</f>
        <v>1.7111512695866329E-2</v>
      </c>
      <c r="AL36" s="16" t="s">
        <v>40769</v>
      </c>
      <c r="AM36" s="33">
        <f>D6L1629C8*CHOOSE(MIN(D6L1629C9,RUN_YEARS),B7L812C4,B7L812C13,B7L812C22,B7L812C31,B7L812C40)</f>
        <v>0.36569647783730308</v>
      </c>
      <c r="AN36" s="16" t="s">
        <v>40770</v>
      </c>
      <c r="AO36" s="33">
        <f>D6L1629C8-D6L1629C18</f>
        <v>0.99489820739166945</v>
      </c>
      <c r="AP36" s="16" t="s">
        <v>40771</v>
      </c>
      <c r="AQ36" s="33">
        <f>CHOOSE(MIN(D6L1629C9,RUN_YEARS),B7L812C2,B7L812C11,B7L812C20,B7L812C29,B7L812C38)</f>
        <v>196.67603751649622</v>
      </c>
      <c r="AR36" s="16" t="s">
        <v>40772</v>
      </c>
      <c r="AS36" s="33">
        <f>IF(D6L1629C20=0,0,D6L1629C18/D6L1629C20)</f>
        <v>1.8593850194212412E-3</v>
      </c>
      <c r="AT36" s="16" t="s">
        <v>40773</v>
      </c>
      <c r="AU36" s="33">
        <f>IF(D6L1629C5=0,0,D6L1629C18/D6L1629C5)</f>
        <v>0.13438847064721576</v>
      </c>
      <c r="AV36" s="16" t="s">
        <v>40774</v>
      </c>
      <c r="AW36" s="33">
        <f>CHOOSE(MIN(D6L1629C9,RUN_YEARS),B7L812C1,B7L812C10,B7L812C19,B7L812C28,B7L812C37)</f>
        <v>535.06842154797232</v>
      </c>
      <c r="AX36" s="16" t="s">
        <v>40775</v>
      </c>
      <c r="AY36" s="33">
        <f>IF(D6L1629C23=0,0,D6L1629C19/D6L1629C23)</f>
        <v>1.8593850194212414E-3</v>
      </c>
      <c r="AZ36" s="16" t="s">
        <v>40776</v>
      </c>
      <c r="BA36" s="33">
        <f>IF(D6L1629C5=0,0,D6L1629C19/D6L1629C5)</f>
        <v>0.36561152935278424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77972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1062.690696793848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196.67603751649622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535.06842154797232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227.72154580678864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113.86077290339432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56.93038645169716</v>
      </c>
      <c r="R38" s="16" t="s">
        <v>40800</v>
      </c>
      <c r="S38" s="15">
        <f>D6L1631C5-D6L1631C7</f>
        <v>56.93038645169716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54.982056390599581</v>
      </c>
      <c r="X38" s="16" t="s">
        <v>40802</v>
      </c>
      <c r="Y38" s="33">
        <f>D6L1631C7-D6L1631C10</f>
        <v>1.9483300610975789</v>
      </c>
      <c r="Z38" s="16" t="s">
        <v>40803</v>
      </c>
      <c r="AA38" s="33">
        <f>CHOOSE(MIN(D6L1631C9,RUN_YEARS),B7L812C7,B7L812C16,B7L812C25,B7L812C34,B7L812C43)</f>
        <v>77972</v>
      </c>
      <c r="AB38" s="16" t="s">
        <v>40804</v>
      </c>
      <c r="AC38" s="33">
        <f>IF(D6L1631C12=0,0,D6L1631C10/D6L1631C12)</f>
        <v>7.0515129008617936E-4</v>
      </c>
      <c r="AD38" s="16" t="s">
        <v>40805</v>
      </c>
      <c r="AE38" s="33">
        <f>IF(D6L1631C5=0,0,D6L1631C10/D6L1631C5)</f>
        <v>0.4828884873041337</v>
      </c>
      <c r="AF38" s="16" t="s">
        <v>40806</v>
      </c>
      <c r="AG38" s="33">
        <f>CHOOSE(MIN(D6L1631C9,RUN_YEARS),B7L812C5,B7L812C14,B7L812C23,B7L812C32,B7L812C41)</f>
        <v>1062.690696793848</v>
      </c>
      <c r="AH38" s="16" t="s">
        <v>40807</v>
      </c>
      <c r="AI38" s="33">
        <f>IF(D6L1631C15=0,0,D6L1631C11/D6L1631C15)</f>
        <v>1.8333933542240622E-3</v>
      </c>
      <c r="AJ38" s="16" t="s">
        <v>40808</v>
      </c>
      <c r="AK38" s="33">
        <f>IF(D6L1631C5=0,0,D6L1631C11/D6L1631C5)</f>
        <v>1.7111512695866277E-2</v>
      </c>
      <c r="AL38" s="16" t="s">
        <v>40809</v>
      </c>
      <c r="AM38" s="33">
        <f>D6L1631C8*CHOOSE(MIN(D6L1631C9,RUN_YEARS),B7L812C4,B7L812C13,B7L812C22,B7L812C31,B7L812C40)</f>
        <v>15.301575137197107</v>
      </c>
      <c r="AN38" s="16" t="s">
        <v>40810</v>
      </c>
      <c r="AO38" s="33">
        <f>D6L1631C8-D6L1631C18</f>
        <v>41.628811314500055</v>
      </c>
      <c r="AP38" s="16" t="s">
        <v>40811</v>
      </c>
      <c r="AQ38" s="33">
        <f>CHOOSE(MIN(D6L1631C9,RUN_YEARS),B7L812C2,B7L812C11,B7L812C20,B7L812C29,B7L812C38)</f>
        <v>196.67603751649622</v>
      </c>
      <c r="AR38" s="16" t="s">
        <v>40812</v>
      </c>
      <c r="AS38" s="33">
        <f>IF(D6L1631C20=0,0,D6L1631C18/D6L1631C20)</f>
        <v>7.7800912253551402E-2</v>
      </c>
      <c r="AT38" s="16" t="s">
        <v>40813</v>
      </c>
      <c r="AU38" s="33">
        <f>IF(D6L1631C5=0,0,D6L1631C18/D6L1631C5)</f>
        <v>0.13438847064721576</v>
      </c>
      <c r="AV38" s="16" t="s">
        <v>40814</v>
      </c>
      <c r="AW38" s="33">
        <f>CHOOSE(MIN(D6L1631C9,RUN_YEARS),B7L812C1,B7L812C10,B7L812C19,B7L812C28,B7L812C37)</f>
        <v>535.06842154797232</v>
      </c>
      <c r="AX38" s="16" t="s">
        <v>40815</v>
      </c>
      <c r="AY38" s="33">
        <f>IF(D6L1631C23=0,0,D6L1631C19/D6L1631C23)</f>
        <v>7.7800912253551416E-2</v>
      </c>
      <c r="AZ38" s="16" t="s">
        <v>40816</v>
      </c>
      <c r="BA38" s="33">
        <f>IF(D6L1631C5=0,0,D6L1631C19/D6L1631C5)</f>
        <v>0.36561152935278424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77972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1062.690696793848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196.67603751649622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535.06842154797232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7136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7136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2854.4</v>
      </c>
      <c r="R40" s="16" t="s">
        <v>40840</v>
      </c>
      <c r="S40" s="15">
        <f>D6L1633C5-D6L1633C7</f>
        <v>4281.6000000000004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2756.7137963218383</v>
      </c>
      <c r="X40" s="16" t="s">
        <v>40842</v>
      </c>
      <c r="Y40" s="33">
        <f>D6L1633C7-D6L1633C10</f>
        <v>97.686203678161746</v>
      </c>
      <c r="Z40" s="16" t="s">
        <v>40843</v>
      </c>
      <c r="AA40" s="33">
        <f>CHOOSE(MIN(D6L1633C9,RUN_YEARS),B7L812C7,B7L812C16,B7L812C25,B7L812C34,B7L812C43)</f>
        <v>77972</v>
      </c>
      <c r="AB40" s="16" t="s">
        <v>40844</v>
      </c>
      <c r="AC40" s="33">
        <f>IF(D6L1633C12=0,0,D6L1633C10/D6L1633C12)</f>
        <v>3.5355176169930724E-2</v>
      </c>
      <c r="AD40" s="16" t="s">
        <v>40845</v>
      </c>
      <c r="AE40" s="33">
        <f>IF(D6L1633C5=0,0,D6L1633C10/D6L1633C5)</f>
        <v>0.38631078984330697</v>
      </c>
      <c r="AF40" s="16" t="s">
        <v>40846</v>
      </c>
      <c r="AG40" s="33">
        <f>CHOOSE(MIN(D6L1633C9,RUN_YEARS),B7L812C5,B7L812C14,B7L812C23,B7L812C32,B7L812C41)</f>
        <v>1062.690696793848</v>
      </c>
      <c r="AH40" s="16" t="s">
        <v>40847</v>
      </c>
      <c r="AI40" s="33">
        <f>IF(D6L1633C15=0,0,D6L1633C11/D6L1633C15)</f>
        <v>9.1923458041819991E-2</v>
      </c>
      <c r="AJ40" s="16" t="s">
        <v>40848</v>
      </c>
      <c r="AK40" s="33">
        <f>IF(D6L1633C5=0,0,D6L1633C11/D6L1633C5)</f>
        <v>1.368921015669307E-2</v>
      </c>
      <c r="AL40" s="16" t="s">
        <v>40849</v>
      </c>
      <c r="AM40" s="33">
        <f>D6L1633C8*CHOOSE(MIN(D6L1633C9,RUN_YEARS),B7L812C4,B7L812C13,B7L812C22,B7L812C31,B7L812C40)</f>
        <v>1150.7953518462382</v>
      </c>
      <c r="AN40" s="16" t="s">
        <v>40850</v>
      </c>
      <c r="AO40" s="33">
        <f>D6L1633C8-D6L1633C18</f>
        <v>3130.8046481537622</v>
      </c>
      <c r="AP40" s="16" t="s">
        <v>40851</v>
      </c>
      <c r="AQ40" s="33">
        <f>CHOOSE(MIN(D6L1633C9,RUN_YEARS),B7L812C2,B7L812C11,B7L812C20,B7L812C29,B7L812C38)</f>
        <v>196.67603751649622</v>
      </c>
      <c r="AR40" s="16" t="s">
        <v>40852</v>
      </c>
      <c r="AS40" s="33">
        <f>IF(D6L1633C20=0,0,D6L1633C18/D6L1633C20)</f>
        <v>5.8512229876998365</v>
      </c>
      <c r="AT40" s="16" t="s">
        <v>40853</v>
      </c>
      <c r="AU40" s="33">
        <f>IF(D6L1633C5=0,0,D6L1633C18/D6L1633C5)</f>
        <v>0.16126616477665895</v>
      </c>
      <c r="AV40" s="16" t="s">
        <v>40854</v>
      </c>
      <c r="AW40" s="33">
        <f>CHOOSE(MIN(D6L1633C9,RUN_YEARS),B7L812C1,B7L812C10,B7L812C19,B7L812C28,B7L812C37)</f>
        <v>535.06842154797232</v>
      </c>
      <c r="AX40" s="16" t="s">
        <v>40855</v>
      </c>
      <c r="AY40" s="33">
        <f>IF(D6L1633C23=0,0,D6L1633C19/D6L1633C23)</f>
        <v>5.8512229876998365</v>
      </c>
      <c r="AZ40" s="16" t="s">
        <v>40856</v>
      </c>
      <c r="BA40" s="33">
        <f>IF(D6L1633C5=0,0,D6L1633C19/D6L1633C5)</f>
        <v>0.43873383522334108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22770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22770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22770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77972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1062.690696793848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6120.0509532742062</v>
      </c>
      <c r="AN41" s="16" t="s">
        <v>40869</v>
      </c>
      <c r="AO41" s="33">
        <f>D6L1634C8-D6L1634C18</f>
        <v>16649.949046725793</v>
      </c>
      <c r="AP41" s="16" t="s">
        <v>40870</v>
      </c>
      <c r="AQ41" s="33">
        <f>CHOOSE(MIN(D6L1634C9,RUN_YEARS),B7L812C2,B7L812C11,B7L812C20,B7L812C29,B7L812C38)</f>
        <v>196.67603751649622</v>
      </c>
      <c r="AR41" s="16" t="s">
        <v>40871</v>
      </c>
      <c r="AS41" s="33">
        <f>IF(D6L1634C20=0,0,D6L1634C18/D6L1634C20)</f>
        <v>31.117420457288226</v>
      </c>
      <c r="AT41" s="16" t="s">
        <v>40872</v>
      </c>
      <c r="AU41" s="33">
        <f>IF(D6L1634C5=0,0,D6L1634C18/D6L1634C5)</f>
        <v>0.26877694129443153</v>
      </c>
      <c r="AV41" s="16" t="s">
        <v>40873</v>
      </c>
      <c r="AW41" s="33">
        <f>CHOOSE(MIN(D6L1634C9,RUN_YEARS),B7L812C1,B7L812C10,B7L812C19,B7L812C28,B7L812C37)</f>
        <v>535.06842154797232</v>
      </c>
      <c r="AX41" s="16" t="s">
        <v>40874</v>
      </c>
      <c r="AY41" s="33">
        <f>IF(D6L1634C23=0,0,D6L1634C19/D6L1634C23)</f>
        <v>31.117420457288222</v>
      </c>
      <c r="AZ41" s="16" t="s">
        <v>40875</v>
      </c>
      <c r="BA41" s="33">
        <f>IF(D6L1634C5=0,0,D6L1634C19/D6L1634C5)</f>
        <v>0.73122305870556836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77972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1062.690696793848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196.67603751649622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535.06842154797232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-23662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-23662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-23662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77972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1062.690696793848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-6359.7999849088392</v>
      </c>
      <c r="AN43" s="16" t="s">
        <v>40910</v>
      </c>
      <c r="AO43" s="33">
        <f>D6L1636C8-D6L1636C18</f>
        <v>-17302.200015091163</v>
      </c>
      <c r="AP43" s="16" t="s">
        <v>40911</v>
      </c>
      <c r="AQ43" s="33">
        <f>CHOOSE(MIN(D6L1636C9,RUN_YEARS),B7L812C2,B7L812C11,B7L812C20,B7L812C29,B7L812C38)</f>
        <v>196.67603751649622</v>
      </c>
      <c r="AR43" s="16" t="s">
        <v>40912</v>
      </c>
      <c r="AS43" s="33">
        <f>IF(D6L1636C20=0,0,D6L1636C18/D6L1636C20)</f>
        <v>-32.336425246392359</v>
      </c>
      <c r="AT43" s="16" t="s">
        <v>40913</v>
      </c>
      <c r="AU43" s="33">
        <f>IF(D6L1636C5=0,0,D6L1636C18/D6L1636C5)</f>
        <v>0.26877694129443153</v>
      </c>
      <c r="AV43" s="16" t="s">
        <v>40914</v>
      </c>
      <c r="AW43" s="33">
        <f>CHOOSE(MIN(D6L1636C9,RUN_YEARS),B7L812C1,B7L812C10,B7L812C19,B7L812C28,B7L812C37)</f>
        <v>535.06842154797232</v>
      </c>
      <c r="AX43" s="16" t="s">
        <v>40915</v>
      </c>
      <c r="AY43" s="33">
        <f>IF(D6L1636C23=0,0,D6L1636C19/D6L1636C23)</f>
        <v>-32.336425246392359</v>
      </c>
      <c r="AZ43" s="16" t="s">
        <v>40916</v>
      </c>
      <c r="BA43" s="33">
        <f>IF(D6L1636C5=0,0,D6L1636C19/D6L1636C5)</f>
        <v>0.73122305870556858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6477.1639245477054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6360.5819622738527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2912.6909811369264</v>
      </c>
      <c r="R44" s="16" t="s">
        <v>40920</v>
      </c>
      <c r="S44" s="15">
        <f>SUM(D6L1629C8:D6L1636C8)</f>
        <v>3447.8909811369267</v>
      </c>
      <c r="U44" s="21" t="str">
        <f>NULL_VALUE</f>
        <v>n/a</v>
      </c>
      <c r="V44" s="16" t="s">
        <v>40921</v>
      </c>
      <c r="W44" s="33">
        <f>SUM(D6L1629C10:D6L1636C10)</f>
        <v>2813.0098837312066</v>
      </c>
      <c r="X44" s="16" t="s">
        <v>40922</v>
      </c>
      <c r="Y44" s="33">
        <f>SUM(D6L1629C11:D6L1636C11)</f>
        <v>99.681097405719768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3.6077180061191282E-2</v>
      </c>
      <c r="AD44" s="16" t="s">
        <v>40924</v>
      </c>
      <c r="AE44" s="33">
        <f>IF(D6L1637C5=0,0,D6L1637C10/D6L1637C5)</f>
        <v>0.44225668349466252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9.3800668159097433E-2</v>
      </c>
      <c r="AJ44" s="16" t="s">
        <v>40926</v>
      </c>
      <c r="AK44" s="33">
        <f>IF(D6L1637C5=0,0,D6L1637C11/D6L1637C5)</f>
        <v>1.5671694507979367E-2</v>
      </c>
      <c r="AL44" s="16" t="s">
        <v>40927</v>
      </c>
      <c r="AM44" s="33">
        <f>SUM(D6L1629C18:D6L1636C18)</f>
        <v>926.71359182663946</v>
      </c>
      <c r="AN44" s="16" t="s">
        <v>40928</v>
      </c>
      <c r="AO44" s="33">
        <f>SUM(D6L1629C19:D6L1636C19)</f>
        <v>2521.1773893102836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4.7118784958686746</v>
      </c>
      <c r="AT44" s="16" t="s">
        <v>40930</v>
      </c>
      <c r="AU44" s="33">
        <f>IF(D6L1637C5=0,0,D6L1637C18/D6L1637C5)</f>
        <v>0.14569635252296118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4.7118784958686746</v>
      </c>
      <c r="AZ44" s="16" t="s">
        <v>40932</v>
      </c>
      <c r="BA44" s="33">
        <f>IF(D6L1637C5=0,0,D6L1637C19/D6L1637C5)</f>
        <v>0.39637526947439644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847.69502134576499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423.84751067288249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211.92375533644125</v>
      </c>
      <c r="R45" s="16" t="s">
        <v>40937</v>
      </c>
      <c r="S45" s="15">
        <f>D6L1638C5-D6L1638C7</f>
        <v>211.92375533644125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204.6710832764509</v>
      </c>
      <c r="X45" s="16" t="s">
        <v>40939</v>
      </c>
      <c r="Y45" s="33">
        <f>D6L1638C7-D6L1638C10</f>
        <v>7.2526720599903456</v>
      </c>
      <c r="Z45" s="16" t="s">
        <v>40940</v>
      </c>
      <c r="AA45" s="33">
        <f>CHOOSE(MIN(D6L1638C9,RUN_YEARS),B7L812C7,B7L812C16,B7L812C25,B7L812C34,B7L812C43)</f>
        <v>77972</v>
      </c>
      <c r="AB45" s="16" t="s">
        <v>40941</v>
      </c>
      <c r="AC45" s="33">
        <f>IF(D6L1638C12=0,0,D6L1638C10/D6L1638C12)</f>
        <v>2.6249305298883048E-3</v>
      </c>
      <c r="AD45" s="16" t="s">
        <v>40942</v>
      </c>
      <c r="AE45" s="33">
        <f>IF(D6L1638C5=0,0,D6L1638C10/D6L1638C5)</f>
        <v>0.48288848730413375</v>
      </c>
      <c r="AF45" s="16" t="s">
        <v>40943</v>
      </c>
      <c r="AG45" s="33">
        <f>CHOOSE(MIN(D6L1638C9,RUN_YEARS),B7L812C5,B7L812C14,B7L812C23,B7L812C32,B7L812C41)</f>
        <v>1062.690696793848</v>
      </c>
      <c r="AH45" s="16" t="s">
        <v>40944</v>
      </c>
      <c r="AI45" s="33">
        <f>IF(D6L1638C15=0,0,D6L1638C11/D6L1638C15)</f>
        <v>6.8248193777095756E-3</v>
      </c>
      <c r="AJ45" s="16" t="s">
        <v>40945</v>
      </c>
      <c r="AK45" s="33">
        <f>IF(D6L1638C5=0,0,D6L1638C11/D6L1638C5)</f>
        <v>1.7111512695866277E-2</v>
      </c>
      <c r="AL45" s="16" t="s">
        <v>40946</v>
      </c>
      <c r="AM45" s="33">
        <f>D6L1638C8*CHOOSE(MIN(D6L1638C9,RUN_YEARS),B7L812C4,B7L812C13,B7L812C22,B7L812C31,B7L812C40)</f>
        <v>56.960218746958141</v>
      </c>
      <c r="AN45" s="16" t="s">
        <v>40947</v>
      </c>
      <c r="AO45" s="33">
        <f>D6L1638C8-D6L1638C18</f>
        <v>154.96353658948311</v>
      </c>
      <c r="AP45" s="16" t="s">
        <v>40948</v>
      </c>
      <c r="AQ45" s="33">
        <f>CHOOSE(MIN(D6L1638C9,RUN_YEARS),B7L812C2,B7L812C11,B7L812C20,B7L812C29,B7L812C38)</f>
        <v>196.67603751649622</v>
      </c>
      <c r="AR45" s="16" t="s">
        <v>40949</v>
      </c>
      <c r="AS45" s="33">
        <f>IF(D6L1638C20=0,0,D6L1638C18/D6L1638C20)</f>
        <v>0.28961443125566627</v>
      </c>
      <c r="AT45" s="16" t="s">
        <v>40950</v>
      </c>
      <c r="AU45" s="33">
        <f>IF(D6L1638C5=0,0,D6L1638C18/D6L1638C5)</f>
        <v>0.13438847064721576</v>
      </c>
      <c r="AV45" s="16" t="s">
        <v>40951</v>
      </c>
      <c r="AW45" s="33">
        <f>CHOOSE(MIN(D6L1638C9,RUN_YEARS),B7L812C1,B7L812C10,B7L812C19,B7L812C28,B7L812C37)</f>
        <v>535.06842154797232</v>
      </c>
      <c r="AX45" s="16" t="s">
        <v>40952</v>
      </c>
      <c r="AY45" s="33">
        <f>IF(D6L1638C23=0,0,D6L1638C19/D6L1638C23)</f>
        <v>0.28961443125566633</v>
      </c>
      <c r="AZ45" s="16" t="s">
        <v>40953</v>
      </c>
      <c r="BA45" s="33">
        <f>IF(D6L1638C5=0,0,D6L1638C19/D6L1638C5)</f>
        <v>0.36561152935278424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14668.303861229595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14668.303861229595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5867.3215444918387</v>
      </c>
      <c r="R46" s="16" t="s">
        <v>40957</v>
      </c>
      <c r="S46" s="15">
        <f>D6L1639C5-D6L1639C7</f>
        <v>8800.9823167377563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5666.5240502932347</v>
      </c>
      <c r="X46" s="16" t="s">
        <v>40959</v>
      </c>
      <c r="Y46" s="33">
        <f>D6L1639C7-D6L1639C10</f>
        <v>200.797494198604</v>
      </c>
      <c r="Z46" s="16" t="s">
        <v>40960</v>
      </c>
      <c r="AA46" s="33">
        <f>CHOOSE(MIN(D6L1639C9,RUN_YEARS),B7L812C7,B7L812C16,B7L812C25,B7L812C34,B7L812C43)</f>
        <v>77972</v>
      </c>
      <c r="AB46" s="16" t="s">
        <v>40961</v>
      </c>
      <c r="AC46" s="33">
        <f>IF(D6L1639C12=0,0,D6L1639C10/D6L1639C12)</f>
        <v>7.2673832276884454E-2</v>
      </c>
      <c r="AD46" s="16" t="s">
        <v>40962</v>
      </c>
      <c r="AE46" s="33">
        <f>IF(D6L1639C5=0,0,D6L1639C10/D6L1639C5)</f>
        <v>0.38631078984330702</v>
      </c>
      <c r="AF46" s="16" t="s">
        <v>40963</v>
      </c>
      <c r="AG46" s="33">
        <f>CHOOSE(MIN(D6L1639C9,RUN_YEARS),B7L812C5,B7L812C14,B7L812C23,B7L812C32,B7L812C41)</f>
        <v>1062.690696793848</v>
      </c>
      <c r="AH46" s="16" t="s">
        <v>40964</v>
      </c>
      <c r="AI46" s="33">
        <f>IF(D6L1639C15=0,0,D6L1639C11/D6L1639C15)</f>
        <v>0.18895196391989946</v>
      </c>
      <c r="AJ46" s="16" t="s">
        <v>40965</v>
      </c>
      <c r="AK46" s="33">
        <f>IF(D6L1639C5=0,0,D6L1639C11/D6L1639C5)</f>
        <v>1.3689210156693046E-2</v>
      </c>
      <c r="AL46" s="16" t="s">
        <v>40966</v>
      </c>
      <c r="AM46" s="33">
        <f>D6L1639C8*CHOOSE(MIN(D6L1639C9,RUN_YEARS),B7L812C4,B7L812C13,B7L812C22,B7L812C31,B7L812C40)</f>
        <v>2365.5011074791537</v>
      </c>
      <c r="AN46" s="16" t="s">
        <v>40967</v>
      </c>
      <c r="AO46" s="33">
        <f>D6L1639C8-D6L1639C18</f>
        <v>6435.4812092586026</v>
      </c>
      <c r="AP46" s="16" t="s">
        <v>40968</v>
      </c>
      <c r="AQ46" s="33">
        <f>CHOOSE(MIN(D6L1639C9,RUN_YEARS),B7L812C2,B7L812C11,B7L812C20,B7L812C29,B7L812C38)</f>
        <v>196.67603751649622</v>
      </c>
      <c r="AR46" s="16" t="s">
        <v>40969</v>
      </c>
      <c r="AS46" s="33">
        <f>IF(D6L1639C20=0,0,D6L1639C18/D6L1639C20)</f>
        <v>12.027398646775904</v>
      </c>
      <c r="AT46" s="16" t="s">
        <v>40970</v>
      </c>
      <c r="AU46" s="33">
        <f>IF(D6L1639C5=0,0,D6L1639C18/D6L1639C5)</f>
        <v>0.16126616477665889</v>
      </c>
      <c r="AV46" s="16" t="s">
        <v>40971</v>
      </c>
      <c r="AW46" s="33">
        <f>CHOOSE(MIN(D6L1639C9,RUN_YEARS),B7L812C1,B7L812C10,B7L812C19,B7L812C28,B7L812C37)</f>
        <v>535.06842154797232</v>
      </c>
      <c r="AX46" s="16" t="s">
        <v>40972</v>
      </c>
      <c r="AY46" s="33">
        <f>IF(D6L1639C23=0,0,D6L1639C19/D6L1639C23)</f>
        <v>12.027398646775907</v>
      </c>
      <c r="AZ46" s="16" t="s">
        <v>40973</v>
      </c>
      <c r="BA46" s="33">
        <f>IF(D6L1639C5=0,0,D6L1639C19/D6L1639C5)</f>
        <v>0.43873383522334108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15515.998882575361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15092.151371902477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6079.2452998282797</v>
      </c>
      <c r="R47" s="16" t="s">
        <v>40977</v>
      </c>
      <c r="S47" s="15">
        <f>SUM(D6L1638C8:D6L1639C8)</f>
        <v>9012.9060720741982</v>
      </c>
      <c r="U47" s="21" t="str">
        <f>NULL_VALUE</f>
        <v>n/a</v>
      </c>
      <c r="V47" s="16" t="s">
        <v>40978</v>
      </c>
      <c r="W47" s="33">
        <f>SUM(D6L1638C10:D6L1639C10)</f>
        <v>5871.1951335696858</v>
      </c>
      <c r="X47" s="16" t="s">
        <v>40979</v>
      </c>
      <c r="Y47" s="33">
        <f>SUM(D6L1638C11:D6L1639C11)</f>
        <v>208.05016625859434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7.5298762806772765E-2</v>
      </c>
      <c r="AD47" s="16" t="s">
        <v>40981</v>
      </c>
      <c r="AE47" s="33">
        <f>IF(D6L1640C5=0,0,D6L1640C10/D6L1640C5)</f>
        <v>0.38902307490105559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0.19577678329760903</v>
      </c>
      <c r="AJ47" s="16" t="s">
        <v>40983</v>
      </c>
      <c r="AK47" s="33">
        <f>IF(D6L1640C5=0,0,D6L1640C11/D6L1640C5)</f>
        <v>1.3785321994975994E-2</v>
      </c>
      <c r="AL47" s="16" t="s">
        <v>40984</v>
      </c>
      <c r="AM47" s="33">
        <f>SUM(D6L1638C18:D6L1639C18)</f>
        <v>2422.4613262261119</v>
      </c>
      <c r="AN47" s="16" t="s">
        <v>40985</v>
      </c>
      <c r="AO47" s="33">
        <f>SUM(D6L1638C19:D6L1639C19)</f>
        <v>6590.4447458480854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12.31701307803157</v>
      </c>
      <c r="AT47" s="16" t="s">
        <v>40987</v>
      </c>
      <c r="AU47" s="33">
        <f>IF(D6L1640C5=0,0,D6L1640C18/D6L1640C5)</f>
        <v>0.16051133244900279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12.317013078031573</v>
      </c>
      <c r="AZ47" s="16" t="s">
        <v>40989</v>
      </c>
      <c r="BA47" s="33">
        <f>IF(D6L1640C5=0,0,D6L1640C19/D6L1640C5)</f>
        <v>0.43668027065496567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22562.530471874437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21832.828925068097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9181.9840764110904</v>
      </c>
      <c r="R48" s="16" t="s">
        <v>40994</v>
      </c>
      <c r="S48" s="15">
        <f>SUM(D6L1628C8,D6L1637C8,D6L1640C8)</f>
        <v>12650.844848657009</v>
      </c>
      <c r="U48" s="21" t="str">
        <f>NULL_VALUE</f>
        <v>n/a</v>
      </c>
      <c r="V48" s="16" t="s">
        <v>40995</v>
      </c>
      <c r="W48" s="33">
        <f>SUM(D6L1628C10,D6L1637C10,D6L1640C10)</f>
        <v>8868.3143141243163</v>
      </c>
      <c r="X48" s="16" t="s">
        <v>40996</v>
      </c>
      <c r="Y48" s="33">
        <f>SUM(D6L1628C11,D6L1637C11,D6L1640C11)</f>
        <v>313.66976228677476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0.11375959710734763</v>
      </c>
      <c r="AD48" s="16" t="s">
        <v>40998</v>
      </c>
      <c r="AE48" s="33">
        <f>IF(D6L1641C5=0,0,D6L1641C10/D6L1641C5)</f>
        <v>0.40619171911074992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0.29577495247910379</v>
      </c>
      <c r="AJ48" s="16" t="s">
        <v>41000</v>
      </c>
      <c r="AK48" s="33">
        <f>IF(D6L1641C5=0,0,D6L1641C11/D6L1641C5)</f>
        <v>1.4366885911272097E-2</v>
      </c>
      <c r="AL48" s="16" t="s">
        <v>41001</v>
      </c>
      <c r="AM48" s="33">
        <f>SUM(D6L1628C18,D6L1637C18,D6L1640C18)</f>
        <v>3401.2027331193685</v>
      </c>
      <c r="AN48" s="16" t="s">
        <v>41002</v>
      </c>
      <c r="AO48" s="33">
        <f>SUM(D6L1628C19,D6L1637C19,D6L1640C19)</f>
        <v>9249.6421155376356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17.3176244830832</v>
      </c>
      <c r="AT48" s="16" t="s">
        <v>41004</v>
      </c>
      <c r="AU48" s="33">
        <f>IF(D6L1641C5=0,0,D6L1641C18/D6L1641C5)</f>
        <v>0.15578387687608192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17.3176244830832</v>
      </c>
      <c r="AZ48" s="16" t="s">
        <v>41006</v>
      </c>
      <c r="BA48" s="33">
        <f>IF(D6L1641C5=0,0,D6L1641C19/D6L1641C5)</f>
        <v>0.423657518101896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233C6-2649-4B7D-A68C-92186DEB1CD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3454862.666666667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42241.831757464861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8051.9096128326491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20988.777666357975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0.64917993204410851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3590759.4000000004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44406.951418266777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8472.5034647487719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22047.272003112761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0.64917993204410851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3590759.4000000004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44406.951418266777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8472.5034647487719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22047.272003112761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0.63570948928092208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3381736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41608.100795249993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8530.067670534112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20648.584694537276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0.33138237811797588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3590759.4000000004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44406.951418266777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8472.5034647487719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22047.272003112761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0.64917993204410851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3590759.4000000004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44406.951418266777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8472.5034647487719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22047.272003112761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0.63570948928092208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3381736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41608.100795249993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8530.067670534112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20648.584694537276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0.63570948928092208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3381736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41608.100795249993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8530.067670534112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20648.584694537276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0.63570948928092208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3381736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41608.100795249993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8530.067670534112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20648.584694537276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0.63570948928092208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3381736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41608.100795249993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8530.067670534112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20648.584694537276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0.63570948928092208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3381736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41608.100795249993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8530.067670534112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20648.584694537276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0.63570948928092208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3381736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41608.100795249993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8530.067670534112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20648.584694537276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3381736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41608.100795249993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8530.067670534112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20648.584694537276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0.64917993204410851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3590759.4000000004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44406.951418266777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8472.5034647487719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22047.272003112761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0.63796322595184096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3454862.666666667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42241.831757464861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8051.9096128326491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20988.777666357975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0.32215264443218067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3454862.666666667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42241.831757464861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8051.9096128326491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20988.777666357975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3454862.666666667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42241.831757464861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8051.9096128326491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20988.777666357975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0.31677851458274481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3381736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41608.100795249993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8530.067670534112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20648.584694537276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0.32215264443218067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3454862.666666667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42241.831757464861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8051.9096128326491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20988.777666357975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0.31677851458274481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3381736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41608.100795249993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8530.067670534112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20648.584694537276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0.31677851458274481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3381736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41608.100795249993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8530.067670534112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20648.584694537276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0.31677851458274481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3381736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41608.100795249993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8530.067670534112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20648.584694537276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0.31677851458274481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3381736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41608.100795249993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8530.067670534112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20648.584694537276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0.31677851458274481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3381736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41608.100795249993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8530.067670534112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20648.584694537276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0.31677851458274481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3381736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41608.100795249993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8530.067670534112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20648.584694537276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3381736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41608.100795249993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8530.067670534112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20648.584694537276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3454862.666666667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42241.831757464861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8051.9096128326491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20988.777666357975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3381736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41608.100795249993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8530.067670534112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20648.584694537276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3381736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41608.100795249993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8530.067670534112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20648.584694537276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399.66152461942562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199.83076230971281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99.915381154856405</v>
      </c>
      <c r="R38" s="16" t="s">
        <v>41634</v>
      </c>
      <c r="S38" s="15">
        <f>D6L1731C5-D6L1731C7</f>
        <v>99.915381154856405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96.818186620433139</v>
      </c>
      <c r="X38" s="16" t="s">
        <v>41636</v>
      </c>
      <c r="Y38" s="33">
        <f>D6L1731C7-D6L1731C10</f>
        <v>3.0971945344232665</v>
      </c>
      <c r="Z38" s="16" t="s">
        <v>41637</v>
      </c>
      <c r="AA38" s="33">
        <f>CHOOSE(MIN(D6L1731C9,RUN_YEARS),B7L816C7,B7L816C16,B7L816C25,B7L816C34,B7L816C43)</f>
        <v>3381736</v>
      </c>
      <c r="AB38" s="16" t="s">
        <v>41638</v>
      </c>
      <c r="AC38" s="33">
        <f>IF(D6L1731C12=0,0,D6L1731C10/D6L1731C12)</f>
        <v>2.8629729411294419E-5</v>
      </c>
      <c r="AD38" s="16" t="s">
        <v>41639</v>
      </c>
      <c r="AE38" s="33">
        <f>IF(D6L1731C5=0,0,D6L1731C10/D6L1731C5)</f>
        <v>0.48450091217876157</v>
      </c>
      <c r="AF38" s="16" t="s">
        <v>41640</v>
      </c>
      <c r="AG38" s="33">
        <f>CHOOSE(MIN(D6L1731C9,RUN_YEARS),B7L816C5,B7L816C14,B7L816C23,B7L816C32,B7L816C41)</f>
        <v>41608.100795249993</v>
      </c>
      <c r="AH38" s="16" t="s">
        <v>41641</v>
      </c>
      <c r="AI38" s="33">
        <f>IF(D6L1731C15=0,0,D6L1731C11/D6L1731C15)</f>
        <v>7.4437296469365515E-5</v>
      </c>
      <c r="AJ38" s="16" t="s">
        <v>41642</v>
      </c>
      <c r="AK38" s="33">
        <f>IF(D6L1731C5=0,0,D6L1731C11/D6L1731C5)</f>
        <v>1.5499087821238456E-2</v>
      </c>
      <c r="AL38" s="16" t="s">
        <v>41643</v>
      </c>
      <c r="AM38" s="33">
        <f>D6L1731C8*CHOOSE(MIN(D6L1731C9,RUN_YEARS),B7L816C4,B7L816C13,B7L816C22,B7L816C31,B7L816C40)</f>
        <v>29.209195541819149</v>
      </c>
      <c r="AN38" s="16" t="s">
        <v>41644</v>
      </c>
      <c r="AO38" s="33">
        <f>D6L1731C8-D6L1731C18</f>
        <v>70.706185613037263</v>
      </c>
      <c r="AP38" s="16" t="s">
        <v>41645</v>
      </c>
      <c r="AQ38" s="33">
        <f>CHOOSE(MIN(D6L1731C9,RUN_YEARS),B7L816C2,B7L816C11,B7L816C20,B7L816C29,B7L816C38)</f>
        <v>8530.067670534112</v>
      </c>
      <c r="AR38" s="16" t="s">
        <v>41646</v>
      </c>
      <c r="AS38" s="33">
        <f>IF(D6L1731C20=0,0,D6L1731C18/D6L1731C20)</f>
        <v>3.4242630504231638E-3</v>
      </c>
      <c r="AT38" s="16" t="s">
        <v>41647</v>
      </c>
      <c r="AU38" s="33">
        <f>IF(D6L1731C5=0,0,D6L1731C18/D6L1731C5)</f>
        <v>0.14616966479139248</v>
      </c>
      <c r="AV38" s="16" t="s">
        <v>41648</v>
      </c>
      <c r="AW38" s="33">
        <f>CHOOSE(MIN(D6L1731C9,RUN_YEARS),B7L816C1,B7L816C10,B7L816C19,B7L816C28,B7L816C37)</f>
        <v>20648.584694537276</v>
      </c>
      <c r="AX38" s="16" t="s">
        <v>41649</v>
      </c>
      <c r="AY38" s="33">
        <f>IF(D6L1731C23=0,0,D6L1731C19/D6L1731C23)</f>
        <v>3.4242630504231638E-3</v>
      </c>
      <c r="AZ38" s="16" t="s">
        <v>41650</v>
      </c>
      <c r="BA38" s="33">
        <f>IF(D6L1731C5=0,0,D6L1731C19/D6L1731C5)</f>
        <v>0.35383033520860757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3381736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41608.100795249993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8530.067670534112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20648.584694537276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12524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12524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5009.6000000000004</v>
      </c>
      <c r="R40" s="16" t="s">
        <v>41675</v>
      </c>
      <c r="S40" s="15">
        <f>D6L1733C5-D6L1733C7</f>
        <v>7514.4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4854.3115393014486</v>
      </c>
      <c r="X40" s="16" t="s">
        <v>41677</v>
      </c>
      <c r="Y40" s="33">
        <f>D6L1733C7-D6L1733C10</f>
        <v>155.28846069855172</v>
      </c>
      <c r="Z40" s="16" t="s">
        <v>41678</v>
      </c>
      <c r="AA40" s="33">
        <f>CHOOSE(MIN(D6L1733C9,RUN_YEARS),B7L816C7,B7L816C16,B7L816C25,B7L816C34,B7L816C43)</f>
        <v>3381736</v>
      </c>
      <c r="AB40" s="16" t="s">
        <v>41679</v>
      </c>
      <c r="AC40" s="33">
        <f>IF(D6L1733C12=0,0,D6L1733C10/D6L1733C12)</f>
        <v>1.4354495854500319E-3</v>
      </c>
      <c r="AD40" s="16" t="s">
        <v>41680</v>
      </c>
      <c r="AE40" s="33">
        <f>IF(D6L1733C5=0,0,D6L1733C10/D6L1733C5)</f>
        <v>0.3876007297430093</v>
      </c>
      <c r="AF40" s="16" t="s">
        <v>41681</v>
      </c>
      <c r="AG40" s="33">
        <f>CHOOSE(MIN(D6L1733C9,RUN_YEARS),B7L816C5,B7L816C14,B7L816C23,B7L816C32,B7L816C41)</f>
        <v>41608.100795249993</v>
      </c>
      <c r="AH40" s="16" t="s">
        <v>41682</v>
      </c>
      <c r="AI40" s="33">
        <f>IF(D6L1733C15=0,0,D6L1733C11/D6L1733C15)</f>
        <v>3.7321689221700679E-3</v>
      </c>
      <c r="AJ40" s="16" t="s">
        <v>41683</v>
      </c>
      <c r="AK40" s="33">
        <f>IF(D6L1733C5=0,0,D6L1733C11/D6L1733C5)</f>
        <v>1.2399270256990716E-2</v>
      </c>
      <c r="AL40" s="16" t="s">
        <v>41684</v>
      </c>
      <c r="AM40" s="33">
        <f>D6L1733C8*CHOOSE(MIN(D6L1733C9,RUN_YEARS),B7L816C4,B7L816C13,B7L816C22,B7L816C31,B7L816C40)</f>
        <v>2196.7546582168793</v>
      </c>
      <c r="AN40" s="16" t="s">
        <v>41685</v>
      </c>
      <c r="AO40" s="33">
        <f>D6L1733C8-D6L1733C18</f>
        <v>5317.6453417831199</v>
      </c>
      <c r="AP40" s="16" t="s">
        <v>41686</v>
      </c>
      <c r="AQ40" s="33">
        <f>CHOOSE(MIN(D6L1733C9,RUN_YEARS),B7L816C2,B7L816C11,B7L816C20,B7L816C29,B7L816C38)</f>
        <v>8530.067670534112</v>
      </c>
      <c r="AR40" s="16" t="s">
        <v>41687</v>
      </c>
      <c r="AS40" s="33">
        <f>IF(D6L1733C20=0,0,D6L1733C18/D6L1733C20)</f>
        <v>0.25753074220093836</v>
      </c>
      <c r="AT40" s="16" t="s">
        <v>41688</v>
      </c>
      <c r="AU40" s="33">
        <f>IF(D6L1733C5=0,0,D6L1733C18/D6L1733C5)</f>
        <v>0.17540359774967099</v>
      </c>
      <c r="AV40" s="16" t="s">
        <v>41689</v>
      </c>
      <c r="AW40" s="33">
        <f>CHOOSE(MIN(D6L1733C9,RUN_YEARS),B7L816C1,B7L816C10,B7L816C19,B7L816C28,B7L816C37)</f>
        <v>20648.584694537276</v>
      </c>
      <c r="AX40" s="16" t="s">
        <v>41690</v>
      </c>
      <c r="AY40" s="33">
        <f>IF(D6L1733C23=0,0,D6L1733C19/D6L1733C23)</f>
        <v>0.2575307422009383</v>
      </c>
      <c r="AZ40" s="16" t="s">
        <v>41691</v>
      </c>
      <c r="BA40" s="33">
        <f>IF(D6L1733C5=0,0,D6L1733C19/D6L1733C5)</f>
        <v>0.42459640225032896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3381736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41608.100795249993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8530.067670534112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20648.584694537276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12923.661524619425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12723.830762309713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5109.5153811548571</v>
      </c>
      <c r="R44" s="16" t="s">
        <v>41714</v>
      </c>
      <c r="S44" s="15">
        <f>SUM(D6L1729C8:D6L1736C8)</f>
        <v>7614.3153811548564</v>
      </c>
      <c r="U44" s="21" t="str">
        <f>NULL_VALUE</f>
        <v>n/a</v>
      </c>
      <c r="V44" s="16" t="s">
        <v>41715</v>
      </c>
      <c r="W44" s="33">
        <f>SUM(D6L1729C10:D6L1736C10)</f>
        <v>4951.1297259218818</v>
      </c>
      <c r="X44" s="16" t="s">
        <v>41716</v>
      </c>
      <c r="Y44" s="33">
        <f>SUM(D6L1729C11:D6L1736C11)</f>
        <v>158.38565523297498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1.4640793148613263E-3</v>
      </c>
      <c r="AD44" s="16" t="s">
        <v>41718</v>
      </c>
      <c r="AE44" s="33">
        <f>IF(D6L1737C5=0,0,D6L1737C10/D6L1737C5)</f>
        <v>0.38912256995652778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3.8066062186394335E-3</v>
      </c>
      <c r="AJ44" s="16" t="s">
        <v>41720</v>
      </c>
      <c r="AK44" s="33">
        <f>IF(D6L1737C5=0,0,D6L1737C11/D6L1737C5)</f>
        <v>1.2447953622751877E-2</v>
      </c>
      <c r="AL44" s="16" t="s">
        <v>41721</v>
      </c>
      <c r="AM44" s="33">
        <f>SUM(D6L1729C18:D6L1736C18)</f>
        <v>2225.9638537586984</v>
      </c>
      <c r="AN44" s="16" t="s">
        <v>41722</v>
      </c>
      <c r="AO44" s="33">
        <f>SUM(D6L1729C19:D6L1736C19)</f>
        <v>5388.3515273961575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0.2609550052513615</v>
      </c>
      <c r="AT44" s="16" t="s">
        <v>41724</v>
      </c>
      <c r="AU44" s="33">
        <f>IF(D6L1737C5=0,0,D6L1737C18/D6L1737C5)</f>
        <v>0.1749444719394104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0.26095500525136145</v>
      </c>
      <c r="AZ44" s="16" t="s">
        <v>41726</v>
      </c>
      <c r="BA44" s="33">
        <f>IF(D6L1737C5=0,0,D6L1737C19/D6L1737C5)</f>
        <v>0.42348500448130988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1453.808067856452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726.904033928226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363.452016964113</v>
      </c>
      <c r="R45" s="16" t="s">
        <v>41731</v>
      </c>
      <c r="S45" s="15">
        <f>D6L1738C5-D6L1738C7</f>
        <v>363.452016964113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352.18566750464691</v>
      </c>
      <c r="X45" s="16" t="s">
        <v>41733</v>
      </c>
      <c r="Y45" s="33">
        <f>D6L1738C7-D6L1738C10</f>
        <v>11.266349459466085</v>
      </c>
      <c r="Z45" s="16" t="s">
        <v>41734</v>
      </c>
      <c r="AA45" s="33">
        <f>CHOOSE(MIN(D6L1738C9,RUN_YEARS),B7L816C7,B7L816C16,B7L816C25,B7L816C34,B7L816C43)</f>
        <v>3381736</v>
      </c>
      <c r="AB45" s="16" t="s">
        <v>41735</v>
      </c>
      <c r="AC45" s="33">
        <f>IF(D6L1738C12=0,0,D6L1738C10/D6L1738C12)</f>
        <v>1.04143453984772E-4</v>
      </c>
      <c r="AD45" s="16" t="s">
        <v>41736</v>
      </c>
      <c r="AE45" s="33">
        <f>IF(D6L1738C5=0,0,D6L1738C10/D6L1738C5)</f>
        <v>0.48450091217876151</v>
      </c>
      <c r="AF45" s="16" t="s">
        <v>41737</v>
      </c>
      <c r="AG45" s="33">
        <f>CHOOSE(MIN(D6L1738C9,RUN_YEARS),B7L816C5,B7L816C14,B7L816C23,B7L816C32,B7L816C41)</f>
        <v>41608.100795249993</v>
      </c>
      <c r="AH45" s="16" t="s">
        <v>41738</v>
      </c>
      <c r="AI45" s="33">
        <f>IF(D6L1738C15=0,0,D6L1738C11/D6L1738C15)</f>
        <v>2.7077298036040756E-4</v>
      </c>
      <c r="AJ45" s="16" t="s">
        <v>41739</v>
      </c>
      <c r="AK45" s="33">
        <f>IF(D6L1738C5=0,0,D6L1738C11/D6L1738C5)</f>
        <v>1.5499087821238471E-2</v>
      </c>
      <c r="AL45" s="16" t="s">
        <v>41740</v>
      </c>
      <c r="AM45" s="33">
        <f>D6L1738C8*CHOOSE(MIN(D6L1738C9,RUN_YEARS),B7L816C4,B7L816C13,B7L816C22,B7L816C31,B7L816C40)</f>
        <v>106.25131897479979</v>
      </c>
      <c r="AN45" s="16" t="s">
        <v>41741</v>
      </c>
      <c r="AO45" s="33">
        <f>D6L1738C8-D6L1738C18</f>
        <v>257.2006979893132</v>
      </c>
      <c r="AP45" s="16" t="s">
        <v>41742</v>
      </c>
      <c r="AQ45" s="33">
        <f>CHOOSE(MIN(D6L1738C9,RUN_YEARS),B7L816C2,B7L816C11,B7L816C20,B7L816C29,B7L816C38)</f>
        <v>8530.067670534112</v>
      </c>
      <c r="AR45" s="16" t="s">
        <v>41743</v>
      </c>
      <c r="AS45" s="33">
        <f>IF(D6L1738C20=0,0,D6L1738C18/D6L1738C20)</f>
        <v>1.2456093325241679E-2</v>
      </c>
      <c r="AT45" s="16" t="s">
        <v>41744</v>
      </c>
      <c r="AU45" s="33">
        <f>IF(D6L1738C5=0,0,D6L1738C18/D6L1738C5)</f>
        <v>0.14616966479139248</v>
      </c>
      <c r="AV45" s="16" t="s">
        <v>41745</v>
      </c>
      <c r="AW45" s="33">
        <f>CHOOSE(MIN(D6L1738C9,RUN_YEARS),B7L816C1,B7L816C10,B7L816C19,B7L816C28,B7L816C37)</f>
        <v>20648.584694537276</v>
      </c>
      <c r="AX45" s="16" t="s">
        <v>41746</v>
      </c>
      <c r="AY45" s="33">
        <f>IF(D6L1738C23=0,0,D6L1738C19/D6L1738C23)</f>
        <v>1.2456093325241677E-2</v>
      </c>
      <c r="AZ45" s="16" t="s">
        <v>41747</v>
      </c>
      <c r="BA45" s="33">
        <f>IF(D6L1738C5=0,0,D6L1738C19/D6L1738C5)</f>
        <v>0.35383033520860752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13597.715071662757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13597.715071662757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5439.0860286651032</v>
      </c>
      <c r="R46" s="16" t="s">
        <v>41751</v>
      </c>
      <c r="S46" s="15">
        <f>D6L1739C5-D6L1739C7</f>
        <v>8158.6290429976534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5270.484284614</v>
      </c>
      <c r="X46" s="16" t="s">
        <v>41753</v>
      </c>
      <c r="Y46" s="33">
        <f>D6L1739C7-D6L1739C10</f>
        <v>168.6017440511032</v>
      </c>
      <c r="Z46" s="16" t="s">
        <v>41754</v>
      </c>
      <c r="AA46" s="33">
        <f>CHOOSE(MIN(D6L1739C9,RUN_YEARS),B7L816C7,B7L816C16,B7L816C25,B7L816C34,B7L816C43)</f>
        <v>3381736</v>
      </c>
      <c r="AB46" s="16" t="s">
        <v>41755</v>
      </c>
      <c r="AC46" s="33">
        <f>IF(D6L1739C12=0,0,D6L1739C10/D6L1739C12)</f>
        <v>1.5585144093489261E-3</v>
      </c>
      <c r="AD46" s="16" t="s">
        <v>41756</v>
      </c>
      <c r="AE46" s="33">
        <f>IF(D6L1739C5=0,0,D6L1739C10/D6L1739C5)</f>
        <v>0.38760072974300924</v>
      </c>
      <c r="AF46" s="16" t="s">
        <v>41757</v>
      </c>
      <c r="AG46" s="33">
        <f>CHOOSE(MIN(D6L1739C9,RUN_YEARS),B7L816C5,B7L816C14,B7L816C23,B7L816C32,B7L816C41)</f>
        <v>41608.100795249993</v>
      </c>
      <c r="AH46" s="16" t="s">
        <v>41758</v>
      </c>
      <c r="AI46" s="33">
        <f>IF(D6L1739C15=0,0,D6L1739C11/D6L1739C15)</f>
        <v>4.0521374643072115E-3</v>
      </c>
      <c r="AJ46" s="16" t="s">
        <v>41759</v>
      </c>
      <c r="AK46" s="33">
        <f>IF(D6L1739C5=0,0,D6L1739C11/D6L1739C5)</f>
        <v>1.2399270256990775E-2</v>
      </c>
      <c r="AL46" s="16" t="s">
        <v>41760</v>
      </c>
      <c r="AM46" s="33">
        <f>D6L1739C8*CHOOSE(MIN(D6L1739C9,RUN_YEARS),B7L816C4,B7L816C13,B7L816C22,B7L816C31,B7L816C40)</f>
        <v>2385.0881447445727</v>
      </c>
      <c r="AN46" s="16" t="s">
        <v>41761</v>
      </c>
      <c r="AO46" s="33">
        <f>D6L1739C8-D6L1739C18</f>
        <v>5773.5408982530807</v>
      </c>
      <c r="AP46" s="16" t="s">
        <v>41762</v>
      </c>
      <c r="AQ46" s="33">
        <f>CHOOSE(MIN(D6L1739C9,RUN_YEARS),B7L816C2,B7L816C11,B7L816C20,B7L816C29,B7L816C38)</f>
        <v>8530.067670534112</v>
      </c>
      <c r="AR46" s="16" t="s">
        <v>41763</v>
      </c>
      <c r="AS46" s="33">
        <f>IF(D6L1739C20=0,0,D6L1739C18/D6L1739C20)</f>
        <v>0.27960952208896483</v>
      </c>
      <c r="AT46" s="16" t="s">
        <v>41764</v>
      </c>
      <c r="AU46" s="33">
        <f>IF(D6L1739C5=0,0,D6L1739C18/D6L1739C5)</f>
        <v>0.17540359774967099</v>
      </c>
      <c r="AV46" s="16" t="s">
        <v>41765</v>
      </c>
      <c r="AW46" s="33">
        <f>CHOOSE(MIN(D6L1739C9,RUN_YEARS),B7L816C1,B7L816C10,B7L816C19,B7L816C28,B7L816C37)</f>
        <v>20648.584694537276</v>
      </c>
      <c r="AX46" s="16" t="s">
        <v>41766</v>
      </c>
      <c r="AY46" s="33">
        <f>IF(D6L1739C23=0,0,D6L1739C19/D6L1739C23)</f>
        <v>0.27960952208896478</v>
      </c>
      <c r="AZ46" s="16" t="s">
        <v>41767</v>
      </c>
      <c r="BA46" s="33">
        <f>IF(D6L1739C5=0,0,D6L1739C19/D6L1739C5)</f>
        <v>0.42459640225032896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15051.52313951921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14324.619105590982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5802.538045629216</v>
      </c>
      <c r="R47" s="16" t="s">
        <v>41771</v>
      </c>
      <c r="S47" s="15">
        <f>SUM(D6L1738C8:D6L1739C8)</f>
        <v>8522.0810599617671</v>
      </c>
      <c r="U47" s="21" t="str">
        <f>NULL_VALUE</f>
        <v>n/a</v>
      </c>
      <c r="V47" s="16" t="s">
        <v>41772</v>
      </c>
      <c r="W47" s="33">
        <f>SUM(D6L1738C10:D6L1739C10)</f>
        <v>5622.6699521186465</v>
      </c>
      <c r="X47" s="16" t="s">
        <v>41773</v>
      </c>
      <c r="Y47" s="33">
        <f>SUM(D6L1738C11:D6L1739C11)</f>
        <v>179.86809351056928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1.662657863333698E-3</v>
      </c>
      <c r="AD47" s="16" t="s">
        <v>41775</v>
      </c>
      <c r="AE47" s="33">
        <f>IF(D6L1740C5=0,0,D6L1740C10/D6L1740C5)</f>
        <v>0.39251793787131734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4.3229104446676188E-3</v>
      </c>
      <c r="AJ47" s="16" t="s">
        <v>41777</v>
      </c>
      <c r="AK47" s="33">
        <f>IF(D6L1740C5=0,0,D6L1740C11/D6L1740C5)</f>
        <v>1.255657076706254E-2</v>
      </c>
      <c r="AL47" s="16" t="s">
        <v>41778</v>
      </c>
      <c r="AM47" s="33">
        <f>SUM(D6L1738C18:D6L1739C18)</f>
        <v>2491.3394637193724</v>
      </c>
      <c r="AN47" s="16" t="s">
        <v>41779</v>
      </c>
      <c r="AO47" s="33">
        <f>SUM(D6L1738C19:D6L1739C19)</f>
        <v>6030.7415962423938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0.2920656154142065</v>
      </c>
      <c r="AT47" s="16" t="s">
        <v>41781</v>
      </c>
      <c r="AU47" s="33">
        <f>IF(D6L1740C5=0,0,D6L1740C18/D6L1740C5)</f>
        <v>0.17392011929636497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0.29206561541420645</v>
      </c>
      <c r="AZ47" s="16" t="s">
        <v>41783</v>
      </c>
      <c r="BA47" s="33">
        <f>IF(D6L1740C5=0,0,D6L1740C19/D6L1740C5)</f>
        <v>0.42100537206525512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27975.184664138636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27048.449867900694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10912.053426784074</v>
      </c>
      <c r="R48" s="16" t="s">
        <v>41788</v>
      </c>
      <c r="S48" s="15">
        <f>SUM(D6L1728C8,D6L1737C8,D6L1740C8)</f>
        <v>16136.396441116623</v>
      </c>
      <c r="U48" s="21" t="str">
        <f>NULL_VALUE</f>
        <v>n/a</v>
      </c>
      <c r="V48" s="16" t="s">
        <v>41789</v>
      </c>
      <c r="W48" s="33">
        <f>SUM(D6L1728C10,D6L1737C10,D6L1740C10)</f>
        <v>10573.799678040528</v>
      </c>
      <c r="X48" s="16" t="s">
        <v>41790</v>
      </c>
      <c r="Y48" s="33">
        <f>SUM(D6L1728C11,D6L1737C11,D6L1740C11)</f>
        <v>338.25374874354429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3.1267371781950244E-3</v>
      </c>
      <c r="AD48" s="16" t="s">
        <v>41792</v>
      </c>
      <c r="AE48" s="33">
        <f>IF(D6L1741C5=0,0,D6L1741C10/D6L1741C5)</f>
        <v>0.39092072668418654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8.1295166633070515E-3</v>
      </c>
      <c r="AJ48" s="16" t="s">
        <v>41794</v>
      </c>
      <c r="AK48" s="33">
        <f>IF(D6L1741C5=0,0,D6L1741C11/D6L1741C5)</f>
        <v>1.2505476298845554E-2</v>
      </c>
      <c r="AL48" s="16" t="s">
        <v>41795</v>
      </c>
      <c r="AM48" s="33">
        <f>SUM(D6L1728C18,D6L1737C18,D6L1740C18)</f>
        <v>4717.3033174780703</v>
      </c>
      <c r="AN48" s="16" t="s">
        <v>41796</v>
      </c>
      <c r="AO48" s="33">
        <f>SUM(D6L1728C19,D6L1737C19,D6L1740C19)</f>
        <v>11419.093123638551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0.55302062066556801</v>
      </c>
      <c r="AT48" s="16" t="s">
        <v>41798</v>
      </c>
      <c r="AU48" s="33">
        <f>IF(D6L1741C5=0,0,D6L1741C18/D6L1741C5)</f>
        <v>0.17440198386659683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0.5530206206655679</v>
      </c>
      <c r="AZ48" s="16" t="s">
        <v>41800</v>
      </c>
      <c r="BA48" s="33">
        <f>IF(D6L1741C5=0,0,D6L1741C19/D6L1741C5)</f>
        <v>0.42217181315037111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97633-4638-4AAD-88E8-66706FE70E82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1192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1192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5057</v>
      </c>
      <c r="R9" s="16" t="s">
        <v>41826</v>
      </c>
      <c r="S9" s="21">
        <f>IF(D6L1802C7=0,0,D6L1802C5/D6L1802C7)</f>
        <v>0.23571287324500692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31296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31296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99174</v>
      </c>
      <c r="R10" s="16" t="s">
        <v>41830</v>
      </c>
      <c r="S10" s="21">
        <f>IF(D6L1803C7=0,0,D6L1803C5/D6L1803C7)</f>
        <v>0.31556657995039022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3323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3323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1370503</v>
      </c>
      <c r="R11" s="16" t="s">
        <v>41834</v>
      </c>
      <c r="S11" s="21">
        <f>IF(D6L1804C7=0,0,D6L1804C5/D6L1804C7)</f>
        <v>2.4246572243913364E-3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43821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1066536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111784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1044263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10917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268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223231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223231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1387440</v>
      </c>
      <c r="R18" s="16" t="s">
        <v>41862</v>
      </c>
      <c r="S18" s="21">
        <f>IF(D6L1811C7=0,0,D6L1811C5/D6L1811C7)</f>
        <v>0.16089416479271176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59763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59763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383352</v>
      </c>
      <c r="R19" s="16" t="s">
        <v>41866</v>
      </c>
      <c r="S19" s="21">
        <f>IF(D6L1812C7=0,0,D6L1812C5/D6L1812C7)</f>
        <v>0.15589588680899016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18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18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110</v>
      </c>
      <c r="R20" s="16" t="s">
        <v>41870</v>
      </c>
      <c r="S20" s="21">
        <f>IF(D6L1813C7=0,0,D6L1813C5/D6L1813C7)</f>
        <v>0.16363636363636364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45808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45808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132342</v>
      </c>
      <c r="R21" s="16" t="s">
        <v>41874</v>
      </c>
      <c r="S21" s="21">
        <f>IF(D6L1814C7=0,0,D6L1814C5/D6L1814C7)</f>
        <v>0.34613350259176978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240455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1031803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24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24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874</v>
      </c>
      <c r="R24" s="16" t="s">
        <v>41888</v>
      </c>
      <c r="S24" s="21">
        <f>IF(D6L1817C7=0,0,D6L1817C5/D6L1817C7)</f>
        <v>2.7459954233409609E-2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47039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47039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383352</v>
      </c>
      <c r="R25" s="16" t="s">
        <v>41892</v>
      </c>
      <c r="S25" s="21">
        <f>IF(D6L1818C7=0,0,D6L1818C5/D6L1818C7)</f>
        <v>0.12270445960892339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411694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411694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7312051</v>
      </c>
      <c r="R26" s="16" t="s">
        <v>41896</v>
      </c>
      <c r="S26" s="21">
        <f>SUM(D6L1801C8:D6L1818C8)</f>
        <v>1.5304284420919567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A717E-AA54-4A0A-92A6-D724811F09F2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0.54281147747675651</v>
      </c>
      <c r="L8" s="16" t="s">
        <v>41925</v>
      </c>
      <c r="M8" s="6">
        <f>D6L137C11</f>
        <v>3.886108805437109E-3</v>
      </c>
      <c r="N8" s="16" t="s">
        <v>41926</v>
      </c>
      <c r="O8" s="6">
        <f>D6L140C11</f>
        <v>1.3806452128543447E-2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0.54281147747675651</v>
      </c>
      <c r="X8" s="16" t="s">
        <v>41931</v>
      </c>
      <c r="Y8" s="6">
        <f>D6L137C19</f>
        <v>3.886108805437109E-3</v>
      </c>
      <c r="Z8" s="16" t="s">
        <v>41932</v>
      </c>
      <c r="AA8" s="6">
        <f>D6L140C19</f>
        <v>1.3806452128543447E-2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979.88806751536436</v>
      </c>
      <c r="F9" s="16" t="s">
        <v>41934</v>
      </c>
      <c r="G9" s="6">
        <f>D6L237C10</f>
        <v>881.72417360555266</v>
      </c>
      <c r="H9" s="16" t="s">
        <v>41935</v>
      </c>
      <c r="I9" s="6">
        <f>D6L240C10</f>
        <v>24.914180106785526</v>
      </c>
      <c r="J9" s="16" t="s">
        <v>41936</v>
      </c>
      <c r="K9" s="6">
        <f>D6L228C11</f>
        <v>36.909524723063761</v>
      </c>
      <c r="L9" s="16" t="s">
        <v>41937</v>
      </c>
      <c r="M9" s="6">
        <f>D6L237C11</f>
        <v>33.555307835983761</v>
      </c>
      <c r="N9" s="16" t="s">
        <v>41938</v>
      </c>
      <c r="O9" s="6">
        <f>D6L240C11</f>
        <v>0.94814569906339585</v>
      </c>
      <c r="P9" s="16" t="s">
        <v>41939</v>
      </c>
      <c r="Q9" s="6">
        <f>D6L228C18</f>
        <v>270.05256805143091</v>
      </c>
      <c r="R9" s="16" t="s">
        <v>41940</v>
      </c>
      <c r="S9" s="6">
        <f>D6L237C18</f>
        <v>1216.5700803742909</v>
      </c>
      <c r="T9" s="16" t="s">
        <v>41941</v>
      </c>
      <c r="U9" s="6">
        <f>D6L240C18</f>
        <v>7.1470545922688631</v>
      </c>
      <c r="V9" s="16" t="s">
        <v>41942</v>
      </c>
      <c r="W9" s="6">
        <f>D6L228C19</f>
        <v>746.74502418699728</v>
      </c>
      <c r="X9" s="16" t="s">
        <v>41943</v>
      </c>
      <c r="Y9" s="6">
        <f>D6L237C19</f>
        <v>3185.7094010672454</v>
      </c>
      <c r="Z9" s="16" t="s">
        <v>41944</v>
      </c>
      <c r="AA9" s="6">
        <f>D6L240C19</f>
        <v>18.71527121358006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10392.61175735259</v>
      </c>
      <c r="F10" s="16" t="s">
        <v>41946</v>
      </c>
      <c r="G10" s="6">
        <f>D6L337C10</f>
        <v>3891.5873738725727</v>
      </c>
      <c r="H10" s="16" t="s">
        <v>41947</v>
      </c>
      <c r="I10" s="6">
        <f>D6L340C10</f>
        <v>3697.9288550941901</v>
      </c>
      <c r="J10" s="16" t="s">
        <v>41948</v>
      </c>
      <c r="K10" s="6">
        <f>D6L328C11</f>
        <v>244.39177394113335</v>
      </c>
      <c r="L10" s="16" t="s">
        <v>41949</v>
      </c>
      <c r="M10" s="6">
        <f>D6L337C11</f>
        <v>93.454079019003814</v>
      </c>
      <c r="N10" s="16" t="s">
        <v>41950</v>
      </c>
      <c r="O10" s="6">
        <f>D6L340C11</f>
        <v>88.803488712815124</v>
      </c>
      <c r="P10" s="16" t="s">
        <v>41951</v>
      </c>
      <c r="Q10" s="6">
        <f>D6L328C18</f>
        <v>3791.8058562574734</v>
      </c>
      <c r="R10" s="16" t="s">
        <v>41952</v>
      </c>
      <c r="S10" s="6">
        <f>D6L337C18</f>
        <v>7810.305837351425</v>
      </c>
      <c r="T10" s="16" t="s">
        <v>41953</v>
      </c>
      <c r="U10" s="6">
        <f>D6L340C18</f>
        <v>2034.9829870259746</v>
      </c>
      <c r="V10" s="16" t="s">
        <v>41954</v>
      </c>
      <c r="W10" s="6">
        <f>D6L328C19</f>
        <v>6845.1976750362446</v>
      </c>
      <c r="X10" s="16" t="s">
        <v>41955</v>
      </c>
      <c r="Y10" s="6">
        <f>D6L337C19</f>
        <v>13210.53561554015</v>
      </c>
      <c r="Z10" s="16" t="s">
        <v>41956</v>
      </c>
      <c r="AA10" s="6">
        <f>D6L340C19</f>
        <v>3442.0182496004995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20452.311249531966</v>
      </c>
      <c r="F11" s="16" t="s">
        <v>41958</v>
      </c>
      <c r="G11" s="6">
        <f>D6L437C10</f>
        <v>206.00957193400905</v>
      </c>
      <c r="H11" s="16" t="s">
        <v>41959</v>
      </c>
      <c r="I11" s="6">
        <f>D6L440C10</f>
        <v>3797.0322175518099</v>
      </c>
      <c r="J11" s="16" t="s">
        <v>41960</v>
      </c>
      <c r="K11" s="6">
        <f>D6L428C11</f>
        <v>722.82265256187679</v>
      </c>
      <c r="L11" s="16" t="s">
        <v>41961</v>
      </c>
      <c r="M11" s="6">
        <f>D6L437C11</f>
        <v>7.0007245320936065</v>
      </c>
      <c r="N11" s="16" t="s">
        <v>41962</v>
      </c>
      <c r="O11" s="6">
        <f>D6L440C11</f>
        <v>129.03272573703396</v>
      </c>
      <c r="P11" s="16" t="s">
        <v>41963</v>
      </c>
      <c r="Q11" s="6">
        <f>D6L428C18</f>
        <v>5481.1703529723418</v>
      </c>
      <c r="R11" s="16" t="s">
        <v>41964</v>
      </c>
      <c r="S11" s="6">
        <f>D6L437C18</f>
        <v>740.62296811830493</v>
      </c>
      <c r="T11" s="16" t="s">
        <v>41965</v>
      </c>
      <c r="U11" s="6">
        <f>D6L440C18</f>
        <v>1552.4882738811766</v>
      </c>
      <c r="V11" s="16" t="s">
        <v>41966</v>
      </c>
      <c r="W11" s="6">
        <f>D6L428C19</f>
        <v>15693.963549121496</v>
      </c>
      <c r="X11" s="16" t="s">
        <v>41967</v>
      </c>
      <c r="Y11" s="6">
        <f>D6L437C19</f>
        <v>1926.7873283477975</v>
      </c>
      <c r="Z11" s="16" t="s">
        <v>41968</v>
      </c>
      <c r="AA11" s="6">
        <f>D6L440C19</f>
        <v>4038.9170499570205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6855.3051336789231</v>
      </c>
      <c r="F12" s="16" t="s">
        <v>41970</v>
      </c>
      <c r="G12" s="6">
        <f>D6L537C10</f>
        <v>2201.8910482951514</v>
      </c>
      <c r="H12" s="16" t="s">
        <v>41971</v>
      </c>
      <c r="I12" s="6">
        <f>D6L540C10</f>
        <v>2863.4495517454116</v>
      </c>
      <c r="J12" s="16" t="s">
        <v>41972</v>
      </c>
      <c r="K12" s="6">
        <f>D6L528C11</f>
        <v>251.96421973581451</v>
      </c>
      <c r="L12" s="16" t="s">
        <v>41973</v>
      </c>
      <c r="M12" s="6">
        <f>D6L537C11</f>
        <v>83.862007944597394</v>
      </c>
      <c r="N12" s="16" t="s">
        <v>41974</v>
      </c>
      <c r="O12" s="6">
        <f>D6L540C11</f>
        <v>109.05836110435882</v>
      </c>
      <c r="P12" s="16" t="s">
        <v>41975</v>
      </c>
      <c r="Q12" s="6">
        <f>D6L528C18</f>
        <v>1873.8954708619508</v>
      </c>
      <c r="R12" s="16" t="s">
        <v>41976</v>
      </c>
      <c r="S12" s="6">
        <f>D6L537C18</f>
        <v>10634.148043293775</v>
      </c>
      <c r="T12" s="16" t="s">
        <v>41977</v>
      </c>
      <c r="U12" s="6">
        <f>D6L540C18</f>
        <v>1184.9759031006274</v>
      </c>
      <c r="V12" s="16" t="s">
        <v>41978</v>
      </c>
      <c r="W12" s="6">
        <f>D6L528C19</f>
        <v>5233.3738825527853</v>
      </c>
      <c r="X12" s="16" t="s">
        <v>41979</v>
      </c>
      <c r="Y12" s="6">
        <f>D6L537C19</f>
        <v>28276.605012945973</v>
      </c>
      <c r="Z12" s="16" t="s">
        <v>41980</v>
      </c>
      <c r="AA12" s="6">
        <f>D6L540C19</f>
        <v>3150.8960967461799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43459.212076350006</v>
      </c>
      <c r="F13" s="16" t="s">
        <v>41982</v>
      </c>
      <c r="G13" s="6">
        <f>D6L637C10</f>
        <v>469.08353070648718</v>
      </c>
      <c r="H13" s="16" t="s">
        <v>41983</v>
      </c>
      <c r="I13" s="6">
        <f>D6L640C10</f>
        <v>28451.751351148723</v>
      </c>
      <c r="J13" s="16" t="s">
        <v>41984</v>
      </c>
      <c r="K13" s="6">
        <f>D6L628C11</f>
        <v>1324.0158912060688</v>
      </c>
      <c r="L13" s="16" t="s">
        <v>41985</v>
      </c>
      <c r="M13" s="6">
        <f>D6L637C11</f>
        <v>14.329611445026558</v>
      </c>
      <c r="N13" s="16" t="s">
        <v>41986</v>
      </c>
      <c r="O13" s="6">
        <f>D6L640C11</f>
        <v>869.1469964388416</v>
      </c>
      <c r="P13" s="16" t="s">
        <v>41987</v>
      </c>
      <c r="Q13" s="6">
        <f>D6L628C18</f>
        <v>12989.708697683291</v>
      </c>
      <c r="R13" s="16" t="s">
        <v>41988</v>
      </c>
      <c r="S13" s="6">
        <f>D6L637C18</f>
        <v>18282.656943501483</v>
      </c>
      <c r="T13" s="16" t="s">
        <v>41989</v>
      </c>
      <c r="U13" s="6">
        <f>D6L640C18</f>
        <v>13220.660824736851</v>
      </c>
      <c r="V13" s="16" t="s">
        <v>41990</v>
      </c>
      <c r="W13" s="6">
        <f>D6L628C19</f>
        <v>31793.519269872781</v>
      </c>
      <c r="X13" s="16" t="s">
        <v>41991</v>
      </c>
      <c r="Y13" s="6">
        <f>D6L637C19</f>
        <v>41329.356198650028</v>
      </c>
      <c r="Z13" s="16" t="s">
        <v>41992</v>
      </c>
      <c r="AA13" s="6">
        <f>D6L640C19</f>
        <v>29886.32353030637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2120.1334299176783</v>
      </c>
      <c r="F14" s="16" t="s">
        <v>41994</v>
      </c>
      <c r="G14" s="6">
        <f>D6L737C10</f>
        <v>207.77203672939009</v>
      </c>
      <c r="H14" s="16" t="s">
        <v>41995</v>
      </c>
      <c r="I14" s="6">
        <f>D6L740C10</f>
        <v>1598.8372809341006</v>
      </c>
      <c r="J14" s="16" t="s">
        <v>41996</v>
      </c>
      <c r="K14" s="6">
        <f>D6L728C11</f>
        <v>122.99308373888802</v>
      </c>
      <c r="L14" s="16" t="s">
        <v>41997</v>
      </c>
      <c r="M14" s="6">
        <f>D6L737C11</f>
        <v>12.162616952470122</v>
      </c>
      <c r="N14" s="16" t="s">
        <v>41998</v>
      </c>
      <c r="O14" s="6">
        <f>D6L740C11</f>
        <v>93.593178964008516</v>
      </c>
      <c r="P14" s="16" t="s">
        <v>41999</v>
      </c>
      <c r="Q14" s="6">
        <f>D6L728C18</f>
        <v>397.96166516479821</v>
      </c>
      <c r="R14" s="16" t="s">
        <v>42000</v>
      </c>
      <c r="S14" s="6">
        <f>D6L737C18</f>
        <v>11.499840479017109</v>
      </c>
      <c r="T14" s="16" t="s">
        <v>42001</v>
      </c>
      <c r="U14" s="6">
        <f>D6L740C18</f>
        <v>463.06450362045877</v>
      </c>
      <c r="V14" s="16" t="s">
        <v>42002</v>
      </c>
      <c r="W14" s="6">
        <f>D6L728C19</f>
        <v>1845.164848491768</v>
      </c>
      <c r="X14" s="16" t="s">
        <v>42003</v>
      </c>
      <c r="Y14" s="6">
        <f>D6L737C19</f>
        <v>50.634813202843105</v>
      </c>
      <c r="Z14" s="16" t="s">
        <v>42004</v>
      </c>
      <c r="AA14" s="6">
        <f>D6L740C19</f>
        <v>2038.913903586011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8846.0181689887449</v>
      </c>
      <c r="F15" s="16" t="s">
        <v>42006</v>
      </c>
      <c r="G15" s="6">
        <f>D6L837C10</f>
        <v>274.44604465592863</v>
      </c>
      <c r="H15" s="16" t="s">
        <v>42007</v>
      </c>
      <c r="I15" s="6">
        <f>D6L840C10</f>
        <v>3880.0044673325601</v>
      </c>
      <c r="J15" s="16" t="s">
        <v>42008</v>
      </c>
      <c r="K15" s="6">
        <f>D6L828C11</f>
        <v>543.61481947473692</v>
      </c>
      <c r="L15" s="16" t="s">
        <v>42009</v>
      </c>
      <c r="M15" s="6">
        <f>D6L837C11</f>
        <v>16.264271067782445</v>
      </c>
      <c r="N15" s="16" t="s">
        <v>42010</v>
      </c>
      <c r="O15" s="6">
        <f>D6L840C11</f>
        <v>229.93752553445773</v>
      </c>
      <c r="P15" s="16" t="s">
        <v>42011</v>
      </c>
      <c r="Q15" s="6">
        <f>D6L828C18</f>
        <v>1652.5545474136079</v>
      </c>
      <c r="R15" s="16" t="s">
        <v>42012</v>
      </c>
      <c r="S15" s="6">
        <f>D6L837C18</f>
        <v>2424.4282738082493</v>
      </c>
      <c r="T15" s="16" t="s">
        <v>42013</v>
      </c>
      <c r="U15" s="6">
        <f>D6L840C18</f>
        <v>1166.2977547014561</v>
      </c>
      <c r="V15" s="16" t="s">
        <v>42014</v>
      </c>
      <c r="W15" s="6">
        <f>D6L828C19</f>
        <v>7737.0784410498682</v>
      </c>
      <c r="X15" s="16" t="s">
        <v>42015</v>
      </c>
      <c r="Y15" s="6">
        <f>D6L837C19</f>
        <v>10065.882041915462</v>
      </c>
      <c r="Z15" s="16" t="s">
        <v>42016</v>
      </c>
      <c r="AA15" s="6">
        <f>D6L840C19</f>
        <v>4842.3027199460157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1511.862608073184</v>
      </c>
      <c r="F16" s="16" t="s">
        <v>42018</v>
      </c>
      <c r="G16" s="6">
        <f>D6L937C10</f>
        <v>-547.68802567542093</v>
      </c>
      <c r="H16" s="16" t="s">
        <v>42019</v>
      </c>
      <c r="I16" s="6">
        <f>D6L940C10</f>
        <v>1188.333507581302</v>
      </c>
      <c r="J16" s="16" t="s">
        <v>42020</v>
      </c>
      <c r="K16" s="6">
        <f>D6L928C11</f>
        <v>38.939733203046416</v>
      </c>
      <c r="L16" s="16" t="s">
        <v>42021</v>
      </c>
      <c r="M16" s="6">
        <f>D6L937C11</f>
        <v>-13.936889917349978</v>
      </c>
      <c r="N16" s="16" t="s">
        <v>42022</v>
      </c>
      <c r="O16" s="6">
        <f>D6L940C11</f>
        <v>30.239246621897152</v>
      </c>
      <c r="P16" s="16" t="s">
        <v>42023</v>
      </c>
      <c r="Q16" s="6">
        <f>D6L928C18</f>
        <v>525.77275118483237</v>
      </c>
      <c r="R16" s="16" t="s">
        <v>42024</v>
      </c>
      <c r="S16" s="6">
        <f>D6L937C18</f>
        <v>-1941.6917684263133</v>
      </c>
      <c r="T16" s="16" t="s">
        <v>42025</v>
      </c>
      <c r="U16" s="6">
        <f>D6L940C18</f>
        <v>649.03543954577356</v>
      </c>
      <c r="V16" s="16" t="s">
        <v>42026</v>
      </c>
      <c r="W16" s="6">
        <f>D6L928C19</f>
        <v>1025.0295900913984</v>
      </c>
      <c r="X16" s="16" t="s">
        <v>42027</v>
      </c>
      <c r="Y16" s="6">
        <f>D6L937C19</f>
        <v>-3421.5331471664576</v>
      </c>
      <c r="Z16" s="16" t="s">
        <v>42028</v>
      </c>
      <c r="AA16" s="6">
        <f>D6L940C19</f>
        <v>1143.6914479435775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1017.1441843334298</v>
      </c>
      <c r="F17" s="16" t="s">
        <v>42030</v>
      </c>
      <c r="G17" s="6">
        <f>D6L1037C10</f>
        <v>821.59233586197831</v>
      </c>
      <c r="H17" s="16" t="s">
        <v>42031</v>
      </c>
      <c r="I17" s="6">
        <f>D6L1040C10</f>
        <v>1234.2916462801077</v>
      </c>
      <c r="J17" s="16" t="s">
        <v>42032</v>
      </c>
      <c r="K17" s="6">
        <f>D6L1028C11</f>
        <v>23.5945534370357</v>
      </c>
      <c r="L17" s="16" t="s">
        <v>42033</v>
      </c>
      <c r="M17" s="6">
        <f>D6L1037C11</f>
        <v>18.501576260181469</v>
      </c>
      <c r="N17" s="16" t="s">
        <v>42034</v>
      </c>
      <c r="O17" s="6">
        <f>D6L1040C11</f>
        <v>27.795221576644138</v>
      </c>
      <c r="P17" s="16" t="s">
        <v>42035</v>
      </c>
      <c r="Q17" s="6">
        <f>D6L1028C18</f>
        <v>358.54631488752676</v>
      </c>
      <c r="R17" s="16" t="s">
        <v>42036</v>
      </c>
      <c r="S17" s="6">
        <f>D6L1037C18</f>
        <v>2116.8209012030079</v>
      </c>
      <c r="T17" s="16" t="s">
        <v>42037</v>
      </c>
      <c r="U17" s="6">
        <f>D6L1040C18</f>
        <v>682.58328069658387</v>
      </c>
      <c r="V17" s="16" t="s">
        <v>42038</v>
      </c>
      <c r="W17" s="6">
        <f>D6L1028C19</f>
        <v>682.19242288293901</v>
      </c>
      <c r="X17" s="16" t="s">
        <v>42039</v>
      </c>
      <c r="Y17" s="6">
        <f>D6L1037C19</f>
        <v>3621.4730109191519</v>
      </c>
      <c r="Z17" s="16" t="s">
        <v>42040</v>
      </c>
      <c r="AA17" s="6">
        <f>D6L1040C19</f>
        <v>1167.7685756704764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21684.44813880519</v>
      </c>
      <c r="F18" s="16" t="s">
        <v>42042</v>
      </c>
      <c r="G18" s="6">
        <f>D6L1137C10</f>
        <v>-8381.1069511801252</v>
      </c>
      <c r="H18" s="16" t="s">
        <v>42043</v>
      </c>
      <c r="I18" s="6">
        <f>D6L1140C10</f>
        <v>13502.622353595987</v>
      </c>
      <c r="J18" s="16" t="s">
        <v>42044</v>
      </c>
      <c r="K18" s="6">
        <f>D6L1128C11</f>
        <v>451.50106992998013</v>
      </c>
      <c r="L18" s="16" t="s">
        <v>42045</v>
      </c>
      <c r="M18" s="6">
        <f>D6L1137C11</f>
        <v>-176.44102023262587</v>
      </c>
      <c r="N18" s="16" t="s">
        <v>42046</v>
      </c>
      <c r="O18" s="6">
        <f>D6L1140C11</f>
        <v>284.26035817964157</v>
      </c>
      <c r="P18" s="16" t="s">
        <v>42047</v>
      </c>
      <c r="Q18" s="6">
        <f>D6L1128C18</f>
        <v>7344.5638831066944</v>
      </c>
      <c r="R18" s="16" t="s">
        <v>42048</v>
      </c>
      <c r="S18" s="6">
        <f>D6L1137C18</f>
        <v>5173.3038716938936</v>
      </c>
      <c r="T18" s="16" t="s">
        <v>42049</v>
      </c>
      <c r="U18" s="6">
        <f>D6L1140C18</f>
        <v>7022.6670364347619</v>
      </c>
      <c r="V18" s="16" t="s">
        <v>42050</v>
      </c>
      <c r="W18" s="6">
        <f>D6L1128C19</f>
        <v>14791.385325628471</v>
      </c>
      <c r="X18" s="16" t="s">
        <v>42051</v>
      </c>
      <c r="Y18" s="6">
        <f>D6L1137C19</f>
        <v>9745.1481568933523</v>
      </c>
      <c r="Z18" s="16" t="s">
        <v>42052</v>
      </c>
      <c r="AA18" s="6">
        <f>D6L1140C19</f>
        <v>13228.863493027266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4854.5133610848843</v>
      </c>
      <c r="F19" s="16" t="s">
        <v>42054</v>
      </c>
      <c r="G19" s="6">
        <f>D6L1237C10</f>
        <v>788.35325635350193</v>
      </c>
      <c r="H19" s="16" t="s">
        <v>42055</v>
      </c>
      <c r="I19" s="6">
        <f>D6L1240C10</f>
        <v>2725.9650469879261</v>
      </c>
      <c r="J19" s="16" t="s">
        <v>42056</v>
      </c>
      <c r="K19" s="6">
        <f>D6L1228C11</f>
        <v>156.58373262469436</v>
      </c>
      <c r="L19" s="16" t="s">
        <v>42057</v>
      </c>
      <c r="M19" s="6">
        <f>D6L1237C11</f>
        <v>27.935883976509558</v>
      </c>
      <c r="N19" s="16" t="s">
        <v>42058</v>
      </c>
      <c r="O19" s="6">
        <f>D6L1240C11</f>
        <v>96.596598876136312</v>
      </c>
      <c r="P19" s="16" t="s">
        <v>42059</v>
      </c>
      <c r="Q19" s="6">
        <f>D6L1228C18</f>
        <v>1371.8466571038057</v>
      </c>
      <c r="R19" s="16" t="s">
        <v>42060</v>
      </c>
      <c r="S19" s="6">
        <f>D6L1237C18</f>
        <v>-1920.9785959543144</v>
      </c>
      <c r="T19" s="16" t="s">
        <v>42061</v>
      </c>
      <c r="U19" s="6">
        <f>D6L1240C18</f>
        <v>1111.9266615196509</v>
      </c>
      <c r="V19" s="16" t="s">
        <v>42062</v>
      </c>
      <c r="W19" s="6">
        <f>D6L1228C19</f>
        <v>3639.2504366057733</v>
      </c>
      <c r="X19" s="16" t="s">
        <v>42063</v>
      </c>
      <c r="Y19" s="6">
        <f>D6L1237C19</f>
        <v>-5226.1322637156736</v>
      </c>
      <c r="Z19" s="16" t="s">
        <v>42064</v>
      </c>
      <c r="AA19" s="6">
        <f>D6L1240C19</f>
        <v>3025.0601505357454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56.427074291872955</v>
      </c>
      <c r="F20" s="16" t="s">
        <v>42066</v>
      </c>
      <c r="G20" s="6">
        <f>D6L1337C10</f>
        <v>10.197240341271556</v>
      </c>
      <c r="H20" s="16" t="s">
        <v>42067</v>
      </c>
      <c r="I20" s="6">
        <f>D6L1340C10</f>
        <v>22.277577466057053</v>
      </c>
      <c r="J20" s="16" t="s">
        <v>42068</v>
      </c>
      <c r="K20" s="6">
        <f>D6L1328C11</f>
        <v>1.7441794914893194</v>
      </c>
      <c r="L20" s="16" t="s">
        <v>42069</v>
      </c>
      <c r="M20" s="6">
        <f>D6L1337C11</f>
        <v>0.36337528838165567</v>
      </c>
      <c r="N20" s="16" t="s">
        <v>42070</v>
      </c>
      <c r="O20" s="6">
        <f>D6L1340C11</f>
        <v>0.7938541080972239</v>
      </c>
      <c r="P20" s="16" t="s">
        <v>42071</v>
      </c>
      <c r="Q20" s="6">
        <f>D6L1328C18</f>
        <v>18.192537402772466</v>
      </c>
      <c r="R20" s="16" t="s">
        <v>42072</v>
      </c>
      <c r="S20" s="6">
        <f>D6L1337C18</f>
        <v>6.0204797844540874</v>
      </c>
      <c r="T20" s="16" t="s">
        <v>42073</v>
      </c>
      <c r="U20" s="6">
        <f>D6L1340C18</f>
        <v>10.673415852273253</v>
      </c>
      <c r="V20" s="16" t="s">
        <v>42074</v>
      </c>
      <c r="W20" s="6">
        <f>D6L1328C19</f>
        <v>39.978716380589809</v>
      </c>
      <c r="X20" s="16" t="s">
        <v>42075</v>
      </c>
      <c r="Y20" s="6">
        <f>D6L1337C19</f>
        <v>13.140135845199126</v>
      </c>
      <c r="Z20" s="16" t="s">
        <v>42076</v>
      </c>
      <c r="AA20" s="6">
        <f>D6L1340C19</f>
        <v>23.295507875189998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8764.5064399893381</v>
      </c>
      <c r="F21" s="16" t="s">
        <v>42078</v>
      </c>
      <c r="G21" s="6">
        <f>D6L1437C10</f>
        <v>4940.6826964621459</v>
      </c>
      <c r="H21" s="16" t="s">
        <v>42079</v>
      </c>
      <c r="I21" s="6">
        <f>D6L1440C10</f>
        <v>1480.2937946078373</v>
      </c>
      <c r="J21" s="16" t="s">
        <v>42080</v>
      </c>
      <c r="K21" s="6">
        <f>D6L1428C11</f>
        <v>263.00639989768933</v>
      </c>
      <c r="L21" s="16" t="s">
        <v>42081</v>
      </c>
      <c r="M21" s="6">
        <f>D6L1437C11</f>
        <v>143.59068033573155</v>
      </c>
      <c r="N21" s="16" t="s">
        <v>42082</v>
      </c>
      <c r="O21" s="6">
        <f>D6L1440C11</f>
        <v>43.021664438541166</v>
      </c>
      <c r="P21" s="16" t="s">
        <v>42083</v>
      </c>
      <c r="Q21" s="6">
        <f>D6L1428C18</f>
        <v>2683.055850225348</v>
      </c>
      <c r="R21" s="16" t="s">
        <v>42084</v>
      </c>
      <c r="S21" s="6">
        <f>D6L1437C18</f>
        <v>9358.79170455856</v>
      </c>
      <c r="T21" s="16" t="s">
        <v>42085</v>
      </c>
      <c r="U21" s="6">
        <f>D6L1440C18</f>
        <v>692.33061264509752</v>
      </c>
      <c r="V21" s="16" t="s">
        <v>42086</v>
      </c>
      <c r="W21" s="6">
        <f>D6L1428C19</f>
        <v>6344.4569896616822</v>
      </c>
      <c r="X21" s="16" t="s">
        <v>42087</v>
      </c>
      <c r="Y21" s="6">
        <f>D6L1437C19</f>
        <v>19794.081672239317</v>
      </c>
      <c r="Z21" s="16" t="s">
        <v>42088</v>
      </c>
      <c r="AA21" s="6">
        <f>D6L1440C19</f>
        <v>1464.2967942339669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4866.9132667696704</v>
      </c>
      <c r="F22" s="16" t="s">
        <v>42090</v>
      </c>
      <c r="G22" s="6">
        <f>D6L1537C10</f>
        <v>211.80371282284872</v>
      </c>
      <c r="H22" s="16" t="s">
        <v>42091</v>
      </c>
      <c r="I22" s="6">
        <f>D6L1540C10</f>
        <v>181.73035114505188</v>
      </c>
      <c r="J22" s="16" t="s">
        <v>42092</v>
      </c>
      <c r="K22" s="6">
        <f>D6L1528C11</f>
        <v>12817.129679750784</v>
      </c>
      <c r="L22" s="16" t="s">
        <v>42093</v>
      </c>
      <c r="M22" s="6">
        <f>D6L1537C11</f>
        <v>552.12218432185387</v>
      </c>
      <c r="N22" s="16" t="s">
        <v>42094</v>
      </c>
      <c r="O22" s="6">
        <f>D6L1540C11</f>
        <v>473.72804326478024</v>
      </c>
      <c r="P22" s="16" t="s">
        <v>42095</v>
      </c>
      <c r="Q22" s="6">
        <f>D6L1528C18</f>
        <v>85.689484073064946</v>
      </c>
      <c r="R22" s="16" t="s">
        <v>42096</v>
      </c>
      <c r="S22" s="6">
        <f>D6L1537C18</f>
        <v>2.7308709653686294</v>
      </c>
      <c r="T22" s="16" t="s">
        <v>42097</v>
      </c>
      <c r="U22" s="6">
        <f>D6L1540C18</f>
        <v>3.9893388023061078</v>
      </c>
      <c r="V22" s="16" t="s">
        <v>42098</v>
      </c>
      <c r="W22" s="6">
        <f>D6L1528C19</f>
        <v>17598.35346244739</v>
      </c>
      <c r="X22" s="16" t="s">
        <v>42099</v>
      </c>
      <c r="Y22" s="6">
        <f>D6L1537C19</f>
        <v>517.19502617933392</v>
      </c>
      <c r="Z22" s="16" t="s">
        <v>42100</v>
      </c>
      <c r="AA22" s="6">
        <f>D6L1540C19</f>
        <v>755.53411803857534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184.10929682342351</v>
      </c>
      <c r="F23" s="16" t="s">
        <v>42102</v>
      </c>
      <c r="G23" s="6">
        <f>D6L1637C10</f>
        <v>2813.0098837312066</v>
      </c>
      <c r="H23" s="16" t="s">
        <v>42103</v>
      </c>
      <c r="I23" s="6">
        <f>D6L1640C10</f>
        <v>5871.1951335696858</v>
      </c>
      <c r="J23" s="16" t="s">
        <v>42104</v>
      </c>
      <c r="K23" s="6">
        <f>D6L1628C11</f>
        <v>5.9384986224606493</v>
      </c>
      <c r="L23" s="16" t="s">
        <v>42105</v>
      </c>
      <c r="M23" s="6">
        <f>D6L1637C11</f>
        <v>99.681097405719768</v>
      </c>
      <c r="N23" s="16" t="s">
        <v>42106</v>
      </c>
      <c r="O23" s="6">
        <f>D6L1640C11</f>
        <v>208.05016625859434</v>
      </c>
      <c r="P23" s="16" t="s">
        <v>42107</v>
      </c>
      <c r="Q23" s="6">
        <f>D6L1628C18</f>
        <v>52.027815066617038</v>
      </c>
      <c r="R23" s="16" t="s">
        <v>42108</v>
      </c>
      <c r="S23" s="6">
        <f>D6L1637C18</f>
        <v>926.71359182663946</v>
      </c>
      <c r="T23" s="16" t="s">
        <v>42109</v>
      </c>
      <c r="U23" s="6">
        <f>D6L1640C18</f>
        <v>2422.4613262261119</v>
      </c>
      <c r="V23" s="16" t="s">
        <v>42110</v>
      </c>
      <c r="W23" s="6">
        <f>D6L1628C19</f>
        <v>138.01998037926714</v>
      </c>
      <c r="X23" s="16" t="s">
        <v>42111</v>
      </c>
      <c r="Y23" s="6">
        <f>D6L1637C19</f>
        <v>2521.1773893102836</v>
      </c>
      <c r="Z23" s="16" t="s">
        <v>42112</v>
      </c>
      <c r="AA23" s="6">
        <f>D6L1640C19</f>
        <v>6590.4447458480854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4951.1297259218818</v>
      </c>
      <c r="H24" s="16" t="s">
        <v>42115</v>
      </c>
      <c r="I24" s="6">
        <f>D6L1740C10</f>
        <v>5622.6699521186465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158.38565523297498</v>
      </c>
      <c r="N24" s="16" t="s">
        <v>42118</v>
      </c>
      <c r="O24" s="6">
        <f>D6L1740C11</f>
        <v>179.86809351056928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2225.9638537586984</v>
      </c>
      <c r="T24" s="16" t="s">
        <v>42121</v>
      </c>
      <c r="U24" s="6">
        <f>D6L1740C18</f>
        <v>2491.3394637193724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5388.3515273961575</v>
      </c>
      <c r="Z24" s="16" t="s">
        <v>42124</v>
      </c>
      <c r="AA24" s="6">
        <f>D6L1740C19</f>
        <v>6030.7415962423938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136045.40425350625</v>
      </c>
      <c r="F25" s="16" t="s">
        <v>42126</v>
      </c>
      <c r="G25" s="6">
        <f>SUM(D6L1901C2:D6L1916C2)</f>
        <v>8789.3579285164997</v>
      </c>
      <c r="H25" s="16" t="s">
        <v>42127</v>
      </c>
      <c r="I25" s="6">
        <f>SUM(D6L1901C3:D6L1916C3)</f>
        <v>70520.627315147532</v>
      </c>
      <c r="J25" s="16" t="s">
        <v>42128</v>
      </c>
      <c r="K25" s="6">
        <f>SUM(D6L1901C4:D6L1916C4)</f>
        <v>17005.692623816241</v>
      </c>
      <c r="L25" s="16" t="s">
        <v>42129</v>
      </c>
      <c r="M25" s="6">
        <f>SUM(D6L1901C5:D6L1916C5)</f>
        <v>912.44939234416518</v>
      </c>
      <c r="N25" s="16" t="s">
        <v>42130</v>
      </c>
      <c r="O25" s="6">
        <f>SUM(D6L1901C6:D6L1916C6)</f>
        <v>2685.0193819670399</v>
      </c>
      <c r="P25" s="16" t="s">
        <v>42131</v>
      </c>
      <c r="Q25" s="6">
        <f>SUM(D6L1901C7:D6L1916C7)</f>
        <v>38896.844451455567</v>
      </c>
      <c r="R25" s="16" t="s">
        <v>42132</v>
      </c>
      <c r="S25" s="6">
        <f>SUM(D6L1901C8:D6L1916C8)</f>
        <v>54841.943042577841</v>
      </c>
      <c r="T25" s="16" t="s">
        <v>42133</v>
      </c>
      <c r="U25" s="6">
        <f>SUM(D6L1901C9:D6L1916C9)</f>
        <v>32225.284413381374</v>
      </c>
      <c r="V25" s="16" t="s">
        <v>42134</v>
      </c>
      <c r="W25" s="6">
        <f>SUM(D6L1901C10:D6L1916C10)</f>
        <v>114154.25242586693</v>
      </c>
      <c r="X25" s="16" t="s">
        <v>42135</v>
      </c>
      <c r="Y25" s="6">
        <f>SUM(D6L1901C11:D6L1916C11)</f>
        <v>125610.06427828282</v>
      </c>
      <c r="Z25" s="16" t="s">
        <v>42136</v>
      </c>
      <c r="AA25" s="6">
        <f>SUM(D6L1901C12:D6L1916C12)</f>
        <v>74817.055460980686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136045.40425350625</v>
      </c>
      <c r="F26" s="16" t="s">
        <v>42138</v>
      </c>
      <c r="G26" s="6">
        <f>SUM(D6L1917C2:D6L1918C2)</f>
        <v>13740.487654438381</v>
      </c>
      <c r="H26" s="16" t="s">
        <v>42139</v>
      </c>
      <c r="I26" s="6">
        <f>SUM(D6L1917C3:D6L1918C3)</f>
        <v>76143.297267266185</v>
      </c>
      <c r="J26" s="16" t="s">
        <v>42140</v>
      </c>
      <c r="K26" s="6">
        <f>SUM(D6L1917C4:D6L1918C4)</f>
        <v>17005.692623816241</v>
      </c>
      <c r="L26" s="16" t="s">
        <v>42141</v>
      </c>
      <c r="M26" s="6">
        <f>SUM(D6L1917C5:D6L1918C5)</f>
        <v>1070.8350475771401</v>
      </c>
      <c r="N26" s="16" t="s">
        <v>42142</v>
      </c>
      <c r="O26" s="6">
        <f>SUM(D6L1917C6:D6L1918C6)</f>
        <v>2864.8874754776093</v>
      </c>
      <c r="P26" s="16" t="s">
        <v>42143</v>
      </c>
      <c r="Q26" s="6">
        <f>SUM(D6L1917C7:D6L1918C7)</f>
        <v>38896.844451455567</v>
      </c>
      <c r="R26" s="16" t="s">
        <v>42144</v>
      </c>
      <c r="S26" s="6">
        <f>SUM(D6L1917C8:D6L1918C8)</f>
        <v>57067.906896336543</v>
      </c>
      <c r="T26" s="16" t="s">
        <v>42145</v>
      </c>
      <c r="U26" s="6">
        <f>SUM(D6L1917C9:D6L1918C9)</f>
        <v>34716.623877100748</v>
      </c>
      <c r="V26" s="16" t="s">
        <v>42146</v>
      </c>
      <c r="W26" s="6">
        <f>SUM(D6L1917C10:D6L1918C10)</f>
        <v>114154.25242586693</v>
      </c>
      <c r="X26" s="16" t="s">
        <v>42147</v>
      </c>
      <c r="Y26" s="6">
        <f>SUM(D6L1917C11:D6L1918C11)</f>
        <v>130998.41580567897</v>
      </c>
      <c r="Z26" s="16" t="s">
        <v>42148</v>
      </c>
      <c r="AA26" s="6">
        <f>SUM(D6L1917C12:D6L1918C12)</f>
        <v>80847.797057223084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3381736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41608.100795249993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8530.067670534112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20648.584694537276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4.022945737145249E-2</v>
      </c>
      <c r="F31" s="16" t="s">
        <v>42153</v>
      </c>
      <c r="G31" s="6">
        <f>IF(D6L1920C1=0,0,D6L1918C2/D6L1920C1)</f>
        <v>2.5990668486589432E-3</v>
      </c>
      <c r="H31" s="16" t="s">
        <v>42154</v>
      </c>
      <c r="I31" s="6">
        <f>IF(D6L1920C1=0,0,D6L1918C3/D6L1920C1)</f>
        <v>2.0853380428024995E-2</v>
      </c>
      <c r="J31" s="16" t="s">
        <v>42155</v>
      </c>
      <c r="K31" s="6">
        <f>IF(D6L1921C1=0,0,D6L1918C4/D6L1921C1)</f>
        <v>0.40871109949237627</v>
      </c>
      <c r="L31" s="16" t="s">
        <v>42156</v>
      </c>
      <c r="M31" s="6">
        <f>IF(D6L1921C1=0,0,D6L1918C5/D6L1921C1)</f>
        <v>2.1929609256482359E-2</v>
      </c>
      <c r="N31" s="16" t="s">
        <v>42157</v>
      </c>
      <c r="O31" s="6">
        <f>IF(D6L1921C1=0,0,D6L1918C6/D6L1921C1)</f>
        <v>6.4531168946638476E-2</v>
      </c>
      <c r="P31" s="16" t="s">
        <v>42158</v>
      </c>
      <c r="Q31" s="6">
        <f>IF(D6L1922C1=0,0,D6L1918C7/D6L1922C1)</f>
        <v>4.5599690358634675</v>
      </c>
      <c r="R31" s="16" t="s">
        <v>42159</v>
      </c>
      <c r="S31" s="6">
        <f>IF(D6L1922C1=0,0,D6L1918C8/D6L1922C1)</f>
        <v>6.4292506414716284</v>
      </c>
      <c r="T31" s="16" t="s">
        <v>42160</v>
      </c>
      <c r="U31" s="6">
        <f>IF(D6L1922C1=0,0,D6L1918C9/D6L1922C1)</f>
        <v>3.7778462795434753</v>
      </c>
      <c r="V31" s="16" t="s">
        <v>42161</v>
      </c>
      <c r="W31" s="6">
        <f>IF(D6L1923C1=0,0,D6L1918C10/D6L1923C1)</f>
        <v>5.5284298713251383</v>
      </c>
      <c r="X31" s="16" t="s">
        <v>42162</v>
      </c>
      <c r="Y31" s="6">
        <f>IF(D6L1923C1=0,0,D6L1918C11/D6L1923C1)</f>
        <v>6.0832287605413375</v>
      </c>
      <c r="Z31" s="16" t="s">
        <v>42163</v>
      </c>
      <c r="AA31" s="6">
        <f>IF(D6L1923C1=0,0,D6L1918C12/D6L1923C1)</f>
        <v>3.6233502958086055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34B7E-BC31-4810-BC26-B41BB81D3F5B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0.64917993204410851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0.64917993204410851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0.63570948928092208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0.64917993204410851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0.64917993204410851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0.63570948928092208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0.63570948928092208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0.63570948928092208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0.63570948928092208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0.63570948928092208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0.63570948928092208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0.64917993204410851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0.63796322595184096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0.63796322595184096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0.63570948928092208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0.63796322595184096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0.63570948928092208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0.63570948928092208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0.63570948928092208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0.63570948928092208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0.63570948928092208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0.63570948928092208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88F46-C02D-4DB0-B880-7C92464AADC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0.64917993204410851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0.64917993204410851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0.63570948928092208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0.64917993204410851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0.64917993204410851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0.63570948928092208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0.63570948928092208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0.63570948928092208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0.63570948928092208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0.63570948928092208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0.63570948928092208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0.64917993204410851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0.63796322595184096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0.63796322595184096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0.63570948928092208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0.63796322595184096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0.63570948928092208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0.63570948928092208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0.63570948928092208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0.63570948928092208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0.63570948928092208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0.63570948928092208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A0C5B-4634-413E-BABA-AE21FA7E7CA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5138.5512120697986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5138.5512120697986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5138.5512120697986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5138.5512120697986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0.64917993204410851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5229.5488555489073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0.64917993204410851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5229.5488555489073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0.64917993204410851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5229.5488555489073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0.64917993204410851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5229.5488555489073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0.64917993204410851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5229.5488555489073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0.64917993204410851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5229.5488555489073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0.63570948928092208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4970.0500882557644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0.63570948928092208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4970.0500882557644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0.63570948928092208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4970.0500882557644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0.64917993204410851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5229.5488555489073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0.64917993204410851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5229.5488555489073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0.64917993204410851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5229.5488555489073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0.64917993204410851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5229.5488555489073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0.64917993204410851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5229.5488555489073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0.64917993204410851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5229.5488555489073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0.63570948928092208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4970.0500882557644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0.63570948928092208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4970.0500882557644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0.63570948928092208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4970.0500882557644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0.63570948928092208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4970.0500882557644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0.63570948928092208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4970.0500882557644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0.63570948928092208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4970.0500882557644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0.63570948928092208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4970.0500882557644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0.63570948928092208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4970.0500882557644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0.63570948928092208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4970.0500882557644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0.63570948928092208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4970.0500882557644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0.63570948928092208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4970.0500882557644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0.63570948928092208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4970.0500882557644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0.63570948928092208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4970.0500882557644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0.63570948928092208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4970.0500882557644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0.63570948928092208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4970.0500882557644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0.63570948928092208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4970.0500882557644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0.63570948928092208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4970.0500882557644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0.63570948928092208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4970.0500882557644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4970.0500882557644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4970.0500882557644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4970.0500882557644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0.64917993204410851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5229.5488555489073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0.64917993204410851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5229.5488555489073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0.64917993204410851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5229.5488555489073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0.63796322595184096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5138.5512120697986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0.63796322595184096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5138.5512120697986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0.63796322595184096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5138.5512120697986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0.63796322595184096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5138.5512120697986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0.63796322595184096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5138.5512120697986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0.63796322595184096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5138.5512120697986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5138.5512120697986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5138.5512120697986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5138.5512120697986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0.63570948928092208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4970.0500882557644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0.63570948928092208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4970.0500882557644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0.63570948928092208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4970.0500882557644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5138.5512120697986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5138.5512120697986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5138.5512120697986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0.63796322595184096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5138.5512120697986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0.63796322595184096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5138.5512120697986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0.63796322595184096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5138.5512120697986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0.63570948928092208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4970.0500882557644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0.63570948928092208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4970.0500882557644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0.63570948928092208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4970.0500882557644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0.63570948928092208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4970.0500882557644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0.63570948928092208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4970.0500882557644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0.63570948928092208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4970.0500882557644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0.63570948928092208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4970.0500882557644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0.63570948928092208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4970.0500882557644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0.63570948928092208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4970.0500882557644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0.63570948928092208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4970.0500882557644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0.63570948928092208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4970.0500882557644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0.63570948928092208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4970.0500882557644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0.63570948928092208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4970.0500882557644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0.63570948928092208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4970.0500882557644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0.63570948928092208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4970.0500882557644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0.63570948928092208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4970.0500882557644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0.63570948928092208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4970.0500882557644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0.63570948928092208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4970.0500882557644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4970.0500882557644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4970.0500882557644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4970.0500882557644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5696E-9A30-4F32-B1EF-9A162ABF00A6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4970.0500882557644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4970.0500882557644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4970.0500882557644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4970.0500882557644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4970.0500882557644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4970.0500882557644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4970.0500882557644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4970.0500882557644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4970.0500882557644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4970.0500882557644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4970.0500882557644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4970.0500882557644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4970.0500882557644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4970.0500882557644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4970.0500882557644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4970.0500882557644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4970.0500882557644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4970.0500882557644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4970.0500882557644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4970.0500882557644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4970.0500882557644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4970.0500882557644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4970.0500882557644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4970.0500882557644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4970.0500882557644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4970.0500882557644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4970.0500882557644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4970.0500882557644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359.05839530774409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359.05839530774409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4970.0500882557644</v>
      </c>
      <c r="R37" s="16" t="s">
        <v>43184</v>
      </c>
      <c r="S37" s="21">
        <f>IF(D7L430C7=0,0,D7L430C5/D7L430C7)</f>
        <v>7.2244421873372988E-2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359.05839530774409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359.05839530774409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7.2244421873372988E-2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0B26D-6C5B-464F-9A25-5699AE4A8FB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2950.88859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2950.88859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19710.461125845821</v>
      </c>
      <c r="R8" s="16" t="s">
        <v>43218</v>
      </c>
      <c r="S8" s="21">
        <f>IF(D7L501C7=0,0,D7L501C5/D7L501C7)</f>
        <v>0.14971179878336666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172.77221266666666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172.77221266666666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19710.461125845821</v>
      </c>
      <c r="R9" s="16" t="s">
        <v>43222</v>
      </c>
      <c r="S9" s="21">
        <f>IF(D7L502C7=0,0,D7L502C5/D7L502C7)</f>
        <v>8.7655084050831718E-3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19710.461125845821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3935.1147213333334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3935.1147213333334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19710.461125845821</v>
      </c>
      <c r="R11" s="16" t="s">
        <v>43230</v>
      </c>
      <c r="S11" s="21">
        <f>IF(D7L504C7=0,0,D7L504C5/D7L504C7)</f>
        <v>0.19964599996969723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603.64033219580392</v>
      </c>
      <c r="J12" s="16" t="s">
        <v>43236</v>
      </c>
      <c r="K12" s="21">
        <f>_xlfn.SINGLE(IF(FLOW_THRU_100PCT="Y",1,INDEX(VariabilityMatrix,D7L505C1,_xlfn.SINGLE(D7L505C6))))</f>
        <v>0.64917993204410851</v>
      </c>
      <c r="L12" s="16" t="s">
        <v>43232</v>
      </c>
      <c r="M12" s="15">
        <f>IF(_xlfn.SINGLE(D7L505C2)&lt;&gt;0,_xlfn.SINGLE(D7L505C2)*_xlfn.SINGLE(D7L505C4),_xlfn.SINGLE(D7L505C3)*_xlfn.SINGLE(D7L505C4))</f>
        <v>391.8711898339551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20059.509999801889</v>
      </c>
      <c r="R12" s="16" t="s">
        <v>43234</v>
      </c>
      <c r="S12" s="21">
        <f>IF(D7L505C7=0,0,D7L505C5/D7L505C7)</f>
        <v>1.9535431814527139E-2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35.342668036244206</v>
      </c>
      <c r="J13" s="16" t="s">
        <v>43241</v>
      </c>
      <c r="K13" s="21">
        <f>_xlfn.SINGLE(IF(FLOW_THRU_100PCT="Y",1,INDEX(VariabilityMatrix,D7L506C1,_xlfn.SINGLE(D7L506C6))))</f>
        <v>0.64917993204410851</v>
      </c>
      <c r="L13" s="16" t="s">
        <v>43237</v>
      </c>
      <c r="M13" s="15">
        <f>IF(_xlfn.SINGLE(D7L506C2)&lt;&gt;0,_xlfn.SINGLE(D7L506C2)*_xlfn.SINGLE(D7L506C4),_xlfn.SINGLE(D7L506C3)*_xlfn.SINGLE(D7L506C4))</f>
        <v>22.943750834026499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20059.509999801889</v>
      </c>
      <c r="R13" s="16" t="s">
        <v>43239</v>
      </c>
      <c r="S13" s="21">
        <f>IF(D7L506C7=0,0,D7L506C5/D7L506C7)</f>
        <v>1.1437842117904722E-3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804.97581835654842</v>
      </c>
      <c r="J14" s="16" t="s">
        <v>43246</v>
      </c>
      <c r="K14" s="21">
        <f>_xlfn.SINGLE(IF(FLOW_THRU_100PCT="Y",1,INDEX(VariabilityMatrix,D7L507C1,_xlfn.SINGLE(D7L507C6))))</f>
        <v>0.64917993204410851</v>
      </c>
      <c r="L14" s="16" t="s">
        <v>43242</v>
      </c>
      <c r="M14" s="15">
        <f>IF(_xlfn.SINGLE(D7L507C2)&lt;&gt;0,_xlfn.SINGLE(D7L507C2)*_xlfn.SINGLE(D7L507C4),_xlfn.SINGLE(D7L507C3)*_xlfn.SINGLE(D7L507C4))</f>
        <v>522.5741470578547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20059.509999801889</v>
      </c>
      <c r="R14" s="16" t="s">
        <v>43244</v>
      </c>
      <c r="S14" s="21">
        <f>IF(D7L507C7=0,0,D7L507C5/D7L507C7)</f>
        <v>2.6051192031261768E-2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58.378668392039295</v>
      </c>
      <c r="J15" s="16" t="s">
        <v>43251</v>
      </c>
      <c r="K15" s="21">
        <f>_xlfn.SINGLE(IF(FLOW_THRU_100PCT="Y",1,INDEX(VariabilityMatrix,D7L508C1,_xlfn.SINGLE(D7L508C6))))</f>
        <v>0.64917993204410851</v>
      </c>
      <c r="L15" s="16" t="s">
        <v>43247</v>
      </c>
      <c r="M15" s="15">
        <f>IF(_xlfn.SINGLE(D7L508C2)&lt;&gt;0,_xlfn.SINGLE(D7L508C2)*_xlfn.SINGLE(D7L508C4),_xlfn.SINGLE(D7L508C3)*_xlfn.SINGLE(D7L508C4))</f>
        <v>37.898259979569616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20059.509999801889</v>
      </c>
      <c r="R15" s="16" t="s">
        <v>43249</v>
      </c>
      <c r="S15" s="21">
        <f>IF(D7L508C7=0,0,D7L508C5/D7L508C7)</f>
        <v>1.8892914123996003E-3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3.4180252500234931</v>
      </c>
      <c r="J16" s="16" t="s">
        <v>43256</v>
      </c>
      <c r="K16" s="21">
        <f>_xlfn.SINGLE(IF(FLOW_THRU_100PCT="Y",1,INDEX(VariabilityMatrix,D7L509C1,_xlfn.SINGLE(D7L509C6))))</f>
        <v>0.64917993204410851</v>
      </c>
      <c r="L16" s="16" t="s">
        <v>43252</v>
      </c>
      <c r="M16" s="15">
        <f>IF(_xlfn.SINGLE(D7L509C2)&lt;&gt;0,_xlfn.SINGLE(D7L509C2)*_xlfn.SINGLE(D7L509C4),_xlfn.SINGLE(D7L509C3)*_xlfn.SINGLE(D7L509C4))</f>
        <v>2.2189133995352983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20059.509999801889</v>
      </c>
      <c r="R16" s="16" t="s">
        <v>43254</v>
      </c>
      <c r="S16" s="21">
        <f>IF(D7L509C7=0,0,D7L509C5/D7L509C7)</f>
        <v>1.1061653049138353E-4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77.850027337477599</v>
      </c>
      <c r="J17" s="16" t="s">
        <v>43261</v>
      </c>
      <c r="K17" s="21">
        <f>_xlfn.SINGLE(IF(FLOW_THRU_100PCT="Y",1,INDEX(VariabilityMatrix,D7L510C1,_xlfn.SINGLE(D7L510C6))))</f>
        <v>0.64917993204410851</v>
      </c>
      <c r="L17" s="16" t="s">
        <v>43257</v>
      </c>
      <c r="M17" s="15">
        <f>IF(_xlfn.SINGLE(D7L510C2)&lt;&gt;0,_xlfn.SINGLE(D7L510C2)*_xlfn.SINGLE(D7L510C4),_xlfn.SINGLE(D7L510C3)*_xlfn.SINGLE(D7L510C4))</f>
        <v>50.538675456575696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20059.509999801889</v>
      </c>
      <c r="R17" s="16" t="s">
        <v>43259</v>
      </c>
      <c r="S17" s="21">
        <f>IF(D7L510C7=0,0,D7L510C5/D7L510C7)</f>
        <v>2.5194371875023281E-3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0.63570948928092208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19064.124305693735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0.63570948928092208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19064.124305693735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0.63570948928092208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19064.124305693735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2542.4029017330859</v>
      </c>
      <c r="J21" s="16" t="s">
        <v>43281</v>
      </c>
      <c r="K21" s="21">
        <f>_xlfn.SINGLE(IF(FLOW_THRU_100PCT="Y",1,INDEX(VariabilityMatrix,D7L514C1,_xlfn.SINGLE(D7L514C6))))</f>
        <v>0.64917993204410851</v>
      </c>
      <c r="L21" s="16" t="s">
        <v>43277</v>
      </c>
      <c r="M21" s="15">
        <f>IF(_xlfn.SINGLE(D7L514C2)&lt;&gt;0,_xlfn.SINGLE(D7L514C2)*_xlfn.SINGLE(D7L514C4),_xlfn.SINGLE(D7L514C3)*_xlfn.SINGLE(D7L514C4))</f>
        <v>1650.4769429758289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20059.509999801889</v>
      </c>
      <c r="R21" s="16" t="s">
        <v>43279</v>
      </c>
      <c r="S21" s="21">
        <f>IF(D7L514C7=0,0,D7L514C5/D7L514C7)</f>
        <v>8.2279025908017167E-2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148.85569597955546</v>
      </c>
      <c r="J22" s="16" t="s">
        <v>43286</v>
      </c>
      <c r="K22" s="21">
        <f>_xlfn.SINGLE(IF(FLOW_THRU_100PCT="Y",1,INDEX(VariabilityMatrix,D7L515C1,_xlfn.SINGLE(D7L515C6))))</f>
        <v>0.64917993204410851</v>
      </c>
      <c r="L22" s="16" t="s">
        <v>43282</v>
      </c>
      <c r="M22" s="15">
        <f>IF(_xlfn.SINGLE(D7L515C2)&lt;&gt;0,_xlfn.SINGLE(D7L515C2)*_xlfn.SINGLE(D7L515C4),_xlfn.SINGLE(D7L515C3)*_xlfn.SINGLE(D7L515C4))</f>
        <v>96.634130600386285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20059.509999801889</v>
      </c>
      <c r="R22" s="16" t="s">
        <v>43284</v>
      </c>
      <c r="S22" s="21">
        <f>IF(D7L515C7=0,0,D7L515C5/D7L515C7)</f>
        <v>4.8173724383766435E-3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3390.384550631391</v>
      </c>
      <c r="J23" s="16" t="s">
        <v>43291</v>
      </c>
      <c r="K23" s="21">
        <f>_xlfn.SINGLE(IF(FLOW_THRU_100PCT="Y",1,INDEX(VariabilityMatrix,D7L516C1,_xlfn.SINGLE(D7L516C6))))</f>
        <v>0.64917993204410851</v>
      </c>
      <c r="L23" s="16" t="s">
        <v>43287</v>
      </c>
      <c r="M23" s="15">
        <f>IF(_xlfn.SINGLE(D7L516C2)&lt;&gt;0,_xlfn.SINGLE(D7L516C2)*_xlfn.SINGLE(D7L516C4),_xlfn.SINGLE(D7L516C3)*_xlfn.SINGLE(D7L516C4))</f>
        <v>2200.9696121822817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20059.509999801889</v>
      </c>
      <c r="R23" s="16" t="s">
        <v>43289</v>
      </c>
      <c r="S23" s="21">
        <f>IF(D7L516C7=0,0,D7L516C5/D7L516C7)</f>
        <v>0.10972200279089663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262.63007242024025</v>
      </c>
      <c r="J24" s="16" t="s">
        <v>43296</v>
      </c>
      <c r="K24" s="21">
        <f>_xlfn.SINGLE(IF(FLOW_THRU_100PCT="Y",1,INDEX(VariabilityMatrix,D7L517C1,_xlfn.SINGLE(D7L517C6))))</f>
        <v>0.64917993204410851</v>
      </c>
      <c r="L24" s="16" t="s">
        <v>43292</v>
      </c>
      <c r="M24" s="15">
        <f>IF(_xlfn.SINGLE(D7L517C2)&lt;&gt;0,_xlfn.SINGLE(D7L517C2)*_xlfn.SINGLE(D7L517C4),_xlfn.SINGLE(D7L517C3)*_xlfn.SINGLE(D7L517C4))</f>
        <v>170.49417256651085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20059.509999801889</v>
      </c>
      <c r="R24" s="16" t="s">
        <v>43294</v>
      </c>
      <c r="S24" s="21">
        <f>IF(D7L517C7=0,0,D7L517C5/D7L517C7)</f>
        <v>8.4994186083406174E-3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15.376784768703116</v>
      </c>
      <c r="J25" s="16" t="s">
        <v>43301</v>
      </c>
      <c r="K25" s="21">
        <f>_xlfn.SINGLE(IF(FLOW_THRU_100PCT="Y",1,INDEX(VariabilityMatrix,D7L518C1,_xlfn.SINGLE(D7L518C6))))</f>
        <v>0.64917993204410851</v>
      </c>
      <c r="L25" s="16" t="s">
        <v>43297</v>
      </c>
      <c r="M25" s="15">
        <f>IF(_xlfn.SINGLE(D7L518C2)&lt;&gt;0,_xlfn.SINGLE(D7L518C2)*_xlfn.SINGLE(D7L518C4),_xlfn.SINGLE(D7L518C3)*_xlfn.SINGLE(D7L518C4))</f>
        <v>9.9823000912035713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20059.509999801889</v>
      </c>
      <c r="R25" s="16" t="s">
        <v>43299</v>
      </c>
      <c r="S25" s="21">
        <f>IF(D7L518C7=0,0,D7L518C5/D7L518C7)</f>
        <v>4.9763429372413177E-4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350.22652761205285</v>
      </c>
      <c r="J26" s="16" t="s">
        <v>43306</v>
      </c>
      <c r="K26" s="21">
        <f>_xlfn.SINGLE(IF(FLOW_THRU_100PCT="Y",1,INDEX(VariabilityMatrix,D7L519C1,_xlfn.SINGLE(D7L519C6))))</f>
        <v>0.64917993204410851</v>
      </c>
      <c r="L26" s="16" t="s">
        <v>43302</v>
      </c>
      <c r="M26" s="15">
        <f>IF(_xlfn.SINGLE(D7L519C2)&lt;&gt;0,_xlfn.SINGLE(D7L519C2)*_xlfn.SINGLE(D7L519C4),_xlfn.SINGLE(D7L519C3)*_xlfn.SINGLE(D7L519C4))</f>
        <v>227.36003339523657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20059.509999801889</v>
      </c>
      <c r="R26" s="16" t="s">
        <v>43304</v>
      </c>
      <c r="S26" s="21">
        <f>IF(D7L519C7=0,0,D7L519C5/D7L519C7)</f>
        <v>1.1334276530058911E-2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12.042045531313288</v>
      </c>
      <c r="J27" s="16" t="s">
        <v>43311</v>
      </c>
      <c r="K27" s="21">
        <f>_xlfn.SINGLE(IF(FLOW_THRU_100PCT="Y",1,INDEX(VariabilityMatrix,D7L520C1,_xlfn.SINGLE(D7L520C6))))</f>
        <v>0.63570948928092208</v>
      </c>
      <c r="L27" s="16" t="s">
        <v>43307</v>
      </c>
      <c r="M27" s="15">
        <f>IF(_xlfn.SINGLE(D7L520C2)&lt;&gt;0,_xlfn.SINGLE(D7L520C2)*_xlfn.SINGLE(D7L520C4),_xlfn.SINGLE(D7L520C3)*_xlfn.SINGLE(D7L520C4))</f>
        <v>7.6552426146087802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19064.124305693735</v>
      </c>
      <c r="R27" s="16" t="s">
        <v>43309</v>
      </c>
      <c r="S27" s="21">
        <f>IF(D7L520C7=0,0,D7L520C5/D7L520C7)</f>
        <v>4.015522817548167E-4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0.7050523217068464</v>
      </c>
      <c r="J28" s="16" t="s">
        <v>43316</v>
      </c>
      <c r="K28" s="21">
        <f>_xlfn.SINGLE(IF(FLOW_THRU_100PCT="Y",1,INDEX(VariabilityMatrix,D7L521C1,_xlfn.SINGLE(D7L521C6))))</f>
        <v>0.63570948928092208</v>
      </c>
      <c r="L28" s="16" t="s">
        <v>43312</v>
      </c>
      <c r="M28" s="15">
        <f>IF(_xlfn.SINGLE(D7L521C2)&lt;&gt;0,_xlfn.SINGLE(D7L521C2)*_xlfn.SINGLE(D7L521C4),_xlfn.SINGLE(D7L521C3)*_xlfn.SINGLE(D7L521C4))</f>
        <v>0.44820845134858772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19064.124305693735</v>
      </c>
      <c r="R28" s="16" t="s">
        <v>43314</v>
      </c>
      <c r="S28" s="21">
        <f>IF(D7L521C7=0,0,D7L521C5/D7L521C7)</f>
        <v>2.3510571173454044E-5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16.058495331142677</v>
      </c>
      <c r="J29" s="16" t="s">
        <v>43321</v>
      </c>
      <c r="K29" s="21">
        <f>_xlfn.SINGLE(IF(FLOW_THRU_100PCT="Y",1,INDEX(VariabilityMatrix,D7L522C1,_xlfn.SINGLE(D7L522C6))))</f>
        <v>0.63570948928092208</v>
      </c>
      <c r="L29" s="16" t="s">
        <v>43317</v>
      </c>
      <c r="M29" s="15">
        <f>IF(_xlfn.SINGLE(D7L522C2)&lt;&gt;0,_xlfn.SINGLE(D7L522C2)*_xlfn.SINGLE(D7L522C4),_xlfn.SINGLE(D7L522C3)*_xlfn.SINGLE(D7L522C4))</f>
        <v>10.208537865580782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19064.124305693735</v>
      </c>
      <c r="R29" s="16" t="s">
        <v>43319</v>
      </c>
      <c r="S29" s="21">
        <f>IF(D7L522C7=0,0,D7L522C5/D7L522C7)</f>
        <v>5.3548422691158579E-4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1.1629051189986659</v>
      </c>
      <c r="J30" s="16" t="s">
        <v>43326</v>
      </c>
      <c r="K30" s="21">
        <f>_xlfn.SINGLE(IF(FLOW_THRU_100PCT="Y",1,INDEX(VariabilityMatrix,D7L523C1,_xlfn.SINGLE(D7L523C6))))</f>
        <v>0.63570948928092208</v>
      </c>
      <c r="L30" s="16" t="s">
        <v>43322</v>
      </c>
      <c r="M30" s="15">
        <f>IF(_xlfn.SINGLE(D7L523C2)&lt;&gt;0,_xlfn.SINGLE(D7L523C2)*_xlfn.SINGLE(D7L523C4),_xlfn.SINGLE(D7L523C3)*_xlfn.SINGLE(D7L523C4))</f>
        <v>0.73926981928081181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19064.124305693735</v>
      </c>
      <c r="R30" s="16" t="s">
        <v>43324</v>
      </c>
      <c r="S30" s="21">
        <f>IF(D7L523C7=0,0,D7L523C5/D7L523C7)</f>
        <v>3.877806331025757E-5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6.8087182691906653E-2</v>
      </c>
      <c r="J31" s="16" t="s">
        <v>43331</v>
      </c>
      <c r="K31" s="21">
        <f>_xlfn.SINGLE(IF(FLOW_THRU_100PCT="Y",1,INDEX(VariabilityMatrix,D7L524C1,_xlfn.SINGLE(D7L524C6))))</f>
        <v>0.63570948928092208</v>
      </c>
      <c r="L31" s="16" t="s">
        <v>43327</v>
      </c>
      <c r="M31" s="15">
        <f>IF(_xlfn.SINGLE(D7L524C2)&lt;&gt;0,_xlfn.SINGLE(D7L524C2)*_xlfn.SINGLE(D7L524C4),_xlfn.SINGLE(D7L524C3)*_xlfn.SINGLE(D7L524C4))</f>
        <v>4.3283668135648816E-2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19064.124305693735</v>
      </c>
      <c r="R31" s="16" t="s">
        <v>43329</v>
      </c>
      <c r="S31" s="21">
        <f>IF(D7L524C7=0,0,D7L524C5/D7L524C7)</f>
        <v>2.2704251945483598E-6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1.550775271148255</v>
      </c>
      <c r="J32" s="16" t="s">
        <v>43336</v>
      </c>
      <c r="K32" s="21">
        <f>_xlfn.SINGLE(IF(FLOW_THRU_100PCT="Y",1,INDEX(VariabilityMatrix,D7L525C1,_xlfn.SINGLE(D7L525C6))))</f>
        <v>0.63570948928092208</v>
      </c>
      <c r="L32" s="16" t="s">
        <v>43332</v>
      </c>
      <c r="M32" s="15">
        <f>IF(_xlfn.SINGLE(D7L525C2)&lt;&gt;0,_xlfn.SINGLE(D7L525C2)*_xlfn.SINGLE(D7L525C4),_xlfn.SINGLE(D7L525C3)*_xlfn.SINGLE(D7L525C4))</f>
        <v>0.98584255561114065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19064.124305693735</v>
      </c>
      <c r="R32" s="16" t="s">
        <v>43334</v>
      </c>
      <c r="S32" s="21">
        <f>IF(D7L525C7=0,0,D7L525C5/D7L525C7)</f>
        <v>5.1711924440017767E-5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0.95640794833535148</v>
      </c>
      <c r="J33" s="16" t="s">
        <v>43341</v>
      </c>
      <c r="K33" s="21">
        <f>_xlfn.SINGLE(IF(FLOW_THRU_100PCT="Y",1,INDEX(VariabilityMatrix,D7L526C1,_xlfn.SINGLE(D7L526C6))))</f>
        <v>0.63570948928092208</v>
      </c>
      <c r="L33" s="16" t="s">
        <v>43337</v>
      </c>
      <c r="M33" s="15">
        <f>IF(_xlfn.SINGLE(D7L526C2)&lt;&gt;0,_xlfn.SINGLE(D7L526C2)*_xlfn.SINGLE(D7L526C4),_xlfn.SINGLE(D7L526C3)*_xlfn.SINGLE(D7L526C4))</f>
        <v>0.60799760838048078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19064.124305693735</v>
      </c>
      <c r="R33" s="16" t="s">
        <v>43339</v>
      </c>
      <c r="S33" s="21">
        <f>IF(D7L526C7=0,0,D7L526C5/D7L526C7)</f>
        <v>3.1892238984137071E-5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5.5996935298016678E-2</v>
      </c>
      <c r="J34" s="16" t="s">
        <v>43346</v>
      </c>
      <c r="K34" s="21">
        <f>_xlfn.SINGLE(IF(FLOW_THRU_100PCT="Y",1,INDEX(VariabilityMatrix,D7L527C1,_xlfn.SINGLE(D7L527C6))))</f>
        <v>0.63570948928092208</v>
      </c>
      <c r="L34" s="16" t="s">
        <v>43342</v>
      </c>
      <c r="M34" s="15">
        <f>IF(_xlfn.SINGLE(D7L527C2)&lt;&gt;0,_xlfn.SINGLE(D7L527C2)*_xlfn.SINGLE(D7L527C4),_xlfn.SINGLE(D7L527C3)*_xlfn.SINGLE(D7L527C4))</f>
        <v>3.5597783139599021E-2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19064.124305693735</v>
      </c>
      <c r="R34" s="16" t="s">
        <v>43344</v>
      </c>
      <c r="S34" s="21">
        <f>IF(D7L527C7=0,0,D7L527C5/D7L527C7)</f>
        <v>1.8672655805631369E-6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1.2754039613181909</v>
      </c>
      <c r="J35" s="16" t="s">
        <v>43351</v>
      </c>
      <c r="K35" s="21">
        <f>_xlfn.SINGLE(IF(FLOW_THRU_100PCT="Y",1,INDEX(VariabilityMatrix,D7L528C1,_xlfn.SINGLE(D7L528C6))))</f>
        <v>0.63570948928092208</v>
      </c>
      <c r="L35" s="16" t="s">
        <v>43347</v>
      </c>
      <c r="M35" s="15">
        <f>IF(_xlfn.SINGLE(D7L528C2)&lt;&gt;0,_xlfn.SINGLE(D7L528C2)*_xlfn.SINGLE(D7L528C4),_xlfn.SINGLE(D7L528C3)*_xlfn.SINGLE(D7L528C4))</f>
        <v>0.81078640087645204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19064.124305693735</v>
      </c>
      <c r="R35" s="16" t="s">
        <v>43349</v>
      </c>
      <c r="S35" s="21">
        <f>IF(D7L528C7=0,0,D7L528C5/D7L528C7)</f>
        <v>4.2529433184313675E-5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0.63570948928092208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19064.124305693735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0.63570948928092208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19064.124305693735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0.63570948928092208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19064.124305693735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0.63570948928092208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19064.124305693735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0.63570948928092208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19064.124305693735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0.63570948928092208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19064.124305693735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0.63570948928092208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19064.124305693735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0.63570948928092208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19064.124305693735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0.63570948928092208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19064.124305693735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-1.6772653239439168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-1.6772653239439168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19064.124305693735</v>
      </c>
      <c r="R45" s="16" t="s">
        <v>43399</v>
      </c>
      <c r="S45" s="21">
        <f>IF(D7L538C7=0,0,D7L538C5/D7L538C7)</f>
        <v>-8.798019237857052E-5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-9.8202569296885561E-2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-9.8202569296885561E-2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19064.124305693735</v>
      </c>
      <c r="R46" s="16" t="s">
        <v>43403</v>
      </c>
      <c r="S46" s="21">
        <f>IF(D7L539C7=0,0,D7L539C5/D7L539C7)</f>
        <v>-5.1511712640037793E-6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-2.2366928694633059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-2.2366928694633059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19064.124305693735</v>
      </c>
      <c r="R47" s="16" t="s">
        <v>43407</v>
      </c>
      <c r="S47" s="21">
        <f>IF(D7L540C7=0,0,D7L540C5/D7L540C7)</f>
        <v>-1.1732471072879493E-4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139.09803011674416</v>
      </c>
      <c r="J48" s="16" t="s">
        <v>43413</v>
      </c>
      <c r="K48" s="21">
        <f>_xlfn.SINGLE(IF(FLOW_THRU_100PCT="Y",1,INDEX(VariabilityMatrix,D7L541C1,_xlfn.SINGLE(D7L541C6))))</f>
        <v>0.64917993204410851</v>
      </c>
      <c r="L48" s="16" t="s">
        <v>43409</v>
      </c>
      <c r="M48" s="15">
        <f>IF(_xlfn.SINGLE(D7L541C2)&lt;&gt;0,_xlfn.SINGLE(D7L541C2)*_xlfn.SINGLE(D7L541C4),_xlfn.SINGLE(D7L541C3)*_xlfn.SINGLE(D7L541C4))</f>
        <v>90.299649738657337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20059.509999801889</v>
      </c>
      <c r="R48" s="16" t="s">
        <v>43411</v>
      </c>
      <c r="S48" s="21">
        <f>IF(D7L541C7=0,0,D7L541C5/D7L541C7)</f>
        <v>4.5015880118482029E-3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8.1440805736568063</v>
      </c>
      <c r="J49" s="16" t="s">
        <v>43418</v>
      </c>
      <c r="K49" s="21">
        <f>_xlfn.SINGLE(IF(FLOW_THRU_100PCT="Y",1,INDEX(VariabilityMatrix,D7L542C1,_xlfn.SINGLE(D7L542C6))))</f>
        <v>0.64917993204410851</v>
      </c>
      <c r="L49" s="16" t="s">
        <v>43414</v>
      </c>
      <c r="M49" s="15">
        <f>IF(_xlfn.SINGLE(D7L542C2)&lt;&gt;0,_xlfn.SINGLE(D7L542C2)*_xlfn.SINGLE(D7L542C4),_xlfn.SINGLE(D7L542C3)*_xlfn.SINGLE(D7L542C4))</f>
        <v>5.2869736733682702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20059.509999801889</v>
      </c>
      <c r="R49" s="16" t="s">
        <v>43416</v>
      </c>
      <c r="S49" s="21">
        <f>IF(D7L542C7=0,0,D7L542C5/D7L542C7)</f>
        <v>2.6356444765702081E-4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185.4921625559802</v>
      </c>
      <c r="J50" s="16" t="s">
        <v>43423</v>
      </c>
      <c r="K50" s="21">
        <f>_xlfn.SINGLE(IF(FLOW_THRU_100PCT="Y",1,INDEX(VariabilityMatrix,D7L543C1,_xlfn.SINGLE(D7L543C6))))</f>
        <v>0.64917993204410851</v>
      </c>
      <c r="L50" s="16" t="s">
        <v>43419</v>
      </c>
      <c r="M50" s="15">
        <f>IF(_xlfn.SINGLE(D7L543C2)&lt;&gt;0,_xlfn.SINGLE(D7L543C2)*_xlfn.SINGLE(D7L543C4),_xlfn.SINGLE(D7L543C3)*_xlfn.SINGLE(D7L543C4))</f>
        <v>120.41778948280596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20059.509999801889</v>
      </c>
      <c r="R50" s="16" t="s">
        <v>43421</v>
      </c>
      <c r="S50" s="21">
        <f>IF(D7L543C7=0,0,D7L543C5/D7L543C7)</f>
        <v>6.0030274659747538E-3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70.404983538719222</v>
      </c>
      <c r="J51" s="16" t="s">
        <v>43428</v>
      </c>
      <c r="K51" s="21">
        <f>_xlfn.SINGLE(IF(FLOW_THRU_100PCT="Y",1,INDEX(VariabilityMatrix,D7L544C1,_xlfn.SINGLE(D7L544C6))))</f>
        <v>0.63796322595184096</v>
      </c>
      <c r="L51" s="16" t="s">
        <v>43424</v>
      </c>
      <c r="M51" s="15">
        <f>IF(_xlfn.SINGLE(D7L544C2)&lt;&gt;0,_xlfn.SINGLE(D7L544C2)*_xlfn.SINGLE(D7L544C4),_xlfn.SINGLE(D7L544C3)*_xlfn.SINGLE(D7L544C4))</f>
        <v>44.915790421447575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19710.461125845821</v>
      </c>
      <c r="R51" s="16" t="s">
        <v>43426</v>
      </c>
      <c r="S51" s="21">
        <f>IF(D7L544C7=0,0,D7L544C5/D7L544C7)</f>
        <v>2.2787792804375671E-3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4.122156570046843</v>
      </c>
      <c r="J52" s="16" t="s">
        <v>43433</v>
      </c>
      <c r="K52" s="21">
        <f>_xlfn.SINGLE(IF(FLOW_THRU_100PCT="Y",1,INDEX(VariabilityMatrix,D7L545C1,_xlfn.SINGLE(D7L545C6))))</f>
        <v>0.63796322595184096</v>
      </c>
      <c r="L52" s="16" t="s">
        <v>43429</v>
      </c>
      <c r="M52" s="15">
        <f>IF(_xlfn.SINGLE(D7L545C2)&lt;&gt;0,_xlfn.SINGLE(D7L545C2)*_xlfn.SINGLE(D7L545C4),_xlfn.SINGLE(D7L545C3)*_xlfn.SINGLE(D7L545C4))</f>
        <v>2.62978430330566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19710.461125845821</v>
      </c>
      <c r="R52" s="16" t="s">
        <v>43431</v>
      </c>
      <c r="S52" s="21">
        <f>IF(D7L545C7=0,0,D7L545C5/D7L545C7)</f>
        <v>1.3342073970341016E-4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93.887545642123001</v>
      </c>
      <c r="J53" s="16" t="s">
        <v>43438</v>
      </c>
      <c r="K53" s="21">
        <f>_xlfn.SINGLE(IF(FLOW_THRU_100PCT="Y",1,INDEX(VariabilityMatrix,D7L546C1,_xlfn.SINGLE(D7L546C6))))</f>
        <v>0.63796322595184096</v>
      </c>
      <c r="L53" s="16" t="s">
        <v>43434</v>
      </c>
      <c r="M53" s="15">
        <f>IF(_xlfn.SINGLE(D7L546C2)&lt;&gt;0,_xlfn.SINGLE(D7L546C2)*_xlfn.SINGLE(D7L546C4),_xlfn.SINGLE(D7L546C3)*_xlfn.SINGLE(D7L546C4))</f>
        <v>59.8968014945495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19710.461125845821</v>
      </c>
      <c r="R53" s="16" t="s">
        <v>43436</v>
      </c>
      <c r="S53" s="21">
        <f>IF(D7L546C7=0,0,D7L546C5/D7L546C7)</f>
        <v>3.0388330903130603E-3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490.69338318258286</v>
      </c>
      <c r="J54" s="16" t="s">
        <v>43443</v>
      </c>
      <c r="K54" s="21">
        <f>_xlfn.SINGLE(IF(FLOW_THRU_100PCT="Y",1,INDEX(VariabilityMatrix,D7L547C1,_xlfn.SINGLE(D7L547C6))))</f>
        <v>0.63796322595184096</v>
      </c>
      <c r="L54" s="16" t="s">
        <v>43439</v>
      </c>
      <c r="M54" s="15">
        <f>IF(_xlfn.SINGLE(D7L547C2)&lt;&gt;0,_xlfn.SINGLE(D7L547C2)*_xlfn.SINGLE(D7L547C4),_xlfn.SINGLE(D7L547C3)*_xlfn.SINGLE(D7L547C4))</f>
        <v>313.0443336883834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19710.461125845821</v>
      </c>
      <c r="R54" s="16" t="s">
        <v>43441</v>
      </c>
      <c r="S54" s="21">
        <f>IF(D7L547C7=0,0,D7L547C5/D7L547C7)</f>
        <v>1.5882141553649216E-2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28.72971275182821</v>
      </c>
      <c r="J55" s="16" t="s">
        <v>43448</v>
      </c>
      <c r="K55" s="21">
        <f>_xlfn.SINGLE(IF(FLOW_THRU_100PCT="Y",1,INDEX(VariabilityMatrix,D7L548C1,_xlfn.SINGLE(D7L548C6))))</f>
        <v>0.63796322595184096</v>
      </c>
      <c r="L55" s="16" t="s">
        <v>43444</v>
      </c>
      <c r="M55" s="15">
        <f>IF(_xlfn.SINGLE(D7L548C2)&lt;&gt;0,_xlfn.SINGLE(D7L548C2)*_xlfn.SINGLE(D7L548C4),_xlfn.SINGLE(D7L548C3)*_xlfn.SINGLE(D7L548C4))</f>
        <v>18.328500227826066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19710.461125845821</v>
      </c>
      <c r="R55" s="16" t="s">
        <v>43446</v>
      </c>
      <c r="S55" s="21">
        <f>IF(D7L548C7=0,0,D7L548C5/D7L548C7)</f>
        <v>9.2988693216275768E-4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654.35705108156583</v>
      </c>
      <c r="J56" s="16" t="s">
        <v>43453</v>
      </c>
      <c r="K56" s="21">
        <f>_xlfn.SINGLE(IF(FLOW_THRU_100PCT="Y",1,INDEX(VariabilityMatrix,D7L549C1,_xlfn.SINGLE(D7L549C6))))</f>
        <v>0.63796322595184096</v>
      </c>
      <c r="L56" s="16" t="s">
        <v>43449</v>
      </c>
      <c r="M56" s="15">
        <f>IF(_xlfn.SINGLE(D7L549C2)&lt;&gt;0,_xlfn.SINGLE(D7L549C2)*_xlfn.SINGLE(D7L549C4),_xlfn.SINGLE(D7L549C3)*_xlfn.SINGLE(D7L549C4))</f>
        <v>417.45573523232935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19710.461125845821</v>
      </c>
      <c r="R56" s="16" t="s">
        <v>43451</v>
      </c>
      <c r="S56" s="21">
        <f>IF(D7L549C7=0,0,D7L549C5/D7L549C7)</f>
        <v>2.1179399739406926E-2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13.694691730283033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13.694691730283033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19710.461125845821</v>
      </c>
      <c r="R57" s="16" t="s">
        <v>43456</v>
      </c>
      <c r="S57" s="21">
        <f>IF(D7L550C7=0,0,D7L550C5/D7L550C7)</f>
        <v>6.9479306662823513E-4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0.8018134605444055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0.8018134605444055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19710.461125845821</v>
      </c>
      <c r="R58" s="16" t="s">
        <v>43460</v>
      </c>
      <c r="S58" s="21">
        <f>IF(D7L551C7=0,0,D7L551C5/D7L551C7)</f>
        <v>4.0679589149388706E-5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18.262357723223502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18.262357723223502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19710.461125845821</v>
      </c>
      <c r="R59" s="16" t="s">
        <v>43464</v>
      </c>
      <c r="S59" s="21">
        <f>IF(D7L552C7=0,0,D7L552C5/D7L552C7)</f>
        <v>9.2653122657168792E-4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1523.1679384006898</v>
      </c>
      <c r="J60" s="16" t="s">
        <v>43470</v>
      </c>
      <c r="K60" s="21">
        <f>_xlfn.SINGLE(IF(FLOW_THRU_100PCT="Y",1,INDEX(VariabilityMatrix,D7L553C1,_xlfn.SINGLE(D7L553C6))))</f>
        <v>0.63570948928092208</v>
      </c>
      <c r="L60" s="16" t="s">
        <v>43466</v>
      </c>
      <c r="M60" s="15">
        <f>IF(_xlfn.SINGLE(D7L553C2)&lt;&gt;0,_xlfn.SINGLE(D7L553C2)*_xlfn.SINGLE(D7L553C4),_xlfn.SINGLE(D7L553C3)*_xlfn.SINGLE(D7L553C4))</f>
        <v>968.29231220977749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19064.124305693735</v>
      </c>
      <c r="R60" s="16" t="s">
        <v>43468</v>
      </c>
      <c r="S60" s="21">
        <f>IF(D7L553C7=0,0,D7L553C5/D7L553C7)</f>
        <v>5.0791334376716436E-2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89.180288226473564</v>
      </c>
      <c r="J61" s="16" t="s">
        <v>43475</v>
      </c>
      <c r="K61" s="21">
        <f>_xlfn.SINGLE(IF(FLOW_THRU_100PCT="Y",1,INDEX(VariabilityMatrix,D7L554C1,_xlfn.SINGLE(D7L554C6))))</f>
        <v>0.63570948928092208</v>
      </c>
      <c r="L61" s="16" t="s">
        <v>43471</v>
      </c>
      <c r="M61" s="15">
        <f>IF(_xlfn.SINGLE(D7L554C2)&lt;&gt;0,_xlfn.SINGLE(D7L554C2)*_xlfn.SINGLE(D7L554C4),_xlfn.SINGLE(D7L554C3)*_xlfn.SINGLE(D7L554C4))</f>
        <v>56.692755482376938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19064.124305693735</v>
      </c>
      <c r="R61" s="16" t="s">
        <v>43473</v>
      </c>
      <c r="S61" s="21">
        <f>IF(D7L554C7=0,0,D7L554C5/D7L554C7)</f>
        <v>2.9737927939047768E-3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2031.1985338163843</v>
      </c>
      <c r="J62" s="16" t="s">
        <v>43480</v>
      </c>
      <c r="K62" s="21">
        <f>_xlfn.SINGLE(IF(FLOW_THRU_100PCT="Y",1,INDEX(VariabilityMatrix,D7L555C1,_xlfn.SINGLE(D7L555C6))))</f>
        <v>0.63570948928092208</v>
      </c>
      <c r="L62" s="16" t="s">
        <v>43476</v>
      </c>
      <c r="M62" s="15">
        <f>IF(_xlfn.SINGLE(D7L555C2)&lt;&gt;0,_xlfn.SINGLE(D7L555C2)*_xlfn.SINGLE(D7L555C4),_xlfn.SINGLE(D7L555C3)*_xlfn.SINGLE(D7L555C4))</f>
        <v>1291.2521825605713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19064.124305693735</v>
      </c>
      <c r="R62" s="16" t="s">
        <v>43478</v>
      </c>
      <c r="S62" s="21">
        <f>IF(D7L555C7=0,0,D7L555C5/D7L555C7)</f>
        <v>6.7732048000490791E-2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233.65769095071616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233.65769095071616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19710.461125845821</v>
      </c>
      <c r="R63" s="16" t="s">
        <v>43483</v>
      </c>
      <c r="S63" s="21">
        <f>IF(D7L556C7=0,0,D7L556C5/D7L556C7)</f>
        <v>1.185450149841126E-2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13.680474555679313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13.680474555679313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19710.461125845821</v>
      </c>
      <c r="R64" s="16" t="s">
        <v>43487</v>
      </c>
      <c r="S64" s="21">
        <f>IF(D7L557C7=0,0,D7L557C5/D7L557C7)</f>
        <v>6.9407176566460224E-4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11.268658141690283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11.268658141690283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19710.461125845821</v>
      </c>
      <c r="R65" s="16" t="s">
        <v>43491</v>
      </c>
      <c r="S65" s="21">
        <f>IF(D7L558C7=0,0,D7L558C5/D7L558C7)</f>
        <v>5.717095135290357E-4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800.05089676543605</v>
      </c>
      <c r="J66" s="16" t="s">
        <v>43497</v>
      </c>
      <c r="K66" s="21">
        <f>_xlfn.SINGLE(IF(FLOW_THRU_100PCT="Y",1,INDEX(VariabilityMatrix,D7L559C1,_xlfn.SINGLE(D7L559C6))))</f>
        <v>0.63796322595184096</v>
      </c>
      <c r="L66" s="16" t="s">
        <v>43493</v>
      </c>
      <c r="M66" s="15">
        <f>IF(_xlfn.SINGLE(D7L559C2)&lt;&gt;0,_xlfn.SINGLE(D7L559C2)*_xlfn.SINGLE(D7L559C4),_xlfn.SINGLE(D7L559C3)*_xlfn.SINGLE(D7L559C4))</f>
        <v>510.40305102614087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19710.461125845821</v>
      </c>
      <c r="R66" s="16" t="s">
        <v>43495</v>
      </c>
      <c r="S66" s="21">
        <f>IF(D7L559C7=0,0,D7L559C5/D7L559C7)</f>
        <v>2.5895033493501706E-2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46.842352553918438</v>
      </c>
      <c r="J67" s="16" t="s">
        <v>43502</v>
      </c>
      <c r="K67" s="21">
        <f>_xlfn.SINGLE(IF(FLOW_THRU_100PCT="Y",1,INDEX(VariabilityMatrix,D7L560C1,_xlfn.SINGLE(D7L560C6))))</f>
        <v>0.63796322595184096</v>
      </c>
      <c r="L67" s="16" t="s">
        <v>43498</v>
      </c>
      <c r="M67" s="15">
        <f>IF(_xlfn.SINGLE(D7L560C2)&lt;&gt;0,_xlfn.SINGLE(D7L560C2)*_xlfn.SINGLE(D7L560C4),_xlfn.SINGLE(D7L560C3)*_xlfn.SINGLE(D7L560C4))</f>
        <v>29.883698346471263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19710.461125845821</v>
      </c>
      <c r="R67" s="16" t="s">
        <v>43500</v>
      </c>
      <c r="S67" s="21">
        <f>IF(D7L560C7=0,0,D7L560C5/D7L560C7)</f>
        <v>1.5161339024831609E-3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1066.8962807835458</v>
      </c>
      <c r="J68" s="16" t="s">
        <v>43507</v>
      </c>
      <c r="K68" s="21">
        <f>_xlfn.SINGLE(IF(FLOW_THRU_100PCT="Y",1,INDEX(VariabilityMatrix,D7L561C1,_xlfn.SINGLE(D7L561C6))))</f>
        <v>0.63796322595184096</v>
      </c>
      <c r="L68" s="16" t="s">
        <v>43503</v>
      </c>
      <c r="M68" s="15">
        <f>IF(_xlfn.SINGLE(D7L561C2)&lt;&gt;0,_xlfn.SINGLE(D7L561C2)*_xlfn.SINGLE(D7L561C4),_xlfn.SINGLE(D7L561C3)*_xlfn.SINGLE(D7L561C4))</f>
        <v>680.64059304469197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19710.461125845821</v>
      </c>
      <c r="R68" s="16" t="s">
        <v>43505</v>
      </c>
      <c r="S68" s="21">
        <f>IF(D7L561C7=0,0,D7L561C5/D7L561C7)</f>
        <v>3.4531946700738801E-2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19.991965634143735</v>
      </c>
      <c r="J69" s="16" t="s">
        <v>43512</v>
      </c>
      <c r="K69" s="21">
        <f>_xlfn.SINGLE(IF(FLOW_THRU_100PCT="Y",1,INDEX(VariabilityMatrix,D7L562C1,_xlfn.SINGLE(D7L562C6))))</f>
        <v>0.63570948928092208</v>
      </c>
      <c r="L69" s="16" t="s">
        <v>43508</v>
      </c>
      <c r="M69" s="15">
        <f>IF(_xlfn.SINGLE(D7L562C2)&lt;&gt;0,_xlfn.SINGLE(D7L562C2)*_xlfn.SINGLE(D7L562C4),_xlfn.SINGLE(D7L562C3)*_xlfn.SINGLE(D7L562C4))</f>
        <v>12.709082263003259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19064.124305693735</v>
      </c>
      <c r="R69" s="16" t="s">
        <v>43510</v>
      </c>
      <c r="S69" s="21">
        <f>IF(D7L562C7=0,0,D7L562C5/D7L562C7)</f>
        <v>6.6664914995374512E-4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1.1705139088856529</v>
      </c>
      <c r="J70" s="16" t="s">
        <v>43517</v>
      </c>
      <c r="K70" s="21">
        <f>_xlfn.SINGLE(IF(FLOW_THRU_100PCT="Y",1,INDEX(VariabilityMatrix,D7L563C1,_xlfn.SINGLE(D7L563C6))))</f>
        <v>0.63570948928092208</v>
      </c>
      <c r="L70" s="16" t="s">
        <v>43513</v>
      </c>
      <c r="M70" s="15">
        <f>IF(_xlfn.SINGLE(D7L563C2)&lt;&gt;0,_xlfn.SINGLE(D7L563C2)*_xlfn.SINGLE(D7L563C4),_xlfn.SINGLE(D7L563C3)*_xlfn.SINGLE(D7L563C4))</f>
        <v>0.74410679921391421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19064.124305693735</v>
      </c>
      <c r="R70" s="16" t="s">
        <v>43515</v>
      </c>
      <c r="S70" s="21">
        <f>IF(D7L563C7=0,0,D7L563C5/D7L563C7)</f>
        <v>3.9031784900378436E-5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26.659996091316035</v>
      </c>
      <c r="J71" s="16" t="s">
        <v>43522</v>
      </c>
      <c r="K71" s="21">
        <f>_xlfn.SINGLE(IF(FLOW_THRU_100PCT="Y",1,INDEX(VariabilityMatrix,D7L564C1,_xlfn.SINGLE(D7L564C6))))</f>
        <v>0.63570948928092208</v>
      </c>
      <c r="L71" s="16" t="s">
        <v>43518</v>
      </c>
      <c r="M71" s="15">
        <f>IF(_xlfn.SINGLE(D7L564C2)&lt;&gt;0,_xlfn.SINGLE(D7L564C2)*_xlfn.SINGLE(D7L564C4),_xlfn.SINGLE(D7L564C3)*_xlfn.SINGLE(D7L564C4))</f>
        <v>16.948012499441894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19064.124305693735</v>
      </c>
      <c r="R71" s="16" t="s">
        <v>43520</v>
      </c>
      <c r="S71" s="21">
        <f>IF(D7L564C7=0,0,D7L564C5/D7L564C7)</f>
        <v>8.8900031429086745E-4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0.63570948928092208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19064.124305693735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0.63570948928092208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19064.124305693735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0.63570948928092208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19064.124305693735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0.63570948928092208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19064.124305693735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0.63570948928092208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19064.124305693735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0.63570948928092208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19064.124305693735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6.4578858062182505</v>
      </c>
      <c r="J78" s="16" t="s">
        <v>43557</v>
      </c>
      <c r="K78" s="21">
        <f>_xlfn.SINGLE(IF(FLOW_THRU_100PCT="Y",1,INDEX(VariabilityMatrix,D7L571C1,_xlfn.SINGLE(D7L571C6))))</f>
        <v>0.63570948928092208</v>
      </c>
      <c r="L78" s="16" t="s">
        <v>43553</v>
      </c>
      <c r="M78" s="15">
        <f>IF(_xlfn.SINGLE(D7L571C2)&lt;&gt;0,_xlfn.SINGLE(D7L571C2)*_xlfn.SINGLE(D7L571C4),_xlfn.SINGLE(D7L571C3)*_xlfn.SINGLE(D7L571C4))</f>
        <v>4.1053392877055197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19064.124305693735</v>
      </c>
      <c r="R78" s="16" t="s">
        <v>43555</v>
      </c>
      <c r="S78" s="21">
        <f>IF(D7L571C7=0,0,D7L571C5/D7L571C7)</f>
        <v>2.1534371166890732E-4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0.37810414926203217</v>
      </c>
      <c r="J79" s="16" t="s">
        <v>43562</v>
      </c>
      <c r="K79" s="21">
        <f>_xlfn.SINGLE(IF(FLOW_THRU_100PCT="Y",1,INDEX(VariabilityMatrix,D7L572C1,_xlfn.SINGLE(D7L572C6))))</f>
        <v>0.63570948928092208</v>
      </c>
      <c r="L79" s="16" t="s">
        <v>43558</v>
      </c>
      <c r="M79" s="15">
        <f>IF(_xlfn.SINGLE(D7L572C2)&lt;&gt;0,_xlfn.SINGLE(D7L572C2)*_xlfn.SINGLE(D7L572C4),_xlfn.SINGLE(D7L572C3)*_xlfn.SINGLE(D7L572C4))</f>
        <v>0.240364395622364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19064.124305693735</v>
      </c>
      <c r="R79" s="16" t="s">
        <v>43560</v>
      </c>
      <c r="S79" s="21">
        <f>IF(D7L572C7=0,0,D7L572C5/D7L572C7)</f>
        <v>1.2608205431737361E-5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8.6118200432429806</v>
      </c>
      <c r="J80" s="16" t="s">
        <v>43567</v>
      </c>
      <c r="K80" s="21">
        <f>_xlfn.SINGLE(IF(FLOW_THRU_100PCT="Y",1,INDEX(VariabilityMatrix,D7L573C1,_xlfn.SINGLE(D7L573C6))))</f>
        <v>0.63570948928092208</v>
      </c>
      <c r="L80" s="16" t="s">
        <v>43563</v>
      </c>
      <c r="M80" s="15">
        <f>IF(_xlfn.SINGLE(D7L573C2)&lt;&gt;0,_xlfn.SINGLE(D7L573C2)*_xlfn.SINGLE(D7L573C4),_xlfn.SINGLE(D7L573C3)*_xlfn.SINGLE(D7L573C4))</f>
        <v>5.4746157214692035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19064.124305693735</v>
      </c>
      <c r="R80" s="16" t="s">
        <v>43565</v>
      </c>
      <c r="S80" s="21">
        <f>IF(D7L573C7=0,0,D7L573C5/D7L573C7)</f>
        <v>2.8716848640323553E-4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0.63570948928092208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19064.124305693735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0.63570948928092208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19064.124305693735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0.63570948928092208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19064.124305693735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0.63570948928092208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19064.124305693735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0.63570948928092208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19064.124305693735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0.63570948928092208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19064.124305693735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8.4502122783494134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8.4502122783494134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19064.124305693735</v>
      </c>
      <c r="R87" s="16" t="s">
        <v>43600</v>
      </c>
      <c r="S87" s="21">
        <f>IF(D7L580C7=0,0,D7L580C5/D7L580C7)</f>
        <v>4.432520551613091E-4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0.49475330169393572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0.49475330169393572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19064.124305693735</v>
      </c>
      <c r="R88" s="16" t="s">
        <v>43604</v>
      </c>
      <c r="S88" s="21">
        <f>IF(D7L581C7=0,0,D7L581C5/D7L581C7)</f>
        <v>2.595206020274278E-5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311.59082810812504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311.59082810812504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19064.124305693735</v>
      </c>
      <c r="R89" s="16" t="s">
        <v>43608</v>
      </c>
      <c r="S89" s="21">
        <f>IF(D7L582C7=0,0,D7L582C5/D7L582C7)</f>
        <v>1.6344355665739371E-2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22767.768503009404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17201.700799645729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0.8724053664636835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E815-ED61-4713-A67A-0507A0E9A7F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46.93715993473559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23.468579967367795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19064.124305693735</v>
      </c>
      <c r="R8" s="16" t="s">
        <v>43642</v>
      </c>
      <c r="S8" s="21">
        <f>IF(D7L601C7=0,0,D7L601C5/D7L601C7)</f>
        <v>1.2310337254965661E-3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2.7481339030198639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1.374066951509932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19064.124305693735</v>
      </c>
      <c r="R9" s="16" t="s">
        <v>43646</v>
      </c>
      <c r="S9" s="21">
        <f>IF(D7L602C7=0,0,D7L602C5/D7L602C7)</f>
        <v>7.2076059171495753E-5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62.59236951970292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31.29618475985146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19064.124305693735</v>
      </c>
      <c r="R10" s="16" t="s">
        <v>43650</v>
      </c>
      <c r="S10" s="21">
        <f>IF(D7L603C7=0,0,D7L603C5/D7L603C7)</f>
        <v>1.6416271871719003E-3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19064.124305693735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19064.124305693735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19064.124305693735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19064.124305693735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19064.124305693735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19064.124305693735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19064.124305693735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1024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1024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19064.124305693735</v>
      </c>
      <c r="R18" s="16" t="s">
        <v>43684</v>
      </c>
      <c r="S18" s="21">
        <f>IF(D7L611C7=0,0,D7L611C5/D7L611C7)</f>
        <v>5.3713455891292623E-2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2486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2486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19064.124305693735</v>
      </c>
      <c r="R19" s="16" t="s">
        <v>43688</v>
      </c>
      <c r="S19" s="21">
        <f>IF(D7L612C7=0,0,D7L612C5/D7L612C7)</f>
        <v>0.13040200326733736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12.228762484115411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6.1143812420577053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19064.124305693735</v>
      </c>
      <c r="R20" s="16" t="s">
        <v>43692</v>
      </c>
      <c r="S20" s="21">
        <f>IF(D7L613C7=0,0,D7L613C5/D7L613C7)</f>
        <v>3.2072709682403667E-4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19064.124305693735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0.7159844528578907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0.35799222642894535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19064.124305693735</v>
      </c>
      <c r="R22" s="16" t="s">
        <v>43700</v>
      </c>
      <c r="S22" s="21">
        <f>IF(D7L615C7=0,0,D7L615C5/D7L615C7)</f>
        <v>1.8778319984098434E-5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19064.124305693735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16.307489018055858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8.1537445090279288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19064.124305693735</v>
      </c>
      <c r="R24" s="16" t="s">
        <v>43708</v>
      </c>
      <c r="S24" s="21">
        <f>IF(D7L617C7=0,0,D7L617C5/D7L617C7)</f>
        <v>4.277009726899815E-4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19064.124305693735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19064.124305693735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19064.124305693735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19064.124305693735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19064.124305693735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19064.124305693735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3651.5298993124879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3580.764949656244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0.18782740251996807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211.31364515195636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105.65682257597818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19064.124305693735</v>
      </c>
      <c r="R32" s="16" t="s">
        <v>43742</v>
      </c>
      <c r="S32" s="21">
        <f>IF(D7L625C7=0,0,D7L625C5/D7L625C7)</f>
        <v>5.5421807412587253E-3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12.372248197808899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6.1861240989044495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19064.124305693735</v>
      </c>
      <c r="R33" s="16" t="s">
        <v>43746</v>
      </c>
      <c r="S33" s="21">
        <f>IF(D7L626C7=0,0,D7L626C5/D7L626C7)</f>
        <v>3.2449033586383444E-4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281.79424959451677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140.89712479725839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19064.124305693735</v>
      </c>
      <c r="R34" s="16" t="s">
        <v>43750</v>
      </c>
      <c r="S34" s="21">
        <f>IF(D7L627C7=0,0,D7L627C5/D7L627C7)</f>
        <v>7.3906948222729396E-3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19064.124305693735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19064.124305693735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19064.124305693735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505.48014294428202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252.74007147214101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1.3257365899395499E-2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53B28-098F-4576-86A5-691560895DD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433621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433621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7727.0720000000001</v>
      </c>
      <c r="R8" s="16" t="s">
        <v>43792</v>
      </c>
      <c r="S8" s="21">
        <f>IF(D7L701C7=0,0,D7L701C5/D7L701C7)</f>
        <v>56.117116548156922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6288.0348871976084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6288.0348871976084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7727.0720000000001</v>
      </c>
      <c r="R9" s="16" t="s">
        <v>43796</v>
      </c>
      <c r="S9" s="21">
        <f>IF(D7L702C7=0,0,D7L702C5/D7L702C7)</f>
        <v>0.81376683007452344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14381.070015143867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14381.070015143867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7727.0720000000001</v>
      </c>
      <c r="R10" s="16" t="s">
        <v>43801</v>
      </c>
      <c r="S10" s="21">
        <f>IF(D7L703C7=0,0,D7L703C5/D7L703C7)</f>
        <v>1.8611279945552295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150.69731487593677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150.69731487593677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7727.0720000000001</v>
      </c>
      <c r="R11" s="16" t="s">
        <v>43806</v>
      </c>
      <c r="S11" s="21">
        <f>IF(D7L704C7=0,0,D7L704C5/D7L704C7)</f>
        <v>1.9502512060963942E-2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7727.0720000000001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7727.0720000000001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7727.0720000000001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27453.931883400004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27453.931883400004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8163.9019999999991</v>
      </c>
      <c r="R15" s="16" t="s">
        <v>43826</v>
      </c>
      <c r="S15" s="21">
        <f>IF(D7L708C7=0,0,D7L708C5/D7L708C7)</f>
        <v>3.3628443706698103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630.39732388053483</v>
      </c>
      <c r="J16" s="16" t="s">
        <v>43832</v>
      </c>
      <c r="K16" s="21">
        <f>_xlfn.SINGLE(IF(FLOW_THRU_100PCT="Y",1,INDEX(VariabilityMatrix,D7L709C1,_xlfn.SINGLE(D7L709C6))))</f>
        <v>0.64917993204410851</v>
      </c>
      <c r="L16" s="16" t="s">
        <v>43828</v>
      </c>
      <c r="M16" s="15">
        <f>IF(_xlfn.SINGLE(D7L709C2)&lt;&gt;0,_xlfn.SINGLE(D7L709C2)*_xlfn.SINGLE(D7L709C4),_xlfn.SINGLE(D7L709C3)*_xlfn.SINGLE(D7L709C4))</f>
        <v>409.24129187755346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8163.9019999999991</v>
      </c>
      <c r="R16" s="16" t="s">
        <v>43830</v>
      </c>
      <c r="S16" s="21">
        <f>IF(D7L709C7=0,0,D7L709C5/D7L709C7)</f>
        <v>5.0128148510057265E-2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0.63570948928092208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7727.0720000000001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2835.989572637237</v>
      </c>
      <c r="J18" s="16" t="s">
        <v>43842</v>
      </c>
      <c r="K18" s="21">
        <f>_xlfn.SINGLE(IF(FLOW_THRU_100PCT="Y",1,INDEX(VariabilityMatrix,D7L711C1,_xlfn.SINGLE(D7L711C6))))</f>
        <v>0.64917993204410851</v>
      </c>
      <c r="L18" s="16" t="s">
        <v>43838</v>
      </c>
      <c r="M18" s="15">
        <f>IF(_xlfn.SINGLE(D7L711C2)&lt;&gt;0,_xlfn.SINGLE(D7L711C2)*_xlfn.SINGLE(D7L711C4),_xlfn.SINGLE(D7L711C3)*_xlfn.SINGLE(D7L711C4))</f>
        <v>1841.0675180424419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8163.9019999999991</v>
      </c>
      <c r="R18" s="16" t="s">
        <v>43840</v>
      </c>
      <c r="S18" s="21">
        <f>IF(D7L711C7=0,0,D7L711C5/D7L711C7)</f>
        <v>0.22551318205956442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130.03505366050146</v>
      </c>
      <c r="J19" s="16" t="s">
        <v>43847</v>
      </c>
      <c r="K19" s="21">
        <f>_xlfn.SINGLE(IF(FLOW_THRU_100PCT="Y",1,INDEX(VariabilityMatrix,D7L712C1,_xlfn.SINGLE(D7L712C6))))</f>
        <v>0.63570948928092208</v>
      </c>
      <c r="L19" s="16" t="s">
        <v>43843</v>
      </c>
      <c r="M19" s="15">
        <f>IF(_xlfn.SINGLE(D7L712C2)&lt;&gt;0,_xlfn.SINGLE(D7L712C2)*_xlfn.SINGLE(D7L712C4),_xlfn.SINGLE(D7L712C3)*_xlfn.SINGLE(D7L712C4))</f>
        <v>82.664517551134679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7727.0720000000001</v>
      </c>
      <c r="R19" s="16" t="s">
        <v>43845</v>
      </c>
      <c r="S19" s="21">
        <f>IF(D7L712C7=0,0,D7L712C5/D7L712C7)</f>
        <v>1.0698038992147954E-2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12.557536770463589</v>
      </c>
      <c r="J20" s="16" t="s">
        <v>43852</v>
      </c>
      <c r="K20" s="21">
        <f>_xlfn.SINGLE(IF(FLOW_THRU_100PCT="Y",1,INDEX(VariabilityMatrix,D7L713C1,_xlfn.SINGLE(D7L713C6))))</f>
        <v>0.63570948928092208</v>
      </c>
      <c r="L20" s="16" t="s">
        <v>43848</v>
      </c>
      <c r="M20" s="15">
        <f>IF(_xlfn.SINGLE(D7L713C2)&lt;&gt;0,_xlfn.SINGLE(D7L713C2)*_xlfn.SINGLE(D7L713C4),_xlfn.SINGLE(D7L713C3)*_xlfn.SINGLE(D7L713C4))</f>
        <v>7.9829452869778077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7727.0720000000001</v>
      </c>
      <c r="R20" s="16" t="s">
        <v>43850</v>
      </c>
      <c r="S20" s="21">
        <f>IF(D7L713C7=0,0,D7L713C5/D7L713C7)</f>
        <v>1.0331138737904614E-3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10.327693792530802</v>
      </c>
      <c r="J21" s="16" t="s">
        <v>43857</v>
      </c>
      <c r="K21" s="21">
        <f>_xlfn.SINGLE(IF(FLOW_THRU_100PCT="Y",1,INDEX(VariabilityMatrix,D7L714C1,_xlfn.SINGLE(D7L714C6))))</f>
        <v>0.63570948928092208</v>
      </c>
      <c r="L21" s="16" t="s">
        <v>43853</v>
      </c>
      <c r="M21" s="15">
        <f>IF(_xlfn.SINGLE(D7L714C2)&lt;&gt;0,_xlfn.SINGLE(D7L714C2)*_xlfn.SINGLE(D7L714C4),_xlfn.SINGLE(D7L714C3)*_xlfn.SINGLE(D7L714C4))</f>
        <v>6.5654129462995057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7727.0720000000001</v>
      </c>
      <c r="R21" s="16" t="s">
        <v>43855</v>
      </c>
      <c r="S21" s="21">
        <f>IF(D7L714C7=0,0,D7L714C5/D7L714C7)</f>
        <v>8.4966374666879067E-4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0.63570948928092208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7727.0720000000001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0.63570948928092208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7727.0720000000001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0.63570948928092208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7727.0720000000001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-18.11181379731584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-18.11181379731584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7727.0720000000001</v>
      </c>
      <c r="R25" s="16" t="s">
        <v>43875</v>
      </c>
      <c r="S25" s="21">
        <f>IF(D7L718C7=0,0,D7L718C5/D7L718C7)</f>
        <v>-2.3439426728928941E-3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1502.0388158529295</v>
      </c>
      <c r="J26" s="16" t="s">
        <v>43881</v>
      </c>
      <c r="K26" s="21">
        <f>_xlfn.SINGLE(IF(FLOW_THRU_100PCT="Y",1,INDEX(VariabilityMatrix,D7L719C1,_xlfn.SINGLE(D7L719C6))))</f>
        <v>0.64917993204410851</v>
      </c>
      <c r="L26" s="16" t="s">
        <v>43877</v>
      </c>
      <c r="M26" s="15">
        <f>IF(_xlfn.SINGLE(D7L719C2)&lt;&gt;0,_xlfn.SINGLE(D7L719C2)*_xlfn.SINGLE(D7L719C4),_xlfn.SINGLE(D7L719C3)*_xlfn.SINGLE(D7L719C4))</f>
        <v>975.09345640301797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8163.9019999999991</v>
      </c>
      <c r="R26" s="16" t="s">
        <v>43879</v>
      </c>
      <c r="S26" s="21">
        <f>IF(D7L719C7=0,0,D7L719C5/D7L719C7)</f>
        <v>0.11943963271521608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760.26251425621649</v>
      </c>
      <c r="J27" s="16" t="s">
        <v>43886</v>
      </c>
      <c r="K27" s="21">
        <f>_xlfn.SINGLE(IF(FLOW_THRU_100PCT="Y",1,INDEX(VariabilityMatrix,D7L720C1,_xlfn.SINGLE(D7L720C6))))</f>
        <v>0.63796322595184096</v>
      </c>
      <c r="L27" s="16" t="s">
        <v>43882</v>
      </c>
      <c r="M27" s="15">
        <f>IF(_xlfn.SINGLE(D7L720C2)&lt;&gt;0,_xlfn.SINGLE(D7L720C2)*_xlfn.SINGLE(D7L720C4),_xlfn.SINGLE(D7L720C3)*_xlfn.SINGLE(D7L720C4))</f>
        <v>485.01952616515337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8079.0706666666665</v>
      </c>
      <c r="R27" s="16" t="s">
        <v>43884</v>
      </c>
      <c r="S27" s="21">
        <f>IF(D7L720C7=0,0,D7L720C5/D7L720C7)</f>
        <v>6.0034073989015738E-2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487737.57541008556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485671.12612920016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62.638010839237673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70854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35427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7727.0720000000001</v>
      </c>
      <c r="R29" s="16" t="s">
        <v>43893</v>
      </c>
      <c r="S29" s="21">
        <f>IF(D7L722C7=0,0,D7L722C5/D7L722C7)</f>
        <v>4.5847896848896967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7727.0720000000001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70854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35427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4.5847896848896967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183925.61722176606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91962.808610883032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7727.0720000000001</v>
      </c>
      <c r="R32" s="16" t="s">
        <v>43907</v>
      </c>
      <c r="S32" s="21">
        <f>IF(D7L725C7=0,0,D7L725C5/D7L725C7)</f>
        <v>11.901378505452392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1825E-1FAD-4797-84BD-C80FB6BAB8F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81268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81268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105.19799999999999</v>
      </c>
      <c r="R8" s="16" t="s">
        <v>43923</v>
      </c>
      <c r="S8" s="21">
        <f>IF(D7L726C7=0,0,D7L726C5/D7L726C7)</f>
        <v>772.52419247514217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1178.4854036422939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1178.4854036422939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105.19799999999999</v>
      </c>
      <c r="R9" s="16" t="s">
        <v>43927</v>
      </c>
      <c r="S9" s="21">
        <f>IF(D7L727C7=0,0,D7L727C5/D7L727C7)</f>
        <v>11.202545710396528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2695.2587582029278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2695.2587582029278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105.19799999999999</v>
      </c>
      <c r="R10" s="16" t="s">
        <v>43931</v>
      </c>
      <c r="S10" s="21">
        <f>IF(D7L728C7=0,0,D7L728C5/D7L728C7)</f>
        <v>25.620817488953477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28.243257096260628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28.243257096260628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105.19799999999999</v>
      </c>
      <c r="R11" s="16" t="s">
        <v>43935</v>
      </c>
      <c r="S11" s="21">
        <f>IF(D7L729C7=0,0,D7L729C5/D7L729C7)</f>
        <v>0.26847712975779603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105.19799999999999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105.19799999999999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105.19799999999999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85169.98741894147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85169.98741894147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809.61603280424993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11721-5C74-4773-BA33-9AEAF1EEB5F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171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171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4970.0500882557644</v>
      </c>
      <c r="R8" s="16" t="s">
        <v>43964</v>
      </c>
      <c r="S8" s="21">
        <f>IF(D7L734C7=0,0,D7L734C5/D7L734C7)</f>
        <v>3.4406091883072414E-2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2.4797091600978525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2.4797091600978525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4970.0500882557644</v>
      </c>
      <c r="R9" s="16" t="s">
        <v>43968</v>
      </c>
      <c r="S9" s="21">
        <f>IF(D7L735C7=0,0,D7L735C5/D7L735C7)</f>
        <v>4.9893041640715233E-4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5.6712266532054514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5.6712266532054514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4970.0500882557644</v>
      </c>
      <c r="R10" s="16" t="s">
        <v>43972</v>
      </c>
      <c r="S10" s="21">
        <f>IF(D7L736C7=0,0,D7L736C5/D7L736C7)</f>
        <v>1.141080381987813E-3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5.9428027802586103E-2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5.9428027802586103E-2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4970.0500882557644</v>
      </c>
      <c r="R11" s="16" t="s">
        <v>43976</v>
      </c>
      <c r="S11" s="21">
        <f>IF(D7L737C7=0,0,D7L737C5/D7L737C7)</f>
        <v>1.1957229152079296E-5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4970.0500882557644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4970.0500882557644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4970.0500882557644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179.2103638411059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179.2103638411059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3.6058059910619458E-2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F4EB8-C88D-424D-ACF5-D3D24CD5821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0.64917993204410851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0.63570948928092208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0.64917993204410851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0.63570948928092208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0.63570948928092208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0.63570948928092208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0.63570948928092208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0.63570948928092208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0.63570948928092208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0.64917993204410851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0.63796322595184096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57E21-F3C5-4A20-80A7-3EB023ACC09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40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10899.579</v>
      </c>
      <c r="R8" s="16" t="s">
        <v>44182</v>
      </c>
      <c r="S8" s="21">
        <f>IF(D7L901C7=0,0,D7L901C5/D7L901C7)</f>
        <v>3.6698665150277825E-3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10899.579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10899.579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10899.579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2293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2293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10899.579</v>
      </c>
      <c r="R12" s="16" t="s">
        <v>44202</v>
      </c>
      <c r="S12" s="21">
        <f>IF(D7L905C7=0,0,D7L905C5/D7L905C7)</f>
        <v>0.21037509797396761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10899.579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10899.579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10899.579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10899.579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283.05519220000002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283.05519220000002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10709.0602</v>
      </c>
      <c r="R17" s="16" t="s">
        <v>44227</v>
      </c>
      <c r="S17" s="21">
        <f>IF(D7L910C7=0,0,D7L910C5/D7L910C7)</f>
        <v>2.643137557486137E-2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6.4995147664536299</v>
      </c>
      <c r="J18" s="16" t="s">
        <v>44233</v>
      </c>
      <c r="K18" s="21">
        <f>_xlfn.SINGLE(IF(FLOW_THRU_100PCT="Y",1,INDEX(VariabilityMatrix,D7L911C1,_xlfn.SINGLE(D7L911C6))))</f>
        <v>0.64917993204410851</v>
      </c>
      <c r="L18" s="16" t="s">
        <v>44229</v>
      </c>
      <c r="M18" s="15">
        <f>IF(_xlfn.SINGLE(D7L911C2)&lt;&gt;0,_xlfn.SINGLE(D7L911C2)*_xlfn.SINGLE(D7L911C4),_xlfn.SINGLE(D7L911C3)*_xlfn.SINGLE(D7L911C4))</f>
        <v>4.2193545544060473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10709.0602</v>
      </c>
      <c r="R18" s="16" t="s">
        <v>44231</v>
      </c>
      <c r="S18" s="21">
        <f>IF(D7L911C7=0,0,D7L911C5/D7L911C7)</f>
        <v>3.9399858396594386E-4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0.63570948928092208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10899.579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29.2395849515969</v>
      </c>
      <c r="J20" s="16" t="s">
        <v>44243</v>
      </c>
      <c r="K20" s="21">
        <f>_xlfn.SINGLE(IF(FLOW_THRU_100PCT="Y",1,INDEX(VariabilityMatrix,D7L913C1,_xlfn.SINGLE(D7L913C6))))</f>
        <v>0.64917993204410851</v>
      </c>
      <c r="L20" s="16" t="s">
        <v>44239</v>
      </c>
      <c r="M20" s="15">
        <f>IF(_xlfn.SINGLE(D7L913C2)&lt;&gt;0,_xlfn.SINGLE(D7L913C2)*_xlfn.SINGLE(D7L913C4),_xlfn.SINGLE(D7L913C3)*_xlfn.SINGLE(D7L913C4))</f>
        <v>18.981751771875611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10709.0602</v>
      </c>
      <c r="R20" s="16" t="s">
        <v>44241</v>
      </c>
      <c r="S20" s="21">
        <f>IF(D7L913C7=0,0,D7L913C5/D7L913C7)</f>
        <v>1.7724946370061129E-3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1.3406858173515734</v>
      </c>
      <c r="J21" s="16" t="s">
        <v>44248</v>
      </c>
      <c r="K21" s="21">
        <f>_xlfn.SINGLE(IF(FLOW_THRU_100PCT="Y",1,INDEX(VariabilityMatrix,D7L914C1,_xlfn.SINGLE(D7L914C6))))</f>
        <v>0.63570948928092208</v>
      </c>
      <c r="L21" s="16" t="s">
        <v>44244</v>
      </c>
      <c r="M21" s="15">
        <f>IF(_xlfn.SINGLE(D7L914C2)&lt;&gt;0,_xlfn.SINGLE(D7L914C2)*_xlfn.SINGLE(D7L914C4),_xlfn.SINGLE(D7L914C3)*_xlfn.SINGLE(D7L914C4))</f>
        <v>0.85228669623474429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10899.579</v>
      </c>
      <c r="R21" s="16" t="s">
        <v>44246</v>
      </c>
      <c r="S21" s="21">
        <f>IF(D7L914C7=0,0,D7L914C5/D7L914C7)</f>
        <v>7.8194460192888574E-5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0.12947056178395158</v>
      </c>
      <c r="J22" s="16" t="s">
        <v>44253</v>
      </c>
      <c r="K22" s="21">
        <f>_xlfn.SINGLE(IF(FLOW_THRU_100PCT="Y",1,INDEX(VariabilityMatrix,D7L915C1,_xlfn.SINGLE(D7L915C6))))</f>
        <v>0.63570948928092208</v>
      </c>
      <c r="L22" s="16" t="s">
        <v>44249</v>
      </c>
      <c r="M22" s="15">
        <f>IF(_xlfn.SINGLE(D7L915C2)&lt;&gt;0,_xlfn.SINGLE(D7L915C2)*_xlfn.SINGLE(D7L915C4),_xlfn.SINGLE(D7L915C3)*_xlfn.SINGLE(D7L915C4))</f>
        <v>8.2305664708589923E-2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10899.579</v>
      </c>
      <c r="R22" s="16" t="s">
        <v>44251</v>
      </c>
      <c r="S22" s="21">
        <f>IF(D7L915C7=0,0,D7L915C5/D7L915C7)</f>
        <v>7.5512700727789509E-6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0.1064804620279228</v>
      </c>
      <c r="J23" s="16" t="s">
        <v>44258</v>
      </c>
      <c r="K23" s="21">
        <f>_xlfn.SINGLE(IF(FLOW_THRU_100PCT="Y",1,INDEX(VariabilityMatrix,D7L916C1,_xlfn.SINGLE(D7L916C6))))</f>
        <v>0.63570948928092208</v>
      </c>
      <c r="L23" s="16" t="s">
        <v>44254</v>
      </c>
      <c r="M23" s="15">
        <f>IF(_xlfn.SINGLE(D7L916C2)&lt;&gt;0,_xlfn.SINGLE(D7L916C2)*_xlfn.SINGLE(D7L916C4),_xlfn.SINGLE(D7L916C3)*_xlfn.SINGLE(D7L916C4))</f>
        <v>6.7690640134167424E-2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10899.579</v>
      </c>
      <c r="R23" s="16" t="s">
        <v>44256</v>
      </c>
      <c r="S23" s="21">
        <f>IF(D7L916C7=0,0,D7L916C5/D7L916C7)</f>
        <v>6.2103903402294188E-6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0.63570948928092208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10899.579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0.63570948928092208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10899.579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0.63570948928092208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10899.579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-0.18673620074761196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-0.18673620074761196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10899.579</v>
      </c>
      <c r="R27" s="16" t="s">
        <v>44276</v>
      </c>
      <c r="S27" s="21">
        <f>IF(D7L920C7=0,0,D7L920C5/D7L920C7)</f>
        <v>-1.7132423256679177E-5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15.48630219958344</v>
      </c>
      <c r="J28" s="16" t="s">
        <v>44282</v>
      </c>
      <c r="K28" s="21">
        <f>_xlfn.SINGLE(IF(FLOW_THRU_100PCT="Y",1,INDEX(VariabilityMatrix,D7L921C1,_xlfn.SINGLE(D7L921C6))))</f>
        <v>0.64917993204410851</v>
      </c>
      <c r="L28" s="16" t="s">
        <v>44278</v>
      </c>
      <c r="M28" s="15">
        <f>IF(_xlfn.SINGLE(D7L921C2)&lt;&gt;0,_xlfn.SINGLE(D7L921C2)*_xlfn.SINGLE(D7L921C4),_xlfn.SINGLE(D7L921C3)*_xlfn.SINGLE(D7L921C4))</f>
        <v>10.053396609540105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10709.0602</v>
      </c>
      <c r="R28" s="16" t="s">
        <v>44280</v>
      </c>
      <c r="S28" s="21">
        <f>IF(D7L921C7=0,0,D7L921C5/D7L921C7)</f>
        <v>9.3877487116377444E-4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7.83844926144684</v>
      </c>
      <c r="J29" s="16" t="s">
        <v>44287</v>
      </c>
      <c r="K29" s="21">
        <f>_xlfn.SINGLE(IF(FLOW_THRU_100PCT="Y",1,INDEX(VariabilityMatrix,D7L922C1,_xlfn.SINGLE(D7L922C6))))</f>
        <v>0.63796322595184096</v>
      </c>
      <c r="L29" s="16" t="s">
        <v>44283</v>
      </c>
      <c r="M29" s="15">
        <f>IF(_xlfn.SINGLE(D7L922C2)&lt;&gt;0,_xlfn.SINGLE(D7L922C2)*_xlfn.SINGLE(D7L922C4),_xlfn.SINGLE(D7L922C3)*_xlfn.SINGLE(D7L922C4))</f>
        <v>5.0006423772924515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9977.2976666666655</v>
      </c>
      <c r="R29" s="16" t="s">
        <v>44285</v>
      </c>
      <c r="S29" s="21">
        <f>IF(D7L922C7=0,0,D7L922C5/D7L922C7)</f>
        <v>5.0120208340572901E-4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2676.295983095441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2654.9905030331761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0.24414521315606708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2162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1081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10899.579</v>
      </c>
      <c r="R31" s="16" t="s">
        <v>44294</v>
      </c>
      <c r="S31" s="21">
        <f>IF(D7L924C7=0,0,D7L924C5/D7L924C7)</f>
        <v>9.9178142568625824E-2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10899.579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2162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1081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9.9178142568625824E-2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8266.6259844657015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4133.3129922328508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10899.579</v>
      </c>
      <c r="R34" s="16" t="s">
        <v>44306</v>
      </c>
      <c r="S34" s="21">
        <f>IF(D7L927C7=0,0,D7L927C5/D7L927C7)</f>
        <v>0.37921767365811571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8FEE7-4882-4DDA-AC01-D086F905F4B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6236.5847716000007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6236.5847716000007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143.20449132271401</v>
      </c>
      <c r="J18" s="16" t="s">
        <v>44390</v>
      </c>
      <c r="K18" s="21">
        <f>_xlfn.SINGLE(IF(FLOW_THRU_100PCT="Y",1,INDEX(VariabilityMatrix,D7L1011C1,_xlfn.SINGLE(D7L1011C6))))</f>
        <v>0.64917993204410851</v>
      </c>
      <c r="L18" s="16" t="s">
        <v>44386</v>
      </c>
      <c r="M18" s="15">
        <f>IF(_xlfn.SINGLE(D7L1011C2)&lt;&gt;0,_xlfn.SINGLE(D7L1011C2)*_xlfn.SINGLE(D7L1011C4),_xlfn.SINGLE(D7L1011C3)*_xlfn.SINGLE(D7L1011C4))</f>
        <v>92.965481945290605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0.63570948928092208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644.23884550468154</v>
      </c>
      <c r="J20" s="16" t="s">
        <v>44400</v>
      </c>
      <c r="K20" s="21">
        <f>_xlfn.SINGLE(IF(FLOW_THRU_100PCT="Y",1,INDEX(VariabilityMatrix,D7L1013C1,_xlfn.SINGLE(D7L1013C6))))</f>
        <v>0.64917993204410851</v>
      </c>
      <c r="L20" s="16" t="s">
        <v>44396</v>
      </c>
      <c r="M20" s="15">
        <f>IF(_xlfn.SINGLE(D7L1013C2)&lt;&gt;0,_xlfn.SINGLE(D7L1013C2)*_xlfn.SINGLE(D7L1013C4),_xlfn.SINGLE(D7L1013C3)*_xlfn.SINGLE(D7L1013C4))</f>
        <v>418.2269299449041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29.53947139074922</v>
      </c>
      <c r="J21" s="16" t="s">
        <v>44405</v>
      </c>
      <c r="K21" s="21">
        <f>_xlfn.SINGLE(IF(FLOW_THRU_100PCT="Y",1,INDEX(VariabilityMatrix,D7L1014C1,_xlfn.SINGLE(D7L1014C6))))</f>
        <v>0.63570948928092208</v>
      </c>
      <c r="L21" s="16" t="s">
        <v>44401</v>
      </c>
      <c r="M21" s="15">
        <f>IF(_xlfn.SINGLE(D7L1014C2)&lt;&gt;0,_xlfn.SINGLE(D7L1014C2)*_xlfn.SINGLE(D7L1014C4),_xlfn.SINGLE(D7L1014C3)*_xlfn.SINGLE(D7L1014C4))</f>
        <v>18.778522271441595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2.8526384826806557</v>
      </c>
      <c r="J22" s="16" t="s">
        <v>44410</v>
      </c>
      <c r="K22" s="21">
        <f>_xlfn.SINGLE(IF(FLOW_THRU_100PCT="Y",1,INDEX(VariabilityMatrix,D7L1015C1,_xlfn.SINGLE(D7L1015C6))))</f>
        <v>0.63570948928092208</v>
      </c>
      <c r="L22" s="16" t="s">
        <v>44406</v>
      </c>
      <c r="M22" s="15">
        <f>IF(_xlfn.SINGLE(D7L1015C2)&lt;&gt;0,_xlfn.SINGLE(D7L1015C2)*_xlfn.SINGLE(D7L1015C4),_xlfn.SINGLE(D7L1015C3)*_xlfn.SINGLE(D7L1015C4))</f>
        <v>1.813449352928024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2.3460952007093243</v>
      </c>
      <c r="J23" s="16" t="s">
        <v>44415</v>
      </c>
      <c r="K23" s="21">
        <f>_xlfn.SINGLE(IF(FLOW_THRU_100PCT="Y",1,INDEX(VariabilityMatrix,D7L1016C1,_xlfn.SINGLE(D7L1016C6))))</f>
        <v>0.63570948928092208</v>
      </c>
      <c r="L23" s="16" t="s">
        <v>44411</v>
      </c>
      <c r="M23" s="15">
        <f>IF(_xlfn.SINGLE(D7L1016C2)&lt;&gt;0,_xlfn.SINGLE(D7L1016C2)*_xlfn.SINGLE(D7L1016C4),_xlfn.SINGLE(D7L1016C3)*_xlfn.SINGLE(D7L1016C4))</f>
        <v>1.4914349818473469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0.63570948928092208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0.63570948928092208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0.63570948928092208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-4.1143783190739764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-4.1143783190739764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341.21132248326825</v>
      </c>
      <c r="J28" s="16" t="s">
        <v>44439</v>
      </c>
      <c r="K28" s="21">
        <f>_xlfn.SINGLE(IF(FLOW_THRU_100PCT="Y",1,INDEX(VariabilityMatrix,D7L1021C1,_xlfn.SINGLE(D7L1021C6))))</f>
        <v>0.64917993204410851</v>
      </c>
      <c r="L28" s="16" t="s">
        <v>44435</v>
      </c>
      <c r="M28" s="15">
        <f>IF(_xlfn.SINGLE(D7L1021C2)&lt;&gt;0,_xlfn.SINGLE(D7L1021C2)*_xlfn.SINGLE(D7L1021C4),_xlfn.SINGLE(D7L1021C3)*_xlfn.SINGLE(D7L1021C4))</f>
        <v>221.50754314236846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172.70537564404597</v>
      </c>
      <c r="J29" s="16" t="s">
        <v>44444</v>
      </c>
      <c r="K29" s="21">
        <f>_xlfn.SINGLE(IF(FLOW_THRU_100PCT="Y",1,INDEX(VariabilityMatrix,D7L1022C1,_xlfn.SINGLE(D7L1022C6))))</f>
        <v>0.63796322595184096</v>
      </c>
      <c r="L29" s="16" t="s">
        <v>44440</v>
      </c>
      <c r="M29" s="15">
        <f>IF(_xlfn.SINGLE(D7L1022C2)&lt;&gt;0,_xlfn.SINGLE(D7L1022C2)*_xlfn.SINGLE(D7L1022C4),_xlfn.SINGLE(D7L1022C3)*_xlfn.SINGLE(D7L1022C4))</f>
        <v>110.17967858510008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7563.8764429083576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7094.4505635411133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426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213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426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1103.1215958120633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551.56079790603167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E9E32-25F6-4038-BAA0-43565B8C830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48623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48623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2173.0410000000002</v>
      </c>
      <c r="R8" s="16" t="s">
        <v>44493</v>
      </c>
      <c r="S8" s="21">
        <f>IF(D7L1101C7=0,0,D7L1101C5/D7L1101C7)</f>
        <v>22.375555730425702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698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698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2173.0410000000002</v>
      </c>
      <c r="R9" s="16" t="s">
        <v>44498</v>
      </c>
      <c r="S9" s="21">
        <f>IF(D7L1102C7=0,0,D7L1102C5/D7L1102C7)</f>
        <v>0.32120884971797586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2173.0410000000002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345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345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2173.0410000000002</v>
      </c>
      <c r="R11" s="16" t="s">
        <v>44508</v>
      </c>
      <c r="S11" s="21">
        <f>IF(D7L1104C7=0,0,D7L1104C5/D7L1104C7)</f>
        <v>0.15876368646518862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2173.0410000000002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2173.0410000000002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2173.0410000000002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2173.0410000000002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2173.0410000000002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2303.7112000000002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0.64917993204410851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2303.7112000000002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0.63570948928092208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2173.0410000000002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0.64917993204410851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2303.7112000000002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0.63570948928092208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2173.0410000000002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0.63570948928092208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2173.0410000000002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0.63570948928092208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2173.0410000000002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0.63570948928092208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2173.0410000000002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0.63570948928092208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2173.0410000000002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0.63570948928092208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2173.0410000000002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2173.0410000000002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0.64917993204410851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2303.7112000000002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0.63796322595184096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2138.3780000000002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49666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49666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22.855528266608868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1E5B2-EF26-4CF7-987E-BE1E923C0B8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11036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11036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39304</v>
      </c>
      <c r="R8" s="16" t="s">
        <v>44621</v>
      </c>
      <c r="S8" s="21">
        <f>IF(D7L1201C7=0,0,D7L1201C5/D7L1201C7)</f>
        <v>0.28078567066965193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184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184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39304</v>
      </c>
      <c r="R9" s="16" t="s">
        <v>44626</v>
      </c>
      <c r="S9" s="21">
        <f>IF(D7L1202C7=0,0,D7L1202C5/D7L1202C7)</f>
        <v>4.681457358029717E-3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49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49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39304</v>
      </c>
      <c r="R10" s="16" t="s">
        <v>44631</v>
      </c>
      <c r="S10" s="21">
        <f>IF(D7L1203C7=0,0,D7L1203C5/D7L1203C7)</f>
        <v>1.2466924486057398E-3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39304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39304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39304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39304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11269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11269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0.28671382047628741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3592A-8C8F-46CA-9056-D4CD9A9F521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0.64917993204410851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0.63570948928092208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0.64917993204410851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0.63570948928092208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0.63570948928092208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0.63570948928092208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0.63570948928092208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0.63570948928092208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0.63570948928092208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0.63570948928092208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0.64917993204410851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4966A-E87B-4296-B7C7-0F415C5F4D1B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17154547.635381933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48616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48616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1779301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482521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71108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165293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3545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170749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231940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2486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310324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3217267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5743711.1135818074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801950.73869902699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437616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-437616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3265883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13451048.635381933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3217267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6545661.8522808347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23213977.48766277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29ACB-548A-42F8-9DDB-7390398B22DD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17608.098883675309</v>
      </c>
      <c r="J8" s="16" t="s">
        <v>44958</v>
      </c>
      <c r="K8" s="21">
        <f>_xlfn.SINGLE(IF(FLOW_THRU_100PCT="Y",1,INDEX(VariabilityMatrix,D8L201C1,_xlfn.SINGLE(D8L201C6))))</f>
        <v>0.64917993204410851</v>
      </c>
      <c r="L8" s="16" t="s">
        <v>44956</v>
      </c>
      <c r="M8" s="15">
        <f>IF(_xlfn.SINGLE(D8L201C2)&lt;&gt;0,_xlfn.SINGLE(D8L201C2)*_xlfn.SINGLE(D8L201C4),_xlfn.SINGLE(D8L201C3)*_xlfn.SINGLE(D8L201C4))</f>
        <v>11430.82443673028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0.64917993204410851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1765.1417020398994</v>
      </c>
      <c r="J10" s="16" t="s">
        <v>44965</v>
      </c>
      <c r="K10" s="21">
        <f>_xlfn.SINGLE(IF(FLOW_THRU_100PCT="Y",1,INDEX(VariabilityMatrix,D8L203C1,_xlfn.SINGLE(D8L203C6))))</f>
        <v>0.64917993204410851</v>
      </c>
      <c r="L10" s="16" t="s">
        <v>44963</v>
      </c>
      <c r="M10" s="15">
        <f>IF(_xlfn.SINGLE(D8L203C2)&lt;&gt;0,_xlfn.SINGLE(D8L203C2)*_xlfn.SINGLE(D8L203C4),_xlfn.SINGLE(D8L203C3)*_xlfn.SINGLE(D8L203C4))</f>
        <v>1145.8945701784839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1.1224120567169535</v>
      </c>
      <c r="J11" s="16" t="s">
        <v>44968</v>
      </c>
      <c r="K11" s="21">
        <f>_xlfn.SINGLE(IF(FLOW_THRU_100PCT="Y",1,INDEX(VariabilityMatrix,D8L204C1,_xlfn.SINGLE(D8L204C6))))</f>
        <v>0.64917993204410851</v>
      </c>
      <c r="L11" s="16" t="s">
        <v>44966</v>
      </c>
      <c r="M11" s="15">
        <f>IF(_xlfn.SINGLE(D8L204C2)&lt;&gt;0,_xlfn.SINGLE(D8L204C2)*_xlfn.SINGLE(D8L204C4),_xlfn.SINGLE(D8L204C3)*_xlfn.SINGLE(D8L204C4))</f>
        <v>0.72864738270499996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9846.6329657999995</v>
      </c>
      <c r="J12" s="16" t="s">
        <v>44971</v>
      </c>
      <c r="K12" s="21">
        <f>_xlfn.SINGLE(IF(FLOW_THRU_100PCT="Y",1,INDEX(VariabilityMatrix,D8L205C1,_xlfn.SINGLE(D8L205C6))))</f>
        <v>0.64917993204410851</v>
      </c>
      <c r="L12" s="16" t="s">
        <v>44969</v>
      </c>
      <c r="M12" s="15">
        <f>IF(_xlfn.SINGLE(D8L205C2)&lt;&gt;0,_xlfn.SINGLE(D8L205C2)*_xlfn.SINGLE(D8L205C4),_xlfn.SINGLE(D8L205C3)*_xlfn.SINGLE(D8L205C4))</f>
        <v>6392.2365196013225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2373.6612544660256</v>
      </c>
      <c r="J13" s="16" t="s">
        <v>44974</v>
      </c>
      <c r="K13" s="21">
        <f>_xlfn.SINGLE(IF(FLOW_THRU_100PCT="Y",1,INDEX(VariabilityMatrix,D8L206C1,_xlfn.SINGLE(D8L206C6))))</f>
        <v>0.64917993204410851</v>
      </c>
      <c r="L13" s="16" t="s">
        <v>44972</v>
      </c>
      <c r="M13" s="15">
        <f>IF(_xlfn.SINGLE(D8L206C2)&lt;&gt;0,_xlfn.SINGLE(D8L206C2)*_xlfn.SINGLE(D8L206C4),_xlfn.SINGLE(D8L206C3)*_xlfn.SINGLE(D8L206C4))</f>
        <v>1540.9332518699878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0.64917993204410851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170.70864319735631</v>
      </c>
      <c r="J15" s="16" t="s">
        <v>44980</v>
      </c>
      <c r="K15" s="21">
        <f>_xlfn.SINGLE(IF(FLOW_THRU_100PCT="Y",1,INDEX(VariabilityMatrix,D8L208C1,_xlfn.SINGLE(D8L208C6))))</f>
        <v>0.64917993204410851</v>
      </c>
      <c r="L15" s="16" t="s">
        <v>44978</v>
      </c>
      <c r="M15" s="15">
        <f>IF(_xlfn.SINGLE(D8L208C2)&lt;&gt;0,_xlfn.SINGLE(D8L208C2)*_xlfn.SINGLE(D8L208C4),_xlfn.SINGLE(D8L208C3)*_xlfn.SINGLE(D8L208C4))</f>
        <v>110.82062539020174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0.10854960771085685</v>
      </c>
      <c r="J16" s="16" t="s">
        <v>44983</v>
      </c>
      <c r="K16" s="21">
        <f>_xlfn.SINGLE(IF(FLOW_THRU_100PCT="Y",1,INDEX(VariabilityMatrix,D8L209C1,_xlfn.SINGLE(D8L209C6))))</f>
        <v>0.64917993204410851</v>
      </c>
      <c r="L16" s="16" t="s">
        <v>44981</v>
      </c>
      <c r="M16" s="15">
        <f>IF(_xlfn.SINGLE(D8L209C2)&lt;&gt;0,_xlfn.SINGLE(D8L209C2)*_xlfn.SINGLE(D8L209C4),_xlfn.SINGLE(D8L209C3)*_xlfn.SINGLE(D8L209C4))</f>
        <v>7.0468226957148689E-2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0.63570948928092208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0.63570948928092208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0.63570948928092208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0.63570948928092208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29211.915968400001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0.87612213214585255</v>
      </c>
      <c r="L21" s="16" t="s">
        <v>44996</v>
      </c>
      <c r="M21" s="15">
        <f>IF(_xlfn.SINGLE(D8L214C2)&lt;&gt;0,_xlfn.SINGLE(D8L214C2)*_xlfn.SINGLE(D8L214C4),_xlfn.SINGLE(D8L214C3)*_xlfn.SINGLE(D8L214C4))</f>
        <v>25593.206102300086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65372.925672799989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0.87612213214585255</v>
      </c>
      <c r="L22" s="16" t="s">
        <v>44998</v>
      </c>
      <c r="M22" s="15">
        <f>IF(_xlfn.SINGLE(D8L215C2)&lt;&gt;0,_xlfn.SINGLE(D8L215C2)*_xlfn.SINGLE(D8L215C4),_xlfn.SINGLE(D8L215C3)*_xlfn.SINGLE(D8L215C4))</f>
        <v>57274.667025065872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0.64917993204410851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7434.3961890548999</v>
      </c>
      <c r="J24" s="16" t="s">
        <v>45005</v>
      </c>
      <c r="K24" s="21">
        <f>_xlfn.SINGLE(IF(FLOW_THRU_100PCT="Y",1,INDEX(VariabilityMatrix,D8L217C1,_xlfn.SINGLE(D8L217C6))))</f>
        <v>0.64917993204410851</v>
      </c>
      <c r="L24" s="16" t="s">
        <v>45003</v>
      </c>
      <c r="M24" s="15">
        <f>IF(_xlfn.SINGLE(D8L217C2)&lt;&gt;0,_xlfn.SINGLE(D8L217C2)*_xlfn.SINGLE(D8L217C4),_xlfn.SINGLE(D8L217C3)*_xlfn.SINGLE(D8L217C4))</f>
        <v>4826.2608127996391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4.7273575301985433</v>
      </c>
      <c r="J25" s="16" t="s">
        <v>45008</v>
      </c>
      <c r="K25" s="21">
        <f>_xlfn.SINGLE(IF(FLOW_THRU_100PCT="Y",1,INDEX(VariabilityMatrix,D8L218C1,_xlfn.SINGLE(D8L218C6))))</f>
        <v>0.64917993204410851</v>
      </c>
      <c r="L25" s="16" t="s">
        <v>45006</v>
      </c>
      <c r="M25" s="15">
        <f>IF(_xlfn.SINGLE(D8L218C2)&lt;&gt;0,_xlfn.SINGLE(D8L218C2)*_xlfn.SINGLE(D8L218C4),_xlfn.SINGLE(D8L218C3)*_xlfn.SINGLE(D8L218C4))</f>
        <v>3.068905640202495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8788.5895676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0.64917993204410851</v>
      </c>
      <c r="L26" s="16" t="s">
        <v>45009</v>
      </c>
      <c r="M26" s="15">
        <f>IF(_xlfn.SINGLE(D8L219C2)&lt;&gt;0,_xlfn.SINGLE(D8L219C2)*_xlfn.SINGLE(D8L219C4),_xlfn.SINGLE(D8L219C3)*_xlfn.SINGLE(D8L219C4))</f>
        <v>5705.3759782581292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5655.6892055743983</v>
      </c>
      <c r="J27" s="16" t="s">
        <v>45013</v>
      </c>
      <c r="K27" s="21">
        <f>_xlfn.SINGLE(IF(FLOW_THRU_100PCT="Y",1,INDEX(VariabilityMatrix,D8L220C1,_xlfn.SINGLE(D8L220C6))))</f>
        <v>0.64917993204410851</v>
      </c>
      <c r="L27" s="16" t="s">
        <v>45011</v>
      </c>
      <c r="M27" s="15">
        <f>IF(_xlfn.SINGLE(D8L220C2)&lt;&gt;0,_xlfn.SINGLE(D8L220C2)*_xlfn.SINGLE(D8L220C4),_xlfn.SINGLE(D8L220C3)*_xlfn.SINGLE(D8L220C4))</f>
        <v>3671.5599341373859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0.64917993204410851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406.7450773833063</v>
      </c>
      <c r="J29" s="16" t="s">
        <v>45019</v>
      </c>
      <c r="K29" s="21">
        <f>_xlfn.SINGLE(IF(FLOW_THRU_100PCT="Y",1,INDEX(VariabilityMatrix,D8L222C1,_xlfn.SINGLE(D8L222C6))))</f>
        <v>0.64917993204410851</v>
      </c>
      <c r="L29" s="16" t="s">
        <v>45017</v>
      </c>
      <c r="M29" s="15">
        <f>IF(_xlfn.SINGLE(D8L222C2)&lt;&gt;0,_xlfn.SINGLE(D8L222C2)*_xlfn.SINGLE(D8L222C4),_xlfn.SINGLE(D8L222C3)*_xlfn.SINGLE(D8L222C4))</f>
        <v>264.05074169497044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0.25863961988870038</v>
      </c>
      <c r="J30" s="16" t="s">
        <v>45022</v>
      </c>
      <c r="K30" s="21">
        <f>_xlfn.SINGLE(IF(FLOW_THRU_100PCT="Y",1,INDEX(VariabilityMatrix,D8L223C1,_xlfn.SINGLE(D8L223C6))))</f>
        <v>0.64917993204410851</v>
      </c>
      <c r="L30" s="16" t="s">
        <v>45020</v>
      </c>
      <c r="M30" s="15">
        <f>IF(_xlfn.SINGLE(D8L223C2)&lt;&gt;0,_xlfn.SINGLE(D8L223C2)*_xlfn.SINGLE(D8L223C4),_xlfn.SINGLE(D8L223C3)*_xlfn.SINGLE(D8L223C4))</f>
        <v>0.16790365086326056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10678.46945351941</v>
      </c>
      <c r="J31" s="16" t="s">
        <v>45025</v>
      </c>
      <c r="K31" s="21">
        <f>_xlfn.SINGLE(IF(FLOW_THRU_100PCT="Y",1,INDEX(VariabilityMatrix,D8L224C1,_xlfn.SINGLE(D8L224C6))))</f>
        <v>0.64917993204410851</v>
      </c>
      <c r="L31" s="16" t="s">
        <v>45023</v>
      </c>
      <c r="M31" s="15">
        <f>IF(_xlfn.SINGLE(D8L224C2)&lt;&gt;0,_xlfn.SINGLE(D8L224C2)*_xlfn.SINGLE(D8L224C4),_xlfn.SINGLE(D8L224C3)*_xlfn.SINGLE(D8L224C4))</f>
        <v>6932.2480741708196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0.64917993204410851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767.97269551623151</v>
      </c>
      <c r="J33" s="16" t="s">
        <v>45031</v>
      </c>
      <c r="K33" s="21">
        <f>_xlfn.SINGLE(IF(FLOW_THRU_100PCT="Y",1,INDEX(VariabilityMatrix,D8L226C1,_xlfn.SINGLE(D8L226C6))))</f>
        <v>0.64917993204410851</v>
      </c>
      <c r="L33" s="16" t="s">
        <v>45029</v>
      </c>
      <c r="M33" s="15">
        <f>IF(_xlfn.SINGLE(D8L226C2)&lt;&gt;0,_xlfn.SINGLE(D8L226C2)*_xlfn.SINGLE(D8L226C4),_xlfn.SINGLE(D8L226C3)*_xlfn.SINGLE(D8L226C4))</f>
        <v>498.55246228695802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0.48833575892557535</v>
      </c>
      <c r="J34" s="16" t="s">
        <v>45034</v>
      </c>
      <c r="K34" s="21">
        <f>_xlfn.SINGLE(IF(FLOW_THRU_100PCT="Y",1,INDEX(VariabilityMatrix,D8L227C1,_xlfn.SINGLE(D8L227C6))))</f>
        <v>0.64917993204410851</v>
      </c>
      <c r="L34" s="16" t="s">
        <v>45032</v>
      </c>
      <c r="M34" s="15">
        <f>IF(_xlfn.SINGLE(D8L227C2)&lt;&gt;0,_xlfn.SINGLE(D8L227C2)*_xlfn.SINGLE(D8L227C4),_xlfn.SINGLE(D8L227C3)*_xlfn.SINGLE(D8L227C4))</f>
        <v>0.31701777479401316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489.62639418633728</v>
      </c>
      <c r="J35" s="16" t="s">
        <v>45037</v>
      </c>
      <c r="K35" s="21">
        <f>_xlfn.SINGLE(IF(FLOW_THRU_100PCT="Y",1,INDEX(VariabilityMatrix,D8L228C1,_xlfn.SINGLE(D8L228C6))))</f>
        <v>0.63570948928092208</v>
      </c>
      <c r="L35" s="16" t="s">
        <v>45035</v>
      </c>
      <c r="M35" s="15">
        <f>IF(_xlfn.SINGLE(D8L228C2)&lt;&gt;0,_xlfn.SINGLE(D8L228C2)*_xlfn.SINGLE(D8L228C4),_xlfn.SINGLE(D8L228C3)*_xlfn.SINGLE(D8L228C4))</f>
        <v>311.26014498665592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0.63570948928092208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35.212883585600913</v>
      </c>
      <c r="J37" s="16" t="s">
        <v>45043</v>
      </c>
      <c r="K37" s="21">
        <f>_xlfn.SINGLE(IF(FLOW_THRU_100PCT="Y",1,INDEX(VariabilityMatrix,D8L230C1,_xlfn.SINGLE(D8L230C6))))</f>
        <v>0.63570948928092208</v>
      </c>
      <c r="L37" s="16" t="s">
        <v>45041</v>
      </c>
      <c r="M37" s="15">
        <f>IF(_xlfn.SINGLE(D8L230C2)&lt;&gt;0,_xlfn.SINGLE(D8L230C2)*_xlfn.SINGLE(D8L230C4),_xlfn.SINGLE(D8L230C3)*_xlfn.SINGLE(D8L230C4))</f>
        <v>22.385164240310921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2.2391043757321857E-2</v>
      </c>
      <c r="J38" s="16" t="s">
        <v>45046</v>
      </c>
      <c r="K38" s="21">
        <f>_xlfn.SINGLE(IF(FLOW_THRU_100PCT="Y",1,INDEX(VariabilityMatrix,D8L231C1,_xlfn.SINGLE(D8L231C6))))</f>
        <v>0.63570948928092208</v>
      </c>
      <c r="L38" s="16" t="s">
        <v>45044</v>
      </c>
      <c r="M38" s="15">
        <f>IF(_xlfn.SINGLE(D8L231C2)&lt;&gt;0,_xlfn.SINGLE(D8L231C2)*_xlfn.SINGLE(D8L231C4),_xlfn.SINGLE(D8L231C3)*_xlfn.SINGLE(D8L231C4))</f>
        <v>1.4234198991433857E-2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47.283415323048821</v>
      </c>
      <c r="J39" s="16" t="s">
        <v>45049</v>
      </c>
      <c r="K39" s="21">
        <f>_xlfn.SINGLE(IF(FLOW_THRU_100PCT="Y",1,INDEX(VariabilityMatrix,D8L232C1,_xlfn.SINGLE(D8L232C6))))</f>
        <v>0.63570948928092208</v>
      </c>
      <c r="L39" s="16" t="s">
        <v>45047</v>
      </c>
      <c r="M39" s="15">
        <f>IF(_xlfn.SINGLE(D8L232C2)&lt;&gt;0,_xlfn.SINGLE(D8L232C2)*_xlfn.SINGLE(D8L232C4),_xlfn.SINGLE(D8L232C3)*_xlfn.SINGLE(D8L232C4))</f>
        <v>30.058515806473093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0.63570948928092208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3.4005221513170554</v>
      </c>
      <c r="J41" s="16" t="s">
        <v>45055</v>
      </c>
      <c r="K41" s="21">
        <f>_xlfn.SINGLE(IF(FLOW_THRU_100PCT="Y",1,INDEX(VariabilityMatrix,D8L234C1,_xlfn.SINGLE(D8L234C6))))</f>
        <v>0.63570948928092208</v>
      </c>
      <c r="L41" s="16" t="s">
        <v>45053</v>
      </c>
      <c r="M41" s="15">
        <f>IF(_xlfn.SINGLE(D8L234C2)&lt;&gt;0,_xlfn.SINGLE(D8L234C2)*_xlfn.SINGLE(D8L234C4),_xlfn.SINGLE(D8L234C3)*_xlfn.SINGLE(D8L234C4))</f>
        <v>2.1617442001022278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2.1623119873948006E-3</v>
      </c>
      <c r="J42" s="16" t="s">
        <v>45058</v>
      </c>
      <c r="K42" s="21">
        <f>_xlfn.SINGLE(IF(FLOW_THRU_100PCT="Y",1,INDEX(VariabilityMatrix,D8L235C1,_xlfn.SINGLE(D8L235C6))))</f>
        <v>0.63570948928092208</v>
      </c>
      <c r="L42" s="16" t="s">
        <v>45056</v>
      </c>
      <c r="M42" s="15">
        <f>IF(_xlfn.SINGLE(D8L235C2)&lt;&gt;0,_xlfn.SINGLE(D8L235C2)*_xlfn.SINGLE(D8L235C4),_xlfn.SINGLE(D8L235C3)*_xlfn.SINGLE(D8L235C4))</f>
        <v>1.3746022491727644E-3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38.887294845124259</v>
      </c>
      <c r="J43" s="16" t="s">
        <v>45061</v>
      </c>
      <c r="K43" s="21">
        <f>_xlfn.SINGLE(IF(FLOW_THRU_100PCT="Y",1,INDEX(VariabilityMatrix,D8L236C1,_xlfn.SINGLE(D8L236C6))))</f>
        <v>0.63570948928092208</v>
      </c>
      <c r="L43" s="16" t="s">
        <v>45059</v>
      </c>
      <c r="M43" s="15">
        <f>IF(_xlfn.SINGLE(D8L236C2)&lt;&gt;0,_xlfn.SINGLE(D8L236C2)*_xlfn.SINGLE(D8L236C4),_xlfn.SINGLE(D8L236C3)*_xlfn.SINGLE(D8L236C4))</f>
        <v>24.721022345510576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0.63570948928092208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2.7966911151018774</v>
      </c>
      <c r="J45" s="16" t="s">
        <v>45067</v>
      </c>
      <c r="K45" s="21">
        <f>_xlfn.SINGLE(IF(FLOW_THRU_100PCT="Y",1,INDEX(VariabilityMatrix,D8L238C1,_xlfn.SINGLE(D8L238C6))))</f>
        <v>0.63570948928092208</v>
      </c>
      <c r="L45" s="16" t="s">
        <v>45065</v>
      </c>
      <c r="M45" s="15">
        <f>IF(_xlfn.SINGLE(D8L238C2)&lt;&gt;0,_xlfn.SINGLE(D8L238C2)*_xlfn.SINGLE(D8L238C4),_xlfn.SINGLE(D8L238C3)*_xlfn.SINGLE(D8L238C4))</f>
        <v>1.7778830804579069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1.7783500457078732E-3</v>
      </c>
      <c r="J46" s="16" t="s">
        <v>45070</v>
      </c>
      <c r="K46" s="21">
        <f>_xlfn.SINGLE(IF(FLOW_THRU_100PCT="Y",1,INDEX(VariabilityMatrix,D8L239C1,_xlfn.SINGLE(D8L239C6))))</f>
        <v>0.63570948928092208</v>
      </c>
      <c r="L46" s="16" t="s">
        <v>45068</v>
      </c>
      <c r="M46" s="15">
        <f>IF(_xlfn.SINGLE(D8L239C2)&lt;&gt;0,_xlfn.SINGLE(D8L239C2)*_xlfn.SINGLE(D8L239C4),_xlfn.SINGLE(D8L239C3)*_xlfn.SINGLE(D8L239C4))</f>
        <v>1.1305139993196564E-3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0.63570948928092208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0.63570948928092208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0.63570948928092208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0.63570948928092208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0.63570948928092208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0.63570948928092208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0.63570948928092208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0.63570948928092208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0.63570948928092208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0.63570948928092208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0.63570948928092208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0.63570948928092208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-68.197165549736667</v>
      </c>
      <c r="J59" s="16" t="s">
        <v>45109</v>
      </c>
      <c r="K59" s="21">
        <f>_xlfn.SINGLE(IF(FLOW_THRU_100PCT="Y",1,D8L442C4))</f>
        <v>0.84237341549521605</v>
      </c>
      <c r="L59" s="16" t="s">
        <v>45107</v>
      </c>
      <c r="M59" s="15">
        <f>IF(_xlfn.SINGLE(D8L252C2)&lt;&gt;0,_xlfn.SINGLE(D8L252C2)*_xlfn.SINGLE(D8L252C4),_xlfn.SINGLE(D8L252C3)*_xlfn.SINGLE(D8L252C4))</f>
        <v>-57.44747927122436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0.84237341549521605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-4.9045943598721138</v>
      </c>
      <c r="J61" s="16" t="s">
        <v>45109</v>
      </c>
      <c r="K61" s="21">
        <f>_xlfn.SINGLE(IF(FLOW_THRU_100PCT="Y",1,D8L442C4))</f>
        <v>0.84237341549521605</v>
      </c>
      <c r="L61" s="16" t="s">
        <v>45112</v>
      </c>
      <c r="M61" s="15">
        <f>IF(_xlfn.SINGLE(D8L254C2)&lt;&gt;0,_xlfn.SINGLE(D8L254C2)*_xlfn.SINGLE(D8L254C4),_xlfn.SINGLE(D8L254C3)*_xlfn.SINGLE(D8L254C4))</f>
        <v>-4.1314999025440455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-3.1187160988064367E-3</v>
      </c>
      <c r="J62" s="16" t="s">
        <v>45109</v>
      </c>
      <c r="K62" s="21">
        <f>_xlfn.SINGLE(IF(FLOW_THRU_100PCT="Y",1,D8L442C4))</f>
        <v>0.84237341549521605</v>
      </c>
      <c r="L62" s="16" t="s">
        <v>45114</v>
      </c>
      <c r="M62" s="15">
        <f>IF(_xlfn.SINGLE(D8L255C2)&lt;&gt;0,_xlfn.SINGLE(D8L255C2)*_xlfn.SINGLE(D8L255C4),_xlfn.SINGLE(D8L255C3)*_xlfn.SINGLE(D8L255C4))</f>
        <v>-2.6271235321114936E-3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0.63796322595184096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1434.8666041249021</v>
      </c>
      <c r="J64" s="16" t="s">
        <v>45122</v>
      </c>
      <c r="K64" s="21">
        <f>_xlfn.SINGLE(IF(FLOW_THRU_100PCT="Y",1,INDEX(VariabilityMatrix,D8L257C1,_xlfn.SINGLE(D8L257C6))))</f>
        <v>0.63796322595184096</v>
      </c>
      <c r="L64" s="16" t="s">
        <v>45120</v>
      </c>
      <c r="M64" s="15">
        <f>IF(_xlfn.SINGLE(D8L257C2)&lt;&gt;0,_xlfn.SINGLE(D8L257C2)*_xlfn.SINGLE(D8L257C4),_xlfn.SINGLE(D8L257C3)*_xlfn.SINGLE(D8L257C4))</f>
        <v>915.39212757808571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0.91239789666127213</v>
      </c>
      <c r="J65" s="16" t="s">
        <v>45125</v>
      </c>
      <c r="K65" s="21">
        <f>_xlfn.SINGLE(IF(FLOW_THRU_100PCT="Y",1,INDEX(VariabilityMatrix,D8L258C1,_xlfn.SINGLE(D8L258C6))))</f>
        <v>0.63796322595184096</v>
      </c>
      <c r="L65" s="16" t="s">
        <v>45123</v>
      </c>
      <c r="M65" s="15">
        <f>IF(_xlfn.SINGLE(D8L258C2)&lt;&gt;0,_xlfn.SINGLE(D8L258C2)*_xlfn.SINGLE(D8L258C4),_xlfn.SINGLE(D8L258C3)*_xlfn.SINGLE(D8L258C4))</f>
        <v>0.58207630550569955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0.84237341549521605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7528.9654686666663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0.8707163852759503</v>
      </c>
      <c r="L67" s="16" t="s">
        <v>45127</v>
      </c>
      <c r="M67" s="15">
        <f>IF(_xlfn.SINGLE(D8L260C2)&lt;&gt;0,_xlfn.SINGLE(D8L260C2)*_xlfn.SINGLE(D8L260C4),_xlfn.SINGLE(D8L260C3)*_xlfn.SINGLE(D8L260C4))</f>
        <v>6555.5935977448908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4.7496046666666665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0.8707163852759503</v>
      </c>
      <c r="L68" s="16" t="s">
        <v>45129</v>
      </c>
      <c r="M68" s="15">
        <f>IF(_xlfn.SINGLE(D8L261C2)&lt;&gt;0,_xlfn.SINGLE(D8L261C2)*_xlfn.SINGLE(D8L261C4),_xlfn.SINGLE(D8L261C3)*_xlfn.SINGLE(D8L261C4))</f>
        <v>4.1355586068497843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0.84237341549521605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40.045487652840379</v>
      </c>
      <c r="J70" s="16" t="s">
        <v>45109</v>
      </c>
      <c r="K70" s="21">
        <f>_xlfn.SINGLE(IF(FLOW_THRU_100PCT="Y",1,D8L442C4))</f>
        <v>0.84237341549521605</v>
      </c>
      <c r="L70" s="16" t="s">
        <v>45133</v>
      </c>
      <c r="M70" s="15">
        <f>IF(_xlfn.SINGLE(D8L263C2)&lt;&gt;0,_xlfn.SINGLE(D8L263C2)*_xlfn.SINGLE(D8L263C4),_xlfn.SINGLE(D8L263C3)*_xlfn.SINGLE(D8L263C4))</f>
        <v>33.73325420929465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2.5463982923701802E-2</v>
      </c>
      <c r="J71" s="16" t="s">
        <v>45109</v>
      </c>
      <c r="K71" s="21">
        <f>_xlfn.SINGLE(IF(FLOW_THRU_100PCT="Y",1,D8L442C4))</f>
        <v>0.84237341549521605</v>
      </c>
      <c r="L71" s="16" t="s">
        <v>45135</v>
      </c>
      <c r="M71" s="15">
        <f>IF(_xlfn.SINGLE(D8L264C2)&lt;&gt;0,_xlfn.SINGLE(D8L264C2)*_xlfn.SINGLE(D8L264C4),_xlfn.SINGLE(D8L264C3)*_xlfn.SINGLE(D8L264C4))</f>
        <v>2.1450182267550546E-2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2862.6480553634019</v>
      </c>
      <c r="J72" s="16" t="s">
        <v>45139</v>
      </c>
      <c r="K72" s="21">
        <f>_xlfn.SINGLE(IF(FLOW_THRU_100PCT="Y",1,INDEX(VariabilityMatrix,D8L265C1,_xlfn.SINGLE(D8L265C6))))</f>
        <v>0.63796322595184096</v>
      </c>
      <c r="L72" s="16" t="s">
        <v>45137</v>
      </c>
      <c r="M72" s="15">
        <f>IF(_xlfn.SINGLE(D8L265C2)&lt;&gt;0,_xlfn.SINGLE(D8L265C2)*_xlfn.SINGLE(D8L265C4),_xlfn.SINGLE(D8L265C3)*_xlfn.SINGLE(D8L265C4))</f>
        <v>1826.2641881644001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0.63796322595184096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205.87552860088667</v>
      </c>
      <c r="J74" s="16" t="s">
        <v>45145</v>
      </c>
      <c r="K74" s="21">
        <f>_xlfn.SINGLE(IF(FLOW_THRU_100PCT="Y",1,INDEX(VariabilityMatrix,D8L267C1,_xlfn.SINGLE(D8L267C6))))</f>
        <v>0.63796322595184096</v>
      </c>
      <c r="L74" s="16" t="s">
        <v>45143</v>
      </c>
      <c r="M74" s="15">
        <f>IF(_xlfn.SINGLE(D8L267C2)&lt;&gt;0,_xlfn.SINGLE(D8L267C2)*_xlfn.SINGLE(D8L267C4),_xlfn.SINGLE(D8L267C3)*_xlfn.SINGLE(D8L267C4))</f>
        <v>131.34101637076216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0.13091140230700182</v>
      </c>
      <c r="J75" s="16" t="s">
        <v>45148</v>
      </c>
      <c r="K75" s="21">
        <f>_xlfn.SINGLE(IF(FLOW_THRU_100PCT="Y",1,INDEX(VariabilityMatrix,D8L268C1,_xlfn.SINGLE(D8L268C6))))</f>
        <v>0.63796322595184096</v>
      </c>
      <c r="L75" s="16" t="s">
        <v>45146</v>
      </c>
      <c r="M75" s="15">
        <f>IF(_xlfn.SINGLE(D8L268C2)&lt;&gt;0,_xlfn.SINGLE(D8L268C2)*_xlfn.SINGLE(D8L268C4),_xlfn.SINGLE(D8L268C3)*_xlfn.SINGLE(D8L268C4))</f>
        <v>8.351666052965416E-2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0.63570948928092208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4453.98874773843</v>
      </c>
      <c r="J77" s="16" t="s">
        <v>45154</v>
      </c>
      <c r="K77" s="21">
        <f>_xlfn.SINGLE(IF(FLOW_THRU_100PCT="Y",1,INDEX(VariabilityMatrix,D8L270C1,_xlfn.SINGLE(D8L270C6))))</f>
        <v>0.63570948928092208</v>
      </c>
      <c r="L77" s="16" t="s">
        <v>45152</v>
      </c>
      <c r="M77" s="15">
        <f>IF(_xlfn.SINGLE(D8L270C2)&lt;&gt;0,_xlfn.SINGLE(D8L270C2)*_xlfn.SINGLE(D8L270C4),_xlfn.SINGLE(D8L270C3)*_xlfn.SINGLE(D8L270C4))</f>
        <v>2831.4429120877712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2.8321865973512965</v>
      </c>
      <c r="J78" s="16" t="s">
        <v>45157</v>
      </c>
      <c r="K78" s="21">
        <f>_xlfn.SINGLE(IF(FLOW_THRU_100PCT="Y",1,INDEX(VariabilityMatrix,D8L271C1,_xlfn.SINGLE(D8L271C6))))</f>
        <v>0.63570948928092208</v>
      </c>
      <c r="L78" s="16" t="s">
        <v>45155</v>
      </c>
      <c r="M78" s="15">
        <f>IF(_xlfn.SINGLE(D8L271C2)&lt;&gt;0,_xlfn.SINGLE(D8L271C2)*_xlfn.SINGLE(D8L271C4),_xlfn.SINGLE(D8L271C3)*_xlfn.SINGLE(D8L271C4))</f>
        <v>1.8004478953504652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0.63796322595184096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2339.4778750088731</v>
      </c>
      <c r="J80" s="16" t="s">
        <v>45163</v>
      </c>
      <c r="K80" s="21">
        <f>_xlfn.SINGLE(IF(FLOW_THRU_100PCT="Y",1,INDEX(VariabilityMatrix,D8L273C1,_xlfn.SINGLE(D8L273C6))))</f>
        <v>0.63796322595184096</v>
      </c>
      <c r="L80" s="16" t="s">
        <v>45161</v>
      </c>
      <c r="M80" s="15">
        <f>IF(_xlfn.SINGLE(D8L273C2)&lt;&gt;0,_xlfn.SINGLE(D8L273C2)*_xlfn.SINGLE(D8L273C4),_xlfn.SINGLE(D8L273C3)*_xlfn.SINGLE(D8L273C4))</f>
        <v>1492.5008521836185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1.4876189091776169</v>
      </c>
      <c r="J81" s="16" t="s">
        <v>45166</v>
      </c>
      <c r="K81" s="21">
        <f>_xlfn.SINGLE(IF(FLOW_THRU_100PCT="Y",1,INDEX(VariabilityMatrix,D8L274C1,_xlfn.SINGLE(D8L274C6))))</f>
        <v>0.63796322595184096</v>
      </c>
      <c r="L81" s="16" t="s">
        <v>45164</v>
      </c>
      <c r="M81" s="15">
        <f>IF(_xlfn.SINGLE(D8L274C2)&lt;&gt;0,_xlfn.SINGLE(D8L274C2)*_xlfn.SINGLE(D8L274C4),_xlfn.SINGLE(D8L274C3)*_xlfn.SINGLE(D8L274C4))</f>
        <v>0.94904615828591121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0.63570948928092208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58.459732334666143</v>
      </c>
      <c r="J83" s="16" t="s">
        <v>45172</v>
      </c>
      <c r="K83" s="21">
        <f>_xlfn.SINGLE(IF(FLOW_THRU_100PCT="Y",1,INDEX(VariabilityMatrix,D8L276C1,_xlfn.SINGLE(D8L276C6))))</f>
        <v>0.63570948928092208</v>
      </c>
      <c r="L83" s="16" t="s">
        <v>45170</v>
      </c>
      <c r="M83" s="15">
        <f>IF(_xlfn.SINGLE(D8L276C2)&lt;&gt;0,_xlfn.SINGLE(D8L276C2)*_xlfn.SINGLE(D8L276C4),_xlfn.SINGLE(D8L276C3)*_xlfn.SINGLE(D8L276C4))</f>
        <v>37.163406585970023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3.7173167643734038E-2</v>
      </c>
      <c r="J84" s="16" t="s">
        <v>45175</v>
      </c>
      <c r="K84" s="21">
        <f>_xlfn.SINGLE(IF(FLOW_THRU_100PCT="Y",1,INDEX(VariabilityMatrix,D8L277C1,_xlfn.SINGLE(D8L277C6))))</f>
        <v>0.63570948928092208</v>
      </c>
      <c r="L84" s="16" t="s">
        <v>45173</v>
      </c>
      <c r="M84" s="15">
        <f>IF(_xlfn.SINGLE(D8L277C2)&lt;&gt;0,_xlfn.SINGLE(D8L277C2)*_xlfn.SINGLE(D8L277C4),_xlfn.SINGLE(D8L277C3)*_xlfn.SINGLE(D8L277C4))</f>
        <v>2.3631335417752263E-2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0.63570948928092208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0.63570948928092208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0.63570948928092208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0.63570948928092208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0.63570948928092208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0.63570948928092208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0.63570948928092208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18.883899791954011</v>
      </c>
      <c r="J92" s="16" t="s">
        <v>45199</v>
      </c>
      <c r="K92" s="21">
        <f>_xlfn.SINGLE(IF(FLOW_THRU_100PCT="Y",1,INDEX(VariabilityMatrix,D8L285C1,_xlfn.SINGLE(D8L285C6))))</f>
        <v>0.63570948928092208</v>
      </c>
      <c r="L92" s="16" t="s">
        <v>45197</v>
      </c>
      <c r="M92" s="15">
        <f>IF(_xlfn.SINGLE(D8L285C2)&lt;&gt;0,_xlfn.SINGLE(D8L285C2)*_xlfn.SINGLE(D8L285C4),_xlfn.SINGLE(D8L285C3)*_xlfn.SINGLE(D8L285C4))</f>
        <v>12.004674292375196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1.200782734883505E-2</v>
      </c>
      <c r="J93" s="16" t="s">
        <v>45202</v>
      </c>
      <c r="K93" s="21">
        <f>_xlfn.SINGLE(IF(FLOW_THRU_100PCT="Y",1,INDEX(VariabilityMatrix,D8L286C1,_xlfn.SINGLE(D8L286C6))))</f>
        <v>0.63570948928092208</v>
      </c>
      <c r="L93" s="16" t="s">
        <v>45200</v>
      </c>
      <c r="M93" s="15">
        <f>IF(_xlfn.SINGLE(D8L286C2)&lt;&gt;0,_xlfn.SINGLE(D8L286C2)*_xlfn.SINGLE(D8L286C4),_xlfn.SINGLE(D8L286C3)*_xlfn.SINGLE(D8L286C4))</f>
        <v>7.6334897913014179E-3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0.63570948928092208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0.63570948928092208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0.63570948928092208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0.84237341549521605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683.25277868556395</v>
      </c>
      <c r="J98" s="16" t="s">
        <v>45109</v>
      </c>
      <c r="K98" s="21">
        <f>_xlfn.SINGLE(IF(FLOW_THRU_100PCT="Y",1,D8L442C4))</f>
        <v>0.84237341549521605</v>
      </c>
      <c r="L98" s="16" t="s">
        <v>45214</v>
      </c>
      <c r="M98" s="15">
        <f>IF(_xlfn.SINGLE(D8L291C2)&lt;&gt;0,_xlfn.SINGLE(D8L291C2)*_xlfn.SINGLE(D8L291C4),_xlfn.SINGLE(D8L291C3)*_xlfn.SINGLE(D8L291C4))</f>
        <v>575.55397682795547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0.43446435812817391</v>
      </c>
      <c r="J99" s="16" t="s">
        <v>45109</v>
      </c>
      <c r="K99" s="21">
        <f>_xlfn.SINGLE(IF(FLOW_THRU_100PCT="Y",1,D8L442C4))</f>
        <v>0.84237341549521605</v>
      </c>
      <c r="L99" s="16" t="s">
        <v>45216</v>
      </c>
      <c r="M99" s="15">
        <f>IF(_xlfn.SINGLE(D8L292C2)&lt;&gt;0,_xlfn.SINGLE(D8L292C2)*_xlfn.SINGLE(D8L292C4),_xlfn.SINGLE(D8L292C3)*_xlfn.SINGLE(D8L292C4))</f>
        <v>0.36598122526736659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0.63570948928092208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0.63570948928092208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0.63570948928092208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0.84237341549521605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24.709783770322801</v>
      </c>
      <c r="J104" s="16" t="s">
        <v>45109</v>
      </c>
      <c r="K104" s="21">
        <f>_xlfn.SINGLE(IF(FLOW_THRU_100PCT="Y",1,D8L442C4))</f>
        <v>0.84237341549521605</v>
      </c>
      <c r="L104" s="16" t="s">
        <v>45229</v>
      </c>
      <c r="M104" s="15">
        <f>IF(_xlfn.SINGLE(D8L297C2)&lt;&gt;0,_xlfn.SINGLE(D8L297C2)*_xlfn.SINGLE(D8L297C4),_xlfn.SINGLE(D8L297C3)*_xlfn.SINGLE(D8L297C4))</f>
        <v>20.814864950755076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1.57123698287948E-2</v>
      </c>
      <c r="J105" s="16" t="s">
        <v>45109</v>
      </c>
      <c r="K105" s="21">
        <f>_xlfn.SINGLE(IF(FLOW_THRU_100PCT="Y",1,D8L442C4))</f>
        <v>0.84237341549521605</v>
      </c>
      <c r="L105" s="16" t="s">
        <v>45231</v>
      </c>
      <c r="M105" s="15">
        <f>IF(_xlfn.SINGLE(D8L298C2)&lt;&gt;0,_xlfn.SINGLE(D8L298C2)*_xlfn.SINGLE(D8L298C4),_xlfn.SINGLE(D8L298C3)*_xlfn.SINGLE(D8L298C4))</f>
        <v>1.3235682638205858E-2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117654.51760924877</v>
      </c>
      <c r="J106" s="16" t="s">
        <v>45235</v>
      </c>
      <c r="K106" s="21">
        <f>_xlfn.SINGLE(IF(FLOW_THRU_100PCT="Y",1,INDEX(VariabilityMatrix,D8L299C1,_xlfn.SINGLE(D8L299C6))))</f>
        <v>0.86961544813559422</v>
      </c>
      <c r="L106" s="16" t="s">
        <v>45233</v>
      </c>
      <c r="M106" s="15">
        <f>IF(_xlfn.SINGLE(D8L299C2)&lt;&gt;0,_xlfn.SINGLE(D8L299C2)*_xlfn.SINGLE(D8L299C4),_xlfn.SINGLE(D8L299C3)*_xlfn.SINGLE(D8L299C4))</f>
        <v>102314.18605594402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13903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0.86961544813559422</v>
      </c>
      <c r="L107" s="16" t="s">
        <v>45236</v>
      </c>
      <c r="M107" s="15">
        <f>IF(_xlfn.SINGLE(D8L300C2)&lt;&gt;0,_xlfn.SINGLE(D8L300C2)*_xlfn.SINGLE(D8L300C4),_xlfn.SINGLE(D8L300C3)*_xlfn.SINGLE(D8L300C4))</f>
        <v>12090.263575429166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26423.953800830248</v>
      </c>
      <c r="J108" s="16" t="s">
        <v>45240</v>
      </c>
      <c r="K108" s="21">
        <f>_xlfn.SINGLE(IF(FLOW_THRU_100PCT="Y",1,INDEX(VariabilityMatrix,D8L301C1,_xlfn.SINGLE(D8L301C6))))</f>
        <v>0.86961544813559422</v>
      </c>
      <c r="L108" s="16" t="s">
        <v>45238</v>
      </c>
      <c r="M108" s="15">
        <f>IF(_xlfn.SINGLE(D8L301C2)&lt;&gt;0,_xlfn.SINGLE(D8L301C2)*_xlfn.SINGLE(D8L301C4),_xlfn.SINGLE(D8L301C3)*_xlfn.SINGLE(D8L301C4))</f>
        <v>22978.678426023234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1585.5985805472483</v>
      </c>
      <c r="J109" s="16" t="s">
        <v>45243</v>
      </c>
      <c r="K109" s="21">
        <f>_xlfn.SINGLE(IF(FLOW_THRU_100PCT="Y",1,INDEX(VariabilityMatrix,D8L302C1,_xlfn.SINGLE(D8L302C6))))</f>
        <v>0.86961544813559422</v>
      </c>
      <c r="L109" s="16" t="s">
        <v>45241</v>
      </c>
      <c r="M109" s="15">
        <f>IF(_xlfn.SINGLE(D8L302C2)&lt;&gt;0,_xlfn.SINGLE(D8L302C2)*_xlfn.SINGLE(D8L302C4),_xlfn.SINGLE(D8L302C3)*_xlfn.SINGLE(D8L302C4))</f>
        <v>1378.8610201857573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0.86961544813559422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0.86961544813559422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526.87796277284292</v>
      </c>
      <c r="J112" s="16" t="s">
        <v>45252</v>
      </c>
      <c r="K112" s="21">
        <f>_xlfn.SINGLE(IF(FLOW_THRU_100PCT="Y",1,INDEX(VariabilityMatrix,D8L305C1,_xlfn.SINGLE(D8L305C6))))</f>
        <v>0.86961544813559422</v>
      </c>
      <c r="L112" s="16" t="s">
        <v>45250</v>
      </c>
      <c r="M112" s="15">
        <f>IF(_xlfn.SINGLE(D8L305C2)&lt;&gt;0,_xlfn.SINGLE(D8L305C2)*_xlfn.SINGLE(D8L305C4),_xlfn.SINGLE(D8L305C3)*_xlfn.SINGLE(D8L305C4))</f>
        <v>458.18121570947471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128344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0.86961544813559422</v>
      </c>
      <c r="L113" s="16" t="s">
        <v>45253</v>
      </c>
      <c r="M113" s="15">
        <f>IF(_xlfn.SINGLE(D8L306C2)&lt;&gt;0,_xlfn.SINGLE(D8L306C2)*_xlfn.SINGLE(D8L306C4),_xlfn.SINGLE(D8L306C3)*_xlfn.SINGLE(D8L306C4))</f>
        <v>111609.92507551471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47417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0.86961544813559422</v>
      </c>
      <c r="L114" s="16" t="s">
        <v>45256</v>
      </c>
      <c r="M114" s="15">
        <f>IF(_xlfn.SINGLE(D8L307C2)&lt;&gt;0,_xlfn.SINGLE(D8L307C2)*_xlfn.SINGLE(D8L307C4),_xlfn.SINGLE(D8L307C3)*_xlfn.SINGLE(D8L307C4))</f>
        <v>41234.555704245467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212066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0.86961544813559422</v>
      </c>
      <c r="L115" s="16" t="s">
        <v>45259</v>
      </c>
      <c r="M115" s="15">
        <f>IF(_xlfn.SINGLE(D8L308C2)&lt;&gt;0,_xlfn.SINGLE(D8L308C2)*_xlfn.SINGLE(D8L308C4),_xlfn.SINGLE(D8L308C3)*_xlfn.SINGLE(D8L308C4))</f>
        <v>184415.86962432292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41081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0.86961544813559422</v>
      </c>
      <c r="L116" s="16" t="s">
        <v>45262</v>
      </c>
      <c r="M116" s="15">
        <f>IF(_xlfn.SINGLE(D8L309C2)&lt;&gt;0,_xlfn.SINGLE(D8L309C2)*_xlfn.SINGLE(D8L309C4),_xlfn.SINGLE(D8L309C3)*_xlfn.SINGLE(D8L309C4))</f>
        <v>35724.672224858346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44410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0.86961544813559422</v>
      </c>
      <c r="L117" s="16" t="s">
        <v>45265</v>
      </c>
      <c r="M117" s="15">
        <f>IF(_xlfn.SINGLE(D8L310C2)&lt;&gt;0,_xlfn.SINGLE(D8L310C2)*_xlfn.SINGLE(D8L310C4),_xlfn.SINGLE(D8L310C3)*_xlfn.SINGLE(D8L310C4))</f>
        <v>38619.622051701743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6105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0.86961544813559422</v>
      </c>
      <c r="L118" s="16" t="s">
        <v>45268</v>
      </c>
      <c r="M118" s="15">
        <f>IF(_xlfn.SINGLE(D8L311C2)&lt;&gt;0,_xlfn.SINGLE(D8L311C2)*_xlfn.SINGLE(D8L311C4),_xlfn.SINGLE(D8L311C3)*_xlfn.SINGLE(D8L311C4))</f>
        <v>5309.0023108678024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22335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0.86961544813559422</v>
      </c>
      <c r="L119" s="16" t="s">
        <v>45271</v>
      </c>
      <c r="M119" s="15">
        <f>IF(_xlfn.SINGLE(D8L312C2)&lt;&gt;0,_xlfn.SINGLE(D8L312C2)*_xlfn.SINGLE(D8L312C4),_xlfn.SINGLE(D8L312C3)*_xlfn.SINGLE(D8L312C4))</f>
        <v>19422.861034108497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85427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0.86961544813559422</v>
      </c>
      <c r="L120" s="16" t="s">
        <v>45274</v>
      </c>
      <c r="M120" s="15">
        <f>IF(_xlfn.SINGLE(D8L313C2)&lt;&gt;0,_xlfn.SINGLE(D8L313C2)*_xlfn.SINGLE(D8L313C4),_xlfn.SINGLE(D8L313C3)*_xlfn.SINGLE(D8L313C4))</f>
        <v>74288.63888787941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11258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0.86961544813559422</v>
      </c>
      <c r="L121" s="16" t="s">
        <v>45277</v>
      </c>
      <c r="M121" s="15">
        <f>IF(_xlfn.SINGLE(D8L314C2)&lt;&gt;0,_xlfn.SINGLE(D8L314C2)*_xlfn.SINGLE(D8L314C4),_xlfn.SINGLE(D8L314C3)*_xlfn.SINGLE(D8L314C4))</f>
        <v>9790.1307151105193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0.86961544813559422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69137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0.86961544813559422</v>
      </c>
      <c r="L123" s="16" t="s">
        <v>45283</v>
      </c>
      <c r="M123" s="15">
        <f>IF(_xlfn.SINGLE(D8L316C2)&lt;&gt;0,_xlfn.SINGLE(D8L316C2)*_xlfn.SINGLE(D8L316C4),_xlfn.SINGLE(D8L316C3)*_xlfn.SINGLE(D8L316C4))</f>
        <v>60122.603237750576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673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0.86961544813559422</v>
      </c>
      <c r="L124" s="16" t="s">
        <v>45286</v>
      </c>
      <c r="M124" s="15">
        <f>IF(_xlfn.SINGLE(D8L317C2)&lt;&gt;0,_xlfn.SINGLE(D8L317C2)*_xlfn.SINGLE(D8L317C4),_xlfn.SINGLE(D8L317C3)*_xlfn.SINGLE(D8L317C4))</f>
        <v>585.2511965952549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-5199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0.86961544813559422</v>
      </c>
      <c r="L125" s="16" t="s">
        <v>45289</v>
      </c>
      <c r="M125" s="15">
        <f>IF(_xlfn.SINGLE(D8L318C2)&lt;&gt;0,_xlfn.SINGLE(D8L318C2)*_xlfn.SINGLE(D8L318C4),_xlfn.SINGLE(D8L318C3)*_xlfn.SINGLE(D8L318C4))</f>
        <v>-4521.130714856954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476442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636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1173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0.86961544813559422</v>
      </c>
      <c r="L128" s="16" t="s">
        <v>45296</v>
      </c>
      <c r="M128" s="15">
        <f>IF(_xlfn.SINGLE(D8L321C2)&lt;&gt;0,_xlfn.SINGLE(D8L321C2)*_xlfn.SINGLE(D8L321C4),_xlfn.SINGLE(D8L321C3)*_xlfn.SINGLE(D8L321C4))</f>
        <v>1020.058920663052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885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0.86961544813559422</v>
      </c>
      <c r="L129" s="16" t="s">
        <v>45299</v>
      </c>
      <c r="M129" s="15">
        <f>IF(_xlfn.SINGLE(D8L322C2)&lt;&gt;0,_xlfn.SINGLE(D8L322C2)*_xlfn.SINGLE(D8L322C4),_xlfn.SINGLE(D8L322C3)*_xlfn.SINGLE(D8L322C4))</f>
        <v>769.60967160000087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204933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0.86961544813559422</v>
      </c>
      <c r="L130" s="16" t="s">
        <v>45302</v>
      </c>
      <c r="M130" s="15">
        <f>IF(_xlfn.SINGLE(D8L323C2)&lt;&gt;0,_xlfn.SINGLE(D8L323C2)*_xlfn.SINGLE(D8L323C4),_xlfn.SINGLE(D8L323C3)*_xlfn.SINGLE(D8L323C4))</f>
        <v>178212.90263277173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437616</v>
      </c>
      <c r="J131" s="16" t="s">
        <v>45109</v>
      </c>
      <c r="K131" s="21">
        <f>_xlfn.SINGLE(IF(FLOW_THRU_100PCT="Y",1,D8L442C4))</f>
        <v>0.84237341549521605</v>
      </c>
      <c r="L131" s="16" t="s">
        <v>45305</v>
      </c>
      <c r="M131" s="15">
        <f>IF(_xlfn.SINGLE(D8L324C2)&lt;&gt;0,_xlfn.SINGLE(D8L324C2)*_xlfn.SINGLE(D8L324C4),_xlfn.SINGLE(D8L324C3)*_xlfn.SINGLE(D8L324C4))</f>
        <v>368636.08459535445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993085.1462821333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862288.5950673382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993085.1462821333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253588.6483873612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664606.16947325901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253588.6483873612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-197682.42559407919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12390</v>
      </c>
      <c r="J135" s="16" t="s">
        <v>45315</v>
      </c>
      <c r="K135" s="21">
        <f>_xlfn.SINGLE(IF(FLOW_THRU_100PCT="Y",1,D8L449C4))</f>
        <v>0.7157849128670728</v>
      </c>
      <c r="L135" s="16" t="s">
        <v>45313</v>
      </c>
      <c r="M135" s="15">
        <f>IF(_xlfn.SINGLE(D8L328C2)&lt;&gt;0,_xlfn.SINGLE(D8L328C2)*_xlfn.SINGLE(D8L328C4),_xlfn.SINGLE(D8L328C3)*_xlfn.SINGLE(D8L328C4))</f>
        <v>8868.5750704230322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0.7157849128670728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0.7157849128670728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137.25182688628516</v>
      </c>
      <c r="J138" s="16" t="s">
        <v>45315</v>
      </c>
      <c r="K138" s="21">
        <f>_xlfn.SINGLE(IF(FLOW_THRU_100PCT="Y",1,D8L449C4))</f>
        <v>0.7157849128670728</v>
      </c>
      <c r="L138" s="16" t="s">
        <v>45320</v>
      </c>
      <c r="M138" s="15">
        <f>IF(_xlfn.SINGLE(D8L331C2)&lt;&gt;0,_xlfn.SINGLE(D8L331C2)*_xlfn.SINGLE(D8L331C4),_xlfn.SINGLE(D8L331C3)*_xlfn.SINGLE(D8L331C4))</f>
        <v>98.242786948646184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8.7275205795411204E-2</v>
      </c>
      <c r="J139" s="16" t="s">
        <v>45315</v>
      </c>
      <c r="K139" s="21">
        <f>_xlfn.SINGLE(IF(FLOW_THRU_100PCT="Y",1,D8L449C4))</f>
        <v>0.7157849128670728</v>
      </c>
      <c r="L139" s="16" t="s">
        <v>45322</v>
      </c>
      <c r="M139" s="15">
        <f>IF(_xlfn.SINGLE(D8L332C2)&lt;&gt;0,_xlfn.SINGLE(D8L332C2)*_xlfn.SINGLE(D8L332C4),_xlfn.SINGLE(D8L332C3)*_xlfn.SINGLE(D8L332C4))</f>
        <v>6.2470275575724259E-2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0.7157849128670728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0.7157849128670728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0.7157849128670728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25976</v>
      </c>
      <c r="J143" s="16" t="s">
        <v>45315</v>
      </c>
      <c r="K143" s="21">
        <f>_xlfn.SINGLE(IF(FLOW_THRU_100PCT="Y",1,D8L449C4))</f>
        <v>0.7157849128670728</v>
      </c>
      <c r="L143" s="16" t="s">
        <v>45330</v>
      </c>
      <c r="M143" s="15">
        <f>IF(_xlfn.SINGLE(D8L336C2)&lt;&gt;0,_xlfn.SINGLE(D8L336C2)*_xlfn.SINGLE(D8L336C4),_xlfn.SINGLE(D8L336C3)*_xlfn.SINGLE(D8L336C4))</f>
        <v>18593.228896635082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0.7157849128670728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492</v>
      </c>
      <c r="J145" s="16" t="s">
        <v>45315</v>
      </c>
      <c r="K145" s="21">
        <f>_xlfn.SINGLE(IF(FLOW_THRU_100PCT="Y",1,D8L449C4))</f>
        <v>0.7157849128670728</v>
      </c>
      <c r="L145" s="16" t="s">
        <v>45334</v>
      </c>
      <c r="M145" s="15">
        <f>IF(_xlfn.SINGLE(D8L338C2)&lt;&gt;0,_xlfn.SINGLE(D8L338C2)*_xlfn.SINGLE(D8L338C4),_xlfn.SINGLE(D8L338C3)*_xlfn.SINGLE(D8L338C4))</f>
        <v>352.16617713059981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0.7157849128670728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0.7157849128670728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3545</v>
      </c>
      <c r="J148" s="16" t="s">
        <v>45315</v>
      </c>
      <c r="K148" s="21">
        <f>_xlfn.SINGLE(IF(FLOW_THRU_100PCT="Y",1,D8L449C4))</f>
        <v>0.7157849128670728</v>
      </c>
      <c r="L148" s="16" t="s">
        <v>45340</v>
      </c>
      <c r="M148" s="15">
        <f>IF(_xlfn.SINGLE(D8L341C2)&lt;&gt;0,_xlfn.SINGLE(D8L341C2)*_xlfn.SINGLE(D8L341C4),_xlfn.SINGLE(D8L341C3)*_xlfn.SINGLE(D8L341C4))</f>
        <v>2537.4575161137732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0.7157849128670728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0.7157849128670728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102699</v>
      </c>
      <c r="J151" s="16" t="s">
        <v>45315</v>
      </c>
      <c r="K151" s="21">
        <f>_xlfn.SINGLE(IF(FLOW_THRU_100PCT="Y",1,D8L449C4))</f>
        <v>0.7157849128670728</v>
      </c>
      <c r="L151" s="16" t="s">
        <v>45345</v>
      </c>
      <c r="M151" s="15">
        <f>IF(_xlfn.SINGLE(D8L344C2)&lt;&gt;0,_xlfn.SINGLE(D8L344C2)*_xlfn.SINGLE(D8L344C4),_xlfn.SINGLE(D8L344C3)*_xlfn.SINGLE(D8L344C4))</f>
        <v>73510.394766535508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0.7157849128670728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0.7157849128670728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0.7157849128670728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0.7157849128670728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35.758874074125679</v>
      </c>
      <c r="J156" s="16" t="s">
        <v>45315</v>
      </c>
      <c r="K156" s="21">
        <f>_xlfn.SINGLE(IF(FLOW_THRU_100PCT="Y",1,D8L449C4))</f>
        <v>0.7157849128670728</v>
      </c>
      <c r="L156" s="16" t="s">
        <v>45355</v>
      </c>
      <c r="M156" s="15">
        <f>IF(_xlfn.SINGLE(D8L349C2)&lt;&gt;0,_xlfn.SINGLE(D8L349C2)*_xlfn.SINGLE(D8L349C4),_xlfn.SINGLE(D8L349C3)*_xlfn.SINGLE(D8L349C4))</f>
        <v>25.595662563372677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2.2738226256304669E-2</v>
      </c>
      <c r="J157" s="16" t="s">
        <v>45315</v>
      </c>
      <c r="K157" s="21">
        <f>_xlfn.SINGLE(IF(FLOW_THRU_100PCT="Y",1,D8L449C4))</f>
        <v>0.7157849128670728</v>
      </c>
      <c r="L157" s="16" t="s">
        <v>45357</v>
      </c>
      <c r="M157" s="15">
        <f>IF(_xlfn.SINGLE(D8L350C2)&lt;&gt;0,_xlfn.SINGLE(D8L350C2)*_xlfn.SINGLE(D8L350C4),_xlfn.SINGLE(D8L350C3)*_xlfn.SINGLE(D8L350C4))</f>
        <v>1.6275679299620826E-2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0.7157849128670728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0.7157849128670728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0.7157849128670728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145275.12071439245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103985.73962230489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145275.12071439245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103985.73962230489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59008.822277441977</v>
      </c>
      <c r="J164" s="16" t="s">
        <v>45373</v>
      </c>
      <c r="K164" s="21">
        <f>_xlfn.SINGLE(IF(FLOW_THRU_100PCT="Y",1,D8L456C4))</f>
        <v>0.562480734032621</v>
      </c>
      <c r="L164" s="16" t="s">
        <v>45371</v>
      </c>
      <c r="M164" s="15">
        <f>IF(_xlfn.SINGLE(D8L357C2)&lt;&gt;0,_xlfn.SINGLE(D8L357C2)*_xlfn.SINGLE(D8L357C4),_xlfn.SINGLE(D8L357C3)*_xlfn.SINGLE(D8L357C4))</f>
        <v>33191.325669016042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0.562480734032621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617.91518454533855</v>
      </c>
      <c r="J166" s="16" t="s">
        <v>45373</v>
      </c>
      <c r="K166" s="21">
        <f>_xlfn.SINGLE(IF(FLOW_THRU_100PCT="Y",1,D8L456C4))</f>
        <v>0.562480734032621</v>
      </c>
      <c r="L166" s="16" t="s">
        <v>45376</v>
      </c>
      <c r="M166" s="15">
        <f>IF(_xlfn.SINGLE(D8L359C2)&lt;&gt;0,_xlfn.SINGLE(D8L359C2)*_xlfn.SINGLE(D8L359C4),_xlfn.SINGLE(D8L359C3)*_xlfn.SINGLE(D8L359C4))</f>
        <v>347.56538657296448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0.562480734032621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66131.710555231184</v>
      </c>
      <c r="J168" s="16" t="s">
        <v>45373</v>
      </c>
      <c r="K168" s="21">
        <f>_xlfn.SINGLE(IF(FLOW_THRU_100PCT="Y",1,D8L456C4))</f>
        <v>0.562480734032621</v>
      </c>
      <c r="L168" s="16" t="s">
        <v>45380</v>
      </c>
      <c r="M168" s="15">
        <f>IF(_xlfn.SINGLE(D8L361C2)&lt;&gt;0,_xlfn.SINGLE(D8L361C2)*_xlfn.SINGLE(D8L361C4),_xlfn.SINGLE(D8L361C3)*_xlfn.SINGLE(D8L361C4))</f>
        <v>37197.813095939266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2319.2098685247288</v>
      </c>
      <c r="J169" s="16" t="s">
        <v>45373</v>
      </c>
      <c r="K169" s="21">
        <f>_xlfn.SINGLE(IF(FLOW_THRU_100PCT="Y",1,D8L456C4))</f>
        <v>0.562480734032621</v>
      </c>
      <c r="L169" s="16" t="s">
        <v>45382</v>
      </c>
      <c r="M169" s="15">
        <f>IF(_xlfn.SINGLE(D8L362C2)&lt;&gt;0,_xlfn.SINGLE(D8L362C2)*_xlfn.SINGLE(D8L362C4),_xlfn.SINGLE(D8L362C3)*_xlfn.SINGLE(D8L362C4))</f>
        <v>1304.5108692234878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0.562480734032621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0.562480734032621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0.562480734032621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0.562480734032621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0.562480734032621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128077.65788574323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72041.21502075177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128077.65788574323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72041.21502075177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8427B-7E67-4E3D-979B-8CEA7D6CE0D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743749.08158998424</v>
      </c>
      <c r="F8" s="16" t="s">
        <v>45463</v>
      </c>
      <c r="G8" s="15">
        <f>D1L234C7</f>
        <v>671284.00799174886</v>
      </c>
      <c r="H8" s="16" t="s">
        <v>45464</v>
      </c>
      <c r="I8" s="15">
        <f>D1L251C7</f>
        <v>1929530.0144408871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2613886.9422498732</v>
      </c>
      <c r="F9" s="16" t="s">
        <v>45466</v>
      </c>
      <c r="G9" s="15">
        <f>D3L217C7</f>
        <v>296820.96925765747</v>
      </c>
      <c r="H9" s="16" t="s">
        <v>45467</v>
      </c>
      <c r="I9" s="15">
        <f>D3L224C7</f>
        <v>254434.46369905691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1.832439786571985E-3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92323.353196820506</v>
      </c>
      <c r="F14" s="16" t="s">
        <v>45479</v>
      </c>
      <c r="G14" s="15">
        <f>D3L217C20</f>
        <v>-107.05406151568033</v>
      </c>
      <c r="H14" s="16" t="s">
        <v>45480</v>
      </c>
      <c r="I14" s="15">
        <f>D3L224C20</f>
        <v>432.4105522299414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3194750.7071942901</v>
      </c>
      <c r="F15" s="16" t="s">
        <v>45482</v>
      </c>
      <c r="G15" s="15">
        <f>D3L217C16</f>
        <v>362781.18464824796</v>
      </c>
      <c r="H15" s="16" t="s">
        <v>45483</v>
      </c>
      <c r="I15" s="15">
        <f>D3L224C16</f>
        <v>310975.45563218067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1585830.2637278587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85116.266093143859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13349.704684274559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241972.5969481708</v>
      </c>
      <c r="F23" s="16" t="s">
        <v>45496</v>
      </c>
      <c r="G23" s="15">
        <f>D2L236C7</f>
        <v>205099.77176892851</v>
      </c>
      <c r="H23" s="16" t="s">
        <v>45497</v>
      </c>
      <c r="I23" s="15">
        <f>D2L255C7</f>
        <v>812621.17895382899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110798.43602120638</v>
      </c>
      <c r="F24" s="16" t="s">
        <v>45499</v>
      </c>
      <c r="G24" s="15">
        <f>D3L217C32</f>
        <v>6594.9597855010234</v>
      </c>
      <c r="H24" s="16" t="s">
        <v>45500</v>
      </c>
      <c r="I24" s="15">
        <f>D3L224C32</f>
        <v>5653.1890598477694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608114.83880025451</v>
      </c>
      <c r="F25" s="16" t="s">
        <v>45502</v>
      </c>
      <c r="G25" s="15">
        <f>D4L213C7</f>
        <v>1538.1898985483513</v>
      </c>
      <c r="H25" s="16" t="s">
        <v>45503</v>
      </c>
      <c r="I25" s="15">
        <f>D4L220C7</f>
        <v>4288.6676641572139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2654.9905030331761</v>
      </c>
      <c r="F28" s="16" t="s">
        <v>45511</v>
      </c>
      <c r="G28" s="15">
        <f>D7L926C5</f>
        <v>1081</v>
      </c>
      <c r="H28" s="16" t="s">
        <v>45512</v>
      </c>
      <c r="I28" s="15">
        <f>D7L927C5</f>
        <v>4133.3129922328508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7094.4505635411133</v>
      </c>
      <c r="F29" s="16" t="s">
        <v>45514</v>
      </c>
      <c r="G29" s="15">
        <f>D7L1026C5</f>
        <v>213</v>
      </c>
      <c r="H29" s="16" t="s">
        <v>45515</v>
      </c>
      <c r="I29" s="15">
        <f>D7L1027C5</f>
        <v>551.56079790603167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11269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179.2103638411059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359.05839530774409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17201.700799645729</v>
      </c>
      <c r="F33" s="16" t="s">
        <v>45522</v>
      </c>
      <c r="G33" s="15">
        <f>D7L624C5</f>
        <v>3580.764949656244</v>
      </c>
      <c r="H33" s="16" t="s">
        <v>45523</v>
      </c>
      <c r="I33" s="15">
        <f>D7L631C5</f>
        <v>252.74007147214101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485671.12612920016</v>
      </c>
      <c r="F34" s="16" t="s">
        <v>45525</v>
      </c>
      <c r="G34" s="15">
        <f>D7L724C5</f>
        <v>35427</v>
      </c>
      <c r="H34" s="16" t="s">
        <v>45526</v>
      </c>
      <c r="I34" s="15">
        <f>D7L725C5</f>
        <v>91962.808610883032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85169.98741894147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49666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136045.40425350625</v>
      </c>
      <c r="F37" s="16" t="s">
        <v>45530</v>
      </c>
      <c r="G37" s="15">
        <f>D6L1919C2</f>
        <v>13740.487654438381</v>
      </c>
      <c r="H37" s="16" t="s">
        <v>45531</v>
      </c>
      <c r="I37" s="15">
        <f>D6L1919C3</f>
        <v>76143.297267266185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17005.692623816241</v>
      </c>
      <c r="F38" s="16" t="s">
        <v>45533</v>
      </c>
      <c r="G38" s="15">
        <f>D6L1919C5</f>
        <v>1070.8350475771401</v>
      </c>
      <c r="H38" s="16" t="s">
        <v>45534</v>
      </c>
      <c r="I38" s="15">
        <f>D6L1919C6</f>
        <v>2864.8874754776093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38896.844451455567</v>
      </c>
      <c r="F39" s="16" t="s">
        <v>45536</v>
      </c>
      <c r="G39" s="15">
        <f>D6L1919C8</f>
        <v>57067.906896336543</v>
      </c>
      <c r="H39" s="16" t="s">
        <v>45537</v>
      </c>
      <c r="I39" s="15">
        <f>D6L1919C9</f>
        <v>34716.623877100748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114154.25242586693</v>
      </c>
      <c r="F40" s="16" t="s">
        <v>45539</v>
      </c>
      <c r="G40" s="15">
        <f>D6L1919C11</f>
        <v>130998.41580567897</v>
      </c>
      <c r="H40" s="16" t="s">
        <v>45540</v>
      </c>
      <c r="I40" s="15">
        <f>D6L1919C12</f>
        <v>80847.797057223084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411694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10254900.850038728</v>
      </c>
      <c r="F42" s="16" t="s">
        <v>45543</v>
      </c>
      <c r="G42" s="15">
        <f>SUM(D8L401C2:D8L434C2)</f>
        <v>2198885.4396428037</v>
      </c>
      <c r="H42" s="16" t="s">
        <v>45544</v>
      </c>
      <c r="I42" s="15">
        <f>SUM(D8L401C3:D8L434C3)</f>
        <v>3609767.4683794975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10254900.850038728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862288.5950673382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13451048.635381933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253588.6483873612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13197459.986994572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11117189.445106067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0.84237341549521605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0.84237341549521605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2198885.4396428037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3217267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145275.12071439245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3071991.8792856075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2198885.4396428037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0.7157849128670728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0.7157849128670728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3609767.4683794975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6545661.8522808347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128077.65788574323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6417584.1943950914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3609767.4683794975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0.562480734032621</v>
      </c>
      <c r="J63" s="16" t="s">
        <v>45568</v>
      </c>
      <c r="K63" s="21">
        <f>D8L456C3</f>
        <v>0.562480734032621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3A96A-5C7E-4B99-9CD6-C22F0431D86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664606.16947325901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103985.73962230489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72041.21502075177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10254900.850038728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2198885.4396428037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3609767.4683794975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1.064808639224508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1.0472902033673919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1.0199573007546363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840633.12411631574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16063553.758061029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1.0523317029828763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23213977.48766277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16904186.882177345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0.7281900265114496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0.2718099734885504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1.3732679157811518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D629D-ED6D-4B1E-BD46-1741F469765E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6.7428600062873032E-4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6.3750629175365523E-4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1.832439786571985E-3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2.4793638216815857E-3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2.8188551071292735E-4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2.4163181234180319E-4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3.1536498223103159E-3</v>
      </c>
      <c r="F10" s="16" t="s">
        <v>45637</v>
      </c>
      <c r="G10" s="21">
        <f>D8L703C1* D8L607C1</f>
        <v>3.3580335758848587E-3</v>
      </c>
      <c r="H10" s="16" t="s">
        <v>45638</v>
      </c>
      <c r="I10" s="21">
        <f>SUM(D8L701C3:D8L702C3)</f>
        <v>9.1939180246658264E-4</v>
      </c>
      <c r="J10" s="16" t="s">
        <v>45639</v>
      </c>
      <c r="K10" s="21">
        <f>D8L703C3*D8L608C1</f>
        <v>9.6287002777954028E-4</v>
      </c>
      <c r="L10" s="16" t="s">
        <v>45640</v>
      </c>
      <c r="M10" s="21">
        <f>SUM(D8L701C5:D8L702C5)</f>
        <v>2.0740715989137882E-3</v>
      </c>
      <c r="N10" s="16" t="s">
        <v>45641</v>
      </c>
      <c r="O10" s="21">
        <f>D8L703C5* D8L609C1</f>
        <v>2.1154644695999601E-3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0.66147435367717577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-7.6702872260386672E-4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3.0981665601616084E-3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0.66147435367717577</v>
      </c>
      <c r="F17" s="16" t="s">
        <v>45662</v>
      </c>
      <c r="G17" s="21">
        <f>D8L710C1* D8L607C1</f>
        <v>0.70434360642090443</v>
      </c>
      <c r="H17" s="16" t="s">
        <v>45663</v>
      </c>
      <c r="I17" s="21">
        <f>SUM(D8L708C3:D8L709C3)</f>
        <v>-7.6702872260386672E-4</v>
      </c>
      <c r="J17" s="16" t="s">
        <v>45664</v>
      </c>
      <c r="K17" s="21">
        <f>D8L710C3*D8L608C1</f>
        <v>-8.0330166688443437E-4</v>
      </c>
      <c r="L17" s="16" t="s">
        <v>45665</v>
      </c>
      <c r="M17" s="21">
        <f>SUM(D8L708C5:D8L709C5)</f>
        <v>3.0981665601616084E-3</v>
      </c>
      <c r="N17" s="16" t="s">
        <v>45666</v>
      </c>
      <c r="O17" s="21">
        <f>D8L710C5* D8L609C1</f>
        <v>3.1599976019907106E-3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11.362271960840724</v>
      </c>
      <c r="F18" s="16" t="s">
        <v>45668</v>
      </c>
      <c r="G18" s="21">
        <f>D8L711C1* D8L607C1</f>
        <v>12.098645345121593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6.8289243931080144</v>
      </c>
      <c r="F19" s="16" t="s">
        <v>45674</v>
      </c>
      <c r="G19" s="21">
        <f>D8L712C1* D8L607C1</f>
        <v>7.271497690392394</v>
      </c>
      <c r="H19" s="16" t="s">
        <v>45675</v>
      </c>
      <c r="I19" s="21">
        <f>D3L217C18</f>
        <v>0.77802797464941031</v>
      </c>
      <c r="J19" s="16" t="s">
        <v>45676</v>
      </c>
      <c r="K19" s="21">
        <f>D8L712C3*D8L608C1</f>
        <v>0.81482107579610097</v>
      </c>
      <c r="L19" s="16" t="s">
        <v>45677</v>
      </c>
      <c r="M19" s="21">
        <f>D3L224C18</f>
        <v>0.66692434489339636</v>
      </c>
      <c r="N19" s="16" t="s">
        <v>45678</v>
      </c>
      <c r="O19" s="21">
        <f>D8L712C5* D8L609C1</f>
        <v>0.68023435462502269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1.39802444662398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1.39802444662398</v>
      </c>
      <c r="F22" s="16" t="s">
        <v>45684</v>
      </c>
      <c r="G22" s="21">
        <f>D8L715C1* D8L607C1</f>
        <v>1.4886285086122759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5.0979604264927971</v>
      </c>
      <c r="F26" s="16" t="s">
        <v>45696</v>
      </c>
      <c r="G26" s="21">
        <f>D8L719C1* D8L607C1</f>
        <v>5.4283523045541875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1.6431629654033151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1.4740869582108354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5.8404466837306535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0.79641916525172063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4.7399098135928526E-2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4.0630431684781705E-2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4.3683977489968449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1.1055232529738362E-2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3.0823384235439715E-2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6.8079798796518807</v>
      </c>
      <c r="F30" s="16" t="s">
        <v>45707</v>
      </c>
      <c r="G30" s="21">
        <f>D8L723C1* D8L607C1</f>
        <v>7.2491957915199485</v>
      </c>
      <c r="H30" s="16" t="s">
        <v>45708</v>
      </c>
      <c r="I30" s="21">
        <f>SUM(D8L720C3:D8L722C3)</f>
        <v>1.5325412888765022</v>
      </c>
      <c r="J30" s="16" t="s">
        <v>45709</v>
      </c>
      <c r="K30" s="21">
        <f>D8L723C3*D8L608C1</f>
        <v>1.6050154780963968</v>
      </c>
      <c r="L30" s="16" t="s">
        <v>45710</v>
      </c>
      <c r="M30" s="21">
        <f>SUM(D8L720C5:D8L722C5)</f>
        <v>5.9119004996508746</v>
      </c>
      <c r="N30" s="16" t="s">
        <v>45711</v>
      </c>
      <c r="O30" s="21">
        <f>D8L723C5* D8L609C1</f>
        <v>6.0298860759538915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0.24414521315606708</v>
      </c>
      <c r="F33" s="16" t="s">
        <v>45725</v>
      </c>
      <c r="G33" s="21">
        <f>D8L726C1* D8L607C1</f>
        <v>0.25996793219388925</v>
      </c>
      <c r="H33" s="16" t="s">
        <v>45726</v>
      </c>
      <c r="I33" s="21">
        <f>D7L926C8</f>
        <v>9.9178142568625824E-2</v>
      </c>
      <c r="J33" s="16" t="s">
        <v>45727</v>
      </c>
      <c r="K33" s="21">
        <f>D8L726C3*D8L608C1</f>
        <v>0.10386829710029633</v>
      </c>
      <c r="L33" s="16" t="s">
        <v>45728</v>
      </c>
      <c r="M33" s="21">
        <f>D7L927C8</f>
        <v>0.37921767365811571</v>
      </c>
      <c r="N33" s="16" t="s">
        <v>45729</v>
      </c>
      <c r="O33" s="21">
        <f>D8L726C5* D8L609C1</f>
        <v>0.38678583482278422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0.28671382047628741</v>
      </c>
      <c r="F35" s="16" t="s">
        <v>45737</v>
      </c>
      <c r="G35" s="21">
        <f>D8L728C1* D8L607C1</f>
        <v>0.30529535302821548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22.855528266608868</v>
      </c>
      <c r="F36" s="16" t="s">
        <v>45739</v>
      </c>
      <c r="G36" s="21">
        <f>D8L729C1* D8L607C1</f>
        <v>24.336763952325065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62.638010839237673</v>
      </c>
      <c r="F37" s="16" t="s">
        <v>45741</v>
      </c>
      <c r="G37" s="21">
        <f>D8L730C1* D8L607C1</f>
        <v>66.697495085458641</v>
      </c>
      <c r="H37" s="16" t="s">
        <v>45742</v>
      </c>
      <c r="I37" s="21">
        <f>D7L724C8</f>
        <v>4.5847896848896967</v>
      </c>
      <c r="J37" s="16" t="s">
        <v>45743</v>
      </c>
      <c r="K37" s="21">
        <f>D8L730C3*D8L608C1</f>
        <v>4.8016053214848506</v>
      </c>
      <c r="L37" s="16" t="s">
        <v>45744</v>
      </c>
      <c r="M37" s="21">
        <f>D7L725C8</f>
        <v>11.901378505452392</v>
      </c>
      <c r="N37" s="16" t="s">
        <v>45745</v>
      </c>
      <c r="O37" s="21">
        <f>D8L730C5* D8L609C1</f>
        <v>12.13889789568047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7.2244421873372988E-2</v>
      </c>
      <c r="N38" s="16" t="s">
        <v>45751</v>
      </c>
      <c r="O38" s="21">
        <f>D8L731C5* D8L609C1</f>
        <v>7.3686225528544716E-2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0.8724053664636835</v>
      </c>
      <c r="F39" s="16" t="s">
        <v>45753</v>
      </c>
      <c r="G39" s="21">
        <f>D8L732C1* D8L607C1</f>
        <v>0.92894477111635299</v>
      </c>
      <c r="H39" s="16" t="s">
        <v>45754</v>
      </c>
      <c r="I39" s="21">
        <f>D7L624C8</f>
        <v>0.18782740251996807</v>
      </c>
      <c r="J39" s="16" t="s">
        <v>45755</v>
      </c>
      <c r="K39" s="21">
        <f>D8L732C3*D8L608C1</f>
        <v>0.19670979858310633</v>
      </c>
      <c r="L39" s="16" t="s">
        <v>45756</v>
      </c>
      <c r="M39" s="21">
        <f>D7L631C8</f>
        <v>1.3257365899395499E-2</v>
      </c>
      <c r="N39" s="16" t="s">
        <v>45757</v>
      </c>
      <c r="O39" s="21">
        <f>D8L732C5* D8L609C1</f>
        <v>1.3521947137863994E-2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3.6058059910619458E-2</v>
      </c>
      <c r="F40" s="16" t="s">
        <v>45759</v>
      </c>
      <c r="G40" s="21">
        <f>D8L733C1* D8L607C1</f>
        <v>3.8394933706502488E-2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809.61603280424993</v>
      </c>
      <c r="F41" s="16" t="s">
        <v>45761</v>
      </c>
      <c r="G41" s="21">
        <f>D8L734C1* D8L607C1</f>
        <v>862.08614618463798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5206-571E-4056-B67C-3C77CE0FA690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4.1130548665683193</v>
      </c>
      <c r="J8" s="16" t="s">
        <v>45802</v>
      </c>
      <c r="K8" s="21">
        <f>D8L801C3*D8L607C1</f>
        <v>4.3796163555263519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7.7102687428492365</v>
      </c>
      <c r="R8" s="16" t="s">
        <v>45806</v>
      </c>
      <c r="S8" s="21">
        <f>D8L801C7*D8L607C1</f>
        <v>8.2099607681285534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4.3270760500374247E-2</v>
      </c>
      <c r="F9" s="16" t="s">
        <v>45826</v>
      </c>
      <c r="G9" s="21">
        <f>D8L802C1*D8L607C1</f>
        <v>4.6075079606613091E-2</v>
      </c>
      <c r="H9" s="16" t="s">
        <v>45827</v>
      </c>
      <c r="I9" s="21">
        <f>D6L228C16</f>
        <v>0.11250397730097281</v>
      </c>
      <c r="J9" s="16" t="s">
        <v>45828</v>
      </c>
      <c r="K9" s="21">
        <f>D8L802C3*D8L607C1</f>
        <v>0.11979520697719379</v>
      </c>
      <c r="L9" s="16" t="s">
        <v>45829</v>
      </c>
      <c r="M9" s="21">
        <f>D6L228C21</f>
        <v>5.1120777154149035</v>
      </c>
      <c r="N9" s="16" t="s">
        <v>45830</v>
      </c>
      <c r="O9" s="21">
        <f>D8L802C5*D8L607C1</f>
        <v>5.4433845157608749</v>
      </c>
      <c r="P9" s="16" t="s">
        <v>45831</v>
      </c>
      <c r="Q9" s="21">
        <f>D6L228C24</f>
        <v>5.1120777154149026</v>
      </c>
      <c r="R9" s="16" t="s">
        <v>45832</v>
      </c>
      <c r="S9" s="21">
        <f>D8L802C7*D8L607C1</f>
        <v>5.443384515760874</v>
      </c>
      <c r="T9" s="16" t="s">
        <v>45833</v>
      </c>
      <c r="U9" s="21">
        <f>D6L237C13</f>
        <v>3.1934957392450294E-2</v>
      </c>
      <c r="V9" s="16" t="s">
        <v>45834</v>
      </c>
      <c r="W9" s="21">
        <f>D8L802C9*D8L608C1</f>
        <v>3.3445168022068261E-2</v>
      </c>
      <c r="X9" s="16" t="s">
        <v>45835</v>
      </c>
      <c r="Y9" s="21">
        <f>D6L237C16</f>
        <v>8.3030889220370954E-2</v>
      </c>
      <c r="Z9" s="16" t="s">
        <v>45836</v>
      </c>
      <c r="AA9" s="21">
        <f>D8L802C11*D8L608C1</f>
        <v>8.6957436857377682E-2</v>
      </c>
      <c r="AB9" s="16" t="s">
        <v>45837</v>
      </c>
      <c r="AC9" s="21">
        <f>D6L237C21</f>
        <v>17.468593915048203</v>
      </c>
      <c r="AD9" s="16" t="s">
        <v>45838</v>
      </c>
      <c r="AE9" s="21">
        <f>D8L802C13*D8L608C1</f>
        <v>18.294687273833215</v>
      </c>
      <c r="AF9" s="16" t="s">
        <v>45839</v>
      </c>
      <c r="AG9" s="21">
        <f>D6L237C24</f>
        <v>17.468593915048203</v>
      </c>
      <c r="AH9" s="16" t="s">
        <v>45840</v>
      </c>
      <c r="AI9" s="21">
        <f>D8L802C15*D8L608C1</f>
        <v>18.294687273833215</v>
      </c>
      <c r="AJ9" s="16" t="s">
        <v>45841</v>
      </c>
      <c r="AK9" s="21">
        <f>D6L240C13</f>
        <v>9.0236074273037043E-4</v>
      </c>
      <c r="AL9" s="16" t="s">
        <v>45842</v>
      </c>
      <c r="AM9" s="21">
        <f>D8L802C17*D8L609C1</f>
        <v>9.2036942746221741E-4</v>
      </c>
      <c r="AN9" s="16" t="s">
        <v>45843</v>
      </c>
      <c r="AO9" s="21">
        <f>D6L240C16</f>
        <v>2.3461379310989699E-3</v>
      </c>
      <c r="AP9" s="16" t="s">
        <v>45844</v>
      </c>
      <c r="AQ9" s="21">
        <f>D8L802C19*D8L609C1</f>
        <v>2.3929605114017725E-3</v>
      </c>
      <c r="AR9" s="16" t="s">
        <v>45845</v>
      </c>
      <c r="AS9" s="21">
        <f>D6L240C21</f>
        <v>0.10262375869264681</v>
      </c>
      <c r="AT9" s="16" t="s">
        <v>45846</v>
      </c>
      <c r="AU9" s="21">
        <f>D8L802C21*D8L609C1</f>
        <v>0.10467185190944718</v>
      </c>
      <c r="AV9" s="16" t="s">
        <v>45847</v>
      </c>
      <c r="AW9" s="21">
        <f>D6L240C24</f>
        <v>0.10262375869264681</v>
      </c>
      <c r="AX9" s="16" t="s">
        <v>45848</v>
      </c>
      <c r="AY9" s="21">
        <f>D8L802C23*D8L609C1</f>
        <v>0.10467185190944718</v>
      </c>
      <c r="AZ9" s="16" t="s">
        <v>45849</v>
      </c>
      <c r="BA9" s="21">
        <f>D6L1802C8</f>
        <v>0.23571287324500692</v>
      </c>
      <c r="BB9" s="16" t="s">
        <v>45850</v>
      </c>
      <c r="BC9" s="21">
        <f>D8L802C25*D8L608C1</f>
        <v>0.24685978295707556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6.8005857594520186E-2</v>
      </c>
      <c r="F10" s="16" t="s">
        <v>45852</v>
      </c>
      <c r="G10" s="21">
        <f>D8L803C1*D8L607C1</f>
        <v>7.2413224684516705E-2</v>
      </c>
      <c r="H10" s="16" t="s">
        <v>45853</v>
      </c>
      <c r="I10" s="21">
        <f>D6L328C16</f>
        <v>0.17681522974575203</v>
      </c>
      <c r="J10" s="16" t="s">
        <v>45854</v>
      </c>
      <c r="K10" s="21">
        <f>D8L803C3*D8L607C1</f>
        <v>0.18827438417974296</v>
      </c>
      <c r="L10" s="16" t="s">
        <v>45855</v>
      </c>
      <c r="M10" s="21">
        <f>D6L328C21</f>
        <v>10.637064705968942</v>
      </c>
      <c r="N10" s="16" t="s">
        <v>45856</v>
      </c>
      <c r="O10" s="21">
        <f>D8L803C5*D8L607C1</f>
        <v>11.32643839490583</v>
      </c>
      <c r="P10" s="16" t="s">
        <v>45857</v>
      </c>
      <c r="Q10" s="21">
        <f>D6L328C24</f>
        <v>10.637064705968944</v>
      </c>
      <c r="R10" s="16" t="s">
        <v>45858</v>
      </c>
      <c r="S10" s="21">
        <f>D8L803C7*D8L607C1</f>
        <v>11.326438394905832</v>
      </c>
      <c r="T10" s="16" t="s">
        <v>45859</v>
      </c>
      <c r="U10" s="21">
        <f>D6L337C13</f>
        <v>2.6704458812805865E-2</v>
      </c>
      <c r="V10" s="16" t="s">
        <v>45860</v>
      </c>
      <c r="W10" s="21">
        <f>D8L803C9*D8L608C1</f>
        <v>2.7967318100879594E-2</v>
      </c>
      <c r="X10" s="16" t="s">
        <v>45861</v>
      </c>
      <c r="Y10" s="21">
        <f>D6L337C16</f>
        <v>6.9431592913295481E-2</v>
      </c>
      <c r="Z10" s="16" t="s">
        <v>45862</v>
      </c>
      <c r="AA10" s="21">
        <f>D8L803C11*D8L608C1</f>
        <v>7.2715027062287191E-2</v>
      </c>
      <c r="AB10" s="16" t="s">
        <v>45863</v>
      </c>
      <c r="AC10" s="21">
        <f>D6L337C21</f>
        <v>21.247716350489817</v>
      </c>
      <c r="AD10" s="16" t="s">
        <v>45864</v>
      </c>
      <c r="AE10" s="21">
        <f>D8L803C13*D8L608C1</f>
        <v>22.252525177797139</v>
      </c>
      <c r="AF10" s="16" t="s">
        <v>45865</v>
      </c>
      <c r="AG10" s="21">
        <f>D6L337C24</f>
        <v>21.247716350489814</v>
      </c>
      <c r="AH10" s="16" t="s">
        <v>45866</v>
      </c>
      <c r="AI10" s="21">
        <f>D8L803C15*D8L608C1</f>
        <v>22.252525177797136</v>
      </c>
      <c r="AJ10" s="16" t="s">
        <v>45867</v>
      </c>
      <c r="AK10" s="21">
        <f>D6L340C13</f>
        <v>2.5375554835681477E-2</v>
      </c>
      <c r="AL10" s="16" t="s">
        <v>45868</v>
      </c>
      <c r="AM10" s="21">
        <f>D8L803C17*D8L609C1</f>
        <v>2.5881982415352937E-2</v>
      </c>
      <c r="AN10" s="16" t="s">
        <v>45869</v>
      </c>
      <c r="AO10" s="21">
        <f>D6L340C16</f>
        <v>6.597644257277209E-2</v>
      </c>
      <c r="AP10" s="16" t="s">
        <v>45870</v>
      </c>
      <c r="AQ10" s="21">
        <f>D8L803C19*D8L609C1</f>
        <v>6.7293154279917888E-2</v>
      </c>
      <c r="AR10" s="16" t="s">
        <v>45871</v>
      </c>
      <c r="AS10" s="21">
        <f>D6L340C21</f>
        <v>5.536113717803298</v>
      </c>
      <c r="AT10" s="16" t="s">
        <v>45872</v>
      </c>
      <c r="AU10" s="21">
        <f>D8L803C21*D8L609C1</f>
        <v>5.6465996042813664</v>
      </c>
      <c r="AV10" s="16" t="s">
        <v>45873</v>
      </c>
      <c r="AW10" s="21">
        <f>D6L340C24</f>
        <v>5.536113717803298</v>
      </c>
      <c r="AX10" s="16" t="s">
        <v>45874</v>
      </c>
      <c r="AY10" s="21">
        <f>D8L803C23*D8L609C1</f>
        <v>5.6465996042813664</v>
      </c>
      <c r="AZ10" s="16" t="s">
        <v>45875</v>
      </c>
      <c r="BA10" s="21">
        <f>D6L1803C8</f>
        <v>0.31556657995039022</v>
      </c>
      <c r="BB10" s="16" t="s">
        <v>45876</v>
      </c>
      <c r="BC10" s="21">
        <f>D8L803C25*D8L608C1</f>
        <v>0.3304897876921965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4.6542900104187421E-2</v>
      </c>
      <c r="F11" s="16" t="s">
        <v>45878</v>
      </c>
      <c r="G11" s="21">
        <f>D8L804C1*D8L607C1</f>
        <v>4.9559282125502015E-2</v>
      </c>
      <c r="H11" s="16" t="s">
        <v>45879</v>
      </c>
      <c r="I11" s="21">
        <f>D6L428C16</f>
        <v>0.1210115402708874</v>
      </c>
      <c r="J11" s="16" t="s">
        <v>45880</v>
      </c>
      <c r="K11" s="21">
        <f>D8L804C3*D8L607C1</f>
        <v>0.12885413352630534</v>
      </c>
      <c r="L11" s="16" t="s">
        <v>45881</v>
      </c>
      <c r="M11" s="21">
        <f>D6L428C21</f>
        <v>5.3464001948757236</v>
      </c>
      <c r="N11" s="16" t="s">
        <v>45882</v>
      </c>
      <c r="O11" s="21">
        <f>D8L804C5*D8L607C1</f>
        <v>5.6928931162552638</v>
      </c>
      <c r="P11" s="16" t="s">
        <v>45883</v>
      </c>
      <c r="Q11" s="21">
        <f>D6L428C24</f>
        <v>5.3464001948757236</v>
      </c>
      <c r="R11" s="16" t="s">
        <v>45884</v>
      </c>
      <c r="S11" s="21">
        <f>D8L804C7*D8L607C1</f>
        <v>5.6928931162552638</v>
      </c>
      <c r="T11" s="16" t="s">
        <v>45885</v>
      </c>
      <c r="U11" s="21">
        <f>D6L437C13</f>
        <v>4.7168114904891779E-4</v>
      </c>
      <c r="V11" s="16" t="s">
        <v>45886</v>
      </c>
      <c r="W11" s="21">
        <f>D8L804C9*D8L608C1</f>
        <v>4.9398704651200615E-4</v>
      </c>
      <c r="X11" s="16" t="s">
        <v>45887</v>
      </c>
      <c r="Y11" s="21">
        <f>D6L437C16</f>
        <v>1.2263709875271877E-3</v>
      </c>
      <c r="Z11" s="16" t="s">
        <v>45888</v>
      </c>
      <c r="AA11" s="21">
        <f>D8L804C11*D8L608C1</f>
        <v>1.2843663209312177E-3</v>
      </c>
      <c r="AB11" s="16" t="s">
        <v>45889</v>
      </c>
      <c r="AC11" s="21">
        <f>D6L437C21</f>
        <v>0.67227276971244465</v>
      </c>
      <c r="AD11" s="16" t="s">
        <v>45890</v>
      </c>
      <c r="AE11" s="21">
        <f>D8L804C13*D8L608C1</f>
        <v>0.70406468571050596</v>
      </c>
      <c r="AF11" s="16" t="s">
        <v>45891</v>
      </c>
      <c r="AG11" s="21">
        <f>D6L437C24</f>
        <v>0.67227276971244465</v>
      </c>
      <c r="AH11" s="16" t="s">
        <v>45892</v>
      </c>
      <c r="AI11" s="21">
        <f>D8L804C15*D8L608C1</f>
        <v>0.70406468571050596</v>
      </c>
      <c r="AJ11" s="16" t="s">
        <v>45893</v>
      </c>
      <c r="AK11" s="21">
        <f>D6L440C13</f>
        <v>8.6937150664256699E-3</v>
      </c>
      <c r="AL11" s="16" t="s">
        <v>45894</v>
      </c>
      <c r="AM11" s="21">
        <f>D8L804C17*D8L609C1</f>
        <v>8.86721815268144E-3</v>
      </c>
      <c r="AN11" s="16" t="s">
        <v>45895</v>
      </c>
      <c r="AO11" s="21">
        <f>D6L440C16</f>
        <v>2.2603659172706791E-2</v>
      </c>
      <c r="AP11" s="16" t="s">
        <v>45896</v>
      </c>
      <c r="AQ11" s="21">
        <f>D8L804C19*D8L609C1</f>
        <v>2.3054767196971793E-2</v>
      </c>
      <c r="AR11" s="16" t="s">
        <v>45897</v>
      </c>
      <c r="AS11" s="21">
        <f>D6L440C21</f>
        <v>1.4092131040438838</v>
      </c>
      <c r="AT11" s="16" t="s">
        <v>45898</v>
      </c>
      <c r="AU11" s="21">
        <f>D8L804C21*D8L609C1</f>
        <v>1.4373371937886621</v>
      </c>
      <c r="AV11" s="16" t="s">
        <v>45899</v>
      </c>
      <c r="AW11" s="21">
        <f>D6L440C24</f>
        <v>1.409213104043884</v>
      </c>
      <c r="AX11" s="16" t="s">
        <v>45900</v>
      </c>
      <c r="AY11" s="21">
        <f>D8L804C23*D8L609C1</f>
        <v>1.4373371937886623</v>
      </c>
      <c r="AZ11" s="16" t="s">
        <v>45901</v>
      </c>
      <c r="BA11" s="21">
        <f>D6L1804C8</f>
        <v>2.4246572243913364E-3</v>
      </c>
      <c r="BB11" s="16" t="s">
        <v>45902</v>
      </c>
      <c r="BC11" s="21">
        <f>D8L804C25*D8L608C1</f>
        <v>2.5393197576290185E-3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6.0650906722284299E-2</v>
      </c>
      <c r="F12" s="16" t="s">
        <v>45904</v>
      </c>
      <c r="G12" s="21">
        <f>D8L805C1*D8L607C1</f>
        <v>6.4581609454688105E-2</v>
      </c>
      <c r="H12" s="16" t="s">
        <v>45905</v>
      </c>
      <c r="I12" s="21">
        <f>D6L528C16</f>
        <v>0.15769235747793867</v>
      </c>
      <c r="J12" s="16" t="s">
        <v>45906</v>
      </c>
      <c r="K12" s="21">
        <f>D8L805C3*D8L607C1</f>
        <v>0.16791218458218854</v>
      </c>
      <c r="L12" s="16" t="s">
        <v>45907</v>
      </c>
      <c r="M12" s="21">
        <f>D6L528C21</f>
        <v>7.1061048437933385</v>
      </c>
      <c r="N12" s="16" t="s">
        <v>45908</v>
      </c>
      <c r="O12" s="21">
        <f>D8L805C5*D8L607C1</f>
        <v>7.5666418289062696</v>
      </c>
      <c r="P12" s="16" t="s">
        <v>45909</v>
      </c>
      <c r="Q12" s="21">
        <f>D6L528C24</f>
        <v>7.1061048437933385</v>
      </c>
      <c r="R12" s="16" t="s">
        <v>45910</v>
      </c>
      <c r="S12" s="21">
        <f>D8L805C7*D8L607C1</f>
        <v>7.5666418289062696</v>
      </c>
      <c r="T12" s="16" t="s">
        <v>45911</v>
      </c>
      <c r="U12" s="21">
        <f>D6L537C13</f>
        <v>2.0458917986482243E-2</v>
      </c>
      <c r="V12" s="16" t="s">
        <v>45912</v>
      </c>
      <c r="W12" s="21">
        <f>D8L805C9*D8L608C1</f>
        <v>2.1426424378739779E-2</v>
      </c>
      <c r="X12" s="16" t="s">
        <v>45913</v>
      </c>
      <c r="Y12" s="21">
        <f>D6L537C16</f>
        <v>5.3193186764853781E-2</v>
      </c>
      <c r="Z12" s="16" t="s">
        <v>45914</v>
      </c>
      <c r="AA12" s="21">
        <f>D8L805C11*D8L608C1</f>
        <v>5.5708703384723376E-2</v>
      </c>
      <c r="AB12" s="16" t="s">
        <v>45915</v>
      </c>
      <c r="AC12" s="21">
        <f>D6L537C21</f>
        <v>39.172091641173509</v>
      </c>
      <c r="AD12" s="16" t="s">
        <v>45916</v>
      </c>
      <c r="AE12" s="21">
        <f>D8L805C13*D8L608C1</f>
        <v>41.024547821210717</v>
      </c>
      <c r="AF12" s="16" t="s">
        <v>45917</v>
      </c>
      <c r="AG12" s="21">
        <f>D6L537C24</f>
        <v>39.172091641173495</v>
      </c>
      <c r="AH12" s="16" t="s">
        <v>45918</v>
      </c>
      <c r="AI12" s="21">
        <f>D8L805C15*D8L608C1</f>
        <v>41.024547821210703</v>
      </c>
      <c r="AJ12" s="16" t="s">
        <v>45919</v>
      </c>
      <c r="AK12" s="21">
        <f>D6L540C13</f>
        <v>2.6605803035962012E-2</v>
      </c>
      <c r="AL12" s="16" t="s">
        <v>45920</v>
      </c>
      <c r="AM12" s="21">
        <f>D8L805C17*D8L609C1</f>
        <v>2.7136783048969323E-2</v>
      </c>
      <c r="AN12" s="16" t="s">
        <v>45921</v>
      </c>
      <c r="AO12" s="21">
        <f>D6L540C16</f>
        <v>6.9175087893501241E-2</v>
      </c>
      <c r="AP12" s="16" t="s">
        <v>45922</v>
      </c>
      <c r="AQ12" s="21">
        <f>D8L805C19*D8L609C1</f>
        <v>7.055563592732024E-2</v>
      </c>
      <c r="AR12" s="16" t="s">
        <v>45923</v>
      </c>
      <c r="AS12" s="21">
        <f>D6L540C21</f>
        <v>4.3649932726028524</v>
      </c>
      <c r="AT12" s="16" t="s">
        <v>45924</v>
      </c>
      <c r="AU12" s="21">
        <f>D8L805C21*D8L609C1</f>
        <v>4.4521067561361516</v>
      </c>
      <c r="AV12" s="16" t="s">
        <v>45925</v>
      </c>
      <c r="AW12" s="21">
        <f>D6L540C24</f>
        <v>4.3649932726028515</v>
      </c>
      <c r="AX12" s="16" t="s">
        <v>45926</v>
      </c>
      <c r="AY12" s="21">
        <f>D8L805C23*D8L609C1</f>
        <v>4.4521067561361507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2.7665996005541791E-2</v>
      </c>
      <c r="F13" s="16" t="s">
        <v>45930</v>
      </c>
      <c r="G13" s="21">
        <f>D8L806C1*D8L607C1</f>
        <v>2.9458991559451628E-2</v>
      </c>
      <c r="H13" s="16" t="s">
        <v>45931</v>
      </c>
      <c r="I13" s="21">
        <f>D6L628C16</f>
        <v>7.1931589614408681E-2</v>
      </c>
      <c r="J13" s="16" t="s">
        <v>45932</v>
      </c>
      <c r="K13" s="21">
        <f>D8L806C3*D8L607C1</f>
        <v>7.6593378054574252E-2</v>
      </c>
      <c r="L13" s="16" t="s">
        <v>45933</v>
      </c>
      <c r="M13" s="21">
        <f>D6L628C21</f>
        <v>3.5443873521516354</v>
      </c>
      <c r="N13" s="16" t="s">
        <v>45934</v>
      </c>
      <c r="O13" s="21">
        <f>D8L806C5*D8L607C1</f>
        <v>3.7740942733291396</v>
      </c>
      <c r="P13" s="16" t="s">
        <v>45935</v>
      </c>
      <c r="Q13" s="21">
        <f>D6L628C24</f>
        <v>3.5443873521516354</v>
      </c>
      <c r="R13" s="16" t="s">
        <v>45936</v>
      </c>
      <c r="S13" s="21">
        <f>D8L806C7*D8L607C1</f>
        <v>3.7740942733291396</v>
      </c>
      <c r="T13" s="16" t="s">
        <v>45937</v>
      </c>
      <c r="U13" s="21">
        <f>D6L637C13</f>
        <v>3.0545198564207229E-4</v>
      </c>
      <c r="V13" s="16" t="s">
        <v>45938</v>
      </c>
      <c r="W13" s="21">
        <f>D8L806C9*D8L608C1</f>
        <v>3.1989687216205955E-4</v>
      </c>
      <c r="X13" s="16" t="s">
        <v>45939</v>
      </c>
      <c r="Y13" s="21">
        <f>D6L637C16</f>
        <v>7.941751626693843E-4</v>
      </c>
      <c r="Z13" s="16" t="s">
        <v>45940</v>
      </c>
      <c r="AA13" s="21">
        <f>D8L806C11*D8L608C1</f>
        <v>8.3173186762135101E-4</v>
      </c>
      <c r="AB13" s="16" t="s">
        <v>45941</v>
      </c>
      <c r="AC13" s="21">
        <f>D6L637C21</f>
        <v>4.719753332777576</v>
      </c>
      <c r="AD13" s="16" t="s">
        <v>45942</v>
      </c>
      <c r="AE13" s="21">
        <f>D8L806C13*D8L608C1</f>
        <v>4.9429514277285529</v>
      </c>
      <c r="AF13" s="16" t="s">
        <v>45943</v>
      </c>
      <c r="AG13" s="21">
        <f>D6L637C24</f>
        <v>4.7197533327775751</v>
      </c>
      <c r="AH13" s="16" t="s">
        <v>45944</v>
      </c>
      <c r="AI13" s="21">
        <f>D8L806C15*D8L608C1</f>
        <v>4.942951427728552</v>
      </c>
      <c r="AJ13" s="16" t="s">
        <v>45945</v>
      </c>
      <c r="AK13" s="21">
        <f>D6L640C13</f>
        <v>1.8526857960913488E-2</v>
      </c>
      <c r="AL13" s="16" t="s">
        <v>45946</v>
      </c>
      <c r="AM13" s="21">
        <f>D8L806C17*D8L609C1</f>
        <v>1.8896604037277866E-2</v>
      </c>
      <c r="AN13" s="16" t="s">
        <v>45947</v>
      </c>
      <c r="AO13" s="21">
        <f>D6L640C16</f>
        <v>4.8169830698374924E-2</v>
      </c>
      <c r="AP13" s="16" t="s">
        <v>45948</v>
      </c>
      <c r="AQ13" s="21">
        <f>D8L806C19*D8L609C1</f>
        <v>4.9131170496922304E-2</v>
      </c>
      <c r="AR13" s="16" t="s">
        <v>45949</v>
      </c>
      <c r="AS13" s="21">
        <f>D6L640C21</f>
        <v>3.412975377807598</v>
      </c>
      <c r="AT13" s="16" t="s">
        <v>45950</v>
      </c>
      <c r="AU13" s="21">
        <f>D8L806C21*D8L609C1</f>
        <v>3.4810891538906725</v>
      </c>
      <c r="AV13" s="16" t="s">
        <v>45951</v>
      </c>
      <c r="AW13" s="21">
        <f>D6L640C24</f>
        <v>3.412975377807598</v>
      </c>
      <c r="AX13" s="16" t="s">
        <v>45952</v>
      </c>
      <c r="AY13" s="21">
        <f>D8L806C23*D8L609C1</f>
        <v>3.4810891538906725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8.4449424596783493E-2</v>
      </c>
      <c r="F14" s="16" t="s">
        <v>45956</v>
      </c>
      <c r="G14" s="21">
        <f>D8L807C1*D8L607C1</f>
        <v>8.9922476888193728E-2</v>
      </c>
      <c r="H14" s="16" t="s">
        <v>45957</v>
      </c>
      <c r="I14" s="21">
        <f>D6L728C16</f>
        <v>0.21956850395163727</v>
      </c>
      <c r="J14" s="16" t="s">
        <v>45958</v>
      </c>
      <c r="K14" s="21">
        <f>D8L807C3*D8L607C1</f>
        <v>0.23379843990930388</v>
      </c>
      <c r="L14" s="16" t="s">
        <v>45959</v>
      </c>
      <c r="M14" s="21">
        <f>D6L728C21</f>
        <v>6.7916649410274754</v>
      </c>
      <c r="N14" s="16" t="s">
        <v>45960</v>
      </c>
      <c r="O14" s="21">
        <f>D8L807C5*D8L607C1</f>
        <v>7.2318235039242644</v>
      </c>
      <c r="P14" s="16" t="s">
        <v>45961</v>
      </c>
      <c r="Q14" s="21">
        <f>D6L728C24</f>
        <v>6.7916649410274754</v>
      </c>
      <c r="R14" s="16" t="s">
        <v>45962</v>
      </c>
      <c r="S14" s="21">
        <f>D8L807C7*D8L607C1</f>
        <v>7.2318235039242644</v>
      </c>
      <c r="T14" s="16" t="s">
        <v>45963</v>
      </c>
      <c r="U14" s="21">
        <f>D6L737C13</f>
        <v>9.8400206833715396E-3</v>
      </c>
      <c r="V14" s="16" t="s">
        <v>45964</v>
      </c>
      <c r="W14" s="21">
        <f>D8L807C9*D8L608C1</f>
        <v>1.0305357262627522E-2</v>
      </c>
      <c r="X14" s="16" t="s">
        <v>45965</v>
      </c>
      <c r="Y14" s="21">
        <f>D6L737C16</f>
        <v>2.558405377676596E-2</v>
      </c>
      <c r="Z14" s="16" t="s">
        <v>45966</v>
      </c>
      <c r="AA14" s="21">
        <f>D8L807C11*D8L608C1</f>
        <v>2.6793928882831511E-2</v>
      </c>
      <c r="AB14" s="16" t="s">
        <v>45967</v>
      </c>
      <c r="AC14" s="21">
        <f>D6L737C21</f>
        <v>0.21591755540389213</v>
      </c>
      <c r="AD14" s="16" t="s">
        <v>45968</v>
      </c>
      <c r="AE14" s="21">
        <f>D8L807C13*D8L608C1</f>
        <v>0.22612834050953229</v>
      </c>
      <c r="AF14" s="16" t="s">
        <v>45969</v>
      </c>
      <c r="AG14" s="21">
        <f>D6L737C24</f>
        <v>0.21591755540389213</v>
      </c>
      <c r="AH14" s="16" t="s">
        <v>45970</v>
      </c>
      <c r="AI14" s="21">
        <f>D8L807C15*D8L608C1</f>
        <v>0.22612834050953229</v>
      </c>
      <c r="AJ14" s="16" t="s">
        <v>45971</v>
      </c>
      <c r="AK14" s="21">
        <f>D6L740C13</f>
        <v>7.5720449014165317E-2</v>
      </c>
      <c r="AL14" s="16" t="s">
        <v>45972</v>
      </c>
      <c r="AM14" s="21">
        <f>D8L807C17*D8L609C1</f>
        <v>7.7231624788417122E-2</v>
      </c>
      <c r="AN14" s="16" t="s">
        <v>45973</v>
      </c>
      <c r="AO14" s="21">
        <f>D6L740C16</f>
        <v>0.19687316743682975</v>
      </c>
      <c r="AP14" s="16" t="s">
        <v>45974</v>
      </c>
      <c r="AQ14" s="21">
        <f>D8L807C19*D8L609C1</f>
        <v>0.20080222444988444</v>
      </c>
      <c r="AR14" s="16" t="s">
        <v>45975</v>
      </c>
      <c r="AS14" s="21">
        <f>D6L740C21</f>
        <v>8.6943602216464697</v>
      </c>
      <c r="AT14" s="16" t="s">
        <v>45976</v>
      </c>
      <c r="AU14" s="21">
        <f>D8L807C21*D8L609C1</f>
        <v>8.8678761834590141</v>
      </c>
      <c r="AV14" s="16" t="s">
        <v>45977</v>
      </c>
      <c r="AW14" s="21">
        <f>D6L740C24</f>
        <v>8.6943602216464697</v>
      </c>
      <c r="AX14" s="16" t="s">
        <v>45978</v>
      </c>
      <c r="AY14" s="21">
        <f>D8L807C23*D8L609C1</f>
        <v>8.8678761834590141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3.8147102454426714E-2</v>
      </c>
      <c r="F15" s="16" t="s">
        <v>45982</v>
      </c>
      <c r="G15" s="21">
        <f>D8L808C1*D8L607C1</f>
        <v>4.0619364254855995E-2</v>
      </c>
      <c r="H15" s="16" t="s">
        <v>45983</v>
      </c>
      <c r="I15" s="21">
        <f>D6L828C16</f>
        <v>9.9182466381509723E-2</v>
      </c>
      <c r="J15" s="16" t="s">
        <v>45984</v>
      </c>
      <c r="K15" s="21">
        <f>D8L808C3*D8L607C1</f>
        <v>0.10561034706262588</v>
      </c>
      <c r="L15" s="16" t="s">
        <v>45985</v>
      </c>
      <c r="M15" s="21">
        <f>D6L828C21</f>
        <v>3.0537179713940747</v>
      </c>
      <c r="N15" s="16" t="s">
        <v>45986</v>
      </c>
      <c r="O15" s="21">
        <f>D8L808C5*D8L607C1</f>
        <v>3.2516252776955499</v>
      </c>
      <c r="P15" s="16" t="s">
        <v>45987</v>
      </c>
      <c r="Q15" s="21">
        <f>D6L828C24</f>
        <v>3.0537179713940743</v>
      </c>
      <c r="R15" s="16" t="s">
        <v>45988</v>
      </c>
      <c r="S15" s="21">
        <f>D8L808C7*D8L607C1</f>
        <v>3.2516252776955494</v>
      </c>
      <c r="T15" s="16" t="s">
        <v>45989</v>
      </c>
      <c r="U15" s="21">
        <f>D6L837C13</f>
        <v>1.0358760805459655E-3</v>
      </c>
      <c r="V15" s="16" t="s">
        <v>45990</v>
      </c>
      <c r="W15" s="21">
        <f>D8L808C9*D8L608C1</f>
        <v>1.084862871058401E-3</v>
      </c>
      <c r="X15" s="16" t="s">
        <v>45991</v>
      </c>
      <c r="Y15" s="21">
        <f>D6L837C16</f>
        <v>2.6932778094195149E-3</v>
      </c>
      <c r="Z15" s="16" t="s">
        <v>45992</v>
      </c>
      <c r="AA15" s="21">
        <f>D8L808C11*D8L608C1</f>
        <v>2.8206434647518475E-3</v>
      </c>
      <c r="AB15" s="16" t="s">
        <v>45993</v>
      </c>
      <c r="AC15" s="21">
        <f>D6L837C21</f>
        <v>3.6278338873118061</v>
      </c>
      <c r="AD15" s="16" t="s">
        <v>45994</v>
      </c>
      <c r="AE15" s="21">
        <f>D8L808C13*D8L608C1</f>
        <v>3.7993948896258973</v>
      </c>
      <c r="AF15" s="16" t="s">
        <v>45995</v>
      </c>
      <c r="AG15" s="21">
        <f>D6L837C24</f>
        <v>3.6278338873118061</v>
      </c>
      <c r="AH15" s="16" t="s">
        <v>45996</v>
      </c>
      <c r="AI15" s="21">
        <f>D8L808C15*D8L608C1</f>
        <v>3.7993948896258973</v>
      </c>
      <c r="AJ15" s="16" t="s">
        <v>45997</v>
      </c>
      <c r="AK15" s="21">
        <f>D6L840C13</f>
        <v>1.4644786829265987E-2</v>
      </c>
      <c r="AL15" s="16" t="s">
        <v>45998</v>
      </c>
      <c r="AM15" s="21">
        <f>D8L808C17*D8L609C1</f>
        <v>1.4937057244505185E-2</v>
      </c>
      <c r="AN15" s="16" t="s">
        <v>45999</v>
      </c>
      <c r="AO15" s="21">
        <f>D6L840C16</f>
        <v>3.8076445756091593E-2</v>
      </c>
      <c r="AP15" s="16" t="s">
        <v>46000</v>
      </c>
      <c r="AQ15" s="21">
        <f>D8L808C19*D8L609C1</f>
        <v>3.8836348835713505E-2</v>
      </c>
      <c r="AR15" s="16" t="s">
        <v>46001</v>
      </c>
      <c r="AS15" s="21">
        <f>D6L840C21</f>
        <v>1.7452091954675246</v>
      </c>
      <c r="AT15" s="16" t="s">
        <v>46002</v>
      </c>
      <c r="AU15" s="21">
        <f>D8L808C21*D8L609C1</f>
        <v>1.7800388602612269</v>
      </c>
      <c r="AV15" s="16" t="s">
        <v>46003</v>
      </c>
      <c r="AW15" s="21">
        <f>D6L840C24</f>
        <v>1.7452091954675246</v>
      </c>
      <c r="AX15" s="16" t="s">
        <v>46004</v>
      </c>
      <c r="AY15" s="21">
        <f>D8L808C23*D8L609C1</f>
        <v>1.7800388602612269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5.4351353635496993E-2</v>
      </c>
      <c r="F16" s="16" t="s">
        <v>46008</v>
      </c>
      <c r="G16" s="21">
        <f>D8L809C1*D8L607C1</f>
        <v>5.7873790904623565E-2</v>
      </c>
      <c r="H16" s="16" t="s">
        <v>46009</v>
      </c>
      <c r="I16" s="21">
        <f>D6L928C16</f>
        <v>0.14131351945229209</v>
      </c>
      <c r="J16" s="16" t="s">
        <v>46010</v>
      </c>
      <c r="K16" s="21">
        <f>D8L809C3*D8L607C1</f>
        <v>0.15047185635202118</v>
      </c>
      <c r="L16" s="16" t="s">
        <v>46011</v>
      </c>
      <c r="M16" s="21">
        <f>D6L928C21</f>
        <v>8.1015156828488539</v>
      </c>
      <c r="N16" s="16" t="s">
        <v>46012</v>
      </c>
      <c r="O16" s="21">
        <f>D8L809C5*D8L607C1</f>
        <v>8.6265638899102992</v>
      </c>
      <c r="P16" s="16" t="s">
        <v>46013</v>
      </c>
      <c r="Q16" s="21">
        <f>D6L928C24</f>
        <v>8.1015156828488539</v>
      </c>
      <c r="R16" s="16" t="s">
        <v>46014</v>
      </c>
      <c r="S16" s="21">
        <f>D8L809C7*D8L607C1</f>
        <v>8.6265638899102992</v>
      </c>
      <c r="T16" s="16" t="s">
        <v>46015</v>
      </c>
      <c r="U16" s="21">
        <f>D6L937C13</f>
        <v>-1.929362122363832E-2</v>
      </c>
      <c r="V16" s="16" t="s">
        <v>46016</v>
      </c>
      <c r="W16" s="21">
        <f>D8L809C9*D8L608C1</f>
        <v>-2.0206020494997604E-2</v>
      </c>
      <c r="X16" s="16" t="s">
        <v>46017</v>
      </c>
      <c r="Y16" s="21">
        <f>D6L937C16</f>
        <v>-5.016341518145942E-2</v>
      </c>
      <c r="Z16" s="16" t="s">
        <v>46018</v>
      </c>
      <c r="AA16" s="21">
        <f>D8L809C11*D8L608C1</f>
        <v>-5.2535653286993549E-2</v>
      </c>
      <c r="AB16" s="16" t="s">
        <v>46019</v>
      </c>
      <c r="AC16" s="21">
        <f>D6L937C21</f>
        <v>-27.117398043894219</v>
      </c>
      <c r="AD16" s="16" t="s">
        <v>46020</v>
      </c>
      <c r="AE16" s="21">
        <f>D8L809C13*D8L608C1</f>
        <v>-28.399785312184491</v>
      </c>
      <c r="AF16" s="16" t="s">
        <v>46021</v>
      </c>
      <c r="AG16" s="21">
        <f>D6L937C24</f>
        <v>-27.117398043894212</v>
      </c>
      <c r="AH16" s="16" t="s">
        <v>46022</v>
      </c>
      <c r="AI16" s="21">
        <f>D8L809C15*D8L608C1</f>
        <v>-28.399785312184484</v>
      </c>
      <c r="AJ16" s="16" t="s">
        <v>46023</v>
      </c>
      <c r="AK16" s="21">
        <f>D6L940C13</f>
        <v>4.1861891273516111E-2</v>
      </c>
      <c r="AL16" s="16" t="s">
        <v>46024</v>
      </c>
      <c r="AM16" s="21">
        <f>D8L809C17*D8L609C1</f>
        <v>4.269734162781956E-2</v>
      </c>
      <c r="AN16" s="16" t="s">
        <v>46025</v>
      </c>
      <c r="AO16" s="21">
        <f>D6L940C16</f>
        <v>0.10884091731114152</v>
      </c>
      <c r="AP16" s="16" t="s">
        <v>46026</v>
      </c>
      <c r="AQ16" s="21">
        <f>D8L809C19*D8L609C1</f>
        <v>0.11101308823233048</v>
      </c>
      <c r="AR16" s="16" t="s">
        <v>46027</v>
      </c>
      <c r="AS16" s="21">
        <f>D6L940C21</f>
        <v>9.0643389671580117</v>
      </c>
      <c r="AT16" s="16" t="s">
        <v>46028</v>
      </c>
      <c r="AU16" s="21">
        <f>D8L809C21*D8L609C1</f>
        <v>9.2452387060675534</v>
      </c>
      <c r="AV16" s="16" t="s">
        <v>46029</v>
      </c>
      <c r="AW16" s="21">
        <f>D6L940C24</f>
        <v>9.0643389671580099</v>
      </c>
      <c r="AX16" s="16" t="s">
        <v>46030</v>
      </c>
      <c r="AY16" s="21">
        <f>D8L809C23*D8L609C1</f>
        <v>9.2452387060675516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2.7244076866498886E-2</v>
      </c>
      <c r="F17" s="16" t="s">
        <v>46034</v>
      </c>
      <c r="G17" s="21">
        <f>D8L810C1*D8L607C1</f>
        <v>2.9009728415144577E-2</v>
      </c>
      <c r="H17" s="16" t="s">
        <v>46035</v>
      </c>
      <c r="I17" s="21">
        <f>D6L1028C16</f>
        <v>7.0834599852897487E-2</v>
      </c>
      <c r="J17" s="16" t="s">
        <v>46036</v>
      </c>
      <c r="K17" s="21">
        <f>D8L810C3*D8L607C1</f>
        <v>7.5425293879376312E-2</v>
      </c>
      <c r="L17" s="16" t="s">
        <v>46037</v>
      </c>
      <c r="M17" s="21">
        <f>D6L1028C21</f>
        <v>4.1163156349718095</v>
      </c>
      <c r="N17" s="16" t="s">
        <v>46038</v>
      </c>
      <c r="O17" s="21">
        <f>D8L810C5*D8L607C1</f>
        <v>4.3830884498928988</v>
      </c>
      <c r="P17" s="16" t="s">
        <v>46039</v>
      </c>
      <c r="Q17" s="21">
        <f>D6L1028C24</f>
        <v>4.1163156349718104</v>
      </c>
      <c r="R17" s="16" t="s">
        <v>46040</v>
      </c>
      <c r="S17" s="21">
        <f>D8L810C7*D8L607C1</f>
        <v>4.3830884498928997</v>
      </c>
      <c r="T17" s="16" t="s">
        <v>46041</v>
      </c>
      <c r="U17" s="21">
        <f>D6L1037C13</f>
        <v>2.1722029872352229E-2</v>
      </c>
      <c r="V17" s="16" t="s">
        <v>46042</v>
      </c>
      <c r="W17" s="21">
        <f>D8L810C9*D8L608C1</f>
        <v>2.2749269082568326E-2</v>
      </c>
      <c r="X17" s="16" t="s">
        <v>46043</v>
      </c>
      <c r="Y17" s="21">
        <f>D6L1037C16</f>
        <v>5.6477277668115597E-2</v>
      </c>
      <c r="Z17" s="16" t="s">
        <v>46044</v>
      </c>
      <c r="AA17" s="21">
        <f>D8L810C11*D8L608C1</f>
        <v>5.9148099614677443E-2</v>
      </c>
      <c r="AB17" s="16" t="s">
        <v>46045</v>
      </c>
      <c r="AC17" s="21">
        <f>D6L1037C21</f>
        <v>22.187857426707716</v>
      </c>
      <c r="AD17" s="16" t="s">
        <v>46046</v>
      </c>
      <c r="AE17" s="21">
        <f>D8L810C13*D8L608C1</f>
        <v>23.237125716703421</v>
      </c>
      <c r="AF17" s="16" t="s">
        <v>46047</v>
      </c>
      <c r="AG17" s="21">
        <f>D6L1037C24</f>
        <v>22.187857426707719</v>
      </c>
      <c r="AH17" s="16" t="s">
        <v>46048</v>
      </c>
      <c r="AI17" s="21">
        <f>D8L810C15*D8L608C1</f>
        <v>23.237125716703424</v>
      </c>
      <c r="AJ17" s="16" t="s">
        <v>46049</v>
      </c>
      <c r="AK17" s="21">
        <f>D6L1040C13</f>
        <v>3.2633361877167533E-2</v>
      </c>
      <c r="AL17" s="16" t="s">
        <v>46050</v>
      </c>
      <c r="AM17" s="21">
        <f>D8L810C17*D8L609C1</f>
        <v>3.3284635694785049E-2</v>
      </c>
      <c r="AN17" s="16" t="s">
        <v>46051</v>
      </c>
      <c r="AO17" s="21">
        <f>D6L1040C16</f>
        <v>8.4846740880635207E-2</v>
      </c>
      <c r="AP17" s="16" t="s">
        <v>46052</v>
      </c>
      <c r="AQ17" s="21">
        <f>D8L810C19*D8L609C1</f>
        <v>8.654005280644074E-2</v>
      </c>
      <c r="AR17" s="16" t="s">
        <v>46053</v>
      </c>
      <c r="AS17" s="21">
        <f>D6L1040C21</f>
        <v>7.1546253654917837</v>
      </c>
      <c r="AT17" s="16" t="s">
        <v>46054</v>
      </c>
      <c r="AU17" s="21">
        <f>D8L810C21*D8L609C1</f>
        <v>7.297412375697653</v>
      </c>
      <c r="AV17" s="16" t="s">
        <v>46055</v>
      </c>
      <c r="AW17" s="21">
        <f>D6L1040C24</f>
        <v>7.1546253654917855</v>
      </c>
      <c r="AX17" s="16" t="s">
        <v>46056</v>
      </c>
      <c r="AY17" s="21">
        <f>D8L810C23*D8L609C1</f>
        <v>7.2974123756976548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3.6079627398235656E-2</v>
      </c>
      <c r="F18" s="16" t="s">
        <v>46060</v>
      </c>
      <c r="G18" s="21">
        <f>D8L811C1*D8L607C1</f>
        <v>3.8417898953642581E-2</v>
      </c>
      <c r="H18" s="16" t="s">
        <v>46061</v>
      </c>
      <c r="I18" s="21">
        <f>D6L1128C16</f>
        <v>9.3807031235412952E-2</v>
      </c>
      <c r="J18" s="16" t="s">
        <v>46062</v>
      </c>
      <c r="K18" s="21">
        <f>D8L811C3*D8L607C1</f>
        <v>9.9886537279470985E-2</v>
      </c>
      <c r="L18" s="16" t="s">
        <v>46063</v>
      </c>
      <c r="M18" s="21">
        <f>D6L1128C21</f>
        <v>5.2376576118457177</v>
      </c>
      <c r="N18" s="16" t="s">
        <v>46064</v>
      </c>
      <c r="O18" s="21">
        <f>D8L811C5*D8L607C1</f>
        <v>5.5771030743933245</v>
      </c>
      <c r="P18" s="16" t="s">
        <v>46065</v>
      </c>
      <c r="Q18" s="21">
        <f>D6L1128C24</f>
        <v>5.2376576118457177</v>
      </c>
      <c r="R18" s="16" t="s">
        <v>46066</v>
      </c>
      <c r="S18" s="21">
        <f>D8L811C7*D8L607C1</f>
        <v>5.5771030743933245</v>
      </c>
      <c r="T18" s="16" t="s">
        <v>46067</v>
      </c>
      <c r="U18" s="21">
        <f>D6L1137C13</f>
        <v>-1.5474174560309233E-2</v>
      </c>
      <c r="V18" s="16" t="s">
        <v>46068</v>
      </c>
      <c r="W18" s="21">
        <f>D8L811C9*D8L608C1</f>
        <v>-1.6205951422208778E-2</v>
      </c>
      <c r="X18" s="16" t="s">
        <v>46069</v>
      </c>
      <c r="Y18" s="21">
        <f>D6L1137C16</f>
        <v>-4.0232853856803891E-2</v>
      </c>
      <c r="Z18" s="16" t="s">
        <v>46070</v>
      </c>
      <c r="AA18" s="21">
        <f>D8L811C11*D8L608C1</f>
        <v>-4.2135473697742704E-2</v>
      </c>
      <c r="AB18" s="16" t="s">
        <v>46071</v>
      </c>
      <c r="AC18" s="21">
        <f>D6L1137C21</f>
        <v>3.786703684158816</v>
      </c>
      <c r="AD18" s="16" t="s">
        <v>46072</v>
      </c>
      <c r="AE18" s="21">
        <f>D8L811C13*D8L608C1</f>
        <v>3.9657776714747386</v>
      </c>
      <c r="AF18" s="16" t="s">
        <v>46073</v>
      </c>
      <c r="AG18" s="21">
        <f>D6L1137C24</f>
        <v>3.786703684158816</v>
      </c>
      <c r="AH18" s="16" t="s">
        <v>46074</v>
      </c>
      <c r="AI18" s="21">
        <f>D8L811C15*D8L608C1</f>
        <v>3.9657776714747386</v>
      </c>
      <c r="AJ18" s="16" t="s">
        <v>46075</v>
      </c>
      <c r="AK18" s="21">
        <f>D6L1140C13</f>
        <v>2.4930112041113752E-2</v>
      </c>
      <c r="AL18" s="16" t="s">
        <v>46076</v>
      </c>
      <c r="AM18" s="21">
        <f>D8L811C17*D8L609C1</f>
        <v>2.5427649784965041E-2</v>
      </c>
      <c r="AN18" s="16" t="s">
        <v>46077</v>
      </c>
      <c r="AO18" s="21">
        <f>D6L1140C16</f>
        <v>6.4818291306895842E-2</v>
      </c>
      <c r="AP18" s="16" t="s">
        <v>46078</v>
      </c>
      <c r="AQ18" s="21">
        <f>D8L811C19*D8L609C1</f>
        <v>6.6111889440909191E-2</v>
      </c>
      <c r="AR18" s="16" t="s">
        <v>46079</v>
      </c>
      <c r="AS18" s="21">
        <f>D6L1140C21</f>
        <v>5.1403822004333435</v>
      </c>
      <c r="AT18" s="16" t="s">
        <v>46080</v>
      </c>
      <c r="AU18" s="21">
        <f>D8L811C21*D8L609C1</f>
        <v>5.2429703540011712</v>
      </c>
      <c r="AV18" s="16" t="s">
        <v>46081</v>
      </c>
      <c r="AW18" s="21">
        <f>D6L1140C24</f>
        <v>5.1403822004333435</v>
      </c>
      <c r="AX18" s="16" t="s">
        <v>46082</v>
      </c>
      <c r="AY18" s="21">
        <f>D8L811C23*D8L609C1</f>
        <v>5.2429703540011712</v>
      </c>
      <c r="AZ18" s="16" t="s">
        <v>46083</v>
      </c>
      <c r="BA18" s="21">
        <f>D6L1811C8</f>
        <v>0.16089416479271176</v>
      </c>
      <c r="BB18" s="16" t="s">
        <v>46084</v>
      </c>
      <c r="BC18" s="21">
        <f>D8L811C25*D8L608C1</f>
        <v>0.16850288256638576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6.2851151750322937E-2</v>
      </c>
      <c r="F19" s="16" t="s">
        <v>46086</v>
      </c>
      <c r="G19" s="21">
        <f>D8L812C1*D8L607C1</f>
        <v>6.692444936895442E-2</v>
      </c>
      <c r="H19" s="16" t="s">
        <v>46087</v>
      </c>
      <c r="I19" s="21">
        <f>D6L1228C16</f>
        <v>0.16341299455083952</v>
      </c>
      <c r="J19" s="16" t="s">
        <v>46088</v>
      </c>
      <c r="K19" s="21">
        <f>D8L812C3*D8L607C1</f>
        <v>0.17400356835928135</v>
      </c>
      <c r="L19" s="16" t="s">
        <v>46089</v>
      </c>
      <c r="M19" s="21">
        <f>D6L1228C21</f>
        <v>7.6131829820515122</v>
      </c>
      <c r="N19" s="16" t="s">
        <v>46090</v>
      </c>
      <c r="O19" s="21">
        <f>D8L812C5*D8L607C1</f>
        <v>8.1065830112854531</v>
      </c>
      <c r="P19" s="16" t="s">
        <v>46091</v>
      </c>
      <c r="Q19" s="21">
        <f>D6L1228C24</f>
        <v>7.6131829820515105</v>
      </c>
      <c r="R19" s="16" t="s">
        <v>46092</v>
      </c>
      <c r="S19" s="21">
        <f>D8L812C7*D8L607C1</f>
        <v>8.1065830112854513</v>
      </c>
      <c r="T19" s="16" t="s">
        <v>46093</v>
      </c>
      <c r="U19" s="21">
        <f>D6L1237C13</f>
        <v>1.0110722520308597E-2</v>
      </c>
      <c r="V19" s="16" t="s">
        <v>46094</v>
      </c>
      <c r="W19" s="21">
        <f>D8L812C9*D8L608C1</f>
        <v>1.0588860644485261E-2</v>
      </c>
      <c r="X19" s="16" t="s">
        <v>46095</v>
      </c>
      <c r="Y19" s="21">
        <f>D6L1237C16</f>
        <v>2.6287878552802332E-2</v>
      </c>
      <c r="Z19" s="16" t="s">
        <v>46096</v>
      </c>
      <c r="AA19" s="21">
        <f>D8L812C11*D8L608C1</f>
        <v>2.7531037675661653E-2</v>
      </c>
      <c r="AB19" s="16" t="s">
        <v>46097</v>
      </c>
      <c r="AC19" s="21">
        <f>D6L1237C21</f>
        <v>-9.7672223836276562</v>
      </c>
      <c r="AD19" s="16" t="s">
        <v>46098</v>
      </c>
      <c r="AE19" s="21">
        <f>D8L812C13*D8L608C1</f>
        <v>-10.22911631648395</v>
      </c>
      <c r="AF19" s="16" t="s">
        <v>46099</v>
      </c>
      <c r="AG19" s="21">
        <f>D6L1237C24</f>
        <v>-9.7672223836276562</v>
      </c>
      <c r="AH19" s="16" t="s">
        <v>46100</v>
      </c>
      <c r="AI19" s="21">
        <f>D8L812C15*D8L608C1</f>
        <v>-10.22911631648395</v>
      </c>
      <c r="AJ19" s="16" t="s">
        <v>46101</v>
      </c>
      <c r="AK19" s="21">
        <f>D6L1240C13</f>
        <v>3.4960819871080982E-2</v>
      </c>
      <c r="AL19" s="16" t="s">
        <v>46102</v>
      </c>
      <c r="AM19" s="21">
        <f>D8L812C17*D8L609C1</f>
        <v>3.5658543467876808E-2</v>
      </c>
      <c r="AN19" s="16" t="s">
        <v>46103</v>
      </c>
      <c r="AO19" s="21">
        <f>D6L1240C16</f>
        <v>9.0898131664810408E-2</v>
      </c>
      <c r="AP19" s="16" t="s">
        <v>46104</v>
      </c>
      <c r="AQ19" s="21">
        <f>D8L812C19*D8L609C1</f>
        <v>9.2712213016479555E-2</v>
      </c>
      <c r="AR19" s="16" t="s">
        <v>46105</v>
      </c>
      <c r="AS19" s="21">
        <f>D6L1240C21</f>
        <v>5.6535949959149852</v>
      </c>
      <c r="AT19" s="16" t="s">
        <v>46106</v>
      </c>
      <c r="AU19" s="21">
        <f>D8L812C21*D8L609C1</f>
        <v>5.7664254915933677</v>
      </c>
      <c r="AV19" s="16" t="s">
        <v>46107</v>
      </c>
      <c r="AW19" s="21">
        <f>D6L1240C24</f>
        <v>5.6535949959149843</v>
      </c>
      <c r="AX19" s="16" t="s">
        <v>46108</v>
      </c>
      <c r="AY19" s="21">
        <f>D8L812C23*D8L609C1</f>
        <v>5.7664254915933668</v>
      </c>
      <c r="AZ19" s="16" t="s">
        <v>46109</v>
      </c>
      <c r="BA19" s="21">
        <f>D6L1812C8</f>
        <v>0.15589588680899016</v>
      </c>
      <c r="BB19" s="16" t="s">
        <v>46110</v>
      </c>
      <c r="BC19" s="21">
        <f>D8L812C25*D8L608C1</f>
        <v>0.16326823500032722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0.11044649400322881</v>
      </c>
      <c r="F20" s="16" t="s">
        <v>46112</v>
      </c>
      <c r="G20" s="21">
        <f>D8L813C1*D8L607C1</f>
        <v>0.11760438098669584</v>
      </c>
      <c r="H20" s="16" t="s">
        <v>46113</v>
      </c>
      <c r="I20" s="21">
        <f>D6L1328C16</f>
        <v>0.28716088440839532</v>
      </c>
      <c r="J20" s="16" t="s">
        <v>46114</v>
      </c>
      <c r="K20" s="21">
        <f>D8L813C3*D8L607C1</f>
        <v>0.30577139056540964</v>
      </c>
      <c r="L20" s="16" t="s">
        <v>46115</v>
      </c>
      <c r="M20" s="21">
        <f>D6L1328C21</f>
        <v>15.262557230559956</v>
      </c>
      <c r="N20" s="16" t="s">
        <v>46116</v>
      </c>
      <c r="O20" s="21">
        <f>D8L813C5*D8L607C1</f>
        <v>16.251702795758721</v>
      </c>
      <c r="P20" s="16" t="s">
        <v>46117</v>
      </c>
      <c r="Q20" s="21">
        <f>D6L1328C24</f>
        <v>15.262557230559954</v>
      </c>
      <c r="R20" s="16" t="s">
        <v>46118</v>
      </c>
      <c r="S20" s="21">
        <f>D8L813C7*D8L607C1</f>
        <v>16.251702795758721</v>
      </c>
      <c r="T20" s="16" t="s">
        <v>46119</v>
      </c>
      <c r="U20" s="21">
        <f>D6L1337C13</f>
        <v>2.1333138789271039E-2</v>
      </c>
      <c r="V20" s="16" t="s">
        <v>46120</v>
      </c>
      <c r="W20" s="21">
        <f>D8L813C9*D8L608C1</f>
        <v>2.2341987261080463E-2</v>
      </c>
      <c r="X20" s="16" t="s">
        <v>46121</v>
      </c>
      <c r="Y20" s="21">
        <f>D6L1337C16</f>
        <v>5.5466160852104644E-2</v>
      </c>
      <c r="Z20" s="16" t="s">
        <v>46122</v>
      </c>
      <c r="AA20" s="21">
        <f>D8L813C11*D8L608C1</f>
        <v>5.8089166878809141E-2</v>
      </c>
      <c r="AB20" s="16" t="s">
        <v>46123</v>
      </c>
      <c r="AC20" s="21">
        <f>D6L1337C21</f>
        <v>4.9933318554438291</v>
      </c>
      <c r="AD20" s="16" t="s">
        <v>46124</v>
      </c>
      <c r="AE20" s="21">
        <f>D8L813C13*D8L608C1</f>
        <v>5.2294675343686441</v>
      </c>
      <c r="AF20" s="16" t="s">
        <v>46125</v>
      </c>
      <c r="AG20" s="21">
        <f>D6L1337C24</f>
        <v>4.9933318554438291</v>
      </c>
      <c r="AH20" s="16" t="s">
        <v>46126</v>
      </c>
      <c r="AI20" s="21">
        <f>D8L813C15*D8L608C1</f>
        <v>5.2294675343686441</v>
      </c>
      <c r="AJ20" s="16" t="s">
        <v>46127</v>
      </c>
      <c r="AK20" s="21">
        <f>D6L1340C13</f>
        <v>4.6605810598445721E-2</v>
      </c>
      <c r="AL20" s="16" t="s">
        <v>46128</v>
      </c>
      <c r="AM20" s="21">
        <f>D8L813C17*D8L609C1</f>
        <v>4.7535936777472518E-2</v>
      </c>
      <c r="AN20" s="16" t="s">
        <v>46129</v>
      </c>
      <c r="AO20" s="21">
        <f>D6L1340C16</f>
        <v>0.12117510755595885</v>
      </c>
      <c r="AP20" s="16" t="s">
        <v>46130</v>
      </c>
      <c r="AQ20" s="21">
        <f>D8L813C19*D8L609C1</f>
        <v>0.12359343562142852</v>
      </c>
      <c r="AR20" s="16" t="s">
        <v>46131</v>
      </c>
      <c r="AS20" s="21">
        <f>D6L1340C21</f>
        <v>8.8524352360046716</v>
      </c>
      <c r="AT20" s="16" t="s">
        <v>46132</v>
      </c>
      <c r="AU20" s="21">
        <f>D8L813C21*D8L609C1</f>
        <v>9.0291059484205576</v>
      </c>
      <c r="AV20" s="16" t="s">
        <v>46133</v>
      </c>
      <c r="AW20" s="21">
        <f>D6L1340C24</f>
        <v>8.8524352360046734</v>
      </c>
      <c r="AX20" s="16" t="s">
        <v>46134</v>
      </c>
      <c r="AY20" s="21">
        <f>D8L813C23*D8L609C1</f>
        <v>9.0291059484205594</v>
      </c>
      <c r="AZ20" s="16" t="s">
        <v>46135</v>
      </c>
      <c r="BA20" s="21">
        <f>D6L1813C8</f>
        <v>0.16363636363636364</v>
      </c>
      <c r="BB20" s="16" t="s">
        <v>46136</v>
      </c>
      <c r="BC20" s="21">
        <f>D8L813C25*D8L608C1</f>
        <v>0.17137476055102777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5.6491203447916361E-2</v>
      </c>
      <c r="F21" s="16" t="s">
        <v>46138</v>
      </c>
      <c r="G21" s="21">
        <f>D8L814C1*D8L607C1</f>
        <v>6.015232147153065E-2</v>
      </c>
      <c r="H21" s="16" t="s">
        <v>46139</v>
      </c>
      <c r="I21" s="21">
        <f>D6L1428C16</f>
        <v>0.14687712896458258</v>
      </c>
      <c r="J21" s="16" t="s">
        <v>46140</v>
      </c>
      <c r="K21" s="21">
        <f>D8L814C3*D8L607C1</f>
        <v>0.15639603582597975</v>
      </c>
      <c r="L21" s="16" t="s">
        <v>46141</v>
      </c>
      <c r="M21" s="21">
        <f>D6L1428C21</f>
        <v>7.4123799165135287</v>
      </c>
      <c r="N21" s="16" t="s">
        <v>46142</v>
      </c>
      <c r="O21" s="21">
        <f>D8L814C5*D8L607C1</f>
        <v>7.8927661723178426</v>
      </c>
      <c r="P21" s="16" t="s">
        <v>46143</v>
      </c>
      <c r="Q21" s="21">
        <f>D6L1428C24</f>
        <v>7.4123799165135278</v>
      </c>
      <c r="R21" s="16" t="s">
        <v>46144</v>
      </c>
      <c r="S21" s="21">
        <f>D8L814C7*D8L607C1</f>
        <v>7.8927661723178417</v>
      </c>
      <c r="T21" s="16" t="s">
        <v>46145</v>
      </c>
      <c r="U21" s="21">
        <f>D6L1437C13</f>
        <v>3.190377688821109E-2</v>
      </c>
      <c r="V21" s="16" t="s">
        <v>46146</v>
      </c>
      <c r="W21" s="21">
        <f>D8L814C9*D8L608C1</f>
        <v>3.341251298544249E-2</v>
      </c>
      <c r="X21" s="16" t="s">
        <v>46147</v>
      </c>
      <c r="Y21" s="21">
        <f>D6L1437C16</f>
        <v>8.2949819909348549E-2</v>
      </c>
      <c r="Z21" s="16" t="s">
        <v>46148</v>
      </c>
      <c r="AA21" s="21">
        <f>D8L814C11*D8L608C1</f>
        <v>8.6872533762150178E-2</v>
      </c>
      <c r="AB21" s="16" t="s">
        <v>46149</v>
      </c>
      <c r="AC21" s="21">
        <f>D6L1437C21</f>
        <v>23.958638898147022</v>
      </c>
      <c r="AD21" s="16" t="s">
        <v>46150</v>
      </c>
      <c r="AE21" s="21">
        <f>D8L814C13*D8L608C1</f>
        <v>25.0916478040463</v>
      </c>
      <c r="AF21" s="16" t="s">
        <v>46151</v>
      </c>
      <c r="AG21" s="21">
        <f>D6L1437C24</f>
        <v>23.958638898147015</v>
      </c>
      <c r="AH21" s="16" t="s">
        <v>46152</v>
      </c>
      <c r="AI21" s="21">
        <f>D8L814C15*D8L608C1</f>
        <v>25.091647804046293</v>
      </c>
      <c r="AJ21" s="16" t="s">
        <v>46153</v>
      </c>
      <c r="AK21" s="21">
        <f>D6L1440C13</f>
        <v>9.5587929550686231E-3</v>
      </c>
      <c r="AL21" s="16" t="s">
        <v>46154</v>
      </c>
      <c r="AM21" s="21">
        <f>D8L814C17*D8L609C1</f>
        <v>9.7495606609242259E-3</v>
      </c>
      <c r="AN21" s="16" t="s">
        <v>46155</v>
      </c>
      <c r="AO21" s="21">
        <f>D6L1440C16</f>
        <v>2.4852861683178358E-2</v>
      </c>
      <c r="AP21" s="16" t="s">
        <v>46156</v>
      </c>
      <c r="AQ21" s="21">
        <f>D8L814C19*D8L609C1</f>
        <v>2.5348857718402926E-2</v>
      </c>
      <c r="AR21" s="16" t="s">
        <v>46157</v>
      </c>
      <c r="AS21" s="21">
        <f>D6L1440C21</f>
        <v>1.7723761432170038</v>
      </c>
      <c r="AT21" s="16" t="s">
        <v>46158</v>
      </c>
      <c r="AU21" s="21">
        <f>D8L814C21*D8L609C1</f>
        <v>1.8077479869575279</v>
      </c>
      <c r="AV21" s="16" t="s">
        <v>46159</v>
      </c>
      <c r="AW21" s="21">
        <f>D6L1440C24</f>
        <v>1.7723761432170035</v>
      </c>
      <c r="AX21" s="16" t="s">
        <v>46160</v>
      </c>
      <c r="AY21" s="21">
        <f>D8L814C23*D8L609C1</f>
        <v>1.8077479869575277</v>
      </c>
      <c r="AZ21" s="16" t="s">
        <v>46161</v>
      </c>
      <c r="BA21" s="21">
        <f>D6L1814C8</f>
        <v>0.34613350259176978</v>
      </c>
      <c r="BB21" s="16" t="s">
        <v>46162</v>
      </c>
      <c r="BC21" s="21">
        <f>D8L814C25*D8L608C1</f>
        <v>0.36250222632160223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4.1919464544784626</v>
      </c>
      <c r="F24" s="16" t="s">
        <v>46168</v>
      </c>
      <c r="G24" s="21">
        <f>D8L817C1*D8L607C1</f>
        <v>4.4636207998952129</v>
      </c>
      <c r="H24" s="16" t="s">
        <v>46169</v>
      </c>
      <c r="I24" s="21">
        <f>D6L1528C16</f>
        <v>10.899060781644001</v>
      </c>
      <c r="J24" s="16" t="s">
        <v>46170</v>
      </c>
      <c r="K24" s="21">
        <f>D8L817C3*D8L607C1</f>
        <v>11.605414079727552</v>
      </c>
      <c r="L24" s="16" t="s">
        <v>46171</v>
      </c>
      <c r="M24" s="21">
        <f>D6L1528C21</f>
        <v>31.638253602551938</v>
      </c>
      <c r="N24" s="16" t="s">
        <v>46172</v>
      </c>
      <c r="O24" s="21">
        <f>D8L817C5*D8L607C1</f>
        <v>33.688685765973219</v>
      </c>
      <c r="P24" s="16" t="s">
        <v>46173</v>
      </c>
      <c r="Q24" s="21">
        <f>D6L1528C24</f>
        <v>31.638253602551938</v>
      </c>
      <c r="R24" s="16" t="s">
        <v>46174</v>
      </c>
      <c r="S24" s="21">
        <f>D8L817C7*D8L607C1</f>
        <v>33.688685765973219</v>
      </c>
      <c r="T24" s="16" t="s">
        <v>46175</v>
      </c>
      <c r="U24" s="21">
        <f>D6L1537C13</f>
        <v>0.18961836421024952</v>
      </c>
      <c r="V24" s="16" t="s">
        <v>46176</v>
      </c>
      <c r="W24" s="21">
        <f>D8L817C9*D8L608C1</f>
        <v>0.1985854552159444</v>
      </c>
      <c r="X24" s="16" t="s">
        <v>46177</v>
      </c>
      <c r="Y24" s="21">
        <f>D6L1537C16</f>
        <v>0.49300774694664873</v>
      </c>
      <c r="Z24" s="16" t="s">
        <v>46178</v>
      </c>
      <c r="AA24" s="21">
        <f>D8L817C11*D8L608C1</f>
        <v>0.51632218356145543</v>
      </c>
      <c r="AB24" s="16" t="s">
        <v>46179</v>
      </c>
      <c r="AC24" s="21">
        <f>D6L1537C21</f>
        <v>0.96924870895217552</v>
      </c>
      <c r="AD24" s="16" t="s">
        <v>46180</v>
      </c>
      <c r="AE24" s="21">
        <f>D8L817C13*D8L608C1</f>
        <v>1.0150846775121058</v>
      </c>
      <c r="AF24" s="16" t="s">
        <v>46181</v>
      </c>
      <c r="AG24" s="21">
        <f>D6L1537C24</f>
        <v>0.96924870895217552</v>
      </c>
      <c r="AH24" s="16" t="s">
        <v>46182</v>
      </c>
      <c r="AI24" s="21">
        <f>D8L817C15*D8L608C1</f>
        <v>1.0150846775121058</v>
      </c>
      <c r="AJ24" s="16" t="s">
        <v>46183</v>
      </c>
      <c r="AK24" s="21">
        <f>D6L1540C13</f>
        <v>0.16269503235904376</v>
      </c>
      <c r="AL24" s="16" t="s">
        <v>46184</v>
      </c>
      <c r="AM24" s="21">
        <f>D8L817C17*D8L609C1</f>
        <v>0.16594198605111848</v>
      </c>
      <c r="AN24" s="16" t="s">
        <v>46185</v>
      </c>
      <c r="AO24" s="21">
        <f>D6L1540C16</f>
        <v>0.42300708413351384</v>
      </c>
      <c r="AP24" s="16" t="s">
        <v>46186</v>
      </c>
      <c r="AQ24" s="21">
        <f>D8L817C19*D8L609C1</f>
        <v>0.43144916373290815</v>
      </c>
      <c r="AR24" s="16" t="s">
        <v>46187</v>
      </c>
      <c r="AS24" s="21">
        <f>D6L1540C21</f>
        <v>1.4159077937928379</v>
      </c>
      <c r="AT24" s="16" t="s">
        <v>46188</v>
      </c>
      <c r="AU24" s="21">
        <f>D8L817C21*D8L609C1</f>
        <v>1.4441654914743951</v>
      </c>
      <c r="AV24" s="16" t="s">
        <v>46189</v>
      </c>
      <c r="AW24" s="21">
        <f>D6L1540C24</f>
        <v>1.4159077937928377</v>
      </c>
      <c r="AX24" s="16" t="s">
        <v>46190</v>
      </c>
      <c r="AY24" s="21">
        <f>D8L817C23*D8L609C1</f>
        <v>1.4441654914743949</v>
      </c>
      <c r="AZ24" s="16" t="s">
        <v>46191</v>
      </c>
      <c r="BA24" s="21">
        <f>D6L1817C8</f>
        <v>2.7459954233409609E-2</v>
      </c>
      <c r="BB24" s="16" t="s">
        <v>46192</v>
      </c>
      <c r="BC24" s="21">
        <f>D8L817C25*D8L608C1</f>
        <v>2.8758541053566823E-2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2.3836542393835848E-3</v>
      </c>
      <c r="F25" s="16" t="s">
        <v>46194</v>
      </c>
      <c r="G25" s="21">
        <f>D8L818C1*D8L607C1</f>
        <v>2.5381356270197646E-3</v>
      </c>
      <c r="H25" s="16" t="s">
        <v>46195</v>
      </c>
      <c r="I25" s="21">
        <f>D6L1628C16</f>
        <v>6.1975010223973091E-3</v>
      </c>
      <c r="J25" s="16" t="s">
        <v>46196</v>
      </c>
      <c r="K25" s="21">
        <f>D8L818C3*D8L607C1</f>
        <v>6.5991526302513759E-3</v>
      </c>
      <c r="L25" s="16" t="s">
        <v>46197</v>
      </c>
      <c r="M25" s="21">
        <f>D6L1628C21</f>
        <v>0.28873290918295391</v>
      </c>
      <c r="N25" s="16" t="s">
        <v>46198</v>
      </c>
      <c r="O25" s="21">
        <f>D8L818C5*D8L607C1</f>
        <v>0.30744529612643462</v>
      </c>
      <c r="P25" s="16" t="s">
        <v>46199</v>
      </c>
      <c r="Q25" s="21">
        <f>D6L1628C24</f>
        <v>0.28873290918295386</v>
      </c>
      <c r="R25" s="16" t="s">
        <v>46200</v>
      </c>
      <c r="S25" s="21">
        <f>D8L818C7*D8L607C1</f>
        <v>0.30744529612643456</v>
      </c>
      <c r="T25" s="16" t="s">
        <v>46201</v>
      </c>
      <c r="U25" s="21">
        <f>D6L1637C13</f>
        <v>3.6077180061191282E-2</v>
      </c>
      <c r="V25" s="16" t="s">
        <v>46202</v>
      </c>
      <c r="W25" s="21">
        <f>D8L818C9*D8L608C1</f>
        <v>3.7783277243207035E-2</v>
      </c>
      <c r="X25" s="16" t="s">
        <v>46203</v>
      </c>
      <c r="Y25" s="21">
        <f>D6L1637C16</f>
        <v>9.3800668159097433E-2</v>
      </c>
      <c r="Z25" s="16" t="s">
        <v>46204</v>
      </c>
      <c r="AA25" s="21">
        <f>D8L818C11*D8L608C1</f>
        <v>9.8236520832338386E-2</v>
      </c>
      <c r="AB25" s="16" t="s">
        <v>46205</v>
      </c>
      <c r="AC25" s="21">
        <f>D6L1637C21</f>
        <v>4.7118784958686746</v>
      </c>
      <c r="AD25" s="16" t="s">
        <v>46206</v>
      </c>
      <c r="AE25" s="21">
        <f>D8L818C13*D8L608C1</f>
        <v>4.9347041881807447</v>
      </c>
      <c r="AF25" s="16" t="s">
        <v>46207</v>
      </c>
      <c r="AG25" s="21">
        <f>D6L1637C24</f>
        <v>4.7118784958686746</v>
      </c>
      <c r="AH25" s="16" t="s">
        <v>46208</v>
      </c>
      <c r="AI25" s="21">
        <f>D8L818C15*D8L608C1</f>
        <v>4.9347041881807447</v>
      </c>
      <c r="AJ25" s="16" t="s">
        <v>46209</v>
      </c>
      <c r="AK25" s="21">
        <f>D6L1640C13</f>
        <v>7.5298762806772765E-2</v>
      </c>
      <c r="AL25" s="16" t="s">
        <v>46210</v>
      </c>
      <c r="AM25" s="21">
        <f>D8L818C17*D8L609C1</f>
        <v>7.6801522862559549E-2</v>
      </c>
      <c r="AN25" s="16" t="s">
        <v>46211</v>
      </c>
      <c r="AO25" s="21">
        <f>D6L1640C16</f>
        <v>0.19577678329760903</v>
      </c>
      <c r="AP25" s="16" t="s">
        <v>46212</v>
      </c>
      <c r="AQ25" s="21">
        <f>D8L818C19*D8L609C1</f>
        <v>0.19968395944265468</v>
      </c>
      <c r="AR25" s="16" t="s">
        <v>46213</v>
      </c>
      <c r="AS25" s="21">
        <f>D6L1640C21</f>
        <v>12.31701307803157</v>
      </c>
      <c r="AT25" s="16" t="s">
        <v>46214</v>
      </c>
      <c r="AU25" s="21">
        <f>D8L818C21*D8L609C1</f>
        <v>12.562827412428634</v>
      </c>
      <c r="AV25" s="16" t="s">
        <v>46215</v>
      </c>
      <c r="AW25" s="21">
        <f>D6L1640C24</f>
        <v>12.317013078031573</v>
      </c>
      <c r="AX25" s="16" t="s">
        <v>46216</v>
      </c>
      <c r="AY25" s="21">
        <f>D8L818C23*D8L609C1</f>
        <v>12.562827412428637</v>
      </c>
      <c r="AZ25" s="16" t="s">
        <v>46217</v>
      </c>
      <c r="BA25" s="21">
        <f>D6L1818C8</f>
        <v>0.12270445960892339</v>
      </c>
      <c r="BB25" s="16" t="s">
        <v>46218</v>
      </c>
      <c r="BC25" s="21">
        <f>D8L818C25*D8L608C1</f>
        <v>0.12850717845791529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1.4640793148613263E-3</v>
      </c>
      <c r="V26" s="16" t="s">
        <v>46228</v>
      </c>
      <c r="W26" s="21">
        <f>D8L819C9*D8L608C1</f>
        <v>1.5333159234071103E-3</v>
      </c>
      <c r="X26" s="16" t="s">
        <v>46229</v>
      </c>
      <c r="Y26" s="21">
        <f>D6L1737C16</f>
        <v>3.8066062186394335E-3</v>
      </c>
      <c r="Z26" s="16" t="s">
        <v>46230</v>
      </c>
      <c r="AA26" s="21">
        <f>D8L819C11*D8L608C1</f>
        <v>3.9866214008584706E-3</v>
      </c>
      <c r="AB26" s="16" t="s">
        <v>46231</v>
      </c>
      <c r="AC26" s="21">
        <f>D6L1737C21</f>
        <v>0.2609550052513615</v>
      </c>
      <c r="AD26" s="16" t="s">
        <v>46232</v>
      </c>
      <c r="AE26" s="21">
        <f>D8L819C13*D8L608C1</f>
        <v>0.27329562051943718</v>
      </c>
      <c r="AF26" s="16" t="s">
        <v>46233</v>
      </c>
      <c r="AG26" s="21">
        <f>D6L1737C24</f>
        <v>0.26095500525136145</v>
      </c>
      <c r="AH26" s="16" t="s">
        <v>46234</v>
      </c>
      <c r="AI26" s="21">
        <f>D8L819C15*D8L608C1</f>
        <v>0.27329562051943712</v>
      </c>
      <c r="AJ26" s="16" t="s">
        <v>46235</v>
      </c>
      <c r="AK26" s="21">
        <f>D6L1740C13</f>
        <v>1.662657863333698E-3</v>
      </c>
      <c r="AL26" s="16" t="s">
        <v>46236</v>
      </c>
      <c r="AM26" s="21">
        <f>D8L819C17*D8L609C1</f>
        <v>1.6958400263643097E-3</v>
      </c>
      <c r="AN26" s="16" t="s">
        <v>46237</v>
      </c>
      <c r="AO26" s="21">
        <f>D6L1740C16</f>
        <v>4.3229104446676188E-3</v>
      </c>
      <c r="AP26" s="16" t="s">
        <v>46238</v>
      </c>
      <c r="AQ26" s="21">
        <f>D8L819C19*D8L609C1</f>
        <v>4.4091840685472087E-3</v>
      </c>
      <c r="AR26" s="16" t="s">
        <v>46239</v>
      </c>
      <c r="AS26" s="21">
        <f>D6L1740C21</f>
        <v>0.2920656154142065</v>
      </c>
      <c r="AT26" s="16" t="s">
        <v>46240</v>
      </c>
      <c r="AU26" s="21">
        <f>D8L819C21*D8L609C1</f>
        <v>0.29789445674111575</v>
      </c>
      <c r="AV26" s="16" t="s">
        <v>46241</v>
      </c>
      <c r="AW26" s="21">
        <f>D6L1740C24</f>
        <v>0.29206561541420645</v>
      </c>
      <c r="AX26" s="16" t="s">
        <v>46242</v>
      </c>
      <c r="AY26" s="21">
        <f>D8L819C23*D8L609C1</f>
        <v>0.2978944567411157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4.022945737145249E-2</v>
      </c>
      <c r="F27" s="16" t="s">
        <v>46244</v>
      </c>
      <c r="G27" s="21">
        <f>D8L820C1*D8L607C1</f>
        <v>4.2836673760436678E-2</v>
      </c>
      <c r="H27" s="16" t="s">
        <v>46245</v>
      </c>
      <c r="I27" s="21">
        <f>D6L1924C4</f>
        <v>0.40871109949237627</v>
      </c>
      <c r="J27" s="16" t="s">
        <v>46246</v>
      </c>
      <c r="K27" s="21">
        <f>D8L820C3*D8L607C1</f>
        <v>0.43519910968642966</v>
      </c>
      <c r="L27" s="16" t="s">
        <v>46247</v>
      </c>
      <c r="M27" s="21">
        <f>D6L1924C7</f>
        <v>4.5599690358634675</v>
      </c>
      <c r="N27" s="16" t="s">
        <v>46248</v>
      </c>
      <c r="O27" s="21">
        <f>D8L820C5*D8L607C1</f>
        <v>4.8554944239836706</v>
      </c>
      <c r="P27" s="16" t="s">
        <v>46249</v>
      </c>
      <c r="Q27" s="21">
        <f>D6L1924C10</f>
        <v>5.5284298713251383</v>
      </c>
      <c r="R27" s="16" t="s">
        <v>46250</v>
      </c>
      <c r="S27" s="21">
        <f>D8L820C7*D8L607C1</f>
        <v>5.8867198883338423</v>
      </c>
      <c r="T27" s="16" t="s">
        <v>46251</v>
      </c>
      <c r="U27" s="21">
        <f>D6L1924C2</f>
        <v>2.5990668486589432E-3</v>
      </c>
      <c r="V27" s="16" t="s">
        <v>46252</v>
      </c>
      <c r="W27" s="21">
        <f>D8L820C9*D8L608C1</f>
        <v>2.7219772484974709E-3</v>
      </c>
      <c r="X27" s="16" t="s">
        <v>46253</v>
      </c>
      <c r="Y27" s="21">
        <f>D6L1924C5</f>
        <v>2.1929609256482359E-2</v>
      </c>
      <c r="Z27" s="16" t="s">
        <v>46254</v>
      </c>
      <c r="AA27" s="21">
        <f>D8L820C11*D8L608C1</f>
        <v>2.2966664937988848E-2</v>
      </c>
      <c r="AB27" s="16" t="s">
        <v>46255</v>
      </c>
      <c r="AC27" s="21">
        <f>D6L1924C8</f>
        <v>6.4292506414716284</v>
      </c>
      <c r="AD27" s="16" t="s">
        <v>46256</v>
      </c>
      <c r="AE27" s="21">
        <f>D8L820C13*D8L608C1</f>
        <v>6.7332912118067565</v>
      </c>
      <c r="AF27" s="16" t="s">
        <v>46257</v>
      </c>
      <c r="AG27" s="21">
        <f>D6L1924C11</f>
        <v>6.0832287605413375</v>
      </c>
      <c r="AH27" s="16" t="s">
        <v>46258</v>
      </c>
      <c r="AI27" s="21">
        <f>D8L820C15*D8L608C1</f>
        <v>6.370905885757705</v>
      </c>
      <c r="AJ27" s="16" t="s">
        <v>46259</v>
      </c>
      <c r="AK27" s="21">
        <f>D6L1924C3</f>
        <v>2.0853380428024995E-2</v>
      </c>
      <c r="AL27" s="16" t="s">
        <v>46260</v>
      </c>
      <c r="AM27" s="21">
        <f>D8L820C17*D8L609C1</f>
        <v>2.1269557612977937E-2</v>
      </c>
      <c r="AN27" s="16" t="s">
        <v>46261</v>
      </c>
      <c r="AO27" s="21">
        <f>D6L1924C6</f>
        <v>6.4531168946638476E-2</v>
      </c>
      <c r="AP27" s="16" t="s">
        <v>46262</v>
      </c>
      <c r="AQ27" s="21">
        <f>D8L820C19*D8L609C1</f>
        <v>6.581903689335479E-2</v>
      </c>
      <c r="AR27" s="16" t="s">
        <v>46263</v>
      </c>
      <c r="AS27" s="21">
        <f>D6L1924C9</f>
        <v>3.7778462795434753</v>
      </c>
      <c r="AT27" s="16" t="s">
        <v>46264</v>
      </c>
      <c r="AU27" s="21">
        <f>D8L820C21*D8L609C1</f>
        <v>3.8532418939491082</v>
      </c>
      <c r="AV27" s="16" t="s">
        <v>46265</v>
      </c>
      <c r="AW27" s="21">
        <f>D6L1924C12</f>
        <v>3.6233502958086055</v>
      </c>
      <c r="AX27" s="16" t="s">
        <v>46266</v>
      </c>
      <c r="AY27" s="21">
        <f>D8L820C23*D8L609C1</f>
        <v>3.6956625874014581</v>
      </c>
      <c r="AZ27" s="16" t="s">
        <v>46267</v>
      </c>
      <c r="BA27" s="21">
        <f>D6L1819C5/D6L1819C7</f>
        <v>5.630349131864644E-2</v>
      </c>
      <c r="BB27" s="16" t="s">
        <v>46268</v>
      </c>
      <c r="BC27" s="21">
        <f>D8L820C25*D8L608C1</f>
        <v>5.8966094873399412E-2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F5CD8-371A-47E5-908A-DA0BF7E702AE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3.3580335758848587E-3</v>
      </c>
      <c r="F8" s="16" t="s">
        <v>46298</v>
      </c>
      <c r="G8" s="6">
        <f>D8L703C4</f>
        <v>9.6287002777954028E-4</v>
      </c>
      <c r="H8" s="16" t="s">
        <v>46299</v>
      </c>
      <c r="I8" s="6">
        <f>D8L703C6</f>
        <v>2.1154644695999601E-3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0.70434360642090443</v>
      </c>
      <c r="F10" s="16" t="s">
        <v>46304</v>
      </c>
      <c r="G10" s="6">
        <f>D8L710C4</f>
        <v>-8.0330166688443437E-4</v>
      </c>
      <c r="H10" s="16" t="s">
        <v>46305</v>
      </c>
      <c r="I10" s="6">
        <f>D8L710C6</f>
        <v>3.1599976019907106E-3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12.098645345121593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7.271497690392394</v>
      </c>
      <c r="F12" s="16" t="s">
        <v>46308</v>
      </c>
      <c r="G12" s="6">
        <f>D8L712C4</f>
        <v>0.81482107579610097</v>
      </c>
      <c r="H12" s="16" t="s">
        <v>46309</v>
      </c>
      <c r="I12" s="6">
        <f>D8L712C6</f>
        <v>0.68023435462502269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1.4886285086122759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5.4283523045541875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7.2491957915199485</v>
      </c>
      <c r="F18" s="16" t="s">
        <v>46318</v>
      </c>
      <c r="G18" s="6">
        <f>D8L723C4</f>
        <v>1.6050154780963968</v>
      </c>
      <c r="H18" s="16" t="s">
        <v>46319</v>
      </c>
      <c r="I18" s="6">
        <f>D8L723C6</f>
        <v>6.0298860759538915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0.25996793219388925</v>
      </c>
      <c r="F21" s="16" t="s">
        <v>46327</v>
      </c>
      <c r="G21" s="6">
        <f>D8L726C4</f>
        <v>0.10386829710029633</v>
      </c>
      <c r="H21" s="16" t="s">
        <v>46328</v>
      </c>
      <c r="I21" s="6">
        <f>D8L726C6</f>
        <v>0.38678583482278422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0.30529535302821548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3.8394933706502488E-2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7.3686225528544716E-2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0.92894477111635299</v>
      </c>
      <c r="F26" s="16" t="s">
        <v>46338</v>
      </c>
      <c r="G26" s="6">
        <f>D8L732C4</f>
        <v>0.19670979858310633</v>
      </c>
      <c r="H26" s="16" t="s">
        <v>46339</v>
      </c>
      <c r="I26" s="6">
        <f>D8L732C6</f>
        <v>1.3521947137863994E-2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66.697495085458641</v>
      </c>
      <c r="F27" s="16" t="s">
        <v>46341</v>
      </c>
      <c r="G27" s="6">
        <f>D8L730C4</f>
        <v>4.8016053214848506</v>
      </c>
      <c r="H27" s="16" t="s">
        <v>46342</v>
      </c>
      <c r="I27" s="6">
        <f>D8L730C6</f>
        <v>12.13889789568047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24.336763952325065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862.08614618463798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2C563-3775-41C9-97E4-F4D6D4185AE3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4.3796163555263519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8.2099607681285534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4.6075079606613091E-2</v>
      </c>
      <c r="F9" s="16" t="s">
        <v>46384</v>
      </c>
      <c r="G9" s="6">
        <f>D8L802C10</f>
        <v>3.3445168022068261E-2</v>
      </c>
      <c r="H9" s="16" t="s">
        <v>46385</v>
      </c>
      <c r="I9" s="6">
        <f>D8L802C18</f>
        <v>9.2036942746221741E-4</v>
      </c>
      <c r="J9" s="16" t="s">
        <v>46386</v>
      </c>
      <c r="K9" s="6">
        <f>D8L802C4</f>
        <v>0.11979520697719379</v>
      </c>
      <c r="L9" s="16" t="s">
        <v>46387</v>
      </c>
      <c r="M9" s="6">
        <f>D8L802C12</f>
        <v>8.6957436857377682E-2</v>
      </c>
      <c r="N9" s="16" t="s">
        <v>46388</v>
      </c>
      <c r="O9" s="6">
        <f>D8L802C20</f>
        <v>2.3929605114017725E-3</v>
      </c>
      <c r="P9" s="16" t="s">
        <v>46389</v>
      </c>
      <c r="Q9" s="6">
        <f>D8L802C6</f>
        <v>5.4433845157608749</v>
      </c>
      <c r="R9" s="16" t="s">
        <v>46390</v>
      </c>
      <c r="S9" s="6">
        <f>D8L802C14</f>
        <v>18.294687273833215</v>
      </c>
      <c r="T9" s="16" t="s">
        <v>46391</v>
      </c>
      <c r="U9" s="6">
        <f>D8L802C22</f>
        <v>0.10467185190944718</v>
      </c>
      <c r="V9" s="16" t="s">
        <v>46392</v>
      </c>
      <c r="W9" s="6">
        <f>D8L802C8</f>
        <v>5.443384515760874</v>
      </c>
      <c r="X9" s="16" t="s">
        <v>46393</v>
      </c>
      <c r="Y9" s="6">
        <f>D8L802C16</f>
        <v>18.294687273833215</v>
      </c>
      <c r="Z9" s="16" t="s">
        <v>46394</v>
      </c>
      <c r="AA9" s="6">
        <f>D8L802C24</f>
        <v>0.10467185190944718</v>
      </c>
      <c r="AB9" s="16" t="s">
        <v>46395</v>
      </c>
      <c r="AC9" s="6">
        <f>D8L802C26</f>
        <v>0.24685978295707556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7.2413224684516705E-2</v>
      </c>
      <c r="F10" s="16" t="s">
        <v>46397</v>
      </c>
      <c r="G10" s="6">
        <f>D8L803C10</f>
        <v>2.7967318100879594E-2</v>
      </c>
      <c r="H10" s="16" t="s">
        <v>46398</v>
      </c>
      <c r="I10" s="6">
        <f>D8L803C18</f>
        <v>2.5881982415352937E-2</v>
      </c>
      <c r="J10" s="16" t="s">
        <v>46399</v>
      </c>
      <c r="K10" s="6">
        <f>D8L803C4</f>
        <v>0.18827438417974296</v>
      </c>
      <c r="L10" s="16" t="s">
        <v>46400</v>
      </c>
      <c r="M10" s="6">
        <f>D8L803C12</f>
        <v>7.2715027062287191E-2</v>
      </c>
      <c r="N10" s="16" t="s">
        <v>46401</v>
      </c>
      <c r="O10" s="6">
        <f>D8L803C20</f>
        <v>6.7293154279917888E-2</v>
      </c>
      <c r="P10" s="16" t="s">
        <v>46402</v>
      </c>
      <c r="Q10" s="6">
        <f>D8L803C6</f>
        <v>11.32643839490583</v>
      </c>
      <c r="R10" s="16" t="s">
        <v>46403</v>
      </c>
      <c r="S10" s="6">
        <f>D8L803C14</f>
        <v>22.252525177797139</v>
      </c>
      <c r="T10" s="16" t="s">
        <v>46404</v>
      </c>
      <c r="U10" s="6">
        <f>D8L803C22</f>
        <v>5.6465996042813664</v>
      </c>
      <c r="V10" s="16" t="s">
        <v>46405</v>
      </c>
      <c r="W10" s="6">
        <f>D8L803C8</f>
        <v>11.326438394905832</v>
      </c>
      <c r="X10" s="16" t="s">
        <v>46406</v>
      </c>
      <c r="Y10" s="6">
        <f>D8L803C16</f>
        <v>22.252525177797136</v>
      </c>
      <c r="Z10" s="16" t="s">
        <v>46407</v>
      </c>
      <c r="AA10" s="6">
        <f>D8L803C24</f>
        <v>5.6465996042813664</v>
      </c>
      <c r="AB10" s="16" t="s">
        <v>46408</v>
      </c>
      <c r="AC10" s="6">
        <f>D8L803C26</f>
        <v>0.3304897876921965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4.9559282125502015E-2</v>
      </c>
      <c r="F11" s="16" t="s">
        <v>46410</v>
      </c>
      <c r="G11" s="6">
        <f>D8L804C10</f>
        <v>4.9398704651200615E-4</v>
      </c>
      <c r="H11" s="16" t="s">
        <v>46411</v>
      </c>
      <c r="I11" s="6">
        <f>D8L804C18</f>
        <v>8.86721815268144E-3</v>
      </c>
      <c r="J11" s="16" t="s">
        <v>46412</v>
      </c>
      <c r="K11" s="6">
        <f>D8L804C4</f>
        <v>0.12885413352630534</v>
      </c>
      <c r="L11" s="16" t="s">
        <v>46413</v>
      </c>
      <c r="M11" s="6">
        <f>D8L804C12</f>
        <v>1.2843663209312177E-3</v>
      </c>
      <c r="N11" s="16" t="s">
        <v>46414</v>
      </c>
      <c r="O11" s="6">
        <f>D8L804C20</f>
        <v>2.3054767196971793E-2</v>
      </c>
      <c r="P11" s="16" t="s">
        <v>46415</v>
      </c>
      <c r="Q11" s="6">
        <f>D8L804C6</f>
        <v>5.6928931162552638</v>
      </c>
      <c r="R11" s="16" t="s">
        <v>46416</v>
      </c>
      <c r="S11" s="6">
        <f>D8L804C14</f>
        <v>0.70406468571050596</v>
      </c>
      <c r="T11" s="16" t="s">
        <v>46417</v>
      </c>
      <c r="U11" s="6">
        <f>D8L804C22</f>
        <v>1.4373371937886621</v>
      </c>
      <c r="V11" s="16" t="s">
        <v>46418</v>
      </c>
      <c r="W11" s="6">
        <f>D8L804C8</f>
        <v>5.6928931162552638</v>
      </c>
      <c r="X11" s="16" t="s">
        <v>46419</v>
      </c>
      <c r="Y11" s="6">
        <f>D8L804C16</f>
        <v>0.70406468571050596</v>
      </c>
      <c r="Z11" s="16" t="s">
        <v>46420</v>
      </c>
      <c r="AA11" s="6">
        <f>D8L804C24</f>
        <v>1.4373371937886623</v>
      </c>
      <c r="AB11" s="16" t="s">
        <v>46421</v>
      </c>
      <c r="AC11" s="6">
        <f>D8L804C26</f>
        <v>2.5393197576290185E-3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6.4581609454688105E-2</v>
      </c>
      <c r="F12" s="16" t="s">
        <v>46423</v>
      </c>
      <c r="G12" s="6">
        <f>D8L805C10</f>
        <v>2.1426424378739779E-2</v>
      </c>
      <c r="H12" s="16" t="s">
        <v>46424</v>
      </c>
      <c r="I12" s="6">
        <f>D8L805C18</f>
        <v>2.7136783048969323E-2</v>
      </c>
      <c r="J12" s="16" t="s">
        <v>46425</v>
      </c>
      <c r="K12" s="6">
        <f>D8L805C4</f>
        <v>0.16791218458218854</v>
      </c>
      <c r="L12" s="16" t="s">
        <v>46426</v>
      </c>
      <c r="M12" s="6">
        <f>D8L805C12</f>
        <v>5.5708703384723376E-2</v>
      </c>
      <c r="N12" s="16" t="s">
        <v>46427</v>
      </c>
      <c r="O12" s="6">
        <f>D8L805C20</f>
        <v>7.055563592732024E-2</v>
      </c>
      <c r="P12" s="16" t="s">
        <v>46428</v>
      </c>
      <c r="Q12" s="6">
        <f>D8L805C6</f>
        <v>7.5666418289062696</v>
      </c>
      <c r="R12" s="16" t="s">
        <v>46429</v>
      </c>
      <c r="S12" s="6">
        <f>D8L805C14</f>
        <v>41.024547821210717</v>
      </c>
      <c r="T12" s="16" t="s">
        <v>46430</v>
      </c>
      <c r="U12" s="6">
        <f>D8L805C22</f>
        <v>4.4521067561361516</v>
      </c>
      <c r="V12" s="16" t="s">
        <v>46431</v>
      </c>
      <c r="W12" s="6">
        <f>D8L805C8</f>
        <v>7.5666418289062696</v>
      </c>
      <c r="X12" s="16" t="s">
        <v>46432</v>
      </c>
      <c r="Y12" s="6">
        <f>D8L805C16</f>
        <v>41.024547821210703</v>
      </c>
      <c r="Z12" s="16" t="s">
        <v>46433</v>
      </c>
      <c r="AA12" s="6">
        <f>D8L805C24</f>
        <v>4.4521067561361507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2.9458991559451628E-2</v>
      </c>
      <c r="F13" s="16" t="s">
        <v>46436</v>
      </c>
      <c r="G13" s="6">
        <f>D8L806C10</f>
        <v>3.1989687216205955E-4</v>
      </c>
      <c r="H13" s="16" t="s">
        <v>46437</v>
      </c>
      <c r="I13" s="6">
        <f>D8L806C18</f>
        <v>1.8896604037277866E-2</v>
      </c>
      <c r="J13" s="16" t="s">
        <v>46438</v>
      </c>
      <c r="K13" s="6">
        <f>D8L806C4</f>
        <v>7.6593378054574252E-2</v>
      </c>
      <c r="L13" s="16" t="s">
        <v>46439</v>
      </c>
      <c r="M13" s="6">
        <f>D8L806C12</f>
        <v>8.3173186762135101E-4</v>
      </c>
      <c r="N13" s="16" t="s">
        <v>46440</v>
      </c>
      <c r="O13" s="6">
        <f>D8L806C20</f>
        <v>4.9131170496922304E-2</v>
      </c>
      <c r="P13" s="16" t="s">
        <v>46441</v>
      </c>
      <c r="Q13" s="6">
        <f>D8L806C6</f>
        <v>3.7740942733291396</v>
      </c>
      <c r="R13" s="16" t="s">
        <v>46442</v>
      </c>
      <c r="S13" s="6">
        <f>D8L806C14</f>
        <v>4.9429514277285529</v>
      </c>
      <c r="T13" s="16" t="s">
        <v>46443</v>
      </c>
      <c r="U13" s="6">
        <f>D8L806C22</f>
        <v>3.4810891538906725</v>
      </c>
      <c r="V13" s="16" t="s">
        <v>46444</v>
      </c>
      <c r="W13" s="6">
        <f>D8L806C8</f>
        <v>3.7740942733291396</v>
      </c>
      <c r="X13" s="16" t="s">
        <v>46445</v>
      </c>
      <c r="Y13" s="6">
        <f>D8L806C16</f>
        <v>4.942951427728552</v>
      </c>
      <c r="Z13" s="16" t="s">
        <v>46446</v>
      </c>
      <c r="AA13" s="6">
        <f>D8L806C24</f>
        <v>3.4810891538906725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8.9922476888193728E-2</v>
      </c>
      <c r="F14" s="16" t="s">
        <v>46449</v>
      </c>
      <c r="G14" s="6">
        <f>D8L807C10</f>
        <v>1.0305357262627522E-2</v>
      </c>
      <c r="H14" s="16" t="s">
        <v>46450</v>
      </c>
      <c r="I14" s="6">
        <f>D8L807C18</f>
        <v>7.7231624788417122E-2</v>
      </c>
      <c r="J14" s="16" t="s">
        <v>46451</v>
      </c>
      <c r="K14" s="6">
        <f>D8L807C4</f>
        <v>0.23379843990930388</v>
      </c>
      <c r="L14" s="16" t="s">
        <v>46452</v>
      </c>
      <c r="M14" s="6">
        <f>D8L807C12</f>
        <v>2.6793928882831511E-2</v>
      </c>
      <c r="N14" s="16" t="s">
        <v>46453</v>
      </c>
      <c r="O14" s="6">
        <f>D8L807C20</f>
        <v>0.20080222444988444</v>
      </c>
      <c r="P14" s="16" t="s">
        <v>46454</v>
      </c>
      <c r="Q14" s="6">
        <f>D8L807C6</f>
        <v>7.2318235039242644</v>
      </c>
      <c r="R14" s="16" t="s">
        <v>46455</v>
      </c>
      <c r="S14" s="6">
        <f>D8L807C14</f>
        <v>0.22612834050953229</v>
      </c>
      <c r="T14" s="16" t="s">
        <v>46456</v>
      </c>
      <c r="U14" s="6">
        <f>D8L807C22</f>
        <v>8.8678761834590141</v>
      </c>
      <c r="V14" s="16" t="s">
        <v>46457</v>
      </c>
      <c r="W14" s="6">
        <f>D8L807C8</f>
        <v>7.2318235039242644</v>
      </c>
      <c r="X14" s="16" t="s">
        <v>46458</v>
      </c>
      <c r="Y14" s="6">
        <f>D8L807C16</f>
        <v>0.22612834050953229</v>
      </c>
      <c r="Z14" s="16" t="s">
        <v>46459</v>
      </c>
      <c r="AA14" s="6">
        <f>D8L807C24</f>
        <v>8.8678761834590141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4.0619364254855995E-2</v>
      </c>
      <c r="F15" s="16" t="s">
        <v>46462</v>
      </c>
      <c r="G15" s="6">
        <f>D8L808C10</f>
        <v>1.084862871058401E-3</v>
      </c>
      <c r="H15" s="16" t="s">
        <v>46463</v>
      </c>
      <c r="I15" s="6">
        <f>D8L808C18</f>
        <v>1.4937057244505185E-2</v>
      </c>
      <c r="J15" s="16" t="s">
        <v>46464</v>
      </c>
      <c r="K15" s="6">
        <f>D8L808C4</f>
        <v>0.10561034706262588</v>
      </c>
      <c r="L15" s="16" t="s">
        <v>46465</v>
      </c>
      <c r="M15" s="6">
        <f>D8L808C12</f>
        <v>2.8206434647518475E-3</v>
      </c>
      <c r="N15" s="16" t="s">
        <v>46466</v>
      </c>
      <c r="O15" s="6">
        <f>D8L808C20</f>
        <v>3.8836348835713505E-2</v>
      </c>
      <c r="P15" s="16" t="s">
        <v>46467</v>
      </c>
      <c r="Q15" s="6">
        <f>D8L808C6</f>
        <v>3.2516252776955499</v>
      </c>
      <c r="R15" s="16" t="s">
        <v>46468</v>
      </c>
      <c r="S15" s="6">
        <f>D8L808C14</f>
        <v>3.7993948896258973</v>
      </c>
      <c r="T15" s="16" t="s">
        <v>46469</v>
      </c>
      <c r="U15" s="6">
        <f>D8L808C22</f>
        <v>1.7800388602612269</v>
      </c>
      <c r="V15" s="16" t="s">
        <v>46470</v>
      </c>
      <c r="W15" s="6">
        <f>D8L808C8</f>
        <v>3.2516252776955494</v>
      </c>
      <c r="X15" s="16" t="s">
        <v>46471</v>
      </c>
      <c r="Y15" s="6">
        <f>D8L808C16</f>
        <v>3.7993948896258973</v>
      </c>
      <c r="Z15" s="16" t="s">
        <v>46472</v>
      </c>
      <c r="AA15" s="6">
        <f>D8L808C24</f>
        <v>1.7800388602612269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5.7873790904623565E-2</v>
      </c>
      <c r="F16" s="16" t="s">
        <v>46475</v>
      </c>
      <c r="G16" s="6">
        <f>D8L809C10</f>
        <v>-2.0206020494997604E-2</v>
      </c>
      <c r="H16" s="16" t="s">
        <v>46476</v>
      </c>
      <c r="I16" s="6">
        <f>D8L809C18</f>
        <v>4.269734162781956E-2</v>
      </c>
      <c r="J16" s="16" t="s">
        <v>46477</v>
      </c>
      <c r="K16" s="6">
        <f>D8L809C4</f>
        <v>0.15047185635202118</v>
      </c>
      <c r="L16" s="16" t="s">
        <v>46478</v>
      </c>
      <c r="M16" s="6">
        <f>D8L809C12</f>
        <v>-5.2535653286993549E-2</v>
      </c>
      <c r="N16" s="16" t="s">
        <v>46479</v>
      </c>
      <c r="O16" s="6">
        <f>D8L809C20</f>
        <v>0.11101308823233048</v>
      </c>
      <c r="P16" s="16" t="s">
        <v>46480</v>
      </c>
      <c r="Q16" s="6">
        <f>D8L809C6</f>
        <v>8.6265638899102992</v>
      </c>
      <c r="R16" s="16" t="s">
        <v>46481</v>
      </c>
      <c r="S16" s="6">
        <f>D8L809C14</f>
        <v>-28.399785312184491</v>
      </c>
      <c r="T16" s="16" t="s">
        <v>46482</v>
      </c>
      <c r="U16" s="6">
        <f>D8L809C22</f>
        <v>9.2452387060675534</v>
      </c>
      <c r="V16" s="16" t="s">
        <v>46483</v>
      </c>
      <c r="W16" s="6">
        <f>D8L809C8</f>
        <v>8.6265638899102992</v>
      </c>
      <c r="X16" s="16" t="s">
        <v>46484</v>
      </c>
      <c r="Y16" s="6">
        <f>D8L809C16</f>
        <v>-28.399785312184484</v>
      </c>
      <c r="Z16" s="16" t="s">
        <v>46485</v>
      </c>
      <c r="AA16" s="6">
        <f>D8L809C24</f>
        <v>9.2452387060675516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2.9009728415144577E-2</v>
      </c>
      <c r="F17" s="16" t="s">
        <v>46488</v>
      </c>
      <c r="G17" s="6">
        <f>D8L810C10</f>
        <v>2.2749269082568326E-2</v>
      </c>
      <c r="H17" s="16" t="s">
        <v>46489</v>
      </c>
      <c r="I17" s="6">
        <f>D8L810C18</f>
        <v>3.3284635694785049E-2</v>
      </c>
      <c r="J17" s="16" t="s">
        <v>46490</v>
      </c>
      <c r="K17" s="6">
        <f>D8L810C4</f>
        <v>7.5425293879376312E-2</v>
      </c>
      <c r="L17" s="16" t="s">
        <v>46491</v>
      </c>
      <c r="M17" s="6">
        <f>D8L810C12</f>
        <v>5.9148099614677443E-2</v>
      </c>
      <c r="N17" s="16" t="s">
        <v>46492</v>
      </c>
      <c r="O17" s="6">
        <f>D8L810C20</f>
        <v>8.654005280644074E-2</v>
      </c>
      <c r="P17" s="16" t="s">
        <v>46493</v>
      </c>
      <c r="Q17" s="6">
        <f>D8L810C6</f>
        <v>4.3830884498928988</v>
      </c>
      <c r="R17" s="16" t="s">
        <v>46494</v>
      </c>
      <c r="S17" s="6">
        <f>D8L810C14</f>
        <v>23.237125716703421</v>
      </c>
      <c r="T17" s="16" t="s">
        <v>46495</v>
      </c>
      <c r="U17" s="6">
        <f>D8L810C22</f>
        <v>7.297412375697653</v>
      </c>
      <c r="V17" s="16" t="s">
        <v>46496</v>
      </c>
      <c r="W17" s="6">
        <f>D8L810C8</f>
        <v>4.3830884498928997</v>
      </c>
      <c r="X17" s="16" t="s">
        <v>46497</v>
      </c>
      <c r="Y17" s="6">
        <f>D8L810C16</f>
        <v>23.237125716703424</v>
      </c>
      <c r="Z17" s="16" t="s">
        <v>46498</v>
      </c>
      <c r="AA17" s="6">
        <f>D8L810C24</f>
        <v>7.2974123756976548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3.8417898953642581E-2</v>
      </c>
      <c r="F18" s="16" t="s">
        <v>46501</v>
      </c>
      <c r="G18" s="6">
        <f>D8L811C10</f>
        <v>-1.6205951422208778E-2</v>
      </c>
      <c r="H18" s="16" t="s">
        <v>46502</v>
      </c>
      <c r="I18" s="6">
        <f>D8L811C18</f>
        <v>2.5427649784965041E-2</v>
      </c>
      <c r="J18" s="16" t="s">
        <v>46503</v>
      </c>
      <c r="K18" s="6">
        <f>D8L811C4</f>
        <v>9.9886537279470985E-2</v>
      </c>
      <c r="L18" s="16" t="s">
        <v>46504</v>
      </c>
      <c r="M18" s="6">
        <f>D8L811C12</f>
        <v>-4.2135473697742704E-2</v>
      </c>
      <c r="N18" s="16" t="s">
        <v>46505</v>
      </c>
      <c r="O18" s="6">
        <f>D8L811C20</f>
        <v>6.6111889440909191E-2</v>
      </c>
      <c r="P18" s="16" t="s">
        <v>46506</v>
      </c>
      <c r="Q18" s="6">
        <f>D8L811C6</f>
        <v>5.5771030743933245</v>
      </c>
      <c r="R18" s="16" t="s">
        <v>46507</v>
      </c>
      <c r="S18" s="6">
        <f>D8L811C14</f>
        <v>3.9657776714747386</v>
      </c>
      <c r="T18" s="16" t="s">
        <v>46508</v>
      </c>
      <c r="U18" s="6">
        <f>D8L811C22</f>
        <v>5.2429703540011712</v>
      </c>
      <c r="V18" s="16" t="s">
        <v>46509</v>
      </c>
      <c r="W18" s="6">
        <f>D8L811C8</f>
        <v>5.5771030743933245</v>
      </c>
      <c r="X18" s="16" t="s">
        <v>46510</v>
      </c>
      <c r="Y18" s="6">
        <f>D8L811C16</f>
        <v>3.9657776714747386</v>
      </c>
      <c r="Z18" s="16" t="s">
        <v>46511</v>
      </c>
      <c r="AA18" s="6">
        <f>D8L811C24</f>
        <v>5.2429703540011712</v>
      </c>
      <c r="AB18" s="16" t="s">
        <v>46512</v>
      </c>
      <c r="AC18" s="6">
        <f>D8L811C26</f>
        <v>0.16850288256638576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6.9462584995974186E-2</v>
      </c>
      <c r="F19" s="16" t="s">
        <v>46514</v>
      </c>
      <c r="G19" s="6">
        <f>D8L812C10+D8L818C10</f>
        <v>4.8372137887692297E-2</v>
      </c>
      <c r="H19" s="16" t="s">
        <v>46515</v>
      </c>
      <c r="I19" s="6">
        <f>D8L812C18+D8L818C18</f>
        <v>0.11246006633043636</v>
      </c>
      <c r="J19" s="16" t="s">
        <v>46516</v>
      </c>
      <c r="K19" s="6">
        <f>D8L812C4+D8L818C4</f>
        <v>0.18060272098953273</v>
      </c>
      <c r="L19" s="16" t="s">
        <v>46517</v>
      </c>
      <c r="M19" s="6">
        <f>D8L812C12+D8L818C12</f>
        <v>0.12576755850800003</v>
      </c>
      <c r="N19" s="16" t="s">
        <v>46518</v>
      </c>
      <c r="O19" s="6">
        <f>D8L812C20+D8L818C20</f>
        <v>0.29239617245913424</v>
      </c>
      <c r="P19" s="16" t="s">
        <v>46519</v>
      </c>
      <c r="Q19" s="6">
        <f>D8L812C6+D8L818C6</f>
        <v>8.414028307411888</v>
      </c>
      <c r="R19" s="16" t="s">
        <v>46520</v>
      </c>
      <c r="S19" s="6">
        <f>D8L812C14+D8L818C14</f>
        <v>-5.2944121283032048</v>
      </c>
      <c r="T19" s="16" t="s">
        <v>46521</v>
      </c>
      <c r="U19" s="6">
        <f>D8L812C22+D8L818C22</f>
        <v>18.329252904022002</v>
      </c>
      <c r="V19" s="16" t="s">
        <v>46522</v>
      </c>
      <c r="W19" s="6">
        <f>D8L812C8+D8L818C8</f>
        <v>8.4140283074118862</v>
      </c>
      <c r="X19" s="16" t="s">
        <v>46523</v>
      </c>
      <c r="Y19" s="6">
        <f>D8L812C16+D8L818C16</f>
        <v>-5.2944121283032048</v>
      </c>
      <c r="Z19" s="16" t="s">
        <v>46524</v>
      </c>
      <c r="AA19" s="6">
        <f>D8L812C24+D8L818C24</f>
        <v>18.329252904022006</v>
      </c>
      <c r="AB19" s="16" t="s">
        <v>46525</v>
      </c>
      <c r="AC19" s="6">
        <f>D8L812C26+D8L818C26</f>
        <v>0.29177541345824254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0.11760438098669584</v>
      </c>
      <c r="F20" s="16" t="s">
        <v>46527</v>
      </c>
      <c r="G20" s="6">
        <f>D8L813C10</f>
        <v>2.2341987261080463E-2</v>
      </c>
      <c r="H20" s="16" t="s">
        <v>46528</v>
      </c>
      <c r="I20" s="6">
        <f>D8L813C18</f>
        <v>4.7535936777472518E-2</v>
      </c>
      <c r="J20" s="16" t="s">
        <v>46529</v>
      </c>
      <c r="K20" s="6">
        <f>D8L813C4</f>
        <v>0.30577139056540964</v>
      </c>
      <c r="L20" s="16" t="s">
        <v>46530</v>
      </c>
      <c r="M20" s="6">
        <f>D8L813C12</f>
        <v>5.8089166878809141E-2</v>
      </c>
      <c r="N20" s="16" t="s">
        <v>46531</v>
      </c>
      <c r="O20" s="6">
        <f>D8L813C20</f>
        <v>0.12359343562142852</v>
      </c>
      <c r="P20" s="16" t="s">
        <v>46532</v>
      </c>
      <c r="Q20" s="6">
        <f>D8L813C6</f>
        <v>16.251702795758721</v>
      </c>
      <c r="R20" s="16" t="s">
        <v>46533</v>
      </c>
      <c r="S20" s="6">
        <f>D8L813C14</f>
        <v>5.2294675343686441</v>
      </c>
      <c r="T20" s="16" t="s">
        <v>46534</v>
      </c>
      <c r="U20" s="6">
        <f>D8L813C22</f>
        <v>9.0291059484205576</v>
      </c>
      <c r="V20" s="16" t="s">
        <v>46535</v>
      </c>
      <c r="W20" s="6">
        <f>D8L813C8</f>
        <v>16.251702795758721</v>
      </c>
      <c r="X20" s="16" t="s">
        <v>46536</v>
      </c>
      <c r="Y20" s="6">
        <f>D8L813C16</f>
        <v>5.2294675343686441</v>
      </c>
      <c r="Z20" s="16" t="s">
        <v>46537</v>
      </c>
      <c r="AA20" s="6">
        <f>D8L813C24</f>
        <v>9.0291059484205594</v>
      </c>
      <c r="AB20" s="16" t="s">
        <v>46538</v>
      </c>
      <c r="AC20" s="6">
        <f>D8L813C26</f>
        <v>0.17137476055102777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6.015232147153065E-2</v>
      </c>
      <c r="F21" s="16" t="s">
        <v>46540</v>
      </c>
      <c r="G21" s="6">
        <f>D8L814C10</f>
        <v>3.341251298544249E-2</v>
      </c>
      <c r="H21" s="16" t="s">
        <v>46541</v>
      </c>
      <c r="I21" s="6">
        <f>D8L814C18</f>
        <v>9.7495606609242259E-3</v>
      </c>
      <c r="J21" s="16" t="s">
        <v>46542</v>
      </c>
      <c r="K21" s="6">
        <f>D8L814C4</f>
        <v>0.15639603582597975</v>
      </c>
      <c r="L21" s="16" t="s">
        <v>46543</v>
      </c>
      <c r="M21" s="6">
        <f>D8L814C12</f>
        <v>8.6872533762150178E-2</v>
      </c>
      <c r="N21" s="16" t="s">
        <v>46544</v>
      </c>
      <c r="O21" s="6">
        <f>D8L814C20</f>
        <v>2.5348857718402926E-2</v>
      </c>
      <c r="P21" s="16" t="s">
        <v>46545</v>
      </c>
      <c r="Q21" s="6">
        <f>D8L814C6</f>
        <v>7.8927661723178426</v>
      </c>
      <c r="R21" s="16" t="s">
        <v>46546</v>
      </c>
      <c r="S21" s="6">
        <f>D8L814C14</f>
        <v>25.0916478040463</v>
      </c>
      <c r="T21" s="16" t="s">
        <v>46547</v>
      </c>
      <c r="U21" s="6">
        <f>D8L814C22</f>
        <v>1.8077479869575279</v>
      </c>
      <c r="V21" s="16" t="s">
        <v>46548</v>
      </c>
      <c r="W21" s="6">
        <f>D8L814C8</f>
        <v>7.8927661723178417</v>
      </c>
      <c r="X21" s="16" t="s">
        <v>46549</v>
      </c>
      <c r="Y21" s="6">
        <f>D8L814C16</f>
        <v>25.091647804046293</v>
      </c>
      <c r="Z21" s="16" t="s">
        <v>46550</v>
      </c>
      <c r="AA21" s="6">
        <f>D8L814C24</f>
        <v>1.8077479869575277</v>
      </c>
      <c r="AB21" s="16" t="s">
        <v>46551</v>
      </c>
      <c r="AC21" s="6">
        <f>D8L814C26</f>
        <v>0.36250222632160223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4.4636207998952129</v>
      </c>
      <c r="F24" s="16" t="s">
        <v>46555</v>
      </c>
      <c r="G24" s="6">
        <f>D8L817C10</f>
        <v>0.1985854552159444</v>
      </c>
      <c r="H24" s="16" t="s">
        <v>46556</v>
      </c>
      <c r="I24" s="6">
        <f>D8L817C18</f>
        <v>0.16594198605111848</v>
      </c>
      <c r="J24" s="16" t="s">
        <v>46557</v>
      </c>
      <c r="K24" s="6">
        <f>D8L817C4</f>
        <v>11.605414079727552</v>
      </c>
      <c r="L24" s="16" t="s">
        <v>46558</v>
      </c>
      <c r="M24" s="6">
        <f>D8L817C12</f>
        <v>0.51632218356145543</v>
      </c>
      <c r="N24" s="16" t="s">
        <v>46559</v>
      </c>
      <c r="O24" s="6">
        <f>D8L817C20</f>
        <v>0.43144916373290815</v>
      </c>
      <c r="P24" s="16" t="s">
        <v>46560</v>
      </c>
      <c r="Q24" s="6">
        <f>D8L817C6</f>
        <v>33.688685765973219</v>
      </c>
      <c r="R24" s="16" t="s">
        <v>46561</v>
      </c>
      <c r="S24" s="6">
        <f>D8L817C14</f>
        <v>1.0150846775121058</v>
      </c>
      <c r="T24" s="16" t="s">
        <v>46562</v>
      </c>
      <c r="U24" s="6">
        <f>D8L817C22</f>
        <v>1.4441654914743951</v>
      </c>
      <c r="V24" s="16" t="s">
        <v>46563</v>
      </c>
      <c r="W24" s="6">
        <f>D8L817C8</f>
        <v>33.688685765973219</v>
      </c>
      <c r="X24" s="16" t="s">
        <v>46564</v>
      </c>
      <c r="Y24" s="6">
        <f>D8L817C16</f>
        <v>1.0150846775121058</v>
      </c>
      <c r="Z24" s="16" t="s">
        <v>46565</v>
      </c>
      <c r="AA24" s="6">
        <f>D8L817C24</f>
        <v>1.4441654914743949</v>
      </c>
      <c r="AB24" s="16" t="s">
        <v>46566</v>
      </c>
      <c r="AC24" s="6">
        <f>D8L817C26</f>
        <v>2.8758541053566823E-2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2.5381356270197646E-3</v>
      </c>
      <c r="F25" s="16" t="s">
        <v>46568</v>
      </c>
      <c r="G25" s="6">
        <f>D8L818C10</f>
        <v>3.7783277243207035E-2</v>
      </c>
      <c r="H25" s="16" t="s">
        <v>46569</v>
      </c>
      <c r="I25" s="6">
        <f>D8L818C18</f>
        <v>7.6801522862559549E-2</v>
      </c>
      <c r="J25" s="16" t="s">
        <v>46570</v>
      </c>
      <c r="K25" s="6">
        <f>D8L818C4</f>
        <v>6.5991526302513759E-3</v>
      </c>
      <c r="L25" s="16" t="s">
        <v>46571</v>
      </c>
      <c r="M25" s="6">
        <f>D8L818C12</f>
        <v>9.8236520832338386E-2</v>
      </c>
      <c r="N25" s="16" t="s">
        <v>46572</v>
      </c>
      <c r="O25" s="6">
        <f>D8L818C20</f>
        <v>0.19968395944265468</v>
      </c>
      <c r="P25" s="16" t="s">
        <v>46573</v>
      </c>
      <c r="Q25" s="6">
        <f>D8L818C6</f>
        <v>0.30744529612643462</v>
      </c>
      <c r="R25" s="16" t="s">
        <v>46574</v>
      </c>
      <c r="S25" s="6">
        <f>D8L818C14</f>
        <v>4.9347041881807447</v>
      </c>
      <c r="T25" s="16" t="s">
        <v>46575</v>
      </c>
      <c r="U25" s="6">
        <f>D8L818C22</f>
        <v>12.562827412428634</v>
      </c>
      <c r="V25" s="16" t="s">
        <v>46576</v>
      </c>
      <c r="W25" s="6">
        <f>D8L818C8</f>
        <v>0.30744529612643456</v>
      </c>
      <c r="X25" s="16" t="s">
        <v>46577</v>
      </c>
      <c r="Y25" s="6">
        <f>D8L818C16</f>
        <v>4.9347041881807447</v>
      </c>
      <c r="Z25" s="16" t="s">
        <v>46578</v>
      </c>
      <c r="AA25" s="6">
        <f>D8L818C24</f>
        <v>12.562827412428637</v>
      </c>
      <c r="AB25" s="16" t="s">
        <v>46579</v>
      </c>
      <c r="AC25" s="6">
        <f>D8L818C26</f>
        <v>0.12850717845791529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1.5333159234071103E-3</v>
      </c>
      <c r="H26" s="16" t="s">
        <v>46582</v>
      </c>
      <c r="I26" s="6">
        <f>D8L819C18</f>
        <v>1.6958400263643097E-3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3.9866214008584706E-3</v>
      </c>
      <c r="N26" s="16" t="s">
        <v>46585</v>
      </c>
      <c r="O26" s="6">
        <f>D8L819C20</f>
        <v>4.4091840685472087E-3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0.27329562051943718</v>
      </c>
      <c r="T26" s="16" t="s">
        <v>46588</v>
      </c>
      <c r="U26" s="6">
        <f>D8L819C22</f>
        <v>0.29789445674111575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0.27329562051943712</v>
      </c>
      <c r="Z26" s="16" t="s">
        <v>46591</v>
      </c>
      <c r="AA26" s="6">
        <f>D8L819C24</f>
        <v>0.2978944567411157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4.2836673760436678E-2</v>
      </c>
      <c r="F27" s="16" t="s">
        <v>46594</v>
      </c>
      <c r="G27" s="6">
        <f>D8L820C10</f>
        <v>2.7219772484974709E-3</v>
      </c>
      <c r="H27" s="16" t="s">
        <v>46595</v>
      </c>
      <c r="I27" s="6">
        <f>D8L820C18</f>
        <v>2.1269557612977937E-2</v>
      </c>
      <c r="J27" s="16" t="s">
        <v>46596</v>
      </c>
      <c r="K27" s="6">
        <f>D8L820C4</f>
        <v>0.43519910968642966</v>
      </c>
      <c r="L27" s="16" t="s">
        <v>46597</v>
      </c>
      <c r="M27" s="6">
        <f>D8L820C12</f>
        <v>2.2966664937988848E-2</v>
      </c>
      <c r="N27" s="16" t="s">
        <v>46598</v>
      </c>
      <c r="O27" s="6">
        <f>D8L820C20</f>
        <v>6.581903689335479E-2</v>
      </c>
      <c r="P27" s="16" t="s">
        <v>46599</v>
      </c>
      <c r="Q27" s="6">
        <f>D8L820C6</f>
        <v>4.8554944239836706</v>
      </c>
      <c r="R27" s="16" t="s">
        <v>46600</v>
      </c>
      <c r="S27" s="6">
        <f>D8L820C14</f>
        <v>6.7332912118067565</v>
      </c>
      <c r="T27" s="16" t="s">
        <v>46601</v>
      </c>
      <c r="U27" s="6">
        <f>D8L820C22</f>
        <v>3.8532418939491082</v>
      </c>
      <c r="V27" s="16" t="s">
        <v>46602</v>
      </c>
      <c r="W27" s="6">
        <f>D8L820C8</f>
        <v>5.8867198883338423</v>
      </c>
      <c r="X27" s="16" t="s">
        <v>46603</v>
      </c>
      <c r="Y27" s="6">
        <f>D8L820C16</f>
        <v>6.370905885757705</v>
      </c>
      <c r="Z27" s="16" t="s">
        <v>46604</v>
      </c>
      <c r="AA27" s="6">
        <f>D8L820C24</f>
        <v>3.6956625874014581</v>
      </c>
      <c r="AB27" s="16" t="s">
        <v>46605</v>
      </c>
      <c r="AC27" s="6">
        <f>D8L820C26</f>
        <v>5.8966094873399412E-2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6.9462584995974186E-2</v>
      </c>
      <c r="F28" s="16" t="s">
        <v>46607</v>
      </c>
      <c r="G28" s="6">
        <f>E1L212C2</f>
        <v>4.8372137887692297E-2</v>
      </c>
      <c r="H28" s="16" t="s">
        <v>46608</v>
      </c>
      <c r="I28" s="6">
        <f>E1L212C3</f>
        <v>0.11246006633043636</v>
      </c>
      <c r="J28" s="16" t="s">
        <v>46609</v>
      </c>
      <c r="K28" s="6">
        <f>E1L212C4</f>
        <v>0.18060272098953273</v>
      </c>
      <c r="L28" s="16" t="s">
        <v>46610</v>
      </c>
      <c r="M28" s="6">
        <f>E1L212C5</f>
        <v>0.12576755850800003</v>
      </c>
      <c r="N28" s="16" t="s">
        <v>46611</v>
      </c>
      <c r="O28" s="6">
        <f>E1L212C6</f>
        <v>0.29239617245913424</v>
      </c>
      <c r="P28" s="16" t="s">
        <v>46612</v>
      </c>
      <c r="Q28" s="6">
        <f>E1L212C7</f>
        <v>8.414028307411888</v>
      </c>
      <c r="R28" s="16" t="s">
        <v>46613</v>
      </c>
      <c r="S28" s="6">
        <f>E1L212C8</f>
        <v>-5.2944121283032048</v>
      </c>
      <c r="T28" s="16" t="s">
        <v>46614</v>
      </c>
      <c r="U28" s="6">
        <f>E1L212C9</f>
        <v>18.329252904022002</v>
      </c>
      <c r="V28" s="16" t="s">
        <v>46615</v>
      </c>
      <c r="W28" s="6">
        <f>E1L212C10</f>
        <v>8.4140283074118862</v>
      </c>
      <c r="X28" s="16" t="s">
        <v>46616</v>
      </c>
      <c r="Y28" s="6">
        <f>E1L212C11</f>
        <v>-5.2944121283032048</v>
      </c>
      <c r="Z28" s="16" t="s">
        <v>46617</v>
      </c>
      <c r="AA28" s="6">
        <f>E1L212C12</f>
        <v>18.329252904022006</v>
      </c>
      <c r="AB28" s="16" t="s">
        <v>46618</v>
      </c>
      <c r="AC28" s="6">
        <f>E1L212C13</f>
        <v>0.29177541345824254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EF876-E2DF-484A-83BD-DD1C30B9682A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47991-4F46-4227-ABDA-F314CABA174E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1.6758725341426404</v>
      </c>
      <c r="H9" s="16" t="s">
        <v>46774</v>
      </c>
      <c r="I9" s="6">
        <f>B3L818C3</f>
        <v>1.3428040361125864</v>
      </c>
      <c r="J9" s="16" t="s">
        <v>12040</v>
      </c>
      <c r="K9" s="6">
        <f>B3L836C3</f>
        <v>1.6139024751741515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396.44890645847022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987.56136080286558</v>
      </c>
      <c r="AZ9" s="16" t="s">
        <v>46780</v>
      </c>
      <c r="BA9" s="6">
        <f>B6L202C35</f>
        <v>4.4110167928097921</v>
      </c>
      <c r="BB9" s="16" t="s">
        <v>46781</v>
      </c>
      <c r="BC9" s="6">
        <f>B6L202C36</f>
        <v>2.4260592360453859</v>
      </c>
      <c r="BD9" s="16" t="s">
        <v>46782</v>
      </c>
      <c r="BE9" s="6">
        <f>B6L202C37</f>
        <v>6.6165251892146886</v>
      </c>
      <c r="BF9" s="16" t="s">
        <v>46783</v>
      </c>
      <c r="BG9" s="6">
        <f>B6L202C38</f>
        <v>5.2932201513717496</v>
      </c>
      <c r="BH9" s="16" t="s">
        <v>46784</v>
      </c>
      <c r="BI9" s="6">
        <f>B6L202C39</f>
        <v>1.102754198202448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1.8110281233300607</v>
      </c>
      <c r="H10" s="16" t="s">
        <v>46786</v>
      </c>
      <c r="I10" s="6">
        <f>B3L819C3</f>
        <v>1.4204849821676668</v>
      </c>
      <c r="J10" s="16" t="s">
        <v>12079</v>
      </c>
      <c r="K10" s="6">
        <f>B3L837C3</f>
        <v>1.629594634159325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396.44890645847028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3760.7542107718218</v>
      </c>
      <c r="AZ10" s="16" t="s">
        <v>46792</v>
      </c>
      <c r="BA10" s="6">
        <f>B6L203C35</f>
        <v>4.4110167928097921</v>
      </c>
      <c r="BB10" s="16" t="s">
        <v>46793</v>
      </c>
      <c r="BC10" s="6">
        <f>B6L203C36</f>
        <v>2.4260592360453859</v>
      </c>
      <c r="BD10" s="16" t="s">
        <v>46794</v>
      </c>
      <c r="BE10" s="6">
        <f>B6L203C37</f>
        <v>6.6165251892146895</v>
      </c>
      <c r="BF10" s="16" t="s">
        <v>46795</v>
      </c>
      <c r="BG10" s="6">
        <f>B6L203C38</f>
        <v>5.2932201513717496</v>
      </c>
      <c r="BH10" s="16" t="s">
        <v>46796</v>
      </c>
      <c r="BI10" s="6">
        <f>B6L203C39</f>
        <v>1.102754198202448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1.9102511393556627</v>
      </c>
      <c r="H11" s="16" t="s">
        <v>46798</v>
      </c>
      <c r="I11" s="6">
        <f>B3L820C3</f>
        <v>2.01858924413167</v>
      </c>
      <c r="J11" s="16" t="s">
        <v>12118</v>
      </c>
      <c r="K11" s="6">
        <f>B3L838C3</f>
        <v>1.9912966254177322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396.44890645847028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23075.375077120956</v>
      </c>
      <c r="AZ11" s="16" t="s">
        <v>46804</v>
      </c>
      <c r="BA11" s="6">
        <f>B6L204C35</f>
        <v>4.4110167928097921</v>
      </c>
      <c r="BB11" s="16" t="s">
        <v>46805</v>
      </c>
      <c r="BC11" s="6">
        <f>B6L204C36</f>
        <v>2.4260592360453863</v>
      </c>
      <c r="BD11" s="16" t="s">
        <v>46806</v>
      </c>
      <c r="BE11" s="6">
        <f>B6L204C37</f>
        <v>6.6165251892146886</v>
      </c>
      <c r="BF11" s="16" t="s">
        <v>46807</v>
      </c>
      <c r="BG11" s="6">
        <f>B6L204C38</f>
        <v>5.2932201513717496</v>
      </c>
      <c r="BH11" s="16" t="s">
        <v>46808</v>
      </c>
      <c r="BI11" s="6">
        <f>B6L204C39</f>
        <v>1.102754198202448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1.9253130590339893</v>
      </c>
      <c r="H12" s="16" t="s">
        <v>46810</v>
      </c>
      <c r="I12" s="6">
        <f>B3L821C3</f>
        <v>2.0790909522228018</v>
      </c>
      <c r="J12" s="16" t="s">
        <v>12157</v>
      </c>
      <c r="K12" s="6">
        <f>B3L839C3</f>
        <v>1.9674188393935852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396.44890645847028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1279.3151645585858</v>
      </c>
      <c r="AZ12" s="16" t="s">
        <v>46816</v>
      </c>
      <c r="BA12" s="6">
        <f>B6L205C35</f>
        <v>4.4110167928097921</v>
      </c>
      <c r="BB12" s="16" t="s">
        <v>46817</v>
      </c>
      <c r="BC12" s="6">
        <f>B6L205C36</f>
        <v>2.4260592360453863</v>
      </c>
      <c r="BD12" s="16" t="s">
        <v>46818</v>
      </c>
      <c r="BE12" s="6">
        <f>B6L205C37</f>
        <v>6.6165251892146886</v>
      </c>
      <c r="BF12" s="16" t="s">
        <v>46819</v>
      </c>
      <c r="BG12" s="6">
        <f>B6L205C38</f>
        <v>5.2932201513717505</v>
      </c>
      <c r="BH12" s="16" t="s">
        <v>46820</v>
      </c>
      <c r="BI12" s="6">
        <f>B6L205C39</f>
        <v>1.102754198202448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1.9403222871929124</v>
      </c>
      <c r="H13" s="16" t="s">
        <v>46822</v>
      </c>
      <c r="I13" s="6">
        <f>B3L822C3</f>
        <v>2.0195988206622699</v>
      </c>
      <c r="J13" s="16" t="s">
        <v>12196</v>
      </c>
      <c r="K13" s="6">
        <f>B3L840C3</f>
        <v>1.972049037520812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396.44890645847022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3831.7158827971402</v>
      </c>
      <c r="AZ13" s="16" t="s">
        <v>46828</v>
      </c>
      <c r="BA13" s="6">
        <f>B6L206C35</f>
        <v>4.4110167928097921</v>
      </c>
      <c r="BB13" s="16" t="s">
        <v>46829</v>
      </c>
      <c r="BC13" s="6">
        <f>B6L206C36</f>
        <v>2.4260592360453859</v>
      </c>
      <c r="BD13" s="16" t="s">
        <v>46830</v>
      </c>
      <c r="BE13" s="6">
        <f>B6L206C37</f>
        <v>6.6165251892146886</v>
      </c>
      <c r="BF13" s="16" t="s">
        <v>46831</v>
      </c>
      <c r="BG13" s="6">
        <f>B6L206C38</f>
        <v>5.2932201513717505</v>
      </c>
      <c r="BH13" s="16" t="s">
        <v>46832</v>
      </c>
      <c r="BI13" s="6">
        <f>B6L206C39</f>
        <v>1.102754198202448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2.5023702299123016</v>
      </c>
      <c r="H14" s="16" t="s">
        <v>46834</v>
      </c>
      <c r="I14" s="6">
        <f>B3L823C3</f>
        <v>2.0411949455846905</v>
      </c>
      <c r="J14" s="16" t="s">
        <v>12235</v>
      </c>
      <c r="K14" s="6">
        <f>B3L841C3</f>
        <v>2.1027657352615421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396.44890645847022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5202.0385734148385</v>
      </c>
      <c r="AZ14" s="16" t="s">
        <v>46840</v>
      </c>
      <c r="BA14" s="6">
        <f>B6L207C35</f>
        <v>4.4110167928097921</v>
      </c>
      <c r="BB14" s="16" t="s">
        <v>46841</v>
      </c>
      <c r="BC14" s="6">
        <f>B6L207C36</f>
        <v>2.4260592360453859</v>
      </c>
      <c r="BD14" s="16" t="s">
        <v>46842</v>
      </c>
      <c r="BE14" s="6">
        <f>B6L207C37</f>
        <v>6.6165251892146886</v>
      </c>
      <c r="BF14" s="16" t="s">
        <v>46843</v>
      </c>
      <c r="BG14" s="6">
        <f>B6L207C38</f>
        <v>5.2932201513717496</v>
      </c>
      <c r="BH14" s="16" t="s">
        <v>46844</v>
      </c>
      <c r="BI14" s="6">
        <f>B6L207C39</f>
        <v>1.102754198202448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2.0194751244349929</v>
      </c>
      <c r="H15" s="16" t="s">
        <v>46846</v>
      </c>
      <c r="I15" s="6">
        <f>B3L824C3</f>
        <v>2.0271480124781855</v>
      </c>
      <c r="J15" s="16" t="s">
        <v>12274</v>
      </c>
      <c r="K15" s="6">
        <f>B3L842C3</f>
        <v>2.0255905633637203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396.44890645847022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1220.7513010709633</v>
      </c>
      <c r="AZ15" s="16" t="s">
        <v>46852</v>
      </c>
      <c r="BA15" s="6">
        <f>B6L208C35</f>
        <v>4.4110167928097921</v>
      </c>
      <c r="BB15" s="16" t="s">
        <v>46853</v>
      </c>
      <c r="BC15" s="6">
        <f>B6L208C36</f>
        <v>2.4260592360453868</v>
      </c>
      <c r="BD15" s="16" t="s">
        <v>46854</v>
      </c>
      <c r="BE15" s="6">
        <f>B6L208C37</f>
        <v>6.6165251892146877</v>
      </c>
      <c r="BF15" s="16" t="s">
        <v>46855</v>
      </c>
      <c r="BG15" s="6">
        <f>B6L208C38</f>
        <v>5.2932201513717487</v>
      </c>
      <c r="BH15" s="16" t="s">
        <v>46856</v>
      </c>
      <c r="BI15" s="6">
        <f>B6L208C39</f>
        <v>1.102754198202448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1.9232384823848239</v>
      </c>
      <c r="H16" s="16" t="s">
        <v>46858</v>
      </c>
      <c r="I16" s="6">
        <f>B3L825C3</f>
        <v>2.0590343266691815</v>
      </c>
      <c r="J16" s="16" t="s">
        <v>12313</v>
      </c>
      <c r="K16" s="6">
        <f>B3L843C3</f>
        <v>1.9591267072076564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396.44890645847022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1801.4383707765071</v>
      </c>
      <c r="AZ16" s="16" t="s">
        <v>46864</v>
      </c>
      <c r="BA16" s="6">
        <f>B6L209C35</f>
        <v>4.4110167928097921</v>
      </c>
      <c r="BB16" s="16" t="s">
        <v>46865</v>
      </c>
      <c r="BC16" s="6">
        <f>B6L209C36</f>
        <v>2.4260592360453863</v>
      </c>
      <c r="BD16" s="16" t="s">
        <v>46866</v>
      </c>
      <c r="BE16" s="6">
        <f>B6L209C37</f>
        <v>6.6165251892146895</v>
      </c>
      <c r="BF16" s="16" t="s">
        <v>46867</v>
      </c>
      <c r="BG16" s="6">
        <f>B6L209C38</f>
        <v>5.2932201513717496</v>
      </c>
      <c r="BH16" s="16" t="s">
        <v>46868</v>
      </c>
      <c r="BI16" s="6">
        <f>B6L209C39</f>
        <v>1.1027541982024478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1.8635691761923532</v>
      </c>
      <c r="H17" s="16" t="s">
        <v>46870</v>
      </c>
      <c r="I17" s="6">
        <f>B3L826C3</f>
        <v>1.763157894736842</v>
      </c>
      <c r="J17" s="16" t="s">
        <v>12352</v>
      </c>
      <c r="K17" s="6">
        <f>B3L844C3</f>
        <v>1.8628227699530515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396.44890645847028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20214.619273829547</v>
      </c>
      <c r="AZ17" s="16" t="s">
        <v>46876</v>
      </c>
      <c r="BA17" s="6">
        <f>B6L210C35</f>
        <v>4.4110167928097921</v>
      </c>
      <c r="BB17" s="16" t="s">
        <v>46877</v>
      </c>
      <c r="BC17" s="6">
        <f>B6L210C36</f>
        <v>2.4260592360453859</v>
      </c>
      <c r="BD17" s="16" t="s">
        <v>46878</v>
      </c>
      <c r="BE17" s="6">
        <f>B6L210C37</f>
        <v>6.6165251892146886</v>
      </c>
      <c r="BF17" s="16" t="s">
        <v>46879</v>
      </c>
      <c r="BG17" s="6">
        <f>B6L210C38</f>
        <v>5.2932201513717496</v>
      </c>
      <c r="BH17" s="16" t="s">
        <v>46880</v>
      </c>
      <c r="BI17" s="6">
        <f>B6L210C39</f>
        <v>1.1027541982024478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1.1815397435869468</v>
      </c>
      <c r="H18" s="16" t="s">
        <v>46882</v>
      </c>
      <c r="I18" s="6">
        <f>B3L827C3</f>
        <v>1.1525627041993309</v>
      </c>
      <c r="J18" s="16" t="s">
        <v>12391</v>
      </c>
      <c r="K18" s="6">
        <f>B3L845C3</f>
        <v>1.1605540408184873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396.44890645847022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19735.962222561757</v>
      </c>
      <c r="AZ18" s="16" t="s">
        <v>46888</v>
      </c>
      <c r="BA18" s="6">
        <f>B6L211C35</f>
        <v>4.4110167928097921</v>
      </c>
      <c r="BB18" s="16" t="s">
        <v>46889</v>
      </c>
      <c r="BC18" s="6">
        <f>B6L211C36</f>
        <v>2.4260592360453863</v>
      </c>
      <c r="BD18" s="16" t="s">
        <v>46890</v>
      </c>
      <c r="BE18" s="6">
        <f>B6L211C37</f>
        <v>6.6165251892146886</v>
      </c>
      <c r="BF18" s="16" t="s">
        <v>46891</v>
      </c>
      <c r="BG18" s="6">
        <f>B6L211C38</f>
        <v>5.2932201513717487</v>
      </c>
      <c r="BH18" s="16" t="s">
        <v>46892</v>
      </c>
      <c r="BI18" s="6">
        <f>B6L211C39</f>
        <v>1.102754198202448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1.3084087057204705</v>
      </c>
      <c r="H19" s="16" t="s">
        <v>46894</v>
      </c>
      <c r="I19" s="6">
        <f>B3L828C3</f>
        <v>1.2429826239490553</v>
      </c>
      <c r="J19" s="16" t="s">
        <v>12430</v>
      </c>
      <c r="K19" s="6">
        <f>B3L846C3</f>
        <v>1.2535773873252065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396.44890645847028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41279.614969265676</v>
      </c>
      <c r="AZ19" s="16" t="s">
        <v>46900</v>
      </c>
      <c r="BA19" s="6">
        <f>B6L212C35</f>
        <v>4.4110167928097921</v>
      </c>
      <c r="BB19" s="16" t="s">
        <v>46901</v>
      </c>
      <c r="BC19" s="6">
        <f>B6L212C36</f>
        <v>2.4260592360453859</v>
      </c>
      <c r="BD19" s="16" t="s">
        <v>46902</v>
      </c>
      <c r="BE19" s="6">
        <f>B6L212C37</f>
        <v>6.6165251892146895</v>
      </c>
      <c r="BF19" s="16" t="s">
        <v>46903</v>
      </c>
      <c r="BG19" s="6">
        <f>B6L212C38</f>
        <v>5.2932201513717496</v>
      </c>
      <c r="BH19" s="16" t="s">
        <v>46904</v>
      </c>
      <c r="BI19" s="6">
        <f>B6L212C39</f>
        <v>1.1027541982024478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3.296551724137931</v>
      </c>
      <c r="H20" s="16" t="s">
        <v>46906</v>
      </c>
      <c r="I20" s="6">
        <f>B3L829C3</f>
        <v>0</v>
      </c>
      <c r="J20" s="16" t="s">
        <v>12469</v>
      </c>
      <c r="K20" s="6">
        <f>B3L847C3</f>
        <v>4.0551724137931036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396.44890645847033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455.97484276729557</v>
      </c>
      <c r="AZ20" s="16" t="s">
        <v>46912</v>
      </c>
      <c r="BA20" s="6">
        <f>B6L213C35</f>
        <v>4.4110167928097921</v>
      </c>
      <c r="BB20" s="16" t="s">
        <v>46913</v>
      </c>
      <c r="BC20" s="6">
        <f>B6L213C36</f>
        <v>2.4260592360453863</v>
      </c>
      <c r="BD20" s="16" t="s">
        <v>46914</v>
      </c>
      <c r="BE20" s="6">
        <f>B6L213C37</f>
        <v>6.6165251892146877</v>
      </c>
      <c r="BF20" s="16" t="s">
        <v>46915</v>
      </c>
      <c r="BG20" s="6">
        <f>B6L213C38</f>
        <v>5.2932201513717505</v>
      </c>
      <c r="BH20" s="16" t="s">
        <v>46916</v>
      </c>
      <c r="BI20" s="6">
        <f>B6L213C39</f>
        <v>1.102754198202448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1.9763645877203058</v>
      </c>
      <c r="H21" s="16" t="s">
        <v>46918</v>
      </c>
      <c r="I21" s="6">
        <f>B3L830C3</f>
        <v>1.940185600562959</v>
      </c>
      <c r="J21" s="16" t="s">
        <v>12508</v>
      </c>
      <c r="K21" s="6">
        <f>B3L848C3</f>
        <v>1.9595273183778179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396.44890645847022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2603.3880465711077</v>
      </c>
      <c r="AZ21" s="16" t="s">
        <v>46924</v>
      </c>
      <c r="BA21" s="6">
        <f>B6L214C35</f>
        <v>4.4110167928097921</v>
      </c>
      <c r="BB21" s="16" t="s">
        <v>46925</v>
      </c>
      <c r="BC21" s="6">
        <f>B6L214C36</f>
        <v>2.4260592360453859</v>
      </c>
      <c r="BD21" s="16" t="s">
        <v>46926</v>
      </c>
      <c r="BE21" s="6">
        <f>B6L214C37</f>
        <v>6.6165251892146886</v>
      </c>
      <c r="BF21" s="16" t="s">
        <v>46927</v>
      </c>
      <c r="BG21" s="6">
        <f>B6L214C38</f>
        <v>5.2932201513717496</v>
      </c>
      <c r="BH21" s="16" t="s">
        <v>46928</v>
      </c>
      <c r="BI21" s="6">
        <f>B6L214C39</f>
        <v>1.102754198202448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2.0325007396137105</v>
      </c>
      <c r="J22" s="16" t="s">
        <v>46930</v>
      </c>
      <c r="K22" s="6">
        <f>B3L849C3</f>
        <v>2.0325007396137105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2.049774124209832</v>
      </c>
      <c r="J23" s="16" t="s">
        <v>46932</v>
      </c>
      <c r="K23" s="6">
        <f>B3L850C3</f>
        <v>2.049774124209832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2.1075471698113208</v>
      </c>
      <c r="H24" s="16" t="s">
        <v>46934</v>
      </c>
      <c r="I24" s="6">
        <f>B3L833C3</f>
        <v>1.9422222222222221</v>
      </c>
      <c r="J24" s="16" t="s">
        <v>12547</v>
      </c>
      <c r="K24" s="6">
        <f>B3L852C3</f>
        <v>2.0464636341882154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396.44890645847028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3330.7813114086748</v>
      </c>
      <c r="AZ24" s="16" t="s">
        <v>46940</v>
      </c>
      <c r="BA24" s="6">
        <f>B6L215C35</f>
        <v>4.4110167928097921</v>
      </c>
      <c r="BB24" s="16" t="s">
        <v>46941</v>
      </c>
      <c r="BC24" s="6">
        <f>B6L215C36</f>
        <v>2.4260592360453863</v>
      </c>
      <c r="BD24" s="16" t="s">
        <v>46942</v>
      </c>
      <c r="BE24" s="6">
        <f>B6L215C37</f>
        <v>6.6165251892146895</v>
      </c>
      <c r="BF24" s="16" t="s">
        <v>46943</v>
      </c>
      <c r="BG24" s="6">
        <f>B6L215C38</f>
        <v>5.2932201513717505</v>
      </c>
      <c r="BH24" s="16" t="s">
        <v>46944</v>
      </c>
      <c r="BI24" s="6">
        <f>B6L215C39</f>
        <v>1.102754198202448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1.7389848410597013</v>
      </c>
      <c r="H25" s="16" t="s">
        <v>46946</v>
      </c>
      <c r="I25" s="6">
        <f>B3L834C3</f>
        <v>1.6983807935648452</v>
      </c>
      <c r="J25" s="16" t="s">
        <v>46947</v>
      </c>
      <c r="K25" s="6">
        <f>B3L853C3</f>
        <v>1.711487998842014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396.44890645847033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3820.3299149816694</v>
      </c>
      <c r="AZ25" s="16" t="s">
        <v>46953</v>
      </c>
      <c r="BA25" s="6">
        <f>IF(B6L216C3=0,0,B6L216C29/B6L216C3)</f>
        <v>4.411016792809793</v>
      </c>
      <c r="BB25" s="16" t="s">
        <v>46954</v>
      </c>
      <c r="BC25" s="6">
        <f>IF(B6L216C8=0,0,B6L216C30/B6L216C8)</f>
        <v>2.4260592360453868</v>
      </c>
      <c r="BD25" s="16" t="s">
        <v>46955</v>
      </c>
      <c r="BE25" s="6">
        <f>IF(B6L216C13=0,0,B6L216C31/B6L216C13)</f>
        <v>6.6165251892146895</v>
      </c>
      <c r="BF25" s="16" t="s">
        <v>46956</v>
      </c>
      <c r="BG25" s="6">
        <f>IF(B6L216C18=0,0,B6L216C32/B6L216C18)</f>
        <v>5.2932201513717487</v>
      </c>
      <c r="BH25" s="16" t="s">
        <v>46957</v>
      </c>
      <c r="BI25" s="6">
        <f>IF(B6L216C24=0,0,B6L216C33/B6L216C24)</f>
        <v>1.1027541982024478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5D81C-E8DB-4764-A081-1EC0670D5E6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6.9488512345457556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3.4426048765507122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2.1347459056768439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3.3732782983760701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10059.897032096496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2907.9563987030483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6458.3423465215219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720157.68323984917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612538.61927936599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1332696.3025192153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139569.821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9.5485993531453719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1.0523317029828763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1.3732679157811518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E549E-8FF2-4D6D-9596-0A32C0510DD8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3.3580335758848587E-3</v>
      </c>
    </row>
    <row r="9" spans="1:7" x14ac:dyDescent="0.3">
      <c r="A9" s="11">
        <f>CURRENT_YEAR</f>
        <v>2022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9.6287002777954028E-4</v>
      </c>
    </row>
    <row r="10" spans="1:7" x14ac:dyDescent="0.3">
      <c r="A10" s="11">
        <f>CURRENT_YEAR</f>
        <v>2022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2.1154644695999601E-3</v>
      </c>
    </row>
    <row r="11" spans="1:7" x14ac:dyDescent="0.3">
      <c r="A11" s="11">
        <f>CURRENT_YEAR</f>
        <v>2022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0.70434360642090443</v>
      </c>
    </row>
    <row r="15" spans="1:7" x14ac:dyDescent="0.3">
      <c r="A15" s="11">
        <f>CURRENT_YEAR</f>
        <v>2022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-8.0330166688443437E-4</v>
      </c>
    </row>
    <row r="16" spans="1:7" x14ac:dyDescent="0.3">
      <c r="A16" s="11">
        <f>CURRENT_YEAR</f>
        <v>2022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3.1599976019907106E-3</v>
      </c>
    </row>
    <row r="17" spans="1:7" x14ac:dyDescent="0.3">
      <c r="A17" s="11">
        <f>CURRENT_YEAR</f>
        <v>2022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12.098645345121593</v>
      </c>
    </row>
    <row r="18" spans="1:7" x14ac:dyDescent="0.3">
      <c r="A18" s="11">
        <f>CURRENT_YEAR</f>
        <v>2022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7.271497690392394</v>
      </c>
    </row>
    <row r="21" spans="1:7" x14ac:dyDescent="0.3">
      <c r="A21" s="11">
        <f>CURRENT_YEAR</f>
        <v>2022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0.81482107579610097</v>
      </c>
    </row>
    <row r="22" spans="1:7" x14ac:dyDescent="0.3">
      <c r="A22" s="11">
        <f>CURRENT_YEAR</f>
        <v>2022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0.68023435462502269</v>
      </c>
    </row>
    <row r="23" spans="1:7" x14ac:dyDescent="0.3">
      <c r="A23" s="11">
        <f>CURRENT_YEAR</f>
        <v>2022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1.4886285086122759</v>
      </c>
    </row>
    <row r="24" spans="1:7" x14ac:dyDescent="0.3">
      <c r="A24" s="11">
        <f>CURRENT_YEAR</f>
        <v>2022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5.4283523045541875</v>
      </c>
    </row>
    <row r="33" spans="1:7" x14ac:dyDescent="0.3">
      <c r="A33" s="11">
        <f>CURRENT_YEAR</f>
        <v>2022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7.2491957915199485</v>
      </c>
    </row>
    <row r="39" spans="1:7" x14ac:dyDescent="0.3">
      <c r="A39" s="11">
        <f>CURRENT_YEAR</f>
        <v>2022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1.6050154780963968</v>
      </c>
    </row>
    <row r="40" spans="1:7" x14ac:dyDescent="0.3">
      <c r="A40" s="11">
        <f>CURRENT_YEAR</f>
        <v>2022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6.0298860759538915</v>
      </c>
    </row>
    <row r="41" spans="1:7" x14ac:dyDescent="0.3">
      <c r="A41" s="11">
        <f>CURRENT_YEAR</f>
        <v>2022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0.25996793219388925</v>
      </c>
    </row>
    <row r="48" spans="1:7" x14ac:dyDescent="0.3">
      <c r="A48" s="11">
        <f>CURRENT_YEAR</f>
        <v>2022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0.10386829710029633</v>
      </c>
    </row>
    <row r="49" spans="1:7" x14ac:dyDescent="0.3">
      <c r="A49" s="11">
        <f>CURRENT_YEAR</f>
        <v>2022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0.38678583482278422</v>
      </c>
    </row>
    <row r="50" spans="1:7" x14ac:dyDescent="0.3">
      <c r="A50" s="11">
        <f>CURRENT_YEAR</f>
        <v>2022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2022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2022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2022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0.30529535302821548</v>
      </c>
    </row>
    <row r="54" spans="1:7" x14ac:dyDescent="0.3">
      <c r="A54" s="11">
        <f>CURRENT_YEAR</f>
        <v>2022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3.8394933706502488E-2</v>
      </c>
    </row>
    <row r="57" spans="1:7" x14ac:dyDescent="0.3">
      <c r="A57" s="11">
        <f>CURRENT_YEAR</f>
        <v>2022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7.3686225528544716E-2</v>
      </c>
    </row>
    <row r="62" spans="1:7" x14ac:dyDescent="0.3">
      <c r="A62" s="11">
        <f>CURRENT_YEAR</f>
        <v>2022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0.92894477111635299</v>
      </c>
    </row>
    <row r="63" spans="1:7" x14ac:dyDescent="0.3">
      <c r="A63" s="11">
        <f>CURRENT_YEAR</f>
        <v>2022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0.19670979858310633</v>
      </c>
    </row>
    <row r="64" spans="1:7" x14ac:dyDescent="0.3">
      <c r="A64" s="11">
        <f>CURRENT_YEAR</f>
        <v>2022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1.3521947137863994E-2</v>
      </c>
    </row>
    <row r="65" spans="1:7" x14ac:dyDescent="0.3">
      <c r="A65" s="11">
        <f>CURRENT_YEAR</f>
        <v>2022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66.697495085458641</v>
      </c>
    </row>
    <row r="66" spans="1:7" x14ac:dyDescent="0.3">
      <c r="A66" s="11">
        <f>CURRENT_YEAR</f>
        <v>2022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4.8016053214848506</v>
      </c>
    </row>
    <row r="67" spans="1:7" x14ac:dyDescent="0.3">
      <c r="A67" s="11">
        <f>CURRENT_YEAR</f>
        <v>2022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12.13889789568047</v>
      </c>
    </row>
    <row r="68" spans="1:7" x14ac:dyDescent="0.3">
      <c r="A68" s="11">
        <f>CURRENT_YEAR</f>
        <v>2022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24.336763952325065</v>
      </c>
    </row>
    <row r="69" spans="1:7" x14ac:dyDescent="0.3">
      <c r="A69" s="11">
        <f>CURRENT_YEAR</f>
        <v>2022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862.08614618463798</v>
      </c>
    </row>
    <row r="72" spans="1:7" x14ac:dyDescent="0.3">
      <c r="A72" s="11">
        <f>CURRENT_YEAR</f>
        <v>2022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4.3796163555263519</v>
      </c>
    </row>
    <row r="78" spans="1:7" x14ac:dyDescent="0.3">
      <c r="A78" s="11">
        <f>CURRENT_YEAR</f>
        <v>2022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8.2099607681285534</v>
      </c>
    </row>
    <row r="84" spans="1:7" x14ac:dyDescent="0.3">
      <c r="A84" s="11">
        <f>CURRENT_YEAR</f>
        <v>2022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4.6075079606613091E-2</v>
      </c>
    </row>
    <row r="88" spans="1:7" x14ac:dyDescent="0.3">
      <c r="A88" s="11">
        <f>CURRENT_YEAR</f>
        <v>2022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3.3445168022068261E-2</v>
      </c>
    </row>
    <row r="89" spans="1:7" x14ac:dyDescent="0.3">
      <c r="A89" s="11">
        <f>CURRENT_YEAR</f>
        <v>2022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9.2036942746221741E-4</v>
      </c>
    </row>
    <row r="90" spans="1:7" x14ac:dyDescent="0.3">
      <c r="A90" s="11">
        <f>CURRENT_YEAR</f>
        <v>2022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0.11979520697719379</v>
      </c>
    </row>
    <row r="91" spans="1:7" x14ac:dyDescent="0.3">
      <c r="A91" s="11">
        <f>CURRENT_YEAR</f>
        <v>2022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8.6957436857377682E-2</v>
      </c>
    </row>
    <row r="92" spans="1:7" x14ac:dyDescent="0.3">
      <c r="A92" s="11">
        <f>CURRENT_YEAR</f>
        <v>2022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2.3929605114017725E-3</v>
      </c>
    </row>
    <row r="93" spans="1:7" x14ac:dyDescent="0.3">
      <c r="A93" s="11">
        <f>CURRENT_YEAR</f>
        <v>2022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5.4433845157608749</v>
      </c>
    </row>
    <row r="94" spans="1:7" x14ac:dyDescent="0.3">
      <c r="A94" s="11">
        <f>CURRENT_YEAR</f>
        <v>2022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18.294687273833215</v>
      </c>
    </row>
    <row r="95" spans="1:7" x14ac:dyDescent="0.3">
      <c r="A95" s="11">
        <f>CURRENT_YEAR</f>
        <v>2022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0.10467185190944718</v>
      </c>
    </row>
    <row r="96" spans="1:7" x14ac:dyDescent="0.3">
      <c r="A96" s="11">
        <f>CURRENT_YEAR</f>
        <v>2022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5.443384515760874</v>
      </c>
    </row>
    <row r="97" spans="1:7" x14ac:dyDescent="0.3">
      <c r="A97" s="11">
        <f>CURRENT_YEAR</f>
        <v>2022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18.294687273833215</v>
      </c>
    </row>
    <row r="98" spans="1:7" x14ac:dyDescent="0.3">
      <c r="A98" s="11">
        <f>CURRENT_YEAR</f>
        <v>2022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0.10467185190944718</v>
      </c>
    </row>
    <row r="99" spans="1:7" x14ac:dyDescent="0.3">
      <c r="A99" s="11">
        <f>CURRENT_YEAR</f>
        <v>2022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0.24685978295707556</v>
      </c>
    </row>
    <row r="100" spans="1:7" x14ac:dyDescent="0.3">
      <c r="A100" s="11">
        <f>CURRENT_YEAR</f>
        <v>2022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7.2413224684516705E-2</v>
      </c>
    </row>
    <row r="101" spans="1:7" x14ac:dyDescent="0.3">
      <c r="A101" s="11">
        <f>CURRENT_YEAR</f>
        <v>2022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2.7967318100879594E-2</v>
      </c>
    </row>
    <row r="102" spans="1:7" x14ac:dyDescent="0.3">
      <c r="A102" s="11">
        <f>CURRENT_YEAR</f>
        <v>2022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2.5881982415352937E-2</v>
      </c>
    </row>
    <row r="103" spans="1:7" x14ac:dyDescent="0.3">
      <c r="A103" s="11">
        <f>CURRENT_YEAR</f>
        <v>2022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0.18827438417974296</v>
      </c>
    </row>
    <row r="104" spans="1:7" x14ac:dyDescent="0.3">
      <c r="A104" s="11">
        <f>CURRENT_YEAR</f>
        <v>2022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7.2715027062287191E-2</v>
      </c>
    </row>
    <row r="105" spans="1:7" x14ac:dyDescent="0.3">
      <c r="A105" s="11">
        <f>CURRENT_YEAR</f>
        <v>2022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6.7293154279917888E-2</v>
      </c>
    </row>
    <row r="106" spans="1:7" x14ac:dyDescent="0.3">
      <c r="A106" s="11">
        <f>CURRENT_YEAR</f>
        <v>2022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11.32643839490583</v>
      </c>
    </row>
    <row r="107" spans="1:7" x14ac:dyDescent="0.3">
      <c r="A107" s="11">
        <f>CURRENT_YEAR</f>
        <v>2022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22.252525177797139</v>
      </c>
    </row>
    <row r="108" spans="1:7" x14ac:dyDescent="0.3">
      <c r="A108" s="11">
        <f>CURRENT_YEAR</f>
        <v>2022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5.6465996042813664</v>
      </c>
    </row>
    <row r="109" spans="1:7" x14ac:dyDescent="0.3">
      <c r="A109" s="11">
        <f>CURRENT_YEAR</f>
        <v>2022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11.326438394905832</v>
      </c>
    </row>
    <row r="110" spans="1:7" x14ac:dyDescent="0.3">
      <c r="A110" s="11">
        <f>CURRENT_YEAR</f>
        <v>2022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22.252525177797136</v>
      </c>
    </row>
    <row r="111" spans="1:7" x14ac:dyDescent="0.3">
      <c r="A111" s="11">
        <f>CURRENT_YEAR</f>
        <v>2022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5.6465996042813664</v>
      </c>
    </row>
    <row r="112" spans="1:7" x14ac:dyDescent="0.3">
      <c r="A112" s="11">
        <f>CURRENT_YEAR</f>
        <v>2022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0.3304897876921965</v>
      </c>
    </row>
    <row r="113" spans="1:7" x14ac:dyDescent="0.3">
      <c r="A113" s="11">
        <f>CURRENT_YEAR</f>
        <v>2022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4.9559282125502015E-2</v>
      </c>
    </row>
    <row r="114" spans="1:7" x14ac:dyDescent="0.3">
      <c r="A114" s="11">
        <f>CURRENT_YEAR</f>
        <v>2022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4.9398704651200615E-4</v>
      </c>
    </row>
    <row r="115" spans="1:7" x14ac:dyDescent="0.3">
      <c r="A115" s="11">
        <f>CURRENT_YEAR</f>
        <v>2022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8.86721815268144E-3</v>
      </c>
    </row>
    <row r="116" spans="1:7" x14ac:dyDescent="0.3">
      <c r="A116" s="11">
        <f>CURRENT_YEAR</f>
        <v>2022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0.12885413352630534</v>
      </c>
    </row>
    <row r="117" spans="1:7" x14ac:dyDescent="0.3">
      <c r="A117" s="11">
        <f>CURRENT_YEAR</f>
        <v>2022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1.2843663209312177E-3</v>
      </c>
    </row>
    <row r="118" spans="1:7" x14ac:dyDescent="0.3">
      <c r="A118" s="11">
        <f>CURRENT_YEAR</f>
        <v>2022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2.3054767196971793E-2</v>
      </c>
    </row>
    <row r="119" spans="1:7" x14ac:dyDescent="0.3">
      <c r="A119" s="11">
        <f>CURRENT_YEAR</f>
        <v>2022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5.6928931162552638</v>
      </c>
    </row>
    <row r="120" spans="1:7" x14ac:dyDescent="0.3">
      <c r="A120" s="11">
        <f>CURRENT_YEAR</f>
        <v>2022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0.70406468571050596</v>
      </c>
    </row>
    <row r="121" spans="1:7" x14ac:dyDescent="0.3">
      <c r="A121" s="11">
        <f>CURRENT_YEAR</f>
        <v>2022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1.4373371937886621</v>
      </c>
    </row>
    <row r="122" spans="1:7" x14ac:dyDescent="0.3">
      <c r="A122" s="11">
        <f>CURRENT_YEAR</f>
        <v>2022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5.6928931162552638</v>
      </c>
    </row>
    <row r="123" spans="1:7" x14ac:dyDescent="0.3">
      <c r="A123" s="11">
        <f>CURRENT_YEAR</f>
        <v>2022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0.70406468571050596</v>
      </c>
    </row>
    <row r="124" spans="1:7" x14ac:dyDescent="0.3">
      <c r="A124" s="11">
        <f>CURRENT_YEAR</f>
        <v>2022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1.4373371937886623</v>
      </c>
    </row>
    <row r="125" spans="1:7" x14ac:dyDescent="0.3">
      <c r="A125" s="11">
        <f>CURRENT_YEAR</f>
        <v>2022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2.5393197576290185E-3</v>
      </c>
    </row>
    <row r="126" spans="1:7" x14ac:dyDescent="0.3">
      <c r="A126" s="11">
        <f>CURRENT_YEAR</f>
        <v>2022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6.4581609454688105E-2</v>
      </c>
    </row>
    <row r="127" spans="1:7" x14ac:dyDescent="0.3">
      <c r="A127" s="11">
        <f>CURRENT_YEAR</f>
        <v>2022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2.1426424378739779E-2</v>
      </c>
    </row>
    <row r="128" spans="1:7" x14ac:dyDescent="0.3">
      <c r="A128" s="11">
        <f>CURRENT_YEAR</f>
        <v>2022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2.7136783048969323E-2</v>
      </c>
    </row>
    <row r="129" spans="1:7" x14ac:dyDescent="0.3">
      <c r="A129" s="11">
        <f>CURRENT_YEAR</f>
        <v>2022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0.16791218458218854</v>
      </c>
    </row>
    <row r="130" spans="1:7" x14ac:dyDescent="0.3">
      <c r="A130" s="11">
        <f>CURRENT_YEAR</f>
        <v>2022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5.5708703384723376E-2</v>
      </c>
    </row>
    <row r="131" spans="1:7" x14ac:dyDescent="0.3">
      <c r="A131" s="11">
        <f>CURRENT_YEAR</f>
        <v>2022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7.055563592732024E-2</v>
      </c>
    </row>
    <row r="132" spans="1:7" x14ac:dyDescent="0.3">
      <c r="A132" s="11">
        <f>CURRENT_YEAR</f>
        <v>2022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7.5666418289062696</v>
      </c>
    </row>
    <row r="133" spans="1:7" x14ac:dyDescent="0.3">
      <c r="A133" s="11">
        <f>CURRENT_YEAR</f>
        <v>2022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41.024547821210717</v>
      </c>
    </row>
    <row r="134" spans="1:7" x14ac:dyDescent="0.3">
      <c r="A134" s="11">
        <f>CURRENT_YEAR</f>
        <v>2022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4.4521067561361516</v>
      </c>
    </row>
    <row r="135" spans="1:7" x14ac:dyDescent="0.3">
      <c r="A135" s="11">
        <f>CURRENT_YEAR</f>
        <v>2022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7.5666418289062696</v>
      </c>
    </row>
    <row r="136" spans="1:7" x14ac:dyDescent="0.3">
      <c r="A136" s="11">
        <f>CURRENT_YEAR</f>
        <v>2022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41.024547821210703</v>
      </c>
    </row>
    <row r="137" spans="1:7" x14ac:dyDescent="0.3">
      <c r="A137" s="11">
        <f>CURRENT_YEAR</f>
        <v>2022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4.4521067561361507</v>
      </c>
    </row>
    <row r="138" spans="1:7" x14ac:dyDescent="0.3">
      <c r="A138" s="11">
        <f>CURRENT_YEAR</f>
        <v>2022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2.9458991559451628E-2</v>
      </c>
    </row>
    <row r="140" spans="1:7" x14ac:dyDescent="0.3">
      <c r="A140" s="11">
        <f>CURRENT_YEAR</f>
        <v>2022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3.1989687216205955E-4</v>
      </c>
    </row>
    <row r="141" spans="1:7" x14ac:dyDescent="0.3">
      <c r="A141" s="11">
        <f>CURRENT_YEAR</f>
        <v>2022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1.8896604037277866E-2</v>
      </c>
    </row>
    <row r="142" spans="1:7" x14ac:dyDescent="0.3">
      <c r="A142" s="11">
        <f>CURRENT_YEAR</f>
        <v>2022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7.6593378054574252E-2</v>
      </c>
    </row>
    <row r="143" spans="1:7" x14ac:dyDescent="0.3">
      <c r="A143" s="11">
        <f>CURRENT_YEAR</f>
        <v>2022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8.3173186762135101E-4</v>
      </c>
    </row>
    <row r="144" spans="1:7" x14ac:dyDescent="0.3">
      <c r="A144" s="11">
        <f>CURRENT_YEAR</f>
        <v>2022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4.9131170496922304E-2</v>
      </c>
    </row>
    <row r="145" spans="1:7" x14ac:dyDescent="0.3">
      <c r="A145" s="11">
        <f>CURRENT_YEAR</f>
        <v>2022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3.7740942733291396</v>
      </c>
    </row>
    <row r="146" spans="1:7" x14ac:dyDescent="0.3">
      <c r="A146" s="11">
        <f>CURRENT_YEAR</f>
        <v>2022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4.9429514277285529</v>
      </c>
    </row>
    <row r="147" spans="1:7" x14ac:dyDescent="0.3">
      <c r="A147" s="11">
        <f>CURRENT_YEAR</f>
        <v>2022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3.4810891538906725</v>
      </c>
    </row>
    <row r="148" spans="1:7" x14ac:dyDescent="0.3">
      <c r="A148" s="11">
        <f>CURRENT_YEAR</f>
        <v>2022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3.7740942733291396</v>
      </c>
    </row>
    <row r="149" spans="1:7" x14ac:dyDescent="0.3">
      <c r="A149" s="11">
        <f>CURRENT_YEAR</f>
        <v>2022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4.942951427728552</v>
      </c>
    </row>
    <row r="150" spans="1:7" x14ac:dyDescent="0.3">
      <c r="A150" s="11">
        <f>CURRENT_YEAR</f>
        <v>2022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3.4810891538906725</v>
      </c>
    </row>
    <row r="151" spans="1:7" x14ac:dyDescent="0.3">
      <c r="A151" s="11">
        <f>CURRENT_YEAR</f>
        <v>2022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2022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8.9922476888193728E-2</v>
      </c>
    </row>
    <row r="153" spans="1:7" x14ac:dyDescent="0.3">
      <c r="A153" s="11">
        <f>CURRENT_YEAR</f>
        <v>2022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1.0305357262627522E-2</v>
      </c>
    </row>
    <row r="154" spans="1:7" x14ac:dyDescent="0.3">
      <c r="A154" s="11">
        <f>CURRENT_YEAR</f>
        <v>2022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7.7231624788417122E-2</v>
      </c>
    </row>
    <row r="155" spans="1:7" x14ac:dyDescent="0.3">
      <c r="A155" s="11">
        <f>CURRENT_YEAR</f>
        <v>2022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0.23379843990930388</v>
      </c>
    </row>
    <row r="156" spans="1:7" x14ac:dyDescent="0.3">
      <c r="A156" s="11">
        <f>CURRENT_YEAR</f>
        <v>2022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2.6793928882831511E-2</v>
      </c>
    </row>
    <row r="157" spans="1:7" x14ac:dyDescent="0.3">
      <c r="A157" s="11">
        <f>CURRENT_YEAR</f>
        <v>2022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0.20080222444988444</v>
      </c>
    </row>
    <row r="158" spans="1:7" x14ac:dyDescent="0.3">
      <c r="A158" s="11">
        <f>CURRENT_YEAR</f>
        <v>2022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7.2318235039242644</v>
      </c>
    </row>
    <row r="159" spans="1:7" x14ac:dyDescent="0.3">
      <c r="A159" s="11">
        <f>CURRENT_YEAR</f>
        <v>2022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0.22612834050953229</v>
      </c>
    </row>
    <row r="160" spans="1:7" x14ac:dyDescent="0.3">
      <c r="A160" s="11">
        <f>CURRENT_YEAR</f>
        <v>2022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8.8678761834590141</v>
      </c>
    </row>
    <row r="161" spans="1:7" x14ac:dyDescent="0.3">
      <c r="A161" s="11">
        <f>CURRENT_YEAR</f>
        <v>2022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7.2318235039242644</v>
      </c>
    </row>
    <row r="162" spans="1:7" x14ac:dyDescent="0.3">
      <c r="A162" s="11">
        <f>CURRENT_YEAR</f>
        <v>2022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0.22612834050953229</v>
      </c>
    </row>
    <row r="163" spans="1:7" x14ac:dyDescent="0.3">
      <c r="A163" s="11">
        <f>CURRENT_YEAR</f>
        <v>2022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8.8678761834590141</v>
      </c>
    </row>
    <row r="164" spans="1:7" x14ac:dyDescent="0.3">
      <c r="A164" s="11">
        <f>CURRENT_YEAR</f>
        <v>2022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4.0619364254855995E-2</v>
      </c>
    </row>
    <row r="166" spans="1:7" x14ac:dyDescent="0.3">
      <c r="A166" s="11">
        <f>CURRENT_YEAR</f>
        <v>2022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1.084862871058401E-3</v>
      </c>
    </row>
    <row r="167" spans="1:7" x14ac:dyDescent="0.3">
      <c r="A167" s="11">
        <f>CURRENT_YEAR</f>
        <v>2022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1.4937057244505185E-2</v>
      </c>
    </row>
    <row r="168" spans="1:7" x14ac:dyDescent="0.3">
      <c r="A168" s="11">
        <f>CURRENT_YEAR</f>
        <v>2022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0.10561034706262588</v>
      </c>
    </row>
    <row r="169" spans="1:7" x14ac:dyDescent="0.3">
      <c r="A169" s="11">
        <f>CURRENT_YEAR</f>
        <v>2022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2.8206434647518475E-3</v>
      </c>
    </row>
    <row r="170" spans="1:7" x14ac:dyDescent="0.3">
      <c r="A170" s="11">
        <f>CURRENT_YEAR</f>
        <v>2022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3.8836348835713505E-2</v>
      </c>
    </row>
    <row r="171" spans="1:7" x14ac:dyDescent="0.3">
      <c r="A171" s="11">
        <f>CURRENT_YEAR</f>
        <v>2022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3.2516252776955499</v>
      </c>
    </row>
    <row r="172" spans="1:7" x14ac:dyDescent="0.3">
      <c r="A172" s="11">
        <f>CURRENT_YEAR</f>
        <v>2022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3.7993948896258973</v>
      </c>
    </row>
    <row r="173" spans="1:7" x14ac:dyDescent="0.3">
      <c r="A173" s="11">
        <f>CURRENT_YEAR</f>
        <v>2022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1.7800388602612269</v>
      </c>
    </row>
    <row r="174" spans="1:7" x14ac:dyDescent="0.3">
      <c r="A174" s="11">
        <f>CURRENT_YEAR</f>
        <v>2022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3.2516252776955494</v>
      </c>
    </row>
    <row r="175" spans="1:7" x14ac:dyDescent="0.3">
      <c r="A175" s="11">
        <f>CURRENT_YEAR</f>
        <v>2022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3.7993948896258973</v>
      </c>
    </row>
    <row r="176" spans="1:7" x14ac:dyDescent="0.3">
      <c r="A176" s="11">
        <f>CURRENT_YEAR</f>
        <v>2022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1.7800388602612269</v>
      </c>
    </row>
    <row r="177" spans="1:7" x14ac:dyDescent="0.3">
      <c r="A177" s="11">
        <f>CURRENT_YEAR</f>
        <v>2022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5.7873790904623565E-2</v>
      </c>
    </row>
    <row r="179" spans="1:7" x14ac:dyDescent="0.3">
      <c r="A179" s="11">
        <f>CURRENT_YEAR</f>
        <v>2022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-2.0206020494997604E-2</v>
      </c>
    </row>
    <row r="180" spans="1:7" x14ac:dyDescent="0.3">
      <c r="A180" s="11">
        <f>CURRENT_YEAR</f>
        <v>2022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4.269734162781956E-2</v>
      </c>
    </row>
    <row r="181" spans="1:7" x14ac:dyDescent="0.3">
      <c r="A181" s="11">
        <f>CURRENT_YEAR</f>
        <v>2022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0.15047185635202118</v>
      </c>
    </row>
    <row r="182" spans="1:7" x14ac:dyDescent="0.3">
      <c r="A182" s="11">
        <f>CURRENT_YEAR</f>
        <v>2022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-5.2535653286993549E-2</v>
      </c>
    </row>
    <row r="183" spans="1:7" x14ac:dyDescent="0.3">
      <c r="A183" s="11">
        <f>CURRENT_YEAR</f>
        <v>2022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0.11101308823233048</v>
      </c>
    </row>
    <row r="184" spans="1:7" x14ac:dyDescent="0.3">
      <c r="A184" s="11">
        <f>CURRENT_YEAR</f>
        <v>2022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8.6265638899102992</v>
      </c>
    </row>
    <row r="185" spans="1:7" x14ac:dyDescent="0.3">
      <c r="A185" s="11">
        <f>CURRENT_YEAR</f>
        <v>2022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-28.399785312184491</v>
      </c>
    </row>
    <row r="186" spans="1:7" x14ac:dyDescent="0.3">
      <c r="A186" s="11">
        <f>CURRENT_YEAR</f>
        <v>2022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9.2452387060675534</v>
      </c>
    </row>
    <row r="187" spans="1:7" x14ac:dyDescent="0.3">
      <c r="A187" s="11">
        <f>CURRENT_YEAR</f>
        <v>2022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8.6265638899102992</v>
      </c>
    </row>
    <row r="188" spans="1:7" x14ac:dyDescent="0.3">
      <c r="A188" s="11">
        <f>CURRENT_YEAR</f>
        <v>2022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-28.399785312184484</v>
      </c>
    </row>
    <row r="189" spans="1:7" x14ac:dyDescent="0.3">
      <c r="A189" s="11">
        <f>CURRENT_YEAR</f>
        <v>2022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9.2452387060675516</v>
      </c>
    </row>
    <row r="190" spans="1:7" x14ac:dyDescent="0.3">
      <c r="A190" s="11">
        <f>CURRENT_YEAR</f>
        <v>2022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2022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2.9009728415144577E-2</v>
      </c>
    </row>
    <row r="192" spans="1:7" x14ac:dyDescent="0.3">
      <c r="A192" s="11">
        <f>CURRENT_YEAR</f>
        <v>2022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2.2749269082568326E-2</v>
      </c>
    </row>
    <row r="193" spans="1:7" x14ac:dyDescent="0.3">
      <c r="A193" s="11">
        <f>CURRENT_YEAR</f>
        <v>2022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3.3284635694785049E-2</v>
      </c>
    </row>
    <row r="194" spans="1:7" x14ac:dyDescent="0.3">
      <c r="A194" s="11">
        <f>CURRENT_YEAR</f>
        <v>2022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7.5425293879376312E-2</v>
      </c>
    </row>
    <row r="195" spans="1:7" x14ac:dyDescent="0.3">
      <c r="A195" s="11">
        <f>CURRENT_YEAR</f>
        <v>2022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5.9148099614677443E-2</v>
      </c>
    </row>
    <row r="196" spans="1:7" x14ac:dyDescent="0.3">
      <c r="A196" s="11">
        <f>CURRENT_YEAR</f>
        <v>2022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8.654005280644074E-2</v>
      </c>
    </row>
    <row r="197" spans="1:7" x14ac:dyDescent="0.3">
      <c r="A197" s="11">
        <f>CURRENT_YEAR</f>
        <v>2022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4.3830884498928988</v>
      </c>
    </row>
    <row r="198" spans="1:7" x14ac:dyDescent="0.3">
      <c r="A198" s="11">
        <f>CURRENT_YEAR</f>
        <v>2022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23.237125716703421</v>
      </c>
    </row>
    <row r="199" spans="1:7" x14ac:dyDescent="0.3">
      <c r="A199" s="11">
        <f>CURRENT_YEAR</f>
        <v>2022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7.297412375697653</v>
      </c>
    </row>
    <row r="200" spans="1:7" x14ac:dyDescent="0.3">
      <c r="A200" s="11">
        <f>CURRENT_YEAR</f>
        <v>2022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4.3830884498928997</v>
      </c>
    </row>
    <row r="201" spans="1:7" x14ac:dyDescent="0.3">
      <c r="A201" s="11">
        <f>CURRENT_YEAR</f>
        <v>2022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23.237125716703424</v>
      </c>
    </row>
    <row r="202" spans="1:7" x14ac:dyDescent="0.3">
      <c r="A202" s="11">
        <f>CURRENT_YEAR</f>
        <v>2022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7.2974123756976548</v>
      </c>
    </row>
    <row r="203" spans="1:7" x14ac:dyDescent="0.3">
      <c r="A203" s="11">
        <f>CURRENT_YEAR</f>
        <v>2022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3.8417898953642581E-2</v>
      </c>
    </row>
    <row r="205" spans="1:7" x14ac:dyDescent="0.3">
      <c r="A205" s="11">
        <f>CURRENT_YEAR</f>
        <v>2022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-1.6205951422208778E-2</v>
      </c>
    </row>
    <row r="206" spans="1:7" x14ac:dyDescent="0.3">
      <c r="A206" s="11">
        <f>CURRENT_YEAR</f>
        <v>2022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2.5427649784965041E-2</v>
      </c>
    </row>
    <row r="207" spans="1:7" x14ac:dyDescent="0.3">
      <c r="A207" s="11">
        <f>CURRENT_YEAR</f>
        <v>2022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9.9886537279470985E-2</v>
      </c>
    </row>
    <row r="208" spans="1:7" x14ac:dyDescent="0.3">
      <c r="A208" s="11">
        <f>CURRENT_YEAR</f>
        <v>2022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-4.2135473697742704E-2</v>
      </c>
    </row>
    <row r="209" spans="1:7" x14ac:dyDescent="0.3">
      <c r="A209" s="11">
        <f>CURRENT_YEAR</f>
        <v>2022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6.6111889440909191E-2</v>
      </c>
    </row>
    <row r="210" spans="1:7" x14ac:dyDescent="0.3">
      <c r="A210" s="11">
        <f>CURRENT_YEAR</f>
        <v>2022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5.5771030743933245</v>
      </c>
    </row>
    <row r="211" spans="1:7" x14ac:dyDescent="0.3">
      <c r="A211" s="11">
        <f>CURRENT_YEAR</f>
        <v>2022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3.9657776714747386</v>
      </c>
    </row>
    <row r="212" spans="1:7" x14ac:dyDescent="0.3">
      <c r="A212" s="11">
        <f>CURRENT_YEAR</f>
        <v>2022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5.2429703540011712</v>
      </c>
    </row>
    <row r="213" spans="1:7" x14ac:dyDescent="0.3">
      <c r="A213" s="11">
        <f>CURRENT_YEAR</f>
        <v>2022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5.5771030743933245</v>
      </c>
    </row>
    <row r="214" spans="1:7" x14ac:dyDescent="0.3">
      <c r="A214" s="11">
        <f>CURRENT_YEAR</f>
        <v>2022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3.9657776714747386</v>
      </c>
    </row>
    <row r="215" spans="1:7" x14ac:dyDescent="0.3">
      <c r="A215" s="11">
        <f>CURRENT_YEAR</f>
        <v>2022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5.2429703540011712</v>
      </c>
    </row>
    <row r="216" spans="1:7" x14ac:dyDescent="0.3">
      <c r="A216" s="11">
        <f>CURRENT_YEAR</f>
        <v>2022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0.16850288256638576</v>
      </c>
    </row>
    <row r="217" spans="1:7" x14ac:dyDescent="0.3">
      <c r="A217" s="11">
        <f>CURRENT_YEAR</f>
        <v>2022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6.9462584995974186E-2</v>
      </c>
    </row>
    <row r="218" spans="1:7" x14ac:dyDescent="0.3">
      <c r="A218" s="11">
        <f>CURRENT_YEAR</f>
        <v>2022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4.8372137887692297E-2</v>
      </c>
    </row>
    <row r="219" spans="1:7" x14ac:dyDescent="0.3">
      <c r="A219" s="11">
        <f>CURRENT_YEAR</f>
        <v>2022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0.11246006633043636</v>
      </c>
    </row>
    <row r="220" spans="1:7" x14ac:dyDescent="0.3">
      <c r="A220" s="11">
        <f>CURRENT_YEAR</f>
        <v>2022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0.18060272098953273</v>
      </c>
    </row>
    <row r="221" spans="1:7" x14ac:dyDescent="0.3">
      <c r="A221" s="11">
        <f>CURRENT_YEAR</f>
        <v>2022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0.12576755850800003</v>
      </c>
    </row>
    <row r="222" spans="1:7" x14ac:dyDescent="0.3">
      <c r="A222" s="11">
        <f>CURRENT_YEAR</f>
        <v>2022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0.29239617245913424</v>
      </c>
    </row>
    <row r="223" spans="1:7" x14ac:dyDescent="0.3">
      <c r="A223" s="11">
        <f>CURRENT_YEAR</f>
        <v>2022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8.414028307411888</v>
      </c>
    </row>
    <row r="224" spans="1:7" x14ac:dyDescent="0.3">
      <c r="A224" s="11">
        <f>CURRENT_YEAR</f>
        <v>2022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-5.2944121283032048</v>
      </c>
    </row>
    <row r="225" spans="1:7" x14ac:dyDescent="0.3">
      <c r="A225" s="11">
        <f>CURRENT_YEAR</f>
        <v>2022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18.329252904022002</v>
      </c>
    </row>
    <row r="226" spans="1:7" x14ac:dyDescent="0.3">
      <c r="A226" s="11">
        <f>CURRENT_YEAR</f>
        <v>2022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8.4140283074118862</v>
      </c>
    </row>
    <row r="227" spans="1:7" x14ac:dyDescent="0.3">
      <c r="A227" s="11">
        <f>CURRENT_YEAR</f>
        <v>2022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-5.2944121283032048</v>
      </c>
    </row>
    <row r="228" spans="1:7" x14ac:dyDescent="0.3">
      <c r="A228" s="11">
        <f>CURRENT_YEAR</f>
        <v>2022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18.329252904022006</v>
      </c>
    </row>
    <row r="229" spans="1:7" x14ac:dyDescent="0.3">
      <c r="A229" s="11">
        <f>CURRENT_YEAR</f>
        <v>2022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0.29177541345824254</v>
      </c>
    </row>
    <row r="230" spans="1:7" x14ac:dyDescent="0.3">
      <c r="A230" s="11">
        <f>CURRENT_YEAR</f>
        <v>2022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0.11760438098669584</v>
      </c>
    </row>
    <row r="231" spans="1:7" x14ac:dyDescent="0.3">
      <c r="A231" s="11">
        <f>CURRENT_YEAR</f>
        <v>2022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2.2341987261080463E-2</v>
      </c>
    </row>
    <row r="232" spans="1:7" x14ac:dyDescent="0.3">
      <c r="A232" s="11">
        <f>CURRENT_YEAR</f>
        <v>2022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4.7535936777472518E-2</v>
      </c>
    </row>
    <row r="233" spans="1:7" x14ac:dyDescent="0.3">
      <c r="A233" s="11">
        <f>CURRENT_YEAR</f>
        <v>2022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0.30577139056540964</v>
      </c>
    </row>
    <row r="234" spans="1:7" x14ac:dyDescent="0.3">
      <c r="A234" s="11">
        <f>CURRENT_YEAR</f>
        <v>2022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5.8089166878809141E-2</v>
      </c>
    </row>
    <row r="235" spans="1:7" x14ac:dyDescent="0.3">
      <c r="A235" s="11">
        <f>CURRENT_YEAR</f>
        <v>2022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0.12359343562142852</v>
      </c>
    </row>
    <row r="236" spans="1:7" x14ac:dyDescent="0.3">
      <c r="A236" s="11">
        <f>CURRENT_YEAR</f>
        <v>2022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16.251702795758721</v>
      </c>
    </row>
    <row r="237" spans="1:7" x14ac:dyDescent="0.3">
      <c r="A237" s="11">
        <f>CURRENT_YEAR</f>
        <v>2022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5.2294675343686441</v>
      </c>
    </row>
    <row r="238" spans="1:7" x14ac:dyDescent="0.3">
      <c r="A238" s="11">
        <f>CURRENT_YEAR</f>
        <v>2022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9.0291059484205576</v>
      </c>
    </row>
    <row r="239" spans="1:7" x14ac:dyDescent="0.3">
      <c r="A239" s="11">
        <f>CURRENT_YEAR</f>
        <v>2022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16.251702795758721</v>
      </c>
    </row>
    <row r="240" spans="1:7" x14ac:dyDescent="0.3">
      <c r="A240" s="11">
        <f>CURRENT_YEAR</f>
        <v>2022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5.2294675343686441</v>
      </c>
    </row>
    <row r="241" spans="1:7" x14ac:dyDescent="0.3">
      <c r="A241" s="11">
        <f>CURRENT_YEAR</f>
        <v>2022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9.0291059484205594</v>
      </c>
    </row>
    <row r="242" spans="1:7" x14ac:dyDescent="0.3">
      <c r="A242" s="11">
        <f>CURRENT_YEAR</f>
        <v>2022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0.17137476055102777</v>
      </c>
    </row>
    <row r="243" spans="1:7" x14ac:dyDescent="0.3">
      <c r="A243" s="11">
        <f>CURRENT_YEAR</f>
        <v>2022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6.015232147153065E-2</v>
      </c>
    </row>
    <row r="244" spans="1:7" x14ac:dyDescent="0.3">
      <c r="A244" s="11">
        <f>CURRENT_YEAR</f>
        <v>2022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3.341251298544249E-2</v>
      </c>
    </row>
    <row r="245" spans="1:7" x14ac:dyDescent="0.3">
      <c r="A245" s="11">
        <f>CURRENT_YEAR</f>
        <v>2022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9.7495606609242259E-3</v>
      </c>
    </row>
    <row r="246" spans="1:7" x14ac:dyDescent="0.3">
      <c r="A246" s="11">
        <f>CURRENT_YEAR</f>
        <v>2022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0.15639603582597975</v>
      </c>
    </row>
    <row r="247" spans="1:7" x14ac:dyDescent="0.3">
      <c r="A247" s="11">
        <f>CURRENT_YEAR</f>
        <v>2022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8.6872533762150178E-2</v>
      </c>
    </row>
    <row r="248" spans="1:7" x14ac:dyDescent="0.3">
      <c r="A248" s="11">
        <f>CURRENT_YEAR</f>
        <v>2022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2.5348857718402926E-2</v>
      </c>
    </row>
    <row r="249" spans="1:7" x14ac:dyDescent="0.3">
      <c r="A249" s="11">
        <f>CURRENT_YEAR</f>
        <v>2022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7.8927661723178426</v>
      </c>
    </row>
    <row r="250" spans="1:7" x14ac:dyDescent="0.3">
      <c r="A250" s="11">
        <f>CURRENT_YEAR</f>
        <v>2022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25.0916478040463</v>
      </c>
    </row>
    <row r="251" spans="1:7" x14ac:dyDescent="0.3">
      <c r="A251" s="11">
        <f>CURRENT_YEAR</f>
        <v>2022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1.8077479869575279</v>
      </c>
    </row>
    <row r="252" spans="1:7" x14ac:dyDescent="0.3">
      <c r="A252" s="11">
        <f>CURRENT_YEAR</f>
        <v>2022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7.8927661723178417</v>
      </c>
    </row>
    <row r="253" spans="1:7" x14ac:dyDescent="0.3">
      <c r="A253" s="11">
        <f>CURRENT_YEAR</f>
        <v>2022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25.091647804046293</v>
      </c>
    </row>
    <row r="254" spans="1:7" x14ac:dyDescent="0.3">
      <c r="A254" s="11">
        <f>CURRENT_YEAR</f>
        <v>2022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1.8077479869575277</v>
      </c>
    </row>
    <row r="255" spans="1:7" x14ac:dyDescent="0.3">
      <c r="A255" s="11">
        <f>CURRENT_YEAR</f>
        <v>2022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0.36250222632160223</v>
      </c>
    </row>
    <row r="256" spans="1:7" x14ac:dyDescent="0.3">
      <c r="A256" s="11">
        <f>CURRENT_YEAR</f>
        <v>2022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2022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4.4636207998952129</v>
      </c>
    </row>
    <row r="283" spans="1:7" x14ac:dyDescent="0.3">
      <c r="A283" s="11">
        <f>CURRENT_YEAR</f>
        <v>2022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0.1985854552159444</v>
      </c>
    </row>
    <row r="284" spans="1:7" x14ac:dyDescent="0.3">
      <c r="A284" s="11">
        <f>CURRENT_YEAR</f>
        <v>2022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0.16594198605111848</v>
      </c>
    </row>
    <row r="285" spans="1:7" x14ac:dyDescent="0.3">
      <c r="A285" s="11">
        <f>CURRENT_YEAR</f>
        <v>2022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11.605414079727552</v>
      </c>
    </row>
    <row r="286" spans="1:7" x14ac:dyDescent="0.3">
      <c r="A286" s="11">
        <f>CURRENT_YEAR</f>
        <v>2022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0.51632218356145543</v>
      </c>
    </row>
    <row r="287" spans="1:7" x14ac:dyDescent="0.3">
      <c r="A287" s="11">
        <f>CURRENT_YEAR</f>
        <v>2022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0.43144916373290815</v>
      </c>
    </row>
    <row r="288" spans="1:7" x14ac:dyDescent="0.3">
      <c r="A288" s="11">
        <f>CURRENT_YEAR</f>
        <v>2022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33.688685765973219</v>
      </c>
    </row>
    <row r="289" spans="1:7" x14ac:dyDescent="0.3">
      <c r="A289" s="11">
        <f>CURRENT_YEAR</f>
        <v>2022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1.0150846775121058</v>
      </c>
    </row>
    <row r="290" spans="1:7" x14ac:dyDescent="0.3">
      <c r="A290" s="11">
        <f>CURRENT_YEAR</f>
        <v>2022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1.4441654914743951</v>
      </c>
    </row>
    <row r="291" spans="1:7" x14ac:dyDescent="0.3">
      <c r="A291" s="11">
        <f>CURRENT_YEAR</f>
        <v>2022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33.688685765973219</v>
      </c>
    </row>
    <row r="292" spans="1:7" x14ac:dyDescent="0.3">
      <c r="A292" s="11">
        <f>CURRENT_YEAR</f>
        <v>2022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1.0150846775121058</v>
      </c>
    </row>
    <row r="293" spans="1:7" x14ac:dyDescent="0.3">
      <c r="A293" s="11">
        <f>CURRENT_YEAR</f>
        <v>2022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1.4441654914743949</v>
      </c>
    </row>
    <row r="294" spans="1:7" x14ac:dyDescent="0.3">
      <c r="A294" s="11">
        <f>CURRENT_YEAR</f>
        <v>2022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2.8758541053566823E-2</v>
      </c>
    </row>
    <row r="295" spans="1:7" x14ac:dyDescent="0.3">
      <c r="A295" s="11">
        <f>CURRENT_YEAR</f>
        <v>2022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2.5381356270197646E-3</v>
      </c>
    </row>
    <row r="296" spans="1:7" x14ac:dyDescent="0.3">
      <c r="A296" s="11">
        <f>CURRENT_YEAR</f>
        <v>2022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3.7783277243207035E-2</v>
      </c>
    </row>
    <row r="297" spans="1:7" x14ac:dyDescent="0.3">
      <c r="A297" s="11">
        <f>CURRENT_YEAR</f>
        <v>2022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7.6801522862559549E-2</v>
      </c>
    </row>
    <row r="298" spans="1:7" x14ac:dyDescent="0.3">
      <c r="A298" s="11">
        <f>CURRENT_YEAR</f>
        <v>2022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6.5991526302513759E-3</v>
      </c>
    </row>
    <row r="299" spans="1:7" x14ac:dyDescent="0.3">
      <c r="A299" s="11">
        <f>CURRENT_YEAR</f>
        <v>2022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9.8236520832338386E-2</v>
      </c>
    </row>
    <row r="300" spans="1:7" x14ac:dyDescent="0.3">
      <c r="A300" s="11">
        <f>CURRENT_YEAR</f>
        <v>2022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0.19968395944265468</v>
      </c>
    </row>
    <row r="301" spans="1:7" x14ac:dyDescent="0.3">
      <c r="A301" s="11">
        <f>CURRENT_YEAR</f>
        <v>2022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0.30744529612643462</v>
      </c>
    </row>
    <row r="302" spans="1:7" x14ac:dyDescent="0.3">
      <c r="A302" s="11">
        <f>CURRENT_YEAR</f>
        <v>2022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4.9347041881807447</v>
      </c>
    </row>
    <row r="303" spans="1:7" x14ac:dyDescent="0.3">
      <c r="A303" s="11">
        <f>CURRENT_YEAR</f>
        <v>2022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12.562827412428634</v>
      </c>
    </row>
    <row r="304" spans="1:7" x14ac:dyDescent="0.3">
      <c r="A304" s="11">
        <f>CURRENT_YEAR</f>
        <v>2022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0.30744529612643456</v>
      </c>
    </row>
    <row r="305" spans="1:7" x14ac:dyDescent="0.3">
      <c r="A305" s="11">
        <f>CURRENT_YEAR</f>
        <v>2022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4.9347041881807447</v>
      </c>
    </row>
    <row r="306" spans="1:7" x14ac:dyDescent="0.3">
      <c r="A306" s="11">
        <f>CURRENT_YEAR</f>
        <v>2022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12.562827412428637</v>
      </c>
    </row>
    <row r="307" spans="1:7" x14ac:dyDescent="0.3">
      <c r="A307" s="11">
        <f>CURRENT_YEAR</f>
        <v>2022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0.12850717845791529</v>
      </c>
    </row>
    <row r="308" spans="1:7" x14ac:dyDescent="0.3">
      <c r="A308" s="11">
        <f>CURRENT_YEAR</f>
        <v>2022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1.5333159234071103E-3</v>
      </c>
    </row>
    <row r="310" spans="1:7" x14ac:dyDescent="0.3">
      <c r="A310" s="11">
        <f>CURRENT_YEAR</f>
        <v>2022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1.6958400263643097E-3</v>
      </c>
    </row>
    <row r="311" spans="1:7" x14ac:dyDescent="0.3">
      <c r="A311" s="11">
        <f>CURRENT_YEAR</f>
        <v>2022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3.9866214008584706E-3</v>
      </c>
    </row>
    <row r="313" spans="1:7" x14ac:dyDescent="0.3">
      <c r="A313" s="11">
        <f>CURRENT_YEAR</f>
        <v>2022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4.4091840685472087E-3</v>
      </c>
    </row>
    <row r="314" spans="1:7" x14ac:dyDescent="0.3">
      <c r="A314" s="11">
        <f>CURRENT_YEAR</f>
        <v>2022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0.27329562051943718</v>
      </c>
    </row>
    <row r="316" spans="1:7" x14ac:dyDescent="0.3">
      <c r="A316" s="11">
        <f>CURRENT_YEAR</f>
        <v>2022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0.29789445674111575</v>
      </c>
    </row>
    <row r="317" spans="1:7" x14ac:dyDescent="0.3">
      <c r="A317" s="11">
        <f>CURRENT_YEAR</f>
        <v>2022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0.27329562051943712</v>
      </c>
    </row>
    <row r="319" spans="1:7" x14ac:dyDescent="0.3">
      <c r="A319" s="11">
        <f>CURRENT_YEAR</f>
        <v>2022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0.2978944567411157</v>
      </c>
    </row>
    <row r="320" spans="1:7" x14ac:dyDescent="0.3">
      <c r="A320" s="11">
        <f>CURRENT_YEAR</f>
        <v>2022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4.2836673760436678E-2</v>
      </c>
    </row>
    <row r="322" spans="1:7" x14ac:dyDescent="0.3">
      <c r="A322" s="11">
        <f>CURRENT_YEAR</f>
        <v>2022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2.7219772484974709E-3</v>
      </c>
    </row>
    <row r="323" spans="1:7" x14ac:dyDescent="0.3">
      <c r="A323" s="11">
        <f>CURRENT_YEAR</f>
        <v>2022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2.1269557612977937E-2</v>
      </c>
    </row>
    <row r="324" spans="1:7" x14ac:dyDescent="0.3">
      <c r="A324" s="11">
        <f>CURRENT_YEAR</f>
        <v>2022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0.43519910968642966</v>
      </c>
    </row>
    <row r="325" spans="1:7" x14ac:dyDescent="0.3">
      <c r="A325" s="11">
        <f>CURRENT_YEAR</f>
        <v>2022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2.2966664937988848E-2</v>
      </c>
    </row>
    <row r="326" spans="1:7" x14ac:dyDescent="0.3">
      <c r="A326" s="11">
        <f>CURRENT_YEAR</f>
        <v>2022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6.581903689335479E-2</v>
      </c>
    </row>
    <row r="327" spans="1:7" x14ac:dyDescent="0.3">
      <c r="A327" s="11">
        <f>CURRENT_YEAR</f>
        <v>2022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4.8554944239836706</v>
      </c>
    </row>
    <row r="328" spans="1:7" x14ac:dyDescent="0.3">
      <c r="A328" s="11">
        <f>CURRENT_YEAR</f>
        <v>2022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6.7332912118067565</v>
      </c>
    </row>
    <row r="329" spans="1:7" x14ac:dyDescent="0.3">
      <c r="A329" s="11">
        <f>CURRENT_YEAR</f>
        <v>2022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3.8532418939491082</v>
      </c>
    </row>
    <row r="330" spans="1:7" x14ac:dyDescent="0.3">
      <c r="A330" s="11">
        <f>CURRENT_YEAR</f>
        <v>2022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5.8867198883338423</v>
      </c>
    </row>
    <row r="331" spans="1:7" x14ac:dyDescent="0.3">
      <c r="A331" s="11">
        <f>CURRENT_YEAR</f>
        <v>2022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6.370905885757705</v>
      </c>
    </row>
    <row r="332" spans="1:7" x14ac:dyDescent="0.3">
      <c r="A332" s="11">
        <f>CURRENT_YEAR</f>
        <v>2022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3.6956625874014581</v>
      </c>
    </row>
    <row r="333" spans="1:7" x14ac:dyDescent="0.3">
      <c r="A333" s="11">
        <f>CURRENT_YEAR</f>
        <v>2022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5.8966094873399412E-2</v>
      </c>
    </row>
    <row r="334" spans="1:7" x14ac:dyDescent="0.3">
      <c r="A334" s="11">
        <f>CURRENT_YEAR</f>
        <v>2022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6.9462584995974186E-2</v>
      </c>
    </row>
    <row r="335" spans="1:7" x14ac:dyDescent="0.3">
      <c r="A335" s="11">
        <f>CURRENT_YEAR</f>
        <v>2022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4.8372137887692297E-2</v>
      </c>
    </row>
    <row r="336" spans="1:7" x14ac:dyDescent="0.3">
      <c r="A336" s="11">
        <f>CURRENT_YEAR</f>
        <v>2022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0.11246006633043636</v>
      </c>
    </row>
    <row r="337" spans="1:7" x14ac:dyDescent="0.3">
      <c r="A337" s="11">
        <f>CURRENT_YEAR</f>
        <v>2022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0.18060272098953273</v>
      </c>
    </row>
    <row r="338" spans="1:7" x14ac:dyDescent="0.3">
      <c r="A338" s="11">
        <f>CURRENT_YEAR</f>
        <v>2022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0.12576755850800003</v>
      </c>
    </row>
    <row r="339" spans="1:7" x14ac:dyDescent="0.3">
      <c r="A339" s="11">
        <f>CURRENT_YEAR</f>
        <v>2022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0.29239617245913424</v>
      </c>
    </row>
    <row r="340" spans="1:7" x14ac:dyDescent="0.3">
      <c r="A340" s="11">
        <f>CURRENT_YEAR</f>
        <v>2022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8.414028307411888</v>
      </c>
    </row>
    <row r="341" spans="1:7" x14ac:dyDescent="0.3">
      <c r="A341" s="11">
        <f>CURRENT_YEAR</f>
        <v>2022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-5.2944121283032048</v>
      </c>
    </row>
    <row r="342" spans="1:7" x14ac:dyDescent="0.3">
      <c r="A342" s="11">
        <f>CURRENT_YEAR</f>
        <v>2022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18.329252904022002</v>
      </c>
    </row>
    <row r="343" spans="1:7" x14ac:dyDescent="0.3">
      <c r="A343" s="11">
        <f>CURRENT_YEAR</f>
        <v>2022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8.4140283074118862</v>
      </c>
    </row>
    <row r="344" spans="1:7" x14ac:dyDescent="0.3">
      <c r="A344" s="11">
        <f>CURRENT_YEAR</f>
        <v>2022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-5.2944121283032048</v>
      </c>
    </row>
    <row r="345" spans="1:7" x14ac:dyDescent="0.3">
      <c r="A345" s="11">
        <f>CURRENT_YEAR</f>
        <v>2022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18.329252904022006</v>
      </c>
    </row>
    <row r="346" spans="1:7" x14ac:dyDescent="0.3">
      <c r="A346" s="11">
        <f>CURRENT_YEAR</f>
        <v>2022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0.29177541345824254</v>
      </c>
    </row>
    <row r="347" spans="1:7" x14ac:dyDescent="0.3">
      <c r="A347" s="11">
        <f>CURRENT_YEAR</f>
        <v>2022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1.6758725341426404</v>
      </c>
    </row>
    <row r="460" spans="1:7" x14ac:dyDescent="0.3">
      <c r="A460" s="11">
        <f>CURRENT_YEAR</f>
        <v>2022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1.3428040361125864</v>
      </c>
    </row>
    <row r="461" spans="1:7" x14ac:dyDescent="0.3">
      <c r="A461" s="11">
        <f>CURRENT_YEAR</f>
        <v>2022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1.6139024751741515</v>
      </c>
    </row>
    <row r="462" spans="1:7" x14ac:dyDescent="0.3">
      <c r="A462" s="11">
        <f>CURRENT_YEAR</f>
        <v>2022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396.44890645847022</v>
      </c>
    </row>
    <row r="480" spans="1:7" x14ac:dyDescent="0.3">
      <c r="A480" s="11">
        <f>CURRENT_YEAR</f>
        <v>2022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987.56136080286558</v>
      </c>
    </row>
    <row r="482" spans="1:7" x14ac:dyDescent="0.3">
      <c r="A482" s="11">
        <f>CURRENT_YEAR</f>
        <v>2022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4.4110167928097921</v>
      </c>
    </row>
    <row r="483" spans="1:7" x14ac:dyDescent="0.3">
      <c r="A483" s="11">
        <f>CURRENT_YEAR</f>
        <v>2022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2.4260592360453859</v>
      </c>
    </row>
    <row r="484" spans="1:7" x14ac:dyDescent="0.3">
      <c r="A484" s="11">
        <f>CURRENT_YEAR</f>
        <v>2022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6.6165251892146886</v>
      </c>
    </row>
    <row r="485" spans="1:7" x14ac:dyDescent="0.3">
      <c r="A485" s="11">
        <f>CURRENT_YEAR</f>
        <v>2022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5.2932201513717496</v>
      </c>
    </row>
    <row r="486" spans="1:7" x14ac:dyDescent="0.3">
      <c r="A486" s="11">
        <f>CURRENT_YEAR</f>
        <v>2022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1.102754198202448</v>
      </c>
    </row>
    <row r="487" spans="1:7" x14ac:dyDescent="0.3">
      <c r="A487" s="11">
        <f>CURRENT_YEAR</f>
        <v>2022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1.8110281233300607</v>
      </c>
    </row>
    <row r="489" spans="1:7" x14ac:dyDescent="0.3">
      <c r="A489" s="11">
        <f>CURRENT_YEAR</f>
        <v>2022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1.4204849821676668</v>
      </c>
    </row>
    <row r="490" spans="1:7" x14ac:dyDescent="0.3">
      <c r="A490" s="11">
        <f>CURRENT_YEAR</f>
        <v>2022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1.629594634159325</v>
      </c>
    </row>
    <row r="491" spans="1:7" x14ac:dyDescent="0.3">
      <c r="A491" s="11">
        <f>CURRENT_YEAR</f>
        <v>2022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396.44890645847028</v>
      </c>
    </row>
    <row r="509" spans="1:7" x14ac:dyDescent="0.3">
      <c r="A509" s="11">
        <f>CURRENT_YEAR</f>
        <v>2022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3760.7542107718218</v>
      </c>
    </row>
    <row r="511" spans="1:7" x14ac:dyDescent="0.3">
      <c r="A511" s="11">
        <f>CURRENT_YEAR</f>
        <v>2022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4.4110167928097921</v>
      </c>
    </row>
    <row r="512" spans="1:7" x14ac:dyDescent="0.3">
      <c r="A512" s="11">
        <f>CURRENT_YEAR</f>
        <v>2022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2.4260592360453859</v>
      </c>
    </row>
    <row r="513" spans="1:7" x14ac:dyDescent="0.3">
      <c r="A513" s="11">
        <f>CURRENT_YEAR</f>
        <v>2022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6.6165251892146895</v>
      </c>
    </row>
    <row r="514" spans="1:7" x14ac:dyDescent="0.3">
      <c r="A514" s="11">
        <f>CURRENT_YEAR</f>
        <v>2022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5.2932201513717496</v>
      </c>
    </row>
    <row r="515" spans="1:7" x14ac:dyDescent="0.3">
      <c r="A515" s="11">
        <f>CURRENT_YEAR</f>
        <v>2022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1.102754198202448</v>
      </c>
    </row>
    <row r="516" spans="1:7" x14ac:dyDescent="0.3">
      <c r="A516" s="11">
        <f>CURRENT_YEAR</f>
        <v>2022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1.9102511393556627</v>
      </c>
    </row>
    <row r="518" spans="1:7" x14ac:dyDescent="0.3">
      <c r="A518" s="11">
        <f>CURRENT_YEAR</f>
        <v>2022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2.01858924413167</v>
      </c>
    </row>
    <row r="519" spans="1:7" x14ac:dyDescent="0.3">
      <c r="A519" s="11">
        <f>CURRENT_YEAR</f>
        <v>2022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1.9912966254177322</v>
      </c>
    </row>
    <row r="520" spans="1:7" x14ac:dyDescent="0.3">
      <c r="A520" s="11">
        <f>CURRENT_YEAR</f>
        <v>2022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396.44890645847028</v>
      </c>
    </row>
    <row r="538" spans="1:7" x14ac:dyDescent="0.3">
      <c r="A538" s="11">
        <f>CURRENT_YEAR</f>
        <v>2022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23075.375077120956</v>
      </c>
    </row>
    <row r="540" spans="1:7" x14ac:dyDescent="0.3">
      <c r="A540" s="11">
        <f>CURRENT_YEAR</f>
        <v>2022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4.4110167928097921</v>
      </c>
    </row>
    <row r="541" spans="1:7" x14ac:dyDescent="0.3">
      <c r="A541" s="11">
        <f>CURRENT_YEAR</f>
        <v>2022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2.4260592360453863</v>
      </c>
    </row>
    <row r="542" spans="1:7" x14ac:dyDescent="0.3">
      <c r="A542" s="11">
        <f>CURRENT_YEAR</f>
        <v>2022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6.6165251892146886</v>
      </c>
    </row>
    <row r="543" spans="1:7" x14ac:dyDescent="0.3">
      <c r="A543" s="11">
        <f>CURRENT_YEAR</f>
        <v>2022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5.2932201513717496</v>
      </c>
    </row>
    <row r="544" spans="1:7" x14ac:dyDescent="0.3">
      <c r="A544" s="11">
        <f>CURRENT_YEAR</f>
        <v>2022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1.102754198202448</v>
      </c>
    </row>
    <row r="545" spans="1:7" x14ac:dyDescent="0.3">
      <c r="A545" s="11">
        <f>CURRENT_YEAR</f>
        <v>2022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1.9253130590339893</v>
      </c>
    </row>
    <row r="547" spans="1:7" x14ac:dyDescent="0.3">
      <c r="A547" s="11">
        <f>CURRENT_YEAR</f>
        <v>2022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2.0790909522228018</v>
      </c>
    </row>
    <row r="548" spans="1:7" x14ac:dyDescent="0.3">
      <c r="A548" s="11">
        <f>CURRENT_YEAR</f>
        <v>2022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1.9674188393935852</v>
      </c>
    </row>
    <row r="549" spans="1:7" x14ac:dyDescent="0.3">
      <c r="A549" s="11">
        <f>CURRENT_YEAR</f>
        <v>2022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396.44890645847028</v>
      </c>
    </row>
    <row r="567" spans="1:7" x14ac:dyDescent="0.3">
      <c r="A567" s="11">
        <f>CURRENT_YEAR</f>
        <v>2022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1279.3151645585858</v>
      </c>
    </row>
    <row r="569" spans="1:7" x14ac:dyDescent="0.3">
      <c r="A569" s="11">
        <f>CURRENT_YEAR</f>
        <v>2022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4.4110167928097921</v>
      </c>
    </row>
    <row r="570" spans="1:7" x14ac:dyDescent="0.3">
      <c r="A570" s="11">
        <f>CURRENT_YEAR</f>
        <v>2022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2.4260592360453863</v>
      </c>
    </row>
    <row r="571" spans="1:7" x14ac:dyDescent="0.3">
      <c r="A571" s="11">
        <f>CURRENT_YEAR</f>
        <v>2022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6.6165251892146886</v>
      </c>
    </row>
    <row r="572" spans="1:7" x14ac:dyDescent="0.3">
      <c r="A572" s="11">
        <f>CURRENT_YEAR</f>
        <v>2022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5.2932201513717505</v>
      </c>
    </row>
    <row r="573" spans="1:7" x14ac:dyDescent="0.3">
      <c r="A573" s="11">
        <f>CURRENT_YEAR</f>
        <v>2022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1.102754198202448</v>
      </c>
    </row>
    <row r="574" spans="1:7" x14ac:dyDescent="0.3">
      <c r="A574" s="11">
        <f>CURRENT_YEAR</f>
        <v>2022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1.9403222871929124</v>
      </c>
    </row>
    <row r="576" spans="1:7" x14ac:dyDescent="0.3">
      <c r="A576" s="11">
        <f>CURRENT_YEAR</f>
        <v>2022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2.0195988206622699</v>
      </c>
    </row>
    <row r="577" spans="1:7" x14ac:dyDescent="0.3">
      <c r="A577" s="11">
        <f>CURRENT_YEAR</f>
        <v>2022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1.972049037520812</v>
      </c>
    </row>
    <row r="578" spans="1:7" x14ac:dyDescent="0.3">
      <c r="A578" s="11">
        <f>CURRENT_YEAR</f>
        <v>2022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396.44890645847022</v>
      </c>
    </row>
    <row r="596" spans="1:7" x14ac:dyDescent="0.3">
      <c r="A596" s="11">
        <f>CURRENT_YEAR</f>
        <v>2022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3831.7158827971402</v>
      </c>
    </row>
    <row r="598" spans="1:7" x14ac:dyDescent="0.3">
      <c r="A598" s="11">
        <f>CURRENT_YEAR</f>
        <v>2022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4.4110167928097921</v>
      </c>
    </row>
    <row r="599" spans="1:7" x14ac:dyDescent="0.3">
      <c r="A599" s="11">
        <f>CURRENT_YEAR</f>
        <v>2022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2.4260592360453859</v>
      </c>
    </row>
    <row r="600" spans="1:7" x14ac:dyDescent="0.3">
      <c r="A600" s="11">
        <f>CURRENT_YEAR</f>
        <v>2022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6.6165251892146886</v>
      </c>
    </row>
    <row r="601" spans="1:7" x14ac:dyDescent="0.3">
      <c r="A601" s="11">
        <f>CURRENT_YEAR</f>
        <v>2022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5.2932201513717505</v>
      </c>
    </row>
    <row r="602" spans="1:7" x14ac:dyDescent="0.3">
      <c r="A602" s="11">
        <f>CURRENT_YEAR</f>
        <v>2022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1.102754198202448</v>
      </c>
    </row>
    <row r="603" spans="1:7" x14ac:dyDescent="0.3">
      <c r="A603" s="11">
        <f>CURRENT_YEAR</f>
        <v>2022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2.5023702299123016</v>
      </c>
    </row>
    <row r="605" spans="1:7" x14ac:dyDescent="0.3">
      <c r="A605" s="11">
        <f>CURRENT_YEAR</f>
        <v>2022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2.0411949455846905</v>
      </c>
    </row>
    <row r="606" spans="1:7" x14ac:dyDescent="0.3">
      <c r="A606" s="11">
        <f>CURRENT_YEAR</f>
        <v>2022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2.1027657352615421</v>
      </c>
    </row>
    <row r="607" spans="1:7" x14ac:dyDescent="0.3">
      <c r="A607" s="11">
        <f>CURRENT_YEAR</f>
        <v>2022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396.44890645847022</v>
      </c>
    </row>
    <row r="625" spans="1:7" x14ac:dyDescent="0.3">
      <c r="A625" s="11">
        <f>CURRENT_YEAR</f>
        <v>2022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5202.0385734148385</v>
      </c>
    </row>
    <row r="627" spans="1:7" x14ac:dyDescent="0.3">
      <c r="A627" s="11">
        <f>CURRENT_YEAR</f>
        <v>2022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4.4110167928097921</v>
      </c>
    </row>
    <row r="628" spans="1:7" x14ac:dyDescent="0.3">
      <c r="A628" s="11">
        <f>CURRENT_YEAR</f>
        <v>2022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2.4260592360453859</v>
      </c>
    </row>
    <row r="629" spans="1:7" x14ac:dyDescent="0.3">
      <c r="A629" s="11">
        <f>CURRENT_YEAR</f>
        <v>2022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6.6165251892146886</v>
      </c>
    </row>
    <row r="630" spans="1:7" x14ac:dyDescent="0.3">
      <c r="A630" s="11">
        <f>CURRENT_YEAR</f>
        <v>2022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5.2932201513717496</v>
      </c>
    </row>
    <row r="631" spans="1:7" x14ac:dyDescent="0.3">
      <c r="A631" s="11">
        <f>CURRENT_YEAR</f>
        <v>2022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1.102754198202448</v>
      </c>
    </row>
    <row r="632" spans="1:7" x14ac:dyDescent="0.3">
      <c r="A632" s="11">
        <f>CURRENT_YEAR</f>
        <v>2022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2.0194751244349929</v>
      </c>
    </row>
    <row r="634" spans="1:7" x14ac:dyDescent="0.3">
      <c r="A634" s="11">
        <f>CURRENT_YEAR</f>
        <v>2022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2.0271480124781855</v>
      </c>
    </row>
    <row r="635" spans="1:7" x14ac:dyDescent="0.3">
      <c r="A635" s="11">
        <f>CURRENT_YEAR</f>
        <v>2022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2.0255905633637203</v>
      </c>
    </row>
    <row r="636" spans="1:7" x14ac:dyDescent="0.3">
      <c r="A636" s="11">
        <f>CURRENT_YEAR</f>
        <v>2022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396.44890645847022</v>
      </c>
    </row>
    <row r="654" spans="1:7" x14ac:dyDescent="0.3">
      <c r="A654" s="11">
        <f>CURRENT_YEAR</f>
        <v>2022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1220.7513010709633</v>
      </c>
    </row>
    <row r="656" spans="1:7" x14ac:dyDescent="0.3">
      <c r="A656" s="11">
        <f>CURRENT_YEAR</f>
        <v>2022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4.4110167928097921</v>
      </c>
    </row>
    <row r="657" spans="1:7" x14ac:dyDescent="0.3">
      <c r="A657" s="11">
        <f>CURRENT_YEAR</f>
        <v>2022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2.4260592360453868</v>
      </c>
    </row>
    <row r="658" spans="1:7" x14ac:dyDescent="0.3">
      <c r="A658" s="11">
        <f>CURRENT_YEAR</f>
        <v>2022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6.6165251892146877</v>
      </c>
    </row>
    <row r="659" spans="1:7" x14ac:dyDescent="0.3">
      <c r="A659" s="11">
        <f>CURRENT_YEAR</f>
        <v>2022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5.2932201513717487</v>
      </c>
    </row>
    <row r="660" spans="1:7" x14ac:dyDescent="0.3">
      <c r="A660" s="11">
        <f>CURRENT_YEAR</f>
        <v>2022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1.102754198202448</v>
      </c>
    </row>
    <row r="661" spans="1:7" x14ac:dyDescent="0.3">
      <c r="A661" s="11">
        <f>CURRENT_YEAR</f>
        <v>2022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1.9232384823848239</v>
      </c>
    </row>
    <row r="663" spans="1:7" x14ac:dyDescent="0.3">
      <c r="A663" s="11">
        <f>CURRENT_YEAR</f>
        <v>2022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2.0590343266691815</v>
      </c>
    </row>
    <row r="664" spans="1:7" x14ac:dyDescent="0.3">
      <c r="A664" s="11">
        <f>CURRENT_YEAR</f>
        <v>2022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1.9591267072076564</v>
      </c>
    </row>
    <row r="665" spans="1:7" x14ac:dyDescent="0.3">
      <c r="A665" s="11">
        <f>CURRENT_YEAR</f>
        <v>2022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396.44890645847022</v>
      </c>
    </row>
    <row r="683" spans="1:7" x14ac:dyDescent="0.3">
      <c r="A683" s="11">
        <f>CURRENT_YEAR</f>
        <v>2022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1801.4383707765071</v>
      </c>
    </row>
    <row r="685" spans="1:7" x14ac:dyDescent="0.3">
      <c r="A685" s="11">
        <f>CURRENT_YEAR</f>
        <v>2022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4.4110167928097921</v>
      </c>
    </row>
    <row r="686" spans="1:7" x14ac:dyDescent="0.3">
      <c r="A686" s="11">
        <f>CURRENT_YEAR</f>
        <v>2022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2.4260592360453863</v>
      </c>
    </row>
    <row r="687" spans="1:7" x14ac:dyDescent="0.3">
      <c r="A687" s="11">
        <f>CURRENT_YEAR</f>
        <v>2022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6.6165251892146895</v>
      </c>
    </row>
    <row r="688" spans="1:7" x14ac:dyDescent="0.3">
      <c r="A688" s="11">
        <f>CURRENT_YEAR</f>
        <v>2022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5.2932201513717496</v>
      </c>
    </row>
    <row r="689" spans="1:7" x14ac:dyDescent="0.3">
      <c r="A689" s="11">
        <f>CURRENT_YEAR</f>
        <v>2022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1.1027541982024478</v>
      </c>
    </row>
    <row r="690" spans="1:7" x14ac:dyDescent="0.3">
      <c r="A690" s="11">
        <f>CURRENT_YEAR</f>
        <v>2022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1.8635691761923532</v>
      </c>
    </row>
    <row r="692" spans="1:7" x14ac:dyDescent="0.3">
      <c r="A692" s="11">
        <f>CURRENT_YEAR</f>
        <v>2022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1.763157894736842</v>
      </c>
    </row>
    <row r="693" spans="1:7" x14ac:dyDescent="0.3">
      <c r="A693" s="11">
        <f>CURRENT_YEAR</f>
        <v>2022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1.8628227699530515</v>
      </c>
    </row>
    <row r="694" spans="1:7" x14ac:dyDescent="0.3">
      <c r="A694" s="11">
        <f>CURRENT_YEAR</f>
        <v>2022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396.44890645847028</v>
      </c>
    </row>
    <row r="712" spans="1:7" x14ac:dyDescent="0.3">
      <c r="A712" s="11">
        <f>CURRENT_YEAR</f>
        <v>2022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20214.619273829547</v>
      </c>
    </row>
    <row r="714" spans="1:7" x14ac:dyDescent="0.3">
      <c r="A714" s="11">
        <f>CURRENT_YEAR</f>
        <v>2022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4.4110167928097921</v>
      </c>
    </row>
    <row r="715" spans="1:7" x14ac:dyDescent="0.3">
      <c r="A715" s="11">
        <f>CURRENT_YEAR</f>
        <v>2022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2.4260592360453859</v>
      </c>
    </row>
    <row r="716" spans="1:7" x14ac:dyDescent="0.3">
      <c r="A716" s="11">
        <f>CURRENT_YEAR</f>
        <v>2022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6.6165251892146886</v>
      </c>
    </row>
    <row r="717" spans="1:7" x14ac:dyDescent="0.3">
      <c r="A717" s="11">
        <f>CURRENT_YEAR</f>
        <v>2022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5.2932201513717496</v>
      </c>
    </row>
    <row r="718" spans="1:7" x14ac:dyDescent="0.3">
      <c r="A718" s="11">
        <f>CURRENT_YEAR</f>
        <v>2022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1.1027541982024478</v>
      </c>
    </row>
    <row r="719" spans="1:7" x14ac:dyDescent="0.3">
      <c r="A719" s="11">
        <f>CURRENT_YEAR</f>
        <v>2022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1.1815397435869468</v>
      </c>
    </row>
    <row r="721" spans="1:7" x14ac:dyDescent="0.3">
      <c r="A721" s="11">
        <f>CURRENT_YEAR</f>
        <v>2022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1.1525627041993309</v>
      </c>
    </row>
    <row r="722" spans="1:7" x14ac:dyDescent="0.3">
      <c r="A722" s="11">
        <f>CURRENT_YEAR</f>
        <v>2022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1.1605540408184873</v>
      </c>
    </row>
    <row r="723" spans="1:7" x14ac:dyDescent="0.3">
      <c r="A723" s="11">
        <f>CURRENT_YEAR</f>
        <v>2022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396.44890645847022</v>
      </c>
    </row>
    <row r="741" spans="1:7" x14ac:dyDescent="0.3">
      <c r="A741" s="11">
        <f>CURRENT_YEAR</f>
        <v>2022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19735.962222561757</v>
      </c>
    </row>
    <row r="743" spans="1:7" x14ac:dyDescent="0.3">
      <c r="A743" s="11">
        <f>CURRENT_YEAR</f>
        <v>2022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4.4110167928097921</v>
      </c>
    </row>
    <row r="744" spans="1:7" x14ac:dyDescent="0.3">
      <c r="A744" s="11">
        <f>CURRENT_YEAR</f>
        <v>2022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2.4260592360453863</v>
      </c>
    </row>
    <row r="745" spans="1:7" x14ac:dyDescent="0.3">
      <c r="A745" s="11">
        <f>CURRENT_YEAR</f>
        <v>2022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6.6165251892146886</v>
      </c>
    </row>
    <row r="746" spans="1:7" x14ac:dyDescent="0.3">
      <c r="A746" s="11">
        <f>CURRENT_YEAR</f>
        <v>2022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5.2932201513717487</v>
      </c>
    </row>
    <row r="747" spans="1:7" x14ac:dyDescent="0.3">
      <c r="A747" s="11">
        <f>CURRENT_YEAR</f>
        <v>2022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1.102754198202448</v>
      </c>
    </row>
    <row r="748" spans="1:7" x14ac:dyDescent="0.3">
      <c r="A748" s="11">
        <f>CURRENT_YEAR</f>
        <v>2022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1.3084087057204705</v>
      </c>
    </row>
    <row r="750" spans="1:7" x14ac:dyDescent="0.3">
      <c r="A750" s="11">
        <f>CURRENT_YEAR</f>
        <v>2022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1.2429826239490553</v>
      </c>
    </row>
    <row r="751" spans="1:7" x14ac:dyDescent="0.3">
      <c r="A751" s="11">
        <f>CURRENT_YEAR</f>
        <v>2022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1.2535773873252065</v>
      </c>
    </row>
    <row r="752" spans="1:7" x14ac:dyDescent="0.3">
      <c r="A752" s="11">
        <f>CURRENT_YEAR</f>
        <v>2022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396.44890645847028</v>
      </c>
    </row>
    <row r="770" spans="1:7" x14ac:dyDescent="0.3">
      <c r="A770" s="11">
        <f>CURRENT_YEAR</f>
        <v>2022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41279.614969265676</v>
      </c>
    </row>
    <row r="772" spans="1:7" x14ac:dyDescent="0.3">
      <c r="A772" s="11">
        <f>CURRENT_YEAR</f>
        <v>2022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4.4110167928097921</v>
      </c>
    </row>
    <row r="773" spans="1:7" x14ac:dyDescent="0.3">
      <c r="A773" s="11">
        <f>CURRENT_YEAR</f>
        <v>2022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2.4260592360453859</v>
      </c>
    </row>
    <row r="774" spans="1:7" x14ac:dyDescent="0.3">
      <c r="A774" s="11">
        <f>CURRENT_YEAR</f>
        <v>2022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6.6165251892146895</v>
      </c>
    </row>
    <row r="775" spans="1:7" x14ac:dyDescent="0.3">
      <c r="A775" s="11">
        <f>CURRENT_YEAR</f>
        <v>2022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5.2932201513717496</v>
      </c>
    </row>
    <row r="776" spans="1:7" x14ac:dyDescent="0.3">
      <c r="A776" s="11">
        <f>CURRENT_YEAR</f>
        <v>2022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1.1027541982024478</v>
      </c>
    </row>
    <row r="777" spans="1:7" x14ac:dyDescent="0.3">
      <c r="A777" s="11">
        <f>CURRENT_YEAR</f>
        <v>2022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3.296551724137931</v>
      </c>
    </row>
    <row r="779" spans="1:7" x14ac:dyDescent="0.3">
      <c r="A779" s="11">
        <f>CURRENT_YEAR</f>
        <v>2022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2022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4.0551724137931036</v>
      </c>
    </row>
    <row r="781" spans="1:7" x14ac:dyDescent="0.3">
      <c r="A781" s="11">
        <f>CURRENT_YEAR</f>
        <v>2022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396.44890645847033</v>
      </c>
    </row>
    <row r="799" spans="1:7" x14ac:dyDescent="0.3">
      <c r="A799" s="11">
        <f>CURRENT_YEAR</f>
        <v>2022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455.97484276729557</v>
      </c>
    </row>
    <row r="801" spans="1:7" x14ac:dyDescent="0.3">
      <c r="A801" s="11">
        <f>CURRENT_YEAR</f>
        <v>2022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4.4110167928097921</v>
      </c>
    </row>
    <row r="802" spans="1:7" x14ac:dyDescent="0.3">
      <c r="A802" s="11">
        <f>CURRENT_YEAR</f>
        <v>2022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2.4260592360453863</v>
      </c>
    </row>
    <row r="803" spans="1:7" x14ac:dyDescent="0.3">
      <c r="A803" s="11">
        <f>CURRENT_YEAR</f>
        <v>2022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6.6165251892146877</v>
      </c>
    </row>
    <row r="804" spans="1:7" x14ac:dyDescent="0.3">
      <c r="A804" s="11">
        <f>CURRENT_YEAR</f>
        <v>2022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5.2932201513717505</v>
      </c>
    </row>
    <row r="805" spans="1:7" x14ac:dyDescent="0.3">
      <c r="A805" s="11">
        <f>CURRENT_YEAR</f>
        <v>2022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1.102754198202448</v>
      </c>
    </row>
    <row r="806" spans="1:7" x14ac:dyDescent="0.3">
      <c r="A806" s="11">
        <f>CURRENT_YEAR</f>
        <v>2022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1.9763645877203058</v>
      </c>
    </row>
    <row r="808" spans="1:7" x14ac:dyDescent="0.3">
      <c r="A808" s="11">
        <f>CURRENT_YEAR</f>
        <v>2022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1.940185600562959</v>
      </c>
    </row>
    <row r="809" spans="1:7" x14ac:dyDescent="0.3">
      <c r="A809" s="11">
        <f>CURRENT_YEAR</f>
        <v>2022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1.9595273183778179</v>
      </c>
    </row>
    <row r="810" spans="1:7" x14ac:dyDescent="0.3">
      <c r="A810" s="11">
        <f>CURRENT_YEAR</f>
        <v>2022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396.44890645847022</v>
      </c>
    </row>
    <row r="828" spans="1:7" x14ac:dyDescent="0.3">
      <c r="A828" s="11">
        <f>CURRENT_YEAR</f>
        <v>2022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2603.3880465711077</v>
      </c>
    </row>
    <row r="830" spans="1:7" x14ac:dyDescent="0.3">
      <c r="A830" s="11">
        <f>CURRENT_YEAR</f>
        <v>2022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4.4110167928097921</v>
      </c>
    </row>
    <row r="831" spans="1:7" x14ac:dyDescent="0.3">
      <c r="A831" s="11">
        <f>CURRENT_YEAR</f>
        <v>2022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2.4260592360453859</v>
      </c>
    </row>
    <row r="832" spans="1:7" x14ac:dyDescent="0.3">
      <c r="A832" s="11">
        <f>CURRENT_YEAR</f>
        <v>2022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6.6165251892146886</v>
      </c>
    </row>
    <row r="833" spans="1:7" x14ac:dyDescent="0.3">
      <c r="A833" s="11">
        <f>CURRENT_YEAR</f>
        <v>2022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5.2932201513717496</v>
      </c>
    </row>
    <row r="834" spans="1:7" x14ac:dyDescent="0.3">
      <c r="A834" s="11">
        <f>CURRENT_YEAR</f>
        <v>2022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1.102754198202448</v>
      </c>
    </row>
    <row r="835" spans="1:7" x14ac:dyDescent="0.3">
      <c r="A835" s="11">
        <f>CURRENT_YEAR</f>
        <v>2022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2.0325007396137105</v>
      </c>
    </row>
    <row r="838" spans="1:7" x14ac:dyDescent="0.3">
      <c r="A838" s="11">
        <f>CURRENT_YEAR</f>
        <v>2022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2.0325007396137105</v>
      </c>
    </row>
    <row r="839" spans="1:7" x14ac:dyDescent="0.3">
      <c r="A839" s="11">
        <f>CURRENT_YEAR</f>
        <v>2022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2.049774124209832</v>
      </c>
    </row>
    <row r="867" spans="1:7" x14ac:dyDescent="0.3">
      <c r="A867" s="11">
        <f>CURRENT_YEAR</f>
        <v>2022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2.049774124209832</v>
      </c>
    </row>
    <row r="868" spans="1:7" x14ac:dyDescent="0.3">
      <c r="A868" s="11">
        <f>CURRENT_YEAR</f>
        <v>2022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2.1075471698113208</v>
      </c>
    </row>
    <row r="895" spans="1:7" x14ac:dyDescent="0.3">
      <c r="A895" s="11">
        <f>CURRENT_YEAR</f>
        <v>2022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1.9422222222222221</v>
      </c>
    </row>
    <row r="896" spans="1:7" x14ac:dyDescent="0.3">
      <c r="A896" s="11">
        <f>CURRENT_YEAR</f>
        <v>2022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2.0464636341882154</v>
      </c>
    </row>
    <row r="897" spans="1:7" x14ac:dyDescent="0.3">
      <c r="A897" s="11">
        <f>CURRENT_YEAR</f>
        <v>2022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396.44890645847028</v>
      </c>
    </row>
    <row r="915" spans="1:7" x14ac:dyDescent="0.3">
      <c r="A915" s="11">
        <f>CURRENT_YEAR</f>
        <v>2022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3330.7813114086748</v>
      </c>
    </row>
    <row r="917" spans="1:7" x14ac:dyDescent="0.3">
      <c r="A917" s="11">
        <f>CURRENT_YEAR</f>
        <v>2022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4.4110167928097921</v>
      </c>
    </row>
    <row r="918" spans="1:7" x14ac:dyDescent="0.3">
      <c r="A918" s="11">
        <f>CURRENT_YEAR</f>
        <v>2022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2.4260592360453863</v>
      </c>
    </row>
    <row r="919" spans="1:7" x14ac:dyDescent="0.3">
      <c r="A919" s="11">
        <f>CURRENT_YEAR</f>
        <v>2022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6.6165251892146895</v>
      </c>
    </row>
    <row r="920" spans="1:7" x14ac:dyDescent="0.3">
      <c r="A920" s="11">
        <f>CURRENT_YEAR</f>
        <v>2022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5.2932201513717505</v>
      </c>
    </row>
    <row r="921" spans="1:7" x14ac:dyDescent="0.3">
      <c r="A921" s="11">
        <f>CURRENT_YEAR</f>
        <v>2022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1.102754198202448</v>
      </c>
    </row>
    <row r="922" spans="1:7" x14ac:dyDescent="0.3">
      <c r="A922" s="11">
        <f>CURRENT_YEAR</f>
        <v>2022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1.7389848410597013</v>
      </c>
    </row>
    <row r="924" spans="1:7" x14ac:dyDescent="0.3">
      <c r="A924" s="11">
        <f>CURRENT_YEAR</f>
        <v>2022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1.6983807935648452</v>
      </c>
    </row>
    <row r="925" spans="1:7" x14ac:dyDescent="0.3">
      <c r="A925" s="11">
        <f>CURRENT_YEAR</f>
        <v>2022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1.711487998842014</v>
      </c>
    </row>
    <row r="926" spans="1:7" x14ac:dyDescent="0.3">
      <c r="A926" s="11">
        <f>CURRENT_YEAR</f>
        <v>2022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396.44890645847033</v>
      </c>
    </row>
    <row r="944" spans="1:7" x14ac:dyDescent="0.3">
      <c r="A944" s="11">
        <f>CURRENT_YEAR</f>
        <v>2022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3820.3299149816694</v>
      </c>
    </row>
    <row r="946" spans="1:7" x14ac:dyDescent="0.3">
      <c r="A946" s="11">
        <f>CURRENT_YEAR</f>
        <v>2022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4.411016792809793</v>
      </c>
    </row>
    <row r="947" spans="1:7" x14ac:dyDescent="0.3">
      <c r="A947" s="11">
        <f>CURRENT_YEAR</f>
        <v>2022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2.4260592360453868</v>
      </c>
    </row>
    <row r="948" spans="1:7" x14ac:dyDescent="0.3">
      <c r="A948" s="11">
        <f>CURRENT_YEAR</f>
        <v>2022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6.6165251892146895</v>
      </c>
    </row>
    <row r="949" spans="1:7" x14ac:dyDescent="0.3">
      <c r="A949" s="11">
        <f>CURRENT_YEAR</f>
        <v>2022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5.2932201513717487</v>
      </c>
    </row>
    <row r="950" spans="1:7" x14ac:dyDescent="0.3">
      <c r="A950" s="11">
        <f>CURRENT_YEAR</f>
        <v>2022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1.1027541982024478</v>
      </c>
    </row>
    <row r="951" spans="1:7" x14ac:dyDescent="0.3">
      <c r="A951" s="11">
        <f>CURRENT_YEAR</f>
        <v>2022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6.9488512345457556</v>
      </c>
    </row>
    <row r="952" spans="1:7" x14ac:dyDescent="0.3">
      <c r="A952" s="11">
        <f>CURRENT_YEAR</f>
        <v>2022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</v>
      </c>
    </row>
    <row r="953" spans="1:7" x14ac:dyDescent="0.3">
      <c r="A953" s="11">
        <f>CURRENT_YEAR</f>
        <v>2022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2022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2022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2022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3.4426048765507122</v>
      </c>
    </row>
    <row r="959" spans="1:7" x14ac:dyDescent="0.3">
      <c r="A959" s="11">
        <f>CURRENT_YEAR</f>
        <v>2022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2.1347459056768439</v>
      </c>
    </row>
    <row r="960" spans="1:7" x14ac:dyDescent="0.3">
      <c r="A960" s="11">
        <f>CURRENT_YEAR</f>
        <v>2022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3.3732782983760701</v>
      </c>
    </row>
    <row r="961" spans="1:7" x14ac:dyDescent="0.3">
      <c r="A961" s="11">
        <f>CURRENT_YEAR</f>
        <v>2022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10059.897032096496</v>
      </c>
    </row>
    <row r="962" spans="1:7" x14ac:dyDescent="0.3">
      <c r="A962" s="11">
        <f>CURRENT_YEAR</f>
        <v>2022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2907.9563987030483</v>
      </c>
    </row>
    <row r="963" spans="1:7" x14ac:dyDescent="0.3">
      <c r="A963" s="11">
        <f>CURRENT_YEAR</f>
        <v>2022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6458.3423465215219</v>
      </c>
    </row>
    <row r="964" spans="1:7" x14ac:dyDescent="0.3">
      <c r="A964" s="11">
        <f>CURRENT_YEAR</f>
        <v>2022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720157.68323984917</v>
      </c>
    </row>
    <row r="965" spans="1:7" x14ac:dyDescent="0.3">
      <c r="A965" s="11">
        <f>CURRENT_YEAR</f>
        <v>2022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612538.61927936599</v>
      </c>
    </row>
    <row r="966" spans="1:7" x14ac:dyDescent="0.3">
      <c r="A966" s="11">
        <f>CURRENT_YEAR</f>
        <v>2022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1332696.3025192153</v>
      </c>
    </row>
    <row r="967" spans="1:7" x14ac:dyDescent="0.3">
      <c r="A967" s="11">
        <f>CURRENT_YEAR</f>
        <v>2022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139569.821</v>
      </c>
    </row>
    <row r="968" spans="1:7" x14ac:dyDescent="0.3">
      <c r="A968" s="11">
        <f>CURRENT_YEAR</f>
        <v>2022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9.5485993531453719</v>
      </c>
    </row>
    <row r="969" spans="1:7" x14ac:dyDescent="0.3">
      <c r="A969" s="11">
        <f>CURRENT_YEAR</f>
        <v>2022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1.0523317029828763</v>
      </c>
    </row>
    <row r="970" spans="1:7" x14ac:dyDescent="0.3">
      <c r="A970" s="11">
        <f>CURRENT_YEAR</f>
        <v>2022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1.3732679157811518</v>
      </c>
    </row>
    <row r="971" spans="1:7" x14ac:dyDescent="0.3">
      <c r="A971" s="11">
        <f>CURRENT_YEAR</f>
        <v>2022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2023-12-21T03:49:57Z</dcterms:created>
  <dcterms:modified xsi:type="dcterms:W3CDTF">2023-12-21T04:18:33Z</dcterms:modified>
</cp:coreProperties>
</file>