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Spreadsheets\"/>
    </mc:Choice>
  </mc:AlternateContent>
  <xr:revisionPtr revIDLastSave="0" documentId="8_{E9CE2206-8567-4EBC-859D-8037152F47C5}" xr6:coauthVersionLast="47" xr6:coauthVersionMax="47" xr10:uidLastSave="{00000000-0000-0000-0000-000000000000}"/>
  <bookViews>
    <workbookView xWindow="3550" yWindow="1890" windowWidth="9730" windowHeight="8060" firstSheet="139" activeTab="147" xr2:uid="{9CE192A7-9A37-4DB9-86A9-2F2C649655DF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Q27" i="13"/>
  <c r="S27" i="13" s="1"/>
  <c r="O26" i="13"/>
  <c r="Q26" i="13"/>
  <c r="S26" i="13" s="1"/>
  <c r="O25" i="13"/>
  <c r="Q25" i="13"/>
  <c r="S25" i="13" s="1"/>
  <c r="O24" i="13"/>
  <c r="Q24" i="13"/>
  <c r="S24" i="13" s="1"/>
  <c r="O23" i="13"/>
  <c r="Q23" i="13"/>
  <c r="S23" i="13" s="1"/>
  <c r="O22" i="13"/>
  <c r="Q22" i="13"/>
  <c r="S22" i="13" s="1"/>
  <c r="O21" i="13"/>
  <c r="Q21" i="13"/>
  <c r="S21" i="13" s="1"/>
  <c r="O20" i="13"/>
  <c r="Q20" i="13"/>
  <c r="S20" i="13" s="1"/>
  <c r="O19" i="13"/>
  <c r="Q19" i="13"/>
  <c r="S19" i="13" s="1"/>
  <c r="O18" i="13"/>
  <c r="Q18" i="13"/>
  <c r="S18" i="13" s="1"/>
  <c r="O17" i="13"/>
  <c r="K17" i="13"/>
  <c r="Q17" i="13"/>
  <c r="S17" i="13" s="1"/>
  <c r="O16" i="13"/>
  <c r="K16" i="13"/>
  <c r="Q16" i="13"/>
  <c r="S16" i="13" s="1"/>
  <c r="O15" i="13"/>
  <c r="K15" i="13"/>
  <c r="Q15" i="13"/>
  <c r="S15" i="13" s="1"/>
  <c r="O14" i="13"/>
  <c r="K14" i="13"/>
  <c r="Q14" i="13"/>
  <c r="S14" i="13" s="1"/>
  <c r="O13" i="13"/>
  <c r="K13" i="13"/>
  <c r="Q13" i="13"/>
  <c r="S13" i="13" s="1"/>
  <c r="O12" i="13"/>
  <c r="K12" i="13"/>
  <c r="Q12" i="13"/>
  <c r="S12" i="13" s="1"/>
  <c r="O11" i="13"/>
  <c r="K11" i="13"/>
  <c r="Q11" i="13"/>
  <c r="S11" i="13" s="1"/>
  <c r="O10" i="13"/>
  <c r="K10" i="13"/>
  <c r="Q10" i="13"/>
  <c r="S10" i="13" s="1"/>
  <c r="O9" i="13"/>
  <c r="K9" i="13"/>
  <c r="Q9" i="13"/>
  <c r="S9" i="13" s="1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/>
  <c r="O24" i="18"/>
  <c r="Q24" i="18"/>
  <c r="O23" i="18"/>
  <c r="Q23" i="18"/>
  <c r="O22" i="18"/>
  <c r="Q22" i="18"/>
  <c r="O21" i="18"/>
  <c r="Q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K13" i="18"/>
  <c r="Q13" i="18"/>
  <c r="O12" i="18"/>
  <c r="K12" i="18"/>
  <c r="Q12" i="18"/>
  <c r="O11" i="18"/>
  <c r="K11" i="18"/>
  <c r="Q11" i="18"/>
  <c r="O10" i="18"/>
  <c r="K10" i="18"/>
  <c r="Q10" i="18"/>
  <c r="O9" i="18"/>
  <c r="K9" i="18"/>
  <c r="Q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Q37" i="26"/>
  <c r="S37" i="26" s="1"/>
  <c r="O36" i="26"/>
  <c r="Q36" i="26"/>
  <c r="S36" i="26" s="1"/>
  <c r="O35" i="26"/>
  <c r="Q35" i="26"/>
  <c r="S35" i="26" s="1"/>
  <c r="O34" i="26"/>
  <c r="Q34" i="26"/>
  <c r="S34" i="26" s="1"/>
  <c r="O33" i="26"/>
  <c r="Q33" i="26"/>
  <c r="S33" i="26" s="1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Q28" i="26"/>
  <c r="S28" i="26" s="1"/>
  <c r="O27" i="26"/>
  <c r="Q27" i="26"/>
  <c r="S27" i="26" s="1"/>
  <c r="O26" i="26"/>
  <c r="Q26" i="26"/>
  <c r="S26" i="26" s="1"/>
  <c r="O25" i="26"/>
  <c r="Q25" i="26"/>
  <c r="S25" i="26" s="1"/>
  <c r="O24" i="26"/>
  <c r="Q24" i="26"/>
  <c r="S24" i="26" s="1"/>
  <c r="O23" i="26"/>
  <c r="Q23" i="26"/>
  <c r="S23" i="26" s="1"/>
  <c r="O22" i="26"/>
  <c r="Q22" i="26"/>
  <c r="S22" i="26" s="1"/>
  <c r="O21" i="26"/>
  <c r="Q21" i="26"/>
  <c r="S21" i="26" s="1"/>
  <c r="O20" i="26"/>
  <c r="Q20" i="26"/>
  <c r="S20" i="26" s="1"/>
  <c r="O19" i="26"/>
  <c r="Q19" i="26"/>
  <c r="S19" i="26" s="1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Q12" i="26"/>
  <c r="S12" i="26" s="1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Q8" i="26"/>
  <c r="S8" i="26" s="1"/>
  <c r="S43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S53" i="27" s="1"/>
  <c r="M31" i="8" s="1"/>
  <c r="G50" i="27"/>
  <c r="O49" i="27"/>
  <c r="K49" i="27"/>
  <c r="Q49" i="27"/>
  <c r="S49" i="27" s="1"/>
  <c r="O48" i="27"/>
  <c r="K48" i="27"/>
  <c r="Q48" i="27"/>
  <c r="S48" i="27" s="1"/>
  <c r="O47" i="27"/>
  <c r="K47" i="27"/>
  <c r="Q47" i="27"/>
  <c r="S47" i="27" s="1"/>
  <c r="O46" i="27"/>
  <c r="K46" i="27"/>
  <c r="Q46" i="27"/>
  <c r="S46" i="27" s="1"/>
  <c r="O45" i="27"/>
  <c r="K45" i="27"/>
  <c r="Q45" i="27"/>
  <c r="S45" i="27" s="1"/>
  <c r="O44" i="27"/>
  <c r="K44" i="27"/>
  <c r="Q44" i="27"/>
  <c r="S44" i="27" s="1"/>
  <c r="S50" i="27" s="1"/>
  <c r="I31" i="8" s="1"/>
  <c r="G43" i="27"/>
  <c r="O42" i="27"/>
  <c r="K42" i="27"/>
  <c r="O41" i="27"/>
  <c r="K41" i="27"/>
  <c r="Q41" i="27"/>
  <c r="S41" i="27" s="1"/>
  <c r="O40" i="27"/>
  <c r="Q40" i="27"/>
  <c r="S40" i="27" s="1"/>
  <c r="O39" i="27"/>
  <c r="Q39" i="27"/>
  <c r="S39" i="27" s="1"/>
  <c r="O38" i="27"/>
  <c r="Q38" i="27"/>
  <c r="S38" i="27" s="1"/>
  <c r="O37" i="27"/>
  <c r="Q37" i="27"/>
  <c r="S37" i="27" s="1"/>
  <c r="O36" i="27"/>
  <c r="Q36" i="27"/>
  <c r="S36" i="27" s="1"/>
  <c r="O35" i="27"/>
  <c r="Q35" i="27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Q28" i="27"/>
  <c r="S28" i="27" s="1"/>
  <c r="O27" i="27"/>
  <c r="Q27" i="27"/>
  <c r="S27" i="27" s="1"/>
  <c r="O26" i="27"/>
  <c r="Q26" i="27"/>
  <c r="S26" i="27" s="1"/>
  <c r="O25" i="27"/>
  <c r="Q25" i="27"/>
  <c r="S25" i="27" s="1"/>
  <c r="O24" i="27"/>
  <c r="Q24" i="27"/>
  <c r="S24" i="27" s="1"/>
  <c r="O23" i="27"/>
  <c r="Q23" i="27"/>
  <c r="S23" i="27" s="1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Q14" i="27"/>
  <c r="S14" i="27" s="1"/>
  <c r="O13" i="27"/>
  <c r="K13" i="27"/>
  <c r="Q13" i="27"/>
  <c r="S13" i="27" s="1"/>
  <c r="O12" i="27"/>
  <c r="K12" i="27"/>
  <c r="Q12" i="27"/>
  <c r="S12" i="27" s="1"/>
  <c r="O11" i="27"/>
  <c r="K11" i="27"/>
  <c r="Q11" i="27"/>
  <c r="S11" i="27" s="1"/>
  <c r="O10" i="27"/>
  <c r="K10" i="27"/>
  <c r="Q10" i="27"/>
  <c r="S10" i="27" s="1"/>
  <c r="O9" i="27"/>
  <c r="K9" i="27"/>
  <c r="Q9" i="27"/>
  <c r="S9" i="27" s="1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AG27" i="48"/>
  <c r="AK27" i="48" s="1"/>
  <c r="AM27" i="48" s="1"/>
  <c r="Y27" i="48"/>
  <c r="W27" i="48"/>
  <c r="S26" i="48"/>
  <c r="O26" i="48"/>
  <c r="U26" i="48" s="1"/>
  <c r="AG26" i="48"/>
  <c r="AK26" i="48" s="1"/>
  <c r="AM26" i="48" s="1"/>
  <c r="Y26" i="48"/>
  <c r="W26" i="48"/>
  <c r="S25" i="48"/>
  <c r="O25" i="48"/>
  <c r="U25" i="48" s="1"/>
  <c r="AG25" i="48"/>
  <c r="AK25" i="48" s="1"/>
  <c r="AM25" i="48" s="1"/>
  <c r="Y25" i="48"/>
  <c r="W25" i="48"/>
  <c r="S24" i="48"/>
  <c r="O24" i="48"/>
  <c r="U24" i="48" s="1"/>
  <c r="AG24" i="48"/>
  <c r="AK24" i="48" s="1"/>
  <c r="AM24" i="48" s="1"/>
  <c r="Y24" i="48"/>
  <c r="W24" i="48"/>
  <c r="S23" i="48"/>
  <c r="O23" i="48"/>
  <c r="U23" i="48" s="1"/>
  <c r="AG23" i="48"/>
  <c r="AK23" i="48" s="1"/>
  <c r="AM23" i="48" s="1"/>
  <c r="Y23" i="48"/>
  <c r="W23" i="48"/>
  <c r="S22" i="48"/>
  <c r="O22" i="48"/>
  <c r="U22" i="48" s="1"/>
  <c r="AG22" i="48"/>
  <c r="AK22" i="48" s="1"/>
  <c r="AM22" i="48" s="1"/>
  <c r="Y22" i="48"/>
  <c r="W22" i="48"/>
  <c r="S21" i="48"/>
  <c r="O21" i="48"/>
  <c r="U21" i="48" s="1"/>
  <c r="AG21" i="48"/>
  <c r="AK21" i="48" s="1"/>
  <c r="AM21" i="48" s="1"/>
  <c r="Y21" i="48"/>
  <c r="W21" i="48"/>
  <c r="S20" i="48"/>
  <c r="O20" i="48"/>
  <c r="U20" i="48" s="1"/>
  <c r="AG20" i="48"/>
  <c r="AK20" i="48" s="1"/>
  <c r="AM20" i="48" s="1"/>
  <c r="Y20" i="48"/>
  <c r="W20" i="48"/>
  <c r="S19" i="48"/>
  <c r="O19" i="48"/>
  <c r="U19" i="48" s="1"/>
  <c r="AG19" i="48"/>
  <c r="AK19" i="48" s="1"/>
  <c r="AM19" i="48" s="1"/>
  <c r="Y19" i="48"/>
  <c r="W19" i="48"/>
  <c r="S18" i="48"/>
  <c r="O18" i="48"/>
  <c r="U18" i="48" s="1"/>
  <c r="AG18" i="48"/>
  <c r="AK18" i="48" s="1"/>
  <c r="AM18" i="48" s="1"/>
  <c r="Y18" i="48"/>
  <c r="W18" i="48"/>
  <c r="S17" i="48"/>
  <c r="O17" i="48"/>
  <c r="U17" i="48" s="1"/>
  <c r="AG17" i="48"/>
  <c r="AK17" i="48" s="1"/>
  <c r="AM17" i="48" s="1"/>
  <c r="Y17" i="48"/>
  <c r="W17" i="48"/>
  <c r="S16" i="48"/>
  <c r="O16" i="48"/>
  <c r="U16" i="48" s="1"/>
  <c r="AG16" i="48"/>
  <c r="AK16" i="48" s="1"/>
  <c r="AM16" i="48" s="1"/>
  <c r="Y16" i="48"/>
  <c r="W16" i="48"/>
  <c r="S15" i="48"/>
  <c r="O15" i="48"/>
  <c r="U15" i="48" s="1"/>
  <c r="AG15" i="48"/>
  <c r="AK15" i="48" s="1"/>
  <c r="AM15" i="48" s="1"/>
  <c r="Y15" i="48"/>
  <c r="W15" i="48"/>
  <c r="S14" i="48"/>
  <c r="O14" i="48"/>
  <c r="U14" i="48" s="1"/>
  <c r="AG14" i="48"/>
  <c r="AK14" i="48" s="1"/>
  <c r="AM14" i="48" s="1"/>
  <c r="AM29" i="48" s="1"/>
  <c r="E25" i="8" s="1"/>
  <c r="Y14" i="48"/>
  <c r="W14" i="48"/>
  <c r="W29" i="48" s="1"/>
  <c r="E24" i="8" s="1"/>
  <c r="S13" i="48"/>
  <c r="O13" i="48"/>
  <c r="U13" i="48" s="1"/>
  <c r="AG13" i="48"/>
  <c r="Y13" i="48"/>
  <c r="AC13" i="48" s="1"/>
  <c r="AE13" i="48" s="1"/>
  <c r="W13" i="48"/>
  <c r="S12" i="48"/>
  <c r="O12" i="48"/>
  <c r="U12" i="48" s="1"/>
  <c r="AG12" i="48"/>
  <c r="Y12" i="48"/>
  <c r="AC12" i="48" s="1"/>
  <c r="AE12" i="48" s="1"/>
  <c r="W12" i="48"/>
  <c r="S11" i="48"/>
  <c r="O11" i="48"/>
  <c r="U11" i="48" s="1"/>
  <c r="AG11" i="48"/>
  <c r="Y11" i="48"/>
  <c r="AC11" i="48" s="1"/>
  <c r="AE11" i="48" s="1"/>
  <c r="W11" i="48"/>
  <c r="S10" i="48"/>
  <c r="O10" i="48"/>
  <c r="U10" i="48" s="1"/>
  <c r="AG10" i="48"/>
  <c r="Y10" i="48"/>
  <c r="AC10" i="48" s="1"/>
  <c r="AE10" i="48" s="1"/>
  <c r="W10" i="48"/>
  <c r="S9" i="48"/>
  <c r="O9" i="48"/>
  <c r="U9" i="48" s="1"/>
  <c r="AG9" i="48"/>
  <c r="Y9" i="48"/>
  <c r="AC9" i="48" s="1"/>
  <c r="AE9" i="48" s="1"/>
  <c r="W9" i="48"/>
  <c r="S8" i="48"/>
  <c r="O8" i="48"/>
  <c r="U8" i="48" s="1"/>
  <c r="AG8" i="48"/>
  <c r="Y8" i="48"/>
  <c r="AC8" i="48" s="1"/>
  <c r="AE8" i="48" s="1"/>
  <c r="AE28" i="48" s="1"/>
  <c r="E23" i="8" s="1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AE58" i="55" s="1"/>
  <c r="M11" i="8" s="1"/>
  <c r="M14" i="8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AE41" i="55" s="1"/>
  <c r="I11" i="8" s="1"/>
  <c r="I14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S8" i="56"/>
  <c r="AK8" i="56"/>
  <c r="AO8" i="56" s="1"/>
  <c r="AQ8" i="56" s="1"/>
  <c r="AQ19" i="56" s="1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28" i="100"/>
  <c r="E27" i="100"/>
  <c r="E26" i="100"/>
  <c r="E18" i="100"/>
  <c r="E17" i="100"/>
  <c r="E16" i="100"/>
  <c r="E15" i="100"/>
  <c r="E11" i="100"/>
  <c r="E10" i="100"/>
  <c r="E9" i="100"/>
  <c r="E8" i="100"/>
  <c r="G40" i="101"/>
  <c r="E40" i="101"/>
  <c r="G39" i="101"/>
  <c r="E39" i="101"/>
  <c r="G38" i="101"/>
  <c r="E38" i="101"/>
  <c r="G37" i="101"/>
  <c r="E37" i="101"/>
  <c r="G35" i="101"/>
  <c r="E35" i="101"/>
  <c r="G34" i="101"/>
  <c r="E34" i="101"/>
  <c r="G33" i="101"/>
  <c r="E33" i="101"/>
  <c r="G32" i="101"/>
  <c r="E32" i="101"/>
  <c r="G31" i="101"/>
  <c r="E31" i="101"/>
  <c r="G30" i="101"/>
  <c r="E30" i="101"/>
  <c r="G29" i="101"/>
  <c r="E29" i="101"/>
  <c r="G28" i="101"/>
  <c r="E28" i="101"/>
  <c r="G25" i="101"/>
  <c r="E25" i="101"/>
  <c r="G24" i="101"/>
  <c r="E24" i="101"/>
  <c r="G23" i="101"/>
  <c r="E23" i="101"/>
  <c r="G22" i="101"/>
  <c r="E22" i="101"/>
  <c r="G21" i="101"/>
  <c r="E21" i="101"/>
  <c r="G20" i="101"/>
  <c r="E20" i="101"/>
  <c r="G19" i="101"/>
  <c r="E19" i="101"/>
  <c r="G18" i="101"/>
  <c r="E18" i="101"/>
  <c r="G17" i="101"/>
  <c r="E17" i="101"/>
  <c r="G16" i="101"/>
  <c r="E16" i="101"/>
  <c r="G15" i="101"/>
  <c r="E15" i="101"/>
  <c r="G14" i="101"/>
  <c r="E14" i="101"/>
  <c r="G13" i="101"/>
  <c r="E13" i="101"/>
  <c r="G12" i="101"/>
  <c r="E12" i="101"/>
  <c r="G11" i="101"/>
  <c r="E11" i="101"/>
  <c r="G10" i="101"/>
  <c r="E10" i="101"/>
  <c r="G9" i="101"/>
  <c r="E9" i="101"/>
  <c r="E27" i="101" s="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8" i="119"/>
  <c r="E9" i="119" s="1"/>
  <c r="E18" i="93" s="1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2" i="121"/>
  <c r="G11" i="121"/>
  <c r="G10" i="12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G24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I37" i="122"/>
  <c r="G37" i="122"/>
  <c r="K37" i="122" s="1"/>
  <c r="I36" i="122"/>
  <c r="G36" i="122"/>
  <c r="K36" i="122" s="1"/>
  <c r="I8" i="122"/>
  <c r="I39" i="122" s="1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I34" i="126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I15" i="126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AA45" i="127"/>
  <c r="AA44" i="127"/>
  <c r="E58" i="117" s="1"/>
  <c r="AA43" i="127"/>
  <c r="E57" i="117" s="1"/>
  <c r="AA42" i="127"/>
  <c r="AA41" i="127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C28" i="129"/>
  <c r="E78" i="114" s="1"/>
  <c r="CA28" i="129"/>
  <c r="E77" i="114" s="1"/>
  <c r="BY28" i="129"/>
  <c r="E76" i="114" s="1"/>
  <c r="CI27" i="129"/>
  <c r="CG27" i="129"/>
  <c r="CE27" i="129"/>
  <c r="CC27" i="129"/>
  <c r="CA27" i="129"/>
  <c r="BY27" i="129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CI22" i="129"/>
  <c r="CG22" i="129"/>
  <c r="CE22" i="129"/>
  <c r="E148" i="113" s="1"/>
  <c r="CC22" i="129"/>
  <c r="CA22" i="129"/>
  <c r="BY22" i="129"/>
  <c r="CI21" i="129"/>
  <c r="E134" i="113" s="1"/>
  <c r="CG21" i="129"/>
  <c r="E133" i="113" s="1"/>
  <c r="CE21" i="129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C9" i="129"/>
  <c r="E23" i="113" s="1"/>
  <c r="CA9" i="129"/>
  <c r="E22" i="113" s="1"/>
  <c r="BY9" i="129"/>
  <c r="E21" i="113" s="1"/>
  <c r="CI8" i="129"/>
  <c r="CG8" i="129"/>
  <c r="CE8" i="129"/>
  <c r="CC8" i="129"/>
  <c r="CA8" i="129"/>
  <c r="BY8" i="129"/>
  <c r="AU25" i="129"/>
  <c r="AU26" i="129" s="1"/>
  <c r="S25" i="129"/>
  <c r="BW25" i="129"/>
  <c r="BW26" i="129" s="1"/>
  <c r="AG25" i="129"/>
  <c r="AG26" i="129" s="1"/>
  <c r="BI25" i="129"/>
  <c r="BI26" i="129" s="1"/>
  <c r="BG25" i="129"/>
  <c r="BG26" i="129" s="1"/>
  <c r="AE25" i="129"/>
  <c r="AE26" i="129" s="1"/>
  <c r="BU25" i="129"/>
  <c r="BU26" i="129" s="1"/>
  <c r="Q25" i="129"/>
  <c r="AS25" i="129"/>
  <c r="AS26" i="129" s="1"/>
  <c r="BC25" i="129"/>
  <c r="BC26" i="129" s="1"/>
  <c r="AA25" i="129"/>
  <c r="AA26" i="129" s="1"/>
  <c r="BQ25" i="129"/>
  <c r="BQ26" i="129" s="1"/>
  <c r="M25" i="129"/>
  <c r="AO25" i="129"/>
  <c r="AO26" i="129" s="1"/>
  <c r="AM25" i="129"/>
  <c r="AM26" i="129" s="1"/>
  <c r="K25" i="129"/>
  <c r="BO25" i="129"/>
  <c r="BO26" i="129" s="1"/>
  <c r="Y25" i="129"/>
  <c r="Y26" i="129" s="1"/>
  <c r="BA25" i="129"/>
  <c r="BA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CM9" i="133"/>
  <c r="E8" i="118" s="1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CA27" i="131" s="1"/>
  <c r="BY49" i="134"/>
  <c r="BW49" i="134"/>
  <c r="BW88" i="134" s="1"/>
  <c r="BW27" i="131" s="1"/>
  <c r="BQ49" i="134"/>
  <c r="BO49" i="134"/>
  <c r="BO88" i="134" s="1"/>
  <c r="BO27" i="131" s="1"/>
  <c r="BM49" i="134"/>
  <c r="BK49" i="134"/>
  <c r="BK88" i="134" s="1"/>
  <c r="BK27" i="131" s="1"/>
  <c r="BI49" i="134"/>
  <c r="BG49" i="134"/>
  <c r="BG88" i="134" s="1"/>
  <c r="BG27" i="131" s="1"/>
  <c r="BA49" i="134"/>
  <c r="AY49" i="134"/>
  <c r="AY88" i="134" s="1"/>
  <c r="AY27" i="131" s="1"/>
  <c r="AW49" i="134"/>
  <c r="AU49" i="134"/>
  <c r="AU88" i="134" s="1"/>
  <c r="AU27" i="131" s="1"/>
  <c r="AS49" i="134"/>
  <c r="AQ49" i="134"/>
  <c r="AQ88" i="134" s="1"/>
  <c r="AQ27" i="131" s="1"/>
  <c r="AK49" i="134"/>
  <c r="AI49" i="134"/>
  <c r="AI88" i="134" s="1"/>
  <c r="AI27" i="131" s="1"/>
  <c r="AG49" i="134"/>
  <c r="AE49" i="134"/>
  <c r="AE88" i="134" s="1"/>
  <c r="AE27" i="131" s="1"/>
  <c r="AC49" i="134"/>
  <c r="AA49" i="134"/>
  <c r="Q49" i="134"/>
  <c r="O49" i="134"/>
  <c r="O88" i="134" s="1"/>
  <c r="O27" i="131" s="1"/>
  <c r="M49" i="134"/>
  <c r="K49" i="134"/>
  <c r="K88" i="134" s="1"/>
  <c r="K27" i="131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O23" i="138"/>
  <c r="M23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O22" i="138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AW21" i="138"/>
  <c r="BC21" i="138" s="1"/>
  <c r="BE21" i="138" s="1"/>
  <c r="AI21" i="138"/>
  <c r="AG21" i="138"/>
  <c r="AE21" i="138"/>
  <c r="AK21" i="138" s="1"/>
  <c r="AM21" i="138" s="1"/>
  <c r="Q21" i="138"/>
  <c r="O21" i="138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AG20" i="138"/>
  <c r="AE20" i="138"/>
  <c r="AK20" i="138" s="1"/>
  <c r="AM20" i="138" s="1"/>
  <c r="Q20" i="138"/>
  <c r="O20" i="138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O19" i="138"/>
  <c r="M19" i="138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O18" i="138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O17" i="138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I16" i="138"/>
  <c r="AG16" i="138"/>
  <c r="AE16" i="138"/>
  <c r="AK16" i="138" s="1"/>
  <c r="AM16" i="138" s="1"/>
  <c r="Q16" i="138"/>
  <c r="O16" i="138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O15" i="138"/>
  <c r="M15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O14" i="138"/>
  <c r="M14" i="138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Q13" i="138"/>
  <c r="O13" i="138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O12" i="138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O11" i="138"/>
  <c r="M11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O10" i="138"/>
  <c r="M10" i="138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O9" i="138"/>
  <c r="M9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A8" i="138"/>
  <c r="AY8" i="138"/>
  <c r="AW8" i="138"/>
  <c r="BC8" i="138" s="1"/>
  <c r="BE8" i="138" s="1"/>
  <c r="AI8" i="138"/>
  <c r="AG8" i="138"/>
  <c r="AE8" i="138"/>
  <c r="AK8" i="138" s="1"/>
  <c r="AM8" i="138" s="1"/>
  <c r="Q8" i="138"/>
  <c r="O8" i="138"/>
  <c r="M8" i="138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G29" i="142"/>
  <c r="AA29" i="142"/>
  <c r="U29" i="142"/>
  <c r="O29" i="142"/>
  <c r="I29" i="142"/>
  <c r="AG28" i="142"/>
  <c r="AA28" i="142"/>
  <c r="U28" i="142"/>
  <c r="O28" i="142"/>
  <c r="I28" i="142"/>
  <c r="AG27" i="142"/>
  <c r="AA27" i="142"/>
  <c r="U27" i="142"/>
  <c r="O27" i="142"/>
  <c r="I27" i="142"/>
  <c r="AG26" i="142"/>
  <c r="AA26" i="142"/>
  <c r="U26" i="142"/>
  <c r="O26" i="142"/>
  <c r="I26" i="142"/>
  <c r="AG25" i="142"/>
  <c r="AA25" i="142"/>
  <c r="U25" i="142"/>
  <c r="O25" i="142"/>
  <c r="I25" i="142"/>
  <c r="AG24" i="142"/>
  <c r="AA24" i="142"/>
  <c r="U24" i="142"/>
  <c r="O24" i="142"/>
  <c r="I24" i="142"/>
  <c r="AG23" i="142"/>
  <c r="AA23" i="142"/>
  <c r="U23" i="142"/>
  <c r="O23" i="142"/>
  <c r="I23" i="142"/>
  <c r="AG22" i="142"/>
  <c r="AA22" i="142"/>
  <c r="U22" i="142"/>
  <c r="O22" i="142"/>
  <c r="I22" i="142"/>
  <c r="AG21" i="142"/>
  <c r="AA21" i="142"/>
  <c r="U21" i="142"/>
  <c r="O21" i="142"/>
  <c r="I21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G18" i="142"/>
  <c r="AA18" i="142"/>
  <c r="U18" i="142"/>
  <c r="O18" i="142"/>
  <c r="I18" i="142"/>
  <c r="AG17" i="142"/>
  <c r="AA17" i="142"/>
  <c r="U17" i="142"/>
  <c r="O17" i="142"/>
  <c r="I17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G14" i="142"/>
  <c r="AA14" i="142"/>
  <c r="U14" i="142"/>
  <c r="O14" i="142"/>
  <c r="I14" i="142"/>
  <c r="AG13" i="142"/>
  <c r="AA13" i="142"/>
  <c r="U13" i="142"/>
  <c r="O13" i="142"/>
  <c r="I13" i="142"/>
  <c r="AG12" i="142"/>
  <c r="AA12" i="142"/>
  <c r="U12" i="142"/>
  <c r="O12" i="142"/>
  <c r="I12" i="142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G11" i="142"/>
  <c r="AA11" i="142"/>
  <c r="U11" i="142"/>
  <c r="O11" i="142"/>
  <c r="I11" i="142"/>
  <c r="AG10" i="142"/>
  <c r="AA10" i="142"/>
  <c r="U10" i="142"/>
  <c r="O10" i="142"/>
  <c r="I10" i="142"/>
  <c r="AG9" i="142"/>
  <c r="AA9" i="142"/>
  <c r="U9" i="142"/>
  <c r="O9" i="142"/>
  <c r="I9" i="142"/>
  <c r="AG8" i="142"/>
  <c r="AA8" i="142"/>
  <c r="U8" i="142"/>
  <c r="O8" i="142"/>
  <c r="I8" i="142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G29" i="143"/>
  <c r="AA29" i="143"/>
  <c r="U29" i="143"/>
  <c r="O29" i="143"/>
  <c r="I29" i="143"/>
  <c r="AG28" i="143"/>
  <c r="AA28" i="143"/>
  <c r="U28" i="143"/>
  <c r="O28" i="143"/>
  <c r="I28" i="143"/>
  <c r="AG27" i="143"/>
  <c r="AA27" i="143"/>
  <c r="U27" i="143"/>
  <c r="O27" i="143"/>
  <c r="I27" i="143"/>
  <c r="AG26" i="143"/>
  <c r="AA26" i="143"/>
  <c r="U26" i="143"/>
  <c r="O26" i="143"/>
  <c r="I26" i="143"/>
  <c r="AG25" i="143"/>
  <c r="AA25" i="143"/>
  <c r="U25" i="143"/>
  <c r="O25" i="143"/>
  <c r="I25" i="143"/>
  <c r="AG24" i="143"/>
  <c r="AA24" i="143"/>
  <c r="U24" i="143"/>
  <c r="O24" i="143"/>
  <c r="I24" i="143"/>
  <c r="AG23" i="143"/>
  <c r="AA23" i="143"/>
  <c r="U23" i="143"/>
  <c r="O23" i="143"/>
  <c r="I23" i="143"/>
  <c r="AG22" i="143"/>
  <c r="AA22" i="143"/>
  <c r="U22" i="143"/>
  <c r="O22" i="143"/>
  <c r="I22" i="143"/>
  <c r="AG21" i="143"/>
  <c r="AA21" i="143"/>
  <c r="U21" i="143"/>
  <c r="O21" i="143"/>
  <c r="I21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G18" i="143"/>
  <c r="AA18" i="143"/>
  <c r="U18" i="143"/>
  <c r="O18" i="143"/>
  <c r="I18" i="143"/>
  <c r="AG17" i="143"/>
  <c r="AA17" i="143"/>
  <c r="U17" i="143"/>
  <c r="O17" i="143"/>
  <c r="I17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G14" i="143"/>
  <c r="AA14" i="143"/>
  <c r="U14" i="143"/>
  <c r="O14" i="143"/>
  <c r="I14" i="143"/>
  <c r="AG13" i="143"/>
  <c r="AA13" i="143"/>
  <c r="U13" i="143"/>
  <c r="O13" i="143"/>
  <c r="I13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G11" i="143"/>
  <c r="AA11" i="143"/>
  <c r="U11" i="143"/>
  <c r="O11" i="143"/>
  <c r="I11" i="143"/>
  <c r="AG10" i="143"/>
  <c r="AA10" i="143"/>
  <c r="U10" i="143"/>
  <c r="O10" i="143"/>
  <c r="I10" i="143"/>
  <c r="AG9" i="143"/>
  <c r="AA9" i="143"/>
  <c r="U9" i="143"/>
  <c r="O9" i="143"/>
  <c r="I9" i="143"/>
  <c r="AG8" i="143"/>
  <c r="AA8" i="143"/>
  <c r="U8" i="143"/>
  <c r="O8" i="143"/>
  <c r="I8" i="143"/>
  <c r="AE26" i="144"/>
  <c r="AU60" i="99" s="1"/>
  <c r="AC26" i="144"/>
  <c r="Y26" i="144"/>
  <c r="AI60" i="99" s="1"/>
  <c r="W26" i="144"/>
  <c r="S26" i="144"/>
  <c r="W60" i="99" s="1"/>
  <c r="Q26" i="144"/>
  <c r="M26" i="144"/>
  <c r="K60" i="99" s="1"/>
  <c r="K26" i="144"/>
  <c r="G26" i="144"/>
  <c r="E26" i="144"/>
  <c r="AE24" i="144"/>
  <c r="AU58" i="99" s="1"/>
  <c r="AC24" i="144"/>
  <c r="Y24" i="144"/>
  <c r="AI58" i="99" s="1"/>
  <c r="W24" i="144"/>
  <c r="S24" i="144"/>
  <c r="W58" i="99" s="1"/>
  <c r="Q24" i="144"/>
  <c r="M24" i="144"/>
  <c r="K58" i="99" s="1"/>
  <c r="K24" i="144"/>
  <c r="G24" i="144"/>
  <c r="E24" i="144"/>
  <c r="AE23" i="144"/>
  <c r="AU57" i="99" s="1"/>
  <c r="AC23" i="144"/>
  <c r="Y23" i="144"/>
  <c r="AI57" i="99" s="1"/>
  <c r="W23" i="144"/>
  <c r="S23" i="144"/>
  <c r="W57" i="99" s="1"/>
  <c r="Q23" i="144"/>
  <c r="M23" i="144"/>
  <c r="K57" i="99" s="1"/>
  <c r="K23" i="144"/>
  <c r="G23" i="144"/>
  <c r="E23" i="144"/>
  <c r="AE22" i="144"/>
  <c r="AU56" i="99" s="1"/>
  <c r="AC22" i="144"/>
  <c r="Y22" i="144"/>
  <c r="AI56" i="99" s="1"/>
  <c r="W22" i="144"/>
  <c r="S22" i="144"/>
  <c r="W56" i="99" s="1"/>
  <c r="Q22" i="144"/>
  <c r="M22" i="144"/>
  <c r="K56" i="99" s="1"/>
  <c r="K22" i="144"/>
  <c r="G22" i="144"/>
  <c r="E22" i="144"/>
  <c r="AE21" i="144"/>
  <c r="AU55" i="99" s="1"/>
  <c r="AC21" i="144"/>
  <c r="Y21" i="144"/>
  <c r="AI55" i="99" s="1"/>
  <c r="W21" i="144"/>
  <c r="S21" i="144"/>
  <c r="W55" i="99" s="1"/>
  <c r="Q21" i="144"/>
  <c r="M21" i="144"/>
  <c r="K55" i="99" s="1"/>
  <c r="K21" i="144"/>
  <c r="G21" i="144"/>
  <c r="E21" i="144"/>
  <c r="AE20" i="144"/>
  <c r="AU54" i="99" s="1"/>
  <c r="AC20" i="144"/>
  <c r="Y20" i="144"/>
  <c r="AI54" i="99" s="1"/>
  <c r="W20" i="144"/>
  <c r="S20" i="144"/>
  <c r="W54" i="99" s="1"/>
  <c r="Q20" i="144"/>
  <c r="M20" i="144"/>
  <c r="K54" i="99" s="1"/>
  <c r="K20" i="144"/>
  <c r="G20" i="144"/>
  <c r="E20" i="144"/>
  <c r="AE19" i="144"/>
  <c r="AU53" i="99" s="1"/>
  <c r="AC19" i="144"/>
  <c r="Y19" i="144"/>
  <c r="AI53" i="99" s="1"/>
  <c r="W19" i="144"/>
  <c r="S19" i="144"/>
  <c r="W53" i="99" s="1"/>
  <c r="Q19" i="144"/>
  <c r="M19" i="144"/>
  <c r="K53" i="99" s="1"/>
  <c r="K19" i="144"/>
  <c r="G19" i="144"/>
  <c r="E19" i="144"/>
  <c r="AE18" i="144"/>
  <c r="AU52" i="99" s="1"/>
  <c r="AC18" i="144"/>
  <c r="Y18" i="144"/>
  <c r="AI52" i="99" s="1"/>
  <c r="W18" i="144"/>
  <c r="S18" i="144"/>
  <c r="W52" i="99" s="1"/>
  <c r="Q18" i="144"/>
  <c r="M18" i="144"/>
  <c r="K52" i="99" s="1"/>
  <c r="K18" i="144"/>
  <c r="G18" i="144"/>
  <c r="E18" i="144"/>
  <c r="AE17" i="144"/>
  <c r="AU51" i="99" s="1"/>
  <c r="AC17" i="144"/>
  <c r="Y17" i="144"/>
  <c r="AI51" i="99" s="1"/>
  <c r="W17" i="144"/>
  <c r="S17" i="144"/>
  <c r="W51" i="99" s="1"/>
  <c r="Q17" i="144"/>
  <c r="M17" i="144"/>
  <c r="K51" i="99" s="1"/>
  <c r="K17" i="144"/>
  <c r="G17" i="144"/>
  <c r="E17" i="144"/>
  <c r="AE16" i="144"/>
  <c r="AU50" i="99" s="1"/>
  <c r="AC16" i="144"/>
  <c r="Y16" i="144"/>
  <c r="AI50" i="99" s="1"/>
  <c r="W16" i="144"/>
  <c r="S16" i="144"/>
  <c r="W50" i="99" s="1"/>
  <c r="Q16" i="144"/>
  <c r="M16" i="144"/>
  <c r="K50" i="99" s="1"/>
  <c r="K16" i="144"/>
  <c r="G16" i="144"/>
  <c r="E16" i="144"/>
  <c r="AE15" i="144"/>
  <c r="AU49" i="99" s="1"/>
  <c r="AC15" i="144"/>
  <c r="Y15" i="144"/>
  <c r="AI49" i="99" s="1"/>
  <c r="W15" i="144"/>
  <c r="S15" i="144"/>
  <c r="W49" i="99" s="1"/>
  <c r="Q15" i="144"/>
  <c r="M15" i="144"/>
  <c r="K49" i="99" s="1"/>
  <c r="K15" i="144"/>
  <c r="G15" i="144"/>
  <c r="E15" i="144"/>
  <c r="AE14" i="144"/>
  <c r="AU48" i="99" s="1"/>
  <c r="AC14" i="144"/>
  <c r="Y14" i="144"/>
  <c r="AI48" i="99" s="1"/>
  <c r="W14" i="144"/>
  <c r="S14" i="144"/>
  <c r="W48" i="99" s="1"/>
  <c r="Q14" i="144"/>
  <c r="M14" i="144"/>
  <c r="K48" i="99" s="1"/>
  <c r="K14" i="144"/>
  <c r="G14" i="144"/>
  <c r="E14" i="144"/>
  <c r="AE13" i="144"/>
  <c r="AU47" i="99" s="1"/>
  <c r="AC13" i="144"/>
  <c r="Y13" i="144"/>
  <c r="AI47" i="99" s="1"/>
  <c r="W13" i="144"/>
  <c r="S13" i="144"/>
  <c r="W47" i="99" s="1"/>
  <c r="Q13" i="144"/>
  <c r="M13" i="144"/>
  <c r="K47" i="99" s="1"/>
  <c r="K13" i="144"/>
  <c r="G13" i="144"/>
  <c r="E13" i="144"/>
  <c r="AE12" i="144"/>
  <c r="AU46" i="99" s="1"/>
  <c r="AC12" i="144"/>
  <c r="Y12" i="144"/>
  <c r="AI46" i="99" s="1"/>
  <c r="W12" i="144"/>
  <c r="S12" i="144"/>
  <c r="W46" i="99" s="1"/>
  <c r="Q12" i="144"/>
  <c r="M12" i="144"/>
  <c r="K46" i="99" s="1"/>
  <c r="K12" i="144"/>
  <c r="G12" i="144"/>
  <c r="E12" i="144"/>
  <c r="AE11" i="144"/>
  <c r="AU45" i="99" s="1"/>
  <c r="AC11" i="144"/>
  <c r="Y11" i="144"/>
  <c r="AI45" i="99" s="1"/>
  <c r="W11" i="144"/>
  <c r="S11" i="144"/>
  <c r="W45" i="99" s="1"/>
  <c r="Q11" i="144"/>
  <c r="M11" i="144"/>
  <c r="K45" i="99" s="1"/>
  <c r="K11" i="144"/>
  <c r="G11" i="144"/>
  <c r="E11" i="144"/>
  <c r="AE10" i="144"/>
  <c r="AU44" i="99" s="1"/>
  <c r="AC10" i="144"/>
  <c r="Y10" i="144"/>
  <c r="AI44" i="99" s="1"/>
  <c r="W10" i="144"/>
  <c r="S10" i="144"/>
  <c r="W44" i="99" s="1"/>
  <c r="Q10" i="144"/>
  <c r="M10" i="144"/>
  <c r="K44" i="99" s="1"/>
  <c r="K10" i="144"/>
  <c r="G10" i="144"/>
  <c r="E10" i="144"/>
  <c r="AE9" i="144"/>
  <c r="AU43" i="99" s="1"/>
  <c r="AC9" i="144"/>
  <c r="Y9" i="144"/>
  <c r="AI43" i="99" s="1"/>
  <c r="W9" i="144"/>
  <c r="S9" i="144"/>
  <c r="W43" i="99" s="1"/>
  <c r="Q9" i="144"/>
  <c r="M9" i="144"/>
  <c r="K43" i="99" s="1"/>
  <c r="K9" i="144"/>
  <c r="G9" i="144"/>
  <c r="E9" i="144"/>
  <c r="AE8" i="144"/>
  <c r="AU42" i="99" s="1"/>
  <c r="AC8" i="144"/>
  <c r="Y8" i="144"/>
  <c r="AI42" i="99" s="1"/>
  <c r="W8" i="144"/>
  <c r="S8" i="144"/>
  <c r="W42" i="99" s="1"/>
  <c r="Q8" i="144"/>
  <c r="M8" i="144"/>
  <c r="K42" i="99" s="1"/>
  <c r="K8" i="144"/>
  <c r="G8" i="144"/>
  <c r="E8" i="144"/>
  <c r="BC26" i="145"/>
  <c r="BA41" i="99" s="1"/>
  <c r="BA26" i="145"/>
  <c r="AW26" i="145"/>
  <c r="AO41" i="99" s="1"/>
  <c r="AU26" i="145"/>
  <c r="AQ26" i="145"/>
  <c r="AC41" i="99" s="1"/>
  <c r="AO26" i="145"/>
  <c r="AK26" i="145"/>
  <c r="Q41" i="99" s="1"/>
  <c r="AI26" i="145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BC25" i="145"/>
  <c r="BA25" i="145"/>
  <c r="BE25" i="145" s="1"/>
  <c r="AW25" i="145"/>
  <c r="AU25" i="145"/>
  <c r="AY25" i="145" s="1"/>
  <c r="AQ25" i="145"/>
  <c r="AO25" i="145"/>
  <c r="AS25" i="145" s="1"/>
  <c r="AK25" i="145"/>
  <c r="AI25" i="145"/>
  <c r="AM25" i="145" s="1"/>
  <c r="AG25" i="145"/>
  <c r="AA25" i="145"/>
  <c r="U25" i="145"/>
  <c r="O25" i="145"/>
  <c r="I25" i="145"/>
  <c r="BC24" i="145"/>
  <c r="BA40" i="99" s="1"/>
  <c r="BA24" i="145"/>
  <c r="AW24" i="145"/>
  <c r="AO40" i="99" s="1"/>
  <c r="AU24" i="145"/>
  <c r="AQ24" i="145"/>
  <c r="AC40" i="99" s="1"/>
  <c r="AO24" i="145"/>
  <c r="AK24" i="145"/>
  <c r="Q40" i="99" s="1"/>
  <c r="AI24" i="145"/>
  <c r="AG24" i="145"/>
  <c r="AA24" i="145"/>
  <c r="U24" i="145"/>
  <c r="O24" i="145"/>
  <c r="I24" i="145"/>
  <c r="Q24" i="29" s="1"/>
  <c r="BC23" i="145"/>
  <c r="BA39" i="99" s="1"/>
  <c r="BA23" i="145"/>
  <c r="AW23" i="145"/>
  <c r="AO39" i="99" s="1"/>
  <c r="AU23" i="145"/>
  <c r="AQ23" i="145"/>
  <c r="AC39" i="99" s="1"/>
  <c r="AO23" i="145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W22" i="145"/>
  <c r="AO38" i="99" s="1"/>
  <c r="AU22" i="145"/>
  <c r="AQ22" i="145"/>
  <c r="AC38" i="99" s="1"/>
  <c r="AO22" i="145"/>
  <c r="AK22" i="145"/>
  <c r="Q38" i="99" s="1"/>
  <c r="AI22" i="145"/>
  <c r="AG22" i="145"/>
  <c r="AA22" i="145"/>
  <c r="U22" i="145"/>
  <c r="O22" i="145"/>
  <c r="I22" i="145"/>
  <c r="Q22" i="29" s="1"/>
  <c r="BC21" i="145"/>
  <c r="BA37" i="99" s="1"/>
  <c r="BA21" i="145"/>
  <c r="AW21" i="145"/>
  <c r="AO37" i="99" s="1"/>
  <c r="AU21" i="145"/>
  <c r="AQ21" i="145"/>
  <c r="AC37" i="99" s="1"/>
  <c r="AO21" i="145"/>
  <c r="AK21" i="145"/>
  <c r="Q37" i="99" s="1"/>
  <c r="AI21" i="145"/>
  <c r="AG21" i="145"/>
  <c r="AA21" i="145"/>
  <c r="U21" i="145"/>
  <c r="O21" i="145"/>
  <c r="I21" i="145"/>
  <c r="Q21" i="29" s="1"/>
  <c r="BC20" i="145"/>
  <c r="BA36" i="99" s="1"/>
  <c r="BA20" i="145"/>
  <c r="AW20" i="145"/>
  <c r="AO36" i="99" s="1"/>
  <c r="AU20" i="145"/>
  <c r="AQ20" i="145"/>
  <c r="AC36" i="99" s="1"/>
  <c r="AO20" i="145"/>
  <c r="AK20" i="145"/>
  <c r="Q36" i="99" s="1"/>
  <c r="AI20" i="145"/>
  <c r="AG20" i="145"/>
  <c r="AA20" i="145"/>
  <c r="U20" i="145"/>
  <c r="O20" i="145"/>
  <c r="I20" i="145"/>
  <c r="Q20" i="29" s="1"/>
  <c r="BC19" i="145"/>
  <c r="BA35" i="99" s="1"/>
  <c r="BA19" i="145"/>
  <c r="AW19" i="145"/>
  <c r="AO35" i="99" s="1"/>
  <c r="AU19" i="145"/>
  <c r="AQ19" i="145"/>
  <c r="AC35" i="99" s="1"/>
  <c r="AO19" i="145"/>
  <c r="AK19" i="145"/>
  <c r="Q35" i="99" s="1"/>
  <c r="AI19" i="145"/>
  <c r="AG19" i="145"/>
  <c r="AA19" i="145"/>
  <c r="U19" i="145"/>
  <c r="O19" i="145"/>
  <c r="I19" i="145"/>
  <c r="BC18" i="145"/>
  <c r="BA34" i="99" s="1"/>
  <c r="BA18" i="145"/>
  <c r="AW18" i="145"/>
  <c r="AO34" i="99" s="1"/>
  <c r="AU18" i="145"/>
  <c r="AQ18" i="145"/>
  <c r="AC34" i="99" s="1"/>
  <c r="AO18" i="145"/>
  <c r="AK18" i="145"/>
  <c r="Q34" i="99" s="1"/>
  <c r="AI18" i="145"/>
  <c r="AG18" i="145"/>
  <c r="AA18" i="145"/>
  <c r="U18" i="145"/>
  <c r="O18" i="145"/>
  <c r="I18" i="145"/>
  <c r="Q18" i="29" s="1"/>
  <c r="BC17" i="145"/>
  <c r="BA33" i="99" s="1"/>
  <c r="BA17" i="145"/>
  <c r="AW17" i="145"/>
  <c r="AO33" i="99" s="1"/>
  <c r="AU17" i="145"/>
  <c r="AQ17" i="145"/>
  <c r="AC33" i="99" s="1"/>
  <c r="AO17" i="145"/>
  <c r="AK17" i="145"/>
  <c r="Q33" i="99" s="1"/>
  <c r="AI17" i="145"/>
  <c r="AG17" i="145"/>
  <c r="AA17" i="145"/>
  <c r="U17" i="145"/>
  <c r="O17" i="145"/>
  <c r="I17" i="145"/>
  <c r="Q17" i="29" s="1"/>
  <c r="BC16" i="145"/>
  <c r="BA32" i="99" s="1"/>
  <c r="BA16" i="145"/>
  <c r="AW16" i="145"/>
  <c r="AO32" i="99" s="1"/>
  <c r="AU16" i="145"/>
  <c r="AQ16" i="145"/>
  <c r="AC32" i="99" s="1"/>
  <c r="AO16" i="145"/>
  <c r="AK16" i="145"/>
  <c r="Q32" i="99" s="1"/>
  <c r="AI16" i="145"/>
  <c r="AG16" i="145"/>
  <c r="AA16" i="145"/>
  <c r="U16" i="145"/>
  <c r="O16" i="145"/>
  <c r="I16" i="145"/>
  <c r="Q16" i="29" s="1"/>
  <c r="BC15" i="145"/>
  <c r="BA31" i="99" s="1"/>
  <c r="BA15" i="145"/>
  <c r="AW15" i="145"/>
  <c r="AO31" i="99" s="1"/>
  <c r="AU15" i="145"/>
  <c r="AQ15" i="145"/>
  <c r="AC31" i="99" s="1"/>
  <c r="AO15" i="145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W14" i="145"/>
  <c r="AO30" i="99" s="1"/>
  <c r="AU14" i="145"/>
  <c r="AQ14" i="145"/>
  <c r="AC30" i="99" s="1"/>
  <c r="AO14" i="145"/>
  <c r="AK14" i="145"/>
  <c r="Q30" i="99" s="1"/>
  <c r="AI14" i="145"/>
  <c r="AG14" i="145"/>
  <c r="AA14" i="145"/>
  <c r="U14" i="145"/>
  <c r="O14" i="145"/>
  <c r="I14" i="145"/>
  <c r="Q14" i="29" s="1"/>
  <c r="BC13" i="145"/>
  <c r="BA29" i="99" s="1"/>
  <c r="BA13" i="145"/>
  <c r="AW13" i="145"/>
  <c r="AO29" i="99" s="1"/>
  <c r="AU13" i="145"/>
  <c r="AQ13" i="145"/>
  <c r="AC29" i="99" s="1"/>
  <c r="AO13" i="145"/>
  <c r="AK13" i="145"/>
  <c r="Q29" i="99" s="1"/>
  <c r="AI13" i="145"/>
  <c r="AG13" i="145"/>
  <c r="AA13" i="145"/>
  <c r="U13" i="145"/>
  <c r="O13" i="145"/>
  <c r="I13" i="145"/>
  <c r="Q13" i="29" s="1"/>
  <c r="BC12" i="145"/>
  <c r="BA28" i="99" s="1"/>
  <c r="BA12" i="145"/>
  <c r="AW12" i="145"/>
  <c r="AO28" i="99" s="1"/>
  <c r="AU12" i="145"/>
  <c r="AQ12" i="145"/>
  <c r="AC28" i="99" s="1"/>
  <c r="AO12" i="145"/>
  <c r="AK12" i="145"/>
  <c r="Q28" i="99" s="1"/>
  <c r="AI12" i="145"/>
  <c r="AG12" i="145"/>
  <c r="AA12" i="145"/>
  <c r="U12" i="145"/>
  <c r="O12" i="145"/>
  <c r="I12" i="145"/>
  <c r="Q12" i="29" s="1"/>
  <c r="BC11" i="145"/>
  <c r="BA27" i="99" s="1"/>
  <c r="BA11" i="145"/>
  <c r="AW11" i="145"/>
  <c r="AO27" i="99" s="1"/>
  <c r="AU11" i="145"/>
  <c r="AQ11" i="145"/>
  <c r="AC27" i="99" s="1"/>
  <c r="AO11" i="145"/>
  <c r="AK11" i="145"/>
  <c r="Q27" i="99" s="1"/>
  <c r="AI11" i="145"/>
  <c r="AG11" i="145"/>
  <c r="AA11" i="145"/>
  <c r="U11" i="145"/>
  <c r="O11" i="145"/>
  <c r="I11" i="145"/>
  <c r="Q11" i="29" s="1"/>
  <c r="BC10" i="145"/>
  <c r="BA26" i="99" s="1"/>
  <c r="BA10" i="145"/>
  <c r="AW10" i="145"/>
  <c r="AO26" i="99" s="1"/>
  <c r="AU10" i="145"/>
  <c r="AQ10" i="145"/>
  <c r="AC26" i="99" s="1"/>
  <c r="AO10" i="145"/>
  <c r="AK10" i="145"/>
  <c r="Q26" i="99" s="1"/>
  <c r="AI10" i="145"/>
  <c r="AG10" i="145"/>
  <c r="AA10" i="145"/>
  <c r="U10" i="145"/>
  <c r="O10" i="145"/>
  <c r="I10" i="145"/>
  <c r="Q10" i="29" s="1"/>
  <c r="BC9" i="145"/>
  <c r="BA25" i="99" s="1"/>
  <c r="BA9" i="145"/>
  <c r="AW9" i="145"/>
  <c r="AO25" i="99" s="1"/>
  <c r="AU9" i="145"/>
  <c r="AQ9" i="145"/>
  <c r="AC25" i="99" s="1"/>
  <c r="AO9" i="145"/>
  <c r="AK9" i="145"/>
  <c r="Q25" i="99" s="1"/>
  <c r="AI9" i="145"/>
  <c r="AG9" i="145"/>
  <c r="AA9" i="145"/>
  <c r="U9" i="145"/>
  <c r="O9" i="145"/>
  <c r="I9" i="145"/>
  <c r="Q9" i="29" s="1"/>
  <c r="BC8" i="145"/>
  <c r="BA24" i="99" s="1"/>
  <c r="BA8" i="145"/>
  <c r="AW8" i="145"/>
  <c r="AO24" i="99" s="1"/>
  <c r="AU8" i="145"/>
  <c r="AQ8" i="145"/>
  <c r="AC24" i="99" s="1"/>
  <c r="AO8" i="145"/>
  <c r="AK8" i="145"/>
  <c r="Q24" i="99" s="1"/>
  <c r="AI8" i="145"/>
  <c r="AG8" i="145"/>
  <c r="AA8" i="145"/>
  <c r="U8" i="145"/>
  <c r="O8" i="145"/>
  <c r="I8" i="145"/>
  <c r="Q8" i="29" s="1"/>
  <c r="BC23" i="146"/>
  <c r="BA23" i="99" s="1"/>
  <c r="BA23" i="146"/>
  <c r="AW23" i="146"/>
  <c r="AO23" i="99" s="1"/>
  <c r="AU23" i="146"/>
  <c r="AQ23" i="146"/>
  <c r="AC23" i="99" s="1"/>
  <c r="AO23" i="146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W22" i="146"/>
  <c r="AO22" i="99" s="1"/>
  <c r="AU22" i="146"/>
  <c r="AQ22" i="146"/>
  <c r="AC22" i="99" s="1"/>
  <c r="AO22" i="146"/>
  <c r="AK22" i="146"/>
  <c r="Q22" i="99" s="1"/>
  <c r="AI22" i="146"/>
  <c r="AG22" i="146"/>
  <c r="AA22" i="146"/>
  <c r="U22" i="146"/>
  <c r="O22" i="146"/>
  <c r="I22" i="146"/>
  <c r="BC21" i="146"/>
  <c r="BA21" i="99" s="1"/>
  <c r="BA21" i="146"/>
  <c r="AW21" i="146"/>
  <c r="AO21" i="99" s="1"/>
  <c r="AU21" i="146"/>
  <c r="AQ21" i="146"/>
  <c r="AC21" i="99" s="1"/>
  <c r="AO21" i="146"/>
  <c r="AK21" i="146"/>
  <c r="Q21" i="99" s="1"/>
  <c r="AI21" i="146"/>
  <c r="AG21" i="146"/>
  <c r="AA21" i="146"/>
  <c r="U21" i="146"/>
  <c r="O21" i="146"/>
  <c r="I21" i="146"/>
  <c r="BC20" i="146"/>
  <c r="BA20" i="99" s="1"/>
  <c r="BA20" i="146"/>
  <c r="AW20" i="146"/>
  <c r="AO20" i="99" s="1"/>
  <c r="AU20" i="146"/>
  <c r="AQ20" i="146"/>
  <c r="AC20" i="99" s="1"/>
  <c r="AO20" i="146"/>
  <c r="AK20" i="146"/>
  <c r="Q20" i="99" s="1"/>
  <c r="AI20" i="146"/>
  <c r="AG20" i="146"/>
  <c r="AA20" i="146"/>
  <c r="U20" i="146"/>
  <c r="O20" i="146"/>
  <c r="I20" i="146"/>
  <c r="BC19" i="146"/>
  <c r="BA19" i="99" s="1"/>
  <c r="BA19" i="146"/>
  <c r="AW19" i="146"/>
  <c r="AO19" i="99" s="1"/>
  <c r="AU19" i="146"/>
  <c r="AQ19" i="146"/>
  <c r="AC19" i="99" s="1"/>
  <c r="AO19" i="146"/>
  <c r="AK19" i="146"/>
  <c r="Q19" i="99" s="1"/>
  <c r="AI19" i="146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AW17" i="146"/>
  <c r="AO17" i="99" s="1"/>
  <c r="AU17" i="146"/>
  <c r="AQ17" i="146"/>
  <c r="AC17" i="99" s="1"/>
  <c r="AO17" i="146"/>
  <c r="AK17" i="146"/>
  <c r="Q17" i="99" s="1"/>
  <c r="AI17" i="146"/>
  <c r="AG17" i="146"/>
  <c r="AA17" i="146"/>
  <c r="U17" i="146"/>
  <c r="O17" i="146"/>
  <c r="I17" i="146"/>
  <c r="BC16" i="146"/>
  <c r="BA16" i="99" s="1"/>
  <c r="BA16" i="146"/>
  <c r="AW16" i="146"/>
  <c r="AO16" i="99" s="1"/>
  <c r="AU16" i="146"/>
  <c r="AQ16" i="146"/>
  <c r="AC16" i="99" s="1"/>
  <c r="AO16" i="146"/>
  <c r="AK16" i="146"/>
  <c r="Q16" i="99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U15" i="146"/>
  <c r="AQ15" i="146"/>
  <c r="AC15" i="99" s="1"/>
  <c r="AO15" i="146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W14" i="146"/>
  <c r="AO14" i="99" s="1"/>
  <c r="AU14" i="146"/>
  <c r="AQ14" i="146"/>
  <c r="AC14" i="99" s="1"/>
  <c r="AO14" i="146"/>
  <c r="AK14" i="146"/>
  <c r="Q14" i="99" s="1"/>
  <c r="AI14" i="146"/>
  <c r="AG14" i="146"/>
  <c r="AA14" i="146"/>
  <c r="U14" i="146"/>
  <c r="O14" i="146"/>
  <c r="I14" i="146"/>
  <c r="BC13" i="146"/>
  <c r="BA13" i="99" s="1"/>
  <c r="BA13" i="146"/>
  <c r="AW13" i="146"/>
  <c r="AO13" i="99" s="1"/>
  <c r="AU13" i="146"/>
  <c r="AQ13" i="146"/>
  <c r="AC13" i="99" s="1"/>
  <c r="AO13" i="146"/>
  <c r="AK13" i="146"/>
  <c r="Q13" i="99" s="1"/>
  <c r="AI13" i="146"/>
  <c r="AG13" i="146"/>
  <c r="AA13" i="146"/>
  <c r="U13" i="146"/>
  <c r="O13" i="146"/>
  <c r="I13" i="146"/>
  <c r="BC12" i="146"/>
  <c r="BA12" i="99" s="1"/>
  <c r="BA12" i="146"/>
  <c r="AW12" i="146"/>
  <c r="AO12" i="99" s="1"/>
  <c r="AU12" i="146"/>
  <c r="AQ12" i="146"/>
  <c r="AC12" i="99" s="1"/>
  <c r="AO12" i="146"/>
  <c r="AK12" i="146"/>
  <c r="Q12" i="99" s="1"/>
  <c r="AI12" i="146"/>
  <c r="AG12" i="146"/>
  <c r="AA12" i="146"/>
  <c r="U12" i="146"/>
  <c r="O12" i="146"/>
  <c r="I12" i="146"/>
  <c r="BC11" i="146"/>
  <c r="BA11" i="99" s="1"/>
  <c r="BA11" i="146"/>
  <c r="AW11" i="146"/>
  <c r="AO11" i="99" s="1"/>
  <c r="AU11" i="146"/>
  <c r="AQ11" i="146"/>
  <c r="AC11" i="99" s="1"/>
  <c r="AO11" i="146"/>
  <c r="AK11" i="146"/>
  <c r="Q11" i="99" s="1"/>
  <c r="AI11" i="146"/>
  <c r="AG11" i="146"/>
  <c r="AA11" i="146"/>
  <c r="U11" i="146"/>
  <c r="O11" i="146"/>
  <c r="I11" i="146"/>
  <c r="BC10" i="146"/>
  <c r="BA10" i="99" s="1"/>
  <c r="BA10" i="146"/>
  <c r="AW10" i="146"/>
  <c r="AO10" i="99" s="1"/>
  <c r="AU10" i="146"/>
  <c r="AQ10" i="146"/>
  <c r="AC10" i="99" s="1"/>
  <c r="AO10" i="146"/>
  <c r="AK10" i="146"/>
  <c r="Q10" i="99" s="1"/>
  <c r="AI10" i="146"/>
  <c r="AG10" i="146"/>
  <c r="AA10" i="146"/>
  <c r="U10" i="146"/>
  <c r="O10" i="146"/>
  <c r="I10" i="146"/>
  <c r="BC9" i="146"/>
  <c r="BA9" i="99" s="1"/>
  <c r="BA9" i="146"/>
  <c r="AW9" i="146"/>
  <c r="AO9" i="99" s="1"/>
  <c r="AU9" i="146"/>
  <c r="AQ9" i="146"/>
  <c r="AC9" i="99" s="1"/>
  <c r="AO9" i="146"/>
  <c r="AK9" i="146"/>
  <c r="Q9" i="99" s="1"/>
  <c r="AI9" i="146"/>
  <c r="AG9" i="146"/>
  <c r="AA9" i="146"/>
  <c r="U9" i="146"/>
  <c r="O9" i="146"/>
  <c r="I9" i="146"/>
  <c r="BC8" i="146"/>
  <c r="BA8" i="99" s="1"/>
  <c r="BA8" i="146"/>
  <c r="AW8" i="146"/>
  <c r="AO8" i="99" s="1"/>
  <c r="AU8" i="146"/>
  <c r="AQ8" i="146"/>
  <c r="AC8" i="99" s="1"/>
  <c r="AO8" i="146"/>
  <c r="AK8" i="146"/>
  <c r="Q8" i="99" s="1"/>
  <c r="AI8" i="146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U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I10" i="60" s="1"/>
  <c r="F20" i="57" s="1"/>
  <c r="U52" i="147"/>
  <c r="I14" i="60" s="1"/>
  <c r="J20" i="57" s="1"/>
  <c r="S52" i="147"/>
  <c r="I13" i="60" s="1"/>
  <c r="I20" i="57" s="1"/>
  <c r="Q52" i="147"/>
  <c r="I12" i="60" s="1"/>
  <c r="H20" i="57" s="1"/>
  <c r="O52" i="147"/>
  <c r="I11" i="60" s="1"/>
  <c r="G20" i="57" s="1"/>
  <c r="M51" i="147"/>
  <c r="K51" i="147"/>
  <c r="I51" i="147"/>
  <c r="G51" i="147"/>
  <c r="E51" i="147"/>
  <c r="E54" i="100" s="1"/>
  <c r="E8" i="2" s="1"/>
  <c r="G951" i="1" s="1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I14" i="64" s="1"/>
  <c r="J16" i="57" s="1"/>
  <c r="S40" i="147"/>
  <c r="I13" i="64" s="1"/>
  <c r="I16" i="57" s="1"/>
  <c r="Q40" i="147"/>
  <c r="I12" i="64" s="1"/>
  <c r="H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8" i="147"/>
  <c r="M34" i="100" s="1"/>
  <c r="S38" i="147"/>
  <c r="K34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/>
  <c r="S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42" i="100" l="1"/>
  <c r="G31" i="100"/>
  <c r="G23" i="100"/>
  <c r="I42" i="100"/>
  <c r="I31" i="100"/>
  <c r="I23" i="100"/>
  <c r="K42" i="100"/>
  <c r="K31" i="100"/>
  <c r="K23" i="100"/>
  <c r="M42" i="100"/>
  <c r="M31" i="100"/>
  <c r="M23" i="100"/>
  <c r="G43" i="100"/>
  <c r="G32" i="100"/>
  <c r="G24" i="100"/>
  <c r="I43" i="100"/>
  <c r="I32" i="100"/>
  <c r="I24" i="100"/>
  <c r="K43" i="100"/>
  <c r="K32" i="100"/>
  <c r="K24" i="100"/>
  <c r="M43" i="100"/>
  <c r="M32" i="100"/>
  <c r="M24" i="100"/>
  <c r="G44" i="100"/>
  <c r="G33" i="100"/>
  <c r="G25" i="100"/>
  <c r="I44" i="100"/>
  <c r="I33" i="100"/>
  <c r="I25" i="100"/>
  <c r="K44" i="100"/>
  <c r="K33" i="100"/>
  <c r="K25" i="100"/>
  <c r="M44" i="100"/>
  <c r="M33" i="100"/>
  <c r="M25" i="100"/>
  <c r="I11" i="65"/>
  <c r="G15" i="57" s="1"/>
  <c r="I11" i="66"/>
  <c r="G14" i="57" s="1"/>
  <c r="I11" i="69"/>
  <c r="G11" i="57" s="1"/>
  <c r="I11" i="70"/>
  <c r="G10" i="57" s="1"/>
  <c r="E9" i="86"/>
  <c r="G15" i="100"/>
  <c r="I12" i="65"/>
  <c r="H15" i="57" s="1"/>
  <c r="I12" i="66"/>
  <c r="H14" i="57" s="1"/>
  <c r="I12" i="69"/>
  <c r="H11" i="57" s="1"/>
  <c r="I12" i="70"/>
  <c r="H10" i="57" s="1"/>
  <c r="E10" i="86"/>
  <c r="I15" i="100"/>
  <c r="I13" i="65"/>
  <c r="I15" i="57" s="1"/>
  <c r="I13" i="66"/>
  <c r="I14" i="57" s="1"/>
  <c r="I13" i="69"/>
  <c r="I11" i="57" s="1"/>
  <c r="I13" i="70"/>
  <c r="I10" i="57" s="1"/>
  <c r="E11" i="86"/>
  <c r="K15" i="100"/>
  <c r="I14" i="65"/>
  <c r="J15" i="57" s="1"/>
  <c r="I14" i="66"/>
  <c r="J14" i="57" s="1"/>
  <c r="I14" i="69"/>
  <c r="J11" i="57" s="1"/>
  <c r="I14" i="70"/>
  <c r="J10" i="57" s="1"/>
  <c r="E12" i="86"/>
  <c r="M15" i="100"/>
  <c r="I11" i="67"/>
  <c r="G13" i="57" s="1"/>
  <c r="I11" i="68"/>
  <c r="G12" i="57" s="1"/>
  <c r="G8" i="100"/>
  <c r="E8" i="109"/>
  <c r="E10" i="109" s="1"/>
  <c r="I12" i="67"/>
  <c r="H13" i="57" s="1"/>
  <c r="I12" i="68"/>
  <c r="H12" i="57" s="1"/>
  <c r="I8" i="100"/>
  <c r="E8" i="108"/>
  <c r="E10" i="108" s="1"/>
  <c r="I13" i="67"/>
  <c r="I13" i="57" s="1"/>
  <c r="I13" i="68"/>
  <c r="I12" i="57" s="1"/>
  <c r="K8" i="100"/>
  <c r="E8" i="107"/>
  <c r="E10" i="107" s="1"/>
  <c r="I14" i="67"/>
  <c r="J13" i="57" s="1"/>
  <c r="I14" i="68"/>
  <c r="J12" i="57" s="1"/>
  <c r="M8" i="100"/>
  <c r="E8" i="106"/>
  <c r="E10" i="106" s="1"/>
  <c r="E15" i="109"/>
  <c r="E14" i="109"/>
  <c r="E15" i="108"/>
  <c r="E14" i="108"/>
  <c r="E15" i="107"/>
  <c r="E14" i="107"/>
  <c r="E15" i="106"/>
  <c r="E14" i="106"/>
  <c r="E22" i="109"/>
  <c r="E21" i="109"/>
  <c r="E20" i="109"/>
  <c r="E19" i="109"/>
  <c r="E18" i="109"/>
  <c r="E22" i="108"/>
  <c r="E21" i="108"/>
  <c r="E20" i="108"/>
  <c r="E19" i="108"/>
  <c r="E18" i="108"/>
  <c r="E22" i="107"/>
  <c r="E21" i="107"/>
  <c r="E20" i="107"/>
  <c r="E19" i="107"/>
  <c r="E18" i="107"/>
  <c r="E22" i="106"/>
  <c r="E21" i="106"/>
  <c r="E20" i="106"/>
  <c r="E19" i="106"/>
  <c r="E18" i="106"/>
  <c r="I11" i="59"/>
  <c r="G21" i="57" s="1"/>
  <c r="I11" i="71"/>
  <c r="G9" i="57" s="1"/>
  <c r="I11" i="72"/>
  <c r="G8" i="57" s="1"/>
  <c r="G37" i="100"/>
  <c r="I12" i="59"/>
  <c r="H21" i="57" s="1"/>
  <c r="I12" i="71"/>
  <c r="H9" i="57" s="1"/>
  <c r="I12" i="72"/>
  <c r="H8" i="57" s="1"/>
  <c r="I37" i="100"/>
  <c r="I13" i="59"/>
  <c r="I21" i="57" s="1"/>
  <c r="I13" i="71"/>
  <c r="I9" i="57" s="1"/>
  <c r="I13" i="72"/>
  <c r="I8" i="57" s="1"/>
  <c r="K37" i="100"/>
  <c r="I14" i="59"/>
  <c r="J21" i="57" s="1"/>
  <c r="I14" i="71"/>
  <c r="J9" i="57" s="1"/>
  <c r="I14" i="72"/>
  <c r="J8" i="57" s="1"/>
  <c r="M37" i="100"/>
  <c r="I10" i="59"/>
  <c r="F21" i="57" s="1"/>
  <c r="I10" i="71"/>
  <c r="F9" i="57" s="1"/>
  <c r="I10" i="72"/>
  <c r="F8" i="57" s="1"/>
  <c r="K14" i="56" s="1"/>
  <c r="E37" i="100"/>
  <c r="Q28" i="18"/>
  <c r="Q20" i="18"/>
  <c r="Q18" i="18"/>
  <c r="Q17" i="18"/>
  <c r="Q28" i="17"/>
  <c r="Q20" i="17"/>
  <c r="Q18" i="17"/>
  <c r="Q17" i="17"/>
  <c r="Q28" i="16"/>
  <c r="Q20" i="16"/>
  <c r="Q18" i="16"/>
  <c r="Q17" i="16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E19" i="86"/>
  <c r="E24" i="86" s="1"/>
  <c r="E9" i="93"/>
  <c r="G49" i="100"/>
  <c r="G45" i="100"/>
  <c r="E20" i="86"/>
  <c r="E25" i="86" s="1"/>
  <c r="E10" i="93"/>
  <c r="I49" i="100"/>
  <c r="I45" i="100"/>
  <c r="E21" i="86"/>
  <c r="E26" i="86" s="1"/>
  <c r="E11" i="93"/>
  <c r="K49" i="100"/>
  <c r="K45" i="100"/>
  <c r="E22" i="86"/>
  <c r="E27" i="86" s="1"/>
  <c r="E12" i="93"/>
  <c r="M49" i="100"/>
  <c r="M45" i="100"/>
  <c r="G35" i="100"/>
  <c r="G36" i="100" s="1"/>
  <c r="I35" i="100"/>
  <c r="I36" i="100" s="1"/>
  <c r="K35" i="100"/>
  <c r="K36" i="100" s="1"/>
  <c r="M35" i="100"/>
  <c r="M36" i="100" s="1"/>
  <c r="I11" i="61"/>
  <c r="G19" i="57" s="1"/>
  <c r="I11" i="62"/>
  <c r="G18" i="57" s="1"/>
  <c r="I11" i="63"/>
  <c r="G17" i="57" s="1"/>
  <c r="E14" i="93"/>
  <c r="I12" i="61"/>
  <c r="H19" i="57" s="1"/>
  <c r="I12" i="62"/>
  <c r="H18" i="57" s="1"/>
  <c r="I12" i="63"/>
  <c r="H17" i="57" s="1"/>
  <c r="E15" i="93"/>
  <c r="I13" i="61"/>
  <c r="I19" i="57" s="1"/>
  <c r="I13" i="62"/>
  <c r="I18" i="57" s="1"/>
  <c r="I13" i="63"/>
  <c r="I17" i="57" s="1"/>
  <c r="E16" i="93"/>
  <c r="I14" i="61"/>
  <c r="J19" i="57" s="1"/>
  <c r="I14" i="62"/>
  <c r="J18" i="57" s="1"/>
  <c r="I14" i="63"/>
  <c r="J17" i="57" s="1"/>
  <c r="E17" i="93"/>
  <c r="K32" i="54"/>
  <c r="K16" i="54"/>
  <c r="K15" i="54"/>
  <c r="K13" i="54"/>
  <c r="K12" i="54"/>
  <c r="K11" i="54"/>
  <c r="K10" i="54"/>
  <c r="K8" i="54"/>
  <c r="K44" i="54"/>
  <c r="K42" i="54"/>
  <c r="K40" i="54"/>
  <c r="K38" i="54"/>
  <c r="K36" i="54"/>
  <c r="K34" i="54"/>
  <c r="K14" i="54"/>
  <c r="Q26" i="21"/>
  <c r="Q18" i="21"/>
  <c r="Q16" i="21"/>
  <c r="Q15" i="21"/>
  <c r="Q28" i="15"/>
  <c r="Q20" i="15"/>
  <c r="Q18" i="15"/>
  <c r="Q17" i="15"/>
  <c r="G54" i="100"/>
  <c r="I54" i="100"/>
  <c r="K54" i="100"/>
  <c r="M54" i="100"/>
  <c r="K13" i="48"/>
  <c r="K12" i="48"/>
  <c r="K11" i="48"/>
  <c r="K10" i="48"/>
  <c r="K9" i="48"/>
  <c r="K8" i="48"/>
  <c r="I10" i="65"/>
  <c r="F15" i="57" s="1"/>
  <c r="K65" i="52" s="1"/>
  <c r="I10" i="66"/>
  <c r="F14" i="57" s="1"/>
  <c r="K70" i="52" s="1"/>
  <c r="I10" i="67"/>
  <c r="F13" i="57" s="1"/>
  <c r="I10" i="68"/>
  <c r="F12" i="57" s="1"/>
  <c r="I10" i="69"/>
  <c r="F11" i="57" s="1"/>
  <c r="I10" i="70"/>
  <c r="F10" i="57" s="1"/>
  <c r="E62" i="147"/>
  <c r="E8" i="80"/>
  <c r="E8" i="85"/>
  <c r="Q8" i="79" s="1"/>
  <c r="S8" i="99"/>
  <c r="AM8" i="146"/>
  <c r="U8" i="99"/>
  <c r="AE8" i="83" s="1"/>
  <c r="AE8" i="99"/>
  <c r="AS8" i="146"/>
  <c r="AG8" i="99"/>
  <c r="AY8" i="83" s="1"/>
  <c r="AQ8" i="99"/>
  <c r="AY8" i="146"/>
  <c r="AS8" i="99"/>
  <c r="BS8" i="83" s="1"/>
  <c r="BC8" i="99"/>
  <c r="BE8" i="146"/>
  <c r="BE8" i="99"/>
  <c r="CM8" i="83" s="1"/>
  <c r="E9" i="80"/>
  <c r="E9" i="85"/>
  <c r="Q9" i="79" s="1"/>
  <c r="S9" i="99"/>
  <c r="AM9" i="146"/>
  <c r="U9" i="99"/>
  <c r="AE9" i="83" s="1"/>
  <c r="AE9" i="99"/>
  <c r="AS9" i="146"/>
  <c r="AG9" i="99"/>
  <c r="AY9" i="83" s="1"/>
  <c r="AQ9" i="99"/>
  <c r="AY9" i="146"/>
  <c r="AS9" i="99"/>
  <c r="BS9" i="83" s="1"/>
  <c r="BC9" i="99"/>
  <c r="BE9" i="146"/>
  <c r="BE9" i="99"/>
  <c r="CM9" i="83" s="1"/>
  <c r="E10" i="80"/>
  <c r="E10" i="85"/>
  <c r="Q10" i="79" s="1"/>
  <c r="S10" i="99"/>
  <c r="AM10" i="146"/>
  <c r="U10" i="99"/>
  <c r="AE10" i="83" s="1"/>
  <c r="AE10" i="99"/>
  <c r="AS10" i="146"/>
  <c r="AG10" i="99"/>
  <c r="AY10" i="83" s="1"/>
  <c r="AQ10" i="99"/>
  <c r="AY10" i="146"/>
  <c r="AS10" i="99"/>
  <c r="BS10" i="83" s="1"/>
  <c r="BC10" i="99"/>
  <c r="BE10" i="146"/>
  <c r="BE10" i="99"/>
  <c r="CM10" i="83" s="1"/>
  <c r="E11" i="80"/>
  <c r="E11" i="85"/>
  <c r="Q11" i="79" s="1"/>
  <c r="S11" i="99"/>
  <c r="AM11" i="146"/>
  <c r="U11" i="99"/>
  <c r="AE11" i="83" s="1"/>
  <c r="AE11" i="99"/>
  <c r="AS11" i="146"/>
  <c r="AG11" i="99"/>
  <c r="AY11" i="83" s="1"/>
  <c r="AQ11" i="99"/>
  <c r="AY11" i="146"/>
  <c r="AS11" i="99"/>
  <c r="BS11" i="83" s="1"/>
  <c r="BC11" i="99"/>
  <c r="BE11" i="146"/>
  <c r="BE11" i="99"/>
  <c r="CM11" i="83" s="1"/>
  <c r="E12" i="80"/>
  <c r="E12" i="85"/>
  <c r="Q12" i="79" s="1"/>
  <c r="S12" i="99"/>
  <c r="AM12" i="146"/>
  <c r="U12" i="99"/>
  <c r="AE12" i="83" s="1"/>
  <c r="AE12" i="99"/>
  <c r="AS12" i="146"/>
  <c r="AG12" i="99"/>
  <c r="AY12" i="83" s="1"/>
  <c r="AQ12" i="99"/>
  <c r="AY12" i="146"/>
  <c r="AS12" i="99"/>
  <c r="BS12" i="83" s="1"/>
  <c r="BC12" i="99"/>
  <c r="BE12" i="146"/>
  <c r="BE12" i="99"/>
  <c r="CM12" i="83" s="1"/>
  <c r="E13" i="80"/>
  <c r="E13" i="85"/>
  <c r="Q13" i="79" s="1"/>
  <c r="S13" i="99"/>
  <c r="AM13" i="146"/>
  <c r="U13" i="99"/>
  <c r="AE13" i="83" s="1"/>
  <c r="AE13" i="99"/>
  <c r="AS13" i="146"/>
  <c r="AG13" i="99"/>
  <c r="AY13" i="83" s="1"/>
  <c r="AQ13" i="99"/>
  <c r="AY13" i="146"/>
  <c r="AS13" i="99"/>
  <c r="BS13" i="83" s="1"/>
  <c r="BC13" i="99"/>
  <c r="BE13" i="146"/>
  <c r="BE13" i="99"/>
  <c r="CM13" i="83" s="1"/>
  <c r="E14" i="80"/>
  <c r="E14" i="85"/>
  <c r="Q14" i="79" s="1"/>
  <c r="S14" i="99"/>
  <c r="AM14" i="146"/>
  <c r="U14" i="99"/>
  <c r="AE14" i="83" s="1"/>
  <c r="AE14" i="99"/>
  <c r="AS14" i="146"/>
  <c r="AG14" i="99"/>
  <c r="AY14" i="83" s="1"/>
  <c r="AQ14" i="99"/>
  <c r="AY14" i="146"/>
  <c r="AS14" i="99"/>
  <c r="BS14" i="83" s="1"/>
  <c r="BC14" i="99"/>
  <c r="BE14" i="146"/>
  <c r="BE14" i="99"/>
  <c r="CM14" i="83" s="1"/>
  <c r="E15" i="80"/>
  <c r="E15" i="85"/>
  <c r="Q15" i="79" s="1"/>
  <c r="S15" i="99"/>
  <c r="AM15" i="146"/>
  <c r="U15" i="99"/>
  <c r="AE15" i="83" s="1"/>
  <c r="AE15" i="99"/>
  <c r="AS15" i="146"/>
  <c r="AG15" i="99"/>
  <c r="AY15" i="83" s="1"/>
  <c r="AQ15" i="99"/>
  <c r="AY15" i="146"/>
  <c r="AS15" i="99"/>
  <c r="BS15" i="83" s="1"/>
  <c r="BC15" i="99"/>
  <c r="BE15" i="146"/>
  <c r="BE15" i="99"/>
  <c r="CM15" i="83" s="1"/>
  <c r="E16" i="80"/>
  <c r="E16" i="85"/>
  <c r="Q16" i="79" s="1"/>
  <c r="S16" i="99"/>
  <c r="AM16" i="146"/>
  <c r="U16" i="99"/>
  <c r="AE16" i="83" s="1"/>
  <c r="AE16" i="99"/>
  <c r="AS16" i="146"/>
  <c r="AG16" i="99"/>
  <c r="AY16" i="83" s="1"/>
  <c r="AQ16" i="99"/>
  <c r="AY16" i="146"/>
  <c r="AS16" i="99"/>
  <c r="BS16" i="83" s="1"/>
  <c r="BC16" i="99"/>
  <c r="BE16" i="146"/>
  <c r="BE16" i="99"/>
  <c r="CM16" i="83" s="1"/>
  <c r="E17" i="80"/>
  <c r="E17" i="85"/>
  <c r="Q17" i="79" s="1"/>
  <c r="S17" i="99"/>
  <c r="AM17" i="146"/>
  <c r="U17" i="99"/>
  <c r="AE17" i="83" s="1"/>
  <c r="AE17" i="99"/>
  <c r="AS17" i="146"/>
  <c r="AG17" i="99"/>
  <c r="AY17" i="83" s="1"/>
  <c r="AQ17" i="99"/>
  <c r="AY17" i="146"/>
  <c r="AS17" i="99"/>
  <c r="BS17" i="83" s="1"/>
  <c r="BC17" i="99"/>
  <c r="BE17" i="146"/>
  <c r="BE17" i="99"/>
  <c r="CM17" i="83" s="1"/>
  <c r="E18" i="80"/>
  <c r="E18" i="85"/>
  <c r="Q18" i="79" s="1"/>
  <c r="S18" i="99"/>
  <c r="G9" i="135"/>
  <c r="AM18" i="146"/>
  <c r="U18" i="99"/>
  <c r="AE18" i="83" s="1"/>
  <c r="AE18" i="99"/>
  <c r="I10" i="135"/>
  <c r="AS18" i="146"/>
  <c r="AG18" i="99"/>
  <c r="AY18" i="83" s="1"/>
  <c r="AQ18" i="99"/>
  <c r="K11" i="135"/>
  <c r="AY18" i="146"/>
  <c r="AS18" i="99"/>
  <c r="BS18" i="83" s="1"/>
  <c r="BC18" i="99"/>
  <c r="M12" i="135"/>
  <c r="BE18" i="146"/>
  <c r="BE18" i="99"/>
  <c r="CM18" i="83" s="1"/>
  <c r="E19" i="80"/>
  <c r="E19" i="85"/>
  <c r="Q19" i="79" s="1"/>
  <c r="S19" i="99"/>
  <c r="AM19" i="146"/>
  <c r="U19" i="99"/>
  <c r="AE19" i="83" s="1"/>
  <c r="AE19" i="99"/>
  <c r="AS19" i="146"/>
  <c r="AG19" i="99"/>
  <c r="AY19" i="83" s="1"/>
  <c r="AQ19" i="99"/>
  <c r="AY19" i="146"/>
  <c r="AS19" i="99"/>
  <c r="BS19" i="83" s="1"/>
  <c r="BC19" i="99"/>
  <c r="BE19" i="146"/>
  <c r="BE19" i="99"/>
  <c r="CM19" i="83" s="1"/>
  <c r="E20" i="80"/>
  <c r="E20" i="85"/>
  <c r="Q20" i="79" s="1"/>
  <c r="S20" i="99"/>
  <c r="AM20" i="146"/>
  <c r="U20" i="99"/>
  <c r="AE20" i="83" s="1"/>
  <c r="AE20" i="99"/>
  <c r="AS20" i="146"/>
  <c r="AG20" i="99"/>
  <c r="AY20" i="83" s="1"/>
  <c r="AQ20" i="99"/>
  <c r="AY20" i="146"/>
  <c r="AS20" i="99"/>
  <c r="BS20" i="83" s="1"/>
  <c r="BC20" i="99"/>
  <c r="BE20" i="146"/>
  <c r="BE20" i="99"/>
  <c r="CM20" i="83" s="1"/>
  <c r="E21" i="80"/>
  <c r="E21" i="85"/>
  <c r="Q21" i="79" s="1"/>
  <c r="S21" i="99"/>
  <c r="AM21" i="146"/>
  <c r="U21" i="99"/>
  <c r="AE21" i="83" s="1"/>
  <c r="AE21" i="99"/>
  <c r="AS21" i="146"/>
  <c r="AG21" i="99"/>
  <c r="AY21" i="83" s="1"/>
  <c r="AQ21" i="99"/>
  <c r="AY21" i="146"/>
  <c r="AS21" i="99"/>
  <c r="BS21" i="83" s="1"/>
  <c r="BC21" i="99"/>
  <c r="BE21" i="146"/>
  <c r="BE21" i="99"/>
  <c r="CM21" i="83" s="1"/>
  <c r="E22" i="80"/>
  <c r="E22" i="85"/>
  <c r="Q22" i="79" s="1"/>
  <c r="S22" i="99"/>
  <c r="AM22" i="146"/>
  <c r="U22" i="99"/>
  <c r="AE22" i="83" s="1"/>
  <c r="AE22" i="99"/>
  <c r="AS22" i="146"/>
  <c r="AG22" i="99"/>
  <c r="AY22" i="83" s="1"/>
  <c r="AQ22" i="99"/>
  <c r="AY22" i="146"/>
  <c r="AS22" i="99"/>
  <c r="BS22" i="83" s="1"/>
  <c r="BC22" i="99"/>
  <c r="BE22" i="146"/>
  <c r="BE22" i="99"/>
  <c r="CM22" i="83" s="1"/>
  <c r="I10" i="58"/>
  <c r="F23" i="57" s="1"/>
  <c r="E23" i="80"/>
  <c r="E23" i="85"/>
  <c r="Q23" i="79" s="1"/>
  <c r="S23" i="99"/>
  <c r="AM23" i="146"/>
  <c r="U23" i="99"/>
  <c r="AE23" i="83" s="1"/>
  <c r="AE23" i="99"/>
  <c r="AS23" i="146"/>
  <c r="AG23" i="99"/>
  <c r="AY23" i="83" s="1"/>
  <c r="AQ23" i="99"/>
  <c r="AY23" i="146"/>
  <c r="AS23" i="99"/>
  <c r="BS23" i="83" s="1"/>
  <c r="BC23" i="99"/>
  <c r="BE23" i="146"/>
  <c r="BE23" i="99"/>
  <c r="CM23" i="83" s="1"/>
  <c r="S8" i="29"/>
  <c r="S24" i="99"/>
  <c r="AM8" i="145"/>
  <c r="U24" i="99"/>
  <c r="AE24" i="99"/>
  <c r="AS8" i="145"/>
  <c r="AG24" i="99"/>
  <c r="AQ24" i="99"/>
  <c r="AY8" i="145"/>
  <c r="AS24" i="99"/>
  <c r="BC24" i="99"/>
  <c r="BE8" i="145"/>
  <c r="BE24" i="99"/>
  <c r="S25" i="99"/>
  <c r="AM9" i="145"/>
  <c r="U25" i="99"/>
  <c r="AE25" i="99"/>
  <c r="AS9" i="145"/>
  <c r="AG25" i="99"/>
  <c r="AQ25" i="99"/>
  <c r="AY9" i="145"/>
  <c r="AS25" i="99"/>
  <c r="BC25" i="99"/>
  <c r="BE9" i="145"/>
  <c r="BE25" i="99"/>
  <c r="S26" i="99"/>
  <c r="AM10" i="145"/>
  <c r="U26" i="99"/>
  <c r="AE26" i="99"/>
  <c r="AS10" i="145"/>
  <c r="AG26" i="99"/>
  <c r="AQ26" i="99"/>
  <c r="AY10" i="145"/>
  <c r="AS26" i="99"/>
  <c r="BC26" i="99"/>
  <c r="BE10" i="145"/>
  <c r="BE26" i="99"/>
  <c r="S27" i="99"/>
  <c r="AM11" i="145"/>
  <c r="U27" i="99"/>
  <c r="AE27" i="99"/>
  <c r="AS11" i="145"/>
  <c r="AG27" i="99"/>
  <c r="AQ27" i="99"/>
  <c r="AY11" i="145"/>
  <c r="AS27" i="99"/>
  <c r="BC27" i="99"/>
  <c r="BE11" i="145"/>
  <c r="BE27" i="99"/>
  <c r="S28" i="99"/>
  <c r="AM12" i="145"/>
  <c r="U28" i="99"/>
  <c r="AE28" i="99"/>
  <c r="AS12" i="145"/>
  <c r="AG28" i="99"/>
  <c r="AQ28" i="99"/>
  <c r="AY12" i="145"/>
  <c r="AS28" i="99"/>
  <c r="BC28" i="99"/>
  <c r="BE12" i="145"/>
  <c r="BE28" i="99"/>
  <c r="S29" i="99"/>
  <c r="AM13" i="145"/>
  <c r="U29" i="99"/>
  <c r="AE29" i="99"/>
  <c r="AS13" i="145"/>
  <c r="AG29" i="99"/>
  <c r="AQ29" i="99"/>
  <c r="AY13" i="145"/>
  <c r="AS29" i="99"/>
  <c r="BC29" i="99"/>
  <c r="BE13" i="145"/>
  <c r="BE29" i="99"/>
  <c r="S30" i="99"/>
  <c r="AM14" i="145"/>
  <c r="U30" i="99"/>
  <c r="AE30" i="99"/>
  <c r="AS14" i="145"/>
  <c r="AG30" i="99"/>
  <c r="AQ30" i="99"/>
  <c r="AY14" i="145"/>
  <c r="AS30" i="99"/>
  <c r="BC30" i="99"/>
  <c r="BE14" i="145"/>
  <c r="BE30" i="99"/>
  <c r="S31" i="99"/>
  <c r="AM15" i="145"/>
  <c r="U31" i="99"/>
  <c r="AE31" i="99"/>
  <c r="AS15" i="145"/>
  <c r="AG31" i="99"/>
  <c r="AQ31" i="99"/>
  <c r="AY15" i="145"/>
  <c r="AS31" i="99"/>
  <c r="BC31" i="99"/>
  <c r="BE15" i="145"/>
  <c r="BE31" i="99"/>
  <c r="S32" i="99"/>
  <c r="AM16" i="145"/>
  <c r="U32" i="99"/>
  <c r="AE32" i="99"/>
  <c r="AS16" i="145"/>
  <c r="AG32" i="99"/>
  <c r="AQ32" i="99"/>
  <c r="AY16" i="145"/>
  <c r="AS32" i="99"/>
  <c r="BC32" i="99"/>
  <c r="BE16" i="145"/>
  <c r="BE32" i="99"/>
  <c r="S33" i="99"/>
  <c r="AM17" i="145"/>
  <c r="U33" i="99"/>
  <c r="AE33" i="99"/>
  <c r="AS17" i="145"/>
  <c r="AG33" i="99"/>
  <c r="AQ33" i="99"/>
  <c r="AY17" i="145"/>
  <c r="AS33" i="99"/>
  <c r="BC33" i="99"/>
  <c r="BE17" i="145"/>
  <c r="BE33" i="99"/>
  <c r="S34" i="99"/>
  <c r="AM18" i="145"/>
  <c r="U34" i="99"/>
  <c r="AE34" i="99"/>
  <c r="AS18" i="145"/>
  <c r="AG34" i="99"/>
  <c r="AQ34" i="99"/>
  <c r="AY18" i="145"/>
  <c r="AS34" i="99"/>
  <c r="BC34" i="99"/>
  <c r="BE18" i="145"/>
  <c r="BE34" i="99"/>
  <c r="Q25" i="29"/>
  <c r="Q19" i="29"/>
  <c r="S35" i="99"/>
  <c r="AM19" i="145"/>
  <c r="U35" i="99"/>
  <c r="AE35" i="99"/>
  <c r="AS19" i="145"/>
  <c r="AG35" i="99"/>
  <c r="AQ35" i="99"/>
  <c r="AY19" i="145"/>
  <c r="AS35" i="99"/>
  <c r="BC35" i="99"/>
  <c r="BE19" i="145"/>
  <c r="BE35" i="99"/>
  <c r="S36" i="99"/>
  <c r="AM20" i="145"/>
  <c r="U36" i="99"/>
  <c r="AE36" i="99"/>
  <c r="AS20" i="145"/>
  <c r="AG36" i="99"/>
  <c r="AQ36" i="99"/>
  <c r="AY20" i="145"/>
  <c r="AS36" i="99"/>
  <c r="BC36" i="99"/>
  <c r="BE20" i="145"/>
  <c r="BE36" i="99"/>
  <c r="S37" i="99"/>
  <c r="AM21" i="145"/>
  <c r="U37" i="99"/>
  <c r="AE37" i="99"/>
  <c r="AS21" i="145"/>
  <c r="AG37" i="99"/>
  <c r="AQ37" i="99"/>
  <c r="AY21" i="145"/>
  <c r="AS37" i="99"/>
  <c r="BC37" i="99"/>
  <c r="BE21" i="145"/>
  <c r="BE37" i="99"/>
  <c r="S38" i="99"/>
  <c r="AM22" i="145"/>
  <c r="U38" i="99"/>
  <c r="AE38" i="99"/>
  <c r="AS22" i="145"/>
  <c r="AG38" i="99"/>
  <c r="AQ38" i="99"/>
  <c r="AY22" i="145"/>
  <c r="AS38" i="99"/>
  <c r="BC38" i="99"/>
  <c r="BE22" i="145"/>
  <c r="BE38" i="99"/>
  <c r="S39" i="99"/>
  <c r="AM23" i="145"/>
  <c r="U39" i="99"/>
  <c r="AE39" i="99"/>
  <c r="AS23" i="145"/>
  <c r="AG39" i="99"/>
  <c r="AQ39" i="99"/>
  <c r="AY23" i="145"/>
  <c r="AS39" i="99"/>
  <c r="BC39" i="99"/>
  <c r="BE23" i="145"/>
  <c r="BE39" i="99"/>
  <c r="S40" i="99"/>
  <c r="AM24" i="145"/>
  <c r="U40" i="99"/>
  <c r="AE40" i="99"/>
  <c r="AS24" i="145"/>
  <c r="AG40" i="99"/>
  <c r="AQ40" i="99"/>
  <c r="AY24" i="145"/>
  <c r="AS40" i="99"/>
  <c r="BC40" i="99"/>
  <c r="BE24" i="145"/>
  <c r="BE40" i="99"/>
  <c r="G59" i="99"/>
  <c r="BA25" i="144"/>
  <c r="AU25" i="144"/>
  <c r="AO25" i="144"/>
  <c r="AI25" i="144"/>
  <c r="I25" i="144"/>
  <c r="E59" i="99"/>
  <c r="I59" i="99" s="1"/>
  <c r="BC25" i="144"/>
  <c r="BA59" i="99" s="1"/>
  <c r="AW25" i="144"/>
  <c r="AO59" i="99" s="1"/>
  <c r="AQ25" i="144"/>
  <c r="AC59" i="99" s="1"/>
  <c r="AK25" i="144"/>
  <c r="Q59" i="99" s="1"/>
  <c r="M59" i="99"/>
  <c r="O25" i="144"/>
  <c r="O59" i="99"/>
  <c r="Y59" i="99"/>
  <c r="U25" i="144"/>
  <c r="AA59" i="99"/>
  <c r="AK59" i="99"/>
  <c r="AA25" i="144"/>
  <c r="AM59" i="99"/>
  <c r="AW59" i="99"/>
  <c r="AG25" i="144"/>
  <c r="AY59" i="99"/>
  <c r="S41" i="99"/>
  <c r="AM26" i="145"/>
  <c r="U41" i="99"/>
  <c r="AE41" i="99"/>
  <c r="AS26" i="145"/>
  <c r="AG41" i="99"/>
  <c r="AQ41" i="99"/>
  <c r="AY26" i="145"/>
  <c r="AS41" i="99"/>
  <c r="BC41" i="99"/>
  <c r="BE26" i="145"/>
  <c r="BE41" i="99"/>
  <c r="G42" i="99"/>
  <c r="BA8" i="144"/>
  <c r="AU8" i="144"/>
  <c r="AO8" i="144"/>
  <c r="AI8" i="144"/>
  <c r="I8" i="144"/>
  <c r="E42" i="99"/>
  <c r="I42" i="99" s="1"/>
  <c r="BC8" i="144"/>
  <c r="BA42" i="99" s="1"/>
  <c r="AW8" i="144"/>
  <c r="AO42" i="99" s="1"/>
  <c r="AQ8" i="144"/>
  <c r="AC42" i="99" s="1"/>
  <c r="AK8" i="144"/>
  <c r="Q42" i="99" s="1"/>
  <c r="M42" i="99"/>
  <c r="O8" i="144"/>
  <c r="O42" i="99"/>
  <c r="Y42" i="99"/>
  <c r="U8" i="144"/>
  <c r="AA42" i="99"/>
  <c r="AK42" i="99"/>
  <c r="AA8" i="144"/>
  <c r="AM42" i="99"/>
  <c r="AW42" i="99"/>
  <c r="AG8" i="144"/>
  <c r="AY42" i="99"/>
  <c r="G43" i="99"/>
  <c r="BA9" i="144"/>
  <c r="AU9" i="144"/>
  <c r="AO9" i="144"/>
  <c r="AI9" i="144"/>
  <c r="I9" i="144"/>
  <c r="E43" i="99"/>
  <c r="I43" i="99" s="1"/>
  <c r="BC9" i="144"/>
  <c r="BA43" i="99" s="1"/>
  <c r="AW9" i="144"/>
  <c r="AO43" i="99" s="1"/>
  <c r="AQ9" i="144"/>
  <c r="AC43" i="99" s="1"/>
  <c r="AK9" i="144"/>
  <c r="Q43" i="99" s="1"/>
  <c r="M43" i="99"/>
  <c r="O9" i="144"/>
  <c r="O43" i="99"/>
  <c r="Y43" i="99"/>
  <c r="U9" i="144"/>
  <c r="AA43" i="99"/>
  <c r="AK43" i="99"/>
  <c r="AA9" i="144"/>
  <c r="AM43" i="99"/>
  <c r="AW43" i="99"/>
  <c r="AG9" i="144"/>
  <c r="AY43" i="99"/>
  <c r="G44" i="99"/>
  <c r="BA10" i="144"/>
  <c r="AU10" i="144"/>
  <c r="AO10" i="144"/>
  <c r="AI10" i="144"/>
  <c r="I10" i="144"/>
  <c r="E44" i="99"/>
  <c r="I44" i="99" s="1"/>
  <c r="BC10" i="144"/>
  <c r="BA44" i="99" s="1"/>
  <c r="AW10" i="144"/>
  <c r="AO44" i="99" s="1"/>
  <c r="AQ10" i="144"/>
  <c r="AC44" i="99" s="1"/>
  <c r="AK10" i="144"/>
  <c r="Q44" i="99" s="1"/>
  <c r="M44" i="99"/>
  <c r="O10" i="144"/>
  <c r="O44" i="99"/>
  <c r="Y44" i="99"/>
  <c r="U10" i="144"/>
  <c r="AA44" i="99"/>
  <c r="AK44" i="99"/>
  <c r="AA10" i="144"/>
  <c r="AM44" i="99"/>
  <c r="AW44" i="99"/>
  <c r="AG10" i="144"/>
  <c r="AY44" i="99"/>
  <c r="G45" i="99"/>
  <c r="BA11" i="144"/>
  <c r="AU11" i="144"/>
  <c r="AO11" i="144"/>
  <c r="AI11" i="144"/>
  <c r="I11" i="144"/>
  <c r="E45" i="99"/>
  <c r="I45" i="99" s="1"/>
  <c r="BC11" i="144"/>
  <c r="BA45" i="99" s="1"/>
  <c r="AW11" i="144"/>
  <c r="AO45" i="99" s="1"/>
  <c r="AQ11" i="144"/>
  <c r="AC45" i="99" s="1"/>
  <c r="AK11" i="144"/>
  <c r="Q45" i="99" s="1"/>
  <c r="M45" i="99"/>
  <c r="O11" i="144"/>
  <c r="O45" i="99"/>
  <c r="Y45" i="99"/>
  <c r="U11" i="144"/>
  <c r="AA45" i="99"/>
  <c r="AK45" i="99"/>
  <c r="AA11" i="144"/>
  <c r="AM45" i="99"/>
  <c r="AW45" i="99"/>
  <c r="AG11" i="144"/>
  <c r="AY45" i="99"/>
  <c r="G46" i="99"/>
  <c r="BA12" i="144"/>
  <c r="AU12" i="144"/>
  <c r="AO12" i="144"/>
  <c r="AI12" i="144"/>
  <c r="I12" i="144"/>
  <c r="E46" i="99"/>
  <c r="I46" i="99" s="1"/>
  <c r="BC12" i="144"/>
  <c r="BA46" i="99" s="1"/>
  <c r="AW12" i="144"/>
  <c r="AO46" i="99" s="1"/>
  <c r="AQ12" i="144"/>
  <c r="AC46" i="99" s="1"/>
  <c r="AK12" i="144"/>
  <c r="Q46" i="99" s="1"/>
  <c r="M46" i="99"/>
  <c r="O12" i="144"/>
  <c r="O46" i="99"/>
  <c r="Y46" i="99"/>
  <c r="U12" i="144"/>
  <c r="AA46" i="99"/>
  <c r="AK46" i="99"/>
  <c r="AA12" i="144"/>
  <c r="AM46" i="99"/>
  <c r="AW46" i="99"/>
  <c r="AG12" i="144"/>
  <c r="AY46" i="99"/>
  <c r="G47" i="99"/>
  <c r="BA13" i="144"/>
  <c r="AU13" i="144"/>
  <c r="AO13" i="144"/>
  <c r="AI13" i="144"/>
  <c r="I13" i="144"/>
  <c r="E47" i="99"/>
  <c r="I47" i="99" s="1"/>
  <c r="BC13" i="144"/>
  <c r="BA47" i="99" s="1"/>
  <c r="AW13" i="144"/>
  <c r="AO47" i="99" s="1"/>
  <c r="AQ13" i="144"/>
  <c r="AC47" i="99" s="1"/>
  <c r="AK13" i="144"/>
  <c r="Q47" i="99" s="1"/>
  <c r="M47" i="99"/>
  <c r="O13" i="144"/>
  <c r="O47" i="99"/>
  <c r="Y47" i="99"/>
  <c r="U13" i="144"/>
  <c r="AA47" i="99"/>
  <c r="AK47" i="99"/>
  <c r="AA13" i="144"/>
  <c r="AM47" i="99"/>
  <c r="AW47" i="99"/>
  <c r="AG13" i="144"/>
  <c r="AY47" i="99"/>
  <c r="G48" i="99"/>
  <c r="BA14" i="144"/>
  <c r="AU14" i="144"/>
  <c r="AO14" i="144"/>
  <c r="AI14" i="144"/>
  <c r="I14" i="144"/>
  <c r="E48" i="99"/>
  <c r="I48" i="99" s="1"/>
  <c r="BC14" i="144"/>
  <c r="BA48" i="99" s="1"/>
  <c r="AW14" i="144"/>
  <c r="AO48" i="99" s="1"/>
  <c r="AQ14" i="144"/>
  <c r="AC48" i="99" s="1"/>
  <c r="AK14" i="144"/>
  <c r="Q48" i="99" s="1"/>
  <c r="M48" i="99"/>
  <c r="O14" i="144"/>
  <c r="O48" i="99"/>
  <c r="Y48" i="99"/>
  <c r="U14" i="144"/>
  <c r="AA48" i="99"/>
  <c r="AK48" i="99"/>
  <c r="AA14" i="144"/>
  <c r="AM48" i="99"/>
  <c r="AW48" i="99"/>
  <c r="AG14" i="144"/>
  <c r="AY48" i="99"/>
  <c r="G49" i="99"/>
  <c r="BA15" i="144"/>
  <c r="AU15" i="144"/>
  <c r="AO15" i="144"/>
  <c r="AI15" i="144"/>
  <c r="I15" i="144"/>
  <c r="E49" i="99"/>
  <c r="I49" i="99" s="1"/>
  <c r="BC15" i="144"/>
  <c r="BA49" i="99" s="1"/>
  <c r="AW15" i="144"/>
  <c r="AO49" i="99" s="1"/>
  <c r="AQ15" i="144"/>
  <c r="AC49" i="99" s="1"/>
  <c r="AK15" i="144"/>
  <c r="Q49" i="99" s="1"/>
  <c r="M49" i="99"/>
  <c r="O15" i="144"/>
  <c r="O49" i="99"/>
  <c r="Y49" i="99"/>
  <c r="U15" i="144"/>
  <c r="AA49" i="99"/>
  <c r="AK49" i="99"/>
  <c r="AA15" i="144"/>
  <c r="AM49" i="99"/>
  <c r="AW49" i="99"/>
  <c r="AG15" i="144"/>
  <c r="AY49" i="99"/>
  <c r="G50" i="99"/>
  <c r="BA16" i="144"/>
  <c r="AU16" i="144"/>
  <c r="AO16" i="144"/>
  <c r="AI16" i="144"/>
  <c r="I16" i="144"/>
  <c r="E50" i="99"/>
  <c r="I50" i="99" s="1"/>
  <c r="BC16" i="144"/>
  <c r="BA50" i="99" s="1"/>
  <c r="AW16" i="144"/>
  <c r="AO50" i="99" s="1"/>
  <c r="AQ16" i="144"/>
  <c r="AC50" i="99" s="1"/>
  <c r="AK16" i="144"/>
  <c r="Q50" i="99" s="1"/>
  <c r="M50" i="99"/>
  <c r="O16" i="144"/>
  <c r="O50" i="99"/>
  <c r="Y50" i="99"/>
  <c r="U16" i="144"/>
  <c r="AA50" i="99"/>
  <c r="AK50" i="99"/>
  <c r="AA16" i="144"/>
  <c r="AM50" i="99"/>
  <c r="AW50" i="99"/>
  <c r="AG16" i="144"/>
  <c r="AY50" i="99"/>
  <c r="G51" i="99"/>
  <c r="BA17" i="144"/>
  <c r="AU17" i="144"/>
  <c r="AO17" i="144"/>
  <c r="AI17" i="144"/>
  <c r="I17" i="144"/>
  <c r="E51" i="99"/>
  <c r="I51" i="99" s="1"/>
  <c r="BC17" i="144"/>
  <c r="BA51" i="99" s="1"/>
  <c r="AW17" i="144"/>
  <c r="AO51" i="99" s="1"/>
  <c r="AQ17" i="144"/>
  <c r="AC51" i="99" s="1"/>
  <c r="AK17" i="144"/>
  <c r="Q51" i="99" s="1"/>
  <c r="M51" i="99"/>
  <c r="O17" i="144"/>
  <c r="O51" i="99"/>
  <c r="Y51" i="99"/>
  <c r="U17" i="144"/>
  <c r="AA51" i="99"/>
  <c r="AK51" i="99"/>
  <c r="AA17" i="144"/>
  <c r="AM51" i="99"/>
  <c r="AW51" i="99"/>
  <c r="AG17" i="144"/>
  <c r="AY51" i="99"/>
  <c r="G52" i="99"/>
  <c r="BA18" i="144"/>
  <c r="AU18" i="144"/>
  <c r="AO18" i="144"/>
  <c r="AI18" i="144"/>
  <c r="I18" i="144"/>
  <c r="E52" i="99"/>
  <c r="I52" i="99" s="1"/>
  <c r="BC18" i="144"/>
  <c r="BA52" i="99" s="1"/>
  <c r="AW18" i="144"/>
  <c r="AO52" i="99" s="1"/>
  <c r="AQ18" i="144"/>
  <c r="AC52" i="99" s="1"/>
  <c r="AK18" i="144"/>
  <c r="Q52" i="99" s="1"/>
  <c r="M52" i="99"/>
  <c r="O18" i="144"/>
  <c r="O52" i="99"/>
  <c r="Y52" i="99"/>
  <c r="U18" i="144"/>
  <c r="AA52" i="99"/>
  <c r="AK52" i="99"/>
  <c r="AA18" i="144"/>
  <c r="AM52" i="99"/>
  <c r="AW52" i="99"/>
  <c r="AG18" i="144"/>
  <c r="AY52" i="99"/>
  <c r="G53" i="99"/>
  <c r="BA19" i="144"/>
  <c r="AU19" i="144"/>
  <c r="AO19" i="144"/>
  <c r="AI19" i="144"/>
  <c r="I19" i="144"/>
  <c r="E53" i="99"/>
  <c r="I53" i="99" s="1"/>
  <c r="BC19" i="144"/>
  <c r="BA53" i="99" s="1"/>
  <c r="AW19" i="144"/>
  <c r="AO53" i="99" s="1"/>
  <c r="AQ19" i="144"/>
  <c r="AC53" i="99" s="1"/>
  <c r="AK19" i="144"/>
  <c r="Q53" i="99" s="1"/>
  <c r="M53" i="99"/>
  <c r="O19" i="144"/>
  <c r="O53" i="99"/>
  <c r="Y53" i="99"/>
  <c r="U19" i="144"/>
  <c r="AA53" i="99"/>
  <c r="AK53" i="99"/>
  <c r="AA19" i="144"/>
  <c r="AM53" i="99"/>
  <c r="AW53" i="99"/>
  <c r="AG19" i="144"/>
  <c r="AY53" i="99"/>
  <c r="G54" i="99"/>
  <c r="BA20" i="144"/>
  <c r="AU20" i="144"/>
  <c r="AO20" i="144"/>
  <c r="AI20" i="144"/>
  <c r="I20" i="144"/>
  <c r="E54" i="99"/>
  <c r="I54" i="99" s="1"/>
  <c r="BC20" i="144"/>
  <c r="BA54" i="99" s="1"/>
  <c r="AW20" i="144"/>
  <c r="AO54" i="99" s="1"/>
  <c r="AQ20" i="144"/>
  <c r="AC54" i="99" s="1"/>
  <c r="AK20" i="144"/>
  <c r="Q54" i="99" s="1"/>
  <c r="M54" i="99"/>
  <c r="O20" i="144"/>
  <c r="O54" i="99"/>
  <c r="Y54" i="99"/>
  <c r="U20" i="144"/>
  <c r="AA54" i="99"/>
  <c r="AK54" i="99"/>
  <c r="AA20" i="144"/>
  <c r="AM54" i="99"/>
  <c r="AW54" i="99"/>
  <c r="AG20" i="144"/>
  <c r="AY54" i="99"/>
  <c r="G55" i="99"/>
  <c r="BA21" i="144"/>
  <c r="AU21" i="144"/>
  <c r="AO21" i="144"/>
  <c r="AI21" i="144"/>
  <c r="I21" i="144"/>
  <c r="E55" i="99"/>
  <c r="I55" i="99" s="1"/>
  <c r="BC21" i="144"/>
  <c r="BA55" i="99" s="1"/>
  <c r="AW21" i="144"/>
  <c r="AO55" i="99" s="1"/>
  <c r="AQ21" i="144"/>
  <c r="AC55" i="99" s="1"/>
  <c r="AK21" i="144"/>
  <c r="Q55" i="99" s="1"/>
  <c r="M55" i="99"/>
  <c r="O21" i="144"/>
  <c r="O55" i="99"/>
  <c r="Y55" i="99"/>
  <c r="U21" i="144"/>
  <c r="AA55" i="99"/>
  <c r="AK55" i="99"/>
  <c r="AA21" i="144"/>
  <c r="AM55" i="99"/>
  <c r="AW55" i="99"/>
  <c r="AG21" i="144"/>
  <c r="AY55" i="99"/>
  <c r="G56" i="99"/>
  <c r="BA22" i="144"/>
  <c r="AU22" i="144"/>
  <c r="AO22" i="144"/>
  <c r="AI22" i="144"/>
  <c r="I22" i="144"/>
  <c r="E56" i="99"/>
  <c r="I56" i="99" s="1"/>
  <c r="K22" i="3" s="1"/>
  <c r="G838" i="1" s="1"/>
  <c r="BC22" i="144"/>
  <c r="BA56" i="99" s="1"/>
  <c r="AW22" i="144"/>
  <c r="AO56" i="99" s="1"/>
  <c r="AQ22" i="144"/>
  <c r="AC56" i="99" s="1"/>
  <c r="AK22" i="144"/>
  <c r="Q56" i="99" s="1"/>
  <c r="M56" i="99"/>
  <c r="O22" i="144"/>
  <c r="O56" i="99"/>
  <c r="Y56" i="99"/>
  <c r="U22" i="144"/>
  <c r="AA56" i="99"/>
  <c r="AK56" i="99"/>
  <c r="AA22" i="144"/>
  <c r="AM56" i="99"/>
  <c r="AW56" i="99"/>
  <c r="AG22" i="144"/>
  <c r="AY56" i="99"/>
  <c r="G57" i="99"/>
  <c r="BA23" i="144"/>
  <c r="AU23" i="144"/>
  <c r="AO23" i="144"/>
  <c r="AI23" i="144"/>
  <c r="I23" i="144"/>
  <c r="E57" i="99"/>
  <c r="I57" i="99" s="1"/>
  <c r="K23" i="3" s="1"/>
  <c r="G867" i="1" s="1"/>
  <c r="BC23" i="144"/>
  <c r="BA57" i="99" s="1"/>
  <c r="AW23" i="144"/>
  <c r="AO57" i="99" s="1"/>
  <c r="AQ23" i="144"/>
  <c r="AC57" i="99" s="1"/>
  <c r="AK23" i="144"/>
  <c r="Q57" i="99" s="1"/>
  <c r="M57" i="99"/>
  <c r="O23" i="144"/>
  <c r="O57" i="99"/>
  <c r="Y57" i="99"/>
  <c r="U23" i="144"/>
  <c r="AA57" i="99"/>
  <c r="AK57" i="99"/>
  <c r="AA23" i="144"/>
  <c r="AM57" i="99"/>
  <c r="AW57" i="99"/>
  <c r="AG23" i="144"/>
  <c r="AY57" i="99"/>
  <c r="G58" i="99"/>
  <c r="BA24" i="144"/>
  <c r="AU24" i="144"/>
  <c r="AO24" i="144"/>
  <c r="AI24" i="144"/>
  <c r="I24" i="144"/>
  <c r="E58" i="99"/>
  <c r="I58" i="99" s="1"/>
  <c r="BC24" i="144"/>
  <c r="BA58" i="99" s="1"/>
  <c r="AW24" i="144"/>
  <c r="AO58" i="99" s="1"/>
  <c r="AQ24" i="144"/>
  <c r="AC58" i="99" s="1"/>
  <c r="AK24" i="144"/>
  <c r="Q58" i="99" s="1"/>
  <c r="M58" i="99"/>
  <c r="O24" i="144"/>
  <c r="O58" i="99"/>
  <c r="Y58" i="99"/>
  <c r="U24" i="144"/>
  <c r="AA58" i="99"/>
  <c r="AK58" i="99"/>
  <c r="AA24" i="144"/>
  <c r="AM58" i="99"/>
  <c r="AW58" i="99"/>
  <c r="AG24" i="144"/>
  <c r="AY58" i="99"/>
  <c r="G60" i="99"/>
  <c r="BA26" i="144"/>
  <c r="AU26" i="144"/>
  <c r="AO26" i="144"/>
  <c r="AI26" i="144"/>
  <c r="I26" i="144"/>
  <c r="E23" i="87" s="1"/>
  <c r="E60" i="99"/>
  <c r="I60" i="99" s="1"/>
  <c r="K25" i="3" s="1"/>
  <c r="G925" i="1" s="1"/>
  <c r="BC26" i="144"/>
  <c r="BA60" i="99" s="1"/>
  <c r="AW26" i="144"/>
  <c r="AO60" i="99" s="1"/>
  <c r="AQ26" i="144"/>
  <c r="AC60" i="99" s="1"/>
  <c r="AK26" i="144"/>
  <c r="Q60" i="99" s="1"/>
  <c r="M60" i="99"/>
  <c r="O26" i="144"/>
  <c r="O60" i="99"/>
  <c r="Y60" i="99"/>
  <c r="U26" i="144"/>
  <c r="AA60" i="99"/>
  <c r="AK60" i="99"/>
  <c r="AA26" i="144"/>
  <c r="AM60" i="99"/>
  <c r="AW60" i="99"/>
  <c r="AG26" i="144"/>
  <c r="AY60" i="99"/>
  <c r="E8" i="81"/>
  <c r="I8" i="81" s="1"/>
  <c r="E8" i="82"/>
  <c r="I8" i="82" s="1"/>
  <c r="E8" i="83"/>
  <c r="E8" i="84"/>
  <c r="AO8" i="143"/>
  <c r="AM8" i="143"/>
  <c r="AK8" i="143"/>
  <c r="AI8" i="143"/>
  <c r="AO9" i="143"/>
  <c r="AM9" i="143"/>
  <c r="AK9" i="143"/>
  <c r="AI9" i="143"/>
  <c r="AO10" i="143"/>
  <c r="AM10" i="143"/>
  <c r="AK10" i="143"/>
  <c r="AI10" i="143"/>
  <c r="E9" i="81"/>
  <c r="I9" i="81" s="1"/>
  <c r="E9" i="82"/>
  <c r="I9" i="82" s="1"/>
  <c r="E9" i="83"/>
  <c r="E9" i="84"/>
  <c r="AO11" i="143"/>
  <c r="AM11" i="143"/>
  <c r="AK11" i="143"/>
  <c r="AI11" i="143"/>
  <c r="E23" i="81"/>
  <c r="I23" i="81" s="1"/>
  <c r="E23" i="82"/>
  <c r="I23" i="82" s="1"/>
  <c r="E23" i="83"/>
  <c r="E23" i="84"/>
  <c r="AO31" i="143"/>
  <c r="AM31" i="143"/>
  <c r="AK31" i="143"/>
  <c r="AI31" i="143"/>
  <c r="E10" i="81"/>
  <c r="I10" i="81" s="1"/>
  <c r="E10" i="82"/>
  <c r="I10" i="82" s="1"/>
  <c r="E10" i="83"/>
  <c r="E10" i="84"/>
  <c r="AO12" i="143"/>
  <c r="AM12" i="143"/>
  <c r="AK12" i="143"/>
  <c r="AI12" i="143"/>
  <c r="AO13" i="143"/>
  <c r="AM13" i="143"/>
  <c r="AK13" i="143"/>
  <c r="AI13" i="143"/>
  <c r="AO14" i="143"/>
  <c r="AM14" i="143"/>
  <c r="AK14" i="143"/>
  <c r="AI14" i="143"/>
  <c r="E11" i="81"/>
  <c r="I11" i="81" s="1"/>
  <c r="E11" i="82"/>
  <c r="I11" i="82" s="1"/>
  <c r="E11" i="83"/>
  <c r="E11" i="84"/>
  <c r="AO15" i="143"/>
  <c r="AM15" i="143"/>
  <c r="AK15" i="143"/>
  <c r="AI15" i="143"/>
  <c r="E12" i="81"/>
  <c r="I12" i="81" s="1"/>
  <c r="E12" i="82"/>
  <c r="I12" i="82" s="1"/>
  <c r="E12" i="83"/>
  <c r="E12" i="84"/>
  <c r="AO16" i="143"/>
  <c r="AM16" i="143"/>
  <c r="AK16" i="143"/>
  <c r="AI16" i="143"/>
  <c r="AO17" i="143"/>
  <c r="AM17" i="143"/>
  <c r="AK17" i="143"/>
  <c r="AI17" i="143"/>
  <c r="AO18" i="143"/>
  <c r="AM18" i="143"/>
  <c r="AK18" i="143"/>
  <c r="AI18" i="143"/>
  <c r="E13" i="81"/>
  <c r="I13" i="81" s="1"/>
  <c r="E13" i="82"/>
  <c r="I13" i="82" s="1"/>
  <c r="E13" i="83"/>
  <c r="E13" i="84"/>
  <c r="AO19" i="143"/>
  <c r="AM19" i="143"/>
  <c r="AK19" i="143"/>
  <c r="AI19" i="143"/>
  <c r="E14" i="81"/>
  <c r="I14" i="81" s="1"/>
  <c r="E14" i="82"/>
  <c r="I14" i="82" s="1"/>
  <c r="E14" i="83"/>
  <c r="E14" i="84"/>
  <c r="AO20" i="143"/>
  <c r="AM20" i="143"/>
  <c r="AK20" i="143"/>
  <c r="AI20" i="143"/>
  <c r="E15" i="81"/>
  <c r="I15" i="81" s="1"/>
  <c r="E15" i="82"/>
  <c r="I15" i="82" s="1"/>
  <c r="E15" i="83"/>
  <c r="E15" i="84"/>
  <c r="AO21" i="143"/>
  <c r="AM21" i="143"/>
  <c r="AK21" i="143"/>
  <c r="AI21" i="143"/>
  <c r="E17" i="81"/>
  <c r="I17" i="81" s="1"/>
  <c r="E17" i="82"/>
  <c r="I17" i="82" s="1"/>
  <c r="E17" i="83"/>
  <c r="E17" i="84"/>
  <c r="AO22" i="143"/>
  <c r="AM22" i="143"/>
  <c r="AK22" i="143"/>
  <c r="AI22" i="143"/>
  <c r="E16" i="81"/>
  <c r="I16" i="81" s="1"/>
  <c r="E16" i="82"/>
  <c r="I16" i="82" s="1"/>
  <c r="E16" i="83"/>
  <c r="E16" i="84"/>
  <c r="AO23" i="143"/>
  <c r="AM23" i="143"/>
  <c r="AK23" i="143"/>
  <c r="AI23" i="143"/>
  <c r="E18" i="81"/>
  <c r="I18" i="81" s="1"/>
  <c r="E18" i="82"/>
  <c r="I18" i="82" s="1"/>
  <c r="E18" i="83"/>
  <c r="E18" i="84"/>
  <c r="AO24" i="143"/>
  <c r="AM24" i="143"/>
  <c r="AK24" i="143"/>
  <c r="AI24" i="143"/>
  <c r="E19" i="81"/>
  <c r="I19" i="81" s="1"/>
  <c r="E19" i="82"/>
  <c r="I19" i="82" s="1"/>
  <c r="E19" i="83"/>
  <c r="E19" i="84"/>
  <c r="AO25" i="143"/>
  <c r="AM25" i="143"/>
  <c r="AK25" i="143"/>
  <c r="AI25" i="143"/>
  <c r="E20" i="81"/>
  <c r="I20" i="81" s="1"/>
  <c r="E20" i="82"/>
  <c r="I20" i="82" s="1"/>
  <c r="E20" i="83"/>
  <c r="E20" i="84"/>
  <c r="AO26" i="143"/>
  <c r="AM26" i="143"/>
  <c r="AK26" i="143"/>
  <c r="AI26" i="143"/>
  <c r="E21" i="81"/>
  <c r="I21" i="81" s="1"/>
  <c r="E21" i="82"/>
  <c r="I21" i="82" s="1"/>
  <c r="E21" i="83"/>
  <c r="E21" i="84"/>
  <c r="AO27" i="143"/>
  <c r="AM27" i="143"/>
  <c r="AK27" i="143"/>
  <c r="AI27" i="143"/>
  <c r="AO28" i="143"/>
  <c r="AM28" i="143"/>
  <c r="AK28" i="143"/>
  <c r="AI28" i="143"/>
  <c r="AO29" i="143"/>
  <c r="AM29" i="143"/>
  <c r="AK29" i="143"/>
  <c r="AI29" i="143"/>
  <c r="E22" i="81"/>
  <c r="I22" i="81" s="1"/>
  <c r="E22" i="82"/>
  <c r="I22" i="82" s="1"/>
  <c r="E22" i="83"/>
  <c r="E22" i="84"/>
  <c r="AO30" i="143"/>
  <c r="AM30" i="143"/>
  <c r="AK30" i="143"/>
  <c r="AI30" i="143"/>
  <c r="E8" i="92"/>
  <c r="AO8" i="142"/>
  <c r="E8" i="88" s="1"/>
  <c r="AM8" i="142"/>
  <c r="E8" i="89" s="1"/>
  <c r="AK8" i="142"/>
  <c r="E8" i="90" s="1"/>
  <c r="AI8" i="142"/>
  <c r="E8" i="91" s="1"/>
  <c r="AO9" i="142"/>
  <c r="AM9" i="142"/>
  <c r="AK9" i="142"/>
  <c r="AI9" i="142"/>
  <c r="AO10" i="142"/>
  <c r="AM10" i="142"/>
  <c r="AK10" i="142"/>
  <c r="AI10" i="142"/>
  <c r="E9" i="92"/>
  <c r="AO11" i="142"/>
  <c r="E9" i="88" s="1"/>
  <c r="AM11" i="142"/>
  <c r="E9" i="89" s="1"/>
  <c r="AK11" i="142"/>
  <c r="E9" i="90" s="1"/>
  <c r="AI11" i="142"/>
  <c r="E9" i="91" s="1"/>
  <c r="AO31" i="142"/>
  <c r="AM31" i="142"/>
  <c r="AK31" i="142"/>
  <c r="AI31" i="142"/>
  <c r="E10" i="92"/>
  <c r="AO12" i="142"/>
  <c r="E10" i="88" s="1"/>
  <c r="AM12" i="142"/>
  <c r="E10" i="89" s="1"/>
  <c r="AK12" i="142"/>
  <c r="E10" i="90" s="1"/>
  <c r="AI12" i="142"/>
  <c r="E10" i="91" s="1"/>
  <c r="AO13" i="142"/>
  <c r="AM13" i="142"/>
  <c r="AK13" i="142"/>
  <c r="AI13" i="142"/>
  <c r="AO14" i="142"/>
  <c r="AM14" i="142"/>
  <c r="AK14" i="142"/>
  <c r="AI14" i="142"/>
  <c r="E11" i="92"/>
  <c r="AO15" i="142"/>
  <c r="E11" i="88" s="1"/>
  <c r="AM15" i="142"/>
  <c r="E11" i="89" s="1"/>
  <c r="AK15" i="142"/>
  <c r="E11" i="90" s="1"/>
  <c r="AI15" i="142"/>
  <c r="E11" i="91" s="1"/>
  <c r="E12" i="92"/>
  <c r="AO16" i="142"/>
  <c r="E12" i="88" s="1"/>
  <c r="AM16" i="142"/>
  <c r="E12" i="89" s="1"/>
  <c r="AK16" i="142"/>
  <c r="E12" i="90" s="1"/>
  <c r="AI16" i="142"/>
  <c r="E12" i="91" s="1"/>
  <c r="AO17" i="142"/>
  <c r="AM17" i="142"/>
  <c r="AK17" i="142"/>
  <c r="AI17" i="142"/>
  <c r="AO18" i="142"/>
  <c r="AM18" i="142"/>
  <c r="AK18" i="142"/>
  <c r="AI18" i="142"/>
  <c r="E13" i="92"/>
  <c r="AO19" i="142"/>
  <c r="E13" i="88" s="1"/>
  <c r="AM19" i="142"/>
  <c r="E13" i="89" s="1"/>
  <c r="AK19" i="142"/>
  <c r="E13" i="90" s="1"/>
  <c r="AI19" i="142"/>
  <c r="E13" i="91" s="1"/>
  <c r="E14" i="92"/>
  <c r="AO20" i="142"/>
  <c r="E14" i="88" s="1"/>
  <c r="AM20" i="142"/>
  <c r="E14" i="89" s="1"/>
  <c r="AK20" i="142"/>
  <c r="E14" i="90" s="1"/>
  <c r="AI20" i="142"/>
  <c r="E14" i="91" s="1"/>
  <c r="E15" i="92"/>
  <c r="AO21" i="142"/>
  <c r="E15" i="88" s="1"/>
  <c r="AM21" i="142"/>
  <c r="E15" i="89" s="1"/>
  <c r="AK21" i="142"/>
  <c r="E15" i="90" s="1"/>
  <c r="AI21" i="142"/>
  <c r="E15" i="91" s="1"/>
  <c r="E17" i="92"/>
  <c r="AO22" i="142"/>
  <c r="E17" i="88" s="1"/>
  <c r="AM22" i="142"/>
  <c r="E17" i="89" s="1"/>
  <c r="AK22" i="142"/>
  <c r="E17" i="90" s="1"/>
  <c r="AI22" i="142"/>
  <c r="E17" i="91" s="1"/>
  <c r="E16" i="92"/>
  <c r="AO23" i="142"/>
  <c r="E16" i="88" s="1"/>
  <c r="AM23" i="142"/>
  <c r="E16" i="89" s="1"/>
  <c r="AK23" i="142"/>
  <c r="E16" i="90" s="1"/>
  <c r="AI23" i="142"/>
  <c r="E16" i="91" s="1"/>
  <c r="E18" i="92"/>
  <c r="AO24" i="142"/>
  <c r="E18" i="88" s="1"/>
  <c r="AM24" i="142"/>
  <c r="E18" i="89" s="1"/>
  <c r="AK24" i="142"/>
  <c r="E18" i="90" s="1"/>
  <c r="AI24" i="142"/>
  <c r="E18" i="91" s="1"/>
  <c r="E19" i="92"/>
  <c r="AO25" i="142"/>
  <c r="E19" i="88" s="1"/>
  <c r="AM25" i="142"/>
  <c r="E19" i="89" s="1"/>
  <c r="AK25" i="142"/>
  <c r="E19" i="90" s="1"/>
  <c r="AI25" i="142"/>
  <c r="E19" i="91" s="1"/>
  <c r="E20" i="92"/>
  <c r="AO26" i="142"/>
  <c r="E20" i="88" s="1"/>
  <c r="AM26" i="142"/>
  <c r="E20" i="89" s="1"/>
  <c r="AK26" i="142"/>
  <c r="E20" i="90" s="1"/>
  <c r="AI26" i="142"/>
  <c r="E20" i="91" s="1"/>
  <c r="E21" i="92"/>
  <c r="AO27" i="142"/>
  <c r="E21" i="88" s="1"/>
  <c r="AM27" i="142"/>
  <c r="E21" i="89" s="1"/>
  <c r="AK27" i="142"/>
  <c r="E21" i="90" s="1"/>
  <c r="AI27" i="142"/>
  <c r="E21" i="91" s="1"/>
  <c r="AO28" i="142"/>
  <c r="AM28" i="142"/>
  <c r="AK28" i="142"/>
  <c r="AI28" i="142"/>
  <c r="AO29" i="142"/>
  <c r="AM29" i="142"/>
  <c r="AK29" i="142"/>
  <c r="AI29" i="142"/>
  <c r="E22" i="92"/>
  <c r="AO30" i="142"/>
  <c r="E22" i="88" s="1"/>
  <c r="AM30" i="142"/>
  <c r="E22" i="89" s="1"/>
  <c r="AK30" i="142"/>
  <c r="E22" i="90" s="1"/>
  <c r="AI30" i="142"/>
  <c r="E22" i="91" s="1"/>
  <c r="FA8" i="138"/>
  <c r="FG8" i="138" s="1"/>
  <c r="EI8" i="138"/>
  <c r="EO8" i="138" s="1"/>
  <c r="DQ8" i="138"/>
  <c r="DW8" i="138" s="1"/>
  <c r="CY8" i="138"/>
  <c r="DE8" i="138" s="1"/>
  <c r="S8" i="138"/>
  <c r="FC8" i="138"/>
  <c r="EK8" i="138"/>
  <c r="DS8" i="138"/>
  <c r="DA8" i="138"/>
  <c r="FE8" i="138"/>
  <c r="EM8" i="138"/>
  <c r="DU8" i="138"/>
  <c r="DC8" i="138"/>
  <c r="FA9" i="138"/>
  <c r="EI9" i="138"/>
  <c r="DQ9" i="138"/>
  <c r="CY9" i="138"/>
  <c r="S9" i="138"/>
  <c r="U9" i="138" s="1"/>
  <c r="FC9" i="138"/>
  <c r="EK9" i="138"/>
  <c r="DS9" i="138"/>
  <c r="DA9" i="138"/>
  <c r="FE9" i="138"/>
  <c r="EM9" i="138"/>
  <c r="DU9" i="138"/>
  <c r="DC9" i="138"/>
  <c r="FA10" i="138"/>
  <c r="EI10" i="138"/>
  <c r="DQ10" i="138"/>
  <c r="CY10" i="138"/>
  <c r="S10" i="138"/>
  <c r="U10" i="138" s="1"/>
  <c r="FC10" i="138"/>
  <c r="EK10" i="138"/>
  <c r="DS10" i="138"/>
  <c r="DA10" i="138"/>
  <c r="FE10" i="138"/>
  <c r="EM10" i="138"/>
  <c r="DU10" i="138"/>
  <c r="DC10" i="138"/>
  <c r="FA11" i="138"/>
  <c r="EI11" i="138"/>
  <c r="DQ11" i="138"/>
  <c r="CY11" i="138"/>
  <c r="S11" i="138"/>
  <c r="U11" i="138" s="1"/>
  <c r="FC11" i="138"/>
  <c r="EK11" i="138"/>
  <c r="DS11" i="138"/>
  <c r="DA11" i="138"/>
  <c r="FE11" i="138"/>
  <c r="EM11" i="138"/>
  <c r="DU11" i="138"/>
  <c r="DC11" i="138"/>
  <c r="FA12" i="138"/>
  <c r="EI12" i="138"/>
  <c r="DQ12" i="138"/>
  <c r="CY12" i="138"/>
  <c r="S12" i="138"/>
  <c r="U12" i="138" s="1"/>
  <c r="FC12" i="138"/>
  <c r="EK12" i="138"/>
  <c r="DS12" i="138"/>
  <c r="DA12" i="138"/>
  <c r="FE12" i="138"/>
  <c r="EM12" i="138"/>
  <c r="DU12" i="138"/>
  <c r="DC12" i="138"/>
  <c r="FA13" i="138"/>
  <c r="EI13" i="138"/>
  <c r="DQ13" i="138"/>
  <c r="CY13" i="138"/>
  <c r="S13" i="138"/>
  <c r="U13" i="138" s="1"/>
  <c r="FC13" i="138"/>
  <c r="EK13" i="138"/>
  <c r="DS13" i="138"/>
  <c r="DA13" i="138"/>
  <c r="FE13" i="138"/>
  <c r="EM13" i="138"/>
  <c r="DU13" i="138"/>
  <c r="DC13" i="138"/>
  <c r="FA14" i="138"/>
  <c r="EI14" i="138"/>
  <c r="DQ14" i="138"/>
  <c r="CY14" i="138"/>
  <c r="S14" i="138"/>
  <c r="U14" i="138" s="1"/>
  <c r="FC14" i="138"/>
  <c r="EK14" i="138"/>
  <c r="DS14" i="138"/>
  <c r="DA14" i="138"/>
  <c r="FE14" i="138"/>
  <c r="EM14" i="138"/>
  <c r="DU14" i="138"/>
  <c r="DC14" i="138"/>
  <c r="FA15" i="138"/>
  <c r="EI15" i="138"/>
  <c r="DQ15" i="138"/>
  <c r="CY15" i="138"/>
  <c r="S15" i="138"/>
  <c r="U15" i="138" s="1"/>
  <c r="FC15" i="138"/>
  <c r="EK15" i="138"/>
  <c r="DS15" i="138"/>
  <c r="DA15" i="138"/>
  <c r="FE15" i="138"/>
  <c r="EM15" i="138"/>
  <c r="DU15" i="138"/>
  <c r="DC15" i="138"/>
  <c r="FA16" i="138"/>
  <c r="EI16" i="138"/>
  <c r="DQ16" i="138"/>
  <c r="CY16" i="138"/>
  <c r="S16" i="138"/>
  <c r="U16" i="138" s="1"/>
  <c r="FC16" i="138"/>
  <c r="EK16" i="138"/>
  <c r="DS16" i="138"/>
  <c r="DA16" i="138"/>
  <c r="FE16" i="138"/>
  <c r="EM16" i="138"/>
  <c r="DU16" i="138"/>
  <c r="DC16" i="138"/>
  <c r="FA17" i="138"/>
  <c r="EI17" i="138"/>
  <c r="DQ17" i="138"/>
  <c r="CY17" i="138"/>
  <c r="S17" i="138"/>
  <c r="U17" i="138" s="1"/>
  <c r="FC17" i="138"/>
  <c r="EK17" i="138"/>
  <c r="DS17" i="138"/>
  <c r="DA17" i="138"/>
  <c r="FE17" i="138"/>
  <c r="EM17" i="138"/>
  <c r="DU17" i="138"/>
  <c r="DC17" i="138"/>
  <c r="FA18" i="138"/>
  <c r="EI18" i="138"/>
  <c r="DQ18" i="138"/>
  <c r="CY18" i="138"/>
  <c r="S18" i="138"/>
  <c r="U18" i="138" s="1"/>
  <c r="FC18" i="138"/>
  <c r="EK18" i="138"/>
  <c r="DS18" i="138"/>
  <c r="DA18" i="138"/>
  <c r="FE18" i="138"/>
  <c r="EM18" i="138"/>
  <c r="DU18" i="138"/>
  <c r="DC18" i="138"/>
  <c r="FA19" i="138"/>
  <c r="EI19" i="138"/>
  <c r="DQ19" i="138"/>
  <c r="CY19" i="138"/>
  <c r="S19" i="138"/>
  <c r="U19" i="138" s="1"/>
  <c r="FC19" i="138"/>
  <c r="EK19" i="138"/>
  <c r="DS19" i="138"/>
  <c r="DA19" i="138"/>
  <c r="FE19" i="138"/>
  <c r="EM19" i="138"/>
  <c r="DU19" i="138"/>
  <c r="DC19" i="138"/>
  <c r="FA20" i="138"/>
  <c r="EI20" i="138"/>
  <c r="DQ20" i="138"/>
  <c r="CY20" i="138"/>
  <c r="S20" i="138"/>
  <c r="U20" i="138" s="1"/>
  <c r="FC20" i="138"/>
  <c r="EK20" i="138"/>
  <c r="DS20" i="138"/>
  <c r="DA20" i="138"/>
  <c r="FE20" i="138"/>
  <c r="EM20" i="138"/>
  <c r="DU20" i="138"/>
  <c r="DC20" i="138"/>
  <c r="FA21" i="138"/>
  <c r="EI21" i="138"/>
  <c r="DQ21" i="138"/>
  <c r="CY21" i="138"/>
  <c r="S21" i="138"/>
  <c r="U21" i="138" s="1"/>
  <c r="FC21" i="138"/>
  <c r="EK21" i="138"/>
  <c r="DS21" i="138"/>
  <c r="DA21" i="138"/>
  <c r="FE21" i="138"/>
  <c r="EM21" i="138"/>
  <c r="DU21" i="138"/>
  <c r="DC21" i="138"/>
  <c r="FA22" i="138"/>
  <c r="EI22" i="138"/>
  <c r="DQ22" i="138"/>
  <c r="CY22" i="138"/>
  <c r="S22" i="138"/>
  <c r="U22" i="138" s="1"/>
  <c r="FC22" i="138"/>
  <c r="EK22" i="138"/>
  <c r="DS22" i="138"/>
  <c r="DA22" i="138"/>
  <c r="FE22" i="138"/>
  <c r="EM22" i="138"/>
  <c r="DU22" i="138"/>
  <c r="DC22" i="138"/>
  <c r="FA23" i="138"/>
  <c r="EI23" i="138"/>
  <c r="DQ23" i="138"/>
  <c r="CY23" i="138"/>
  <c r="S23" i="138"/>
  <c r="U23" i="138" s="1"/>
  <c r="G23" i="83" s="1"/>
  <c r="FC23" i="138"/>
  <c r="EK23" i="138"/>
  <c r="DS23" i="138"/>
  <c r="DA23" i="138"/>
  <c r="FE23" i="138"/>
  <c r="EM23" i="138"/>
  <c r="DU23" i="138"/>
  <c r="DC23" i="138"/>
  <c r="E19" i="135"/>
  <c r="E13" i="135"/>
  <c r="Q14" i="20"/>
  <c r="Q13" i="20"/>
  <c r="Q12" i="20"/>
  <c r="Q11" i="20"/>
  <c r="Q10" i="20"/>
  <c r="Q9" i="20"/>
  <c r="Q8" i="20"/>
  <c r="AA88" i="134"/>
  <c r="CM49" i="134"/>
  <c r="G32" i="56" s="1"/>
  <c r="M32" i="54"/>
  <c r="W88" i="134"/>
  <c r="CM73" i="134"/>
  <c r="E8" i="111" s="1"/>
  <c r="E11" i="111" s="1"/>
  <c r="E14" i="12" s="1"/>
  <c r="G36" i="101"/>
  <c r="Y27" i="131"/>
  <c r="G41" i="101" s="1"/>
  <c r="I44" i="54"/>
  <c r="G44" i="54"/>
  <c r="M44" i="54" s="1"/>
  <c r="CM89" i="134"/>
  <c r="E14" i="119" s="1"/>
  <c r="E25" i="12"/>
  <c r="I42" i="53"/>
  <c r="E8" i="74"/>
  <c r="CM88" i="134"/>
  <c r="G8" i="56"/>
  <c r="E8" i="105"/>
  <c r="G8" i="54"/>
  <c r="G8" i="105"/>
  <c r="I9" i="56"/>
  <c r="E9" i="105"/>
  <c r="I9" i="54"/>
  <c r="G9" i="105"/>
  <c r="G10" i="56"/>
  <c r="E10" i="102"/>
  <c r="G10" i="102" s="1"/>
  <c r="G26" i="102" s="1"/>
  <c r="E10" i="105"/>
  <c r="G10" i="54"/>
  <c r="M10" i="54" s="1"/>
  <c r="E11" i="102"/>
  <c r="I11" i="102" s="1"/>
  <c r="I26" i="102" s="1"/>
  <c r="G10" i="105"/>
  <c r="G11" i="56"/>
  <c r="E11" i="105"/>
  <c r="G11" i="54"/>
  <c r="M11" i="54" s="1"/>
  <c r="G11" i="105"/>
  <c r="G12" i="56"/>
  <c r="E12" i="105"/>
  <c r="G12" i="54"/>
  <c r="M12" i="54" s="1"/>
  <c r="G12" i="105"/>
  <c r="G13" i="56"/>
  <c r="E13" i="105"/>
  <c r="G13" i="54"/>
  <c r="M13" i="54" s="1"/>
  <c r="G13" i="105"/>
  <c r="M14" i="56"/>
  <c r="M14" i="54"/>
  <c r="G15" i="56"/>
  <c r="E14" i="105"/>
  <c r="G15" i="54"/>
  <c r="M15" i="54" s="1"/>
  <c r="G14" i="105"/>
  <c r="G21" i="11"/>
  <c r="E12" i="102"/>
  <c r="E10" i="74"/>
  <c r="E13" i="102"/>
  <c r="AC13" i="102" s="1"/>
  <c r="G16" i="56"/>
  <c r="E15" i="105"/>
  <c r="G16" i="54"/>
  <c r="M16" i="54" s="1"/>
  <c r="G15" i="105"/>
  <c r="G22" i="11"/>
  <c r="E14" i="102"/>
  <c r="E11" i="74"/>
  <c r="E15" i="102"/>
  <c r="K15" i="102" s="1"/>
  <c r="E11" i="76"/>
  <c r="E16" i="102"/>
  <c r="M16" i="102" s="1"/>
  <c r="E11" i="75"/>
  <c r="E17" i="102"/>
  <c r="O17" i="102" s="1"/>
  <c r="E12" i="74"/>
  <c r="E18" i="102"/>
  <c r="AC18" i="102" s="1"/>
  <c r="G26" i="11"/>
  <c r="E19" i="102"/>
  <c r="AE19" i="102" s="1"/>
  <c r="I17" i="18"/>
  <c r="M17" i="18" s="1"/>
  <c r="E20" i="102"/>
  <c r="Q20" i="102" s="1"/>
  <c r="E25" i="105"/>
  <c r="I17" i="17"/>
  <c r="M17" i="17" s="1"/>
  <c r="E21" i="102"/>
  <c r="S21" i="102" s="1"/>
  <c r="G25" i="105"/>
  <c r="I17" i="16"/>
  <c r="M17" i="16" s="1"/>
  <c r="E22" i="102"/>
  <c r="U22" i="102" s="1"/>
  <c r="I15" i="21"/>
  <c r="M15" i="21" s="1"/>
  <c r="E23" i="102"/>
  <c r="W23" i="102" s="1"/>
  <c r="I17" i="15"/>
  <c r="M17" i="15" s="1"/>
  <c r="E24" i="102"/>
  <c r="Y24" i="102" s="1"/>
  <c r="I17" i="13"/>
  <c r="M17" i="13" s="1"/>
  <c r="E25" i="102"/>
  <c r="AA25" i="102" s="1"/>
  <c r="M34" i="54"/>
  <c r="M36" i="54"/>
  <c r="M38" i="54"/>
  <c r="M40" i="54"/>
  <c r="M42" i="54"/>
  <c r="AA26" i="133"/>
  <c r="CM12" i="133"/>
  <c r="E18" i="74" s="1"/>
  <c r="AA45" i="133"/>
  <c r="CM31" i="133"/>
  <c r="E25" i="76" s="1"/>
  <c r="AA68" i="133"/>
  <c r="CM54" i="133"/>
  <c r="E25" i="75" s="1"/>
  <c r="E15" i="74"/>
  <c r="CM26" i="133"/>
  <c r="E16" i="74"/>
  <c r="E9" i="118"/>
  <c r="E15" i="12"/>
  <c r="E8" i="117"/>
  <c r="E22" i="76"/>
  <c r="CM45" i="133"/>
  <c r="E23" i="76"/>
  <c r="E15" i="118"/>
  <c r="E16" i="12"/>
  <c r="E17" i="117"/>
  <c r="E22" i="75"/>
  <c r="CM68" i="133"/>
  <c r="G67" i="11"/>
  <c r="E22" i="118"/>
  <c r="G68" i="11"/>
  <c r="E23" i="118"/>
  <c r="E23" i="75"/>
  <c r="E24" i="118"/>
  <c r="E20" i="77"/>
  <c r="E25" i="118"/>
  <c r="E17" i="12"/>
  <c r="E42" i="117"/>
  <c r="I80" i="52"/>
  <c r="CM26" i="132"/>
  <c r="CG66" i="52"/>
  <c r="BW66" i="52"/>
  <c r="BQ66" i="52"/>
  <c r="BM66" i="52"/>
  <c r="BG66" i="52"/>
  <c r="BC66" i="52"/>
  <c r="AS66" i="52"/>
  <c r="AM66" i="52"/>
  <c r="AI66" i="52"/>
  <c r="AC66" i="52"/>
  <c r="Y66" i="52"/>
  <c r="Q66" i="52"/>
  <c r="CG67" i="52"/>
  <c r="BW67" i="52"/>
  <c r="BQ67" i="52"/>
  <c r="BM67" i="52"/>
  <c r="BG67" i="52"/>
  <c r="BC67" i="52"/>
  <c r="AS67" i="52"/>
  <c r="AM67" i="52"/>
  <c r="AI67" i="52"/>
  <c r="AC67" i="52"/>
  <c r="Y67" i="52"/>
  <c r="Q67" i="52"/>
  <c r="CG68" i="52"/>
  <c r="BW68" i="52"/>
  <c r="BQ68" i="52"/>
  <c r="BM68" i="52"/>
  <c r="BG68" i="52"/>
  <c r="BC68" i="52"/>
  <c r="AS68" i="52"/>
  <c r="AM68" i="52"/>
  <c r="AI68" i="52"/>
  <c r="AC68" i="52"/>
  <c r="Y68" i="52"/>
  <c r="Q68" i="52"/>
  <c r="CG69" i="52"/>
  <c r="BW69" i="52"/>
  <c r="BQ69" i="52"/>
  <c r="BM69" i="52"/>
  <c r="BG69" i="52"/>
  <c r="BC69" i="52"/>
  <c r="AS69" i="52"/>
  <c r="AM69" i="52"/>
  <c r="AI69" i="52"/>
  <c r="AC69" i="52"/>
  <c r="Y69" i="52"/>
  <c r="Q69" i="52"/>
  <c r="M70" i="52"/>
  <c r="I71" i="52"/>
  <c r="E27" i="105"/>
  <c r="I72" i="52"/>
  <c r="E26" i="105"/>
  <c r="I73" i="52"/>
  <c r="E30" i="105"/>
  <c r="G98" i="52"/>
  <c r="I78" i="52"/>
  <c r="I79" i="52" s="1"/>
  <c r="BU78" i="52"/>
  <c r="AG78" i="52"/>
  <c r="G76" i="52"/>
  <c r="G79" i="52" s="1"/>
  <c r="CE76" i="52"/>
  <c r="BU76" i="52"/>
  <c r="BU79" i="52" s="1"/>
  <c r="BK76" i="52"/>
  <c r="AQ76" i="52"/>
  <c r="AG76" i="52"/>
  <c r="AG79" i="52" s="1"/>
  <c r="W76" i="52"/>
  <c r="M65" i="52"/>
  <c r="G46" i="50"/>
  <c r="CM42" i="132"/>
  <c r="Q38" i="50"/>
  <c r="Y38" i="50" s="1"/>
  <c r="G42" i="50"/>
  <c r="G27" i="105"/>
  <c r="I43" i="50"/>
  <c r="G43" i="50"/>
  <c r="G26" i="105"/>
  <c r="G44" i="50"/>
  <c r="G30" i="105"/>
  <c r="G8" i="48"/>
  <c r="E8" i="78"/>
  <c r="CM48" i="132"/>
  <c r="G10" i="48"/>
  <c r="M10" i="48" s="1"/>
  <c r="E9" i="78"/>
  <c r="G12" i="48"/>
  <c r="M12" i="48" s="1"/>
  <c r="E10" i="78"/>
  <c r="E22" i="77"/>
  <c r="CM69" i="132"/>
  <c r="I14" i="48"/>
  <c r="E15" i="78"/>
  <c r="G107" i="11"/>
  <c r="E16" i="78"/>
  <c r="I21" i="48"/>
  <c r="E17" i="78"/>
  <c r="E16" i="119"/>
  <c r="I65" i="50" s="1"/>
  <c r="CM73" i="132"/>
  <c r="G113" i="11"/>
  <c r="CM26" i="131"/>
  <c r="I122" i="11"/>
  <c r="G122" i="11"/>
  <c r="I131" i="11"/>
  <c r="E29" i="12"/>
  <c r="E28" i="77"/>
  <c r="AA17" i="130"/>
  <c r="I8" i="20"/>
  <c r="E22" i="78"/>
  <c r="I8" i="21"/>
  <c r="E23" i="78"/>
  <c r="I8" i="19"/>
  <c r="E24" i="78"/>
  <c r="E27" i="74"/>
  <c r="AA27" i="130"/>
  <c r="I8" i="27"/>
  <c r="E28" i="105"/>
  <c r="I8" i="26"/>
  <c r="G28" i="105"/>
  <c r="I9" i="18"/>
  <c r="M9" i="18" s="1"/>
  <c r="AA37" i="130"/>
  <c r="M8" i="18"/>
  <c r="I9" i="17"/>
  <c r="M9" i="17" s="1"/>
  <c r="AA47" i="130"/>
  <c r="M8" i="17"/>
  <c r="I9" i="16"/>
  <c r="M9" i="16" s="1"/>
  <c r="AA57" i="130"/>
  <c r="M8" i="16"/>
  <c r="I9" i="15"/>
  <c r="M9" i="15" s="1"/>
  <c r="AA67" i="130"/>
  <c r="M8" i="15"/>
  <c r="I9" i="14"/>
  <c r="M9" i="14" s="1"/>
  <c r="AA75" i="130"/>
  <c r="I15" i="14"/>
  <c r="M8" i="14"/>
  <c r="M15" i="14" s="1"/>
  <c r="E30" i="10" s="1"/>
  <c r="I8" i="13"/>
  <c r="AA85" i="130"/>
  <c r="K26" i="129"/>
  <c r="CA25" i="129"/>
  <c r="E139" i="113" s="1"/>
  <c r="M26" i="129"/>
  <c r="CC25" i="129"/>
  <c r="E140" i="113" s="1"/>
  <c r="Q26" i="129"/>
  <c r="CG25" i="129"/>
  <c r="E142" i="113" s="1"/>
  <c r="S26" i="129"/>
  <c r="CI25" i="129"/>
  <c r="E143" i="113" s="1"/>
  <c r="E12" i="113"/>
  <c r="BY26" i="129"/>
  <c r="E13" i="113"/>
  <c r="CA26" i="129"/>
  <c r="E14" i="113"/>
  <c r="CC26" i="129"/>
  <c r="E15" i="113"/>
  <c r="CE26" i="129"/>
  <c r="CK8" i="129"/>
  <c r="E16" i="113"/>
  <c r="CG26" i="129"/>
  <c r="E17" i="113"/>
  <c r="CI26" i="129"/>
  <c r="E24" i="113"/>
  <c r="CK9" i="129"/>
  <c r="E33" i="113"/>
  <c r="CK10" i="129"/>
  <c r="E42" i="113"/>
  <c r="CK11" i="129"/>
  <c r="E51" i="113"/>
  <c r="CK12" i="129"/>
  <c r="E60" i="113"/>
  <c r="CK13" i="129"/>
  <c r="E69" i="113"/>
  <c r="CK14" i="129"/>
  <c r="E78" i="113"/>
  <c r="CK15" i="129"/>
  <c r="E87" i="113"/>
  <c r="CK16" i="129"/>
  <c r="E96" i="113"/>
  <c r="CK17" i="129"/>
  <c r="E105" i="113"/>
  <c r="CK18" i="129"/>
  <c r="E114" i="113"/>
  <c r="CK19" i="129"/>
  <c r="E123" i="113"/>
  <c r="CK20" i="129"/>
  <c r="E132" i="113"/>
  <c r="CK21" i="129"/>
  <c r="E147" i="113"/>
  <c r="CK22" i="129"/>
  <c r="E150" i="113"/>
  <c r="CK23" i="129"/>
  <c r="E156" i="113"/>
  <c r="CK24" i="129"/>
  <c r="E141" i="113"/>
  <c r="CK25" i="129"/>
  <c r="E69" i="114"/>
  <c r="BY31" i="129"/>
  <c r="E70" i="114"/>
  <c r="CA31" i="129"/>
  <c r="E71" i="114"/>
  <c r="CC31" i="129"/>
  <c r="E73" i="114"/>
  <c r="CE31" i="129"/>
  <c r="CK27" i="129"/>
  <c r="E74" i="114"/>
  <c r="CG31" i="129"/>
  <c r="E75" i="114"/>
  <c r="CI31" i="129"/>
  <c r="E79" i="114"/>
  <c r="CK28" i="129"/>
  <c r="E85" i="114"/>
  <c r="CK29" i="129"/>
  <c r="E91" i="114"/>
  <c r="CK30" i="129"/>
  <c r="G8" i="50"/>
  <c r="AA13" i="128"/>
  <c r="E13" i="104" s="1"/>
  <c r="I8" i="52"/>
  <c r="AA12" i="128"/>
  <c r="I9" i="50"/>
  <c r="G9" i="50"/>
  <c r="I8" i="46"/>
  <c r="E14" i="104"/>
  <c r="AA33" i="128"/>
  <c r="I8" i="45"/>
  <c r="E15" i="104"/>
  <c r="I8" i="44"/>
  <c r="E16" i="104"/>
  <c r="I8" i="43"/>
  <c r="E17" i="104"/>
  <c r="I8" i="42"/>
  <c r="E18" i="104"/>
  <c r="I8" i="41"/>
  <c r="E19" i="104"/>
  <c r="I8" i="40"/>
  <c r="E20" i="104"/>
  <c r="I8" i="39"/>
  <c r="E21" i="104"/>
  <c r="I8" i="38"/>
  <c r="E22" i="104"/>
  <c r="I8" i="37"/>
  <c r="E23" i="104"/>
  <c r="I8" i="36"/>
  <c r="E24" i="104"/>
  <c r="I8" i="35"/>
  <c r="E25" i="104"/>
  <c r="I8" i="34"/>
  <c r="E26" i="104"/>
  <c r="I8" i="33"/>
  <c r="E27" i="104"/>
  <c r="I8" i="32"/>
  <c r="E28" i="104"/>
  <c r="I10" i="52"/>
  <c r="M10" i="52" s="1"/>
  <c r="E29" i="104"/>
  <c r="I8" i="31"/>
  <c r="E30" i="104"/>
  <c r="I8" i="30"/>
  <c r="E31" i="104"/>
  <c r="I8" i="25"/>
  <c r="E32" i="104"/>
  <c r="E32" i="105"/>
  <c r="AA49" i="128"/>
  <c r="I8" i="23"/>
  <c r="E33" i="104"/>
  <c r="G32" i="105"/>
  <c r="I9" i="25"/>
  <c r="M9" i="25" s="1"/>
  <c r="E34" i="104"/>
  <c r="I9" i="23"/>
  <c r="M9" i="23" s="1"/>
  <c r="E35" i="104"/>
  <c r="E76" i="74"/>
  <c r="E73" i="74"/>
  <c r="E36" i="104"/>
  <c r="AA51" i="128"/>
  <c r="E74" i="74"/>
  <c r="E37" i="104"/>
  <c r="I66" i="11"/>
  <c r="E75" i="74"/>
  <c r="E38" i="104"/>
  <c r="I16" i="27"/>
  <c r="M16" i="27" s="1"/>
  <c r="E39" i="104"/>
  <c r="I16" i="26"/>
  <c r="M16" i="26" s="1"/>
  <c r="E40" i="104"/>
  <c r="G29" i="105"/>
  <c r="E14" i="117"/>
  <c r="E29" i="105"/>
  <c r="I29" i="105" s="1"/>
  <c r="K29" i="105" s="1"/>
  <c r="E13" i="117"/>
  <c r="AA14" i="127"/>
  <c r="E22" i="117"/>
  <c r="AA33" i="127"/>
  <c r="E18" i="117" s="1"/>
  <c r="E47" i="117"/>
  <c r="AA49" i="127"/>
  <c r="E43" i="117" s="1"/>
  <c r="E51" i="117"/>
  <c r="AA51" i="127"/>
  <c r="E31" i="105"/>
  <c r="E54" i="117"/>
  <c r="G31" i="105"/>
  <c r="E55" i="117"/>
  <c r="E16" i="117"/>
  <c r="E10" i="117"/>
  <c r="E41" i="117"/>
  <c r="E19" i="117"/>
  <c r="E59" i="117"/>
  <c r="E44" i="117"/>
  <c r="E11" i="116"/>
  <c r="I14" i="126"/>
  <c r="E9" i="116" s="1"/>
  <c r="E10" i="116" s="1"/>
  <c r="G12" i="116" s="1"/>
  <c r="E50" i="98" s="1"/>
  <c r="E11" i="115"/>
  <c r="O14" i="126"/>
  <c r="E9" i="115" s="1"/>
  <c r="E17" i="116"/>
  <c r="I33" i="126"/>
  <c r="E15" i="116" s="1"/>
  <c r="E16" i="116" s="1"/>
  <c r="E17" i="115"/>
  <c r="O33" i="126"/>
  <c r="E15" i="115" s="1"/>
  <c r="E16" i="115" s="1"/>
  <c r="G18" i="116"/>
  <c r="E52" i="98" s="1"/>
  <c r="G18" i="115"/>
  <c r="G52" i="98" s="1"/>
  <c r="G19" i="116"/>
  <c r="E53" i="98" s="1"/>
  <c r="G19" i="115"/>
  <c r="G53" i="98" s="1"/>
  <c r="G20" i="116"/>
  <c r="E54" i="98" s="1"/>
  <c r="G20" i="115"/>
  <c r="G54" i="98" s="1"/>
  <c r="G21" i="116"/>
  <c r="E55" i="98" s="1"/>
  <c r="G21" i="115"/>
  <c r="G55" i="98" s="1"/>
  <c r="G22" i="116"/>
  <c r="E56" i="98" s="1"/>
  <c r="G22" i="115"/>
  <c r="G56" i="98" s="1"/>
  <c r="G23" i="116"/>
  <c r="E57" i="98" s="1"/>
  <c r="G23" i="115"/>
  <c r="G57" i="98" s="1"/>
  <c r="G24" i="116"/>
  <c r="E58" i="98" s="1"/>
  <c r="G24" i="115"/>
  <c r="G58" i="98" s="1"/>
  <c r="G25" i="116"/>
  <c r="E59" i="98" s="1"/>
  <c r="G25" i="115"/>
  <c r="G59" i="98" s="1"/>
  <c r="G26" i="116"/>
  <c r="E60" i="98" s="1"/>
  <c r="G26" i="115"/>
  <c r="G60" i="98" s="1"/>
  <c r="G27" i="116"/>
  <c r="E61" i="98" s="1"/>
  <c r="G27" i="115"/>
  <c r="G61" i="98" s="1"/>
  <c r="G28" i="116"/>
  <c r="E62" i="98" s="1"/>
  <c r="G28" i="115"/>
  <c r="G62" i="98" s="1"/>
  <c r="G29" i="116"/>
  <c r="E63" i="98" s="1"/>
  <c r="G29" i="115"/>
  <c r="G63" i="98" s="1"/>
  <c r="G30" i="116"/>
  <c r="E64" i="98" s="1"/>
  <c r="G30" i="115"/>
  <c r="G64" i="98" s="1"/>
  <c r="G31" i="116"/>
  <c r="E65" i="98" s="1"/>
  <c r="G31" i="115"/>
  <c r="G65" i="98" s="1"/>
  <c r="G32" i="116"/>
  <c r="E66" i="98" s="1"/>
  <c r="G32" i="115"/>
  <c r="G66" i="98" s="1"/>
  <c r="G33" i="116"/>
  <c r="E67" i="98" s="1"/>
  <c r="G33" i="115"/>
  <c r="G67" i="98" s="1"/>
  <c r="G34" i="116"/>
  <c r="E68" i="98" s="1"/>
  <c r="G34" i="115"/>
  <c r="G68" i="98" s="1"/>
  <c r="E37" i="116"/>
  <c r="I49" i="126"/>
  <c r="E37" i="115"/>
  <c r="O49" i="126"/>
  <c r="E41" i="116"/>
  <c r="E50" i="116" s="1"/>
  <c r="I50" i="126"/>
  <c r="E41" i="115"/>
  <c r="E50" i="115" s="1"/>
  <c r="O50" i="126"/>
  <c r="E59" i="116"/>
  <c r="E57" i="116"/>
  <c r="E58" i="116" s="1"/>
  <c r="E59" i="115"/>
  <c r="E57" i="115"/>
  <c r="E58" i="115" s="1"/>
  <c r="G60" i="116"/>
  <c r="E77" i="98" s="1"/>
  <c r="G60" i="115"/>
  <c r="G77" i="98" s="1"/>
  <c r="E79" i="116"/>
  <c r="E78" i="116"/>
  <c r="E79" i="115"/>
  <c r="E78" i="115"/>
  <c r="E75" i="116"/>
  <c r="E74" i="116"/>
  <c r="E75" i="115"/>
  <c r="E74" i="115"/>
  <c r="E68" i="116"/>
  <c r="E66" i="116"/>
  <c r="E67" i="116" s="1"/>
  <c r="E68" i="115"/>
  <c r="E66" i="115"/>
  <c r="E67" i="115" s="1"/>
  <c r="G69" i="116"/>
  <c r="E38" i="98" s="1"/>
  <c r="G69" i="115"/>
  <c r="G38" i="98" s="1"/>
  <c r="G70" i="116"/>
  <c r="E39" i="98" s="1"/>
  <c r="G70" i="115"/>
  <c r="G39" i="98" s="1"/>
  <c r="E85" i="116"/>
  <c r="E84" i="116"/>
  <c r="E85" i="115"/>
  <c r="E84" i="115"/>
  <c r="E17" i="114"/>
  <c r="AA14" i="125"/>
  <c r="E13" i="114" s="1"/>
  <c r="E27" i="114"/>
  <c r="AA33" i="125"/>
  <c r="E23" i="114" s="1"/>
  <c r="E56" i="114"/>
  <c r="AA49" i="125"/>
  <c r="E51" i="114" s="1"/>
  <c r="E60" i="114"/>
  <c r="AA50" i="125"/>
  <c r="E19" i="114"/>
  <c r="E14" i="114"/>
  <c r="E45" i="114"/>
  <c r="E24" i="114"/>
  <c r="E67" i="114"/>
  <c r="E52" i="114"/>
  <c r="E14" i="111"/>
  <c r="AA35" i="124"/>
  <c r="E12" i="111" s="1"/>
  <c r="E13" i="111" s="1"/>
  <c r="G15" i="111"/>
  <c r="E35" i="96" s="1"/>
  <c r="G16" i="111"/>
  <c r="E37" i="96" s="1"/>
  <c r="G17" i="111"/>
  <c r="E39" i="96" s="1"/>
  <c r="G18" i="111"/>
  <c r="E44" i="96" s="1"/>
  <c r="G19" i="111"/>
  <c r="E40" i="96" s="1"/>
  <c r="G20" i="111"/>
  <c r="E41" i="96" s="1"/>
  <c r="G21" i="111"/>
  <c r="E42" i="96" s="1"/>
  <c r="G22" i="111"/>
  <c r="E49" i="96" s="1"/>
  <c r="G23" i="111"/>
  <c r="I135" i="11" s="1"/>
  <c r="G24" i="111"/>
  <c r="E51" i="96" s="1"/>
  <c r="E41" i="111"/>
  <c r="G25" i="111"/>
  <c r="G26" i="111"/>
  <c r="G27" i="111"/>
  <c r="E12" i="97" s="1"/>
  <c r="G28" i="111"/>
  <c r="I31" i="13" s="1"/>
  <c r="G29" i="111"/>
  <c r="I31" i="16" s="1"/>
  <c r="G30" i="111"/>
  <c r="E57" i="96" s="1"/>
  <c r="G31" i="111"/>
  <c r="I29" i="21" s="1"/>
  <c r="G32" i="111"/>
  <c r="I143" i="11" s="1"/>
  <c r="G33" i="111"/>
  <c r="E59" i="96" s="1"/>
  <c r="E42" i="111"/>
  <c r="G34" i="111"/>
  <c r="G35" i="111"/>
  <c r="G36" i="111"/>
  <c r="I145" i="11" s="1"/>
  <c r="G37" i="111"/>
  <c r="E61" i="96" s="1"/>
  <c r="G38" i="111"/>
  <c r="E63" i="96" s="1"/>
  <c r="G39" i="111"/>
  <c r="G40" i="111"/>
  <c r="I147" i="11" s="1"/>
  <c r="E23" i="112"/>
  <c r="AA36" i="123"/>
  <c r="E21" i="112" s="1"/>
  <c r="E22" i="112" s="1"/>
  <c r="G24" i="112"/>
  <c r="E34" i="96" s="1"/>
  <c r="G25" i="112"/>
  <c r="E36" i="96" s="1"/>
  <c r="G26" i="112"/>
  <c r="E38" i="96" s="1"/>
  <c r="G27" i="112"/>
  <c r="E43" i="96" s="1"/>
  <c r="G28" i="112"/>
  <c r="E45" i="96" s="1"/>
  <c r="G29" i="112"/>
  <c r="E46" i="96" s="1"/>
  <c r="G30" i="112"/>
  <c r="E47" i="96" s="1"/>
  <c r="G31" i="112"/>
  <c r="E48" i="96" s="1"/>
  <c r="G32" i="112"/>
  <c r="E50" i="96" s="1"/>
  <c r="G33" i="112"/>
  <c r="I136" i="11" s="1"/>
  <c r="G34" i="112"/>
  <c r="E52" i="96" s="1"/>
  <c r="G35" i="112"/>
  <c r="G36" i="112"/>
  <c r="G37" i="112"/>
  <c r="E13" i="97" s="1"/>
  <c r="G38" i="112"/>
  <c r="I32" i="13" s="1"/>
  <c r="M32" i="13" s="1"/>
  <c r="G39" i="112"/>
  <c r="I32" i="16" s="1"/>
  <c r="M32" i="16" s="1"/>
  <c r="G40" i="112"/>
  <c r="E58" i="96" s="1"/>
  <c r="G41" i="112"/>
  <c r="I30" i="21" s="1"/>
  <c r="M30" i="21" s="1"/>
  <c r="G42" i="112"/>
  <c r="I144" i="11" s="1"/>
  <c r="G43" i="112"/>
  <c r="E60" i="96" s="1"/>
  <c r="G44" i="112"/>
  <c r="G45" i="112"/>
  <c r="G46" i="112"/>
  <c r="I146" i="11" s="1"/>
  <c r="G47" i="112"/>
  <c r="E62" i="96" s="1"/>
  <c r="G48" i="112"/>
  <c r="E64" i="96" s="1"/>
  <c r="G49" i="112"/>
  <c r="G50" i="112"/>
  <c r="I148" i="11" s="1"/>
  <c r="G39" i="122"/>
  <c r="K8" i="122"/>
  <c r="K39" i="122" s="1"/>
  <c r="E8" i="115"/>
  <c r="K48" i="122"/>
  <c r="K52" i="122" s="1"/>
  <c r="E52" i="122"/>
  <c r="G52" i="122"/>
  <c r="I52" i="122"/>
  <c r="I10" i="98"/>
  <c r="I11" i="98"/>
  <c r="I12" i="98"/>
  <c r="I13" i="98"/>
  <c r="I14" i="98"/>
  <c r="I15" i="98"/>
  <c r="I16" i="98"/>
  <c r="I17" i="98"/>
  <c r="I18" i="98"/>
  <c r="I19" i="98"/>
  <c r="I20" i="98"/>
  <c r="I21" i="98"/>
  <c r="I24" i="98"/>
  <c r="I25" i="98"/>
  <c r="I26" i="98"/>
  <c r="I27" i="98"/>
  <c r="I28" i="98"/>
  <c r="I29" i="98"/>
  <c r="I30" i="98"/>
  <c r="I31" i="98"/>
  <c r="I41" i="98"/>
  <c r="I34" i="98"/>
  <c r="I36" i="98"/>
  <c r="I45" i="98"/>
  <c r="I46" i="98"/>
  <c r="I47" i="98"/>
  <c r="I48" i="98"/>
  <c r="G15" i="121"/>
  <c r="G14" i="121"/>
  <c r="E20" i="119"/>
  <c r="E21" i="119" s="1"/>
  <c r="E23" i="119" s="1"/>
  <c r="E17" i="110"/>
  <c r="E16" i="110"/>
  <c r="E15" i="110"/>
  <c r="E14" i="110"/>
  <c r="E22" i="110"/>
  <c r="E21" i="110"/>
  <c r="E20" i="110"/>
  <c r="E19" i="110"/>
  <c r="E18" i="110"/>
  <c r="E22" i="105"/>
  <c r="E24" i="105" s="1"/>
  <c r="E21" i="105"/>
  <c r="E23" i="105"/>
  <c r="G17" i="77"/>
  <c r="I17" i="77" s="1"/>
  <c r="G16" i="77"/>
  <c r="I16" i="77" s="1"/>
  <c r="G15" i="77"/>
  <c r="I15" i="77" s="1"/>
  <c r="G14" i="77"/>
  <c r="I14" i="77" s="1"/>
  <c r="G13" i="77"/>
  <c r="I13" i="77" s="1"/>
  <c r="G12" i="77"/>
  <c r="I12" i="77" s="1"/>
  <c r="G11" i="77"/>
  <c r="I11" i="77" s="1"/>
  <c r="G10" i="77"/>
  <c r="I10" i="77" s="1"/>
  <c r="K17" i="77"/>
  <c r="M17" i="77" s="1"/>
  <c r="K16" i="77"/>
  <c r="M16" i="77" s="1"/>
  <c r="K15" i="77"/>
  <c r="M15" i="77" s="1"/>
  <c r="K14" i="77"/>
  <c r="M14" i="77" s="1"/>
  <c r="K13" i="77"/>
  <c r="M13" i="77" s="1"/>
  <c r="K12" i="77"/>
  <c r="M12" i="77" s="1"/>
  <c r="K11" i="77"/>
  <c r="M11" i="77" s="1"/>
  <c r="K10" i="77"/>
  <c r="M10" i="77" s="1"/>
  <c r="G26" i="101"/>
  <c r="I26" i="101" s="1"/>
  <c r="I8" i="101"/>
  <c r="I8" i="94" s="1"/>
  <c r="G27" i="101"/>
  <c r="I27" i="101" s="1"/>
  <c r="I9" i="101"/>
  <c r="I9" i="94" s="1"/>
  <c r="I10" i="101"/>
  <c r="I14" i="95" s="1"/>
  <c r="I11" i="101"/>
  <c r="I15" i="95" s="1"/>
  <c r="I12" i="101"/>
  <c r="I13" i="101"/>
  <c r="I14" i="101"/>
  <c r="I20" i="95" s="1"/>
  <c r="I15" i="101"/>
  <c r="I21" i="95" s="1"/>
  <c r="I16" i="101"/>
  <c r="I22" i="95" s="1"/>
  <c r="I17" i="101"/>
  <c r="I23" i="95" s="1"/>
  <c r="I18" i="101"/>
  <c r="I24" i="95" s="1"/>
  <c r="I19" i="101"/>
  <c r="I25" i="95" s="1"/>
  <c r="I20" i="101"/>
  <c r="I21" i="101"/>
  <c r="I22" i="101"/>
  <c r="I74" i="95" s="1"/>
  <c r="I23" i="101"/>
  <c r="I75" i="95" s="1"/>
  <c r="I24" i="101"/>
  <c r="I25" i="101"/>
  <c r="I28" i="101"/>
  <c r="I73" i="95" s="1"/>
  <c r="I29" i="101"/>
  <c r="I30" i="101"/>
  <c r="I28" i="95" s="1"/>
  <c r="I31" i="101"/>
  <c r="I32" i="101"/>
  <c r="I33" i="101"/>
  <c r="I78" i="95" s="1"/>
  <c r="I34" i="101"/>
  <c r="I35" i="101"/>
  <c r="I37" i="101"/>
  <c r="I38" i="101"/>
  <c r="I39" i="101"/>
  <c r="I40" i="101"/>
  <c r="E14" i="100"/>
  <c r="E13" i="100"/>
  <c r="E12" i="100"/>
  <c r="E50" i="100"/>
  <c r="E46" i="100"/>
  <c r="E41" i="100"/>
  <c r="E30" i="100"/>
  <c r="E22" i="100"/>
  <c r="E21" i="100"/>
  <c r="E20" i="100"/>
  <c r="E19" i="100"/>
  <c r="E42" i="100"/>
  <c r="E18" i="2" s="1"/>
  <c r="G961" i="1" s="1"/>
  <c r="E31" i="100"/>
  <c r="E23" i="100"/>
  <c r="E15" i="2" s="1"/>
  <c r="G958" i="1" s="1"/>
  <c r="E43" i="100"/>
  <c r="E19" i="2" s="1"/>
  <c r="G962" i="1" s="1"/>
  <c r="E32" i="100"/>
  <c r="E24" i="100"/>
  <c r="E16" i="2" s="1"/>
  <c r="G959" i="1" s="1"/>
  <c r="E44" i="100"/>
  <c r="E20" i="2" s="1"/>
  <c r="G963" i="1" s="1"/>
  <c r="E33" i="100"/>
  <c r="E25" i="100"/>
  <c r="E17" i="2" s="1"/>
  <c r="G960" i="1" s="1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E23" i="93"/>
  <c r="G23" i="85"/>
  <c r="I23" i="85" s="1"/>
  <c r="K23" i="85" s="1"/>
  <c r="M23" i="85" s="1"/>
  <c r="O23" i="85" s="1"/>
  <c r="Q23" i="85" s="1"/>
  <c r="G22" i="85"/>
  <c r="I22" i="85" s="1"/>
  <c r="K22" i="85" s="1"/>
  <c r="M22" i="85" s="1"/>
  <c r="O22" i="85" s="1"/>
  <c r="Q22" i="85" s="1"/>
  <c r="G21" i="85"/>
  <c r="I21" i="85" s="1"/>
  <c r="K21" i="85" s="1"/>
  <c r="M21" i="85" s="1"/>
  <c r="O21" i="85" s="1"/>
  <c r="Q21" i="85" s="1"/>
  <c r="G20" i="85"/>
  <c r="I20" i="85" s="1"/>
  <c r="K20" i="85" s="1"/>
  <c r="M20" i="85" s="1"/>
  <c r="O20" i="85" s="1"/>
  <c r="Q20" i="85" s="1"/>
  <c r="G19" i="85"/>
  <c r="I19" i="85" s="1"/>
  <c r="K19" i="85" s="1"/>
  <c r="M19" i="85" s="1"/>
  <c r="O19" i="85" s="1"/>
  <c r="Q19" i="85" s="1"/>
  <c r="G18" i="85"/>
  <c r="I18" i="85" s="1"/>
  <c r="K18" i="85" s="1"/>
  <c r="M18" i="85" s="1"/>
  <c r="O18" i="85" s="1"/>
  <c r="Q18" i="85" s="1"/>
  <c r="G17" i="85"/>
  <c r="I17" i="85" s="1"/>
  <c r="K17" i="85" s="1"/>
  <c r="M17" i="85" s="1"/>
  <c r="O17" i="85" s="1"/>
  <c r="Q17" i="85" s="1"/>
  <c r="G16" i="85"/>
  <c r="I16" i="85" s="1"/>
  <c r="K16" i="85" s="1"/>
  <c r="M16" i="85" s="1"/>
  <c r="O16" i="85" s="1"/>
  <c r="Q16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3" i="85"/>
  <c r="I13" i="85" s="1"/>
  <c r="K13" i="85" s="1"/>
  <c r="M13" i="85" s="1"/>
  <c r="O13" i="85" s="1"/>
  <c r="Q13" i="85" s="1"/>
  <c r="G12" i="85"/>
  <c r="I12" i="85" s="1"/>
  <c r="K12" i="85" s="1"/>
  <c r="M12" i="85" s="1"/>
  <c r="O12" i="85" s="1"/>
  <c r="Q12" i="85" s="1"/>
  <c r="G11" i="85"/>
  <c r="I11" i="85" s="1"/>
  <c r="K11" i="85" s="1"/>
  <c r="M11" i="85" s="1"/>
  <c r="O11" i="85" s="1"/>
  <c r="Q11" i="85" s="1"/>
  <c r="G10" i="85"/>
  <c r="I10" i="85" s="1"/>
  <c r="K10" i="85" s="1"/>
  <c r="M10" i="85" s="1"/>
  <c r="O10" i="85" s="1"/>
  <c r="Q10" i="85" s="1"/>
  <c r="G9" i="85"/>
  <c r="I9" i="85" s="1"/>
  <c r="K9" i="85" s="1"/>
  <c r="M9" i="85" s="1"/>
  <c r="O9" i="85" s="1"/>
  <c r="Q9" i="85" s="1"/>
  <c r="G8" i="85"/>
  <c r="I8" i="85" s="1"/>
  <c r="K8" i="85" s="1"/>
  <c r="M8" i="85" s="1"/>
  <c r="O8" i="85" s="1"/>
  <c r="Q8" i="85" s="1"/>
  <c r="I8" i="80"/>
  <c r="I9" i="80"/>
  <c r="I10" i="80"/>
  <c r="I11" i="80"/>
  <c r="I12" i="80"/>
  <c r="I13" i="80"/>
  <c r="I14" i="80"/>
  <c r="I15" i="80"/>
  <c r="I16" i="80"/>
  <c r="I17" i="80"/>
  <c r="I18" i="80"/>
  <c r="I19" i="80"/>
  <c r="I20" i="80"/>
  <c r="I21" i="80"/>
  <c r="I22" i="80"/>
  <c r="I23" i="80"/>
  <c r="K51" i="50"/>
  <c r="M51" i="50" s="1"/>
  <c r="K50" i="50"/>
  <c r="M50" i="50" s="1"/>
  <c r="K49" i="50"/>
  <c r="M49" i="50" s="1"/>
  <c r="K48" i="50"/>
  <c r="M48" i="50" s="1"/>
  <c r="K47" i="50"/>
  <c r="M47" i="50" s="1"/>
  <c r="K46" i="50"/>
  <c r="K45" i="50"/>
  <c r="M45" i="50" s="1"/>
  <c r="K44" i="50"/>
  <c r="K43" i="50"/>
  <c r="K61" i="50" s="1"/>
  <c r="K42" i="50"/>
  <c r="K41" i="50"/>
  <c r="M41" i="50" s="1"/>
  <c r="K40" i="50"/>
  <c r="M40" i="50" s="1"/>
  <c r="K39" i="50"/>
  <c r="M39" i="50" s="1"/>
  <c r="U8" i="56"/>
  <c r="U9" i="56"/>
  <c r="U10" i="56"/>
  <c r="U11" i="56"/>
  <c r="U12" i="56"/>
  <c r="U13" i="56"/>
  <c r="U14" i="56"/>
  <c r="U15" i="56"/>
  <c r="U16" i="56"/>
  <c r="U21" i="56"/>
  <c r="U22" i="56"/>
  <c r="U23" i="56"/>
  <c r="U24" i="56"/>
  <c r="U25" i="56"/>
  <c r="U26" i="56"/>
  <c r="U27" i="56"/>
  <c r="U28" i="56"/>
  <c r="U29" i="56"/>
  <c r="U30" i="56"/>
  <c r="U31" i="56"/>
  <c r="U32" i="56"/>
  <c r="U33" i="56"/>
  <c r="U34" i="56"/>
  <c r="U35" i="56"/>
  <c r="U36" i="56"/>
  <c r="U37" i="56"/>
  <c r="U38" i="56"/>
  <c r="U39" i="56"/>
  <c r="U40" i="56"/>
  <c r="U41" i="56"/>
  <c r="U42" i="56"/>
  <c r="U43" i="56"/>
  <c r="U44" i="56"/>
  <c r="U45" i="56"/>
  <c r="U46" i="56"/>
  <c r="U47" i="56"/>
  <c r="U48" i="56"/>
  <c r="U49" i="56"/>
  <c r="U50" i="56"/>
  <c r="U51" i="56"/>
  <c r="U52" i="56"/>
  <c r="U53" i="56"/>
  <c r="U54" i="56"/>
  <c r="U55" i="56"/>
  <c r="U56" i="56"/>
  <c r="U57" i="56"/>
  <c r="U58" i="56"/>
  <c r="U59" i="56"/>
  <c r="U60" i="56"/>
  <c r="U61" i="56"/>
  <c r="U62" i="56"/>
  <c r="U63" i="56"/>
  <c r="U8" i="55"/>
  <c r="U9" i="55"/>
  <c r="U10" i="55"/>
  <c r="U11" i="55"/>
  <c r="U12" i="55"/>
  <c r="U13" i="55"/>
  <c r="U14" i="55"/>
  <c r="U15" i="55"/>
  <c r="U16" i="55"/>
  <c r="U17" i="55"/>
  <c r="U18" i="55"/>
  <c r="U19" i="55"/>
  <c r="U20" i="55"/>
  <c r="U21" i="55"/>
  <c r="U22" i="55"/>
  <c r="U23" i="55"/>
  <c r="U24" i="55"/>
  <c r="U25" i="55"/>
  <c r="U26" i="55"/>
  <c r="U27" i="55"/>
  <c r="U28" i="55"/>
  <c r="U29" i="55"/>
  <c r="U30" i="55"/>
  <c r="U31" i="55"/>
  <c r="U32" i="55"/>
  <c r="U33" i="55"/>
  <c r="U34" i="55"/>
  <c r="U35" i="55"/>
  <c r="U36" i="55"/>
  <c r="U37" i="55"/>
  <c r="U38" i="55"/>
  <c r="U39" i="55"/>
  <c r="U40" i="55"/>
  <c r="U42" i="55"/>
  <c r="U43" i="55"/>
  <c r="U44" i="55"/>
  <c r="U45" i="55"/>
  <c r="U46" i="55"/>
  <c r="U47" i="55"/>
  <c r="U48" i="55"/>
  <c r="U49" i="55"/>
  <c r="U50" i="55"/>
  <c r="U51" i="55"/>
  <c r="U52" i="55"/>
  <c r="U53" i="55"/>
  <c r="U54" i="55"/>
  <c r="U55" i="55"/>
  <c r="U56" i="55"/>
  <c r="U57" i="55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8" i="53"/>
  <c r="U9" i="53"/>
  <c r="U10" i="53"/>
  <c r="U11" i="53"/>
  <c r="U12" i="53"/>
  <c r="U13" i="53"/>
  <c r="U14" i="53"/>
  <c r="U15" i="53"/>
  <c r="U16" i="53"/>
  <c r="U17" i="53"/>
  <c r="U18" i="53"/>
  <c r="U19" i="53"/>
  <c r="U20" i="53"/>
  <c r="U21" i="53"/>
  <c r="U22" i="53"/>
  <c r="U23" i="53"/>
  <c r="U24" i="53"/>
  <c r="U25" i="53"/>
  <c r="U26" i="53"/>
  <c r="U27" i="53"/>
  <c r="U28" i="53"/>
  <c r="U29" i="53"/>
  <c r="U30" i="53"/>
  <c r="U31" i="53"/>
  <c r="U32" i="53"/>
  <c r="U33" i="53"/>
  <c r="U34" i="53"/>
  <c r="U35" i="53"/>
  <c r="U36" i="53"/>
  <c r="U37" i="53"/>
  <c r="U38" i="53"/>
  <c r="U39" i="53"/>
  <c r="U40" i="53"/>
  <c r="U42" i="53"/>
  <c r="U44" i="53"/>
  <c r="U45" i="53"/>
  <c r="U46" i="53"/>
  <c r="U47" i="53"/>
  <c r="U48" i="53"/>
  <c r="U49" i="53"/>
  <c r="U50" i="53"/>
  <c r="U51" i="53"/>
  <c r="U52" i="53"/>
  <c r="U53" i="53"/>
  <c r="U54" i="53"/>
  <c r="U55" i="53"/>
  <c r="U56" i="53"/>
  <c r="U57" i="53"/>
  <c r="U58" i="53"/>
  <c r="U59" i="53"/>
  <c r="U61" i="53"/>
  <c r="AY10" i="52"/>
  <c r="AY12" i="52"/>
  <c r="AY14" i="52"/>
  <c r="AY19" i="52"/>
  <c r="AY22" i="52"/>
  <c r="AY39" i="52"/>
  <c r="AY40" i="52"/>
  <c r="AY53" i="52"/>
  <c r="AY54" i="52"/>
  <c r="AY56" i="52"/>
  <c r="AY64" i="52"/>
  <c r="CG77" i="52"/>
  <c r="BW77" i="52"/>
  <c r="BM77" i="52"/>
  <c r="BC77" i="52"/>
  <c r="AS77" i="52"/>
  <c r="AI77" i="52"/>
  <c r="Y77" i="52"/>
  <c r="U8" i="49"/>
  <c r="U9" i="49"/>
  <c r="U10" i="49"/>
  <c r="U11" i="49"/>
  <c r="U12" i="49"/>
  <c r="U13" i="49"/>
  <c r="U14" i="49"/>
  <c r="U15" i="49"/>
  <c r="U16" i="49"/>
  <c r="U17" i="49"/>
  <c r="U19" i="49"/>
  <c r="U21" i="49"/>
  <c r="U22" i="49"/>
  <c r="U23" i="49"/>
  <c r="U24" i="49"/>
  <c r="G27" i="49"/>
  <c r="U26" i="49"/>
  <c r="AK8" i="48"/>
  <c r="AK9" i="48"/>
  <c r="AK10" i="48"/>
  <c r="AK11" i="48"/>
  <c r="AK12" i="48"/>
  <c r="AK13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S43" i="27"/>
  <c r="E31" i="8" s="1"/>
  <c r="S30" i="21"/>
  <c r="S8" i="18"/>
  <c r="S9" i="18"/>
  <c r="S10" i="18"/>
  <c r="S11" i="18"/>
  <c r="S12" i="18"/>
  <c r="S13" i="18"/>
  <c r="S14" i="18"/>
  <c r="S15" i="18"/>
  <c r="S16" i="18"/>
  <c r="S8" i="17"/>
  <c r="S9" i="17"/>
  <c r="S10" i="17"/>
  <c r="S11" i="17"/>
  <c r="S12" i="17"/>
  <c r="S13" i="17"/>
  <c r="S14" i="17"/>
  <c r="S15" i="17"/>
  <c r="S16" i="17"/>
  <c r="S8" i="16"/>
  <c r="S9" i="16"/>
  <c r="S10" i="16"/>
  <c r="S11" i="16"/>
  <c r="S12" i="16"/>
  <c r="S13" i="16"/>
  <c r="S14" i="16"/>
  <c r="S15" i="16"/>
  <c r="S16" i="16"/>
  <c r="S32" i="16"/>
  <c r="S8" i="15"/>
  <c r="S9" i="15"/>
  <c r="S10" i="15"/>
  <c r="S11" i="15"/>
  <c r="S12" i="15"/>
  <c r="S13" i="15"/>
  <c r="S14" i="15"/>
  <c r="S15" i="15"/>
  <c r="S16" i="15"/>
  <c r="G51" i="10"/>
  <c r="I58" i="10"/>
  <c r="G967" i="1"/>
  <c r="Q39" i="50" l="1"/>
  <c r="Y39" i="50" s="1"/>
  <c r="Q40" i="50"/>
  <c r="Y40" i="50" s="1"/>
  <c r="Q41" i="50"/>
  <c r="Y41" i="50" s="1"/>
  <c r="Q45" i="50"/>
  <c r="Y45" i="50" s="1"/>
  <c r="Q47" i="50"/>
  <c r="Y47" i="50" s="1"/>
  <c r="Q48" i="50"/>
  <c r="Y48" i="50" s="1"/>
  <c r="Q49" i="50"/>
  <c r="Y49" i="50" s="1"/>
  <c r="Q50" i="50"/>
  <c r="Y50" i="50" s="1"/>
  <c r="Q51" i="50"/>
  <c r="Y51" i="50" s="1"/>
  <c r="Q23" i="80"/>
  <c r="S23" i="80" s="1"/>
  <c r="M23" i="80"/>
  <c r="Q22" i="80"/>
  <c r="S22" i="80" s="1"/>
  <c r="M22" i="80"/>
  <c r="Q21" i="80"/>
  <c r="S21" i="80" s="1"/>
  <c r="M21" i="80"/>
  <c r="Q20" i="80"/>
  <c r="S20" i="80" s="1"/>
  <c r="M20" i="80"/>
  <c r="Q19" i="80"/>
  <c r="S19" i="80" s="1"/>
  <c r="M19" i="80"/>
  <c r="Q18" i="80"/>
  <c r="S18" i="80" s="1"/>
  <c r="M18" i="80"/>
  <c r="Q17" i="80"/>
  <c r="S17" i="80" s="1"/>
  <c r="M17" i="80"/>
  <c r="Q16" i="80"/>
  <c r="S16" i="80" s="1"/>
  <c r="M16" i="80"/>
  <c r="Q15" i="80"/>
  <c r="S15" i="80" s="1"/>
  <c r="M15" i="80"/>
  <c r="Q14" i="80"/>
  <c r="S14" i="80" s="1"/>
  <c r="M14" i="80"/>
  <c r="Q13" i="80"/>
  <c r="S13" i="80" s="1"/>
  <c r="M13" i="80"/>
  <c r="Q12" i="80"/>
  <c r="S12" i="80" s="1"/>
  <c r="M12" i="80"/>
  <c r="Q11" i="80"/>
  <c r="S11" i="80" s="1"/>
  <c r="M11" i="80"/>
  <c r="Q10" i="80"/>
  <c r="S10" i="80" s="1"/>
  <c r="M10" i="80"/>
  <c r="Q9" i="80"/>
  <c r="S9" i="80" s="1"/>
  <c r="M9" i="80"/>
  <c r="Q8" i="80"/>
  <c r="S8" i="80" s="1"/>
  <c r="M8" i="80"/>
  <c r="G8" i="79"/>
  <c r="S8" i="85"/>
  <c r="AU8" i="3" s="1"/>
  <c r="G450" i="1" s="1"/>
  <c r="G9" i="79"/>
  <c r="S9" i="85"/>
  <c r="AU9" i="3" s="1"/>
  <c r="G479" i="1" s="1"/>
  <c r="G10" i="79"/>
  <c r="S10" i="85"/>
  <c r="AU10" i="3" s="1"/>
  <c r="G508" i="1" s="1"/>
  <c r="G11" i="79"/>
  <c r="S11" i="85"/>
  <c r="AU11" i="3" s="1"/>
  <c r="G537" i="1" s="1"/>
  <c r="G12" i="79"/>
  <c r="S12" i="85"/>
  <c r="AU12" i="3" s="1"/>
  <c r="G566" i="1" s="1"/>
  <c r="G13" i="79"/>
  <c r="S13" i="85"/>
  <c r="AU13" i="3" s="1"/>
  <c r="G595" i="1" s="1"/>
  <c r="G14" i="79"/>
  <c r="S14" i="85"/>
  <c r="AU14" i="3" s="1"/>
  <c r="G624" i="1" s="1"/>
  <c r="G15" i="79"/>
  <c r="S15" i="85"/>
  <c r="AU15" i="3" s="1"/>
  <c r="G653" i="1" s="1"/>
  <c r="G16" i="79"/>
  <c r="S16" i="85"/>
  <c r="AU16" i="3" s="1"/>
  <c r="G682" i="1" s="1"/>
  <c r="G17" i="79"/>
  <c r="S17" i="85"/>
  <c r="AU17" i="3" s="1"/>
  <c r="G711" i="1" s="1"/>
  <c r="G18" i="79"/>
  <c r="S18" i="85"/>
  <c r="AU18" i="3" s="1"/>
  <c r="G740" i="1" s="1"/>
  <c r="G19" i="79"/>
  <c r="S19" i="85"/>
  <c r="AU19" i="3" s="1"/>
  <c r="G769" i="1" s="1"/>
  <c r="G20" i="79"/>
  <c r="S20" i="85"/>
  <c r="AU20" i="3" s="1"/>
  <c r="G798" i="1" s="1"/>
  <c r="G21" i="79"/>
  <c r="S21" i="85"/>
  <c r="AU21" i="3" s="1"/>
  <c r="G827" i="1" s="1"/>
  <c r="G22" i="79"/>
  <c r="S22" i="85"/>
  <c r="AU24" i="3" s="1"/>
  <c r="G914" i="1" s="1"/>
  <c r="G23" i="79"/>
  <c r="S23" i="85"/>
  <c r="AU25" i="3" s="1"/>
  <c r="G943" i="1" s="1"/>
  <c r="U65" i="50"/>
  <c r="U61" i="50"/>
  <c r="U60" i="50"/>
  <c r="U59" i="50"/>
  <c r="U58" i="50"/>
  <c r="U57" i="50"/>
  <c r="U56" i="50"/>
  <c r="U55" i="50"/>
  <c r="U53" i="50"/>
  <c r="U51" i="50"/>
  <c r="W51" i="50" s="1"/>
  <c r="U50" i="50"/>
  <c r="W50" i="50" s="1"/>
  <c r="U49" i="50"/>
  <c r="W49" i="50" s="1"/>
  <c r="U48" i="50"/>
  <c r="W48" i="50" s="1"/>
  <c r="U47" i="50"/>
  <c r="W47" i="50" s="1"/>
  <c r="U46" i="50"/>
  <c r="U45" i="50"/>
  <c r="W45" i="50" s="1"/>
  <c r="U44" i="50"/>
  <c r="U43" i="50"/>
  <c r="U42" i="50"/>
  <c r="U41" i="50"/>
  <c r="W41" i="50" s="1"/>
  <c r="U40" i="50"/>
  <c r="W40" i="50" s="1"/>
  <c r="U39" i="50"/>
  <c r="W39" i="50" s="1"/>
  <c r="U38" i="50"/>
  <c r="W38" i="50" s="1"/>
  <c r="U36" i="50"/>
  <c r="U35" i="50"/>
  <c r="U34" i="50"/>
  <c r="U33" i="50"/>
  <c r="U32" i="50"/>
  <c r="U31" i="50"/>
  <c r="U30" i="50"/>
  <c r="U28" i="50"/>
  <c r="U23" i="50"/>
  <c r="U22" i="50"/>
  <c r="U21" i="50"/>
  <c r="U20" i="50"/>
  <c r="U19" i="50"/>
  <c r="U18" i="50"/>
  <c r="U17" i="50"/>
  <c r="U12" i="50"/>
  <c r="E48" i="100"/>
  <c r="E47" i="100"/>
  <c r="E52" i="100"/>
  <c r="E51" i="100"/>
  <c r="I40" i="94"/>
  <c r="I39" i="94"/>
  <c r="I65" i="95"/>
  <c r="I64" i="95"/>
  <c r="I38" i="94"/>
  <c r="I63" i="95"/>
  <c r="I37" i="94"/>
  <c r="I62" i="95"/>
  <c r="I80" i="95"/>
  <c r="I79" i="95"/>
  <c r="I34" i="95"/>
  <c r="I33" i="95"/>
  <c r="I32" i="95"/>
  <c r="I31" i="95"/>
  <c r="I77" i="95"/>
  <c r="I76" i="95"/>
  <c r="I19" i="95"/>
  <c r="I17" i="95"/>
  <c r="I18" i="95"/>
  <c r="I16" i="95"/>
  <c r="I82" i="95"/>
  <c r="I30" i="95"/>
  <c r="I27" i="95"/>
  <c r="I13" i="95"/>
  <c r="I11" i="95"/>
  <c r="I81" i="95"/>
  <c r="I29" i="95"/>
  <c r="I26" i="95"/>
  <c r="I12" i="95"/>
  <c r="I10" i="95"/>
  <c r="G32" i="96"/>
  <c r="G8" i="96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4" i="52"/>
  <c r="O94" i="52"/>
  <c r="U94" i="52" s="1"/>
  <c r="AK93" i="52"/>
  <c r="O93" i="52"/>
  <c r="U93" i="52" s="1"/>
  <c r="AK92" i="52"/>
  <c r="O92" i="52"/>
  <c r="U92" i="52" s="1"/>
  <c r="AK91" i="52"/>
  <c r="O91" i="52"/>
  <c r="U91" i="52" s="1"/>
  <c r="AK90" i="52"/>
  <c r="O90" i="52"/>
  <c r="U90" i="52" s="1"/>
  <c r="AK89" i="52"/>
  <c r="O89" i="52"/>
  <c r="U89" i="52" s="1"/>
  <c r="AK87" i="52"/>
  <c r="O87" i="52"/>
  <c r="U87" i="52" s="1"/>
  <c r="AK73" i="52"/>
  <c r="O73" i="52"/>
  <c r="U73" i="52" s="1"/>
  <c r="AK72" i="52"/>
  <c r="O72" i="52"/>
  <c r="U72" i="52" s="1"/>
  <c r="AK71" i="52"/>
  <c r="O71" i="52"/>
  <c r="U71" i="52" s="1"/>
  <c r="AK51" i="52"/>
  <c r="O51" i="52"/>
  <c r="U51" i="52" s="1"/>
  <c r="AK50" i="52"/>
  <c r="O50" i="52"/>
  <c r="U50" i="52" s="1"/>
  <c r="AK49" i="52"/>
  <c r="O49" i="52"/>
  <c r="U49" i="52" s="1"/>
  <c r="AK48" i="52"/>
  <c r="O48" i="52"/>
  <c r="U48" i="52" s="1"/>
  <c r="AK47" i="52"/>
  <c r="O47" i="52"/>
  <c r="U47" i="52" s="1"/>
  <c r="AK46" i="52"/>
  <c r="O46" i="52"/>
  <c r="U46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G52" i="112"/>
  <c r="E66" i="96" s="1"/>
  <c r="G51" i="112"/>
  <c r="E54" i="96" s="1"/>
  <c r="G23" i="112"/>
  <c r="E32" i="96" s="1"/>
  <c r="G42" i="111"/>
  <c r="E65" i="96" s="1"/>
  <c r="I31" i="21"/>
  <c r="M29" i="21"/>
  <c r="I33" i="16"/>
  <c r="M31" i="16"/>
  <c r="I33" i="13"/>
  <c r="E34" i="12" s="1"/>
  <c r="M31" i="13"/>
  <c r="M33" i="13" s="1"/>
  <c r="G41" i="111"/>
  <c r="E53" i="96" s="1"/>
  <c r="G14" i="111"/>
  <c r="E33" i="96" s="1"/>
  <c r="E72" i="114"/>
  <c r="E25" i="114"/>
  <c r="E26" i="114" s="1"/>
  <c r="G27" i="114"/>
  <c r="I41" i="46" s="1"/>
  <c r="M41" i="46" s="1"/>
  <c r="E15" i="114"/>
  <c r="E16" i="114" s="1"/>
  <c r="G17" i="114"/>
  <c r="I17" i="51" s="1"/>
  <c r="M17" i="51" s="1"/>
  <c r="G85" i="115"/>
  <c r="G80" i="98" s="1"/>
  <c r="G85" i="116"/>
  <c r="E80" i="98" s="1"/>
  <c r="I39" i="98"/>
  <c r="I38" i="98"/>
  <c r="G68" i="115"/>
  <c r="G68" i="116"/>
  <c r="G75" i="115"/>
  <c r="G78" i="98" s="1"/>
  <c r="G75" i="116"/>
  <c r="E78" i="98" s="1"/>
  <c r="G79" i="115"/>
  <c r="G79" i="98" s="1"/>
  <c r="G79" i="116"/>
  <c r="E79" i="98" s="1"/>
  <c r="I77" i="98"/>
  <c r="G59" i="115"/>
  <c r="G59" i="116"/>
  <c r="E46" i="115"/>
  <c r="E44" i="115"/>
  <c r="E45" i="115" s="1"/>
  <c r="E46" i="116"/>
  <c r="E44" i="116"/>
  <c r="E45" i="116" s="1"/>
  <c r="I68" i="98"/>
  <c r="I67" i="98"/>
  <c r="I66" i="98"/>
  <c r="I65" i="98"/>
  <c r="I64" i="98"/>
  <c r="I63" i="98"/>
  <c r="I62" i="98"/>
  <c r="I61" i="98"/>
  <c r="I60" i="98"/>
  <c r="I59" i="98"/>
  <c r="I58" i="98"/>
  <c r="I57" i="98"/>
  <c r="I56" i="98"/>
  <c r="I55" i="98"/>
  <c r="I54" i="98"/>
  <c r="I53" i="98"/>
  <c r="I52" i="98"/>
  <c r="G17" i="115"/>
  <c r="G17" i="116"/>
  <c r="E10" i="115"/>
  <c r="G12" i="115" s="1"/>
  <c r="G50" i="98" s="1"/>
  <c r="G11" i="115"/>
  <c r="I50" i="98"/>
  <c r="G11" i="116"/>
  <c r="E56" i="117"/>
  <c r="I31" i="105"/>
  <c r="K31" i="105" s="1"/>
  <c r="E62" i="117"/>
  <c r="E45" i="117"/>
  <c r="E46" i="117" s="1"/>
  <c r="E61" i="117"/>
  <c r="G47" i="117"/>
  <c r="E20" i="117"/>
  <c r="E21" i="117" s="1"/>
  <c r="E40" i="117"/>
  <c r="G22" i="117"/>
  <c r="E9" i="117"/>
  <c r="E11" i="117" s="1"/>
  <c r="E12" i="117" s="1"/>
  <c r="G16" i="117" s="1"/>
  <c r="E69" i="96" s="1"/>
  <c r="AA50" i="127"/>
  <c r="E15" i="117"/>
  <c r="G13" i="117"/>
  <c r="G14" i="117"/>
  <c r="E44" i="104"/>
  <c r="M8" i="23"/>
  <c r="E11" i="104"/>
  <c r="E27" i="118"/>
  <c r="E29" i="118" s="1"/>
  <c r="E33" i="75" s="1"/>
  <c r="I32" i="105"/>
  <c r="K32" i="105" s="1"/>
  <c r="M8" i="25"/>
  <c r="M8" i="30"/>
  <c r="M8" i="31"/>
  <c r="CA10" i="52"/>
  <c r="CG10" i="52" s="1"/>
  <c r="BQ10" i="52"/>
  <c r="BW10" i="52" s="1"/>
  <c r="BG10" i="52"/>
  <c r="BM10" i="52" s="1"/>
  <c r="AW10" i="52"/>
  <c r="AM10" i="52"/>
  <c r="AS10" i="52" s="1"/>
  <c r="AC10" i="52"/>
  <c r="AI10" i="52" s="1"/>
  <c r="Q10" i="52"/>
  <c r="Y10" i="52" s="1"/>
  <c r="M8" i="32"/>
  <c r="M8" i="33"/>
  <c r="M8" i="34"/>
  <c r="M8" i="35"/>
  <c r="M8" i="36"/>
  <c r="M8" i="37"/>
  <c r="M8" i="38"/>
  <c r="M8" i="39"/>
  <c r="M8" i="40"/>
  <c r="M8" i="41"/>
  <c r="M8" i="42"/>
  <c r="M8" i="43"/>
  <c r="M8" i="44"/>
  <c r="M8" i="45"/>
  <c r="E10" i="104"/>
  <c r="E17" i="118"/>
  <c r="E19" i="118" s="1"/>
  <c r="E33" i="76" s="1"/>
  <c r="M8" i="46"/>
  <c r="E12" i="104"/>
  <c r="AA14" i="128"/>
  <c r="G64" i="50"/>
  <c r="CK31" i="129"/>
  <c r="E53" i="114" s="1"/>
  <c r="E54" i="114" s="1"/>
  <c r="E55" i="114" s="1"/>
  <c r="G73" i="114"/>
  <c r="G71" i="114"/>
  <c r="G70" i="114"/>
  <c r="G69" i="114"/>
  <c r="CK26" i="129"/>
  <c r="E10" i="113" s="1"/>
  <c r="E11" i="113" s="1"/>
  <c r="G15" i="113"/>
  <c r="G14" i="113"/>
  <c r="G13" i="113"/>
  <c r="G12" i="113"/>
  <c r="G143" i="113"/>
  <c r="G142" i="113"/>
  <c r="G140" i="113"/>
  <c r="G139" i="113"/>
  <c r="M8" i="13"/>
  <c r="M8" i="26"/>
  <c r="I28" i="105"/>
  <c r="K28" i="105" s="1"/>
  <c r="M8" i="27"/>
  <c r="M8" i="19"/>
  <c r="M8" i="21"/>
  <c r="E25" i="78"/>
  <c r="M8" i="20"/>
  <c r="E18" i="78"/>
  <c r="AI12" i="48"/>
  <c r="AM12" i="48" s="1"/>
  <c r="AA12" i="48"/>
  <c r="Q12" i="48"/>
  <c r="AI10" i="48"/>
  <c r="AM10" i="48" s="1"/>
  <c r="AA10" i="48"/>
  <c r="Q10" i="48"/>
  <c r="E11" i="78"/>
  <c r="G28" i="48"/>
  <c r="M8" i="48"/>
  <c r="M44" i="50"/>
  <c r="M43" i="50"/>
  <c r="M42" i="50"/>
  <c r="M46" i="50"/>
  <c r="CA65" i="52"/>
  <c r="BQ65" i="52"/>
  <c r="BG65" i="52"/>
  <c r="AW65" i="52"/>
  <c r="AM65" i="52"/>
  <c r="AC65" i="52"/>
  <c r="Q65" i="52"/>
  <c r="M76" i="52"/>
  <c r="I30" i="105"/>
  <c r="K30" i="105" s="1"/>
  <c r="I26" i="105"/>
  <c r="K26" i="105" s="1"/>
  <c r="I27" i="105"/>
  <c r="K27" i="105" s="1"/>
  <c r="BQ70" i="52"/>
  <c r="BG70" i="52"/>
  <c r="AM70" i="52"/>
  <c r="AC70" i="52"/>
  <c r="Q70" i="52"/>
  <c r="CM70" i="132"/>
  <c r="CM69" i="133"/>
  <c r="AA69" i="133"/>
  <c r="Q42" i="54"/>
  <c r="Q40" i="54"/>
  <c r="Q38" i="54"/>
  <c r="Q36" i="54"/>
  <c r="Q34" i="54"/>
  <c r="AA30" i="102"/>
  <c r="AA28" i="102"/>
  <c r="Y30" i="102"/>
  <c r="Y28" i="102"/>
  <c r="W30" i="102"/>
  <c r="W28" i="102"/>
  <c r="U30" i="102"/>
  <c r="U28" i="102"/>
  <c r="S30" i="102"/>
  <c r="S28" i="102"/>
  <c r="I25" i="105"/>
  <c r="K25" i="105" s="1"/>
  <c r="Q30" i="102"/>
  <c r="Q28" i="102"/>
  <c r="O30" i="102"/>
  <c r="O28" i="102"/>
  <c r="O26" i="102"/>
  <c r="M30" i="102"/>
  <c r="M28" i="102"/>
  <c r="M26" i="102"/>
  <c r="K30" i="102"/>
  <c r="K28" i="102"/>
  <c r="K26" i="102"/>
  <c r="E26" i="102"/>
  <c r="AE14" i="102"/>
  <c r="AE26" i="102" s="1"/>
  <c r="Q16" i="54"/>
  <c r="Y16" i="54" s="1"/>
  <c r="I15" i="105"/>
  <c r="K15" i="105" s="1"/>
  <c r="AC30" i="102"/>
  <c r="AC28" i="102"/>
  <c r="E28" i="102"/>
  <c r="AE12" i="102"/>
  <c r="G133" i="11"/>
  <c r="G132" i="11"/>
  <c r="Q15" i="54"/>
  <c r="Y15" i="54" s="1"/>
  <c r="I14" i="105"/>
  <c r="K14" i="105" s="1"/>
  <c r="Q14" i="54"/>
  <c r="AM14" i="56"/>
  <c r="AS14" i="56" s="1"/>
  <c r="AC14" i="56"/>
  <c r="AI14" i="56" s="1"/>
  <c r="Q14" i="56"/>
  <c r="Q13" i="54"/>
  <c r="Y13" i="54" s="1"/>
  <c r="I13" i="105"/>
  <c r="K13" i="105" s="1"/>
  <c r="Q12" i="54"/>
  <c r="Y12" i="54" s="1"/>
  <c r="I12" i="105"/>
  <c r="K12" i="105" s="1"/>
  <c r="Q11" i="54"/>
  <c r="Y11" i="54" s="1"/>
  <c r="I11" i="105"/>
  <c r="K11" i="105" s="1"/>
  <c r="Q10" i="54"/>
  <c r="Y10" i="54" s="1"/>
  <c r="I10" i="105"/>
  <c r="K10" i="105" s="1"/>
  <c r="I19" i="54"/>
  <c r="I18" i="54"/>
  <c r="I20" i="54" s="1"/>
  <c r="M9" i="54"/>
  <c r="I9" i="105"/>
  <c r="K9" i="105" s="1"/>
  <c r="I20" i="56"/>
  <c r="I19" i="56"/>
  <c r="I18" i="56"/>
  <c r="M9" i="56"/>
  <c r="G16" i="105"/>
  <c r="E9" i="102" s="1"/>
  <c r="I9" i="102" s="1"/>
  <c r="I30" i="102" s="1"/>
  <c r="G19" i="54"/>
  <c r="M18" i="54"/>
  <c r="Y18" i="54" s="1"/>
  <c r="G17" i="54"/>
  <c r="G20" i="54" s="1"/>
  <c r="G64" i="54" s="1"/>
  <c r="G66" i="54" s="1"/>
  <c r="M8" i="54"/>
  <c r="E16" i="105"/>
  <c r="I8" i="105"/>
  <c r="K8" i="105" s="1"/>
  <c r="G19" i="56"/>
  <c r="AQ18" i="56"/>
  <c r="AG18" i="56"/>
  <c r="M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E14" i="8" s="1"/>
  <c r="CM27" i="131"/>
  <c r="E8" i="12" s="1"/>
  <c r="E24" i="12"/>
  <c r="E36" i="12" s="1"/>
  <c r="I65" i="54"/>
  <c r="Y44" i="54"/>
  <c r="Q44" i="54"/>
  <c r="W44" i="54" s="1"/>
  <c r="E23" i="12"/>
  <c r="E36" i="101"/>
  <c r="I36" i="101" s="1"/>
  <c r="I83" i="95" s="1"/>
  <c r="W27" i="131"/>
  <c r="E41" i="101" s="1"/>
  <c r="I41" i="101" s="1"/>
  <c r="Q32" i="54"/>
  <c r="Y32" i="54" s="1"/>
  <c r="AA27" i="131"/>
  <c r="S8" i="20"/>
  <c r="Q14" i="19"/>
  <c r="Q13" i="19"/>
  <c r="Q12" i="19"/>
  <c r="Q11" i="19"/>
  <c r="Q10" i="19"/>
  <c r="Q9" i="19"/>
  <c r="Q8" i="19"/>
  <c r="S8" i="19" s="1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DE23" i="138"/>
  <c r="DG23" i="138" s="1"/>
  <c r="AA23" i="83" s="1"/>
  <c r="DW23" i="138"/>
  <c r="DY23" i="138" s="1"/>
  <c r="AU23" i="83" s="1"/>
  <c r="EO23" i="138"/>
  <c r="EQ23" i="138" s="1"/>
  <c r="BO23" i="83" s="1"/>
  <c r="FG23" i="138"/>
  <c r="FI23" i="138" s="1"/>
  <c r="CI23" i="83" s="1"/>
  <c r="G22" i="83"/>
  <c r="M22" i="92"/>
  <c r="DE22" i="138"/>
  <c r="DG22" i="138" s="1"/>
  <c r="DW22" i="138"/>
  <c r="DY22" i="138" s="1"/>
  <c r="EO22" i="138"/>
  <c r="EQ22" i="138" s="1"/>
  <c r="FG22" i="138"/>
  <c r="FI22" i="138" s="1"/>
  <c r="G21" i="83"/>
  <c r="M21" i="92"/>
  <c r="DE21" i="138"/>
  <c r="DG21" i="138" s="1"/>
  <c r="DW21" i="138"/>
  <c r="DY21" i="138" s="1"/>
  <c r="EO21" i="138"/>
  <c r="EQ21" i="138" s="1"/>
  <c r="FG21" i="138"/>
  <c r="FI21" i="138" s="1"/>
  <c r="G20" i="83"/>
  <c r="M20" i="92"/>
  <c r="DE20" i="138"/>
  <c r="DG20" i="138" s="1"/>
  <c r="DW20" i="138"/>
  <c r="DY20" i="138" s="1"/>
  <c r="EO20" i="138"/>
  <c r="EQ20" i="138" s="1"/>
  <c r="FG20" i="138"/>
  <c r="FI20" i="138" s="1"/>
  <c r="G19" i="83"/>
  <c r="M19" i="92"/>
  <c r="DE19" i="138"/>
  <c r="DG19" i="138" s="1"/>
  <c r="DW19" i="138"/>
  <c r="DY19" i="138" s="1"/>
  <c r="EO19" i="138"/>
  <c r="EQ19" i="138" s="1"/>
  <c r="FG19" i="138"/>
  <c r="FI19" i="138" s="1"/>
  <c r="G18" i="83"/>
  <c r="M18" i="92"/>
  <c r="DE18" i="138"/>
  <c r="DG18" i="138" s="1"/>
  <c r="DW18" i="138"/>
  <c r="DY18" i="138" s="1"/>
  <c r="EO18" i="138"/>
  <c r="EQ18" i="138" s="1"/>
  <c r="FG18" i="138"/>
  <c r="FI18" i="138" s="1"/>
  <c r="G17" i="83"/>
  <c r="M17" i="92"/>
  <c r="DE17" i="138"/>
  <c r="DG17" i="138" s="1"/>
  <c r="DW17" i="138"/>
  <c r="DY17" i="138" s="1"/>
  <c r="EO17" i="138"/>
  <c r="EQ17" i="138" s="1"/>
  <c r="FG17" i="138"/>
  <c r="FI17" i="138" s="1"/>
  <c r="G16" i="83"/>
  <c r="M16" i="92"/>
  <c r="DE16" i="138"/>
  <c r="DG16" i="138" s="1"/>
  <c r="DW16" i="138"/>
  <c r="DY16" i="138" s="1"/>
  <c r="EO16" i="138"/>
  <c r="EQ16" i="138" s="1"/>
  <c r="FG16" i="138"/>
  <c r="FI16" i="138" s="1"/>
  <c r="G15" i="83"/>
  <c r="M15" i="92"/>
  <c r="DE15" i="138"/>
  <c r="DG15" i="138" s="1"/>
  <c r="DW15" i="138"/>
  <c r="DY15" i="138" s="1"/>
  <c r="EO15" i="138"/>
  <c r="EQ15" i="138" s="1"/>
  <c r="FG15" i="138"/>
  <c r="FI15" i="138" s="1"/>
  <c r="G14" i="83"/>
  <c r="M14" i="92"/>
  <c r="DE14" i="138"/>
  <c r="DG14" i="138" s="1"/>
  <c r="DW14" i="138"/>
  <c r="DY14" i="138" s="1"/>
  <c r="EO14" i="138"/>
  <c r="EQ14" i="138" s="1"/>
  <c r="FG14" i="138"/>
  <c r="FI14" i="138" s="1"/>
  <c r="G13" i="83"/>
  <c r="M13" i="92"/>
  <c r="DE13" i="138"/>
  <c r="DG13" i="138" s="1"/>
  <c r="DW13" i="138"/>
  <c r="DY13" i="138" s="1"/>
  <c r="EO13" i="138"/>
  <c r="EQ13" i="138" s="1"/>
  <c r="FG13" i="138"/>
  <c r="FI13" i="138" s="1"/>
  <c r="G12" i="83"/>
  <c r="M12" i="92"/>
  <c r="DE12" i="138"/>
  <c r="DG12" i="138" s="1"/>
  <c r="DW12" i="138"/>
  <c r="DY12" i="138" s="1"/>
  <c r="EO12" i="138"/>
  <c r="EQ12" i="138" s="1"/>
  <c r="FG12" i="138"/>
  <c r="FI12" i="138" s="1"/>
  <c r="G11" i="83"/>
  <c r="M11" i="92"/>
  <c r="DE11" i="138"/>
  <c r="DG11" i="138" s="1"/>
  <c r="DW11" i="138"/>
  <c r="DY11" i="138" s="1"/>
  <c r="EO11" i="138"/>
  <c r="EQ11" i="138" s="1"/>
  <c r="FG11" i="138"/>
  <c r="FI11" i="138" s="1"/>
  <c r="G10" i="83"/>
  <c r="M10" i="92"/>
  <c r="DE10" i="138"/>
  <c r="DG10" i="138" s="1"/>
  <c r="DW10" i="138"/>
  <c r="DY10" i="138" s="1"/>
  <c r="EO10" i="138"/>
  <c r="EQ10" i="138" s="1"/>
  <c r="FG10" i="138"/>
  <c r="FI10" i="138" s="1"/>
  <c r="G9" i="83"/>
  <c r="M9" i="92"/>
  <c r="DE9" i="138"/>
  <c r="DG9" i="138" s="1"/>
  <c r="DW9" i="138"/>
  <c r="DY9" i="138" s="1"/>
  <c r="EO9" i="138"/>
  <c r="EQ9" i="138" s="1"/>
  <c r="FG9" i="138"/>
  <c r="FI9" i="138" s="1"/>
  <c r="U8" i="138"/>
  <c r="DG8" i="138"/>
  <c r="DY8" i="138"/>
  <c r="EQ8" i="138"/>
  <c r="FI8" i="138"/>
  <c r="I22" i="91"/>
  <c r="I22" i="90"/>
  <c r="I22" i="89"/>
  <c r="I22" i="88"/>
  <c r="O22" i="92"/>
  <c r="I22" i="92"/>
  <c r="I21" i="91"/>
  <c r="I21" i="90"/>
  <c r="I21" i="89"/>
  <c r="I21" i="88"/>
  <c r="O21" i="92"/>
  <c r="I21" i="92"/>
  <c r="I20" i="91"/>
  <c r="I20" i="90"/>
  <c r="I20" i="89"/>
  <c r="I20" i="88"/>
  <c r="O20" i="92"/>
  <c r="I20" i="92"/>
  <c r="I19" i="91"/>
  <c r="I19" i="90"/>
  <c r="I19" i="89"/>
  <c r="I19" i="88"/>
  <c r="O19" i="92"/>
  <c r="I19" i="92"/>
  <c r="I18" i="91"/>
  <c r="I18" i="90"/>
  <c r="I18" i="89"/>
  <c r="I18" i="88"/>
  <c r="O18" i="92"/>
  <c r="I18" i="92"/>
  <c r="I16" i="91"/>
  <c r="I16" i="90"/>
  <c r="I16" i="89"/>
  <c r="I16" i="88"/>
  <c r="O16" i="92"/>
  <c r="I16" i="92"/>
  <c r="I17" i="91"/>
  <c r="I17" i="90"/>
  <c r="I17" i="89"/>
  <c r="I17" i="88"/>
  <c r="O17" i="92"/>
  <c r="I17" i="92"/>
  <c r="I15" i="91"/>
  <c r="I15" i="90"/>
  <c r="I15" i="89"/>
  <c r="I15" i="88"/>
  <c r="O15" i="92"/>
  <c r="I15" i="92"/>
  <c r="I14" i="91"/>
  <c r="I14" i="90"/>
  <c r="I14" i="89"/>
  <c r="I14" i="88"/>
  <c r="O14" i="92"/>
  <c r="I14" i="92"/>
  <c r="I13" i="91"/>
  <c r="I13" i="90"/>
  <c r="I13" i="89"/>
  <c r="I13" i="88"/>
  <c r="O13" i="92"/>
  <c r="I13" i="92"/>
  <c r="I12" i="91"/>
  <c r="I12" i="90"/>
  <c r="I12" i="89"/>
  <c r="I12" i="88"/>
  <c r="O12" i="92"/>
  <c r="I12" i="92"/>
  <c r="I11" i="91"/>
  <c r="I11" i="90"/>
  <c r="I11" i="89"/>
  <c r="I11" i="88"/>
  <c r="O11" i="92"/>
  <c r="I11" i="92"/>
  <c r="I10" i="91"/>
  <c r="I10" i="90"/>
  <c r="I10" i="89"/>
  <c r="I10" i="88"/>
  <c r="O10" i="92"/>
  <c r="I10" i="92"/>
  <c r="I9" i="91"/>
  <c r="I9" i="90"/>
  <c r="I9" i="89"/>
  <c r="I9" i="88"/>
  <c r="O9" i="92"/>
  <c r="I9" i="92"/>
  <c r="E23" i="91"/>
  <c r="I8" i="91"/>
  <c r="E23" i="90"/>
  <c r="I8" i="90"/>
  <c r="E23" i="89"/>
  <c r="I8" i="89"/>
  <c r="E23" i="88"/>
  <c r="I8" i="88"/>
  <c r="E23" i="92"/>
  <c r="I8" i="92"/>
  <c r="AC22" i="81"/>
  <c r="AG22" i="81" s="1"/>
  <c r="AC22" i="82"/>
  <c r="AG22" i="82" s="1"/>
  <c r="Y22" i="83"/>
  <c r="Y22" i="84"/>
  <c r="BA22" i="81"/>
  <c r="BE22" i="81" s="1"/>
  <c r="BA22" i="82"/>
  <c r="BE22" i="82" s="1"/>
  <c r="AS22" i="83"/>
  <c r="AS22" i="84"/>
  <c r="BY22" i="81"/>
  <c r="CC22" i="81" s="1"/>
  <c r="BY22" i="82"/>
  <c r="CC22" i="82" s="1"/>
  <c r="BM22" i="83"/>
  <c r="BM22" i="84"/>
  <c r="CW22" i="81"/>
  <c r="DA22" i="81" s="1"/>
  <c r="CW22" i="82"/>
  <c r="DA22" i="82" s="1"/>
  <c r="CG22" i="83"/>
  <c r="CG22" i="84"/>
  <c r="Q22" i="84"/>
  <c r="I22" i="84"/>
  <c r="I22" i="83"/>
  <c r="M22" i="83" s="1"/>
  <c r="U22" i="82"/>
  <c r="M22" i="82"/>
  <c r="U22" i="81"/>
  <c r="M22" i="81"/>
  <c r="AC21" i="81"/>
  <c r="AG21" i="81" s="1"/>
  <c r="AC21" i="82"/>
  <c r="AG21" i="82" s="1"/>
  <c r="Y21" i="83"/>
  <c r="Y21" i="84"/>
  <c r="BA21" i="81"/>
  <c r="BE21" i="81" s="1"/>
  <c r="BA21" i="82"/>
  <c r="BE21" i="82" s="1"/>
  <c r="AS21" i="83"/>
  <c r="AS21" i="84"/>
  <c r="BY21" i="81"/>
  <c r="CC21" i="81" s="1"/>
  <c r="BY21" i="82"/>
  <c r="CC21" i="82" s="1"/>
  <c r="BM21" i="83"/>
  <c r="BM21" i="84"/>
  <c r="CW21" i="81"/>
  <c r="DA21" i="81" s="1"/>
  <c r="CW21" i="82"/>
  <c r="DA21" i="82" s="1"/>
  <c r="CG21" i="83"/>
  <c r="CG21" i="84"/>
  <c r="Q21" i="84"/>
  <c r="I21" i="84"/>
  <c r="I21" i="83"/>
  <c r="M21" i="83" s="1"/>
  <c r="U21" i="82"/>
  <c r="M21" i="82"/>
  <c r="U21" i="81"/>
  <c r="M21" i="81"/>
  <c r="AC20" i="81"/>
  <c r="AG20" i="81" s="1"/>
  <c r="AC20" i="82"/>
  <c r="AG20" i="82" s="1"/>
  <c r="Y20" i="83"/>
  <c r="Y20" i="84"/>
  <c r="BA20" i="81"/>
  <c r="BE20" i="81" s="1"/>
  <c r="BA20" i="82"/>
  <c r="BE20" i="82" s="1"/>
  <c r="AS20" i="83"/>
  <c r="AS20" i="84"/>
  <c r="BY20" i="81"/>
  <c r="CC20" i="81" s="1"/>
  <c r="BY20" i="82"/>
  <c r="CC20" i="82" s="1"/>
  <c r="BM20" i="83"/>
  <c r="BM20" i="84"/>
  <c r="CW20" i="81"/>
  <c r="DA20" i="81" s="1"/>
  <c r="CW20" i="82"/>
  <c r="DA20" i="82" s="1"/>
  <c r="CG20" i="83"/>
  <c r="CG20" i="84"/>
  <c r="Q20" i="84"/>
  <c r="I20" i="84"/>
  <c r="I20" i="83"/>
  <c r="M20" i="83" s="1"/>
  <c r="U20" i="82"/>
  <c r="M20" i="82"/>
  <c r="U20" i="81"/>
  <c r="M20" i="81"/>
  <c r="AC19" i="81"/>
  <c r="AG19" i="81" s="1"/>
  <c r="AC19" i="82"/>
  <c r="AG19" i="82" s="1"/>
  <c r="Y19" i="83"/>
  <c r="Y19" i="84"/>
  <c r="BA19" i="81"/>
  <c r="BE19" i="81" s="1"/>
  <c r="BA19" i="82"/>
  <c r="BE19" i="82" s="1"/>
  <c r="AS19" i="83"/>
  <c r="AS19" i="84"/>
  <c r="BY19" i="81"/>
  <c r="CC19" i="81" s="1"/>
  <c r="BY19" i="82"/>
  <c r="CC19" i="82" s="1"/>
  <c r="BM19" i="83"/>
  <c r="BM19" i="84"/>
  <c r="CW19" i="81"/>
  <c r="DA19" i="81" s="1"/>
  <c r="CW19" i="82"/>
  <c r="DA19" i="82" s="1"/>
  <c r="CG19" i="83"/>
  <c r="CG19" i="84"/>
  <c r="Q19" i="84"/>
  <c r="I19" i="84"/>
  <c r="I19" i="83"/>
  <c r="M19" i="83" s="1"/>
  <c r="U19" i="82"/>
  <c r="M19" i="82"/>
  <c r="U19" i="81"/>
  <c r="M19" i="81"/>
  <c r="AC18" i="81"/>
  <c r="AG18" i="81" s="1"/>
  <c r="AC18" i="82"/>
  <c r="AG18" i="82" s="1"/>
  <c r="Y18" i="83"/>
  <c r="Y18" i="84"/>
  <c r="BA18" i="81"/>
  <c r="BE18" i="81" s="1"/>
  <c r="BA18" i="82"/>
  <c r="BE18" i="82" s="1"/>
  <c r="AS18" i="83"/>
  <c r="AS18" i="84"/>
  <c r="BY18" i="81"/>
  <c r="CC18" i="81" s="1"/>
  <c r="BY18" i="82"/>
  <c r="CC18" i="82" s="1"/>
  <c r="BM18" i="83"/>
  <c r="BM18" i="84"/>
  <c r="CW18" i="81"/>
  <c r="DA18" i="81" s="1"/>
  <c r="CW18" i="82"/>
  <c r="DA18" i="82" s="1"/>
  <c r="CG18" i="83"/>
  <c r="CG18" i="84"/>
  <c r="Q18" i="84"/>
  <c r="I18" i="84"/>
  <c r="I18" i="83"/>
  <c r="M18" i="83" s="1"/>
  <c r="U18" i="82"/>
  <c r="M18" i="82"/>
  <c r="U18" i="81"/>
  <c r="M18" i="81"/>
  <c r="AC16" i="81"/>
  <c r="AG16" i="81" s="1"/>
  <c r="AC16" i="82"/>
  <c r="AG16" i="82" s="1"/>
  <c r="Y16" i="83"/>
  <c r="Y16" i="84"/>
  <c r="BA16" i="81"/>
  <c r="BE16" i="81" s="1"/>
  <c r="BA16" i="82"/>
  <c r="BE16" i="82" s="1"/>
  <c r="AS16" i="83"/>
  <c r="AS16" i="84"/>
  <c r="BY16" i="81"/>
  <c r="CC16" i="81" s="1"/>
  <c r="BY16" i="82"/>
  <c r="CC16" i="82" s="1"/>
  <c r="BM16" i="83"/>
  <c r="BM16" i="84"/>
  <c r="CW16" i="81"/>
  <c r="DA16" i="81" s="1"/>
  <c r="CW16" i="82"/>
  <c r="DA16" i="82" s="1"/>
  <c r="CG16" i="83"/>
  <c r="CG16" i="84"/>
  <c r="Q16" i="84"/>
  <c r="I16" i="84"/>
  <c r="I16" i="83"/>
  <c r="M16" i="83" s="1"/>
  <c r="U16" i="82"/>
  <c r="M16" i="82"/>
  <c r="U16" i="81"/>
  <c r="M16" i="81"/>
  <c r="AC17" i="81"/>
  <c r="AG17" i="81" s="1"/>
  <c r="AC17" i="82"/>
  <c r="AG17" i="82" s="1"/>
  <c r="Y17" i="83"/>
  <c r="Y17" i="84"/>
  <c r="BA17" i="81"/>
  <c r="BE17" i="81" s="1"/>
  <c r="BA17" i="82"/>
  <c r="BE17" i="82" s="1"/>
  <c r="AS17" i="83"/>
  <c r="AS17" i="84"/>
  <c r="BY17" i="81"/>
  <c r="CC17" i="81" s="1"/>
  <c r="BY17" i="82"/>
  <c r="CC17" i="82" s="1"/>
  <c r="BM17" i="83"/>
  <c r="BM17" i="84"/>
  <c r="CW17" i="81"/>
  <c r="DA17" i="81" s="1"/>
  <c r="CW17" i="82"/>
  <c r="DA17" i="82" s="1"/>
  <c r="CG17" i="83"/>
  <c r="CG17" i="84"/>
  <c r="Q17" i="84"/>
  <c r="I17" i="84"/>
  <c r="I17" i="83"/>
  <c r="M17" i="83" s="1"/>
  <c r="U17" i="82"/>
  <c r="M17" i="82"/>
  <c r="U17" i="81"/>
  <c r="M17" i="81"/>
  <c r="AC15" i="81"/>
  <c r="AG15" i="81" s="1"/>
  <c r="AC15" i="82"/>
  <c r="AG15" i="82" s="1"/>
  <c r="Y15" i="83"/>
  <c r="Y15" i="84"/>
  <c r="BA15" i="81"/>
  <c r="BE15" i="81" s="1"/>
  <c r="BA15" i="82"/>
  <c r="BE15" i="82" s="1"/>
  <c r="AS15" i="83"/>
  <c r="AS15" i="84"/>
  <c r="BY15" i="81"/>
  <c r="CC15" i="81" s="1"/>
  <c r="BY15" i="82"/>
  <c r="CC15" i="82" s="1"/>
  <c r="BM15" i="83"/>
  <c r="BM15" i="84"/>
  <c r="CW15" i="81"/>
  <c r="DA15" i="81" s="1"/>
  <c r="CW15" i="82"/>
  <c r="DA15" i="82" s="1"/>
  <c r="CG15" i="83"/>
  <c r="CG15" i="84"/>
  <c r="Q15" i="84"/>
  <c r="I15" i="84"/>
  <c r="I15" i="83"/>
  <c r="M15" i="83" s="1"/>
  <c r="U15" i="82"/>
  <c r="M15" i="82"/>
  <c r="U15" i="81"/>
  <c r="M15" i="81"/>
  <c r="AC14" i="81"/>
  <c r="AG14" i="81" s="1"/>
  <c r="AC14" i="82"/>
  <c r="AG14" i="82" s="1"/>
  <c r="Y14" i="83"/>
  <c r="Y14" i="84"/>
  <c r="BA14" i="81"/>
  <c r="BE14" i="81" s="1"/>
  <c r="BA14" i="82"/>
  <c r="BE14" i="82" s="1"/>
  <c r="AS14" i="83"/>
  <c r="AS14" i="84"/>
  <c r="BY14" i="81"/>
  <c r="CC14" i="81" s="1"/>
  <c r="BY14" i="82"/>
  <c r="CC14" i="82" s="1"/>
  <c r="BM14" i="83"/>
  <c r="BM14" i="84"/>
  <c r="CW14" i="81"/>
  <c r="DA14" i="81" s="1"/>
  <c r="CW14" i="82"/>
  <c r="DA14" i="82" s="1"/>
  <c r="CG14" i="83"/>
  <c r="CG14" i="84"/>
  <c r="Q14" i="84"/>
  <c r="I14" i="84"/>
  <c r="I14" i="83"/>
  <c r="M14" i="83" s="1"/>
  <c r="U14" i="82"/>
  <c r="M14" i="82"/>
  <c r="U14" i="81"/>
  <c r="M14" i="81"/>
  <c r="AC13" i="81"/>
  <c r="AG13" i="81" s="1"/>
  <c r="AC13" i="82"/>
  <c r="AG13" i="82" s="1"/>
  <c r="Y13" i="83"/>
  <c r="Y13" i="84"/>
  <c r="BA13" i="81"/>
  <c r="BE13" i="81" s="1"/>
  <c r="BA13" i="82"/>
  <c r="BE13" i="82" s="1"/>
  <c r="AS13" i="83"/>
  <c r="AS13" i="84"/>
  <c r="BY13" i="81"/>
  <c r="CC13" i="81" s="1"/>
  <c r="BY13" i="82"/>
  <c r="CC13" i="82" s="1"/>
  <c r="BM13" i="83"/>
  <c r="BM13" i="84"/>
  <c r="CW13" i="81"/>
  <c r="DA13" i="81" s="1"/>
  <c r="CW13" i="82"/>
  <c r="DA13" i="82" s="1"/>
  <c r="CG13" i="83"/>
  <c r="CG13" i="84"/>
  <c r="Q13" i="84"/>
  <c r="I13" i="84"/>
  <c r="I13" i="83"/>
  <c r="M13" i="83" s="1"/>
  <c r="U13" i="82"/>
  <c r="M13" i="82"/>
  <c r="U13" i="81"/>
  <c r="M13" i="81"/>
  <c r="AC12" i="81"/>
  <c r="AG12" i="81" s="1"/>
  <c r="AC12" i="82"/>
  <c r="AG12" i="82" s="1"/>
  <c r="Y12" i="83"/>
  <c r="Y12" i="84"/>
  <c r="BA12" i="81"/>
  <c r="BE12" i="81" s="1"/>
  <c r="BA12" i="82"/>
  <c r="BE12" i="82" s="1"/>
  <c r="AS12" i="83"/>
  <c r="AS12" i="84"/>
  <c r="BY12" i="81"/>
  <c r="CC12" i="81" s="1"/>
  <c r="BY12" i="82"/>
  <c r="CC12" i="82" s="1"/>
  <c r="BM12" i="83"/>
  <c r="BM12" i="84"/>
  <c r="CW12" i="81"/>
  <c r="DA12" i="81" s="1"/>
  <c r="CW12" i="82"/>
  <c r="DA12" i="82" s="1"/>
  <c r="CG12" i="83"/>
  <c r="CG12" i="84"/>
  <c r="Q12" i="84"/>
  <c r="I12" i="84"/>
  <c r="I12" i="83"/>
  <c r="M12" i="83" s="1"/>
  <c r="U12" i="82"/>
  <c r="M12" i="82"/>
  <c r="U12" i="81"/>
  <c r="M12" i="81"/>
  <c r="AC11" i="81"/>
  <c r="AG11" i="81" s="1"/>
  <c r="AC11" i="82"/>
  <c r="AG11" i="82" s="1"/>
  <c r="Y11" i="83"/>
  <c r="Y11" i="84"/>
  <c r="BA11" i="81"/>
  <c r="BE11" i="81" s="1"/>
  <c r="BA11" i="82"/>
  <c r="BE11" i="82" s="1"/>
  <c r="AS11" i="83"/>
  <c r="AS11" i="84"/>
  <c r="BY11" i="81"/>
  <c r="CC11" i="81" s="1"/>
  <c r="BY11" i="82"/>
  <c r="CC11" i="82" s="1"/>
  <c r="BM11" i="83"/>
  <c r="BM11" i="84"/>
  <c r="CW11" i="81"/>
  <c r="DA11" i="81" s="1"/>
  <c r="CW11" i="82"/>
  <c r="DA11" i="82" s="1"/>
  <c r="CG11" i="83"/>
  <c r="CG11" i="84"/>
  <c r="Q11" i="84"/>
  <c r="I11" i="84"/>
  <c r="I11" i="83"/>
  <c r="M11" i="83" s="1"/>
  <c r="U11" i="82"/>
  <c r="M11" i="82"/>
  <c r="U11" i="81"/>
  <c r="M11" i="81"/>
  <c r="AC10" i="81"/>
  <c r="AG10" i="81" s="1"/>
  <c r="AC10" i="82"/>
  <c r="AG10" i="82" s="1"/>
  <c r="Y10" i="83"/>
  <c r="Y10" i="84"/>
  <c r="BA10" i="81"/>
  <c r="BE10" i="81" s="1"/>
  <c r="BA10" i="82"/>
  <c r="BE10" i="82" s="1"/>
  <c r="AS10" i="83"/>
  <c r="AS10" i="84"/>
  <c r="BY10" i="81"/>
  <c r="CC10" i="81" s="1"/>
  <c r="BY10" i="82"/>
  <c r="CC10" i="82" s="1"/>
  <c r="BM10" i="83"/>
  <c r="BM10" i="84"/>
  <c r="CW10" i="81"/>
  <c r="DA10" i="81" s="1"/>
  <c r="CW10" i="82"/>
  <c r="DA10" i="82" s="1"/>
  <c r="CG10" i="83"/>
  <c r="CG10" i="84"/>
  <c r="Q10" i="84"/>
  <c r="I10" i="84"/>
  <c r="I10" i="83"/>
  <c r="M10" i="83" s="1"/>
  <c r="U10" i="82"/>
  <c r="M10" i="82"/>
  <c r="U10" i="81"/>
  <c r="M10" i="81"/>
  <c r="AC23" i="81"/>
  <c r="AG23" i="81" s="1"/>
  <c r="AC23" i="82"/>
  <c r="AG23" i="82" s="1"/>
  <c r="Y23" i="83"/>
  <c r="AC23" i="83" s="1"/>
  <c r="AG23" i="83" s="1"/>
  <c r="Y23" i="84"/>
  <c r="BA23" i="81"/>
  <c r="BE23" i="81" s="1"/>
  <c r="BA23" i="82"/>
  <c r="BE23" i="82" s="1"/>
  <c r="AS23" i="83"/>
  <c r="AW23" i="83" s="1"/>
  <c r="BA23" i="83" s="1"/>
  <c r="AS23" i="84"/>
  <c r="BY23" i="81"/>
  <c r="CC23" i="81" s="1"/>
  <c r="BY23" i="82"/>
  <c r="CC23" i="82" s="1"/>
  <c r="BM23" i="83"/>
  <c r="BQ23" i="83" s="1"/>
  <c r="BU23" i="83" s="1"/>
  <c r="BM23" i="84"/>
  <c r="CW23" i="81"/>
  <c r="DA23" i="81" s="1"/>
  <c r="CW23" i="82"/>
  <c r="DA23" i="82" s="1"/>
  <c r="CG23" i="83"/>
  <c r="CK23" i="83" s="1"/>
  <c r="CO23" i="83" s="1"/>
  <c r="CG23" i="84"/>
  <c r="Q23" i="84"/>
  <c r="I23" i="84"/>
  <c r="I23" i="83"/>
  <c r="M23" i="83" s="1"/>
  <c r="U23" i="82"/>
  <c r="M23" i="82"/>
  <c r="U23" i="81"/>
  <c r="M23" i="81"/>
  <c r="AC9" i="81"/>
  <c r="AG9" i="81" s="1"/>
  <c r="AC9" i="82"/>
  <c r="AG9" i="82" s="1"/>
  <c r="Y9" i="83"/>
  <c r="Y9" i="84"/>
  <c r="BA9" i="81"/>
  <c r="BE9" i="81" s="1"/>
  <c r="BA9" i="82"/>
  <c r="BE9" i="82" s="1"/>
  <c r="AS9" i="83"/>
  <c r="AS9" i="84"/>
  <c r="BY9" i="81"/>
  <c r="CC9" i="81" s="1"/>
  <c r="BY9" i="82"/>
  <c r="CC9" i="82" s="1"/>
  <c r="BM9" i="83"/>
  <c r="BM9" i="84"/>
  <c r="CW9" i="81"/>
  <c r="DA9" i="81" s="1"/>
  <c r="CW9" i="82"/>
  <c r="DA9" i="82" s="1"/>
  <c r="CG9" i="83"/>
  <c r="CG9" i="84"/>
  <c r="Q9" i="84"/>
  <c r="I9" i="84"/>
  <c r="I9" i="83"/>
  <c r="M9" i="83" s="1"/>
  <c r="U9" i="82"/>
  <c r="M9" i="82"/>
  <c r="U9" i="81"/>
  <c r="M9" i="81"/>
  <c r="AC8" i="81"/>
  <c r="AG8" i="81" s="1"/>
  <c r="AC8" i="82"/>
  <c r="AG8" i="82" s="1"/>
  <c r="Y8" i="83"/>
  <c r="Y8" i="84"/>
  <c r="BA8" i="81"/>
  <c r="BE8" i="81" s="1"/>
  <c r="BA8" i="82"/>
  <c r="BE8" i="82" s="1"/>
  <c r="AS8" i="83"/>
  <c r="AS8" i="84"/>
  <c r="BY8" i="81"/>
  <c r="CC8" i="81" s="1"/>
  <c r="BY8" i="82"/>
  <c r="CC8" i="82" s="1"/>
  <c r="BM8" i="83"/>
  <c r="BM8" i="84"/>
  <c r="CW8" i="81"/>
  <c r="DA8" i="81" s="1"/>
  <c r="CW8" i="82"/>
  <c r="DA8" i="82" s="1"/>
  <c r="CG8" i="83"/>
  <c r="CG8" i="84"/>
  <c r="Q8" i="84"/>
  <c r="I8" i="84"/>
  <c r="U8" i="82"/>
  <c r="M8" i="82"/>
  <c r="U8" i="81"/>
  <c r="M8" i="81"/>
  <c r="S60" i="99"/>
  <c r="U60" i="99" s="1"/>
  <c r="AM26" i="144"/>
  <c r="AE60" i="99"/>
  <c r="AG60" i="99" s="1"/>
  <c r="AS26" i="144"/>
  <c r="AQ60" i="99"/>
  <c r="AS60" i="99" s="1"/>
  <c r="AY26" i="144"/>
  <c r="BC60" i="99"/>
  <c r="BE60" i="99" s="1"/>
  <c r="BE26" i="144"/>
  <c r="S58" i="99"/>
  <c r="U58" i="99" s="1"/>
  <c r="AM24" i="144"/>
  <c r="AE58" i="99"/>
  <c r="AG58" i="99" s="1"/>
  <c r="AS24" i="144"/>
  <c r="AQ58" i="99"/>
  <c r="AS58" i="99" s="1"/>
  <c r="AY24" i="144"/>
  <c r="BC58" i="99"/>
  <c r="BE58" i="99" s="1"/>
  <c r="BE24" i="144"/>
  <c r="S57" i="99"/>
  <c r="U57" i="99" s="1"/>
  <c r="AM23" i="144"/>
  <c r="AE57" i="99"/>
  <c r="AG57" i="99" s="1"/>
  <c r="AS23" i="144"/>
  <c r="AQ57" i="99"/>
  <c r="AS57" i="99" s="1"/>
  <c r="AY23" i="144"/>
  <c r="BC57" i="99"/>
  <c r="BE57" i="99" s="1"/>
  <c r="BE23" i="144"/>
  <c r="S56" i="99"/>
  <c r="U56" i="99" s="1"/>
  <c r="AM22" i="144"/>
  <c r="AE56" i="99"/>
  <c r="AG56" i="99" s="1"/>
  <c r="AS22" i="144"/>
  <c r="AQ56" i="99"/>
  <c r="AS56" i="99" s="1"/>
  <c r="AY22" i="144"/>
  <c r="BC56" i="99"/>
  <c r="BE56" i="99" s="1"/>
  <c r="BE22" i="144"/>
  <c r="K21" i="3"/>
  <c r="G809" i="1" s="1"/>
  <c r="Q21" i="92"/>
  <c r="E21" i="87"/>
  <c r="AU21" i="92"/>
  <c r="AY21" i="92" s="1"/>
  <c r="S55" i="99"/>
  <c r="U55" i="99" s="1"/>
  <c r="Q21" i="91" s="1"/>
  <c r="AM21" i="144"/>
  <c r="AU21" i="91" s="1"/>
  <c r="AY21" i="91" s="1"/>
  <c r="AE55" i="99"/>
  <c r="AG55" i="99" s="1"/>
  <c r="Q21" i="90" s="1"/>
  <c r="AS21" i="144"/>
  <c r="AU21" i="90" s="1"/>
  <c r="AY21" i="90" s="1"/>
  <c r="AQ55" i="99"/>
  <c r="AS55" i="99" s="1"/>
  <c r="Q21" i="89" s="1"/>
  <c r="AY21" i="144"/>
  <c r="AU21" i="89" s="1"/>
  <c r="AY21" i="89" s="1"/>
  <c r="BC55" i="99"/>
  <c r="BE55" i="99" s="1"/>
  <c r="Q21" i="88" s="1"/>
  <c r="BE21" i="144"/>
  <c r="AU21" i="88" s="1"/>
  <c r="AY21" i="88" s="1"/>
  <c r="K20" i="3"/>
  <c r="G780" i="1" s="1"/>
  <c r="Q20" i="92"/>
  <c r="E20" i="87"/>
  <c r="AU20" i="92"/>
  <c r="AY20" i="92" s="1"/>
  <c r="S54" i="99"/>
  <c r="U54" i="99" s="1"/>
  <c r="Q20" i="91" s="1"/>
  <c r="AM20" i="144"/>
  <c r="AU20" i="91" s="1"/>
  <c r="AY20" i="91" s="1"/>
  <c r="AE54" i="99"/>
  <c r="AG54" i="99" s="1"/>
  <c r="Q20" i="90" s="1"/>
  <c r="AS20" i="144"/>
  <c r="AU20" i="90" s="1"/>
  <c r="AY20" i="90" s="1"/>
  <c r="AQ54" i="99"/>
  <c r="AS54" i="99" s="1"/>
  <c r="Q20" i="89" s="1"/>
  <c r="AY20" i="144"/>
  <c r="AU20" i="89" s="1"/>
  <c r="AY20" i="89" s="1"/>
  <c r="BC54" i="99"/>
  <c r="BE54" i="99" s="1"/>
  <c r="Q20" i="88" s="1"/>
  <c r="BE20" i="144"/>
  <c r="AU20" i="88" s="1"/>
  <c r="AY20" i="88" s="1"/>
  <c r="K19" i="3"/>
  <c r="G751" i="1" s="1"/>
  <c r="Q19" i="92"/>
  <c r="E19" i="87"/>
  <c r="AU19" i="92"/>
  <c r="AY19" i="92" s="1"/>
  <c r="S53" i="99"/>
  <c r="U53" i="99" s="1"/>
  <c r="Q19" i="91" s="1"/>
  <c r="AM19" i="144"/>
  <c r="AU19" i="91" s="1"/>
  <c r="AY19" i="91" s="1"/>
  <c r="AE53" i="99"/>
  <c r="AG53" i="99" s="1"/>
  <c r="Q19" i="90" s="1"/>
  <c r="AS19" i="144"/>
  <c r="AU19" i="90" s="1"/>
  <c r="AY19" i="90" s="1"/>
  <c r="AQ53" i="99"/>
  <c r="AS53" i="99" s="1"/>
  <c r="Q19" i="89" s="1"/>
  <c r="AY19" i="144"/>
  <c r="AU19" i="89" s="1"/>
  <c r="AY19" i="89" s="1"/>
  <c r="BC53" i="99"/>
  <c r="BE53" i="99" s="1"/>
  <c r="Q19" i="88" s="1"/>
  <c r="BE19" i="144"/>
  <c r="AU19" i="88" s="1"/>
  <c r="AY19" i="88" s="1"/>
  <c r="K18" i="3"/>
  <c r="G722" i="1" s="1"/>
  <c r="Q18" i="92"/>
  <c r="E18" i="87"/>
  <c r="AU18" i="92"/>
  <c r="AY18" i="92" s="1"/>
  <c r="S52" i="99"/>
  <c r="U52" i="99" s="1"/>
  <c r="Q18" i="91" s="1"/>
  <c r="AM18" i="144"/>
  <c r="AU18" i="91" s="1"/>
  <c r="AY18" i="91" s="1"/>
  <c r="AE52" i="99"/>
  <c r="AG52" i="99" s="1"/>
  <c r="Q18" i="90" s="1"/>
  <c r="AS18" i="144"/>
  <c r="AU18" i="90" s="1"/>
  <c r="AY18" i="90" s="1"/>
  <c r="AQ52" i="99"/>
  <c r="AS52" i="99" s="1"/>
  <c r="Q18" i="89" s="1"/>
  <c r="AY18" i="144"/>
  <c r="AU18" i="89" s="1"/>
  <c r="AY18" i="89" s="1"/>
  <c r="BC52" i="99"/>
  <c r="BE52" i="99" s="1"/>
  <c r="Q18" i="88" s="1"/>
  <c r="BE18" i="144"/>
  <c r="AU18" i="88" s="1"/>
  <c r="AY18" i="88" s="1"/>
  <c r="K17" i="3"/>
  <c r="G693" i="1" s="1"/>
  <c r="Q17" i="92"/>
  <c r="E17" i="87"/>
  <c r="AU17" i="92"/>
  <c r="AY17" i="92" s="1"/>
  <c r="S51" i="99"/>
  <c r="U51" i="99" s="1"/>
  <c r="Q17" i="91" s="1"/>
  <c r="AM17" i="144"/>
  <c r="AU17" i="91" s="1"/>
  <c r="AY17" i="91" s="1"/>
  <c r="AE51" i="99"/>
  <c r="AG51" i="99" s="1"/>
  <c r="Q17" i="90" s="1"/>
  <c r="AS17" i="144"/>
  <c r="AU17" i="90" s="1"/>
  <c r="AY17" i="90" s="1"/>
  <c r="AQ51" i="99"/>
  <c r="AS51" i="99" s="1"/>
  <c r="Q17" i="89" s="1"/>
  <c r="AY17" i="144"/>
  <c r="AU17" i="89" s="1"/>
  <c r="AY17" i="89" s="1"/>
  <c r="BC51" i="99"/>
  <c r="BE51" i="99" s="1"/>
  <c r="Q17" i="88" s="1"/>
  <c r="BE17" i="144"/>
  <c r="AU17" i="88" s="1"/>
  <c r="AY17" i="88" s="1"/>
  <c r="K16" i="3"/>
  <c r="G664" i="1" s="1"/>
  <c r="Q16" i="92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S50" i="99"/>
  <c r="U50" i="99" s="1"/>
  <c r="Q16" i="91" s="1"/>
  <c r="AM16" i="144"/>
  <c r="AU16" i="91" s="1"/>
  <c r="AY16" i="91" s="1"/>
  <c r="AE50" i="99"/>
  <c r="AG50" i="99" s="1"/>
  <c r="Q16" i="90" s="1"/>
  <c r="AS16" i="144"/>
  <c r="AU16" i="90" s="1"/>
  <c r="AY16" i="90" s="1"/>
  <c r="AQ50" i="99"/>
  <c r="AS50" i="99" s="1"/>
  <c r="Q16" i="89" s="1"/>
  <c r="AY16" i="144"/>
  <c r="AU16" i="89" s="1"/>
  <c r="AY16" i="89" s="1"/>
  <c r="BC50" i="99"/>
  <c r="BE50" i="99" s="1"/>
  <c r="Q16" i="88" s="1"/>
  <c r="BE16" i="144"/>
  <c r="AU16" i="88" s="1"/>
  <c r="AY16" i="88" s="1"/>
  <c r="K15" i="3"/>
  <c r="G635" i="1" s="1"/>
  <c r="Q15" i="92"/>
  <c r="E15" i="87"/>
  <c r="AU15" i="92"/>
  <c r="AY15" i="92" s="1"/>
  <c r="S49" i="99"/>
  <c r="U49" i="99" s="1"/>
  <c r="Q15" i="91" s="1"/>
  <c r="AM15" i="144"/>
  <c r="AU15" i="91" s="1"/>
  <c r="AY15" i="91" s="1"/>
  <c r="AE49" i="99"/>
  <c r="AG49" i="99" s="1"/>
  <c r="Q15" i="90" s="1"/>
  <c r="AS15" i="144"/>
  <c r="AU15" i="90" s="1"/>
  <c r="AY15" i="90" s="1"/>
  <c r="AQ49" i="99"/>
  <c r="AS49" i="99" s="1"/>
  <c r="Q15" i="89" s="1"/>
  <c r="AY15" i="144"/>
  <c r="AU15" i="89" s="1"/>
  <c r="AY15" i="89" s="1"/>
  <c r="BC49" i="99"/>
  <c r="BE49" i="99" s="1"/>
  <c r="Q15" i="88" s="1"/>
  <c r="BE15" i="144"/>
  <c r="AU15" i="88" s="1"/>
  <c r="AY15" i="88" s="1"/>
  <c r="K14" i="3"/>
  <c r="G606" i="1" s="1"/>
  <c r="Q14" i="92"/>
  <c r="E14" i="87"/>
  <c r="AU14" i="92"/>
  <c r="AY14" i="92" s="1"/>
  <c r="S48" i="99"/>
  <c r="U48" i="99" s="1"/>
  <c r="Q14" i="91" s="1"/>
  <c r="AM14" i="144"/>
  <c r="AU14" i="91" s="1"/>
  <c r="AY14" i="91" s="1"/>
  <c r="AE48" i="99"/>
  <c r="AG48" i="99" s="1"/>
  <c r="Q14" i="90" s="1"/>
  <c r="AS14" i="144"/>
  <c r="AU14" i="90" s="1"/>
  <c r="AY14" i="90" s="1"/>
  <c r="AQ48" i="99"/>
  <c r="AS48" i="99" s="1"/>
  <c r="Q14" i="89" s="1"/>
  <c r="AY14" i="144"/>
  <c r="AU14" i="89" s="1"/>
  <c r="AY14" i="89" s="1"/>
  <c r="BC48" i="99"/>
  <c r="BE48" i="99" s="1"/>
  <c r="Q14" i="88" s="1"/>
  <c r="BE14" i="144"/>
  <c r="AU14" i="88" s="1"/>
  <c r="AY14" i="88" s="1"/>
  <c r="K13" i="3"/>
  <c r="G577" i="1" s="1"/>
  <c r="Q13" i="92"/>
  <c r="E13" i="87"/>
  <c r="AU13" i="92"/>
  <c r="AY13" i="92" s="1"/>
  <c r="S47" i="99"/>
  <c r="U47" i="99" s="1"/>
  <c r="Q13" i="91" s="1"/>
  <c r="AM13" i="144"/>
  <c r="AU13" i="91" s="1"/>
  <c r="AY13" i="91" s="1"/>
  <c r="AE47" i="99"/>
  <c r="AG47" i="99" s="1"/>
  <c r="Q13" i="90" s="1"/>
  <c r="AS13" i="144"/>
  <c r="AU13" i="90" s="1"/>
  <c r="AY13" i="90" s="1"/>
  <c r="AQ47" i="99"/>
  <c r="AS47" i="99" s="1"/>
  <c r="Q13" i="89" s="1"/>
  <c r="AY13" i="144"/>
  <c r="AU13" i="89" s="1"/>
  <c r="AY13" i="89" s="1"/>
  <c r="BC47" i="99"/>
  <c r="BE47" i="99" s="1"/>
  <c r="Q13" i="88" s="1"/>
  <c r="BE13" i="144"/>
  <c r="AU13" i="88" s="1"/>
  <c r="AY13" i="88" s="1"/>
  <c r="K12" i="3"/>
  <c r="G548" i="1" s="1"/>
  <c r="Q12" i="92"/>
  <c r="E12" i="87"/>
  <c r="AU12" i="92"/>
  <c r="AY12" i="92" s="1"/>
  <c r="S46" i="99"/>
  <c r="U46" i="99" s="1"/>
  <c r="Q12" i="91" s="1"/>
  <c r="AM12" i="144"/>
  <c r="AU12" i="91" s="1"/>
  <c r="AY12" i="91" s="1"/>
  <c r="AE46" i="99"/>
  <c r="AG46" i="99" s="1"/>
  <c r="Q12" i="90" s="1"/>
  <c r="AS12" i="144"/>
  <c r="AU12" i="90" s="1"/>
  <c r="AY12" i="90" s="1"/>
  <c r="AQ46" i="99"/>
  <c r="AS46" i="99" s="1"/>
  <c r="Q12" i="89" s="1"/>
  <c r="AY12" i="144"/>
  <c r="AU12" i="89" s="1"/>
  <c r="AY12" i="89" s="1"/>
  <c r="BC46" i="99"/>
  <c r="BE46" i="99" s="1"/>
  <c r="Q12" i="88" s="1"/>
  <c r="BE12" i="144"/>
  <c r="AU12" i="88" s="1"/>
  <c r="AY12" i="88" s="1"/>
  <c r="K11" i="3"/>
  <c r="G519" i="1" s="1"/>
  <c r="Q11" i="92"/>
  <c r="E11" i="87"/>
  <c r="AU11" i="92"/>
  <c r="AY11" i="92" s="1"/>
  <c r="S45" i="99"/>
  <c r="U45" i="99" s="1"/>
  <c r="Q11" i="91" s="1"/>
  <c r="AM11" i="144"/>
  <c r="AU11" i="91" s="1"/>
  <c r="AY11" i="91" s="1"/>
  <c r="AE45" i="99"/>
  <c r="AG45" i="99" s="1"/>
  <c r="Q11" i="90" s="1"/>
  <c r="AS11" i="144"/>
  <c r="AU11" i="90" s="1"/>
  <c r="AY11" i="90" s="1"/>
  <c r="AQ45" i="99"/>
  <c r="AS45" i="99" s="1"/>
  <c r="Q11" i="89" s="1"/>
  <c r="AY11" i="144"/>
  <c r="AU11" i="89" s="1"/>
  <c r="AY11" i="89" s="1"/>
  <c r="BC45" i="99"/>
  <c r="BE45" i="99" s="1"/>
  <c r="Q11" i="88" s="1"/>
  <c r="BE11" i="144"/>
  <c r="AU11" i="88" s="1"/>
  <c r="AY11" i="88" s="1"/>
  <c r="K10" i="3"/>
  <c r="G490" i="1" s="1"/>
  <c r="Q10" i="92"/>
  <c r="E10" i="87"/>
  <c r="AU10" i="92"/>
  <c r="AY10" i="92" s="1"/>
  <c r="S44" i="99"/>
  <c r="U44" i="99" s="1"/>
  <c r="Q10" i="91" s="1"/>
  <c r="AM10" i="144"/>
  <c r="AU10" i="91" s="1"/>
  <c r="AY10" i="91" s="1"/>
  <c r="AE44" i="99"/>
  <c r="AG44" i="99" s="1"/>
  <c r="Q10" i="90" s="1"/>
  <c r="AS10" i="144"/>
  <c r="AU10" i="90" s="1"/>
  <c r="AY10" i="90" s="1"/>
  <c r="AQ44" i="99"/>
  <c r="AS44" i="99" s="1"/>
  <c r="Q10" i="89" s="1"/>
  <c r="AY10" i="144"/>
  <c r="AU10" i="89" s="1"/>
  <c r="AY10" i="89" s="1"/>
  <c r="BC44" i="99"/>
  <c r="BE44" i="99" s="1"/>
  <c r="Q10" i="88" s="1"/>
  <c r="BE10" i="144"/>
  <c r="AU10" i="88" s="1"/>
  <c r="AY10" i="88" s="1"/>
  <c r="K9" i="3"/>
  <c r="G461" i="1" s="1"/>
  <c r="Q9" i="92"/>
  <c r="E9" i="87"/>
  <c r="AU9" i="92"/>
  <c r="AY9" i="92" s="1"/>
  <c r="S43" i="99"/>
  <c r="U43" i="99" s="1"/>
  <c r="Q9" i="91" s="1"/>
  <c r="AM9" i="144"/>
  <c r="AU9" i="91" s="1"/>
  <c r="AY9" i="91" s="1"/>
  <c r="AE43" i="99"/>
  <c r="AG43" i="99" s="1"/>
  <c r="Q9" i="90" s="1"/>
  <c r="AS9" i="144"/>
  <c r="AU9" i="90" s="1"/>
  <c r="AY9" i="90" s="1"/>
  <c r="AQ43" i="99"/>
  <c r="AS43" i="99" s="1"/>
  <c r="Q9" i="89" s="1"/>
  <c r="AY9" i="144"/>
  <c r="AU9" i="89" s="1"/>
  <c r="AY9" i="89" s="1"/>
  <c r="BC43" i="99"/>
  <c r="BE43" i="99" s="1"/>
  <c r="Q9" i="88" s="1"/>
  <c r="BE9" i="144"/>
  <c r="AU9" i="88" s="1"/>
  <c r="AY9" i="88" s="1"/>
  <c r="K8" i="3"/>
  <c r="G432" i="1" s="1"/>
  <c r="Q8" i="92"/>
  <c r="E8" i="87"/>
  <c r="AU8" i="92"/>
  <c r="AY8" i="92" s="1"/>
  <c r="S42" i="99"/>
  <c r="U42" i="99" s="1"/>
  <c r="Q8" i="91" s="1"/>
  <c r="AM8" i="144"/>
  <c r="AU8" i="91" s="1"/>
  <c r="AY8" i="91" s="1"/>
  <c r="AE42" i="99"/>
  <c r="AG42" i="99" s="1"/>
  <c r="Q8" i="90" s="1"/>
  <c r="AS8" i="144"/>
  <c r="AU8" i="90" s="1"/>
  <c r="AY8" i="90" s="1"/>
  <c r="AQ42" i="99"/>
  <c r="AS42" i="99" s="1"/>
  <c r="Q8" i="89" s="1"/>
  <c r="AY8" i="144"/>
  <c r="AU8" i="89" s="1"/>
  <c r="AY8" i="89" s="1"/>
  <c r="BC42" i="99"/>
  <c r="BE42" i="99" s="1"/>
  <c r="Q8" i="88" s="1"/>
  <c r="BE8" i="144"/>
  <c r="AU8" i="88" s="1"/>
  <c r="AY8" i="88" s="1"/>
  <c r="K24" i="3"/>
  <c r="G896" i="1" s="1"/>
  <c r="Q22" i="92"/>
  <c r="E22" i="87"/>
  <c r="AU22" i="92"/>
  <c r="AY22" i="92" s="1"/>
  <c r="S59" i="99"/>
  <c r="U59" i="99" s="1"/>
  <c r="Q22" i="91" s="1"/>
  <c r="AM25" i="144"/>
  <c r="AU22" i="91" s="1"/>
  <c r="AY22" i="91" s="1"/>
  <c r="AE59" i="99"/>
  <c r="AG59" i="99" s="1"/>
  <c r="Q22" i="90" s="1"/>
  <c r="AS25" i="144"/>
  <c r="AU22" i="90" s="1"/>
  <c r="AY22" i="90" s="1"/>
  <c r="AQ59" i="99"/>
  <c r="AS59" i="99" s="1"/>
  <c r="Q22" i="89" s="1"/>
  <c r="AY25" i="144"/>
  <c r="AU22" i="89" s="1"/>
  <c r="AY22" i="89" s="1"/>
  <c r="BC59" i="99"/>
  <c r="BE59" i="99" s="1"/>
  <c r="Q22" i="88" s="1"/>
  <c r="BE25" i="144"/>
  <c r="AU22" i="88" s="1"/>
  <c r="AY22" i="88" s="1"/>
  <c r="Q26" i="29"/>
  <c r="BA8" i="7"/>
  <c r="I14" i="58"/>
  <c r="J23" i="57" s="1"/>
  <c r="BQ23" i="80"/>
  <c r="BU23" i="80" s="1"/>
  <c r="BQ23" i="85"/>
  <c r="CK23" i="79" s="1"/>
  <c r="I13" i="58"/>
  <c r="I23" i="57" s="1"/>
  <c r="BA23" i="80"/>
  <c r="BE23" i="80" s="1"/>
  <c r="BA23" i="85"/>
  <c r="BS23" i="79" s="1"/>
  <c r="Q24" i="47" s="1"/>
  <c r="I12" i="58"/>
  <c r="H23" i="57" s="1"/>
  <c r="AK23" i="80"/>
  <c r="AO23" i="80" s="1"/>
  <c r="AK23" i="85"/>
  <c r="BA23" i="79" s="1"/>
  <c r="I11" i="58"/>
  <c r="G23" i="57" s="1"/>
  <c r="U23" i="80"/>
  <c r="Y23" i="80" s="1"/>
  <c r="U23" i="85"/>
  <c r="AI23" i="79" s="1"/>
  <c r="M24" i="47" s="1"/>
  <c r="E27" i="28"/>
  <c r="AA46" i="30"/>
  <c r="AA45" i="30"/>
  <c r="AA41" i="30"/>
  <c r="AA40" i="30"/>
  <c r="AA39" i="30"/>
  <c r="AA38" i="30"/>
  <c r="AA37" i="30"/>
  <c r="AA36" i="30"/>
  <c r="AA33" i="30"/>
  <c r="AA32" i="30"/>
  <c r="AA31" i="30"/>
  <c r="AA30" i="30"/>
  <c r="AA29" i="30"/>
  <c r="AA28" i="30"/>
  <c r="AA27" i="30"/>
  <c r="AA25" i="30"/>
  <c r="AA20" i="30"/>
  <c r="AA19" i="30"/>
  <c r="AA18" i="30"/>
  <c r="AA17" i="30"/>
  <c r="AA16" i="30"/>
  <c r="AA15" i="30"/>
  <c r="AA14" i="30"/>
  <c r="AA11" i="30"/>
  <c r="K24" i="47"/>
  <c r="K32" i="30"/>
  <c r="K31" i="30"/>
  <c r="K30" i="30"/>
  <c r="K29" i="30"/>
  <c r="K28" i="30"/>
  <c r="K27" i="30"/>
  <c r="K25" i="30"/>
  <c r="K32" i="31"/>
  <c r="K31" i="31"/>
  <c r="K30" i="31"/>
  <c r="K29" i="31"/>
  <c r="K28" i="31"/>
  <c r="K27" i="31"/>
  <c r="K25" i="31"/>
  <c r="K32" i="32"/>
  <c r="K31" i="32"/>
  <c r="K30" i="32"/>
  <c r="K29" i="32"/>
  <c r="K28" i="32"/>
  <c r="K27" i="32"/>
  <c r="K25" i="32"/>
  <c r="K32" i="33"/>
  <c r="K31" i="33"/>
  <c r="K30" i="33"/>
  <c r="K29" i="33"/>
  <c r="K28" i="33"/>
  <c r="K27" i="33"/>
  <c r="K25" i="33"/>
  <c r="K32" i="34"/>
  <c r="K31" i="34"/>
  <c r="K30" i="34"/>
  <c r="K29" i="34"/>
  <c r="K28" i="34"/>
  <c r="K27" i="34"/>
  <c r="K25" i="34"/>
  <c r="K32" i="35"/>
  <c r="K31" i="35"/>
  <c r="K30" i="35"/>
  <c r="K29" i="35"/>
  <c r="K28" i="35"/>
  <c r="K27" i="35"/>
  <c r="K25" i="35"/>
  <c r="K32" i="36"/>
  <c r="K31" i="36"/>
  <c r="K30" i="36"/>
  <c r="K29" i="36"/>
  <c r="K28" i="36"/>
  <c r="K27" i="36"/>
  <c r="K25" i="36"/>
  <c r="K32" i="37"/>
  <c r="K31" i="37"/>
  <c r="K30" i="37"/>
  <c r="K29" i="37"/>
  <c r="K28" i="37"/>
  <c r="K27" i="37"/>
  <c r="K25" i="37"/>
  <c r="K32" i="38"/>
  <c r="K31" i="38"/>
  <c r="K30" i="38"/>
  <c r="K29" i="38"/>
  <c r="K28" i="38"/>
  <c r="K27" i="38"/>
  <c r="K25" i="38"/>
  <c r="K32" i="39"/>
  <c r="K31" i="39"/>
  <c r="K30" i="39"/>
  <c r="K29" i="39"/>
  <c r="K28" i="39"/>
  <c r="K27" i="39"/>
  <c r="K25" i="39"/>
  <c r="K32" i="40"/>
  <c r="K31" i="40"/>
  <c r="K30" i="40"/>
  <c r="K29" i="40"/>
  <c r="K28" i="40"/>
  <c r="K27" i="40"/>
  <c r="K25" i="40"/>
  <c r="K32" i="41"/>
  <c r="K31" i="41"/>
  <c r="K30" i="41"/>
  <c r="K29" i="41"/>
  <c r="K28" i="41"/>
  <c r="K27" i="41"/>
  <c r="K25" i="41"/>
  <c r="K32" i="42"/>
  <c r="K31" i="42"/>
  <c r="K30" i="42"/>
  <c r="K29" i="42"/>
  <c r="K28" i="42"/>
  <c r="K27" i="42"/>
  <c r="K25" i="42"/>
  <c r="K32" i="43"/>
  <c r="K31" i="43"/>
  <c r="K30" i="43"/>
  <c r="K29" i="43"/>
  <c r="K28" i="43"/>
  <c r="K27" i="43"/>
  <c r="K25" i="43"/>
  <c r="K32" i="44"/>
  <c r="K31" i="44"/>
  <c r="K30" i="44"/>
  <c r="K29" i="44"/>
  <c r="K28" i="44"/>
  <c r="K27" i="44"/>
  <c r="K25" i="44"/>
  <c r="K32" i="45"/>
  <c r="K31" i="45"/>
  <c r="K30" i="45"/>
  <c r="K29" i="45"/>
  <c r="K28" i="45"/>
  <c r="K27" i="45"/>
  <c r="K25" i="45"/>
  <c r="K32" i="46"/>
  <c r="K31" i="46"/>
  <c r="K30" i="46"/>
  <c r="K29" i="46"/>
  <c r="K28" i="46"/>
  <c r="K27" i="46"/>
  <c r="K25" i="46"/>
  <c r="K62" i="52"/>
  <c r="K61" i="52"/>
  <c r="K60" i="52"/>
  <c r="K59" i="52"/>
  <c r="K58" i="52"/>
  <c r="K57" i="52"/>
  <c r="K55" i="52"/>
  <c r="BQ22" i="80"/>
  <c r="BU22" i="80" s="1"/>
  <c r="BQ22" i="85"/>
  <c r="CK22" i="79" s="1"/>
  <c r="BA22" i="80"/>
  <c r="BE22" i="80" s="1"/>
  <c r="BA22" i="85"/>
  <c r="BS22" i="79" s="1"/>
  <c r="Q22" i="47" s="1"/>
  <c r="AK22" i="80"/>
  <c r="AO22" i="80" s="1"/>
  <c r="AK22" i="85"/>
  <c r="BA22" i="79" s="1"/>
  <c r="U22" i="80"/>
  <c r="Y22" i="80" s="1"/>
  <c r="U22" i="85"/>
  <c r="AI22" i="79" s="1"/>
  <c r="M22" i="47" s="1"/>
  <c r="AA46" i="32"/>
  <c r="AA45" i="32"/>
  <c r="AA43" i="32"/>
  <c r="AA42" i="32"/>
  <c r="AA41" i="32"/>
  <c r="AA40" i="32"/>
  <c r="AA39" i="32"/>
  <c r="AA38" i="32"/>
  <c r="AA37" i="32"/>
  <c r="AA36" i="32"/>
  <c r="AA33" i="32"/>
  <c r="AA32" i="32"/>
  <c r="AA31" i="32"/>
  <c r="AA30" i="32"/>
  <c r="AA29" i="32"/>
  <c r="AA28" i="32"/>
  <c r="AA27" i="32"/>
  <c r="AA25" i="32"/>
  <c r="AA20" i="32"/>
  <c r="AA19" i="32"/>
  <c r="AA18" i="32"/>
  <c r="AA17" i="32"/>
  <c r="AA16" i="32"/>
  <c r="AA15" i="32"/>
  <c r="AA14" i="32"/>
  <c r="AA11" i="32"/>
  <c r="K22" i="47"/>
  <c r="BQ21" i="80"/>
  <c r="BU21" i="80" s="1"/>
  <c r="BQ21" i="85"/>
  <c r="CK21" i="79" s="1"/>
  <c r="BA21" i="80"/>
  <c r="BE21" i="80" s="1"/>
  <c r="BA21" i="85"/>
  <c r="BS21" i="79" s="1"/>
  <c r="Q21" i="47" s="1"/>
  <c r="AK21" i="80"/>
  <c r="AO21" i="80" s="1"/>
  <c r="AK21" i="85"/>
  <c r="BA21" i="79" s="1"/>
  <c r="U21" i="80"/>
  <c r="Y21" i="80" s="1"/>
  <c r="U21" i="85"/>
  <c r="AI21" i="79" s="1"/>
  <c r="M21" i="47" s="1"/>
  <c r="AA46" i="33"/>
  <c r="AA45" i="33"/>
  <c r="AA43" i="33"/>
  <c r="AA42" i="33"/>
  <c r="AA41" i="33"/>
  <c r="AA40" i="33"/>
  <c r="AA39" i="33"/>
  <c r="AA38" i="33"/>
  <c r="AA37" i="33"/>
  <c r="AA36" i="33"/>
  <c r="AA33" i="33"/>
  <c r="AA32" i="33"/>
  <c r="AA31" i="33"/>
  <c r="AA30" i="33"/>
  <c r="AA29" i="33"/>
  <c r="AA28" i="33"/>
  <c r="AA27" i="33"/>
  <c r="AA25" i="33"/>
  <c r="AA20" i="33"/>
  <c r="AA19" i="33"/>
  <c r="AA18" i="33"/>
  <c r="AA17" i="33"/>
  <c r="AA16" i="33"/>
  <c r="AA15" i="33"/>
  <c r="AA14" i="33"/>
  <c r="AA11" i="33"/>
  <c r="K21" i="47"/>
  <c r="BQ20" i="80"/>
  <c r="BU20" i="80" s="1"/>
  <c r="BQ20" i="85"/>
  <c r="CK20" i="79" s="1"/>
  <c r="BA20" i="80"/>
  <c r="BE20" i="80" s="1"/>
  <c r="BA20" i="85"/>
  <c r="BS20" i="79" s="1"/>
  <c r="Q20" i="47" s="1"/>
  <c r="AK20" i="80"/>
  <c r="AO20" i="80" s="1"/>
  <c r="AK20" i="85"/>
  <c r="BA20" i="79" s="1"/>
  <c r="U20" i="80"/>
  <c r="Y20" i="80" s="1"/>
  <c r="U20" i="85"/>
  <c r="AI20" i="79" s="1"/>
  <c r="M20" i="47" s="1"/>
  <c r="AA46" i="34"/>
  <c r="AA45" i="34"/>
  <c r="AA43" i="34"/>
  <c r="AA42" i="34"/>
  <c r="AA41" i="34"/>
  <c r="AA40" i="34"/>
  <c r="AA39" i="34"/>
  <c r="AA38" i="34"/>
  <c r="AA37" i="34"/>
  <c r="AA36" i="34"/>
  <c r="AA33" i="34"/>
  <c r="AA32" i="34"/>
  <c r="AA31" i="34"/>
  <c r="AA30" i="34"/>
  <c r="AA29" i="34"/>
  <c r="AA28" i="34"/>
  <c r="AA27" i="34"/>
  <c r="AA25" i="34"/>
  <c r="AA20" i="34"/>
  <c r="AA19" i="34"/>
  <c r="AA18" i="34"/>
  <c r="AA17" i="34"/>
  <c r="AA16" i="34"/>
  <c r="AA15" i="34"/>
  <c r="AA14" i="34"/>
  <c r="AA11" i="34"/>
  <c r="K20" i="47"/>
  <c r="BQ19" i="80"/>
  <c r="BU19" i="80" s="1"/>
  <c r="BQ19" i="85"/>
  <c r="CK19" i="79" s="1"/>
  <c r="BA19" i="80"/>
  <c r="BE19" i="80" s="1"/>
  <c r="BA19" i="85"/>
  <c r="BS19" i="79" s="1"/>
  <c r="AK19" i="80"/>
  <c r="AO19" i="80" s="1"/>
  <c r="AK19" i="85"/>
  <c r="BA19" i="79" s="1"/>
  <c r="U19" i="80"/>
  <c r="Y19" i="80" s="1"/>
  <c r="U19" i="85"/>
  <c r="AI19" i="79" s="1"/>
  <c r="AA46" i="31"/>
  <c r="AA45" i="31"/>
  <c r="AA43" i="31"/>
  <c r="AA42" i="31"/>
  <c r="AA41" i="31"/>
  <c r="AA40" i="31"/>
  <c r="AA39" i="31"/>
  <c r="AA38" i="31"/>
  <c r="AA37" i="31"/>
  <c r="AA36" i="31"/>
  <c r="AA33" i="31"/>
  <c r="AA32" i="31"/>
  <c r="AA31" i="31"/>
  <c r="AA30" i="31"/>
  <c r="AA29" i="31"/>
  <c r="AA28" i="31"/>
  <c r="AA27" i="31"/>
  <c r="AA25" i="31"/>
  <c r="AA20" i="31"/>
  <c r="AA19" i="31"/>
  <c r="AA18" i="31"/>
  <c r="AA17" i="31"/>
  <c r="AA16" i="31"/>
  <c r="AA15" i="31"/>
  <c r="AA14" i="31"/>
  <c r="AA11" i="31"/>
  <c r="AA46" i="35"/>
  <c r="AA45" i="35"/>
  <c r="AA43" i="35"/>
  <c r="AA42" i="35"/>
  <c r="AA41" i="35"/>
  <c r="AA40" i="35"/>
  <c r="AA39" i="35"/>
  <c r="AA38" i="35"/>
  <c r="AA37" i="35"/>
  <c r="AA36" i="35"/>
  <c r="AA33" i="35"/>
  <c r="AA32" i="35"/>
  <c r="AA31" i="35"/>
  <c r="AA30" i="35"/>
  <c r="AA29" i="35"/>
  <c r="AA28" i="35"/>
  <c r="AA27" i="35"/>
  <c r="AA25" i="35"/>
  <c r="AA20" i="35"/>
  <c r="AA19" i="35"/>
  <c r="AA18" i="35"/>
  <c r="AA17" i="35"/>
  <c r="AA16" i="35"/>
  <c r="AA15" i="35"/>
  <c r="AA14" i="35"/>
  <c r="AA11" i="35"/>
  <c r="K23" i="47"/>
  <c r="K19" i="47"/>
  <c r="BQ18" i="80"/>
  <c r="BU18" i="80" s="1"/>
  <c r="BQ18" i="85"/>
  <c r="CK18" i="79" s="1"/>
  <c r="M23" i="135"/>
  <c r="M17" i="135"/>
  <c r="BA18" i="80"/>
  <c r="BE18" i="80" s="1"/>
  <c r="BA18" i="85"/>
  <c r="BS18" i="79" s="1"/>
  <c r="Q18" i="47" s="1"/>
  <c r="K22" i="135"/>
  <c r="K24" i="135" s="1"/>
  <c r="K16" i="135"/>
  <c r="K18" i="135" s="1"/>
  <c r="AK18" i="80"/>
  <c r="AO18" i="80" s="1"/>
  <c r="AK18" i="85"/>
  <c r="BA18" i="79" s="1"/>
  <c r="I21" i="135"/>
  <c r="I15" i="135"/>
  <c r="U18" i="80"/>
  <c r="Y18" i="80" s="1"/>
  <c r="U18" i="85"/>
  <c r="AI18" i="79" s="1"/>
  <c r="M18" i="47" s="1"/>
  <c r="G20" i="135"/>
  <c r="G24" i="135" s="1"/>
  <c r="G14" i="135"/>
  <c r="G18" i="135" s="1"/>
  <c r="AA46" i="36"/>
  <c r="AA45" i="36"/>
  <c r="AA43" i="36"/>
  <c r="AA42" i="36"/>
  <c r="AA41" i="36"/>
  <c r="AA40" i="36"/>
  <c r="AA39" i="36"/>
  <c r="AA38" i="36"/>
  <c r="AA37" i="36"/>
  <c r="AA36" i="36"/>
  <c r="AA33" i="36"/>
  <c r="AA32" i="36"/>
  <c r="AA31" i="36"/>
  <c r="AA30" i="36"/>
  <c r="AA29" i="36"/>
  <c r="AA28" i="36"/>
  <c r="AA27" i="36"/>
  <c r="AA25" i="36"/>
  <c r="AA20" i="36"/>
  <c r="AA19" i="36"/>
  <c r="AA18" i="36"/>
  <c r="AA17" i="36"/>
  <c r="AA16" i="36"/>
  <c r="AA15" i="36"/>
  <c r="AA14" i="36"/>
  <c r="AA11" i="36"/>
  <c r="K18" i="47"/>
  <c r="BQ17" i="80"/>
  <c r="BU17" i="80" s="1"/>
  <c r="BQ17" i="85"/>
  <c r="CK17" i="79" s="1"/>
  <c r="BA17" i="80"/>
  <c r="BE17" i="80" s="1"/>
  <c r="BA17" i="85"/>
  <c r="BS17" i="79" s="1"/>
  <c r="Q17" i="47" s="1"/>
  <c r="AK17" i="80"/>
  <c r="AO17" i="80" s="1"/>
  <c r="AK17" i="85"/>
  <c r="BA17" i="79" s="1"/>
  <c r="U17" i="80"/>
  <c r="Y17" i="80" s="1"/>
  <c r="U17" i="85"/>
  <c r="AI17" i="79" s="1"/>
  <c r="M17" i="47" s="1"/>
  <c r="AA46" i="37"/>
  <c r="AA45" i="37"/>
  <c r="AA43" i="37"/>
  <c r="AA42" i="37"/>
  <c r="AA41" i="37"/>
  <c r="AA40" i="37"/>
  <c r="AA39" i="37"/>
  <c r="AA38" i="37"/>
  <c r="AA37" i="37"/>
  <c r="AA36" i="37"/>
  <c r="AA33" i="37"/>
  <c r="AA32" i="37"/>
  <c r="AA31" i="37"/>
  <c r="AA30" i="37"/>
  <c r="AA29" i="37"/>
  <c r="AA28" i="37"/>
  <c r="AA27" i="37"/>
  <c r="AA25" i="37"/>
  <c r="AA20" i="37"/>
  <c r="AA19" i="37"/>
  <c r="AA18" i="37"/>
  <c r="AA17" i="37"/>
  <c r="AA16" i="37"/>
  <c r="AA15" i="37"/>
  <c r="AA14" i="37"/>
  <c r="AA11" i="37"/>
  <c r="K17" i="47"/>
  <c r="BQ16" i="80"/>
  <c r="BU16" i="80" s="1"/>
  <c r="BQ16" i="85"/>
  <c r="CK16" i="79" s="1"/>
  <c r="BA16" i="80"/>
  <c r="BE16" i="80" s="1"/>
  <c r="BA16" i="85"/>
  <c r="BS16" i="79" s="1"/>
  <c r="Q16" i="47" s="1"/>
  <c r="AK16" i="80"/>
  <c r="AO16" i="80" s="1"/>
  <c r="AK16" i="85"/>
  <c r="BA16" i="79" s="1"/>
  <c r="U16" i="80"/>
  <c r="Y16" i="80" s="1"/>
  <c r="U16" i="85"/>
  <c r="AI16" i="79" s="1"/>
  <c r="M16" i="47" s="1"/>
  <c r="AA46" i="38"/>
  <c r="AA45" i="38"/>
  <c r="AA43" i="38"/>
  <c r="AA42" i="38"/>
  <c r="AA41" i="38"/>
  <c r="AA40" i="38"/>
  <c r="AA39" i="38"/>
  <c r="AA38" i="38"/>
  <c r="AA37" i="38"/>
  <c r="AA36" i="38"/>
  <c r="AA33" i="38"/>
  <c r="AA32" i="38"/>
  <c r="AA31" i="38"/>
  <c r="AA30" i="38"/>
  <c r="AA29" i="38"/>
  <c r="AA28" i="38"/>
  <c r="AA27" i="38"/>
  <c r="AA25" i="38"/>
  <c r="AA20" i="38"/>
  <c r="AA19" i="38"/>
  <c r="AA18" i="38"/>
  <c r="AA17" i="38"/>
  <c r="AA16" i="38"/>
  <c r="AA15" i="38"/>
  <c r="AA14" i="38"/>
  <c r="AA11" i="38"/>
  <c r="K16" i="47"/>
  <c r="BQ15" i="80"/>
  <c r="BU15" i="80" s="1"/>
  <c r="BQ15" i="85"/>
  <c r="CK15" i="79" s="1"/>
  <c r="BA15" i="80"/>
  <c r="BE15" i="80" s="1"/>
  <c r="BA15" i="85"/>
  <c r="BS15" i="79" s="1"/>
  <c r="Q15" i="47" s="1"/>
  <c r="AK15" i="80"/>
  <c r="AO15" i="80" s="1"/>
  <c r="AK15" i="85"/>
  <c r="BA15" i="79" s="1"/>
  <c r="U15" i="80"/>
  <c r="Y15" i="80" s="1"/>
  <c r="U15" i="85"/>
  <c r="AI15" i="79" s="1"/>
  <c r="M15" i="47" s="1"/>
  <c r="AA46" i="39"/>
  <c r="AA45" i="39"/>
  <c r="AA43" i="39"/>
  <c r="AA42" i="39"/>
  <c r="AA41" i="39"/>
  <c r="AA40" i="39"/>
  <c r="AA39" i="39"/>
  <c r="AA38" i="39"/>
  <c r="AA37" i="39"/>
  <c r="AA36" i="39"/>
  <c r="AA33" i="39"/>
  <c r="AA32" i="39"/>
  <c r="AA31" i="39"/>
  <c r="AA30" i="39"/>
  <c r="AA29" i="39"/>
  <c r="AA28" i="39"/>
  <c r="AA27" i="39"/>
  <c r="AA25" i="39"/>
  <c r="AA20" i="39"/>
  <c r="AA19" i="39"/>
  <c r="AA18" i="39"/>
  <c r="AA17" i="39"/>
  <c r="AA16" i="39"/>
  <c r="AA15" i="39"/>
  <c r="AA14" i="39"/>
  <c r="AA11" i="39"/>
  <c r="K15" i="47"/>
  <c r="BQ14" i="80"/>
  <c r="BU14" i="80" s="1"/>
  <c r="BQ14" i="85"/>
  <c r="CK14" i="79" s="1"/>
  <c r="BA14" i="80"/>
  <c r="BE14" i="80" s="1"/>
  <c r="BA14" i="85"/>
  <c r="BS14" i="79" s="1"/>
  <c r="Q14" i="47" s="1"/>
  <c r="AK14" i="80"/>
  <c r="AO14" i="80" s="1"/>
  <c r="AK14" i="85"/>
  <c r="BA14" i="79" s="1"/>
  <c r="U14" i="80"/>
  <c r="Y14" i="80" s="1"/>
  <c r="U14" i="85"/>
  <c r="AI14" i="79" s="1"/>
  <c r="M14" i="47" s="1"/>
  <c r="AA46" i="40"/>
  <c r="AA45" i="40"/>
  <c r="AA43" i="40"/>
  <c r="AA42" i="40"/>
  <c r="AA41" i="40"/>
  <c r="AA40" i="40"/>
  <c r="AA39" i="40"/>
  <c r="AA38" i="40"/>
  <c r="AA37" i="40"/>
  <c r="AA36" i="40"/>
  <c r="AA33" i="40"/>
  <c r="AA32" i="40"/>
  <c r="AA31" i="40"/>
  <c r="AA30" i="40"/>
  <c r="AA29" i="40"/>
  <c r="AA28" i="40"/>
  <c r="AA27" i="40"/>
  <c r="AA25" i="40"/>
  <c r="AA20" i="40"/>
  <c r="AA19" i="40"/>
  <c r="AA18" i="40"/>
  <c r="AA17" i="40"/>
  <c r="AA16" i="40"/>
  <c r="AA15" i="40"/>
  <c r="AA14" i="40"/>
  <c r="AA11" i="40"/>
  <c r="K14" i="47"/>
  <c r="BQ13" i="80"/>
  <c r="BU13" i="80" s="1"/>
  <c r="BQ13" i="85"/>
  <c r="CK13" i="79" s="1"/>
  <c r="BA13" i="80"/>
  <c r="BE13" i="80" s="1"/>
  <c r="BA13" i="85"/>
  <c r="BS13" i="79" s="1"/>
  <c r="Q13" i="47" s="1"/>
  <c r="AK13" i="80"/>
  <c r="AO13" i="80" s="1"/>
  <c r="AK13" i="85"/>
  <c r="BA13" i="79" s="1"/>
  <c r="U13" i="80"/>
  <c r="Y13" i="80" s="1"/>
  <c r="U13" i="85"/>
  <c r="AI13" i="79" s="1"/>
  <c r="M13" i="47" s="1"/>
  <c r="AA46" i="41"/>
  <c r="AA45" i="41"/>
  <c r="AA43" i="41"/>
  <c r="AA42" i="41"/>
  <c r="AA41" i="41"/>
  <c r="AA40" i="41"/>
  <c r="AA39" i="41"/>
  <c r="AA38" i="41"/>
  <c r="AA37" i="41"/>
  <c r="AA36" i="41"/>
  <c r="AA33" i="41"/>
  <c r="AA32" i="41"/>
  <c r="AA31" i="41"/>
  <c r="AA30" i="41"/>
  <c r="AA29" i="41"/>
  <c r="AA28" i="41"/>
  <c r="AA27" i="41"/>
  <c r="AA25" i="41"/>
  <c r="AA20" i="41"/>
  <c r="AA19" i="41"/>
  <c r="AA18" i="41"/>
  <c r="AA17" i="41"/>
  <c r="AA16" i="41"/>
  <c r="AA15" i="41"/>
  <c r="AA14" i="41"/>
  <c r="AA11" i="41"/>
  <c r="K13" i="47"/>
  <c r="BQ12" i="80"/>
  <c r="BU12" i="80" s="1"/>
  <c r="BQ12" i="85"/>
  <c r="CK12" i="79" s="1"/>
  <c r="BA12" i="80"/>
  <c r="BE12" i="80" s="1"/>
  <c r="BA12" i="85"/>
  <c r="BS12" i="79" s="1"/>
  <c r="Q12" i="47" s="1"/>
  <c r="AK12" i="80"/>
  <c r="AO12" i="80" s="1"/>
  <c r="AK12" i="85"/>
  <c r="BA12" i="79" s="1"/>
  <c r="U12" i="80"/>
  <c r="Y12" i="80" s="1"/>
  <c r="U12" i="85"/>
  <c r="AI12" i="79" s="1"/>
  <c r="M12" i="47" s="1"/>
  <c r="AA46" i="42"/>
  <c r="AA45" i="42"/>
  <c r="AA43" i="42"/>
  <c r="AA42" i="42"/>
  <c r="AA41" i="42"/>
  <c r="AA40" i="42"/>
  <c r="AA39" i="42"/>
  <c r="AA38" i="42"/>
  <c r="AA37" i="42"/>
  <c r="AA36" i="42"/>
  <c r="AA33" i="42"/>
  <c r="AA32" i="42"/>
  <c r="AA31" i="42"/>
  <c r="AA30" i="42"/>
  <c r="AA29" i="42"/>
  <c r="AA28" i="42"/>
  <c r="AA27" i="42"/>
  <c r="AA25" i="42"/>
  <c r="AA20" i="42"/>
  <c r="AA19" i="42"/>
  <c r="AA18" i="42"/>
  <c r="AA17" i="42"/>
  <c r="AA16" i="42"/>
  <c r="AA15" i="42"/>
  <c r="AA14" i="42"/>
  <c r="AA11" i="42"/>
  <c r="K12" i="47"/>
  <c r="BQ11" i="80"/>
  <c r="BU11" i="80" s="1"/>
  <c r="BQ11" i="85"/>
  <c r="CK11" i="79" s="1"/>
  <c r="BA11" i="80"/>
  <c r="BE11" i="80" s="1"/>
  <c r="BA11" i="85"/>
  <c r="BS11" i="79" s="1"/>
  <c r="Q11" i="47" s="1"/>
  <c r="AK11" i="80"/>
  <c r="AO11" i="80" s="1"/>
  <c r="AK11" i="85"/>
  <c r="BA11" i="79" s="1"/>
  <c r="U11" i="80"/>
  <c r="Y11" i="80" s="1"/>
  <c r="U11" i="85"/>
  <c r="AI11" i="79" s="1"/>
  <c r="M11" i="47" s="1"/>
  <c r="AA46" i="43"/>
  <c r="AA45" i="43"/>
  <c r="AA43" i="43"/>
  <c r="AA42" i="43"/>
  <c r="AA41" i="43"/>
  <c r="AA40" i="43"/>
  <c r="AA39" i="43"/>
  <c r="AA38" i="43"/>
  <c r="AA37" i="43"/>
  <c r="AA36" i="43"/>
  <c r="AA33" i="43"/>
  <c r="AA32" i="43"/>
  <c r="AA31" i="43"/>
  <c r="AA30" i="43"/>
  <c r="AA29" i="43"/>
  <c r="AA28" i="43"/>
  <c r="AA27" i="43"/>
  <c r="AA25" i="43"/>
  <c r="AA20" i="43"/>
  <c r="AA19" i="43"/>
  <c r="AA18" i="43"/>
  <c r="AA17" i="43"/>
  <c r="AA16" i="43"/>
  <c r="AA15" i="43"/>
  <c r="AA14" i="43"/>
  <c r="AA11" i="43"/>
  <c r="K11" i="47"/>
  <c r="BQ10" i="80"/>
  <c r="BU10" i="80" s="1"/>
  <c r="BQ10" i="85"/>
  <c r="CK10" i="79" s="1"/>
  <c r="BA10" i="80"/>
  <c r="BE10" i="80" s="1"/>
  <c r="BA10" i="85"/>
  <c r="BS10" i="79" s="1"/>
  <c r="Q10" i="47" s="1"/>
  <c r="AK10" i="80"/>
  <c r="AO10" i="80" s="1"/>
  <c r="AK10" i="85"/>
  <c r="BA10" i="79" s="1"/>
  <c r="U10" i="80"/>
  <c r="Y10" i="80" s="1"/>
  <c r="U10" i="85"/>
  <c r="AI10" i="79" s="1"/>
  <c r="M10" i="47" s="1"/>
  <c r="AA46" i="44"/>
  <c r="AA45" i="44"/>
  <c r="AA43" i="44"/>
  <c r="AA42" i="44"/>
  <c r="AA41" i="44"/>
  <c r="AA40" i="44"/>
  <c r="AA39" i="44"/>
  <c r="AA38" i="44"/>
  <c r="AA37" i="44"/>
  <c r="AA36" i="44"/>
  <c r="AA33" i="44"/>
  <c r="AA32" i="44"/>
  <c r="AA31" i="44"/>
  <c r="AA30" i="44"/>
  <c r="AA29" i="44"/>
  <c r="AA28" i="44"/>
  <c r="AA27" i="44"/>
  <c r="AA25" i="44"/>
  <c r="AA20" i="44"/>
  <c r="AA19" i="44"/>
  <c r="AA18" i="44"/>
  <c r="AA17" i="44"/>
  <c r="AA16" i="44"/>
  <c r="AA15" i="44"/>
  <c r="AA14" i="44"/>
  <c r="AA11" i="44"/>
  <c r="K10" i="47"/>
  <c r="BQ9" i="80"/>
  <c r="BU9" i="80" s="1"/>
  <c r="BQ9" i="85"/>
  <c r="CK9" i="79" s="1"/>
  <c r="BA9" i="80"/>
  <c r="BE9" i="80" s="1"/>
  <c r="BA9" i="85"/>
  <c r="BS9" i="79" s="1"/>
  <c r="Q9" i="47" s="1"/>
  <c r="AK9" i="80"/>
  <c r="AO9" i="80" s="1"/>
  <c r="AK9" i="85"/>
  <c r="BA9" i="79" s="1"/>
  <c r="U9" i="80"/>
  <c r="Y9" i="80" s="1"/>
  <c r="U9" i="85"/>
  <c r="AI9" i="79" s="1"/>
  <c r="M9" i="47" s="1"/>
  <c r="AA46" i="45"/>
  <c r="AA45" i="45"/>
  <c r="AA43" i="45"/>
  <c r="AA42" i="45"/>
  <c r="AA41" i="45"/>
  <c r="AA40" i="45"/>
  <c r="AA39" i="45"/>
  <c r="AA38" i="45"/>
  <c r="AA37" i="45"/>
  <c r="AA36" i="45"/>
  <c r="AA33" i="45"/>
  <c r="AA32" i="45"/>
  <c r="AA31" i="45"/>
  <c r="AA30" i="45"/>
  <c r="AA29" i="45"/>
  <c r="AA28" i="45"/>
  <c r="AA27" i="45"/>
  <c r="AA25" i="45"/>
  <c r="AA20" i="45"/>
  <c r="AA19" i="45"/>
  <c r="AA18" i="45"/>
  <c r="AA17" i="45"/>
  <c r="AA16" i="45"/>
  <c r="AA15" i="45"/>
  <c r="AA14" i="45"/>
  <c r="AA11" i="45"/>
  <c r="K9" i="47"/>
  <c r="BQ8" i="80"/>
  <c r="BU8" i="80" s="1"/>
  <c r="BQ8" i="85"/>
  <c r="CK8" i="79" s="1"/>
  <c r="BA8" i="80"/>
  <c r="BE8" i="80" s="1"/>
  <c r="BA8" i="85"/>
  <c r="BS8" i="79" s="1"/>
  <c r="Q8" i="47" s="1"/>
  <c r="AK8" i="80"/>
  <c r="AO8" i="80" s="1"/>
  <c r="AK8" i="85"/>
  <c r="BA8" i="79" s="1"/>
  <c r="U8" i="80"/>
  <c r="Y8" i="80" s="1"/>
  <c r="U8" i="85"/>
  <c r="AI8" i="79" s="1"/>
  <c r="M8" i="47" s="1"/>
  <c r="AA46" i="46"/>
  <c r="AC46" i="46" s="1"/>
  <c r="AA45" i="46"/>
  <c r="AC45" i="46" s="1"/>
  <c r="AC47" i="46" s="1"/>
  <c r="AK8" i="7" s="1"/>
  <c r="AA43" i="46"/>
  <c r="AC43" i="46" s="1"/>
  <c r="AA42" i="46"/>
  <c r="AC42" i="46" s="1"/>
  <c r="AA41" i="46"/>
  <c r="AC41" i="46" s="1"/>
  <c r="AA40" i="46"/>
  <c r="AC40" i="46" s="1"/>
  <c r="AA39" i="46"/>
  <c r="AC39" i="46" s="1"/>
  <c r="AA38" i="46"/>
  <c r="AC38" i="46" s="1"/>
  <c r="AA37" i="46"/>
  <c r="AC37" i="46" s="1"/>
  <c r="AA36" i="46"/>
  <c r="AC36" i="46" s="1"/>
  <c r="AC44" i="46" s="1"/>
  <c r="U8" i="7" s="1"/>
  <c r="AA33" i="46"/>
  <c r="AC33" i="46" s="1"/>
  <c r="AA32" i="46"/>
  <c r="AC32" i="46" s="1"/>
  <c r="AA31" i="46"/>
  <c r="AC31" i="46" s="1"/>
  <c r="AA30" i="46"/>
  <c r="AC30" i="46" s="1"/>
  <c r="AA29" i="46"/>
  <c r="AC29" i="46" s="1"/>
  <c r="AA28" i="46"/>
  <c r="AC28" i="46" s="1"/>
  <c r="AA27" i="46"/>
  <c r="AC27" i="46" s="1"/>
  <c r="AA25" i="46"/>
  <c r="AC25" i="46" s="1"/>
  <c r="AA20" i="46"/>
  <c r="AC20" i="46" s="1"/>
  <c r="AA19" i="46"/>
  <c r="AC19" i="46" s="1"/>
  <c r="AA18" i="46"/>
  <c r="AC18" i="46" s="1"/>
  <c r="AA17" i="46"/>
  <c r="AC17" i="46" s="1"/>
  <c r="AA16" i="46"/>
  <c r="AC16" i="46" s="1"/>
  <c r="AA15" i="46"/>
  <c r="AC15" i="46" s="1"/>
  <c r="AA14" i="46"/>
  <c r="AC14" i="46" s="1"/>
  <c r="AA11" i="46"/>
  <c r="AC11" i="46" s="1"/>
  <c r="K8" i="47"/>
  <c r="U62" i="147"/>
  <c r="S62" i="147"/>
  <c r="Q62" i="147"/>
  <c r="O62" i="147"/>
  <c r="K75" i="52"/>
  <c r="M75" i="52" s="1"/>
  <c r="K74" i="52"/>
  <c r="M74" i="52" s="1"/>
  <c r="K85" i="52"/>
  <c r="M85" i="52" s="1"/>
  <c r="K84" i="52"/>
  <c r="M84" i="52" s="1"/>
  <c r="K83" i="52"/>
  <c r="M83" i="52" s="1"/>
  <c r="K82" i="52"/>
  <c r="M82" i="52" s="1"/>
  <c r="K81" i="52"/>
  <c r="M81" i="52" s="1"/>
  <c r="K80" i="52"/>
  <c r="M80" i="52" s="1"/>
  <c r="K72" i="52"/>
  <c r="K71" i="52"/>
  <c r="M71" i="52" s="1"/>
  <c r="K35" i="50"/>
  <c r="K34" i="50"/>
  <c r="K33" i="50"/>
  <c r="K32" i="50"/>
  <c r="K31" i="50"/>
  <c r="K30" i="50"/>
  <c r="K28" i="50"/>
  <c r="K73" i="52"/>
  <c r="M73" i="52" s="1"/>
  <c r="K50" i="52"/>
  <c r="K49" i="52"/>
  <c r="K48" i="52"/>
  <c r="K47" i="52"/>
  <c r="K46" i="52"/>
  <c r="K45" i="52"/>
  <c r="K43" i="52"/>
  <c r="S17" i="15"/>
  <c r="S15" i="21"/>
  <c r="K9" i="50"/>
  <c r="M9" i="50" s="1"/>
  <c r="K8" i="50"/>
  <c r="E27" i="93"/>
  <c r="E26" i="93"/>
  <c r="E25" i="93"/>
  <c r="E24" i="93"/>
  <c r="S17" i="16"/>
  <c r="S17" i="17"/>
  <c r="S17" i="18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5" i="13"/>
  <c r="K24" i="13"/>
  <c r="K23" i="13"/>
  <c r="K22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9" i="30"/>
  <c r="K18" i="30"/>
  <c r="K17" i="30"/>
  <c r="K16" i="30"/>
  <c r="K15" i="30"/>
  <c r="K14" i="30"/>
  <c r="K11" i="30"/>
  <c r="K19" i="31"/>
  <c r="K18" i="31"/>
  <c r="K17" i="31"/>
  <c r="K16" i="31"/>
  <c r="K15" i="31"/>
  <c r="K14" i="31"/>
  <c r="K11" i="31"/>
  <c r="K19" i="32"/>
  <c r="K18" i="32"/>
  <c r="K17" i="32"/>
  <c r="K16" i="32"/>
  <c r="K15" i="32"/>
  <c r="K14" i="32"/>
  <c r="K11" i="32"/>
  <c r="K19" i="33"/>
  <c r="K18" i="33"/>
  <c r="K17" i="33"/>
  <c r="K16" i="33"/>
  <c r="K15" i="33"/>
  <c r="K14" i="33"/>
  <c r="K11" i="33"/>
  <c r="K19" i="34"/>
  <c r="K18" i="34"/>
  <c r="K17" i="34"/>
  <c r="K16" i="34"/>
  <c r="K15" i="34"/>
  <c r="K14" i="34"/>
  <c r="K11" i="34"/>
  <c r="K19" i="35"/>
  <c r="K18" i="35"/>
  <c r="K17" i="35"/>
  <c r="K16" i="35"/>
  <c r="K15" i="35"/>
  <c r="K14" i="35"/>
  <c r="K11" i="35"/>
  <c r="K19" i="36"/>
  <c r="K18" i="36"/>
  <c r="K17" i="36"/>
  <c r="K16" i="36"/>
  <c r="K15" i="36"/>
  <c r="K14" i="36"/>
  <c r="K11" i="36"/>
  <c r="K19" i="37"/>
  <c r="K18" i="37"/>
  <c r="K17" i="37"/>
  <c r="K16" i="37"/>
  <c r="K15" i="37"/>
  <c r="K14" i="37"/>
  <c r="K11" i="37"/>
  <c r="K19" i="38"/>
  <c r="K18" i="38"/>
  <c r="K17" i="38"/>
  <c r="K16" i="38"/>
  <c r="K15" i="38"/>
  <c r="K14" i="38"/>
  <c r="K11" i="38"/>
  <c r="K19" i="39"/>
  <c r="K18" i="39"/>
  <c r="K17" i="39"/>
  <c r="K16" i="39"/>
  <c r="K15" i="39"/>
  <c r="K14" i="39"/>
  <c r="K11" i="39"/>
  <c r="K19" i="40"/>
  <c r="K18" i="40"/>
  <c r="K17" i="40"/>
  <c r="K16" i="40"/>
  <c r="K15" i="40"/>
  <c r="K14" i="40"/>
  <c r="K11" i="40"/>
  <c r="K19" i="41"/>
  <c r="K18" i="41"/>
  <c r="K17" i="41"/>
  <c r="K16" i="41"/>
  <c r="K15" i="41"/>
  <c r="K14" i="41"/>
  <c r="K11" i="41"/>
  <c r="K19" i="42"/>
  <c r="K18" i="42"/>
  <c r="K17" i="42"/>
  <c r="K16" i="42"/>
  <c r="K15" i="42"/>
  <c r="K14" i="42"/>
  <c r="K11" i="42"/>
  <c r="K19" i="43"/>
  <c r="K18" i="43"/>
  <c r="K17" i="43"/>
  <c r="K16" i="43"/>
  <c r="K15" i="43"/>
  <c r="K14" i="43"/>
  <c r="K11" i="43"/>
  <c r="K19" i="44"/>
  <c r="K18" i="44"/>
  <c r="K17" i="44"/>
  <c r="K16" i="44"/>
  <c r="K15" i="44"/>
  <c r="K14" i="44"/>
  <c r="K11" i="44"/>
  <c r="K19" i="45"/>
  <c r="K18" i="45"/>
  <c r="K17" i="45"/>
  <c r="K16" i="45"/>
  <c r="K15" i="45"/>
  <c r="K14" i="45"/>
  <c r="K11" i="45"/>
  <c r="K19" i="46"/>
  <c r="K18" i="46"/>
  <c r="K17" i="46"/>
  <c r="K16" i="46"/>
  <c r="K15" i="46"/>
  <c r="K14" i="46"/>
  <c r="K11" i="46"/>
  <c r="K60" i="50"/>
  <c r="K59" i="50"/>
  <c r="K58" i="50"/>
  <c r="K57" i="50"/>
  <c r="K56" i="50"/>
  <c r="K55" i="50"/>
  <c r="K53" i="50"/>
  <c r="K22" i="50"/>
  <c r="K21" i="50"/>
  <c r="K20" i="50"/>
  <c r="K19" i="50"/>
  <c r="K18" i="50"/>
  <c r="K17" i="50"/>
  <c r="K12" i="50"/>
  <c r="K94" i="52"/>
  <c r="K93" i="52"/>
  <c r="K92" i="52"/>
  <c r="K91" i="52"/>
  <c r="K90" i="52"/>
  <c r="K89" i="52"/>
  <c r="K87" i="52"/>
  <c r="K34" i="52"/>
  <c r="K33" i="52"/>
  <c r="K32" i="52"/>
  <c r="K31" i="52"/>
  <c r="K30" i="52"/>
  <c r="K29" i="52"/>
  <c r="K28" i="52"/>
  <c r="K27" i="52"/>
  <c r="K26" i="52"/>
  <c r="K25" i="52"/>
  <c r="K24" i="52"/>
  <c r="K23" i="52"/>
  <c r="K16" i="52"/>
  <c r="K15" i="52"/>
  <c r="K61" i="54"/>
  <c r="K60" i="54"/>
  <c r="K59" i="54"/>
  <c r="K58" i="54"/>
  <c r="K57" i="54"/>
  <c r="K56" i="54"/>
  <c r="K54" i="54"/>
  <c r="K45" i="54"/>
  <c r="K43" i="54"/>
  <c r="K41" i="54"/>
  <c r="K39" i="54"/>
  <c r="K37" i="54"/>
  <c r="K35" i="54"/>
  <c r="K31" i="54"/>
  <c r="K27" i="54"/>
  <c r="K61" i="56"/>
  <c r="K60" i="56"/>
  <c r="K59" i="56"/>
  <c r="K58" i="56"/>
  <c r="K57" i="56"/>
  <c r="K56" i="56"/>
  <c r="K54" i="56"/>
  <c r="K45" i="56"/>
  <c r="K44" i="56"/>
  <c r="M44" i="56" s="1"/>
  <c r="K43" i="56"/>
  <c r="K42" i="56"/>
  <c r="M42" i="56" s="1"/>
  <c r="K41" i="56"/>
  <c r="K40" i="56"/>
  <c r="M40" i="56" s="1"/>
  <c r="K39" i="56"/>
  <c r="K38" i="56"/>
  <c r="M38" i="56" s="1"/>
  <c r="K37" i="56"/>
  <c r="K36" i="56"/>
  <c r="M36" i="56" s="1"/>
  <c r="K35" i="56"/>
  <c r="K34" i="56"/>
  <c r="M34" i="56" s="1"/>
  <c r="K31" i="56"/>
  <c r="K27" i="56"/>
  <c r="K130" i="11"/>
  <c r="M130" i="11" s="1"/>
  <c r="K129" i="11"/>
  <c r="M129" i="11" s="1"/>
  <c r="K128" i="11"/>
  <c r="M128" i="11" s="1"/>
  <c r="K125" i="11"/>
  <c r="M125" i="11" s="1"/>
  <c r="K124" i="11"/>
  <c r="M124" i="11" s="1"/>
  <c r="K123" i="11"/>
  <c r="M123" i="11" s="1"/>
  <c r="K122" i="11"/>
  <c r="M122" i="11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K16" i="56"/>
  <c r="M16" i="56" s="1"/>
  <c r="K15" i="56"/>
  <c r="M15" i="56" s="1"/>
  <c r="K13" i="56"/>
  <c r="M13" i="56" s="1"/>
  <c r="K12" i="56"/>
  <c r="M12" i="56" s="1"/>
  <c r="K11" i="56"/>
  <c r="M11" i="56" s="1"/>
  <c r="K10" i="56"/>
  <c r="M10" i="56" s="1"/>
  <c r="K8" i="56"/>
  <c r="M8" i="56" s="1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9" i="13"/>
  <c r="K20" i="13"/>
  <c r="K18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21" i="30"/>
  <c r="K13" i="30"/>
  <c r="K10" i="30"/>
  <c r="K9" i="30"/>
  <c r="K21" i="31"/>
  <c r="K13" i="31"/>
  <c r="K10" i="31"/>
  <c r="K9" i="31"/>
  <c r="K21" i="32"/>
  <c r="K13" i="32"/>
  <c r="K10" i="32"/>
  <c r="K9" i="32"/>
  <c r="K21" i="33"/>
  <c r="K13" i="33"/>
  <c r="K10" i="33"/>
  <c r="K9" i="33"/>
  <c r="K21" i="34"/>
  <c r="K13" i="34"/>
  <c r="K10" i="34"/>
  <c r="K9" i="34"/>
  <c r="K21" i="35"/>
  <c r="K13" i="35"/>
  <c r="K10" i="35"/>
  <c r="K9" i="35"/>
  <c r="K21" i="36"/>
  <c r="K13" i="36"/>
  <c r="K10" i="36"/>
  <c r="K9" i="36"/>
  <c r="K21" i="37"/>
  <c r="K13" i="37"/>
  <c r="K10" i="37"/>
  <c r="K9" i="37"/>
  <c r="K21" i="38"/>
  <c r="K13" i="38"/>
  <c r="K10" i="38"/>
  <c r="K9" i="38"/>
  <c r="K21" i="39"/>
  <c r="K13" i="39"/>
  <c r="K10" i="39"/>
  <c r="K9" i="39"/>
  <c r="K21" i="40"/>
  <c r="K13" i="40"/>
  <c r="K10" i="40"/>
  <c r="K9" i="40"/>
  <c r="K21" i="41"/>
  <c r="K13" i="41"/>
  <c r="K10" i="41"/>
  <c r="K9" i="41"/>
  <c r="K21" i="42"/>
  <c r="K13" i="42"/>
  <c r="K10" i="42"/>
  <c r="K9" i="42"/>
  <c r="K21" i="43"/>
  <c r="K13" i="43"/>
  <c r="K10" i="43"/>
  <c r="K9" i="43"/>
  <c r="K21" i="44"/>
  <c r="K13" i="44"/>
  <c r="K10" i="44"/>
  <c r="K9" i="44"/>
  <c r="K21" i="45"/>
  <c r="K13" i="45"/>
  <c r="K10" i="45"/>
  <c r="K9" i="45"/>
  <c r="K21" i="46"/>
  <c r="K13" i="46"/>
  <c r="K10" i="46"/>
  <c r="K9" i="46"/>
  <c r="K62" i="50"/>
  <c r="K54" i="50"/>
  <c r="K52" i="50"/>
  <c r="K24" i="50"/>
  <c r="K16" i="50"/>
  <c r="K13" i="50"/>
  <c r="K11" i="50"/>
  <c r="K10" i="50"/>
  <c r="K96" i="52"/>
  <c r="K88" i="52"/>
  <c r="K86" i="52"/>
  <c r="K39" i="52"/>
  <c r="K36" i="52"/>
  <c r="K22" i="52"/>
  <c r="K21" i="52"/>
  <c r="K17" i="52"/>
  <c r="K14" i="52"/>
  <c r="K13" i="52"/>
  <c r="K12" i="52"/>
  <c r="K11" i="52"/>
  <c r="K49" i="54"/>
  <c r="K33" i="54"/>
  <c r="K30" i="54"/>
  <c r="K29" i="54"/>
  <c r="K28" i="54"/>
  <c r="K26" i="54"/>
  <c r="K25" i="54"/>
  <c r="K24" i="54"/>
  <c r="K23" i="54"/>
  <c r="K22" i="54"/>
  <c r="K21" i="54"/>
  <c r="K49" i="56"/>
  <c r="K33" i="56"/>
  <c r="K32" i="56"/>
  <c r="M32" i="56" s="1"/>
  <c r="K30" i="56"/>
  <c r="K29" i="56"/>
  <c r="K28" i="56"/>
  <c r="K26" i="56"/>
  <c r="K25" i="56"/>
  <c r="K24" i="56"/>
  <c r="K23" i="56"/>
  <c r="K22" i="56"/>
  <c r="K21" i="56"/>
  <c r="K22" i="11"/>
  <c r="M22" i="11" s="1"/>
  <c r="K21" i="11"/>
  <c r="M21" i="11" s="1"/>
  <c r="K81" i="11"/>
  <c r="K80" i="11"/>
  <c r="K79" i="11"/>
  <c r="K75" i="11"/>
  <c r="K74" i="11"/>
  <c r="K73" i="11"/>
  <c r="K72" i="11"/>
  <c r="K65" i="11"/>
  <c r="K64" i="11"/>
  <c r="K63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1"/>
  <c r="K22" i="32"/>
  <c r="K22" i="33"/>
  <c r="K22" i="34"/>
  <c r="K22" i="35"/>
  <c r="K22" i="36"/>
  <c r="K22" i="37"/>
  <c r="K22" i="38"/>
  <c r="K22" i="39"/>
  <c r="K22" i="40"/>
  <c r="K22" i="41"/>
  <c r="K22" i="42"/>
  <c r="K22" i="43"/>
  <c r="K22" i="44"/>
  <c r="K22" i="45"/>
  <c r="K22" i="46"/>
  <c r="K63" i="50"/>
  <c r="K25" i="50"/>
  <c r="K97" i="52"/>
  <c r="K40" i="52"/>
  <c r="K37" i="52"/>
  <c r="K55" i="54"/>
  <c r="K52" i="54"/>
  <c r="K51" i="54"/>
  <c r="K50" i="54"/>
  <c r="K55" i="56"/>
  <c r="K52" i="56"/>
  <c r="K51" i="56"/>
  <c r="K50" i="56"/>
  <c r="K68" i="11"/>
  <c r="M68" i="11" s="1"/>
  <c r="K67" i="11"/>
  <c r="M67" i="11" s="1"/>
  <c r="E17" i="106"/>
  <c r="E16" i="106"/>
  <c r="M14" i="100"/>
  <c r="M13" i="100"/>
  <c r="M12" i="100"/>
  <c r="K15" i="50"/>
  <c r="K14" i="50"/>
  <c r="K20" i="52"/>
  <c r="K18" i="52"/>
  <c r="E17" i="107"/>
  <c r="E16" i="107"/>
  <c r="K14" i="100"/>
  <c r="K13" i="100"/>
  <c r="K12" i="100"/>
  <c r="E17" i="108"/>
  <c r="E16" i="108"/>
  <c r="I14" i="100"/>
  <c r="I13" i="100"/>
  <c r="I12" i="100"/>
  <c r="K29" i="50"/>
  <c r="K26" i="50"/>
  <c r="K44" i="52"/>
  <c r="K41" i="52"/>
  <c r="K9" i="52"/>
  <c r="M9" i="52" s="1"/>
  <c r="K8" i="52"/>
  <c r="E17" i="109"/>
  <c r="E16" i="109"/>
  <c r="G14" i="100"/>
  <c r="G13" i="100"/>
  <c r="G12" i="100"/>
  <c r="M50" i="100"/>
  <c r="M46" i="100"/>
  <c r="M41" i="100"/>
  <c r="M30" i="100"/>
  <c r="M22" i="100"/>
  <c r="M21" i="100"/>
  <c r="M20" i="100"/>
  <c r="M19" i="100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K50" i="100"/>
  <c r="K46" i="100"/>
  <c r="K41" i="100"/>
  <c r="K30" i="100"/>
  <c r="K22" i="100"/>
  <c r="K21" i="100"/>
  <c r="K20" i="100"/>
  <c r="K19" i="10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I50" i="100"/>
  <c r="I46" i="100"/>
  <c r="I41" i="100"/>
  <c r="I30" i="100"/>
  <c r="I22" i="100"/>
  <c r="I21" i="100"/>
  <c r="I20" i="100"/>
  <c r="I19" i="100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G50" i="100"/>
  <c r="G46" i="100"/>
  <c r="G41" i="100"/>
  <c r="G30" i="100"/>
  <c r="G22" i="100"/>
  <c r="G21" i="100"/>
  <c r="G20" i="100"/>
  <c r="G19" i="100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Y8" i="79" l="1"/>
  <c r="AI8" i="85"/>
  <c r="Y9" i="79"/>
  <c r="AI9" i="85"/>
  <c r="Y10" i="79"/>
  <c r="AI10" i="85"/>
  <c r="Y11" i="79"/>
  <c r="AI11" i="85"/>
  <c r="Y12" i="79"/>
  <c r="AI12" i="85"/>
  <c r="Y13" i="79"/>
  <c r="AI13" i="85"/>
  <c r="Y14" i="79"/>
  <c r="AI14" i="85"/>
  <c r="Y15" i="79"/>
  <c r="AI15" i="85"/>
  <c r="Y16" i="79"/>
  <c r="AI16" i="85"/>
  <c r="Y17" i="79"/>
  <c r="AI17" i="85"/>
  <c r="Y18" i="79"/>
  <c r="AI18" i="85"/>
  <c r="Y19" i="79"/>
  <c r="AI19" i="85"/>
  <c r="Y20" i="79"/>
  <c r="AI20" i="85"/>
  <c r="Y21" i="79"/>
  <c r="AI21" i="85"/>
  <c r="Y22" i="79"/>
  <c r="AI22" i="85"/>
  <c r="Y23" i="79"/>
  <c r="AI23" i="85"/>
  <c r="G48" i="100"/>
  <c r="G47" i="100"/>
  <c r="G52" i="100"/>
  <c r="G51" i="100"/>
  <c r="AQ8" i="79"/>
  <c r="AY8" i="85"/>
  <c r="AQ9" i="79"/>
  <c r="AY9" i="85"/>
  <c r="AQ10" i="79"/>
  <c r="AY10" i="85"/>
  <c r="AQ11" i="79"/>
  <c r="AY11" i="85"/>
  <c r="AQ12" i="79"/>
  <c r="AY12" i="85"/>
  <c r="AQ13" i="79"/>
  <c r="AY13" i="85"/>
  <c r="AQ14" i="79"/>
  <c r="AY14" i="85"/>
  <c r="AQ15" i="79"/>
  <c r="AY15" i="85"/>
  <c r="AQ16" i="79"/>
  <c r="AY16" i="85"/>
  <c r="AQ17" i="79"/>
  <c r="AY17" i="85"/>
  <c r="AQ18" i="79"/>
  <c r="AY18" i="85"/>
  <c r="AQ19" i="79"/>
  <c r="AY19" i="85"/>
  <c r="AQ20" i="79"/>
  <c r="AY20" i="85"/>
  <c r="AQ21" i="79"/>
  <c r="AY21" i="85"/>
  <c r="AQ22" i="79"/>
  <c r="AY22" i="85"/>
  <c r="AQ23" i="79"/>
  <c r="AY23" i="85"/>
  <c r="I48" i="100"/>
  <c r="I47" i="100"/>
  <c r="I52" i="100"/>
  <c r="I51" i="100"/>
  <c r="BI8" i="79"/>
  <c r="BO8" i="85"/>
  <c r="BI9" i="79"/>
  <c r="BO9" i="85"/>
  <c r="BI10" i="79"/>
  <c r="BO10" i="85"/>
  <c r="BI11" i="79"/>
  <c r="BO11" i="85"/>
  <c r="BI12" i="79"/>
  <c r="BO12" i="85"/>
  <c r="BI13" i="79"/>
  <c r="BO13" i="85"/>
  <c r="BI14" i="79"/>
  <c r="BO14" i="85"/>
  <c r="BI15" i="79"/>
  <c r="BO15" i="85"/>
  <c r="BI16" i="79"/>
  <c r="BO16" i="85"/>
  <c r="BI17" i="79"/>
  <c r="BO17" i="85"/>
  <c r="BI18" i="79"/>
  <c r="BO18" i="85"/>
  <c r="BI19" i="79"/>
  <c r="BO19" i="85"/>
  <c r="BI20" i="79"/>
  <c r="BO20" i="85"/>
  <c r="BI21" i="79"/>
  <c r="BO21" i="85"/>
  <c r="BI22" i="79"/>
  <c r="BO22" i="85"/>
  <c r="BI23" i="79"/>
  <c r="BO23" i="85"/>
  <c r="K48" i="100"/>
  <c r="K47" i="100"/>
  <c r="K52" i="100"/>
  <c r="K51" i="100"/>
  <c r="CA8" i="79"/>
  <c r="CE8" i="85"/>
  <c r="CA9" i="79"/>
  <c r="CE9" i="85"/>
  <c r="CA10" i="79"/>
  <c r="CE10" i="85"/>
  <c r="CA11" i="79"/>
  <c r="CE11" i="85"/>
  <c r="CA12" i="79"/>
  <c r="CE12" i="85"/>
  <c r="CA13" i="79"/>
  <c r="CE13" i="85"/>
  <c r="CA14" i="79"/>
  <c r="CE14" i="85"/>
  <c r="CA15" i="79"/>
  <c r="CE15" i="85"/>
  <c r="CA16" i="79"/>
  <c r="CE16" i="85"/>
  <c r="CA17" i="79"/>
  <c r="CE17" i="85"/>
  <c r="CA18" i="79"/>
  <c r="CE18" i="85"/>
  <c r="CA19" i="79"/>
  <c r="CE19" i="85"/>
  <c r="CA20" i="79"/>
  <c r="CE20" i="85"/>
  <c r="CA21" i="79"/>
  <c r="CE21" i="85"/>
  <c r="CA22" i="79"/>
  <c r="CE22" i="85"/>
  <c r="CA23" i="79"/>
  <c r="CE23" i="85"/>
  <c r="M48" i="100"/>
  <c r="M47" i="100"/>
  <c r="M52" i="100"/>
  <c r="M51" i="100"/>
  <c r="K52" i="52"/>
  <c r="K51" i="52"/>
  <c r="K42" i="52"/>
  <c r="K35" i="52"/>
  <c r="M8" i="52"/>
  <c r="CG9" i="52"/>
  <c r="BW9" i="52"/>
  <c r="BQ9" i="52"/>
  <c r="BM9" i="52"/>
  <c r="BG9" i="52"/>
  <c r="BC9" i="52"/>
  <c r="AW9" i="52"/>
  <c r="AS9" i="52"/>
  <c r="AI9" i="52"/>
  <c r="AC9" i="52"/>
  <c r="Y9" i="52"/>
  <c r="AK97" i="52"/>
  <c r="O97" i="52"/>
  <c r="U97" i="52" s="1"/>
  <c r="AK52" i="52"/>
  <c r="O52" i="52"/>
  <c r="U52" i="52" s="1"/>
  <c r="AK44" i="52"/>
  <c r="O44" i="52"/>
  <c r="U44" i="52" s="1"/>
  <c r="AK42" i="52"/>
  <c r="O42" i="52"/>
  <c r="U42" i="52" s="1"/>
  <c r="AK41" i="52"/>
  <c r="O41" i="52"/>
  <c r="U41" i="52" s="1"/>
  <c r="AK37" i="52"/>
  <c r="O37" i="52"/>
  <c r="U37" i="52" s="1"/>
  <c r="AK9" i="52"/>
  <c r="O9" i="52"/>
  <c r="AK8" i="52"/>
  <c r="O8" i="52"/>
  <c r="U8" i="52" s="1"/>
  <c r="AK96" i="52"/>
  <c r="O96" i="52"/>
  <c r="U96" i="52" s="1"/>
  <c r="AK88" i="52"/>
  <c r="O88" i="52"/>
  <c r="U88" i="52" s="1"/>
  <c r="AK86" i="52"/>
  <c r="O86" i="52"/>
  <c r="U86" i="52" s="1"/>
  <c r="AK36" i="52"/>
  <c r="O36" i="52"/>
  <c r="U36" i="52" s="1"/>
  <c r="AK21" i="52"/>
  <c r="O21" i="52"/>
  <c r="U21" i="52" s="1"/>
  <c r="AK20" i="52"/>
  <c r="O20" i="52"/>
  <c r="U20" i="52" s="1"/>
  <c r="AK18" i="52"/>
  <c r="O18" i="52"/>
  <c r="U18" i="52" s="1"/>
  <c r="AK17" i="52"/>
  <c r="O17" i="52"/>
  <c r="U17" i="52" s="1"/>
  <c r="AK13" i="52"/>
  <c r="O13" i="52"/>
  <c r="U13" i="52" s="1"/>
  <c r="AK11" i="52"/>
  <c r="O11" i="52"/>
  <c r="U11" i="52" s="1"/>
  <c r="K63" i="56"/>
  <c r="K62" i="56"/>
  <c r="K53" i="56"/>
  <c r="K63" i="54"/>
  <c r="K62" i="54"/>
  <c r="K53" i="54"/>
  <c r="M132" i="11"/>
  <c r="AM32" i="56"/>
  <c r="AS32" i="56" s="1"/>
  <c r="AC32" i="56"/>
  <c r="AI32" i="56" s="1"/>
  <c r="Q32" i="56"/>
  <c r="M19" i="56"/>
  <c r="AM8" i="56"/>
  <c r="AS8" i="56" s="1"/>
  <c r="AC8" i="56"/>
  <c r="AI8" i="56" s="1"/>
  <c r="Q8" i="56"/>
  <c r="M17" i="56"/>
  <c r="AM10" i="56"/>
  <c r="AS10" i="56" s="1"/>
  <c r="AC10" i="56"/>
  <c r="AI10" i="56" s="1"/>
  <c r="Q10" i="56"/>
  <c r="AM11" i="56"/>
  <c r="AS11" i="56" s="1"/>
  <c r="AC11" i="56"/>
  <c r="AI11" i="56" s="1"/>
  <c r="Q11" i="56"/>
  <c r="AM12" i="56"/>
  <c r="AS12" i="56" s="1"/>
  <c r="AC12" i="56"/>
  <c r="AI12" i="56" s="1"/>
  <c r="Q12" i="56"/>
  <c r="AM13" i="56"/>
  <c r="AS13" i="56" s="1"/>
  <c r="AC13" i="56"/>
  <c r="AI13" i="56" s="1"/>
  <c r="Q13" i="56"/>
  <c r="AM15" i="56"/>
  <c r="AS15" i="56" s="1"/>
  <c r="AC15" i="56"/>
  <c r="AI15" i="56" s="1"/>
  <c r="Q15" i="56"/>
  <c r="AM16" i="56"/>
  <c r="AS16" i="56" s="1"/>
  <c r="AC16" i="56"/>
  <c r="AI16" i="56" s="1"/>
  <c r="Q16" i="56"/>
  <c r="AI14" i="48"/>
  <c r="AA14" i="48"/>
  <c r="Q14" i="48"/>
  <c r="AI21" i="48"/>
  <c r="AA21" i="48"/>
  <c r="AE21" i="48" s="1"/>
  <c r="Q21" i="48"/>
  <c r="AM34" i="56"/>
  <c r="AS34" i="56" s="1"/>
  <c r="AC34" i="56"/>
  <c r="AI34" i="56" s="1"/>
  <c r="Q34" i="56"/>
  <c r="AM36" i="56"/>
  <c r="AS36" i="56" s="1"/>
  <c r="AC36" i="56"/>
  <c r="AI36" i="56" s="1"/>
  <c r="Q36" i="56"/>
  <c r="AM38" i="56"/>
  <c r="AS38" i="56" s="1"/>
  <c r="AC38" i="56"/>
  <c r="AI38" i="56" s="1"/>
  <c r="Q38" i="56"/>
  <c r="AM40" i="56"/>
  <c r="AS40" i="56" s="1"/>
  <c r="AC40" i="56"/>
  <c r="AI40" i="56" s="1"/>
  <c r="Q40" i="56"/>
  <c r="AM42" i="56"/>
  <c r="AS42" i="56" s="1"/>
  <c r="AC42" i="56"/>
  <c r="AI42" i="56" s="1"/>
  <c r="Q42" i="56"/>
  <c r="AM44" i="56"/>
  <c r="AS44" i="56" s="1"/>
  <c r="AC44" i="56"/>
  <c r="AI44" i="56" s="1"/>
  <c r="Q44" i="56"/>
  <c r="U63" i="50"/>
  <c r="U37" i="50"/>
  <c r="U29" i="50"/>
  <c r="U27" i="50"/>
  <c r="U26" i="50"/>
  <c r="U25" i="50"/>
  <c r="U9" i="50"/>
  <c r="U8" i="50"/>
  <c r="U50" i="54"/>
  <c r="U51" i="54"/>
  <c r="U52" i="54"/>
  <c r="U53" i="54"/>
  <c r="U55" i="54"/>
  <c r="U63" i="54"/>
  <c r="U62" i="50"/>
  <c r="U54" i="50"/>
  <c r="U52" i="50"/>
  <c r="U24" i="50"/>
  <c r="U16" i="50"/>
  <c r="U15" i="50"/>
  <c r="U14" i="50"/>
  <c r="U13" i="50"/>
  <c r="U11" i="50"/>
  <c r="U10" i="50"/>
  <c r="U8" i="54"/>
  <c r="U9" i="54"/>
  <c r="U10" i="54"/>
  <c r="W10" i="54" s="1"/>
  <c r="U11" i="54"/>
  <c r="W11" i="54" s="1"/>
  <c r="U12" i="54"/>
  <c r="W12" i="54" s="1"/>
  <c r="U13" i="54"/>
  <c r="W13" i="54" s="1"/>
  <c r="U15" i="54"/>
  <c r="W15" i="54" s="1"/>
  <c r="U16" i="54"/>
  <c r="W16" i="54" s="1"/>
  <c r="U21" i="54"/>
  <c r="U22" i="54"/>
  <c r="U23" i="54"/>
  <c r="U24" i="54"/>
  <c r="U25" i="54"/>
  <c r="U26" i="54"/>
  <c r="U28" i="54"/>
  <c r="U29" i="54"/>
  <c r="U30" i="54"/>
  <c r="U32" i="54"/>
  <c r="W32" i="54" s="1"/>
  <c r="U33" i="54"/>
  <c r="U49" i="54"/>
  <c r="U65" i="54"/>
  <c r="K37" i="50"/>
  <c r="K36" i="50"/>
  <c r="K27" i="50"/>
  <c r="K23" i="50"/>
  <c r="M8" i="50"/>
  <c r="Y9" i="50"/>
  <c r="Q9" i="50"/>
  <c r="BQ73" i="52"/>
  <c r="BW73" i="52" s="1"/>
  <c r="BG73" i="52"/>
  <c r="BM73" i="52" s="1"/>
  <c r="AW73" i="52"/>
  <c r="BC73" i="52" s="1"/>
  <c r="AM73" i="52"/>
  <c r="AS73" i="52" s="1"/>
  <c r="AC73" i="52"/>
  <c r="AI73" i="52" s="1"/>
  <c r="Q73" i="52"/>
  <c r="Y73" i="52" s="1"/>
  <c r="BQ71" i="52"/>
  <c r="BW71" i="52" s="1"/>
  <c r="BG71" i="52"/>
  <c r="BM71" i="52" s="1"/>
  <c r="AW71" i="52"/>
  <c r="BC71" i="52" s="1"/>
  <c r="AM71" i="52"/>
  <c r="AS71" i="52" s="1"/>
  <c r="AC71" i="52"/>
  <c r="AI71" i="52" s="1"/>
  <c r="Q71" i="52"/>
  <c r="Y71" i="52" s="1"/>
  <c r="K95" i="52"/>
  <c r="M72" i="52"/>
  <c r="BQ80" i="52"/>
  <c r="BW80" i="52" s="1"/>
  <c r="AC80" i="52"/>
  <c r="AI80" i="52" s="1"/>
  <c r="BQ81" i="52"/>
  <c r="BW81" i="52" s="1"/>
  <c r="AC81" i="52"/>
  <c r="AI81" i="52" s="1"/>
  <c r="BQ82" i="52"/>
  <c r="BW82" i="52" s="1"/>
  <c r="AC82" i="52"/>
  <c r="AI82" i="52" s="1"/>
  <c r="BQ83" i="52"/>
  <c r="BW83" i="52" s="1"/>
  <c r="AC83" i="52"/>
  <c r="AI83" i="52" s="1"/>
  <c r="BQ84" i="52"/>
  <c r="BW84" i="52" s="1"/>
  <c r="AC84" i="52"/>
  <c r="AI84" i="52" s="1"/>
  <c r="BQ85" i="52"/>
  <c r="BW85" i="52" s="1"/>
  <c r="AC85" i="52"/>
  <c r="AI85" i="52" s="1"/>
  <c r="BQ74" i="52"/>
  <c r="BW74" i="52" s="1"/>
  <c r="AW74" i="52"/>
  <c r="BC74" i="52" s="1"/>
  <c r="AM74" i="52"/>
  <c r="AS74" i="52" s="1"/>
  <c r="AC74" i="52"/>
  <c r="AI74" i="52" s="1"/>
  <c r="Q74" i="52"/>
  <c r="Y74" i="52" s="1"/>
  <c r="BQ75" i="52"/>
  <c r="BW75" i="52" s="1"/>
  <c r="AW75" i="52"/>
  <c r="BC75" i="52" s="1"/>
  <c r="AM75" i="52"/>
  <c r="AS75" i="52" s="1"/>
  <c r="AC75" i="52"/>
  <c r="AI75" i="52" s="1"/>
  <c r="Q75" i="52"/>
  <c r="Y75" i="52" s="1"/>
  <c r="AG8" i="80"/>
  <c r="AI8" i="80" s="1"/>
  <c r="AC8" i="80"/>
  <c r="AA34" i="46"/>
  <c r="AC34" i="46" s="1"/>
  <c r="AA26" i="46"/>
  <c r="AC26" i="46" s="1"/>
  <c r="AA24" i="46"/>
  <c r="AC24" i="46" s="1"/>
  <c r="AA23" i="46"/>
  <c r="AC23" i="46" s="1"/>
  <c r="AA22" i="46"/>
  <c r="AC22" i="46" s="1"/>
  <c r="AA8" i="46"/>
  <c r="AC8" i="46" s="1"/>
  <c r="O8" i="47"/>
  <c r="AW8" i="80"/>
  <c r="AY8" i="80" s="1"/>
  <c r="AS8" i="80"/>
  <c r="BM8" i="80"/>
  <c r="BO8" i="80" s="1"/>
  <c r="BI8" i="80"/>
  <c r="AA21" i="46"/>
  <c r="AC21" i="46" s="1"/>
  <c r="AA13" i="46"/>
  <c r="AC13" i="46" s="1"/>
  <c r="AA12" i="46"/>
  <c r="AC12" i="46" s="1"/>
  <c r="AA10" i="46"/>
  <c r="AC10" i="46" s="1"/>
  <c r="AA9" i="46"/>
  <c r="AC9" i="46" s="1"/>
  <c r="S8" i="47"/>
  <c r="CC8" i="80"/>
  <c r="CE8" i="80" s="1"/>
  <c r="BY8" i="80"/>
  <c r="AG9" i="80"/>
  <c r="AI9" i="80" s="1"/>
  <c r="AC9" i="80"/>
  <c r="AA34" i="45"/>
  <c r="AA26" i="45"/>
  <c r="AA24" i="45"/>
  <c r="AA23" i="45"/>
  <c r="AA22" i="45"/>
  <c r="AA8" i="45"/>
  <c r="O9" i="47"/>
  <c r="Y9" i="47" s="1"/>
  <c r="AW9" i="80"/>
  <c r="AY9" i="80" s="1"/>
  <c r="AS9" i="80"/>
  <c r="BM9" i="80"/>
  <c r="BO9" i="80" s="1"/>
  <c r="BI9" i="80"/>
  <c r="AA21" i="45"/>
  <c r="AA13" i="45"/>
  <c r="AA12" i="45"/>
  <c r="AA10" i="45"/>
  <c r="AA9" i="45"/>
  <c r="S9" i="47"/>
  <c r="CC9" i="80"/>
  <c r="CE9" i="80" s="1"/>
  <c r="BY9" i="80"/>
  <c r="AG10" i="80"/>
  <c r="AI10" i="80" s="1"/>
  <c r="AC10" i="80"/>
  <c r="AA34" i="44"/>
  <c r="AA26" i="44"/>
  <c r="AA24" i="44"/>
  <c r="AA23" i="44"/>
  <c r="AA22" i="44"/>
  <c r="AA8" i="44"/>
  <c r="O10" i="47"/>
  <c r="Y10" i="47" s="1"/>
  <c r="AW10" i="80"/>
  <c r="AY10" i="80" s="1"/>
  <c r="AS10" i="80"/>
  <c r="BM10" i="80"/>
  <c r="BO10" i="80" s="1"/>
  <c r="BI10" i="80"/>
  <c r="AA21" i="44"/>
  <c r="AA13" i="44"/>
  <c r="AA12" i="44"/>
  <c r="AA10" i="44"/>
  <c r="AA9" i="44"/>
  <c r="S10" i="47"/>
  <c r="CC10" i="80"/>
  <c r="CE10" i="80" s="1"/>
  <c r="BY10" i="80"/>
  <c r="AG11" i="80"/>
  <c r="AI11" i="80" s="1"/>
  <c r="AC11" i="80"/>
  <c r="AA34" i="43"/>
  <c r="AA26" i="43"/>
  <c r="AA24" i="43"/>
  <c r="AA23" i="43"/>
  <c r="AA22" i="43"/>
  <c r="AA8" i="43"/>
  <c r="O11" i="47"/>
  <c r="Y11" i="47" s="1"/>
  <c r="AW11" i="80"/>
  <c r="AY11" i="80" s="1"/>
  <c r="AS11" i="80"/>
  <c r="BM11" i="80"/>
  <c r="BO11" i="80" s="1"/>
  <c r="BI11" i="80"/>
  <c r="AA21" i="43"/>
  <c r="AA13" i="43"/>
  <c r="AA12" i="43"/>
  <c r="AA10" i="43"/>
  <c r="AA9" i="43"/>
  <c r="S11" i="47"/>
  <c r="CC11" i="80"/>
  <c r="CE11" i="80" s="1"/>
  <c r="BY11" i="80"/>
  <c r="AG12" i="80"/>
  <c r="AI12" i="80" s="1"/>
  <c r="AC12" i="80"/>
  <c r="AA34" i="42"/>
  <c r="AA26" i="42"/>
  <c r="AA24" i="42"/>
  <c r="AA23" i="42"/>
  <c r="AA22" i="42"/>
  <c r="AA8" i="42"/>
  <c r="O12" i="47"/>
  <c r="Y12" i="47" s="1"/>
  <c r="AW12" i="80"/>
  <c r="AY12" i="80" s="1"/>
  <c r="AS12" i="80"/>
  <c r="BM12" i="80"/>
  <c r="BO12" i="80" s="1"/>
  <c r="BI12" i="80"/>
  <c r="AA21" i="42"/>
  <c r="AA13" i="42"/>
  <c r="AA12" i="42"/>
  <c r="AA10" i="42"/>
  <c r="AA9" i="42"/>
  <c r="S12" i="47"/>
  <c r="CC12" i="80"/>
  <c r="CE12" i="80" s="1"/>
  <c r="BY12" i="80"/>
  <c r="AG13" i="80"/>
  <c r="AI13" i="80" s="1"/>
  <c r="AC13" i="80"/>
  <c r="AA34" i="41"/>
  <c r="AA26" i="41"/>
  <c r="AA24" i="41"/>
  <c r="AA23" i="41"/>
  <c r="AA22" i="41"/>
  <c r="AA8" i="41"/>
  <c r="O13" i="47"/>
  <c r="Y13" i="47" s="1"/>
  <c r="AW13" i="80"/>
  <c r="AY13" i="80" s="1"/>
  <c r="AS13" i="80"/>
  <c r="BM13" i="80"/>
  <c r="BO13" i="80" s="1"/>
  <c r="BI13" i="80"/>
  <c r="AA21" i="41"/>
  <c r="AA13" i="41"/>
  <c r="AA12" i="41"/>
  <c r="AA10" i="41"/>
  <c r="AA9" i="41"/>
  <c r="S13" i="47"/>
  <c r="CC13" i="80"/>
  <c r="CE13" i="80" s="1"/>
  <c r="BY13" i="80"/>
  <c r="AG14" i="80"/>
  <c r="AI14" i="80" s="1"/>
  <c r="AC14" i="80"/>
  <c r="AA34" i="40"/>
  <c r="AA26" i="40"/>
  <c r="AA24" i="40"/>
  <c r="AA23" i="40"/>
  <c r="AA22" i="40"/>
  <c r="AA8" i="40"/>
  <c r="O14" i="47"/>
  <c r="Y14" i="47" s="1"/>
  <c r="AW14" i="80"/>
  <c r="AY14" i="80" s="1"/>
  <c r="AS14" i="80"/>
  <c r="BM14" i="80"/>
  <c r="BO14" i="80" s="1"/>
  <c r="BI14" i="80"/>
  <c r="AA21" i="40"/>
  <c r="AA13" i="40"/>
  <c r="AA12" i="40"/>
  <c r="AA10" i="40"/>
  <c r="AA9" i="40"/>
  <c r="S14" i="47"/>
  <c r="CC14" i="80"/>
  <c r="CE14" i="80" s="1"/>
  <c r="BY14" i="80"/>
  <c r="AG15" i="80"/>
  <c r="AI15" i="80" s="1"/>
  <c r="AC15" i="80"/>
  <c r="AA34" i="39"/>
  <c r="AA26" i="39"/>
  <c r="AA24" i="39"/>
  <c r="AA23" i="39"/>
  <c r="AA22" i="39"/>
  <c r="AA8" i="39"/>
  <c r="O15" i="47"/>
  <c r="Y15" i="47" s="1"/>
  <c r="AW15" i="80"/>
  <c r="AY15" i="80" s="1"/>
  <c r="AS15" i="80"/>
  <c r="BM15" i="80"/>
  <c r="BO15" i="80" s="1"/>
  <c r="BI15" i="80"/>
  <c r="AA21" i="39"/>
  <c r="AA13" i="39"/>
  <c r="AA12" i="39"/>
  <c r="AA10" i="39"/>
  <c r="AA9" i="39"/>
  <c r="S15" i="47"/>
  <c r="CC15" i="80"/>
  <c r="CE15" i="80" s="1"/>
  <c r="BY15" i="80"/>
  <c r="AG16" i="80"/>
  <c r="AI16" i="80" s="1"/>
  <c r="AC16" i="80"/>
  <c r="AA34" i="38"/>
  <c r="AA26" i="38"/>
  <c r="AA24" i="38"/>
  <c r="AA23" i="38"/>
  <c r="AA22" i="38"/>
  <c r="AA8" i="38"/>
  <c r="O16" i="47"/>
  <c r="Y16" i="47" s="1"/>
  <c r="AW16" i="80"/>
  <c r="AY16" i="80" s="1"/>
  <c r="AS16" i="80"/>
  <c r="BM16" i="80"/>
  <c r="BO16" i="80" s="1"/>
  <c r="BI16" i="80"/>
  <c r="AA21" i="38"/>
  <c r="AA13" i="38"/>
  <c r="AA12" i="38"/>
  <c r="AA10" i="38"/>
  <c r="AA9" i="38"/>
  <c r="S16" i="47"/>
  <c r="CC16" i="80"/>
  <c r="CE16" i="80" s="1"/>
  <c r="BY16" i="80"/>
  <c r="AG17" i="80"/>
  <c r="AI17" i="80" s="1"/>
  <c r="AC17" i="80"/>
  <c r="AA34" i="37"/>
  <c r="AA26" i="37"/>
  <c r="AA24" i="37"/>
  <c r="AA23" i="37"/>
  <c r="AA22" i="37"/>
  <c r="AA8" i="37"/>
  <c r="O17" i="47"/>
  <c r="Y17" i="47" s="1"/>
  <c r="AW17" i="80"/>
  <c r="AY17" i="80" s="1"/>
  <c r="AS17" i="80"/>
  <c r="BM17" i="80"/>
  <c r="BO17" i="80" s="1"/>
  <c r="BI17" i="80"/>
  <c r="AA21" i="37"/>
  <c r="AA13" i="37"/>
  <c r="AA12" i="37"/>
  <c r="AA10" i="37"/>
  <c r="AA9" i="37"/>
  <c r="S17" i="47"/>
  <c r="CC17" i="80"/>
  <c r="CE17" i="80" s="1"/>
  <c r="BY17" i="80"/>
  <c r="AG18" i="80"/>
  <c r="AI18" i="80" s="1"/>
  <c r="AC18" i="80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AA34" i="36"/>
  <c r="AA26" i="36"/>
  <c r="AA24" i="36"/>
  <c r="AA23" i="36"/>
  <c r="AA22" i="36"/>
  <c r="AA8" i="36"/>
  <c r="O18" i="47"/>
  <c r="Y18" i="47" s="1"/>
  <c r="AW18" i="80"/>
  <c r="AY18" i="80" s="1"/>
  <c r="AS18" i="80"/>
  <c r="BM18" i="80"/>
  <c r="BO18" i="80" s="1"/>
  <c r="BI18" i="80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A21" i="36"/>
  <c r="AA13" i="36"/>
  <c r="AA12" i="36"/>
  <c r="AA10" i="36"/>
  <c r="AA9" i="36"/>
  <c r="S18" i="47"/>
  <c r="CC18" i="80"/>
  <c r="CE18" i="80" s="1"/>
  <c r="BY18" i="80"/>
  <c r="M23" i="47"/>
  <c r="M19" i="47"/>
  <c r="AG19" i="80"/>
  <c r="AI19" i="80" s="1"/>
  <c r="AC19" i="80"/>
  <c r="AA34" i="31"/>
  <c r="AA26" i="31"/>
  <c r="AA24" i="31"/>
  <c r="AA23" i="31"/>
  <c r="AA22" i="31"/>
  <c r="AA8" i="31"/>
  <c r="AA34" i="35"/>
  <c r="AA26" i="35"/>
  <c r="AA24" i="35"/>
  <c r="AA23" i="35"/>
  <c r="AA22" i="35"/>
  <c r="AA8" i="35"/>
  <c r="O23" i="47"/>
  <c r="Y23" i="47" s="1"/>
  <c r="O19" i="47"/>
  <c r="Y19" i="47" s="1"/>
  <c r="AW19" i="80"/>
  <c r="AY19" i="80" s="1"/>
  <c r="AS19" i="80"/>
  <c r="Q23" i="47"/>
  <c r="Q19" i="47"/>
  <c r="BM19" i="80"/>
  <c r="BO19" i="80" s="1"/>
  <c r="BI19" i="80"/>
  <c r="AA21" i="31"/>
  <c r="AA13" i="31"/>
  <c r="AA12" i="31"/>
  <c r="AA10" i="31"/>
  <c r="AA9" i="31"/>
  <c r="AA21" i="35"/>
  <c r="AA13" i="35"/>
  <c r="AA12" i="35"/>
  <c r="AA10" i="35"/>
  <c r="AA9" i="35"/>
  <c r="S23" i="47"/>
  <c r="S19" i="47"/>
  <c r="CC19" i="80"/>
  <c r="CE19" i="80" s="1"/>
  <c r="BY19" i="80"/>
  <c r="AG20" i="80"/>
  <c r="AI20" i="80" s="1"/>
  <c r="AC20" i="80"/>
  <c r="AA34" i="34"/>
  <c r="AA26" i="34"/>
  <c r="AA24" i="34"/>
  <c r="AA23" i="34"/>
  <c r="AA22" i="34"/>
  <c r="AA8" i="34"/>
  <c r="O20" i="47"/>
  <c r="Y20" i="47" s="1"/>
  <c r="AW20" i="80"/>
  <c r="AY20" i="80" s="1"/>
  <c r="AS20" i="80"/>
  <c r="BM20" i="80"/>
  <c r="BO20" i="80" s="1"/>
  <c r="BI20" i="80"/>
  <c r="AA21" i="34"/>
  <c r="AA13" i="34"/>
  <c r="AA12" i="34"/>
  <c r="AA10" i="34"/>
  <c r="AA9" i="34"/>
  <c r="S20" i="47"/>
  <c r="CC20" i="80"/>
  <c r="CE20" i="80" s="1"/>
  <c r="BY20" i="80"/>
  <c r="AG21" i="80"/>
  <c r="AI21" i="80" s="1"/>
  <c r="AC21" i="80"/>
  <c r="AA34" i="33"/>
  <c r="AA26" i="33"/>
  <c r="AA24" i="33"/>
  <c r="AA23" i="33"/>
  <c r="AA22" i="33"/>
  <c r="AA8" i="33"/>
  <c r="O21" i="47"/>
  <c r="Y21" i="47" s="1"/>
  <c r="AW21" i="80"/>
  <c r="AY21" i="80" s="1"/>
  <c r="AS21" i="80"/>
  <c r="BM21" i="80"/>
  <c r="BO21" i="80" s="1"/>
  <c r="BI21" i="80"/>
  <c r="AA21" i="33"/>
  <c r="AA13" i="33"/>
  <c r="AA12" i="33"/>
  <c r="AA10" i="33"/>
  <c r="AA9" i="33"/>
  <c r="S21" i="47"/>
  <c r="CC21" i="80"/>
  <c r="CE21" i="80" s="1"/>
  <c r="BY21" i="80"/>
  <c r="AG22" i="80"/>
  <c r="AI22" i="80" s="1"/>
  <c r="AC22" i="80"/>
  <c r="AA34" i="32"/>
  <c r="AA26" i="32"/>
  <c r="AA24" i="32"/>
  <c r="AA23" i="32"/>
  <c r="AA22" i="32"/>
  <c r="AA8" i="32"/>
  <c r="O22" i="47"/>
  <c r="Y22" i="47" s="1"/>
  <c r="AW22" i="80"/>
  <c r="AY22" i="80" s="1"/>
  <c r="AS22" i="80"/>
  <c r="BM22" i="80"/>
  <c r="BO22" i="80" s="1"/>
  <c r="BI22" i="80"/>
  <c r="AA21" i="32"/>
  <c r="AA13" i="32"/>
  <c r="AA12" i="32"/>
  <c r="AA10" i="32"/>
  <c r="AA9" i="32"/>
  <c r="S22" i="47"/>
  <c r="CC22" i="80"/>
  <c r="CE22" i="80" s="1"/>
  <c r="BY22" i="80"/>
  <c r="AG23" i="80"/>
  <c r="AI23" i="80" s="1"/>
  <c r="AC23" i="80"/>
  <c r="AA34" i="30"/>
  <c r="AA26" i="30"/>
  <c r="AA24" i="30"/>
  <c r="AA23" i="30"/>
  <c r="AA22" i="30"/>
  <c r="AA8" i="30"/>
  <c r="O24" i="47"/>
  <c r="Y24" i="47" s="1"/>
  <c r="AW23" i="80"/>
  <c r="AY23" i="80" s="1"/>
  <c r="AS23" i="80"/>
  <c r="K26" i="30"/>
  <c r="K23" i="30"/>
  <c r="K26" i="31"/>
  <c r="K23" i="31"/>
  <c r="K26" i="32"/>
  <c r="K23" i="32"/>
  <c r="K26" i="33"/>
  <c r="K23" i="33"/>
  <c r="K26" i="34"/>
  <c r="K23" i="34"/>
  <c r="K26" i="35"/>
  <c r="K23" i="35"/>
  <c r="K26" i="36"/>
  <c r="K23" i="36"/>
  <c r="K26" i="37"/>
  <c r="K23" i="37"/>
  <c r="K26" i="38"/>
  <c r="K23" i="38"/>
  <c r="K26" i="39"/>
  <c r="K23" i="39"/>
  <c r="K26" i="40"/>
  <c r="K23" i="40"/>
  <c r="K26" i="41"/>
  <c r="K23" i="41"/>
  <c r="K26" i="42"/>
  <c r="K23" i="42"/>
  <c r="K26" i="43"/>
  <c r="K23" i="43"/>
  <c r="K26" i="44"/>
  <c r="K23" i="44"/>
  <c r="K26" i="45"/>
  <c r="K23" i="45"/>
  <c r="K26" i="46"/>
  <c r="K23" i="46"/>
  <c r="K56" i="52"/>
  <c r="K53" i="52"/>
  <c r="BM23" i="80"/>
  <c r="BO23" i="80" s="1"/>
  <c r="BI23" i="80"/>
  <c r="AA21" i="30"/>
  <c r="AA13" i="30"/>
  <c r="AA12" i="30"/>
  <c r="AA10" i="30"/>
  <c r="AA9" i="30"/>
  <c r="S24" i="47"/>
  <c r="CC23" i="80"/>
  <c r="CE23" i="80" s="1"/>
  <c r="BY23" i="80"/>
  <c r="K12" i="30"/>
  <c r="K12" i="31"/>
  <c r="K12" i="32"/>
  <c r="K12" i="33"/>
  <c r="K12" i="34"/>
  <c r="K12" i="35"/>
  <c r="K12" i="36"/>
  <c r="K12" i="37"/>
  <c r="K12" i="38"/>
  <c r="K12" i="39"/>
  <c r="K12" i="40"/>
  <c r="K12" i="41"/>
  <c r="K12" i="42"/>
  <c r="K12" i="43"/>
  <c r="K12" i="44"/>
  <c r="K12" i="45"/>
  <c r="K12" i="46"/>
  <c r="K19" i="52"/>
  <c r="BC22" i="88"/>
  <c r="BC22" i="89"/>
  <c r="BC22" i="90"/>
  <c r="BC22" i="91"/>
  <c r="BC22" i="92"/>
  <c r="AY23" i="88"/>
  <c r="CC8" i="88"/>
  <c r="BC8" i="88"/>
  <c r="AY23" i="89"/>
  <c r="CC8" i="89"/>
  <c r="BC8" i="89"/>
  <c r="AY23" i="90"/>
  <c r="CC8" i="90"/>
  <c r="BC8" i="90"/>
  <c r="AY23" i="91"/>
  <c r="CC8" i="91"/>
  <c r="BC8" i="91"/>
  <c r="AY23" i="92"/>
  <c r="CC8" i="92"/>
  <c r="BI8" i="3" s="1"/>
  <c r="G457" i="1" s="1"/>
  <c r="BC8" i="92"/>
  <c r="BC9" i="88"/>
  <c r="BC9" i="89"/>
  <c r="BC9" i="90"/>
  <c r="BC9" i="91"/>
  <c r="BC9" i="92"/>
  <c r="BC10" i="88"/>
  <c r="BC10" i="89"/>
  <c r="BC10" i="90"/>
  <c r="BC10" i="91"/>
  <c r="BC10" i="92"/>
  <c r="BC11" i="88"/>
  <c r="BC11" i="89"/>
  <c r="BC11" i="90"/>
  <c r="BC11" i="91"/>
  <c r="BC11" i="92"/>
  <c r="BC12" i="88"/>
  <c r="BC12" i="89"/>
  <c r="BC12" i="90"/>
  <c r="BC12" i="91"/>
  <c r="BC12" i="92"/>
  <c r="BC13" i="88"/>
  <c r="BC13" i="89"/>
  <c r="BC13" i="90"/>
  <c r="BC13" i="91"/>
  <c r="BC13" i="92"/>
  <c r="BC14" i="88"/>
  <c r="BC14" i="89"/>
  <c r="BC14" i="90"/>
  <c r="BC14" i="91"/>
  <c r="BC14" i="92"/>
  <c r="BC15" i="88"/>
  <c r="BC15" i="89"/>
  <c r="BC15" i="90"/>
  <c r="BC15" i="91"/>
  <c r="BC15" i="92"/>
  <c r="BC16" i="88"/>
  <c r="BC16" i="89"/>
  <c r="BC16" i="90"/>
  <c r="BC16" i="91"/>
  <c r="BC16" i="92"/>
  <c r="BC17" i="88"/>
  <c r="BC17" i="89"/>
  <c r="BC17" i="90"/>
  <c r="BC17" i="91"/>
  <c r="BC17" i="92"/>
  <c r="BC18" i="88"/>
  <c r="BC18" i="89"/>
  <c r="BC18" i="90"/>
  <c r="BC18" i="91"/>
  <c r="BC18" i="92"/>
  <c r="BC19" i="88"/>
  <c r="BC19" i="89"/>
  <c r="BC19" i="90"/>
  <c r="BC19" i="91"/>
  <c r="BC19" i="92"/>
  <c r="BC20" i="88"/>
  <c r="BC20" i="89"/>
  <c r="BC20" i="90"/>
  <c r="BC20" i="91"/>
  <c r="BC20" i="92"/>
  <c r="BC21" i="88"/>
  <c r="BC21" i="89"/>
  <c r="BC21" i="90"/>
  <c r="BC21" i="91"/>
  <c r="BC21" i="92"/>
  <c r="Y8" i="81"/>
  <c r="AA8" i="81" s="1"/>
  <c r="Q8" i="81"/>
  <c r="Y8" i="82"/>
  <c r="AA8" i="82" s="1"/>
  <c r="Q8" i="82"/>
  <c r="U8" i="84"/>
  <c r="M8" i="84"/>
  <c r="CS8" i="84"/>
  <c r="CK8" i="84"/>
  <c r="DM8" i="82"/>
  <c r="DE8" i="82"/>
  <c r="DM8" i="81"/>
  <c r="DE8" i="81"/>
  <c r="BY8" i="84"/>
  <c r="BQ8" i="84"/>
  <c r="CO8" i="82"/>
  <c r="CG8" i="82"/>
  <c r="CO8" i="81"/>
  <c r="CG8" i="81"/>
  <c r="BE8" i="84"/>
  <c r="AW8" i="84"/>
  <c r="BQ8" i="82"/>
  <c r="BI8" i="82"/>
  <c r="BQ8" i="81"/>
  <c r="BI8" i="81"/>
  <c r="AK8" i="84"/>
  <c r="AC8" i="84"/>
  <c r="AS8" i="82"/>
  <c r="AK8" i="82"/>
  <c r="AS8" i="81"/>
  <c r="AK8" i="81"/>
  <c r="Y9" i="81"/>
  <c r="AA9" i="81" s="1"/>
  <c r="Q9" i="81"/>
  <c r="Y9" i="82"/>
  <c r="AA9" i="82" s="1"/>
  <c r="Q9" i="82"/>
  <c r="U9" i="83"/>
  <c r="W9" i="83" s="1"/>
  <c r="Q9" i="83"/>
  <c r="U9" i="84"/>
  <c r="M9" i="84"/>
  <c r="E9" i="79" s="1"/>
  <c r="CS9" i="84"/>
  <c r="CK9" i="84"/>
  <c r="DM9" i="82"/>
  <c r="DE9" i="82"/>
  <c r="DM9" i="81"/>
  <c r="DE9" i="81"/>
  <c r="BY9" i="84"/>
  <c r="BQ9" i="84"/>
  <c r="CO9" i="82"/>
  <c r="CG9" i="82"/>
  <c r="CO9" i="81"/>
  <c r="CG9" i="81"/>
  <c r="BE9" i="84"/>
  <c r="AW9" i="84"/>
  <c r="BQ9" i="82"/>
  <c r="BI9" i="82"/>
  <c r="BQ9" i="81"/>
  <c r="BI9" i="81"/>
  <c r="AK9" i="84"/>
  <c r="AC9" i="84"/>
  <c r="AS9" i="82"/>
  <c r="AK9" i="82"/>
  <c r="AS9" i="81"/>
  <c r="AK9" i="81"/>
  <c r="Y23" i="81"/>
  <c r="AA23" i="81" s="1"/>
  <c r="Q23" i="81"/>
  <c r="Y23" i="82"/>
  <c r="AA23" i="82" s="1"/>
  <c r="Q23" i="82"/>
  <c r="U23" i="83"/>
  <c r="W23" i="83" s="1"/>
  <c r="Q23" i="83"/>
  <c r="U23" i="84"/>
  <c r="M23" i="84"/>
  <c r="E23" i="79" s="1"/>
  <c r="CS23" i="84"/>
  <c r="CK23" i="84"/>
  <c r="CW23" i="83"/>
  <c r="CY23" i="83" s="1"/>
  <c r="CS23" i="83"/>
  <c r="DM23" i="82"/>
  <c r="DE23" i="82"/>
  <c r="DM23" i="81"/>
  <c r="DE23" i="81"/>
  <c r="BY23" i="84"/>
  <c r="BQ23" i="84"/>
  <c r="CC23" i="83"/>
  <c r="CE23" i="83" s="1"/>
  <c r="BY23" i="83"/>
  <c r="CO23" i="82"/>
  <c r="CG23" i="82"/>
  <c r="CO23" i="81"/>
  <c r="CG23" i="81"/>
  <c r="BE23" i="84"/>
  <c r="AW23" i="84"/>
  <c r="BI23" i="83"/>
  <c r="BK23" i="83" s="1"/>
  <c r="BE23" i="83"/>
  <c r="BQ23" i="82"/>
  <c r="BI23" i="82"/>
  <c r="BQ23" i="81"/>
  <c r="BI23" i="81"/>
  <c r="AK23" i="84"/>
  <c r="AC23" i="84"/>
  <c r="AO23" i="83"/>
  <c r="AQ23" i="83" s="1"/>
  <c r="AK23" i="83"/>
  <c r="AS23" i="82"/>
  <c r="AK23" i="82"/>
  <c r="AS23" i="81"/>
  <c r="AK23" i="81"/>
  <c r="Y10" i="81"/>
  <c r="AA10" i="81" s="1"/>
  <c r="Q10" i="81"/>
  <c r="Y10" i="82"/>
  <c r="AA10" i="82" s="1"/>
  <c r="Q10" i="82"/>
  <c r="U10" i="83"/>
  <c r="W10" i="83" s="1"/>
  <c r="Q10" i="83"/>
  <c r="U10" i="84"/>
  <c r="M10" i="84"/>
  <c r="E10" i="79" s="1"/>
  <c r="CS10" i="84"/>
  <c r="CK10" i="84"/>
  <c r="DM10" i="82"/>
  <c r="DE10" i="82"/>
  <c r="DM10" i="81"/>
  <c r="DE10" i="81"/>
  <c r="BY10" i="84"/>
  <c r="BQ10" i="84"/>
  <c r="CO10" i="82"/>
  <c r="CG10" i="82"/>
  <c r="CO10" i="81"/>
  <c r="CG10" i="81"/>
  <c r="BE10" i="84"/>
  <c r="AW10" i="84"/>
  <c r="BQ10" i="82"/>
  <c r="BI10" i="82"/>
  <c r="BQ10" i="81"/>
  <c r="BI10" i="81"/>
  <c r="AK10" i="84"/>
  <c r="AC10" i="84"/>
  <c r="AS10" i="82"/>
  <c r="AK10" i="82"/>
  <c r="AS10" i="81"/>
  <c r="AK10" i="81"/>
  <c r="Y11" i="81"/>
  <c r="AA11" i="81" s="1"/>
  <c r="Q11" i="81"/>
  <c r="Y11" i="82"/>
  <c r="AA11" i="82" s="1"/>
  <c r="Q11" i="82"/>
  <c r="U11" i="83"/>
  <c r="W11" i="83" s="1"/>
  <c r="Q11" i="83"/>
  <c r="U11" i="84"/>
  <c r="M11" i="84"/>
  <c r="E11" i="79" s="1"/>
  <c r="CS11" i="84"/>
  <c r="CK11" i="84"/>
  <c r="DM11" i="82"/>
  <c r="DE11" i="82"/>
  <c r="DM11" i="81"/>
  <c r="DE11" i="81"/>
  <c r="BY11" i="84"/>
  <c r="BQ11" i="84"/>
  <c r="CO11" i="82"/>
  <c r="CG11" i="82"/>
  <c r="CO11" i="81"/>
  <c r="CG11" i="81"/>
  <c r="BE11" i="84"/>
  <c r="AW11" i="84"/>
  <c r="BQ11" i="82"/>
  <c r="BI11" i="82"/>
  <c r="BQ11" i="81"/>
  <c r="BI11" i="81"/>
  <c r="AK11" i="84"/>
  <c r="AC11" i="84"/>
  <c r="AS11" i="82"/>
  <c r="AK11" i="82"/>
  <c r="AS11" i="81"/>
  <c r="AK11" i="81"/>
  <c r="Y12" i="81"/>
  <c r="AA12" i="81" s="1"/>
  <c r="Q12" i="81"/>
  <c r="Y12" i="82"/>
  <c r="AA12" i="82" s="1"/>
  <c r="Q12" i="82"/>
  <c r="U12" i="83"/>
  <c r="W12" i="83" s="1"/>
  <c r="Q12" i="83"/>
  <c r="U12" i="84"/>
  <c r="M12" i="84"/>
  <c r="E12" i="79" s="1"/>
  <c r="CS12" i="84"/>
  <c r="CK12" i="84"/>
  <c r="DM12" i="82"/>
  <c r="DE12" i="82"/>
  <c r="DM12" i="81"/>
  <c r="DE12" i="81"/>
  <c r="BY12" i="84"/>
  <c r="BQ12" i="84"/>
  <c r="CO12" i="82"/>
  <c r="CG12" i="82"/>
  <c r="CO12" i="81"/>
  <c r="CG12" i="81"/>
  <c r="BE12" i="84"/>
  <c r="AW12" i="84"/>
  <c r="BQ12" i="82"/>
  <c r="BI12" i="82"/>
  <c r="BQ12" i="81"/>
  <c r="BI12" i="81"/>
  <c r="AK12" i="84"/>
  <c r="AC12" i="84"/>
  <c r="AS12" i="82"/>
  <c r="AK12" i="82"/>
  <c r="AS12" i="81"/>
  <c r="AK12" i="81"/>
  <c r="Y13" i="81"/>
  <c r="AA13" i="81" s="1"/>
  <c r="Q13" i="81"/>
  <c r="Y13" i="82"/>
  <c r="AA13" i="82" s="1"/>
  <c r="Q13" i="82"/>
  <c r="U13" i="83"/>
  <c r="W13" i="83" s="1"/>
  <c r="Q13" i="83"/>
  <c r="U13" i="84"/>
  <c r="M13" i="84"/>
  <c r="E13" i="79" s="1"/>
  <c r="CS13" i="84"/>
  <c r="CK13" i="84"/>
  <c r="DM13" i="82"/>
  <c r="DE13" i="82"/>
  <c r="DM13" i="81"/>
  <c r="DE13" i="81"/>
  <c r="BY13" i="84"/>
  <c r="BQ13" i="84"/>
  <c r="CO13" i="82"/>
  <c r="CG13" i="82"/>
  <c r="CO13" i="81"/>
  <c r="CG13" i="81"/>
  <c r="BE13" i="84"/>
  <c r="AW13" i="84"/>
  <c r="BQ13" i="82"/>
  <c r="BI13" i="82"/>
  <c r="BQ13" i="81"/>
  <c r="BI13" i="81"/>
  <c r="AK13" i="84"/>
  <c r="AC13" i="84"/>
  <c r="AS13" i="82"/>
  <c r="AK13" i="82"/>
  <c r="AS13" i="81"/>
  <c r="AK13" i="81"/>
  <c r="Y14" i="81"/>
  <c r="AA14" i="81" s="1"/>
  <c r="Q14" i="81"/>
  <c r="Y14" i="82"/>
  <c r="AA14" i="82" s="1"/>
  <c r="Q14" i="82"/>
  <c r="U14" i="83"/>
  <c r="W14" i="83" s="1"/>
  <c r="Q14" i="83"/>
  <c r="U14" i="84"/>
  <c r="M14" i="84"/>
  <c r="E14" i="79" s="1"/>
  <c r="CS14" i="84"/>
  <c r="CK14" i="84"/>
  <c r="DM14" i="82"/>
  <c r="DE14" i="82"/>
  <c r="DM14" i="81"/>
  <c r="DE14" i="81"/>
  <c r="BY14" i="84"/>
  <c r="BQ14" i="84"/>
  <c r="CO14" i="82"/>
  <c r="CG14" i="82"/>
  <c r="CO14" i="81"/>
  <c r="CG14" i="81"/>
  <c r="BE14" i="84"/>
  <c r="AW14" i="84"/>
  <c r="BQ14" i="82"/>
  <c r="BI14" i="82"/>
  <c r="BQ14" i="81"/>
  <c r="BI14" i="81"/>
  <c r="AK14" i="84"/>
  <c r="AC14" i="84"/>
  <c r="AS14" i="82"/>
  <c r="AK14" i="82"/>
  <c r="AS14" i="81"/>
  <c r="AK14" i="81"/>
  <c r="Y15" i="81"/>
  <c r="AA15" i="81" s="1"/>
  <c r="Q15" i="81"/>
  <c r="Y15" i="82"/>
  <c r="AA15" i="82" s="1"/>
  <c r="Q15" i="82"/>
  <c r="U15" i="83"/>
  <c r="W15" i="83" s="1"/>
  <c r="Q15" i="83"/>
  <c r="U15" i="84"/>
  <c r="M15" i="84"/>
  <c r="E15" i="79" s="1"/>
  <c r="CS15" i="84"/>
  <c r="CK15" i="84"/>
  <c r="DM15" i="82"/>
  <c r="DE15" i="82"/>
  <c r="DM15" i="81"/>
  <c r="DE15" i="81"/>
  <c r="BY15" i="84"/>
  <c r="BQ15" i="84"/>
  <c r="CO15" i="82"/>
  <c r="CG15" i="82"/>
  <c r="CO15" i="81"/>
  <c r="CG15" i="81"/>
  <c r="BE15" i="84"/>
  <c r="AW15" i="84"/>
  <c r="BQ15" i="82"/>
  <c r="BI15" i="82"/>
  <c r="BQ15" i="81"/>
  <c r="BI15" i="81"/>
  <c r="AK15" i="84"/>
  <c r="AC15" i="84"/>
  <c r="AS15" i="82"/>
  <c r="AK15" i="82"/>
  <c r="AS15" i="81"/>
  <c r="AK15" i="81"/>
  <c r="Y17" i="81"/>
  <c r="AA17" i="81" s="1"/>
  <c r="Q17" i="81"/>
  <c r="Y17" i="82"/>
  <c r="AA17" i="82" s="1"/>
  <c r="Q17" i="82"/>
  <c r="U17" i="83"/>
  <c r="W17" i="83" s="1"/>
  <c r="Q17" i="83"/>
  <c r="U17" i="84"/>
  <c r="M17" i="84"/>
  <c r="E17" i="79" s="1"/>
  <c r="CS17" i="84"/>
  <c r="CK17" i="84"/>
  <c r="DM17" i="82"/>
  <c r="DE17" i="82"/>
  <c r="DM17" i="81"/>
  <c r="DE17" i="81"/>
  <c r="BY17" i="84"/>
  <c r="BQ17" i="84"/>
  <c r="CO17" i="82"/>
  <c r="CG17" i="82"/>
  <c r="CO17" i="81"/>
  <c r="CG17" i="81"/>
  <c r="BE17" i="84"/>
  <c r="AW17" i="84"/>
  <c r="BQ17" i="82"/>
  <c r="BI17" i="82"/>
  <c r="BQ17" i="81"/>
  <c r="BI17" i="81"/>
  <c r="AK17" i="84"/>
  <c r="AC17" i="84"/>
  <c r="AS17" i="82"/>
  <c r="AK17" i="82"/>
  <c r="AS17" i="81"/>
  <c r="AK17" i="81"/>
  <c r="Y16" i="81"/>
  <c r="AA16" i="81" s="1"/>
  <c r="Q16" i="81"/>
  <c r="Y16" i="82"/>
  <c r="AA16" i="82" s="1"/>
  <c r="Q16" i="82"/>
  <c r="U16" i="83"/>
  <c r="W16" i="83" s="1"/>
  <c r="Q16" i="83"/>
  <c r="U16" i="84"/>
  <c r="M16" i="84"/>
  <c r="E16" i="79" s="1"/>
  <c r="CS16" i="84"/>
  <c r="CK16" i="84"/>
  <c r="DM16" i="82"/>
  <c r="DE16" i="82"/>
  <c r="DM16" i="81"/>
  <c r="DE16" i="81"/>
  <c r="BY16" i="84"/>
  <c r="BQ16" i="84"/>
  <c r="CO16" i="82"/>
  <c r="CG16" i="82"/>
  <c r="CO16" i="81"/>
  <c r="CG16" i="81"/>
  <c r="BE16" i="84"/>
  <c r="AW16" i="84"/>
  <c r="BQ16" i="82"/>
  <c r="BI16" i="82"/>
  <c r="BQ16" i="81"/>
  <c r="BI16" i="81"/>
  <c r="AK16" i="84"/>
  <c r="AC16" i="84"/>
  <c r="AS16" i="82"/>
  <c r="AK16" i="82"/>
  <c r="AS16" i="81"/>
  <c r="AK16" i="81"/>
  <c r="Y18" i="81"/>
  <c r="AA18" i="81" s="1"/>
  <c r="Q18" i="81"/>
  <c r="Y18" i="82"/>
  <c r="AA18" i="82" s="1"/>
  <c r="Q18" i="82"/>
  <c r="U18" i="83"/>
  <c r="W18" i="83" s="1"/>
  <c r="Q18" i="83"/>
  <c r="U18" i="84"/>
  <c r="M18" i="84"/>
  <c r="E18" i="79" s="1"/>
  <c r="CS18" i="84"/>
  <c r="CK18" i="84"/>
  <c r="DM18" i="82"/>
  <c r="DE18" i="82"/>
  <c r="DM18" i="81"/>
  <c r="DE18" i="81"/>
  <c r="BY18" i="84"/>
  <c r="BQ18" i="84"/>
  <c r="CO18" i="82"/>
  <c r="CG18" i="82"/>
  <c r="CO18" i="81"/>
  <c r="CG18" i="81"/>
  <c r="BE18" i="84"/>
  <c r="AW18" i="84"/>
  <c r="BQ18" i="82"/>
  <c r="BI18" i="82"/>
  <c r="BQ18" i="81"/>
  <c r="BI18" i="81"/>
  <c r="AK18" i="84"/>
  <c r="AC18" i="84"/>
  <c r="AS18" i="82"/>
  <c r="AK18" i="82"/>
  <c r="AS18" i="81"/>
  <c r="AK18" i="81"/>
  <c r="Y19" i="81"/>
  <c r="AA19" i="81" s="1"/>
  <c r="Q19" i="81"/>
  <c r="Y19" i="82"/>
  <c r="AA19" i="82" s="1"/>
  <c r="Q19" i="82"/>
  <c r="U19" i="83"/>
  <c r="W19" i="83" s="1"/>
  <c r="Q19" i="83"/>
  <c r="U19" i="84"/>
  <c r="M19" i="84"/>
  <c r="E19" i="79" s="1"/>
  <c r="CS19" i="84"/>
  <c r="CK19" i="84"/>
  <c r="DM19" i="82"/>
  <c r="DE19" i="82"/>
  <c r="DM19" i="81"/>
  <c r="DE19" i="81"/>
  <c r="BY19" i="84"/>
  <c r="BQ19" i="84"/>
  <c r="CO19" i="82"/>
  <c r="CG19" i="82"/>
  <c r="CO19" i="81"/>
  <c r="CG19" i="81"/>
  <c r="BE19" i="84"/>
  <c r="AW19" i="84"/>
  <c r="BQ19" i="82"/>
  <c r="BI19" i="82"/>
  <c r="BQ19" i="81"/>
  <c r="BI19" i="81"/>
  <c r="AK19" i="84"/>
  <c r="AC19" i="84"/>
  <c r="AS19" i="82"/>
  <c r="AK19" i="82"/>
  <c r="AS19" i="81"/>
  <c r="AK19" i="81"/>
  <c r="Y20" i="81"/>
  <c r="AA20" i="81" s="1"/>
  <c r="Q20" i="81"/>
  <c r="Y20" i="82"/>
  <c r="AA20" i="82" s="1"/>
  <c r="Q20" i="82"/>
  <c r="U20" i="83"/>
  <c r="W20" i="83" s="1"/>
  <c r="Q20" i="83"/>
  <c r="U20" i="84"/>
  <c r="M20" i="84"/>
  <c r="E20" i="79" s="1"/>
  <c r="CS20" i="84"/>
  <c r="CK20" i="84"/>
  <c r="DM20" i="82"/>
  <c r="DE20" i="82"/>
  <c r="DM20" i="81"/>
  <c r="DE20" i="81"/>
  <c r="BY20" i="84"/>
  <c r="BQ20" i="84"/>
  <c r="CO20" i="82"/>
  <c r="CG20" i="82"/>
  <c r="CO20" i="81"/>
  <c r="CG20" i="81"/>
  <c r="BE20" i="84"/>
  <c r="AW20" i="84"/>
  <c r="BQ20" i="82"/>
  <c r="BI20" i="82"/>
  <c r="BQ20" i="81"/>
  <c r="BI20" i="81"/>
  <c r="AK20" i="84"/>
  <c r="AC20" i="84"/>
  <c r="AS20" i="82"/>
  <c r="AK20" i="82"/>
  <c r="AS20" i="81"/>
  <c r="AK20" i="81"/>
  <c r="Y21" i="81"/>
  <c r="AA21" i="81" s="1"/>
  <c r="Q21" i="81"/>
  <c r="Y21" i="82"/>
  <c r="AA21" i="82" s="1"/>
  <c r="Q21" i="82"/>
  <c r="U21" i="83"/>
  <c r="W21" i="83" s="1"/>
  <c r="Q21" i="83"/>
  <c r="U21" i="84"/>
  <c r="M21" i="84"/>
  <c r="E21" i="79" s="1"/>
  <c r="CS21" i="84"/>
  <c r="CK21" i="84"/>
  <c r="DM21" i="82"/>
  <c r="DE21" i="82"/>
  <c r="DM21" i="81"/>
  <c r="DE21" i="81"/>
  <c r="BY21" i="84"/>
  <c r="BQ21" i="84"/>
  <c r="CO21" i="82"/>
  <c r="CG21" i="82"/>
  <c r="CO21" i="81"/>
  <c r="CG21" i="81"/>
  <c r="BE21" i="84"/>
  <c r="AW21" i="84"/>
  <c r="BQ21" i="82"/>
  <c r="BI21" i="82"/>
  <c r="BQ21" i="81"/>
  <c r="BI21" i="81"/>
  <c r="AK21" i="84"/>
  <c r="AC21" i="84"/>
  <c r="AS21" i="82"/>
  <c r="AK21" i="82"/>
  <c r="AS21" i="81"/>
  <c r="AK21" i="81"/>
  <c r="Y22" i="81"/>
  <c r="AA22" i="81" s="1"/>
  <c r="Q22" i="81"/>
  <c r="Y22" i="82"/>
  <c r="AA22" i="82" s="1"/>
  <c r="Q22" i="82"/>
  <c r="U22" i="83"/>
  <c r="W22" i="83" s="1"/>
  <c r="Q22" i="83"/>
  <c r="U22" i="84"/>
  <c r="M22" i="84"/>
  <c r="E22" i="79" s="1"/>
  <c r="CS22" i="84"/>
  <c r="CK22" i="84"/>
  <c r="DM22" i="82"/>
  <c r="DE22" i="82"/>
  <c r="DM22" i="81"/>
  <c r="DE22" i="81"/>
  <c r="BY22" i="84"/>
  <c r="BQ22" i="84"/>
  <c r="CO22" i="82"/>
  <c r="CG22" i="82"/>
  <c r="CO22" i="81"/>
  <c r="CG22" i="81"/>
  <c r="BE22" i="84"/>
  <c r="AW22" i="84"/>
  <c r="BQ22" i="82"/>
  <c r="BI22" i="82"/>
  <c r="BQ22" i="81"/>
  <c r="BI22" i="81"/>
  <c r="AK22" i="84"/>
  <c r="AC22" i="84"/>
  <c r="AS22" i="82"/>
  <c r="AK22" i="82"/>
  <c r="AS22" i="81"/>
  <c r="AK22" i="81"/>
  <c r="I23" i="92"/>
  <c r="BU8" i="92"/>
  <c r="BA8" i="3" s="1"/>
  <c r="G453" i="1" s="1"/>
  <c r="AM8" i="92"/>
  <c r="AC8" i="92"/>
  <c r="I23" i="88"/>
  <c r="BU8" i="88"/>
  <c r="AM8" i="88"/>
  <c r="AC8" i="88"/>
  <c r="I23" i="89"/>
  <c r="BU8" i="89"/>
  <c r="AM8" i="89"/>
  <c r="AC8" i="89"/>
  <c r="I23" i="90"/>
  <c r="BU8" i="90"/>
  <c r="AM8" i="90"/>
  <c r="AC8" i="90"/>
  <c r="I23" i="91"/>
  <c r="BU8" i="91"/>
  <c r="AM8" i="91"/>
  <c r="AC8" i="91"/>
  <c r="AM9" i="92"/>
  <c r="AC9" i="92"/>
  <c r="S9" i="92"/>
  <c r="AM9" i="88"/>
  <c r="AC9" i="88"/>
  <c r="AM9" i="89"/>
  <c r="AC9" i="89"/>
  <c r="AM9" i="90"/>
  <c r="AC9" i="90"/>
  <c r="AM9" i="91"/>
  <c r="AC9" i="91"/>
  <c r="AM10" i="92"/>
  <c r="AC10" i="92"/>
  <c r="S10" i="92"/>
  <c r="AM10" i="88"/>
  <c r="AC10" i="88"/>
  <c r="AM10" i="89"/>
  <c r="AC10" i="89"/>
  <c r="AM10" i="90"/>
  <c r="AC10" i="90"/>
  <c r="AM10" i="91"/>
  <c r="AC10" i="91"/>
  <c r="AM11" i="92"/>
  <c r="AC11" i="92"/>
  <c r="S11" i="92"/>
  <c r="AM11" i="88"/>
  <c r="AC11" i="88"/>
  <c r="AM11" i="89"/>
  <c r="AC11" i="89"/>
  <c r="AM11" i="90"/>
  <c r="AC11" i="90"/>
  <c r="AM11" i="91"/>
  <c r="AC11" i="91"/>
  <c r="AM12" i="92"/>
  <c r="AC12" i="92"/>
  <c r="S12" i="92"/>
  <c r="AM12" i="88"/>
  <c r="AC12" i="88"/>
  <c r="AM12" i="89"/>
  <c r="AC12" i="89"/>
  <c r="AM12" i="90"/>
  <c r="AC12" i="90"/>
  <c r="AM12" i="91"/>
  <c r="AC12" i="91"/>
  <c r="AM13" i="92"/>
  <c r="AC13" i="92"/>
  <c r="S13" i="92"/>
  <c r="AM13" i="88"/>
  <c r="AC13" i="88"/>
  <c r="AM13" i="89"/>
  <c r="AC13" i="89"/>
  <c r="AM13" i="90"/>
  <c r="AC13" i="90"/>
  <c r="AM13" i="91"/>
  <c r="AC13" i="91"/>
  <c r="AM14" i="92"/>
  <c r="AC14" i="92"/>
  <c r="S14" i="92"/>
  <c r="AM14" i="88"/>
  <c r="AC14" i="88"/>
  <c r="AM14" i="89"/>
  <c r="AC14" i="89"/>
  <c r="AM14" i="90"/>
  <c r="AC14" i="90"/>
  <c r="AM14" i="91"/>
  <c r="AC14" i="91"/>
  <c r="AM15" i="92"/>
  <c r="AC15" i="92"/>
  <c r="S15" i="92"/>
  <c r="AM15" i="88"/>
  <c r="AC15" i="88"/>
  <c r="AM15" i="89"/>
  <c r="AC15" i="89"/>
  <c r="AM15" i="90"/>
  <c r="AC15" i="90"/>
  <c r="AM15" i="91"/>
  <c r="AC15" i="91"/>
  <c r="AM17" i="92"/>
  <c r="AC17" i="92"/>
  <c r="S17" i="92"/>
  <c r="AM17" i="88"/>
  <c r="AC17" i="88"/>
  <c r="AM17" i="89"/>
  <c r="AC17" i="89"/>
  <c r="AM17" i="90"/>
  <c r="AC17" i="90"/>
  <c r="AM17" i="91"/>
  <c r="AC17" i="91"/>
  <c r="AM16" i="92"/>
  <c r="AC16" i="92"/>
  <c r="S16" i="92"/>
  <c r="AM16" i="88"/>
  <c r="AC16" i="88"/>
  <c r="AM16" i="89"/>
  <c r="AC16" i="89"/>
  <c r="AM16" i="90"/>
  <c r="AC16" i="90"/>
  <c r="AM16" i="91"/>
  <c r="AC16" i="91"/>
  <c r="AM18" i="92"/>
  <c r="AC18" i="92"/>
  <c r="S18" i="92"/>
  <c r="AM18" i="88"/>
  <c r="AC18" i="88"/>
  <c r="AM18" i="89"/>
  <c r="AC18" i="89"/>
  <c r="AM18" i="90"/>
  <c r="AC18" i="90"/>
  <c r="AM18" i="91"/>
  <c r="AC18" i="91"/>
  <c r="AM19" i="92"/>
  <c r="AC19" i="92"/>
  <c r="S19" i="92"/>
  <c r="AM19" i="88"/>
  <c r="AC19" i="88"/>
  <c r="AM19" i="89"/>
  <c r="AC19" i="89"/>
  <c r="AM19" i="90"/>
  <c r="AC19" i="90"/>
  <c r="AM19" i="91"/>
  <c r="AC19" i="91"/>
  <c r="AM20" i="92"/>
  <c r="AC20" i="92"/>
  <c r="S20" i="92"/>
  <c r="AM20" i="88"/>
  <c r="AC20" i="88"/>
  <c r="AM20" i="89"/>
  <c r="AC20" i="89"/>
  <c r="AM20" i="90"/>
  <c r="AC20" i="90"/>
  <c r="AM20" i="91"/>
  <c r="AC20" i="91"/>
  <c r="AM21" i="92"/>
  <c r="AC21" i="92"/>
  <c r="S21" i="92"/>
  <c r="AM21" i="88"/>
  <c r="AC21" i="88"/>
  <c r="AM21" i="89"/>
  <c r="AC21" i="89"/>
  <c r="AM21" i="90"/>
  <c r="AC21" i="90"/>
  <c r="AM21" i="91"/>
  <c r="AC21" i="91"/>
  <c r="AM22" i="92"/>
  <c r="AC22" i="92"/>
  <c r="S22" i="92"/>
  <c r="AM22" i="88"/>
  <c r="AC22" i="88"/>
  <c r="AM22" i="89"/>
  <c r="AC22" i="89"/>
  <c r="AM22" i="90"/>
  <c r="AC22" i="90"/>
  <c r="AM22" i="91"/>
  <c r="AC22" i="91"/>
  <c r="CI8" i="83"/>
  <c r="CK8" i="83" s="1"/>
  <c r="CO8" i="83" s="1"/>
  <c r="M8" i="88"/>
  <c r="O8" i="88" s="1"/>
  <c r="S8" i="88" s="1"/>
  <c r="BO8" i="83"/>
  <c r="BQ8" i="83" s="1"/>
  <c r="BU8" i="83" s="1"/>
  <c r="M8" i="89"/>
  <c r="O8" i="89" s="1"/>
  <c r="S8" i="89" s="1"/>
  <c r="AU8" i="83"/>
  <c r="AW8" i="83" s="1"/>
  <c r="BA8" i="83" s="1"/>
  <c r="M8" i="90"/>
  <c r="O8" i="90" s="1"/>
  <c r="S8" i="90" s="1"/>
  <c r="AA8" i="83"/>
  <c r="AC8" i="83" s="1"/>
  <c r="AG8" i="83" s="1"/>
  <c r="M8" i="91"/>
  <c r="O8" i="91" s="1"/>
  <c r="S8" i="91" s="1"/>
  <c r="G8" i="83"/>
  <c r="I8" i="83" s="1"/>
  <c r="M8" i="83" s="1"/>
  <c r="M8" i="92"/>
  <c r="O8" i="92" s="1"/>
  <c r="S8" i="92" s="1"/>
  <c r="CI9" i="83"/>
  <c r="CK9" i="83" s="1"/>
  <c r="CO9" i="83" s="1"/>
  <c r="M9" i="88"/>
  <c r="O9" i="88" s="1"/>
  <c r="S9" i="88" s="1"/>
  <c r="BO9" i="83"/>
  <c r="BQ9" i="83" s="1"/>
  <c r="BU9" i="83" s="1"/>
  <c r="M9" i="89"/>
  <c r="O9" i="89" s="1"/>
  <c r="S9" i="89" s="1"/>
  <c r="AU9" i="83"/>
  <c r="AW9" i="83" s="1"/>
  <c r="BA9" i="83" s="1"/>
  <c r="M9" i="90"/>
  <c r="O9" i="90" s="1"/>
  <c r="S9" i="90" s="1"/>
  <c r="AA9" i="83"/>
  <c r="AC9" i="83" s="1"/>
  <c r="AG9" i="83" s="1"/>
  <c r="M9" i="91"/>
  <c r="O9" i="91" s="1"/>
  <c r="S9" i="91" s="1"/>
  <c r="CI10" i="83"/>
  <c r="CK10" i="83" s="1"/>
  <c r="CO10" i="83" s="1"/>
  <c r="M10" i="88"/>
  <c r="O10" i="88" s="1"/>
  <c r="S10" i="88" s="1"/>
  <c r="BO10" i="83"/>
  <c r="BQ10" i="83" s="1"/>
  <c r="BU10" i="83" s="1"/>
  <c r="M10" i="89"/>
  <c r="O10" i="89" s="1"/>
  <c r="S10" i="89" s="1"/>
  <c r="AU10" i="83"/>
  <c r="AW10" i="83" s="1"/>
  <c r="BA10" i="83" s="1"/>
  <c r="M10" i="90"/>
  <c r="O10" i="90" s="1"/>
  <c r="S10" i="90" s="1"/>
  <c r="AA10" i="83"/>
  <c r="AC10" i="83" s="1"/>
  <c r="AG10" i="83" s="1"/>
  <c r="M10" i="91"/>
  <c r="O10" i="91" s="1"/>
  <c r="S10" i="91" s="1"/>
  <c r="CI11" i="83"/>
  <c r="CK11" i="83" s="1"/>
  <c r="CO11" i="83" s="1"/>
  <c r="M11" i="88"/>
  <c r="O11" i="88" s="1"/>
  <c r="S11" i="88" s="1"/>
  <c r="BO11" i="83"/>
  <c r="BQ11" i="83" s="1"/>
  <c r="BU11" i="83" s="1"/>
  <c r="M11" i="89"/>
  <c r="O11" i="89" s="1"/>
  <c r="S11" i="89" s="1"/>
  <c r="AU11" i="83"/>
  <c r="AW11" i="83" s="1"/>
  <c r="BA11" i="83" s="1"/>
  <c r="M11" i="90"/>
  <c r="O11" i="90" s="1"/>
  <c r="S11" i="90" s="1"/>
  <c r="AA11" i="83"/>
  <c r="AC11" i="83" s="1"/>
  <c r="AG11" i="83" s="1"/>
  <c r="M11" i="91"/>
  <c r="O11" i="91" s="1"/>
  <c r="S11" i="91" s="1"/>
  <c r="CI12" i="83"/>
  <c r="CK12" i="83" s="1"/>
  <c r="CO12" i="83" s="1"/>
  <c r="M12" i="88"/>
  <c r="O12" i="88" s="1"/>
  <c r="S12" i="88" s="1"/>
  <c r="BO12" i="83"/>
  <c r="BQ12" i="83" s="1"/>
  <c r="BU12" i="83" s="1"/>
  <c r="M12" i="89"/>
  <c r="O12" i="89" s="1"/>
  <c r="S12" i="89" s="1"/>
  <c r="AU12" i="83"/>
  <c r="AW12" i="83" s="1"/>
  <c r="BA12" i="83" s="1"/>
  <c r="M12" i="90"/>
  <c r="O12" i="90" s="1"/>
  <c r="S12" i="90" s="1"/>
  <c r="AA12" i="83"/>
  <c r="AC12" i="83" s="1"/>
  <c r="AG12" i="83" s="1"/>
  <c r="M12" i="91"/>
  <c r="O12" i="91" s="1"/>
  <c r="S12" i="91" s="1"/>
  <c r="CI13" i="83"/>
  <c r="CK13" i="83" s="1"/>
  <c r="CO13" i="83" s="1"/>
  <c r="M13" i="88"/>
  <c r="O13" i="88" s="1"/>
  <c r="S13" i="88" s="1"/>
  <c r="BO13" i="83"/>
  <c r="BQ13" i="83" s="1"/>
  <c r="BU13" i="83" s="1"/>
  <c r="M13" i="89"/>
  <c r="O13" i="89" s="1"/>
  <c r="S13" i="89" s="1"/>
  <c r="AU13" i="83"/>
  <c r="AW13" i="83" s="1"/>
  <c r="BA13" i="83" s="1"/>
  <c r="M13" i="90"/>
  <c r="O13" i="90" s="1"/>
  <c r="S13" i="90" s="1"/>
  <c r="AA13" i="83"/>
  <c r="AC13" i="83" s="1"/>
  <c r="AG13" i="83" s="1"/>
  <c r="M13" i="91"/>
  <c r="O13" i="91" s="1"/>
  <c r="S13" i="91" s="1"/>
  <c r="CI14" i="83"/>
  <c r="CK14" i="83" s="1"/>
  <c r="CO14" i="83" s="1"/>
  <c r="M14" i="88"/>
  <c r="O14" i="88" s="1"/>
  <c r="S14" i="88" s="1"/>
  <c r="BO14" i="83"/>
  <c r="BQ14" i="83" s="1"/>
  <c r="BU14" i="83" s="1"/>
  <c r="M14" i="89"/>
  <c r="O14" i="89" s="1"/>
  <c r="S14" i="89" s="1"/>
  <c r="AU14" i="83"/>
  <c r="AW14" i="83" s="1"/>
  <c r="BA14" i="83" s="1"/>
  <c r="M14" i="90"/>
  <c r="O14" i="90" s="1"/>
  <c r="S14" i="90" s="1"/>
  <c r="AA14" i="83"/>
  <c r="AC14" i="83" s="1"/>
  <c r="AG14" i="83" s="1"/>
  <c r="M14" i="91"/>
  <c r="O14" i="91" s="1"/>
  <c r="S14" i="91" s="1"/>
  <c r="CI15" i="83"/>
  <c r="CK15" i="83" s="1"/>
  <c r="CO15" i="83" s="1"/>
  <c r="M15" i="88"/>
  <c r="O15" i="88" s="1"/>
  <c r="S15" i="88" s="1"/>
  <c r="BO15" i="83"/>
  <c r="BQ15" i="83" s="1"/>
  <c r="BU15" i="83" s="1"/>
  <c r="M15" i="89"/>
  <c r="O15" i="89" s="1"/>
  <c r="S15" i="89" s="1"/>
  <c r="AU15" i="83"/>
  <c r="AW15" i="83" s="1"/>
  <c r="BA15" i="83" s="1"/>
  <c r="M15" i="90"/>
  <c r="O15" i="90" s="1"/>
  <c r="S15" i="90" s="1"/>
  <c r="AA15" i="83"/>
  <c r="AC15" i="83" s="1"/>
  <c r="AG15" i="83" s="1"/>
  <c r="M15" i="91"/>
  <c r="O15" i="91" s="1"/>
  <c r="S15" i="91" s="1"/>
  <c r="CI16" i="83"/>
  <c r="CK16" i="83" s="1"/>
  <c r="CO16" i="83" s="1"/>
  <c r="M16" i="88"/>
  <c r="O16" i="88" s="1"/>
  <c r="S16" i="88" s="1"/>
  <c r="BO16" i="83"/>
  <c r="BQ16" i="83" s="1"/>
  <c r="BU16" i="83" s="1"/>
  <c r="M16" i="89"/>
  <c r="O16" i="89" s="1"/>
  <c r="S16" i="89" s="1"/>
  <c r="AU16" i="83"/>
  <c r="AW16" i="83" s="1"/>
  <c r="BA16" i="83" s="1"/>
  <c r="M16" i="90"/>
  <c r="O16" i="90" s="1"/>
  <c r="S16" i="90" s="1"/>
  <c r="AA16" i="83"/>
  <c r="AC16" i="83" s="1"/>
  <c r="AG16" i="83" s="1"/>
  <c r="M16" i="91"/>
  <c r="O16" i="91" s="1"/>
  <c r="S16" i="91" s="1"/>
  <c r="CI17" i="83"/>
  <c r="CK17" i="83" s="1"/>
  <c r="CO17" i="83" s="1"/>
  <c r="M17" i="88"/>
  <c r="O17" i="88" s="1"/>
  <c r="S17" i="88" s="1"/>
  <c r="BO17" i="83"/>
  <c r="BQ17" i="83" s="1"/>
  <c r="BU17" i="83" s="1"/>
  <c r="M17" i="89"/>
  <c r="O17" i="89" s="1"/>
  <c r="S17" i="89" s="1"/>
  <c r="AU17" i="83"/>
  <c r="AW17" i="83" s="1"/>
  <c r="BA17" i="83" s="1"/>
  <c r="M17" i="90"/>
  <c r="O17" i="90" s="1"/>
  <c r="S17" i="90" s="1"/>
  <c r="AA17" i="83"/>
  <c r="AC17" i="83" s="1"/>
  <c r="AG17" i="83" s="1"/>
  <c r="M17" i="91"/>
  <c r="O17" i="91" s="1"/>
  <c r="S17" i="91" s="1"/>
  <c r="CI18" i="83"/>
  <c r="CK18" i="83" s="1"/>
  <c r="CO18" i="83" s="1"/>
  <c r="M18" i="88"/>
  <c r="O18" i="88" s="1"/>
  <c r="S18" i="88" s="1"/>
  <c r="BO18" i="83"/>
  <c r="BQ18" i="83" s="1"/>
  <c r="BU18" i="83" s="1"/>
  <c r="M18" i="89"/>
  <c r="O18" i="89" s="1"/>
  <c r="S18" i="89" s="1"/>
  <c r="AU18" i="83"/>
  <c r="AW18" i="83" s="1"/>
  <c r="BA18" i="83" s="1"/>
  <c r="M18" i="90"/>
  <c r="O18" i="90" s="1"/>
  <c r="S18" i="90" s="1"/>
  <c r="AA18" i="83"/>
  <c r="AC18" i="83" s="1"/>
  <c r="AG18" i="83" s="1"/>
  <c r="M18" i="91"/>
  <c r="O18" i="91" s="1"/>
  <c r="S18" i="91" s="1"/>
  <c r="CI19" i="83"/>
  <c r="CK19" i="83" s="1"/>
  <c r="CO19" i="83" s="1"/>
  <c r="M19" i="88"/>
  <c r="O19" i="88" s="1"/>
  <c r="S19" i="88" s="1"/>
  <c r="BO19" i="83"/>
  <c r="BQ19" i="83" s="1"/>
  <c r="BU19" i="83" s="1"/>
  <c r="M19" i="89"/>
  <c r="O19" i="89" s="1"/>
  <c r="S19" i="89" s="1"/>
  <c r="AU19" i="83"/>
  <c r="AW19" i="83" s="1"/>
  <c r="BA19" i="83" s="1"/>
  <c r="M19" i="90"/>
  <c r="O19" i="90" s="1"/>
  <c r="S19" i="90" s="1"/>
  <c r="AA19" i="83"/>
  <c r="AC19" i="83" s="1"/>
  <c r="AG19" i="83" s="1"/>
  <c r="M19" i="91"/>
  <c r="O19" i="91" s="1"/>
  <c r="S19" i="91" s="1"/>
  <c r="CI20" i="83"/>
  <c r="CK20" i="83" s="1"/>
  <c r="CO20" i="83" s="1"/>
  <c r="M20" i="88"/>
  <c r="O20" i="88" s="1"/>
  <c r="S20" i="88" s="1"/>
  <c r="BO20" i="83"/>
  <c r="BQ20" i="83" s="1"/>
  <c r="BU20" i="83" s="1"/>
  <c r="M20" i="89"/>
  <c r="O20" i="89" s="1"/>
  <c r="S20" i="89" s="1"/>
  <c r="AU20" i="83"/>
  <c r="AW20" i="83" s="1"/>
  <c r="BA20" i="83" s="1"/>
  <c r="M20" i="90"/>
  <c r="O20" i="90" s="1"/>
  <c r="S20" i="90" s="1"/>
  <c r="AA20" i="83"/>
  <c r="AC20" i="83" s="1"/>
  <c r="AG20" i="83" s="1"/>
  <c r="M20" i="91"/>
  <c r="O20" i="91" s="1"/>
  <c r="S20" i="91" s="1"/>
  <c r="CI21" i="83"/>
  <c r="CK21" i="83" s="1"/>
  <c r="CO21" i="83" s="1"/>
  <c r="M21" i="88"/>
  <c r="O21" i="88" s="1"/>
  <c r="S21" i="88" s="1"/>
  <c r="BO21" i="83"/>
  <c r="BQ21" i="83" s="1"/>
  <c r="BU21" i="83" s="1"/>
  <c r="M21" i="89"/>
  <c r="O21" i="89" s="1"/>
  <c r="S21" i="89" s="1"/>
  <c r="AU21" i="83"/>
  <c r="AW21" i="83" s="1"/>
  <c r="BA21" i="83" s="1"/>
  <c r="M21" i="90"/>
  <c r="O21" i="90" s="1"/>
  <c r="S21" i="90" s="1"/>
  <c r="AA21" i="83"/>
  <c r="AC21" i="83" s="1"/>
  <c r="AG21" i="83" s="1"/>
  <c r="M21" i="91"/>
  <c r="O21" i="91" s="1"/>
  <c r="S21" i="91" s="1"/>
  <c r="CI22" i="83"/>
  <c r="CK22" i="83" s="1"/>
  <c r="CO22" i="83" s="1"/>
  <c r="M22" i="88"/>
  <c r="O22" i="88" s="1"/>
  <c r="S22" i="88" s="1"/>
  <c r="BO22" i="83"/>
  <c r="BQ22" i="83" s="1"/>
  <c r="BU22" i="83" s="1"/>
  <c r="M22" i="89"/>
  <c r="O22" i="89" s="1"/>
  <c r="S22" i="89" s="1"/>
  <c r="AU22" i="83"/>
  <c r="AW22" i="83" s="1"/>
  <c r="BA22" i="83" s="1"/>
  <c r="M22" i="90"/>
  <c r="O22" i="90" s="1"/>
  <c r="S22" i="90" s="1"/>
  <c r="AA22" i="83"/>
  <c r="AC22" i="83" s="1"/>
  <c r="AG22" i="83" s="1"/>
  <c r="M22" i="91"/>
  <c r="O22" i="91" s="1"/>
  <c r="S22" i="91" s="1"/>
  <c r="I85" i="95"/>
  <c r="I84" i="95"/>
  <c r="I9" i="95"/>
  <c r="I8" i="95"/>
  <c r="AS18" i="56"/>
  <c r="AI18" i="56"/>
  <c r="Y18" i="56"/>
  <c r="E8" i="102"/>
  <c r="I16" i="105"/>
  <c r="K16" i="105" s="1"/>
  <c r="M19" i="54"/>
  <c r="Q8" i="54"/>
  <c r="Y8" i="54" s="1"/>
  <c r="M17" i="54"/>
  <c r="AS9" i="56"/>
  <c r="AM9" i="56"/>
  <c r="AI9" i="56"/>
  <c r="AC9" i="56"/>
  <c r="Y9" i="56"/>
  <c r="Q9" i="56"/>
  <c r="W9" i="56" s="1"/>
  <c r="W18" i="56" s="1"/>
  <c r="G38" i="96"/>
  <c r="I38" i="96" s="1"/>
  <c r="G37" i="96"/>
  <c r="I37" i="96" s="1"/>
  <c r="G11" i="96"/>
  <c r="Y9" i="54"/>
  <c r="Q9" i="54"/>
  <c r="G45" i="96"/>
  <c r="I45" i="96" s="1"/>
  <c r="G44" i="96"/>
  <c r="I44" i="96" s="1"/>
  <c r="G43" i="96"/>
  <c r="I43" i="96" s="1"/>
  <c r="G39" i="96"/>
  <c r="I39" i="96" s="1"/>
  <c r="G13" i="96"/>
  <c r="G12" i="96"/>
  <c r="G46" i="96"/>
  <c r="I46" i="96" s="1"/>
  <c r="G40" i="96"/>
  <c r="I40" i="96" s="1"/>
  <c r="G14" i="96"/>
  <c r="G47" i="96"/>
  <c r="I47" i="96" s="1"/>
  <c r="G41" i="96"/>
  <c r="I41" i="96" s="1"/>
  <c r="G15" i="96"/>
  <c r="G48" i="96"/>
  <c r="I48" i="96" s="1"/>
  <c r="G42" i="96"/>
  <c r="I42" i="96" s="1"/>
  <c r="G16" i="96"/>
  <c r="W14" i="56"/>
  <c r="Y14" i="56"/>
  <c r="W14" i="54"/>
  <c r="Y14" i="54"/>
  <c r="G9" i="74"/>
  <c r="I9" i="74" s="1"/>
  <c r="G60" i="96"/>
  <c r="I60" i="96" s="1"/>
  <c r="G59" i="96"/>
  <c r="I59" i="96" s="1"/>
  <c r="G23" i="96"/>
  <c r="AE30" i="102"/>
  <c r="AE28" i="102"/>
  <c r="AE29" i="102"/>
  <c r="AC29" i="102"/>
  <c r="AA29" i="102"/>
  <c r="Y29" i="102"/>
  <c r="W29" i="102"/>
  <c r="U29" i="102"/>
  <c r="S29" i="102"/>
  <c r="Q29" i="102"/>
  <c r="O29" i="102"/>
  <c r="M29" i="102"/>
  <c r="K29" i="102"/>
  <c r="E29" i="102"/>
  <c r="G64" i="96"/>
  <c r="I64" i="96" s="1"/>
  <c r="G63" i="96"/>
  <c r="I63" i="96" s="1"/>
  <c r="G26" i="96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G58" i="96"/>
  <c r="I58" i="96" s="1"/>
  <c r="G57" i="96"/>
  <c r="I57" i="96" s="1"/>
  <c r="G22" i="96"/>
  <c r="W34" i="54"/>
  <c r="Y34" i="54"/>
  <c r="W36" i="54"/>
  <c r="Y36" i="54"/>
  <c r="W38" i="54"/>
  <c r="Y38" i="54"/>
  <c r="W40" i="54"/>
  <c r="Y40" i="54"/>
  <c r="W42" i="54"/>
  <c r="Y42" i="54"/>
  <c r="Y70" i="52"/>
  <c r="AI70" i="52"/>
  <c r="AS70" i="52"/>
  <c r="BM70" i="52"/>
  <c r="BW70" i="52"/>
  <c r="G12" i="74"/>
  <c r="I12" i="74" s="1"/>
  <c r="G54" i="96"/>
  <c r="G53" i="96"/>
  <c r="G19" i="96"/>
  <c r="G10" i="74"/>
  <c r="I10" i="74" s="1"/>
  <c r="G66" i="96"/>
  <c r="G65" i="96"/>
  <c r="G24" i="96"/>
  <c r="Q76" i="52"/>
  <c r="Y65" i="52"/>
  <c r="AC76" i="52"/>
  <c r="AI65" i="52"/>
  <c r="AM76" i="52"/>
  <c r="AS65" i="52"/>
  <c r="AW76" i="52"/>
  <c r="BA65" i="52"/>
  <c r="BA76" i="52" s="1"/>
  <c r="BC65" i="52"/>
  <c r="BG76" i="52"/>
  <c r="BM65" i="52"/>
  <c r="BQ76" i="52"/>
  <c r="BW65" i="52"/>
  <c r="CA76" i="52"/>
  <c r="CG65" i="52"/>
  <c r="Q46" i="50"/>
  <c r="Y46" i="50" s="1"/>
  <c r="Q42" i="50"/>
  <c r="Y42" i="50" s="1"/>
  <c r="Y43" i="50"/>
  <c r="Q43" i="50"/>
  <c r="Q44" i="50"/>
  <c r="Y44" i="50" s="1"/>
  <c r="AI8" i="48"/>
  <c r="AA8" i="48"/>
  <c r="Q8" i="4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E21" i="78"/>
  <c r="E20" i="78"/>
  <c r="E19" i="78"/>
  <c r="E28" i="78"/>
  <c r="E27" i="78"/>
  <c r="E26" i="78"/>
  <c r="S8" i="21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44" i="113"/>
  <c r="I42" i="32" s="1"/>
  <c r="M42" i="32" s="1"/>
  <c r="G145" i="113"/>
  <c r="I43" i="32" s="1"/>
  <c r="M43" i="32" s="1"/>
  <c r="G20" i="113"/>
  <c r="I8" i="29" s="1"/>
  <c r="G21" i="113"/>
  <c r="G22" i="113"/>
  <c r="G23" i="113"/>
  <c r="G25" i="113"/>
  <c r="G27" i="113" s="1"/>
  <c r="I42" i="45" s="1"/>
  <c r="M42" i="45" s="1"/>
  <c r="G26" i="113"/>
  <c r="G28" i="113" s="1"/>
  <c r="I43" i="45" s="1"/>
  <c r="M43" i="45" s="1"/>
  <c r="G30" i="113"/>
  <c r="G31" i="113"/>
  <c r="G32" i="113"/>
  <c r="G34" i="113"/>
  <c r="G36" i="113" s="1"/>
  <c r="I42" i="44" s="1"/>
  <c r="M42" i="44" s="1"/>
  <c r="G35" i="113"/>
  <c r="G37" i="113" s="1"/>
  <c r="I43" i="44" s="1"/>
  <c r="M43" i="44" s="1"/>
  <c r="G39" i="113"/>
  <c r="G40" i="113"/>
  <c r="G41" i="113"/>
  <c r="G43" i="113"/>
  <c r="G45" i="113" s="1"/>
  <c r="I42" i="43" s="1"/>
  <c r="M42" i="43" s="1"/>
  <c r="G44" i="113"/>
  <c r="G46" i="113" s="1"/>
  <c r="I43" i="43" s="1"/>
  <c r="M43" i="43" s="1"/>
  <c r="G48" i="113"/>
  <c r="G49" i="113"/>
  <c r="G50" i="113"/>
  <c r="G52" i="113"/>
  <c r="G54" i="113" s="1"/>
  <c r="I42" i="42" s="1"/>
  <c r="M42" i="42" s="1"/>
  <c r="G53" i="113"/>
  <c r="G55" i="113" s="1"/>
  <c r="I43" i="42" s="1"/>
  <c r="M43" i="42" s="1"/>
  <c r="G57" i="113"/>
  <c r="G58" i="113"/>
  <c r="G59" i="113"/>
  <c r="G61" i="113"/>
  <c r="G63" i="113" s="1"/>
  <c r="I42" i="41" s="1"/>
  <c r="M42" i="41" s="1"/>
  <c r="G62" i="113"/>
  <c r="G64" i="113" s="1"/>
  <c r="I43" i="41" s="1"/>
  <c r="M43" i="41" s="1"/>
  <c r="G66" i="113"/>
  <c r="G67" i="113"/>
  <c r="G68" i="113"/>
  <c r="G70" i="113"/>
  <c r="G72" i="113" s="1"/>
  <c r="I42" i="40" s="1"/>
  <c r="M42" i="40" s="1"/>
  <c r="G71" i="113"/>
  <c r="G73" i="113" s="1"/>
  <c r="I43" i="40" s="1"/>
  <c r="M43" i="40" s="1"/>
  <c r="G75" i="113"/>
  <c r="G76" i="113"/>
  <c r="G77" i="113"/>
  <c r="G79" i="113"/>
  <c r="G81" i="113" s="1"/>
  <c r="I42" i="39" s="1"/>
  <c r="M42" i="39" s="1"/>
  <c r="G80" i="113"/>
  <c r="G82" i="113" s="1"/>
  <c r="I43" i="39" s="1"/>
  <c r="M43" i="39" s="1"/>
  <c r="G84" i="113"/>
  <c r="G85" i="113"/>
  <c r="G86" i="113"/>
  <c r="G88" i="113"/>
  <c r="G90" i="113" s="1"/>
  <c r="I42" i="38" s="1"/>
  <c r="M42" i="38" s="1"/>
  <c r="G89" i="113"/>
  <c r="G91" i="113" s="1"/>
  <c r="I43" i="38" s="1"/>
  <c r="M43" i="38" s="1"/>
  <c r="G93" i="113"/>
  <c r="G94" i="113"/>
  <c r="G95" i="113"/>
  <c r="G97" i="113"/>
  <c r="G99" i="113" s="1"/>
  <c r="I42" i="37" s="1"/>
  <c r="M42" i="37" s="1"/>
  <c r="G98" i="113"/>
  <c r="G100" i="113" s="1"/>
  <c r="I43" i="37" s="1"/>
  <c r="M43" i="37" s="1"/>
  <c r="G102" i="113"/>
  <c r="G103" i="113"/>
  <c r="G104" i="113"/>
  <c r="G106" i="113"/>
  <c r="G108" i="113" s="1"/>
  <c r="I42" i="36" s="1"/>
  <c r="M42" i="36" s="1"/>
  <c r="G107" i="113"/>
  <c r="G109" i="113" s="1"/>
  <c r="I43" i="36" s="1"/>
  <c r="M43" i="36" s="1"/>
  <c r="G111" i="113"/>
  <c r="G112" i="113"/>
  <c r="G113" i="113"/>
  <c r="G115" i="113"/>
  <c r="G117" i="113" s="1"/>
  <c r="I42" i="35" s="1"/>
  <c r="M42" i="35" s="1"/>
  <c r="G116" i="113"/>
  <c r="G118" i="113" s="1"/>
  <c r="I43" i="35" s="1"/>
  <c r="M43" i="35" s="1"/>
  <c r="G120" i="113"/>
  <c r="G121" i="113"/>
  <c r="G122" i="113"/>
  <c r="G124" i="113"/>
  <c r="G126" i="113" s="1"/>
  <c r="I42" i="34" s="1"/>
  <c r="M42" i="34" s="1"/>
  <c r="G125" i="113"/>
  <c r="G127" i="113" s="1"/>
  <c r="I43" i="34" s="1"/>
  <c r="M43" i="34" s="1"/>
  <c r="G129" i="113"/>
  <c r="G130" i="113"/>
  <c r="G131" i="113"/>
  <c r="G133" i="113"/>
  <c r="G135" i="113" s="1"/>
  <c r="I42" i="33" s="1"/>
  <c r="M42" i="33" s="1"/>
  <c r="G134" i="113"/>
  <c r="G136" i="113" s="1"/>
  <c r="I43" i="33" s="1"/>
  <c r="M43" i="33" s="1"/>
  <c r="G148" i="113"/>
  <c r="G151" i="113"/>
  <c r="G153" i="113"/>
  <c r="G154" i="113"/>
  <c r="G155" i="113"/>
  <c r="G157" i="113"/>
  <c r="G159" i="113" s="1"/>
  <c r="I42" i="31" s="1"/>
  <c r="M42" i="31" s="1"/>
  <c r="G158" i="113"/>
  <c r="G160" i="113" s="1"/>
  <c r="I43" i="31" s="1"/>
  <c r="M43" i="31" s="1"/>
  <c r="G138" i="113"/>
  <c r="G141" i="113"/>
  <c r="G146" i="113" s="1"/>
  <c r="I24" i="29" s="1"/>
  <c r="M24" i="29" s="1"/>
  <c r="S24" i="29" s="1"/>
  <c r="BA24" i="7" s="1"/>
  <c r="G156" i="113"/>
  <c r="G161" i="113" s="1"/>
  <c r="I25" i="29" s="1"/>
  <c r="M25" i="29" s="1"/>
  <c r="S25" i="29" s="1"/>
  <c r="BA25" i="7" s="1"/>
  <c r="G150" i="113"/>
  <c r="G147" i="113"/>
  <c r="G132" i="113"/>
  <c r="G137" i="113" s="1"/>
  <c r="I21" i="29" s="1"/>
  <c r="M21" i="29" s="1"/>
  <c r="S21" i="29" s="1"/>
  <c r="BA21" i="7" s="1"/>
  <c r="G123" i="113"/>
  <c r="G128" i="113" s="1"/>
  <c r="I20" i="29" s="1"/>
  <c r="M20" i="29" s="1"/>
  <c r="S20" i="29" s="1"/>
  <c r="BA20" i="7" s="1"/>
  <c r="G114" i="113"/>
  <c r="G119" i="113" s="1"/>
  <c r="I19" i="29" s="1"/>
  <c r="M19" i="29" s="1"/>
  <c r="S19" i="29" s="1"/>
  <c r="BA19" i="7" s="1"/>
  <c r="G105" i="113"/>
  <c r="G110" i="113" s="1"/>
  <c r="I18" i="29" s="1"/>
  <c r="M18" i="29" s="1"/>
  <c r="S18" i="29" s="1"/>
  <c r="BA18" i="7" s="1"/>
  <c r="G96" i="113"/>
  <c r="G101" i="113" s="1"/>
  <c r="I17" i="29" s="1"/>
  <c r="M17" i="29" s="1"/>
  <c r="S17" i="29" s="1"/>
  <c r="BA17" i="7" s="1"/>
  <c r="G87" i="113"/>
  <c r="G92" i="113" s="1"/>
  <c r="I16" i="29" s="1"/>
  <c r="M16" i="29" s="1"/>
  <c r="S16" i="29" s="1"/>
  <c r="BA16" i="7" s="1"/>
  <c r="G78" i="113"/>
  <c r="G83" i="113" s="1"/>
  <c r="I15" i="29" s="1"/>
  <c r="M15" i="29" s="1"/>
  <c r="S15" i="29" s="1"/>
  <c r="BA15" i="7" s="1"/>
  <c r="G69" i="113"/>
  <c r="G74" i="113" s="1"/>
  <c r="I14" i="29" s="1"/>
  <c r="M14" i="29" s="1"/>
  <c r="S14" i="29" s="1"/>
  <c r="BA14" i="7" s="1"/>
  <c r="G60" i="113"/>
  <c r="G65" i="113" s="1"/>
  <c r="I13" i="29" s="1"/>
  <c r="M13" i="29" s="1"/>
  <c r="S13" i="29" s="1"/>
  <c r="BA13" i="7" s="1"/>
  <c r="G51" i="113"/>
  <c r="G56" i="113" s="1"/>
  <c r="I12" i="29" s="1"/>
  <c r="M12" i="29" s="1"/>
  <c r="S12" i="29" s="1"/>
  <c r="BA12" i="7" s="1"/>
  <c r="G42" i="113"/>
  <c r="G47" i="113" s="1"/>
  <c r="I11" i="29" s="1"/>
  <c r="M11" i="29" s="1"/>
  <c r="S11" i="29" s="1"/>
  <c r="BA11" i="7" s="1"/>
  <c r="G33" i="113"/>
  <c r="G38" i="113" s="1"/>
  <c r="I10" i="29" s="1"/>
  <c r="M10" i="29" s="1"/>
  <c r="S10" i="29" s="1"/>
  <c r="BA10" i="7" s="1"/>
  <c r="G24" i="113"/>
  <c r="G29" i="113" s="1"/>
  <c r="I9" i="29" s="1"/>
  <c r="M9" i="29" s="1"/>
  <c r="S9" i="29" s="1"/>
  <c r="G17" i="113"/>
  <c r="G19" i="113" s="1"/>
  <c r="I43" i="46" s="1"/>
  <c r="M43" i="46" s="1"/>
  <c r="G16" i="113"/>
  <c r="G18" i="113" s="1"/>
  <c r="I42" i="46" s="1"/>
  <c r="M42" i="46" s="1"/>
  <c r="G76" i="114"/>
  <c r="G77" i="114"/>
  <c r="G78" i="114"/>
  <c r="G80" i="114"/>
  <c r="G96" i="114" s="1"/>
  <c r="I26" i="22" s="1"/>
  <c r="M26" i="22" s="1"/>
  <c r="S26" i="22" s="1"/>
  <c r="G81" i="114"/>
  <c r="G97" i="114" s="1"/>
  <c r="I27" i="22" s="1"/>
  <c r="M27" i="22" s="1"/>
  <c r="S27" i="22" s="1"/>
  <c r="G82" i="114"/>
  <c r="G83" i="114"/>
  <c r="G84" i="114"/>
  <c r="G86" i="114"/>
  <c r="G98" i="114" s="1"/>
  <c r="I28" i="24" s="1"/>
  <c r="M28" i="24" s="1"/>
  <c r="S28" i="24" s="1"/>
  <c r="G87" i="114"/>
  <c r="G99" i="114" s="1"/>
  <c r="I29" i="24" s="1"/>
  <c r="M29" i="24" s="1"/>
  <c r="S29" i="24" s="1"/>
  <c r="G88" i="114"/>
  <c r="G89" i="114"/>
  <c r="G90" i="114"/>
  <c r="G92" i="114"/>
  <c r="G100" i="114" s="1"/>
  <c r="I28" i="22" s="1"/>
  <c r="M28" i="22" s="1"/>
  <c r="S28" i="22" s="1"/>
  <c r="G93" i="114"/>
  <c r="G101" i="114" s="1"/>
  <c r="I29" i="22" s="1"/>
  <c r="M29" i="22" s="1"/>
  <c r="S29" i="22" s="1"/>
  <c r="G57" i="114"/>
  <c r="I15" i="22" s="1"/>
  <c r="M15" i="22" s="1"/>
  <c r="S15" i="22" s="1"/>
  <c r="G58" i="114"/>
  <c r="I17" i="24" s="1"/>
  <c r="M17" i="24" s="1"/>
  <c r="S17" i="24" s="1"/>
  <c r="G59" i="114"/>
  <c r="I17" i="22" s="1"/>
  <c r="M17" i="22" s="1"/>
  <c r="S17" i="22" s="1"/>
  <c r="G61" i="114"/>
  <c r="G62" i="114"/>
  <c r="I150" i="11" s="1"/>
  <c r="G63" i="114"/>
  <c r="I47" i="27" s="1"/>
  <c r="M47" i="27" s="1"/>
  <c r="G64" i="114"/>
  <c r="I47" i="26" s="1"/>
  <c r="M47" i="26" s="1"/>
  <c r="G65" i="114"/>
  <c r="I154" i="11" s="1"/>
  <c r="G66" i="114"/>
  <c r="I152" i="11" s="1"/>
  <c r="G68" i="114"/>
  <c r="E68" i="96" s="1"/>
  <c r="G67" i="114"/>
  <c r="E17" i="97" s="1"/>
  <c r="G60" i="114"/>
  <c r="G56" i="114"/>
  <c r="I15" i="24" s="1"/>
  <c r="M15" i="24" s="1"/>
  <c r="S15" i="24" s="1"/>
  <c r="G91" i="114"/>
  <c r="G85" i="114"/>
  <c r="G102" i="114" s="1"/>
  <c r="I30" i="24" s="1"/>
  <c r="M30" i="24" s="1"/>
  <c r="S30" i="24" s="1"/>
  <c r="G79" i="114"/>
  <c r="G103" i="114" s="1"/>
  <c r="I30" i="22" s="1"/>
  <c r="M30" i="22" s="1"/>
  <c r="S30" i="22" s="1"/>
  <c r="G75" i="114"/>
  <c r="G95" i="114" s="1"/>
  <c r="I27" i="24" s="1"/>
  <c r="M27" i="24" s="1"/>
  <c r="S27" i="24" s="1"/>
  <c r="G74" i="114"/>
  <c r="G94" i="114" s="1"/>
  <c r="I26" i="24" s="1"/>
  <c r="M26" i="24" s="1"/>
  <c r="S26" i="24" s="1"/>
  <c r="G66" i="50"/>
  <c r="E9" i="104"/>
  <c r="E11" i="118"/>
  <c r="E13" i="118" s="1"/>
  <c r="E26" i="74" s="1"/>
  <c r="AA50" i="128"/>
  <c r="E8" i="104" s="1"/>
  <c r="BA8" i="46"/>
  <c r="AU8" i="46"/>
  <c r="AK8" i="46"/>
  <c r="AE8" i="46"/>
  <c r="Q8" i="46"/>
  <c r="K31" i="104"/>
  <c r="K30" i="104"/>
  <c r="K29" i="104"/>
  <c r="K28" i="104"/>
  <c r="K27" i="104"/>
  <c r="K26" i="104"/>
  <c r="K25" i="104"/>
  <c r="K24" i="104"/>
  <c r="K23" i="104"/>
  <c r="K22" i="104"/>
  <c r="K21" i="104"/>
  <c r="K20" i="104"/>
  <c r="K19" i="104"/>
  <c r="K18" i="104"/>
  <c r="K17" i="104"/>
  <c r="K16" i="104"/>
  <c r="K15" i="104"/>
  <c r="K14" i="104"/>
  <c r="Q8" i="45"/>
  <c r="Q8" i="44"/>
  <c r="Q8" i="43"/>
  <c r="Q8" i="42"/>
  <c r="Q8" i="41"/>
  <c r="Q8" i="40"/>
  <c r="Q8" i="39"/>
  <c r="Q8" i="38"/>
  <c r="Q8" i="37"/>
  <c r="Q8" i="36"/>
  <c r="Q8" i="35"/>
  <c r="Q8" i="34"/>
  <c r="Q8" i="33"/>
  <c r="Q8" i="32"/>
  <c r="BA10" i="52"/>
  <c r="BC10" i="52"/>
  <c r="Q8" i="31"/>
  <c r="BA8" i="30"/>
  <c r="AU8" i="30"/>
  <c r="AK8" i="30"/>
  <c r="AE8" i="30"/>
  <c r="Q8" i="3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M44" i="104"/>
  <c r="M43" i="104"/>
  <c r="M42" i="104"/>
  <c r="M41" i="104"/>
  <c r="M40" i="104"/>
  <c r="M39" i="104"/>
  <c r="M38" i="104"/>
  <c r="M37" i="104"/>
  <c r="M36" i="104"/>
  <c r="M35" i="104"/>
  <c r="M34" i="104"/>
  <c r="M33" i="104"/>
  <c r="M32" i="104"/>
  <c r="I14" i="49"/>
  <c r="M14" i="49" s="1"/>
  <c r="Q14" i="49" s="1"/>
  <c r="W14" i="49" s="1"/>
  <c r="E10" i="103"/>
  <c r="I16" i="51"/>
  <c r="M16" i="51" s="1"/>
  <c r="E9" i="103"/>
  <c r="G15" i="117"/>
  <c r="I40" i="46"/>
  <c r="M40" i="46" s="1"/>
  <c r="E12" i="103"/>
  <c r="G23" i="117"/>
  <c r="G24" i="117"/>
  <c r="G25" i="117"/>
  <c r="G26" i="117"/>
  <c r="G27" i="117"/>
  <c r="G28" i="117"/>
  <c r="G29" i="117"/>
  <c r="G30" i="117"/>
  <c r="G31" i="117"/>
  <c r="G32" i="117"/>
  <c r="G33" i="117"/>
  <c r="G34" i="117"/>
  <c r="G35" i="117"/>
  <c r="G36" i="117"/>
  <c r="G37" i="117"/>
  <c r="G38" i="117"/>
  <c r="G39" i="117"/>
  <c r="G41" i="117"/>
  <c r="E14" i="97" s="1"/>
  <c r="I14" i="24"/>
  <c r="M14" i="24" s="1"/>
  <c r="S14" i="24" s="1"/>
  <c r="E31" i="103"/>
  <c r="G48" i="117"/>
  <c r="G49" i="117"/>
  <c r="G50" i="117"/>
  <c r="G52" i="117"/>
  <c r="E36" i="103" s="1"/>
  <c r="G53" i="117"/>
  <c r="G57" i="117"/>
  <c r="I153" i="11" s="1"/>
  <c r="G58" i="117"/>
  <c r="I151" i="11" s="1"/>
  <c r="G60" i="117"/>
  <c r="E67" i="96" s="1"/>
  <c r="G59" i="117"/>
  <c r="E16" i="97" s="1"/>
  <c r="G55" i="117"/>
  <c r="G54" i="117"/>
  <c r="G51" i="117"/>
  <c r="G56" i="117"/>
  <c r="E39" i="103" s="1"/>
  <c r="E49" i="98"/>
  <c r="G13" i="116"/>
  <c r="G49" i="98"/>
  <c r="G13" i="115"/>
  <c r="E51" i="98"/>
  <c r="G35" i="116"/>
  <c r="G51" i="98"/>
  <c r="G35" i="115"/>
  <c r="G47" i="116"/>
  <c r="E70" i="98" s="1"/>
  <c r="G48" i="116"/>
  <c r="E71" i="98" s="1"/>
  <c r="G49" i="116"/>
  <c r="E72" i="98" s="1"/>
  <c r="G51" i="116"/>
  <c r="E74" i="98" s="1"/>
  <c r="G52" i="116"/>
  <c r="E75" i="98" s="1"/>
  <c r="G50" i="116"/>
  <c r="E73" i="98" s="1"/>
  <c r="G46" i="116"/>
  <c r="G47" i="115"/>
  <c r="G70" i="98" s="1"/>
  <c r="G48" i="115"/>
  <c r="G71" i="98" s="1"/>
  <c r="G49" i="115"/>
  <c r="G72" i="98" s="1"/>
  <c r="G51" i="115"/>
  <c r="G74" i="98" s="1"/>
  <c r="G52" i="115"/>
  <c r="G75" i="98" s="1"/>
  <c r="G50" i="115"/>
  <c r="G73" i="98" s="1"/>
  <c r="G46" i="115"/>
  <c r="E76" i="98"/>
  <c r="G61" i="116"/>
  <c r="G76" i="98"/>
  <c r="G61" i="115"/>
  <c r="I79" i="98"/>
  <c r="I78" i="98"/>
  <c r="E37" i="98"/>
  <c r="G71" i="116"/>
  <c r="G37" i="98"/>
  <c r="G71" i="115"/>
  <c r="I80" i="98"/>
  <c r="BG17" i="51"/>
  <c r="AY17" i="51"/>
  <c r="AQ17" i="51"/>
  <c r="AI17" i="51"/>
  <c r="AA17" i="51"/>
  <c r="Q17" i="51"/>
  <c r="G18" i="114"/>
  <c r="I15" i="49" s="1"/>
  <c r="M15" i="49" s="1"/>
  <c r="Q15" i="49" s="1"/>
  <c r="W15" i="49" s="1"/>
  <c r="G19" i="114"/>
  <c r="E70" i="96" s="1"/>
  <c r="BA41" i="46"/>
  <c r="AU41" i="46"/>
  <c r="AK41" i="46"/>
  <c r="AE41" i="46"/>
  <c r="S41" i="46"/>
  <c r="G28" i="114"/>
  <c r="I41" i="45" s="1"/>
  <c r="M41" i="45" s="1"/>
  <c r="G29" i="114"/>
  <c r="I41" i="44" s="1"/>
  <c r="M41" i="44" s="1"/>
  <c r="G30" i="114"/>
  <c r="I41" i="43" s="1"/>
  <c r="M41" i="43" s="1"/>
  <c r="G31" i="114"/>
  <c r="I41" i="42" s="1"/>
  <c r="M41" i="42" s="1"/>
  <c r="G32" i="114"/>
  <c r="I41" i="41" s="1"/>
  <c r="M41" i="41" s="1"/>
  <c r="G33" i="114"/>
  <c r="I41" i="40" s="1"/>
  <c r="M41" i="40" s="1"/>
  <c r="G34" i="114"/>
  <c r="I41" i="39" s="1"/>
  <c r="M41" i="39" s="1"/>
  <c r="G35" i="114"/>
  <c r="I41" i="38" s="1"/>
  <c r="M41" i="38" s="1"/>
  <c r="G36" i="114"/>
  <c r="I41" i="37" s="1"/>
  <c r="M41" i="37" s="1"/>
  <c r="G37" i="114"/>
  <c r="I41" i="36" s="1"/>
  <c r="M41" i="36" s="1"/>
  <c r="G38" i="114"/>
  <c r="I41" i="35" s="1"/>
  <c r="M41" i="35" s="1"/>
  <c r="G39" i="114"/>
  <c r="I41" i="34" s="1"/>
  <c r="M41" i="34" s="1"/>
  <c r="G40" i="114"/>
  <c r="I41" i="33" s="1"/>
  <c r="M41" i="33" s="1"/>
  <c r="G41" i="114"/>
  <c r="I41" i="32" s="1"/>
  <c r="M41" i="32" s="1"/>
  <c r="G42" i="114"/>
  <c r="I19" i="51" s="1"/>
  <c r="M19" i="51" s="1"/>
  <c r="G43" i="114"/>
  <c r="I41" i="31" s="1"/>
  <c r="M41" i="31" s="1"/>
  <c r="G44" i="114"/>
  <c r="I41" i="30" s="1"/>
  <c r="M41" i="30" s="1"/>
  <c r="G45" i="114"/>
  <c r="E15" i="97" s="1"/>
  <c r="G72" i="114"/>
  <c r="E76" i="96" s="1"/>
  <c r="I53" i="96"/>
  <c r="M33" i="16"/>
  <c r="G29" i="10" s="1"/>
  <c r="S31" i="16"/>
  <c r="S33" i="16" s="1"/>
  <c r="I34" i="8" s="1"/>
  <c r="M31" i="21"/>
  <c r="G34" i="10" s="1"/>
  <c r="S29" i="21"/>
  <c r="S31" i="21" s="1"/>
  <c r="I37" i="8" s="1"/>
  <c r="I65" i="96"/>
  <c r="I32" i="96"/>
  <c r="I54" i="96"/>
  <c r="I66" i="96"/>
  <c r="K87" i="95"/>
  <c r="K42" i="94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6" i="52"/>
  <c r="CC46" i="52" s="1"/>
  <c r="AO46" i="52"/>
  <c r="BY47" i="52"/>
  <c r="CC47" i="52" s="1"/>
  <c r="AO47" i="52"/>
  <c r="BY48" i="52"/>
  <c r="CC48" i="52" s="1"/>
  <c r="AO48" i="52"/>
  <c r="BY49" i="52"/>
  <c r="CC49" i="52" s="1"/>
  <c r="AO49" i="52"/>
  <c r="BY50" i="52"/>
  <c r="CC50" i="52" s="1"/>
  <c r="AO50" i="52"/>
  <c r="BY51" i="52"/>
  <c r="CC51" i="52" s="1"/>
  <c r="AO51" i="52"/>
  <c r="W71" i="52"/>
  <c r="BY71" i="52"/>
  <c r="AO71" i="52"/>
  <c r="AQ71" i="52" s="1"/>
  <c r="BY72" i="52"/>
  <c r="CC72" i="52" s="1"/>
  <c r="AO72" i="52"/>
  <c r="W73" i="52"/>
  <c r="BY73" i="52"/>
  <c r="AO73" i="52"/>
  <c r="AQ73" i="52" s="1"/>
  <c r="BY87" i="52"/>
  <c r="CC87" i="52" s="1"/>
  <c r="AO87" i="52"/>
  <c r="BY89" i="52"/>
  <c r="CC89" i="52" s="1"/>
  <c r="AO89" i="52"/>
  <c r="BY90" i="52"/>
  <c r="CC90" i="52" s="1"/>
  <c r="AO90" i="52"/>
  <c r="BY91" i="52"/>
  <c r="CC91" i="52" s="1"/>
  <c r="AO91" i="52"/>
  <c r="BY92" i="52"/>
  <c r="CC92" i="52" s="1"/>
  <c r="AO92" i="52"/>
  <c r="BY93" i="52"/>
  <c r="CC93" i="52" s="1"/>
  <c r="AO93" i="52"/>
  <c r="BY94" i="52"/>
  <c r="CC94" i="52" s="1"/>
  <c r="AO94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W17" i="51"/>
  <c r="BM17" i="51"/>
  <c r="AK17" i="51"/>
  <c r="AM17" i="51" s="1"/>
  <c r="BM20" i="51"/>
  <c r="BQ20" i="51" s="1"/>
  <c r="AK20" i="51"/>
  <c r="BM21" i="51"/>
  <c r="BQ21" i="51" s="1"/>
  <c r="AK21" i="51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BE75" i="52"/>
  <c r="BE74" i="52"/>
  <c r="BY75" i="52"/>
  <c r="BY74" i="52"/>
  <c r="AU70" i="52"/>
  <c r="AU69" i="52"/>
  <c r="AU68" i="52"/>
  <c r="AU67" i="52"/>
  <c r="AU66" i="52"/>
  <c r="BY70" i="52"/>
  <c r="BY69" i="52"/>
  <c r="BY68" i="52"/>
  <c r="BY67" i="52"/>
  <c r="BY66" i="52"/>
  <c r="W42" i="50"/>
  <c r="W43" i="50"/>
  <c r="W44" i="50"/>
  <c r="W46" i="50"/>
  <c r="E29" i="28"/>
  <c r="AQ46" i="30"/>
  <c r="AQ45" i="30"/>
  <c r="AQ41" i="30"/>
  <c r="AQ40" i="30"/>
  <c r="AQ39" i="30"/>
  <c r="AQ38" i="30"/>
  <c r="AQ37" i="30"/>
  <c r="AQ36" i="30"/>
  <c r="AQ33" i="30"/>
  <c r="AQ32" i="30"/>
  <c r="AQ31" i="30"/>
  <c r="AQ30" i="30"/>
  <c r="AQ29" i="30"/>
  <c r="AQ28" i="30"/>
  <c r="AQ27" i="30"/>
  <c r="AQ25" i="30"/>
  <c r="AQ20" i="30"/>
  <c r="AQ19" i="30"/>
  <c r="AQ18" i="30"/>
  <c r="AQ17" i="30"/>
  <c r="AQ16" i="30"/>
  <c r="AQ15" i="30"/>
  <c r="AQ14" i="30"/>
  <c r="AQ11" i="30"/>
  <c r="AQ46" i="32"/>
  <c r="AQ45" i="32"/>
  <c r="AQ43" i="32"/>
  <c r="AQ42" i="32"/>
  <c r="AQ41" i="32"/>
  <c r="AQ40" i="32"/>
  <c r="AQ39" i="32"/>
  <c r="AQ38" i="32"/>
  <c r="AQ37" i="32"/>
  <c r="AQ36" i="32"/>
  <c r="AQ33" i="32"/>
  <c r="AQ32" i="32"/>
  <c r="AQ31" i="32"/>
  <c r="AQ30" i="32"/>
  <c r="AQ29" i="32"/>
  <c r="AQ28" i="32"/>
  <c r="AQ27" i="32"/>
  <c r="AQ25" i="32"/>
  <c r="AQ20" i="32"/>
  <c r="AQ19" i="32"/>
  <c r="AQ18" i="32"/>
  <c r="AQ17" i="32"/>
  <c r="AQ16" i="32"/>
  <c r="AQ15" i="32"/>
  <c r="AQ14" i="32"/>
  <c r="AQ11" i="32"/>
  <c r="AQ46" i="33"/>
  <c r="AQ45" i="33"/>
  <c r="AQ43" i="33"/>
  <c r="AQ42" i="33"/>
  <c r="AQ41" i="33"/>
  <c r="AQ40" i="33"/>
  <c r="AQ39" i="33"/>
  <c r="AQ38" i="33"/>
  <c r="AQ37" i="33"/>
  <c r="AQ36" i="33"/>
  <c r="AQ33" i="33"/>
  <c r="AQ32" i="33"/>
  <c r="AQ31" i="33"/>
  <c r="AQ30" i="33"/>
  <c r="AQ29" i="33"/>
  <c r="AQ28" i="33"/>
  <c r="AQ27" i="33"/>
  <c r="AQ25" i="33"/>
  <c r="AQ20" i="33"/>
  <c r="AQ19" i="33"/>
  <c r="AQ18" i="33"/>
  <c r="AQ17" i="33"/>
  <c r="AQ16" i="33"/>
  <c r="AQ15" i="33"/>
  <c r="AQ14" i="33"/>
  <c r="AQ11" i="33"/>
  <c r="AQ46" i="34"/>
  <c r="AQ45" i="34"/>
  <c r="AQ43" i="34"/>
  <c r="AQ42" i="34"/>
  <c r="AQ41" i="34"/>
  <c r="AQ40" i="34"/>
  <c r="AQ39" i="34"/>
  <c r="AQ38" i="34"/>
  <c r="AQ37" i="34"/>
  <c r="AQ36" i="34"/>
  <c r="AQ33" i="34"/>
  <c r="AQ32" i="34"/>
  <c r="AQ31" i="34"/>
  <c r="AQ30" i="34"/>
  <c r="AQ29" i="34"/>
  <c r="AQ28" i="34"/>
  <c r="AQ27" i="34"/>
  <c r="AQ25" i="34"/>
  <c r="AQ20" i="34"/>
  <c r="AQ19" i="34"/>
  <c r="AQ18" i="34"/>
  <c r="AQ17" i="34"/>
  <c r="AQ16" i="34"/>
  <c r="AQ15" i="34"/>
  <c r="AQ14" i="34"/>
  <c r="AQ11" i="34"/>
  <c r="AQ46" i="31"/>
  <c r="AQ45" i="31"/>
  <c r="AQ43" i="31"/>
  <c r="AQ42" i="31"/>
  <c r="AQ41" i="31"/>
  <c r="AQ40" i="31"/>
  <c r="AQ39" i="31"/>
  <c r="AQ38" i="31"/>
  <c r="AQ37" i="31"/>
  <c r="AQ36" i="31"/>
  <c r="AQ33" i="31"/>
  <c r="AQ32" i="31"/>
  <c r="AQ31" i="31"/>
  <c r="AQ30" i="31"/>
  <c r="AQ29" i="31"/>
  <c r="AQ28" i="31"/>
  <c r="AQ27" i="31"/>
  <c r="AQ25" i="31"/>
  <c r="AQ20" i="31"/>
  <c r="AQ19" i="31"/>
  <c r="AQ18" i="31"/>
  <c r="AQ17" i="31"/>
  <c r="AQ16" i="31"/>
  <c r="AQ15" i="31"/>
  <c r="AQ14" i="31"/>
  <c r="AQ11" i="31"/>
  <c r="AQ46" i="35"/>
  <c r="AQ45" i="35"/>
  <c r="AQ43" i="35"/>
  <c r="AQ42" i="35"/>
  <c r="AQ41" i="35"/>
  <c r="AQ40" i="35"/>
  <c r="AQ39" i="35"/>
  <c r="AQ38" i="35"/>
  <c r="AQ37" i="35"/>
  <c r="AQ36" i="35"/>
  <c r="AQ33" i="35"/>
  <c r="AQ32" i="35"/>
  <c r="AQ31" i="35"/>
  <c r="AQ30" i="35"/>
  <c r="AQ29" i="35"/>
  <c r="AQ28" i="35"/>
  <c r="AQ27" i="35"/>
  <c r="AQ25" i="35"/>
  <c r="AQ20" i="35"/>
  <c r="AQ19" i="35"/>
  <c r="AQ18" i="35"/>
  <c r="AQ17" i="35"/>
  <c r="AQ16" i="35"/>
  <c r="AQ15" i="35"/>
  <c r="AQ14" i="35"/>
  <c r="AQ11" i="35"/>
  <c r="AQ46" i="36"/>
  <c r="AQ45" i="36"/>
  <c r="AQ43" i="36"/>
  <c r="AQ42" i="36"/>
  <c r="AQ41" i="36"/>
  <c r="AQ40" i="36"/>
  <c r="AQ39" i="36"/>
  <c r="AQ38" i="36"/>
  <c r="AQ37" i="36"/>
  <c r="AQ36" i="36"/>
  <c r="AQ33" i="36"/>
  <c r="AQ32" i="36"/>
  <c r="AQ31" i="36"/>
  <c r="AQ30" i="36"/>
  <c r="AQ29" i="36"/>
  <c r="AQ28" i="36"/>
  <c r="AQ27" i="36"/>
  <c r="AQ25" i="36"/>
  <c r="AQ20" i="36"/>
  <c r="AQ19" i="36"/>
  <c r="AQ18" i="36"/>
  <c r="AQ17" i="36"/>
  <c r="AQ16" i="36"/>
  <c r="AQ15" i="36"/>
  <c r="AQ14" i="36"/>
  <c r="AQ11" i="36"/>
  <c r="AQ46" i="37"/>
  <c r="AQ45" i="37"/>
  <c r="AQ43" i="37"/>
  <c r="AQ42" i="37"/>
  <c r="AQ41" i="37"/>
  <c r="AQ40" i="37"/>
  <c r="AQ39" i="37"/>
  <c r="AQ38" i="37"/>
  <c r="AQ37" i="37"/>
  <c r="AQ36" i="37"/>
  <c r="AQ33" i="37"/>
  <c r="AQ32" i="37"/>
  <c r="AQ31" i="37"/>
  <c r="AQ30" i="37"/>
  <c r="AQ29" i="37"/>
  <c r="AQ28" i="37"/>
  <c r="AQ27" i="37"/>
  <c r="AQ25" i="37"/>
  <c r="AQ20" i="37"/>
  <c r="AQ19" i="37"/>
  <c r="AQ18" i="37"/>
  <c r="AQ17" i="37"/>
  <c r="AQ16" i="37"/>
  <c r="AQ15" i="37"/>
  <c r="AQ14" i="37"/>
  <c r="AQ11" i="37"/>
  <c r="AQ46" i="38"/>
  <c r="AQ45" i="38"/>
  <c r="AQ43" i="38"/>
  <c r="AQ42" i="38"/>
  <c r="AQ41" i="38"/>
  <c r="AQ40" i="38"/>
  <c r="AQ39" i="38"/>
  <c r="AQ38" i="38"/>
  <c r="AQ37" i="38"/>
  <c r="AQ36" i="38"/>
  <c r="AQ33" i="38"/>
  <c r="AQ32" i="38"/>
  <c r="AQ31" i="38"/>
  <c r="AQ30" i="38"/>
  <c r="AQ29" i="38"/>
  <c r="AQ28" i="38"/>
  <c r="AQ27" i="38"/>
  <c r="AQ25" i="38"/>
  <c r="AQ20" i="38"/>
  <c r="AQ19" i="38"/>
  <c r="AQ18" i="38"/>
  <c r="AQ17" i="38"/>
  <c r="AQ16" i="38"/>
  <c r="AQ15" i="38"/>
  <c r="AQ14" i="38"/>
  <c r="AQ11" i="38"/>
  <c r="AQ46" i="39"/>
  <c r="AQ45" i="39"/>
  <c r="AQ43" i="39"/>
  <c r="AQ42" i="39"/>
  <c r="AQ41" i="39"/>
  <c r="AQ40" i="39"/>
  <c r="AQ39" i="39"/>
  <c r="AQ38" i="39"/>
  <c r="AQ37" i="39"/>
  <c r="AQ36" i="39"/>
  <c r="AQ33" i="39"/>
  <c r="AQ32" i="39"/>
  <c r="AQ31" i="39"/>
  <c r="AQ30" i="39"/>
  <c r="AQ29" i="39"/>
  <c r="AQ28" i="39"/>
  <c r="AQ27" i="39"/>
  <c r="AQ25" i="39"/>
  <c r="AQ20" i="39"/>
  <c r="AQ19" i="39"/>
  <c r="AQ18" i="39"/>
  <c r="AQ17" i="39"/>
  <c r="AQ16" i="39"/>
  <c r="AQ15" i="39"/>
  <c r="AQ14" i="39"/>
  <c r="AQ11" i="39"/>
  <c r="AQ46" i="40"/>
  <c r="AQ45" i="40"/>
  <c r="AQ43" i="40"/>
  <c r="AQ42" i="40"/>
  <c r="AQ41" i="40"/>
  <c r="AQ40" i="40"/>
  <c r="AQ39" i="40"/>
  <c r="AQ38" i="40"/>
  <c r="AQ37" i="40"/>
  <c r="AQ36" i="40"/>
  <c r="AQ33" i="40"/>
  <c r="AQ32" i="40"/>
  <c r="AQ31" i="40"/>
  <c r="AQ30" i="40"/>
  <c r="AQ29" i="40"/>
  <c r="AQ28" i="40"/>
  <c r="AQ27" i="40"/>
  <c r="AQ25" i="40"/>
  <c r="AQ20" i="40"/>
  <c r="AQ19" i="40"/>
  <c r="AQ18" i="40"/>
  <c r="AQ17" i="40"/>
  <c r="AQ16" i="40"/>
  <c r="AQ15" i="40"/>
  <c r="AQ14" i="40"/>
  <c r="AQ11" i="40"/>
  <c r="AQ46" i="41"/>
  <c r="AQ45" i="41"/>
  <c r="AQ43" i="41"/>
  <c r="AQ42" i="41"/>
  <c r="AQ41" i="41"/>
  <c r="AQ40" i="41"/>
  <c r="AQ39" i="41"/>
  <c r="AQ38" i="41"/>
  <c r="AQ37" i="41"/>
  <c r="AQ36" i="41"/>
  <c r="AQ33" i="41"/>
  <c r="AQ32" i="41"/>
  <c r="AQ31" i="41"/>
  <c r="AQ30" i="41"/>
  <c r="AQ29" i="41"/>
  <c r="AQ28" i="41"/>
  <c r="AQ27" i="41"/>
  <c r="AQ25" i="41"/>
  <c r="AQ20" i="41"/>
  <c r="AQ19" i="41"/>
  <c r="AQ18" i="41"/>
  <c r="AQ17" i="41"/>
  <c r="AQ16" i="41"/>
  <c r="AQ15" i="41"/>
  <c r="AQ14" i="41"/>
  <c r="AQ11" i="41"/>
  <c r="AQ46" i="42"/>
  <c r="AQ45" i="42"/>
  <c r="AQ43" i="42"/>
  <c r="AQ42" i="42"/>
  <c r="AQ41" i="42"/>
  <c r="AQ40" i="42"/>
  <c r="AQ39" i="42"/>
  <c r="AQ38" i="42"/>
  <c r="AQ37" i="42"/>
  <c r="AQ36" i="42"/>
  <c r="AQ33" i="42"/>
  <c r="AQ32" i="42"/>
  <c r="AQ31" i="42"/>
  <c r="AQ30" i="42"/>
  <c r="AQ29" i="42"/>
  <c r="AQ28" i="42"/>
  <c r="AQ27" i="42"/>
  <c r="AQ25" i="42"/>
  <c r="AQ20" i="42"/>
  <c r="AQ19" i="42"/>
  <c r="AQ18" i="42"/>
  <c r="AQ17" i="42"/>
  <c r="AQ16" i="42"/>
  <c r="AQ15" i="42"/>
  <c r="AQ14" i="42"/>
  <c r="AQ11" i="42"/>
  <c r="AQ46" i="43"/>
  <c r="AQ45" i="43"/>
  <c r="AQ43" i="43"/>
  <c r="AQ42" i="43"/>
  <c r="AQ41" i="43"/>
  <c r="AQ40" i="43"/>
  <c r="AQ39" i="43"/>
  <c r="AQ38" i="43"/>
  <c r="AQ37" i="43"/>
  <c r="AQ36" i="43"/>
  <c r="AQ33" i="43"/>
  <c r="AQ32" i="43"/>
  <c r="AQ31" i="43"/>
  <c r="AQ30" i="43"/>
  <c r="AQ29" i="43"/>
  <c r="AQ28" i="43"/>
  <c r="AQ27" i="43"/>
  <c r="AQ25" i="43"/>
  <c r="AQ20" i="43"/>
  <c r="AQ19" i="43"/>
  <c r="AQ18" i="43"/>
  <c r="AQ17" i="43"/>
  <c r="AQ16" i="43"/>
  <c r="AQ15" i="43"/>
  <c r="AQ14" i="43"/>
  <c r="AQ11" i="43"/>
  <c r="AQ46" i="44"/>
  <c r="AQ45" i="44"/>
  <c r="AQ43" i="44"/>
  <c r="AQ42" i="44"/>
  <c r="AQ41" i="44"/>
  <c r="AQ40" i="44"/>
  <c r="AQ39" i="44"/>
  <c r="AQ38" i="44"/>
  <c r="AQ37" i="44"/>
  <c r="AQ36" i="44"/>
  <c r="AQ33" i="44"/>
  <c r="AQ32" i="44"/>
  <c r="AQ31" i="44"/>
  <c r="AQ30" i="44"/>
  <c r="AQ29" i="44"/>
  <c r="AQ28" i="44"/>
  <c r="AQ27" i="44"/>
  <c r="AQ25" i="44"/>
  <c r="AQ20" i="44"/>
  <c r="AQ19" i="44"/>
  <c r="AQ18" i="44"/>
  <c r="AQ17" i="44"/>
  <c r="AQ16" i="44"/>
  <c r="AQ15" i="44"/>
  <c r="AQ14" i="44"/>
  <c r="AQ11" i="44"/>
  <c r="AQ46" i="45"/>
  <c r="AQ45" i="45"/>
  <c r="AQ43" i="45"/>
  <c r="AQ42" i="45"/>
  <c r="AQ41" i="45"/>
  <c r="AQ40" i="45"/>
  <c r="AQ39" i="45"/>
  <c r="AQ38" i="45"/>
  <c r="AQ37" i="45"/>
  <c r="AQ36" i="45"/>
  <c r="AQ33" i="45"/>
  <c r="AQ32" i="45"/>
  <c r="AQ31" i="45"/>
  <c r="AQ30" i="45"/>
  <c r="AQ29" i="45"/>
  <c r="AQ28" i="45"/>
  <c r="AQ27" i="45"/>
  <c r="AQ25" i="45"/>
  <c r="AQ20" i="45"/>
  <c r="AQ19" i="45"/>
  <c r="AQ18" i="45"/>
  <c r="AQ17" i="45"/>
  <c r="AQ16" i="45"/>
  <c r="AQ15" i="45"/>
  <c r="AQ14" i="45"/>
  <c r="AQ11" i="45"/>
  <c r="AQ46" i="46"/>
  <c r="AS46" i="46" s="1"/>
  <c r="AQ45" i="46"/>
  <c r="AS45" i="46" s="1"/>
  <c r="AS47" i="46" s="1"/>
  <c r="AS8" i="7" s="1"/>
  <c r="AQ43" i="46"/>
  <c r="AS43" i="46" s="1"/>
  <c r="AQ42" i="46"/>
  <c r="AS42" i="46" s="1"/>
  <c r="AQ41" i="46"/>
  <c r="AS41" i="46" s="1"/>
  <c r="AQ40" i="46"/>
  <c r="AS40" i="46" s="1"/>
  <c r="AQ39" i="46"/>
  <c r="AS39" i="46" s="1"/>
  <c r="AQ38" i="46"/>
  <c r="AS38" i="46" s="1"/>
  <c r="AQ37" i="46"/>
  <c r="AS37" i="46" s="1"/>
  <c r="AQ36" i="46"/>
  <c r="AS36" i="46" s="1"/>
  <c r="AS44" i="46" s="1"/>
  <c r="AC8" i="7" s="1"/>
  <c r="AQ33" i="46"/>
  <c r="AS33" i="46" s="1"/>
  <c r="AQ32" i="46"/>
  <c r="AS32" i="46" s="1"/>
  <c r="AQ31" i="46"/>
  <c r="AS31" i="46" s="1"/>
  <c r="AQ30" i="46"/>
  <c r="AS30" i="46" s="1"/>
  <c r="AQ29" i="46"/>
  <c r="AS29" i="46" s="1"/>
  <c r="AQ28" i="46"/>
  <c r="AS28" i="46" s="1"/>
  <c r="AQ27" i="46"/>
  <c r="AS27" i="46" s="1"/>
  <c r="AQ25" i="46"/>
  <c r="AS25" i="46" s="1"/>
  <c r="AQ20" i="46"/>
  <c r="AS20" i="46" s="1"/>
  <c r="AQ19" i="46"/>
  <c r="AS19" i="46" s="1"/>
  <c r="AQ18" i="46"/>
  <c r="AS18" i="46" s="1"/>
  <c r="AQ17" i="46"/>
  <c r="AS17" i="46" s="1"/>
  <c r="AQ16" i="46"/>
  <c r="AS16" i="46" s="1"/>
  <c r="AQ15" i="46"/>
  <c r="AS15" i="46" s="1"/>
  <c r="AQ14" i="46"/>
  <c r="AS14" i="46" s="1"/>
  <c r="AQ11" i="46"/>
  <c r="AS11" i="46" s="1"/>
  <c r="CC66" i="52" l="1"/>
  <c r="CA66" i="52"/>
  <c r="CC67" i="52"/>
  <c r="CA67" i="52"/>
  <c r="CC68" i="52"/>
  <c r="CA68" i="52"/>
  <c r="CC69" i="52"/>
  <c r="CA69" i="52"/>
  <c r="CC70" i="52"/>
  <c r="CA70" i="52"/>
  <c r="CG70" i="52" s="1"/>
  <c r="AY66" i="52"/>
  <c r="AW66" i="52"/>
  <c r="AY67" i="52"/>
  <c r="AW67" i="52"/>
  <c r="AY68" i="52"/>
  <c r="AW68" i="52"/>
  <c r="AY69" i="52"/>
  <c r="AW69" i="52"/>
  <c r="AY70" i="52"/>
  <c r="AW70" i="52"/>
  <c r="BC70" i="52" s="1"/>
  <c r="CC74" i="52"/>
  <c r="CA74" i="52"/>
  <c r="CG74" i="52" s="1"/>
  <c r="CC75" i="52"/>
  <c r="CA75" i="52"/>
  <c r="CG75" i="52" s="1"/>
  <c r="BI74" i="52"/>
  <c r="BG74" i="52"/>
  <c r="BM74" i="52" s="1"/>
  <c r="E21" i="2" s="1"/>
  <c r="BI75" i="52"/>
  <c r="BG75" i="52"/>
  <c r="BM75" i="52" s="1"/>
  <c r="E22" i="2" s="1"/>
  <c r="G965" i="1" s="1"/>
  <c r="BQ17" i="51"/>
  <c r="BO17" i="51"/>
  <c r="CC73" i="52"/>
  <c r="CA73" i="52"/>
  <c r="CG73" i="52" s="1"/>
  <c r="CC71" i="52"/>
  <c r="CA71" i="52"/>
  <c r="CG71" i="52" s="1"/>
  <c r="I26" i="49"/>
  <c r="M42" i="94"/>
  <c r="E26" i="12"/>
  <c r="I61" i="53"/>
  <c r="M87" i="95"/>
  <c r="I15" i="51"/>
  <c r="M15" i="51" s="1"/>
  <c r="K66" i="96"/>
  <c r="I13" i="49" s="1"/>
  <c r="M13" i="49" s="1"/>
  <c r="Q13" i="49" s="1"/>
  <c r="W13" i="49" s="1"/>
  <c r="I9" i="51"/>
  <c r="M9" i="51" s="1"/>
  <c r="K54" i="96"/>
  <c r="I9" i="49" s="1"/>
  <c r="M9" i="49" s="1"/>
  <c r="Q9" i="49" s="1"/>
  <c r="W9" i="49" s="1"/>
  <c r="I8" i="55"/>
  <c r="K32" i="96"/>
  <c r="I8" i="53" s="1"/>
  <c r="I14" i="51"/>
  <c r="M14" i="51" s="1"/>
  <c r="K65" i="96"/>
  <c r="I12" i="49" s="1"/>
  <c r="M12" i="49" s="1"/>
  <c r="Q12" i="49" s="1"/>
  <c r="W12" i="49" s="1"/>
  <c r="I8" i="51"/>
  <c r="K53" i="96"/>
  <c r="I8" i="49" s="1"/>
  <c r="I76" i="96"/>
  <c r="BA41" i="30"/>
  <c r="AU41" i="30"/>
  <c r="AK41" i="30"/>
  <c r="AE41" i="30"/>
  <c r="S41" i="30"/>
  <c r="S41" i="31"/>
  <c r="BO19" i="51"/>
  <c r="BG19" i="51"/>
  <c r="AY19" i="51"/>
  <c r="AQ19" i="51"/>
  <c r="AU19" i="51" s="1"/>
  <c r="AI19" i="51"/>
  <c r="AA19" i="51"/>
  <c r="Q19" i="51"/>
  <c r="S41" i="32"/>
  <c r="S41" i="33"/>
  <c r="BA41" i="34"/>
  <c r="AU41" i="34"/>
  <c r="AK41" i="34"/>
  <c r="AE41" i="34"/>
  <c r="S41" i="34"/>
  <c r="S41" i="35"/>
  <c r="S41" i="36"/>
  <c r="BA41" i="37"/>
  <c r="AU41" i="37"/>
  <c r="AK41" i="37"/>
  <c r="AE41" i="37"/>
  <c r="S41" i="37"/>
  <c r="S41" i="38"/>
  <c r="S41" i="39"/>
  <c r="S41" i="40"/>
  <c r="S41" i="41"/>
  <c r="S41" i="42"/>
  <c r="S41" i="43"/>
  <c r="S41" i="44"/>
  <c r="S41" i="45"/>
  <c r="I37" i="98"/>
  <c r="I76" i="98"/>
  <c r="G69" i="98"/>
  <c r="G53" i="115"/>
  <c r="E69" i="98"/>
  <c r="G53" i="116"/>
  <c r="I73" i="98"/>
  <c r="I75" i="98"/>
  <c r="I74" i="98"/>
  <c r="I72" i="98"/>
  <c r="I71" i="98"/>
  <c r="I70" i="98"/>
  <c r="I51" i="98"/>
  <c r="I49" i="98"/>
  <c r="E35" i="103"/>
  <c r="E38" i="103" s="1"/>
  <c r="G62" i="117"/>
  <c r="E75" i="96" s="1"/>
  <c r="I46" i="27"/>
  <c r="M46" i="27" s="1"/>
  <c r="E40" i="103"/>
  <c r="M40" i="103" s="1"/>
  <c r="I46" i="26"/>
  <c r="M46" i="26" s="1"/>
  <c r="E41" i="103"/>
  <c r="M41" i="103" s="1"/>
  <c r="I149" i="11"/>
  <c r="E37" i="103"/>
  <c r="I16" i="22"/>
  <c r="M16" i="22" s="1"/>
  <c r="S16" i="22" s="1"/>
  <c r="E34" i="103"/>
  <c r="I16" i="24"/>
  <c r="M16" i="24" s="1"/>
  <c r="S16" i="24" s="1"/>
  <c r="E33" i="103"/>
  <c r="I14" i="22"/>
  <c r="M14" i="22" s="1"/>
  <c r="S14" i="22" s="1"/>
  <c r="E32" i="103"/>
  <c r="G61" i="117"/>
  <c r="E30" i="103" s="1"/>
  <c r="I40" i="30"/>
  <c r="M40" i="30" s="1"/>
  <c r="E29" i="103"/>
  <c r="I40" i="31"/>
  <c r="M40" i="31" s="1"/>
  <c r="E28" i="103"/>
  <c r="I18" i="51"/>
  <c r="M18" i="51" s="1"/>
  <c r="E27" i="103"/>
  <c r="I40" i="32"/>
  <c r="M40" i="32" s="1"/>
  <c r="E26" i="103"/>
  <c r="I40" i="33"/>
  <c r="M40" i="33" s="1"/>
  <c r="E25" i="103"/>
  <c r="I40" i="34"/>
  <c r="M40" i="34" s="1"/>
  <c r="E24" i="103"/>
  <c r="I40" i="35"/>
  <c r="M40" i="35" s="1"/>
  <c r="E23" i="103"/>
  <c r="I40" i="36"/>
  <c r="M40" i="36" s="1"/>
  <c r="E22" i="103"/>
  <c r="I40" i="37"/>
  <c r="M40" i="37" s="1"/>
  <c r="E21" i="103"/>
  <c r="I40" i="38"/>
  <c r="M40" i="38" s="1"/>
  <c r="E20" i="103"/>
  <c r="I40" i="39"/>
  <c r="M40" i="39" s="1"/>
  <c r="E19" i="103"/>
  <c r="I40" i="40"/>
  <c r="M40" i="40" s="1"/>
  <c r="E18" i="103"/>
  <c r="I40" i="41"/>
  <c r="M40" i="41" s="1"/>
  <c r="E17" i="103"/>
  <c r="I40" i="42"/>
  <c r="M40" i="42" s="1"/>
  <c r="E16" i="103"/>
  <c r="I40" i="43"/>
  <c r="M40" i="43" s="1"/>
  <c r="E15" i="103"/>
  <c r="I40" i="44"/>
  <c r="M40" i="44" s="1"/>
  <c r="E14" i="103"/>
  <c r="I40" i="45"/>
  <c r="M40" i="45" s="1"/>
  <c r="E13" i="103"/>
  <c r="G40" i="117"/>
  <c r="E11" i="103" s="1"/>
  <c r="BA40" i="46"/>
  <c r="AU40" i="46"/>
  <c r="AK40" i="46"/>
  <c r="AE40" i="46"/>
  <c r="Q40" i="46"/>
  <c r="E8" i="103"/>
  <c r="G63" i="117"/>
  <c r="BO16" i="51"/>
  <c r="BS16" i="51" s="1"/>
  <c r="BG16" i="51"/>
  <c r="AY16" i="51"/>
  <c r="AQ16" i="51"/>
  <c r="AI16" i="51"/>
  <c r="AM16" i="51" s="1"/>
  <c r="AA16" i="51"/>
  <c r="Q16" i="51"/>
  <c r="W16" i="51" s="1"/>
  <c r="G33" i="75"/>
  <c r="I33" i="75" s="1"/>
  <c r="I63" i="25" s="1"/>
  <c r="M63" i="25" s="1"/>
  <c r="G32" i="75"/>
  <c r="I32" i="75" s="1"/>
  <c r="I87" i="25" s="1"/>
  <c r="M87" i="25" s="1"/>
  <c r="S87" i="25" s="1"/>
  <c r="G31" i="75"/>
  <c r="I31" i="75" s="1"/>
  <c r="I84" i="25" s="1"/>
  <c r="M84" i="25" s="1"/>
  <c r="S84" i="25" s="1"/>
  <c r="G30" i="75"/>
  <c r="I30" i="75" s="1"/>
  <c r="I81" i="25" s="1"/>
  <c r="M81" i="25" s="1"/>
  <c r="S81" i="25" s="1"/>
  <c r="G29" i="75"/>
  <c r="I29" i="75" s="1"/>
  <c r="I78" i="25" s="1"/>
  <c r="M78" i="25" s="1"/>
  <c r="S78" i="25" s="1"/>
  <c r="G28" i="75"/>
  <c r="I28" i="75" s="1"/>
  <c r="I75" i="25" s="1"/>
  <c r="M75" i="25" s="1"/>
  <c r="S75" i="25" s="1"/>
  <c r="G27" i="75"/>
  <c r="I27" i="75" s="1"/>
  <c r="I72" i="25" s="1"/>
  <c r="M72" i="25" s="1"/>
  <c r="S72" i="25" s="1"/>
  <c r="G26" i="75"/>
  <c r="I26" i="75" s="1"/>
  <c r="I69" i="25" s="1"/>
  <c r="M69" i="25" s="1"/>
  <c r="S69" i="25" s="1"/>
  <c r="G25" i="75"/>
  <c r="I25" i="75" s="1"/>
  <c r="I66" i="25" s="1"/>
  <c r="M66" i="25" s="1"/>
  <c r="G24" i="75"/>
  <c r="I24" i="75" s="1"/>
  <c r="I60" i="25" s="1"/>
  <c r="M60" i="25" s="1"/>
  <c r="S60" i="25" s="1"/>
  <c r="G23" i="75"/>
  <c r="I23" i="75" s="1"/>
  <c r="I57" i="25" s="1"/>
  <c r="M57" i="25" s="1"/>
  <c r="G22" i="75"/>
  <c r="I22" i="75" s="1"/>
  <c r="I54" i="25" s="1"/>
  <c r="M54" i="25" s="1"/>
  <c r="G21" i="75"/>
  <c r="G20" i="75"/>
  <c r="G19" i="75"/>
  <c r="G18" i="75"/>
  <c r="G17" i="75"/>
  <c r="G16" i="75"/>
  <c r="G15" i="75"/>
  <c r="G14" i="75"/>
  <c r="G13" i="75"/>
  <c r="G12" i="75"/>
  <c r="G11" i="75"/>
  <c r="I11" i="75" s="1"/>
  <c r="I21" i="25" s="1"/>
  <c r="M21" i="25" s="1"/>
  <c r="G10" i="75"/>
  <c r="G9" i="75"/>
  <c r="G8" i="75"/>
  <c r="M38" i="97"/>
  <c r="W38" i="97" s="1"/>
  <c r="I20" i="24" s="1"/>
  <c r="M20" i="24" s="1"/>
  <c r="S20" i="24" s="1"/>
  <c r="K33" i="75"/>
  <c r="M33" i="75" s="1"/>
  <c r="I63" i="23" s="1"/>
  <c r="M63" i="23" s="1"/>
  <c r="K32" i="75"/>
  <c r="M32" i="75" s="1"/>
  <c r="I87" i="23" s="1"/>
  <c r="M87" i="23" s="1"/>
  <c r="S87" i="23" s="1"/>
  <c r="K31" i="75"/>
  <c r="M31" i="75" s="1"/>
  <c r="I84" i="23" s="1"/>
  <c r="M84" i="23" s="1"/>
  <c r="S84" i="23" s="1"/>
  <c r="K30" i="75"/>
  <c r="M30" i="75" s="1"/>
  <c r="I81" i="23" s="1"/>
  <c r="M81" i="23" s="1"/>
  <c r="S81" i="23" s="1"/>
  <c r="K29" i="75"/>
  <c r="M29" i="75" s="1"/>
  <c r="I78" i="23" s="1"/>
  <c r="M78" i="23" s="1"/>
  <c r="S78" i="23" s="1"/>
  <c r="K28" i="75"/>
  <c r="M28" i="75" s="1"/>
  <c r="I75" i="23" s="1"/>
  <c r="M75" i="23" s="1"/>
  <c r="S75" i="23" s="1"/>
  <c r="K27" i="75"/>
  <c r="M27" i="75" s="1"/>
  <c r="I72" i="23" s="1"/>
  <c r="M72" i="23" s="1"/>
  <c r="S72" i="23" s="1"/>
  <c r="K26" i="75"/>
  <c r="M26" i="75" s="1"/>
  <c r="I69" i="23" s="1"/>
  <c r="M69" i="23" s="1"/>
  <c r="S69" i="23" s="1"/>
  <c r="K25" i="75"/>
  <c r="M25" i="75" s="1"/>
  <c r="I66" i="23" s="1"/>
  <c r="M66" i="23" s="1"/>
  <c r="K24" i="75"/>
  <c r="M24" i="75" s="1"/>
  <c r="I60" i="23" s="1"/>
  <c r="M60" i="23" s="1"/>
  <c r="S60" i="23" s="1"/>
  <c r="K23" i="75"/>
  <c r="M23" i="75" s="1"/>
  <c r="I57" i="23" s="1"/>
  <c r="M57" i="23" s="1"/>
  <c r="K22" i="75"/>
  <c r="M22" i="75" s="1"/>
  <c r="I54" i="23" s="1"/>
  <c r="M54" i="23" s="1"/>
  <c r="K21" i="75"/>
  <c r="K20" i="75"/>
  <c r="K19" i="75"/>
  <c r="K18" i="75"/>
  <c r="K17" i="75"/>
  <c r="K16" i="75"/>
  <c r="K15" i="75"/>
  <c r="K14" i="75"/>
  <c r="K13" i="75"/>
  <c r="K12" i="75"/>
  <c r="K11" i="75"/>
  <c r="M11" i="75" s="1"/>
  <c r="I21" i="23" s="1"/>
  <c r="M21" i="23" s="1"/>
  <c r="K10" i="75"/>
  <c r="K9" i="75"/>
  <c r="K8" i="75"/>
  <c r="M39" i="97"/>
  <c r="W39" i="97" s="1"/>
  <c r="I20" i="22" s="1"/>
  <c r="M20" i="22" s="1"/>
  <c r="S20" i="22" s="1"/>
  <c r="O33" i="75"/>
  <c r="Q33" i="75" s="1"/>
  <c r="I64" i="25" s="1"/>
  <c r="M64" i="25" s="1"/>
  <c r="O32" i="75"/>
  <c r="Q32" i="75" s="1"/>
  <c r="I88" i="25" s="1"/>
  <c r="M88" i="25" s="1"/>
  <c r="S88" i="25" s="1"/>
  <c r="O31" i="75"/>
  <c r="Q31" i="75" s="1"/>
  <c r="I85" i="25" s="1"/>
  <c r="M85" i="25" s="1"/>
  <c r="S85" i="25" s="1"/>
  <c r="O30" i="75"/>
  <c r="Q30" i="75" s="1"/>
  <c r="I82" i="25" s="1"/>
  <c r="M82" i="25" s="1"/>
  <c r="S82" i="25" s="1"/>
  <c r="O29" i="75"/>
  <c r="Q29" i="75" s="1"/>
  <c r="I79" i="25" s="1"/>
  <c r="M79" i="25" s="1"/>
  <c r="S79" i="25" s="1"/>
  <c r="O28" i="75"/>
  <c r="Q28" i="75" s="1"/>
  <c r="I76" i="25" s="1"/>
  <c r="M76" i="25" s="1"/>
  <c r="S76" i="25" s="1"/>
  <c r="O27" i="75"/>
  <c r="Q27" i="75" s="1"/>
  <c r="I73" i="25" s="1"/>
  <c r="M73" i="25" s="1"/>
  <c r="S73" i="25" s="1"/>
  <c r="O26" i="75"/>
  <c r="Q26" i="75" s="1"/>
  <c r="I70" i="25" s="1"/>
  <c r="M70" i="25" s="1"/>
  <c r="S70" i="25" s="1"/>
  <c r="O25" i="75"/>
  <c r="Q25" i="75" s="1"/>
  <c r="I67" i="25" s="1"/>
  <c r="M67" i="25" s="1"/>
  <c r="O24" i="75"/>
  <c r="Q24" i="75" s="1"/>
  <c r="I61" i="25" s="1"/>
  <c r="M61" i="25" s="1"/>
  <c r="S61" i="25" s="1"/>
  <c r="O23" i="75"/>
  <c r="Q23" i="75" s="1"/>
  <c r="I58" i="25" s="1"/>
  <c r="M58" i="25" s="1"/>
  <c r="O22" i="75"/>
  <c r="Q22" i="75" s="1"/>
  <c r="I55" i="25" s="1"/>
  <c r="M55" i="25" s="1"/>
  <c r="O21" i="75"/>
  <c r="O20" i="75"/>
  <c r="O19" i="75"/>
  <c r="O18" i="75"/>
  <c r="O17" i="75"/>
  <c r="O16" i="75"/>
  <c r="O15" i="75"/>
  <c r="O14" i="75"/>
  <c r="O13" i="75"/>
  <c r="O12" i="75"/>
  <c r="O11" i="75"/>
  <c r="Q11" i="75" s="1"/>
  <c r="I22" i="25" s="1"/>
  <c r="M22" i="25" s="1"/>
  <c r="O10" i="75"/>
  <c r="O9" i="75"/>
  <c r="O8" i="75"/>
  <c r="M40" i="97"/>
  <c r="W40" i="97" s="1"/>
  <c r="I22" i="24" s="1"/>
  <c r="M22" i="24" s="1"/>
  <c r="S22" i="24" s="1"/>
  <c r="S33" i="75"/>
  <c r="U33" i="75" s="1"/>
  <c r="I64" i="23" s="1"/>
  <c r="M64" i="23" s="1"/>
  <c r="S32" i="75"/>
  <c r="U32" i="75" s="1"/>
  <c r="I88" i="23" s="1"/>
  <c r="M88" i="23" s="1"/>
  <c r="S88" i="23" s="1"/>
  <c r="S31" i="75"/>
  <c r="U31" i="75" s="1"/>
  <c r="I85" i="23" s="1"/>
  <c r="M85" i="23" s="1"/>
  <c r="S85" i="23" s="1"/>
  <c r="S30" i="75"/>
  <c r="U30" i="75" s="1"/>
  <c r="I82" i="23" s="1"/>
  <c r="M82" i="23" s="1"/>
  <c r="S82" i="23" s="1"/>
  <c r="S29" i="75"/>
  <c r="U29" i="75" s="1"/>
  <c r="I79" i="23" s="1"/>
  <c r="M79" i="23" s="1"/>
  <c r="S79" i="23" s="1"/>
  <c r="S28" i="75"/>
  <c r="U28" i="75" s="1"/>
  <c r="I76" i="23" s="1"/>
  <c r="M76" i="23" s="1"/>
  <c r="S76" i="23" s="1"/>
  <c r="S27" i="75"/>
  <c r="U27" i="75" s="1"/>
  <c r="I73" i="23" s="1"/>
  <c r="M73" i="23" s="1"/>
  <c r="S73" i="23" s="1"/>
  <c r="S26" i="75"/>
  <c r="U26" i="75" s="1"/>
  <c r="I70" i="23" s="1"/>
  <c r="M70" i="23" s="1"/>
  <c r="S70" i="23" s="1"/>
  <c r="S25" i="75"/>
  <c r="U25" i="75" s="1"/>
  <c r="I67" i="23" s="1"/>
  <c r="M67" i="23" s="1"/>
  <c r="S24" i="75"/>
  <c r="U24" i="75" s="1"/>
  <c r="I61" i="23" s="1"/>
  <c r="M61" i="23" s="1"/>
  <c r="S61" i="23" s="1"/>
  <c r="S23" i="75"/>
  <c r="U23" i="75" s="1"/>
  <c r="I58" i="23" s="1"/>
  <c r="M58" i="23" s="1"/>
  <c r="S22" i="75"/>
  <c r="U22" i="75" s="1"/>
  <c r="I55" i="23" s="1"/>
  <c r="M55" i="23" s="1"/>
  <c r="S21" i="75"/>
  <c r="S20" i="75"/>
  <c r="S19" i="75"/>
  <c r="S18" i="75"/>
  <c r="S17" i="75"/>
  <c r="S16" i="75"/>
  <c r="S15" i="75"/>
  <c r="S14" i="75"/>
  <c r="S13" i="75"/>
  <c r="S12" i="75"/>
  <c r="S11" i="75"/>
  <c r="U11" i="75" s="1"/>
  <c r="I22" i="23" s="1"/>
  <c r="M22" i="23" s="1"/>
  <c r="S10" i="75"/>
  <c r="S9" i="75"/>
  <c r="S8" i="75"/>
  <c r="M41" i="97"/>
  <c r="W41" i="97" s="1"/>
  <c r="I22" i="22" s="1"/>
  <c r="M22" i="22" s="1"/>
  <c r="S22" i="22" s="1"/>
  <c r="W33" i="75"/>
  <c r="Y33" i="75" s="1"/>
  <c r="W32" i="75"/>
  <c r="Y32" i="75" s="1"/>
  <c r="W31" i="75"/>
  <c r="Y31" i="75" s="1"/>
  <c r="W30" i="75"/>
  <c r="Y30" i="75" s="1"/>
  <c r="W29" i="75"/>
  <c r="Y29" i="75" s="1"/>
  <c r="W28" i="75"/>
  <c r="Y28" i="75" s="1"/>
  <c r="W27" i="75"/>
  <c r="Y27" i="75" s="1"/>
  <c r="W26" i="75"/>
  <c r="Y26" i="75" s="1"/>
  <c r="W25" i="75"/>
  <c r="Y25" i="75" s="1"/>
  <c r="W24" i="75"/>
  <c r="Y24" i="75" s="1"/>
  <c r="W23" i="75"/>
  <c r="Y23" i="75" s="1"/>
  <c r="W22" i="75"/>
  <c r="Y22" i="75" s="1"/>
  <c r="W21" i="75"/>
  <c r="W20" i="75"/>
  <c r="W19" i="75"/>
  <c r="W18" i="75"/>
  <c r="W17" i="75"/>
  <c r="W16" i="75"/>
  <c r="W15" i="75"/>
  <c r="W14" i="75"/>
  <c r="W13" i="75"/>
  <c r="W12" i="75"/>
  <c r="W11" i="75"/>
  <c r="Y11" i="75" s="1"/>
  <c r="W10" i="75"/>
  <c r="W9" i="75"/>
  <c r="W8" i="75"/>
  <c r="AA33" i="75"/>
  <c r="AC33" i="75" s="1"/>
  <c r="AA32" i="75"/>
  <c r="AC32" i="75" s="1"/>
  <c r="AA31" i="75"/>
  <c r="AC31" i="75" s="1"/>
  <c r="AA30" i="75"/>
  <c r="AC30" i="75" s="1"/>
  <c r="AA29" i="75"/>
  <c r="AC29" i="75" s="1"/>
  <c r="AA28" i="75"/>
  <c r="AC28" i="75" s="1"/>
  <c r="AA27" i="75"/>
  <c r="AC27" i="75" s="1"/>
  <c r="AA26" i="75"/>
  <c r="AC26" i="75" s="1"/>
  <c r="AA25" i="75"/>
  <c r="AC25" i="75" s="1"/>
  <c r="AA24" i="75"/>
  <c r="AC24" i="75" s="1"/>
  <c r="AA23" i="75"/>
  <c r="AC23" i="75" s="1"/>
  <c r="AA22" i="75"/>
  <c r="AC22" i="75" s="1"/>
  <c r="AA21" i="75"/>
  <c r="AA20" i="75"/>
  <c r="AA19" i="75"/>
  <c r="AA18" i="75"/>
  <c r="AA17" i="75"/>
  <c r="AA16" i="75"/>
  <c r="AA15" i="75"/>
  <c r="AA14" i="75"/>
  <c r="AA13" i="75"/>
  <c r="AA12" i="75"/>
  <c r="AA11" i="75"/>
  <c r="AC11" i="75" s="1"/>
  <c r="AA10" i="75"/>
  <c r="AA9" i="75"/>
  <c r="AA8" i="75"/>
  <c r="AI33" i="75"/>
  <c r="AK33" i="75" s="1"/>
  <c r="I97" i="11" s="1"/>
  <c r="AI32" i="75"/>
  <c r="AK32" i="75" s="1"/>
  <c r="I103" i="11" s="1"/>
  <c r="AI31" i="75"/>
  <c r="AK31" i="75" s="1"/>
  <c r="I100" i="11" s="1"/>
  <c r="M100" i="11" s="1"/>
  <c r="AI30" i="75"/>
  <c r="AK30" i="75" s="1"/>
  <c r="I94" i="11" s="1"/>
  <c r="M94" i="11" s="1"/>
  <c r="AI29" i="75"/>
  <c r="AK29" i="75" s="1"/>
  <c r="I91" i="11" s="1"/>
  <c r="M91" i="11" s="1"/>
  <c r="AI28" i="75"/>
  <c r="AK28" i="75" s="1"/>
  <c r="I88" i="11" s="1"/>
  <c r="M88" i="11" s="1"/>
  <c r="AI27" i="75"/>
  <c r="AK27" i="75" s="1"/>
  <c r="I85" i="11" s="1"/>
  <c r="M85" i="11" s="1"/>
  <c r="AI26" i="75"/>
  <c r="AK26" i="75" s="1"/>
  <c r="I82" i="11" s="1"/>
  <c r="M82" i="11" s="1"/>
  <c r="AI25" i="75"/>
  <c r="AK25" i="75" s="1"/>
  <c r="I79" i="11" s="1"/>
  <c r="M79" i="11" s="1"/>
  <c r="AI24" i="75"/>
  <c r="AK24" i="75" s="1"/>
  <c r="I76" i="11" s="1"/>
  <c r="M76" i="11" s="1"/>
  <c r="AI23" i="75"/>
  <c r="AK23" i="75" s="1"/>
  <c r="I69" i="11" s="1"/>
  <c r="AI22" i="75"/>
  <c r="AK22" i="75" s="1"/>
  <c r="I63" i="11" s="1"/>
  <c r="M63" i="11" s="1"/>
  <c r="AI21" i="75"/>
  <c r="AI20" i="75"/>
  <c r="AI19" i="75"/>
  <c r="AI18" i="75"/>
  <c r="AI17" i="75"/>
  <c r="AI16" i="75"/>
  <c r="AI15" i="75"/>
  <c r="AI14" i="75"/>
  <c r="AI13" i="75"/>
  <c r="AI12" i="75"/>
  <c r="AI11" i="75"/>
  <c r="AK11" i="75" s="1"/>
  <c r="I23" i="11" s="1"/>
  <c r="M23" i="11" s="1"/>
  <c r="AI10" i="75"/>
  <c r="AI9" i="75"/>
  <c r="AI8" i="75"/>
  <c r="M43" i="97"/>
  <c r="W43" i="97" s="1"/>
  <c r="I155" i="11" s="1"/>
  <c r="AM33" i="75"/>
  <c r="AO33" i="75" s="1"/>
  <c r="I42" i="27" s="1"/>
  <c r="M42" i="27" s="1"/>
  <c r="AM32" i="75"/>
  <c r="AO32" i="75" s="1"/>
  <c r="I41" i="27" s="1"/>
  <c r="M41" i="27" s="1"/>
  <c r="AM31" i="75"/>
  <c r="AO31" i="75" s="1"/>
  <c r="I40" i="27" s="1"/>
  <c r="M40" i="27" s="1"/>
  <c r="AM30" i="75"/>
  <c r="AO30" i="75" s="1"/>
  <c r="I39" i="27" s="1"/>
  <c r="M39" i="27" s="1"/>
  <c r="AM29" i="75"/>
  <c r="AO29" i="75" s="1"/>
  <c r="I38" i="27" s="1"/>
  <c r="M38" i="27" s="1"/>
  <c r="AM28" i="75"/>
  <c r="AO28" i="75" s="1"/>
  <c r="I37" i="27" s="1"/>
  <c r="M37" i="27" s="1"/>
  <c r="AM27" i="75"/>
  <c r="AO27" i="75" s="1"/>
  <c r="I36" i="27" s="1"/>
  <c r="M36" i="27" s="1"/>
  <c r="AM26" i="75"/>
  <c r="AO26" i="75" s="1"/>
  <c r="I35" i="27" s="1"/>
  <c r="M35" i="27" s="1"/>
  <c r="AM25" i="75"/>
  <c r="AO25" i="75" s="1"/>
  <c r="I34" i="27" s="1"/>
  <c r="M34" i="27" s="1"/>
  <c r="AM24" i="75"/>
  <c r="AO24" i="75" s="1"/>
  <c r="I33" i="27" s="1"/>
  <c r="M33" i="27" s="1"/>
  <c r="AM23" i="75"/>
  <c r="AO23" i="75" s="1"/>
  <c r="I32" i="27" s="1"/>
  <c r="M32" i="27" s="1"/>
  <c r="AM22" i="75"/>
  <c r="AO22" i="75" s="1"/>
  <c r="I31" i="27" s="1"/>
  <c r="M31" i="27" s="1"/>
  <c r="AM21" i="75"/>
  <c r="AM20" i="75"/>
  <c r="AM19" i="75"/>
  <c r="AM18" i="75"/>
  <c r="AM17" i="75"/>
  <c r="AM16" i="75"/>
  <c r="AM15" i="75"/>
  <c r="AM14" i="75"/>
  <c r="AM13" i="75"/>
  <c r="AM12" i="75"/>
  <c r="AM11" i="75"/>
  <c r="AO11" i="75" s="1"/>
  <c r="I20" i="27" s="1"/>
  <c r="M20" i="27" s="1"/>
  <c r="AM10" i="75"/>
  <c r="AM9" i="75"/>
  <c r="AM8" i="75"/>
  <c r="M44" i="97"/>
  <c r="W44" i="97" s="1"/>
  <c r="I48" i="27" s="1"/>
  <c r="M48" i="27" s="1"/>
  <c r="AQ33" i="75"/>
  <c r="AS33" i="75" s="1"/>
  <c r="I42" i="26" s="1"/>
  <c r="M42" i="26" s="1"/>
  <c r="AQ32" i="75"/>
  <c r="AS32" i="75" s="1"/>
  <c r="I41" i="26" s="1"/>
  <c r="M41" i="26" s="1"/>
  <c r="AQ31" i="75"/>
  <c r="AS31" i="75" s="1"/>
  <c r="I40" i="26" s="1"/>
  <c r="M40" i="26" s="1"/>
  <c r="AQ30" i="75"/>
  <c r="AS30" i="75" s="1"/>
  <c r="I39" i="26" s="1"/>
  <c r="M39" i="26" s="1"/>
  <c r="AQ29" i="75"/>
  <c r="AS29" i="75" s="1"/>
  <c r="I38" i="26" s="1"/>
  <c r="M38" i="26" s="1"/>
  <c r="AQ28" i="75"/>
  <c r="AS28" i="75" s="1"/>
  <c r="I37" i="26" s="1"/>
  <c r="M37" i="26" s="1"/>
  <c r="AQ27" i="75"/>
  <c r="AS27" i="75" s="1"/>
  <c r="I36" i="26" s="1"/>
  <c r="M36" i="26" s="1"/>
  <c r="AQ26" i="75"/>
  <c r="AS26" i="75" s="1"/>
  <c r="I35" i="26" s="1"/>
  <c r="M35" i="26" s="1"/>
  <c r="AQ25" i="75"/>
  <c r="AS25" i="75" s="1"/>
  <c r="I34" i="26" s="1"/>
  <c r="M34" i="26" s="1"/>
  <c r="AQ24" i="75"/>
  <c r="AS24" i="75" s="1"/>
  <c r="I33" i="26" s="1"/>
  <c r="M33" i="26" s="1"/>
  <c r="AQ23" i="75"/>
  <c r="AS23" i="75" s="1"/>
  <c r="I32" i="26" s="1"/>
  <c r="M32" i="26" s="1"/>
  <c r="AQ22" i="75"/>
  <c r="AS22" i="75" s="1"/>
  <c r="I31" i="26" s="1"/>
  <c r="M31" i="26" s="1"/>
  <c r="AQ21" i="75"/>
  <c r="AQ20" i="75"/>
  <c r="AQ19" i="75"/>
  <c r="AQ18" i="75"/>
  <c r="AQ17" i="75"/>
  <c r="AQ16" i="75"/>
  <c r="AQ15" i="75"/>
  <c r="AQ14" i="75"/>
  <c r="AQ13" i="75"/>
  <c r="AQ12" i="75"/>
  <c r="AQ11" i="75"/>
  <c r="AS11" i="75" s="1"/>
  <c r="I20" i="26" s="1"/>
  <c r="M20" i="26" s="1"/>
  <c r="AQ10" i="75"/>
  <c r="AQ9" i="75"/>
  <c r="AQ8" i="75"/>
  <c r="M45" i="97"/>
  <c r="W45" i="97" s="1"/>
  <c r="I48" i="26" s="1"/>
  <c r="M48" i="26" s="1"/>
  <c r="AU33" i="75"/>
  <c r="AW33" i="75" s="1"/>
  <c r="I98" i="11" s="1"/>
  <c r="AU32" i="75"/>
  <c r="AW32" i="75" s="1"/>
  <c r="I104" i="11" s="1"/>
  <c r="AU31" i="75"/>
  <c r="AW31" i="75" s="1"/>
  <c r="I101" i="11" s="1"/>
  <c r="M101" i="11" s="1"/>
  <c r="AU30" i="75"/>
  <c r="AW30" i="75" s="1"/>
  <c r="I95" i="11" s="1"/>
  <c r="M95" i="11" s="1"/>
  <c r="AU29" i="75"/>
  <c r="AW29" i="75" s="1"/>
  <c r="I92" i="11" s="1"/>
  <c r="M92" i="11" s="1"/>
  <c r="AU28" i="75"/>
  <c r="AW28" i="75" s="1"/>
  <c r="I89" i="11" s="1"/>
  <c r="M89" i="11" s="1"/>
  <c r="AU27" i="75"/>
  <c r="AW27" i="75" s="1"/>
  <c r="I86" i="11" s="1"/>
  <c r="M86" i="11" s="1"/>
  <c r="AU26" i="75"/>
  <c r="AW26" i="75" s="1"/>
  <c r="I83" i="11" s="1"/>
  <c r="M83" i="11" s="1"/>
  <c r="AU25" i="75"/>
  <c r="AW25" i="75" s="1"/>
  <c r="I80" i="11" s="1"/>
  <c r="M80" i="11" s="1"/>
  <c r="AU24" i="75"/>
  <c r="AW24" i="75" s="1"/>
  <c r="I77" i="11" s="1"/>
  <c r="M77" i="11" s="1"/>
  <c r="AU23" i="75"/>
  <c r="AW23" i="75" s="1"/>
  <c r="I70" i="11" s="1"/>
  <c r="AU22" i="75"/>
  <c r="AW22" i="75" s="1"/>
  <c r="I64" i="11" s="1"/>
  <c r="M64" i="11" s="1"/>
  <c r="AU21" i="75"/>
  <c r="AU20" i="75"/>
  <c r="AU19" i="75"/>
  <c r="AU18" i="75"/>
  <c r="AU17" i="75"/>
  <c r="AU16" i="75"/>
  <c r="AU15" i="75"/>
  <c r="AU14" i="75"/>
  <c r="AU13" i="75"/>
  <c r="AU12" i="75"/>
  <c r="AU11" i="75"/>
  <c r="AW11" i="75" s="1"/>
  <c r="I24" i="11" s="1"/>
  <c r="M24" i="11" s="1"/>
  <c r="AU10" i="75"/>
  <c r="AU9" i="75"/>
  <c r="AU8" i="75"/>
  <c r="M46" i="97"/>
  <c r="W46" i="97" s="1"/>
  <c r="I156" i="11" s="1"/>
  <c r="AY33" i="75"/>
  <c r="BA33" i="75" s="1"/>
  <c r="I99" i="11" s="1"/>
  <c r="AY32" i="75"/>
  <c r="BA32" i="75" s="1"/>
  <c r="I105" i="11" s="1"/>
  <c r="AY31" i="75"/>
  <c r="BA31" i="75" s="1"/>
  <c r="I102" i="11" s="1"/>
  <c r="M102" i="11" s="1"/>
  <c r="AY30" i="75"/>
  <c r="BA30" i="75" s="1"/>
  <c r="I96" i="11" s="1"/>
  <c r="M96" i="11" s="1"/>
  <c r="AY29" i="75"/>
  <c r="BA29" i="75" s="1"/>
  <c r="I93" i="11" s="1"/>
  <c r="M93" i="11" s="1"/>
  <c r="AY28" i="75"/>
  <c r="BA28" i="75" s="1"/>
  <c r="I90" i="11" s="1"/>
  <c r="M90" i="11" s="1"/>
  <c r="AY27" i="75"/>
  <c r="BA27" i="75" s="1"/>
  <c r="I87" i="11" s="1"/>
  <c r="M87" i="11" s="1"/>
  <c r="AY26" i="75"/>
  <c r="BA26" i="75" s="1"/>
  <c r="I84" i="11" s="1"/>
  <c r="M84" i="11" s="1"/>
  <c r="AY25" i="75"/>
  <c r="BA25" i="75" s="1"/>
  <c r="I81" i="11" s="1"/>
  <c r="M81" i="11" s="1"/>
  <c r="AY24" i="75"/>
  <c r="BA24" i="75" s="1"/>
  <c r="I78" i="11" s="1"/>
  <c r="M78" i="11" s="1"/>
  <c r="AY23" i="75"/>
  <c r="BA23" i="75" s="1"/>
  <c r="I71" i="11" s="1"/>
  <c r="AY22" i="75"/>
  <c r="BA22" i="75" s="1"/>
  <c r="I65" i="11" s="1"/>
  <c r="M65" i="11" s="1"/>
  <c r="AY21" i="75"/>
  <c r="AY20" i="75"/>
  <c r="AY19" i="75"/>
  <c r="AY18" i="75"/>
  <c r="AY17" i="75"/>
  <c r="AY16" i="75"/>
  <c r="AY15" i="75"/>
  <c r="AY14" i="75"/>
  <c r="AY13" i="75"/>
  <c r="AY12" i="75"/>
  <c r="AY11" i="75"/>
  <c r="BA11" i="75" s="1"/>
  <c r="I25" i="11" s="1"/>
  <c r="M25" i="11" s="1"/>
  <c r="AY10" i="75"/>
  <c r="AY9" i="75"/>
  <c r="AY8" i="75"/>
  <c r="M47" i="97"/>
  <c r="W47" i="97" s="1"/>
  <c r="I157" i="11" s="1"/>
  <c r="BC33" i="75"/>
  <c r="BE33" i="75" s="1"/>
  <c r="E59" i="74" s="1"/>
  <c r="BC32" i="75"/>
  <c r="BE32" i="75" s="1"/>
  <c r="E58" i="74" s="1"/>
  <c r="BC31" i="75"/>
  <c r="BE31" i="75" s="1"/>
  <c r="E57" i="74" s="1"/>
  <c r="BC30" i="75"/>
  <c r="BE30" i="75" s="1"/>
  <c r="E56" i="74" s="1"/>
  <c r="BC29" i="75"/>
  <c r="BE29" i="75" s="1"/>
  <c r="E55" i="74" s="1"/>
  <c r="BC28" i="75"/>
  <c r="BE28" i="75" s="1"/>
  <c r="E54" i="74" s="1"/>
  <c r="BC27" i="75"/>
  <c r="BE27" i="75" s="1"/>
  <c r="E53" i="74" s="1"/>
  <c r="BC26" i="75"/>
  <c r="BE26" i="75" s="1"/>
  <c r="E52" i="74" s="1"/>
  <c r="BC25" i="75"/>
  <c r="BE25" i="75" s="1"/>
  <c r="E51" i="74" s="1"/>
  <c r="BC24" i="75"/>
  <c r="BE24" i="75" s="1"/>
  <c r="E50" i="74" s="1"/>
  <c r="BC23" i="75"/>
  <c r="BE23" i="75" s="1"/>
  <c r="E49" i="74" s="1"/>
  <c r="BC22" i="75"/>
  <c r="BE22" i="75" s="1"/>
  <c r="E48" i="74" s="1"/>
  <c r="BC21" i="75"/>
  <c r="BC20" i="75"/>
  <c r="BC19" i="75"/>
  <c r="BC18" i="75"/>
  <c r="BC17" i="75"/>
  <c r="BC16" i="75"/>
  <c r="BC15" i="75"/>
  <c r="BC14" i="75"/>
  <c r="BC13" i="75"/>
  <c r="BC12" i="75"/>
  <c r="BC11" i="75"/>
  <c r="BE11" i="75" s="1"/>
  <c r="E37" i="74" s="1"/>
  <c r="BC10" i="75"/>
  <c r="BC9" i="75"/>
  <c r="BC8" i="75"/>
  <c r="M48" i="97"/>
  <c r="W48" i="97" s="1"/>
  <c r="E71" i="96" s="1"/>
  <c r="AE33" i="75"/>
  <c r="AG33" i="75" s="1"/>
  <c r="E32" i="73" s="1"/>
  <c r="AE32" i="75"/>
  <c r="AG32" i="75" s="1"/>
  <c r="E33" i="73" s="1"/>
  <c r="AE31" i="75"/>
  <c r="AG31" i="75" s="1"/>
  <c r="E31" i="73" s="1"/>
  <c r="AE30" i="75"/>
  <c r="AG30" i="75" s="1"/>
  <c r="E30" i="73" s="1"/>
  <c r="AE29" i="75"/>
  <c r="AG29" i="75" s="1"/>
  <c r="E29" i="73" s="1"/>
  <c r="AE28" i="75"/>
  <c r="AG28" i="75" s="1"/>
  <c r="E28" i="73" s="1"/>
  <c r="AE27" i="75"/>
  <c r="AG27" i="75" s="1"/>
  <c r="E27" i="73" s="1"/>
  <c r="AE26" i="75"/>
  <c r="AG26" i="75" s="1"/>
  <c r="E26" i="73" s="1"/>
  <c r="AE25" i="75"/>
  <c r="AG25" i="75" s="1"/>
  <c r="E25" i="73" s="1"/>
  <c r="AE24" i="75"/>
  <c r="AG24" i="75" s="1"/>
  <c r="E24" i="73" s="1"/>
  <c r="AE23" i="75"/>
  <c r="AG23" i="75" s="1"/>
  <c r="E23" i="73" s="1"/>
  <c r="AE22" i="75"/>
  <c r="AG22" i="75" s="1"/>
  <c r="E22" i="73" s="1"/>
  <c r="AE21" i="75"/>
  <c r="AE20" i="75"/>
  <c r="AE19" i="75"/>
  <c r="AE18" i="75"/>
  <c r="AE17" i="75"/>
  <c r="AE16" i="75"/>
  <c r="AE15" i="75"/>
  <c r="AE14" i="75"/>
  <c r="AE13" i="75"/>
  <c r="AE12" i="75"/>
  <c r="AE11" i="75"/>
  <c r="AG11" i="75" s="1"/>
  <c r="E11" i="73" s="1"/>
  <c r="AE10" i="75"/>
  <c r="AE9" i="75"/>
  <c r="AE8" i="75"/>
  <c r="M42" i="97"/>
  <c r="W42" i="97" s="1"/>
  <c r="E77" i="96" s="1"/>
  <c r="I10" i="25"/>
  <c r="K73" i="74"/>
  <c r="I10" i="23" s="1"/>
  <c r="I11" i="25"/>
  <c r="M11" i="25" s="1"/>
  <c r="K74" i="74"/>
  <c r="I11" i="23" s="1"/>
  <c r="M11" i="23" s="1"/>
  <c r="S8" i="30"/>
  <c r="S8" i="31"/>
  <c r="S8" i="32"/>
  <c r="S8" i="33"/>
  <c r="S8" i="34"/>
  <c r="S8" i="35"/>
  <c r="S8" i="36"/>
  <c r="S8" i="37"/>
  <c r="S8" i="38"/>
  <c r="S8" i="39"/>
  <c r="S8" i="40"/>
  <c r="S8" i="41"/>
  <c r="S8" i="42"/>
  <c r="S8" i="43"/>
  <c r="S8" i="44"/>
  <c r="S8" i="45"/>
  <c r="G33" i="76"/>
  <c r="I33" i="76" s="1"/>
  <c r="I34" i="46" s="1"/>
  <c r="M34" i="46" s="1"/>
  <c r="G32" i="76"/>
  <c r="I32" i="76" s="1"/>
  <c r="I33" i="46" s="1"/>
  <c r="M33" i="46" s="1"/>
  <c r="G31" i="76"/>
  <c r="I31" i="76" s="1"/>
  <c r="I32" i="46" s="1"/>
  <c r="M32" i="46" s="1"/>
  <c r="G30" i="76"/>
  <c r="I30" i="76" s="1"/>
  <c r="I31" i="46" s="1"/>
  <c r="M31" i="46" s="1"/>
  <c r="G29" i="76"/>
  <c r="I29" i="76" s="1"/>
  <c r="I30" i="46" s="1"/>
  <c r="M30" i="46" s="1"/>
  <c r="G28" i="76"/>
  <c r="I28" i="76" s="1"/>
  <c r="I29" i="46" s="1"/>
  <c r="M29" i="46" s="1"/>
  <c r="G27" i="76"/>
  <c r="I27" i="76" s="1"/>
  <c r="I28" i="46" s="1"/>
  <c r="M28" i="46" s="1"/>
  <c r="G26" i="76"/>
  <c r="I26" i="76" s="1"/>
  <c r="I27" i="46" s="1"/>
  <c r="M27" i="46" s="1"/>
  <c r="G25" i="76"/>
  <c r="I25" i="76" s="1"/>
  <c r="I26" i="46" s="1"/>
  <c r="M26" i="46" s="1"/>
  <c r="G24" i="76"/>
  <c r="I24" i="76" s="1"/>
  <c r="I25" i="46" s="1"/>
  <c r="M25" i="46" s="1"/>
  <c r="G23" i="76"/>
  <c r="I23" i="76" s="1"/>
  <c r="I24" i="46" s="1"/>
  <c r="M24" i="46" s="1"/>
  <c r="G22" i="76"/>
  <c r="I22" i="76" s="1"/>
  <c r="I23" i="46" s="1"/>
  <c r="M23" i="46" s="1"/>
  <c r="G21" i="76"/>
  <c r="G20" i="76"/>
  <c r="G19" i="76"/>
  <c r="G18" i="76"/>
  <c r="G17" i="76"/>
  <c r="G16" i="76"/>
  <c r="G15" i="76"/>
  <c r="G14" i="76"/>
  <c r="G13" i="76"/>
  <c r="G12" i="76"/>
  <c r="G11" i="76"/>
  <c r="I11" i="76" s="1"/>
  <c r="I12" i="46" s="1"/>
  <c r="M12" i="46" s="1"/>
  <c r="G10" i="76"/>
  <c r="G9" i="76"/>
  <c r="G8" i="76"/>
  <c r="K33" i="76"/>
  <c r="M33" i="76" s="1"/>
  <c r="I34" i="45" s="1"/>
  <c r="M34" i="45" s="1"/>
  <c r="K32" i="76"/>
  <c r="M32" i="76" s="1"/>
  <c r="I33" i="45" s="1"/>
  <c r="M33" i="45" s="1"/>
  <c r="K31" i="76"/>
  <c r="M31" i="76" s="1"/>
  <c r="I32" i="45" s="1"/>
  <c r="M32" i="45" s="1"/>
  <c r="K30" i="76"/>
  <c r="M30" i="76" s="1"/>
  <c r="I31" i="45" s="1"/>
  <c r="M31" i="45" s="1"/>
  <c r="K29" i="76"/>
  <c r="M29" i="76" s="1"/>
  <c r="I30" i="45" s="1"/>
  <c r="M30" i="45" s="1"/>
  <c r="K28" i="76"/>
  <c r="M28" i="76" s="1"/>
  <c r="I29" i="45" s="1"/>
  <c r="M29" i="45" s="1"/>
  <c r="K27" i="76"/>
  <c r="M27" i="76" s="1"/>
  <c r="I28" i="45" s="1"/>
  <c r="M28" i="45" s="1"/>
  <c r="K26" i="76"/>
  <c r="M26" i="76" s="1"/>
  <c r="I27" i="45" s="1"/>
  <c r="M27" i="45" s="1"/>
  <c r="K25" i="76"/>
  <c r="M25" i="76" s="1"/>
  <c r="I26" i="45" s="1"/>
  <c r="M26" i="45" s="1"/>
  <c r="K24" i="76"/>
  <c r="M24" i="76" s="1"/>
  <c r="I25" i="45" s="1"/>
  <c r="M25" i="45" s="1"/>
  <c r="K23" i="76"/>
  <c r="M23" i="76" s="1"/>
  <c r="I24" i="45" s="1"/>
  <c r="M24" i="45" s="1"/>
  <c r="K22" i="76"/>
  <c r="M22" i="76" s="1"/>
  <c r="I23" i="45" s="1"/>
  <c r="M23" i="45" s="1"/>
  <c r="K21" i="76"/>
  <c r="K20" i="76"/>
  <c r="K19" i="76"/>
  <c r="K18" i="76"/>
  <c r="K17" i="76"/>
  <c r="K16" i="76"/>
  <c r="K15" i="76"/>
  <c r="K14" i="76"/>
  <c r="K13" i="76"/>
  <c r="K12" i="76"/>
  <c r="K11" i="76"/>
  <c r="M11" i="76" s="1"/>
  <c r="I12" i="45" s="1"/>
  <c r="M12" i="45" s="1"/>
  <c r="K10" i="76"/>
  <c r="K9" i="76"/>
  <c r="K8" i="76"/>
  <c r="O33" i="76"/>
  <c r="Q33" i="76" s="1"/>
  <c r="I34" i="44" s="1"/>
  <c r="M34" i="44" s="1"/>
  <c r="O32" i="76"/>
  <c r="Q32" i="76" s="1"/>
  <c r="I33" i="44" s="1"/>
  <c r="M33" i="44" s="1"/>
  <c r="O31" i="76"/>
  <c r="Q31" i="76" s="1"/>
  <c r="I32" i="44" s="1"/>
  <c r="M32" i="44" s="1"/>
  <c r="O30" i="76"/>
  <c r="Q30" i="76" s="1"/>
  <c r="I31" i="44" s="1"/>
  <c r="M31" i="44" s="1"/>
  <c r="O29" i="76"/>
  <c r="Q29" i="76" s="1"/>
  <c r="I30" i="44" s="1"/>
  <c r="M30" i="44" s="1"/>
  <c r="O28" i="76"/>
  <c r="Q28" i="76" s="1"/>
  <c r="I29" i="44" s="1"/>
  <c r="M29" i="44" s="1"/>
  <c r="O27" i="76"/>
  <c r="Q27" i="76" s="1"/>
  <c r="I28" i="44" s="1"/>
  <c r="M28" i="44" s="1"/>
  <c r="O26" i="76"/>
  <c r="Q26" i="76" s="1"/>
  <c r="I27" i="44" s="1"/>
  <c r="M27" i="44" s="1"/>
  <c r="O25" i="76"/>
  <c r="Q25" i="76" s="1"/>
  <c r="I26" i="44" s="1"/>
  <c r="M26" i="44" s="1"/>
  <c r="O24" i="76"/>
  <c r="Q24" i="76" s="1"/>
  <c r="I25" i="44" s="1"/>
  <c r="M25" i="44" s="1"/>
  <c r="O23" i="76"/>
  <c r="Q23" i="76" s="1"/>
  <c r="I24" i="44" s="1"/>
  <c r="M24" i="44" s="1"/>
  <c r="O22" i="76"/>
  <c r="Q22" i="76" s="1"/>
  <c r="I23" i="44" s="1"/>
  <c r="M23" i="44" s="1"/>
  <c r="O21" i="76"/>
  <c r="O20" i="76"/>
  <c r="O19" i="76"/>
  <c r="O18" i="76"/>
  <c r="O17" i="76"/>
  <c r="O16" i="76"/>
  <c r="O15" i="76"/>
  <c r="O14" i="76"/>
  <c r="O13" i="76"/>
  <c r="O12" i="76"/>
  <c r="O11" i="76"/>
  <c r="Q11" i="76" s="1"/>
  <c r="I12" i="44" s="1"/>
  <c r="M12" i="44" s="1"/>
  <c r="O10" i="76"/>
  <c r="O9" i="76"/>
  <c r="O8" i="76"/>
  <c r="S33" i="76"/>
  <c r="U33" i="76" s="1"/>
  <c r="I34" i="43" s="1"/>
  <c r="M34" i="43" s="1"/>
  <c r="S32" i="76"/>
  <c r="U32" i="76" s="1"/>
  <c r="I33" i="43" s="1"/>
  <c r="M33" i="43" s="1"/>
  <c r="S31" i="76"/>
  <c r="U31" i="76" s="1"/>
  <c r="I32" i="43" s="1"/>
  <c r="M32" i="43" s="1"/>
  <c r="S30" i="76"/>
  <c r="U30" i="76" s="1"/>
  <c r="I31" i="43" s="1"/>
  <c r="M31" i="43" s="1"/>
  <c r="S29" i="76"/>
  <c r="U29" i="76" s="1"/>
  <c r="I30" i="43" s="1"/>
  <c r="M30" i="43" s="1"/>
  <c r="S28" i="76"/>
  <c r="U28" i="76" s="1"/>
  <c r="I29" i="43" s="1"/>
  <c r="M29" i="43" s="1"/>
  <c r="S27" i="76"/>
  <c r="U27" i="76" s="1"/>
  <c r="I28" i="43" s="1"/>
  <c r="M28" i="43" s="1"/>
  <c r="S26" i="76"/>
  <c r="U26" i="76" s="1"/>
  <c r="I27" i="43" s="1"/>
  <c r="M27" i="43" s="1"/>
  <c r="S25" i="76"/>
  <c r="U25" i="76" s="1"/>
  <c r="I26" i="43" s="1"/>
  <c r="M26" i="43" s="1"/>
  <c r="S24" i="76"/>
  <c r="U24" i="76" s="1"/>
  <c r="I25" i="43" s="1"/>
  <c r="M25" i="43" s="1"/>
  <c r="S23" i="76"/>
  <c r="U23" i="76" s="1"/>
  <c r="I24" i="43" s="1"/>
  <c r="M24" i="43" s="1"/>
  <c r="S22" i="76"/>
  <c r="U22" i="76" s="1"/>
  <c r="I23" i="43" s="1"/>
  <c r="M23" i="43" s="1"/>
  <c r="S21" i="76"/>
  <c r="S20" i="76"/>
  <c r="S19" i="76"/>
  <c r="S18" i="76"/>
  <c r="S17" i="76"/>
  <c r="S16" i="76"/>
  <c r="S15" i="76"/>
  <c r="S14" i="76"/>
  <c r="S13" i="76"/>
  <c r="S12" i="76"/>
  <c r="S11" i="76"/>
  <c r="U11" i="76" s="1"/>
  <c r="I12" i="43" s="1"/>
  <c r="M12" i="43" s="1"/>
  <c r="S10" i="76"/>
  <c r="S9" i="76"/>
  <c r="S8" i="76"/>
  <c r="W33" i="76"/>
  <c r="Y33" i="76" s="1"/>
  <c r="I34" i="42" s="1"/>
  <c r="M34" i="42" s="1"/>
  <c r="W32" i="76"/>
  <c r="Y32" i="76" s="1"/>
  <c r="I33" i="42" s="1"/>
  <c r="M33" i="42" s="1"/>
  <c r="W31" i="76"/>
  <c r="Y31" i="76" s="1"/>
  <c r="I32" i="42" s="1"/>
  <c r="M32" i="42" s="1"/>
  <c r="W30" i="76"/>
  <c r="Y30" i="76" s="1"/>
  <c r="I31" i="42" s="1"/>
  <c r="M31" i="42" s="1"/>
  <c r="W29" i="76"/>
  <c r="Y29" i="76" s="1"/>
  <c r="I30" i="42" s="1"/>
  <c r="M30" i="42" s="1"/>
  <c r="W28" i="76"/>
  <c r="Y28" i="76" s="1"/>
  <c r="I29" i="42" s="1"/>
  <c r="M29" i="42" s="1"/>
  <c r="W27" i="76"/>
  <c r="Y27" i="76" s="1"/>
  <c r="I28" i="42" s="1"/>
  <c r="M28" i="42" s="1"/>
  <c r="W26" i="76"/>
  <c r="Y26" i="76" s="1"/>
  <c r="I27" i="42" s="1"/>
  <c r="M27" i="42" s="1"/>
  <c r="W25" i="76"/>
  <c r="Y25" i="76" s="1"/>
  <c r="I26" i="42" s="1"/>
  <c r="M26" i="42" s="1"/>
  <c r="W24" i="76"/>
  <c r="Y24" i="76" s="1"/>
  <c r="I25" i="42" s="1"/>
  <c r="M25" i="42" s="1"/>
  <c r="W23" i="76"/>
  <c r="Y23" i="76" s="1"/>
  <c r="I24" i="42" s="1"/>
  <c r="M24" i="42" s="1"/>
  <c r="W22" i="76"/>
  <c r="Y22" i="76" s="1"/>
  <c r="I23" i="42" s="1"/>
  <c r="M23" i="42" s="1"/>
  <c r="W21" i="76"/>
  <c r="W20" i="76"/>
  <c r="W19" i="76"/>
  <c r="W18" i="76"/>
  <c r="W17" i="76"/>
  <c r="W16" i="76"/>
  <c r="W15" i="76"/>
  <c r="W14" i="76"/>
  <c r="W13" i="76"/>
  <c r="W12" i="76"/>
  <c r="W11" i="76"/>
  <c r="Y11" i="76" s="1"/>
  <c r="I12" i="42" s="1"/>
  <c r="M12" i="42" s="1"/>
  <c r="W10" i="76"/>
  <c r="W9" i="76"/>
  <c r="W8" i="76"/>
  <c r="AA33" i="76"/>
  <c r="AC33" i="76" s="1"/>
  <c r="I34" i="41" s="1"/>
  <c r="M34" i="41" s="1"/>
  <c r="AA32" i="76"/>
  <c r="AC32" i="76" s="1"/>
  <c r="I33" i="41" s="1"/>
  <c r="M33" i="41" s="1"/>
  <c r="AA31" i="76"/>
  <c r="AC31" i="76" s="1"/>
  <c r="I32" i="41" s="1"/>
  <c r="M32" i="41" s="1"/>
  <c r="AA30" i="76"/>
  <c r="AC30" i="76" s="1"/>
  <c r="I31" i="41" s="1"/>
  <c r="M31" i="41" s="1"/>
  <c r="AA29" i="76"/>
  <c r="AC29" i="76" s="1"/>
  <c r="I30" i="41" s="1"/>
  <c r="M30" i="41" s="1"/>
  <c r="AA28" i="76"/>
  <c r="AC28" i="76" s="1"/>
  <c r="I29" i="41" s="1"/>
  <c r="M29" i="41" s="1"/>
  <c r="AA27" i="76"/>
  <c r="AC27" i="76" s="1"/>
  <c r="I28" i="41" s="1"/>
  <c r="M28" i="41" s="1"/>
  <c r="AA26" i="76"/>
  <c r="AC26" i="76" s="1"/>
  <c r="I27" i="41" s="1"/>
  <c r="M27" i="41" s="1"/>
  <c r="AA25" i="76"/>
  <c r="AC25" i="76" s="1"/>
  <c r="I26" i="41" s="1"/>
  <c r="M26" i="41" s="1"/>
  <c r="AA24" i="76"/>
  <c r="AC24" i="76" s="1"/>
  <c r="I25" i="41" s="1"/>
  <c r="M25" i="41" s="1"/>
  <c r="AA23" i="76"/>
  <c r="AC23" i="76" s="1"/>
  <c r="I24" i="41" s="1"/>
  <c r="M24" i="41" s="1"/>
  <c r="AA22" i="76"/>
  <c r="AC22" i="76" s="1"/>
  <c r="I23" i="41" s="1"/>
  <c r="M23" i="41" s="1"/>
  <c r="AA21" i="76"/>
  <c r="AA20" i="76"/>
  <c r="AA19" i="76"/>
  <c r="AA18" i="76"/>
  <c r="AA17" i="76"/>
  <c r="AA16" i="76"/>
  <c r="AA15" i="76"/>
  <c r="AA14" i="76"/>
  <c r="AA13" i="76"/>
  <c r="AA12" i="76"/>
  <c r="AA11" i="76"/>
  <c r="AC11" i="76" s="1"/>
  <c r="I12" i="41" s="1"/>
  <c r="M12" i="41" s="1"/>
  <c r="AA10" i="76"/>
  <c r="AA9" i="76"/>
  <c r="AA8" i="76"/>
  <c r="AE33" i="76"/>
  <c r="AG33" i="76" s="1"/>
  <c r="I34" i="40" s="1"/>
  <c r="M34" i="40" s="1"/>
  <c r="AE32" i="76"/>
  <c r="AG32" i="76" s="1"/>
  <c r="I33" i="40" s="1"/>
  <c r="M33" i="40" s="1"/>
  <c r="AE31" i="76"/>
  <c r="AG31" i="76" s="1"/>
  <c r="I32" i="40" s="1"/>
  <c r="M32" i="40" s="1"/>
  <c r="AE30" i="76"/>
  <c r="AG30" i="76" s="1"/>
  <c r="I31" i="40" s="1"/>
  <c r="M31" i="40" s="1"/>
  <c r="AE29" i="76"/>
  <c r="AG29" i="76" s="1"/>
  <c r="I30" i="40" s="1"/>
  <c r="M30" i="40" s="1"/>
  <c r="AE28" i="76"/>
  <c r="AG28" i="76" s="1"/>
  <c r="I29" i="40" s="1"/>
  <c r="M29" i="40" s="1"/>
  <c r="AE27" i="76"/>
  <c r="AG27" i="76" s="1"/>
  <c r="I28" i="40" s="1"/>
  <c r="M28" i="40" s="1"/>
  <c r="AE26" i="76"/>
  <c r="AG26" i="76" s="1"/>
  <c r="I27" i="40" s="1"/>
  <c r="M27" i="40" s="1"/>
  <c r="AE25" i="76"/>
  <c r="AG25" i="76" s="1"/>
  <c r="I26" i="40" s="1"/>
  <c r="M26" i="40" s="1"/>
  <c r="AE24" i="76"/>
  <c r="AG24" i="76" s="1"/>
  <c r="I25" i="40" s="1"/>
  <c r="M25" i="40" s="1"/>
  <c r="AE23" i="76"/>
  <c r="AG23" i="76" s="1"/>
  <c r="I24" i="40" s="1"/>
  <c r="M24" i="40" s="1"/>
  <c r="AE22" i="76"/>
  <c r="AG22" i="76" s="1"/>
  <c r="I23" i="40" s="1"/>
  <c r="M23" i="40" s="1"/>
  <c r="AE21" i="76"/>
  <c r="AE20" i="76"/>
  <c r="AE19" i="76"/>
  <c r="AE18" i="76"/>
  <c r="AE17" i="76"/>
  <c r="AE16" i="76"/>
  <c r="AE15" i="76"/>
  <c r="AE14" i="76"/>
  <c r="AE13" i="76"/>
  <c r="AE12" i="76"/>
  <c r="AE11" i="76"/>
  <c r="AG11" i="76" s="1"/>
  <c r="I12" i="40" s="1"/>
  <c r="M12" i="40" s="1"/>
  <c r="AE10" i="76"/>
  <c r="AE9" i="76"/>
  <c r="AE8" i="76"/>
  <c r="AI33" i="76"/>
  <c r="AK33" i="76" s="1"/>
  <c r="I34" i="39" s="1"/>
  <c r="M34" i="39" s="1"/>
  <c r="AI32" i="76"/>
  <c r="AK32" i="76" s="1"/>
  <c r="I33" i="39" s="1"/>
  <c r="M33" i="39" s="1"/>
  <c r="AI31" i="76"/>
  <c r="AK31" i="76" s="1"/>
  <c r="I32" i="39" s="1"/>
  <c r="M32" i="39" s="1"/>
  <c r="AI30" i="76"/>
  <c r="AK30" i="76" s="1"/>
  <c r="I31" i="39" s="1"/>
  <c r="M31" i="39" s="1"/>
  <c r="AI29" i="76"/>
  <c r="AK29" i="76" s="1"/>
  <c r="I30" i="39" s="1"/>
  <c r="M30" i="39" s="1"/>
  <c r="AI28" i="76"/>
  <c r="AK28" i="76" s="1"/>
  <c r="I29" i="39" s="1"/>
  <c r="M29" i="39" s="1"/>
  <c r="AI27" i="76"/>
  <c r="AK27" i="76" s="1"/>
  <c r="I28" i="39" s="1"/>
  <c r="M28" i="39" s="1"/>
  <c r="AI26" i="76"/>
  <c r="AK26" i="76" s="1"/>
  <c r="I27" i="39" s="1"/>
  <c r="M27" i="39" s="1"/>
  <c r="AI25" i="76"/>
  <c r="AK25" i="76" s="1"/>
  <c r="I26" i="39" s="1"/>
  <c r="M26" i="39" s="1"/>
  <c r="AI24" i="76"/>
  <c r="AK24" i="76" s="1"/>
  <c r="I25" i="39" s="1"/>
  <c r="M25" i="39" s="1"/>
  <c r="AI23" i="76"/>
  <c r="AK23" i="76" s="1"/>
  <c r="I24" i="39" s="1"/>
  <c r="M24" i="39" s="1"/>
  <c r="AI22" i="76"/>
  <c r="AK22" i="76" s="1"/>
  <c r="I23" i="39" s="1"/>
  <c r="M23" i="39" s="1"/>
  <c r="AI21" i="76"/>
  <c r="AI20" i="76"/>
  <c r="AI19" i="76"/>
  <c r="AI18" i="76"/>
  <c r="AI17" i="76"/>
  <c r="AI16" i="76"/>
  <c r="AI15" i="76"/>
  <c r="AI14" i="76"/>
  <c r="AI13" i="76"/>
  <c r="AI12" i="76"/>
  <c r="AI11" i="76"/>
  <c r="AK11" i="76" s="1"/>
  <c r="I12" i="39" s="1"/>
  <c r="M12" i="39" s="1"/>
  <c r="AI10" i="76"/>
  <c r="AI9" i="76"/>
  <c r="AI8" i="76"/>
  <c r="AM33" i="76"/>
  <c r="AO33" i="76" s="1"/>
  <c r="I34" i="38" s="1"/>
  <c r="M34" i="38" s="1"/>
  <c r="AM32" i="76"/>
  <c r="AO32" i="76" s="1"/>
  <c r="I33" i="38" s="1"/>
  <c r="M33" i="38" s="1"/>
  <c r="AM31" i="76"/>
  <c r="AO31" i="76" s="1"/>
  <c r="I32" i="38" s="1"/>
  <c r="M32" i="38" s="1"/>
  <c r="AM30" i="76"/>
  <c r="AO30" i="76" s="1"/>
  <c r="I31" i="38" s="1"/>
  <c r="M31" i="38" s="1"/>
  <c r="AM29" i="76"/>
  <c r="AO29" i="76" s="1"/>
  <c r="I30" i="38" s="1"/>
  <c r="M30" i="38" s="1"/>
  <c r="AM28" i="76"/>
  <c r="AO28" i="76" s="1"/>
  <c r="I29" i="38" s="1"/>
  <c r="M29" i="38" s="1"/>
  <c r="AM27" i="76"/>
  <c r="AO27" i="76" s="1"/>
  <c r="I28" i="38" s="1"/>
  <c r="M28" i="38" s="1"/>
  <c r="AM26" i="76"/>
  <c r="AO26" i="76" s="1"/>
  <c r="I27" i="38" s="1"/>
  <c r="M27" i="38" s="1"/>
  <c r="AM25" i="76"/>
  <c r="AO25" i="76" s="1"/>
  <c r="I26" i="38" s="1"/>
  <c r="M26" i="38" s="1"/>
  <c r="AM24" i="76"/>
  <c r="AO24" i="76" s="1"/>
  <c r="I25" i="38" s="1"/>
  <c r="M25" i="38" s="1"/>
  <c r="AM23" i="76"/>
  <c r="AO23" i="76" s="1"/>
  <c r="I24" i="38" s="1"/>
  <c r="M24" i="38" s="1"/>
  <c r="AM22" i="76"/>
  <c r="AO22" i="76" s="1"/>
  <c r="I23" i="38" s="1"/>
  <c r="M23" i="38" s="1"/>
  <c r="AM21" i="76"/>
  <c r="AM20" i="76"/>
  <c r="AM19" i="76"/>
  <c r="AM18" i="76"/>
  <c r="AM17" i="76"/>
  <c r="AM16" i="76"/>
  <c r="AM15" i="76"/>
  <c r="AM14" i="76"/>
  <c r="AM13" i="76"/>
  <c r="AM12" i="76"/>
  <c r="AM11" i="76"/>
  <c r="AO11" i="76" s="1"/>
  <c r="I12" i="38" s="1"/>
  <c r="M12" i="38" s="1"/>
  <c r="AM10" i="76"/>
  <c r="AM9" i="76"/>
  <c r="AM8" i="76"/>
  <c r="AQ33" i="76"/>
  <c r="AS33" i="76" s="1"/>
  <c r="I34" i="37" s="1"/>
  <c r="M34" i="37" s="1"/>
  <c r="AQ32" i="76"/>
  <c r="AS32" i="76" s="1"/>
  <c r="I33" i="37" s="1"/>
  <c r="M33" i="37" s="1"/>
  <c r="AQ31" i="76"/>
  <c r="AS31" i="76" s="1"/>
  <c r="I32" i="37" s="1"/>
  <c r="M32" i="37" s="1"/>
  <c r="AQ30" i="76"/>
  <c r="AS30" i="76" s="1"/>
  <c r="I31" i="37" s="1"/>
  <c r="M31" i="37" s="1"/>
  <c r="AQ29" i="76"/>
  <c r="AS29" i="76" s="1"/>
  <c r="I30" i="37" s="1"/>
  <c r="M30" i="37" s="1"/>
  <c r="AQ28" i="76"/>
  <c r="AS28" i="76" s="1"/>
  <c r="I29" i="37" s="1"/>
  <c r="M29" i="37" s="1"/>
  <c r="AQ27" i="76"/>
  <c r="AS27" i="76" s="1"/>
  <c r="I28" i="37" s="1"/>
  <c r="M28" i="37" s="1"/>
  <c r="AQ26" i="76"/>
  <c r="AS26" i="76" s="1"/>
  <c r="I27" i="37" s="1"/>
  <c r="M27" i="37" s="1"/>
  <c r="AQ25" i="76"/>
  <c r="AS25" i="76" s="1"/>
  <c r="I26" i="37" s="1"/>
  <c r="M26" i="37" s="1"/>
  <c r="AQ24" i="76"/>
  <c r="AS24" i="76" s="1"/>
  <c r="I25" i="37" s="1"/>
  <c r="M25" i="37" s="1"/>
  <c r="AQ23" i="76"/>
  <c r="AS23" i="76" s="1"/>
  <c r="I24" i="37" s="1"/>
  <c r="M24" i="37" s="1"/>
  <c r="AQ22" i="76"/>
  <c r="AS22" i="76" s="1"/>
  <c r="I23" i="37" s="1"/>
  <c r="M23" i="37" s="1"/>
  <c r="AQ21" i="76"/>
  <c r="AQ20" i="76"/>
  <c r="AQ19" i="76"/>
  <c r="AQ18" i="76"/>
  <c r="AQ17" i="76"/>
  <c r="AQ16" i="76"/>
  <c r="AQ15" i="76"/>
  <c r="AQ14" i="76"/>
  <c r="AQ13" i="76"/>
  <c r="AQ12" i="76"/>
  <c r="AQ11" i="76"/>
  <c r="AS11" i="76" s="1"/>
  <c r="I12" i="37" s="1"/>
  <c r="M12" i="37" s="1"/>
  <c r="AQ10" i="76"/>
  <c r="AQ9" i="76"/>
  <c r="AQ8" i="76"/>
  <c r="AU33" i="76"/>
  <c r="AW33" i="76" s="1"/>
  <c r="I34" i="36" s="1"/>
  <c r="M34" i="36" s="1"/>
  <c r="AU32" i="76"/>
  <c r="AW32" i="76" s="1"/>
  <c r="I33" i="36" s="1"/>
  <c r="M33" i="36" s="1"/>
  <c r="AU31" i="76"/>
  <c r="AW31" i="76" s="1"/>
  <c r="I32" i="36" s="1"/>
  <c r="M32" i="36" s="1"/>
  <c r="AU30" i="76"/>
  <c r="AW30" i="76" s="1"/>
  <c r="I31" i="36" s="1"/>
  <c r="M31" i="36" s="1"/>
  <c r="AU29" i="76"/>
  <c r="AW29" i="76" s="1"/>
  <c r="I30" i="36" s="1"/>
  <c r="M30" i="36" s="1"/>
  <c r="AU28" i="76"/>
  <c r="AW28" i="76" s="1"/>
  <c r="I29" i="36" s="1"/>
  <c r="M29" i="36" s="1"/>
  <c r="AU27" i="76"/>
  <c r="AW27" i="76" s="1"/>
  <c r="I28" i="36" s="1"/>
  <c r="M28" i="36" s="1"/>
  <c r="AU26" i="76"/>
  <c r="AW26" i="76" s="1"/>
  <c r="I27" i="36" s="1"/>
  <c r="M27" i="36" s="1"/>
  <c r="AU25" i="76"/>
  <c r="AW25" i="76" s="1"/>
  <c r="I26" i="36" s="1"/>
  <c r="M26" i="36" s="1"/>
  <c r="AU24" i="76"/>
  <c r="AW24" i="76" s="1"/>
  <c r="I25" i="36" s="1"/>
  <c r="M25" i="36" s="1"/>
  <c r="AU23" i="76"/>
  <c r="AW23" i="76" s="1"/>
  <c r="I24" i="36" s="1"/>
  <c r="M24" i="36" s="1"/>
  <c r="AU22" i="76"/>
  <c r="AW22" i="76" s="1"/>
  <c r="I23" i="36" s="1"/>
  <c r="M23" i="36" s="1"/>
  <c r="AU21" i="76"/>
  <c r="AU20" i="76"/>
  <c r="AU19" i="76"/>
  <c r="AU18" i="76"/>
  <c r="AU17" i="76"/>
  <c r="AU16" i="76"/>
  <c r="AU15" i="76"/>
  <c r="AU14" i="76"/>
  <c r="AU13" i="76"/>
  <c r="AU12" i="76"/>
  <c r="AU11" i="76"/>
  <c r="AW11" i="76" s="1"/>
  <c r="I12" i="36" s="1"/>
  <c r="M12" i="36" s="1"/>
  <c r="AU10" i="76"/>
  <c r="AU9" i="76"/>
  <c r="AU8" i="76"/>
  <c r="AY33" i="76"/>
  <c r="BA33" i="76" s="1"/>
  <c r="I34" i="35" s="1"/>
  <c r="M34" i="35" s="1"/>
  <c r="AY32" i="76"/>
  <c r="BA32" i="76" s="1"/>
  <c r="I33" i="35" s="1"/>
  <c r="M33" i="35" s="1"/>
  <c r="AY31" i="76"/>
  <c r="BA31" i="76" s="1"/>
  <c r="I32" i="35" s="1"/>
  <c r="M32" i="35" s="1"/>
  <c r="AY30" i="76"/>
  <c r="BA30" i="76" s="1"/>
  <c r="I31" i="35" s="1"/>
  <c r="M31" i="35" s="1"/>
  <c r="AY29" i="76"/>
  <c r="BA29" i="76" s="1"/>
  <c r="I30" i="35" s="1"/>
  <c r="M30" i="35" s="1"/>
  <c r="AY28" i="76"/>
  <c r="BA28" i="76" s="1"/>
  <c r="I29" i="35" s="1"/>
  <c r="M29" i="35" s="1"/>
  <c r="AY27" i="76"/>
  <c r="BA27" i="76" s="1"/>
  <c r="I28" i="35" s="1"/>
  <c r="M28" i="35" s="1"/>
  <c r="AY26" i="76"/>
  <c r="BA26" i="76" s="1"/>
  <c r="I27" i="35" s="1"/>
  <c r="M27" i="35" s="1"/>
  <c r="AY25" i="76"/>
  <c r="BA25" i="76" s="1"/>
  <c r="I26" i="35" s="1"/>
  <c r="M26" i="35" s="1"/>
  <c r="AY24" i="76"/>
  <c r="BA24" i="76" s="1"/>
  <c r="I25" i="35" s="1"/>
  <c r="M25" i="35" s="1"/>
  <c r="AY23" i="76"/>
  <c r="BA23" i="76" s="1"/>
  <c r="I24" i="35" s="1"/>
  <c r="M24" i="35" s="1"/>
  <c r="AY22" i="76"/>
  <c r="BA22" i="76" s="1"/>
  <c r="I23" i="35" s="1"/>
  <c r="M23" i="35" s="1"/>
  <c r="AY21" i="76"/>
  <c r="AY20" i="76"/>
  <c r="AY19" i="76"/>
  <c r="AY18" i="76"/>
  <c r="AY17" i="76"/>
  <c r="AY16" i="76"/>
  <c r="AY15" i="76"/>
  <c r="AY14" i="76"/>
  <c r="AY13" i="76"/>
  <c r="AY12" i="76"/>
  <c r="AY11" i="76"/>
  <c r="BA11" i="76" s="1"/>
  <c r="I12" i="35" s="1"/>
  <c r="M12" i="35" s="1"/>
  <c r="AY10" i="76"/>
  <c r="AY9" i="76"/>
  <c r="AY8" i="76"/>
  <c r="BC33" i="76"/>
  <c r="BE33" i="76" s="1"/>
  <c r="I34" i="34" s="1"/>
  <c r="M34" i="34" s="1"/>
  <c r="BC32" i="76"/>
  <c r="BE32" i="76" s="1"/>
  <c r="I33" i="34" s="1"/>
  <c r="M33" i="34" s="1"/>
  <c r="BC31" i="76"/>
  <c r="BE31" i="76" s="1"/>
  <c r="I32" i="34" s="1"/>
  <c r="M32" i="34" s="1"/>
  <c r="BC30" i="76"/>
  <c r="BE30" i="76" s="1"/>
  <c r="I31" i="34" s="1"/>
  <c r="M31" i="34" s="1"/>
  <c r="BC29" i="76"/>
  <c r="BE29" i="76" s="1"/>
  <c r="I30" i="34" s="1"/>
  <c r="M30" i="34" s="1"/>
  <c r="BC28" i="76"/>
  <c r="BE28" i="76" s="1"/>
  <c r="I29" i="34" s="1"/>
  <c r="M29" i="34" s="1"/>
  <c r="BC27" i="76"/>
  <c r="BE27" i="76" s="1"/>
  <c r="I28" i="34" s="1"/>
  <c r="M28" i="34" s="1"/>
  <c r="BC26" i="76"/>
  <c r="BE26" i="76" s="1"/>
  <c r="I27" i="34" s="1"/>
  <c r="M27" i="34" s="1"/>
  <c r="BC25" i="76"/>
  <c r="BE25" i="76" s="1"/>
  <c r="I26" i="34" s="1"/>
  <c r="M26" i="34" s="1"/>
  <c r="BC24" i="76"/>
  <c r="BE24" i="76" s="1"/>
  <c r="I25" i="34" s="1"/>
  <c r="M25" i="34" s="1"/>
  <c r="BC23" i="76"/>
  <c r="BE23" i="76" s="1"/>
  <c r="I24" i="34" s="1"/>
  <c r="M24" i="34" s="1"/>
  <c r="BC22" i="76"/>
  <c r="BE22" i="76" s="1"/>
  <c r="I23" i="34" s="1"/>
  <c r="M23" i="34" s="1"/>
  <c r="BC21" i="76"/>
  <c r="BC20" i="76"/>
  <c r="BC19" i="76"/>
  <c r="BC18" i="76"/>
  <c r="BC17" i="76"/>
  <c r="BC16" i="76"/>
  <c r="BC15" i="76"/>
  <c r="BC14" i="76"/>
  <c r="BC13" i="76"/>
  <c r="BC12" i="76"/>
  <c r="BC11" i="76"/>
  <c r="BE11" i="76" s="1"/>
  <c r="I12" i="34" s="1"/>
  <c r="M12" i="34" s="1"/>
  <c r="BC10" i="76"/>
  <c r="BC9" i="76"/>
  <c r="BC8" i="76"/>
  <c r="BG33" i="76"/>
  <c r="BI33" i="76" s="1"/>
  <c r="I34" i="33" s="1"/>
  <c r="M34" i="33" s="1"/>
  <c r="BG32" i="76"/>
  <c r="BI32" i="76" s="1"/>
  <c r="I33" i="33" s="1"/>
  <c r="M33" i="33" s="1"/>
  <c r="BG31" i="76"/>
  <c r="BI31" i="76" s="1"/>
  <c r="I32" i="33" s="1"/>
  <c r="M32" i="33" s="1"/>
  <c r="BG30" i="76"/>
  <c r="BI30" i="76" s="1"/>
  <c r="I31" i="33" s="1"/>
  <c r="M31" i="33" s="1"/>
  <c r="BG29" i="76"/>
  <c r="BI29" i="76" s="1"/>
  <c r="I30" i="33" s="1"/>
  <c r="M30" i="33" s="1"/>
  <c r="BG28" i="76"/>
  <c r="BI28" i="76" s="1"/>
  <c r="I29" i="33" s="1"/>
  <c r="M29" i="33" s="1"/>
  <c r="BG27" i="76"/>
  <c r="BI27" i="76" s="1"/>
  <c r="I28" i="33" s="1"/>
  <c r="M28" i="33" s="1"/>
  <c r="BG26" i="76"/>
  <c r="BI26" i="76" s="1"/>
  <c r="I27" i="33" s="1"/>
  <c r="M27" i="33" s="1"/>
  <c r="BG25" i="76"/>
  <c r="BI25" i="76" s="1"/>
  <c r="I26" i="33" s="1"/>
  <c r="M26" i="33" s="1"/>
  <c r="BG24" i="76"/>
  <c r="BI24" i="76" s="1"/>
  <c r="I25" i="33" s="1"/>
  <c r="M25" i="33" s="1"/>
  <c r="BG23" i="76"/>
  <c r="BI23" i="76" s="1"/>
  <c r="I24" i="33" s="1"/>
  <c r="M24" i="33" s="1"/>
  <c r="BG22" i="76"/>
  <c r="BI22" i="76" s="1"/>
  <c r="I23" i="33" s="1"/>
  <c r="M23" i="33" s="1"/>
  <c r="BG21" i="76"/>
  <c r="BG20" i="76"/>
  <c r="BG19" i="76"/>
  <c r="BG18" i="76"/>
  <c r="BG17" i="76"/>
  <c r="BG16" i="76"/>
  <c r="BG15" i="76"/>
  <c r="BG14" i="76"/>
  <c r="BG13" i="76"/>
  <c r="BG12" i="76"/>
  <c r="BG11" i="76"/>
  <c r="BI11" i="76" s="1"/>
  <c r="I12" i="33" s="1"/>
  <c r="M12" i="33" s="1"/>
  <c r="BG10" i="76"/>
  <c r="BG9" i="76"/>
  <c r="BG8" i="76"/>
  <c r="BK33" i="76"/>
  <c r="BM33" i="76" s="1"/>
  <c r="I34" i="32" s="1"/>
  <c r="M34" i="32" s="1"/>
  <c r="BK32" i="76"/>
  <c r="BM32" i="76" s="1"/>
  <c r="I33" i="32" s="1"/>
  <c r="M33" i="32" s="1"/>
  <c r="BK31" i="76"/>
  <c r="BM31" i="76" s="1"/>
  <c r="I32" i="32" s="1"/>
  <c r="M32" i="32" s="1"/>
  <c r="BK30" i="76"/>
  <c r="BM30" i="76" s="1"/>
  <c r="I31" i="32" s="1"/>
  <c r="M31" i="32" s="1"/>
  <c r="BK29" i="76"/>
  <c r="BM29" i="76" s="1"/>
  <c r="I30" i="32" s="1"/>
  <c r="M30" i="32" s="1"/>
  <c r="BK28" i="76"/>
  <c r="BM28" i="76" s="1"/>
  <c r="I29" i="32" s="1"/>
  <c r="M29" i="32" s="1"/>
  <c r="BK27" i="76"/>
  <c r="BM27" i="76" s="1"/>
  <c r="I28" i="32" s="1"/>
  <c r="M28" i="32" s="1"/>
  <c r="BK26" i="76"/>
  <c r="BM26" i="76" s="1"/>
  <c r="I27" i="32" s="1"/>
  <c r="M27" i="32" s="1"/>
  <c r="BK25" i="76"/>
  <c r="BM25" i="76" s="1"/>
  <c r="I26" i="32" s="1"/>
  <c r="M26" i="32" s="1"/>
  <c r="BK24" i="76"/>
  <c r="BM24" i="76" s="1"/>
  <c r="I25" i="32" s="1"/>
  <c r="M25" i="32" s="1"/>
  <c r="BK23" i="76"/>
  <c r="BM23" i="76" s="1"/>
  <c r="I24" i="32" s="1"/>
  <c r="M24" i="32" s="1"/>
  <c r="BK22" i="76"/>
  <c r="BM22" i="76" s="1"/>
  <c r="I23" i="32" s="1"/>
  <c r="M23" i="32" s="1"/>
  <c r="BK21" i="76"/>
  <c r="BK20" i="76"/>
  <c r="BK19" i="76"/>
  <c r="BK18" i="76"/>
  <c r="BK17" i="76"/>
  <c r="BK16" i="76"/>
  <c r="BK15" i="76"/>
  <c r="BK14" i="76"/>
  <c r="BK13" i="76"/>
  <c r="BK12" i="76"/>
  <c r="BK11" i="76"/>
  <c r="BM11" i="76" s="1"/>
  <c r="I12" i="32" s="1"/>
  <c r="M12" i="32" s="1"/>
  <c r="BK10" i="76"/>
  <c r="BK9" i="76"/>
  <c r="BK8" i="76"/>
  <c r="BO33" i="76"/>
  <c r="BQ33" i="76" s="1"/>
  <c r="I64" i="52" s="1"/>
  <c r="M64" i="52" s="1"/>
  <c r="BO32" i="76"/>
  <c r="BQ32" i="76" s="1"/>
  <c r="I63" i="52" s="1"/>
  <c r="M63" i="52" s="1"/>
  <c r="BO31" i="76"/>
  <c r="BQ31" i="76" s="1"/>
  <c r="I62" i="52" s="1"/>
  <c r="M62" i="52" s="1"/>
  <c r="BO30" i="76"/>
  <c r="BQ30" i="76" s="1"/>
  <c r="I61" i="52" s="1"/>
  <c r="M61" i="52" s="1"/>
  <c r="BO29" i="76"/>
  <c r="BQ29" i="76" s="1"/>
  <c r="I60" i="52" s="1"/>
  <c r="M60" i="52" s="1"/>
  <c r="BO28" i="76"/>
  <c r="BQ28" i="76" s="1"/>
  <c r="I59" i="52" s="1"/>
  <c r="M59" i="52" s="1"/>
  <c r="BO27" i="76"/>
  <c r="BQ27" i="76" s="1"/>
  <c r="I58" i="52" s="1"/>
  <c r="M58" i="52" s="1"/>
  <c r="BO26" i="76"/>
  <c r="BQ26" i="76" s="1"/>
  <c r="I57" i="52" s="1"/>
  <c r="M57" i="52" s="1"/>
  <c r="BO25" i="76"/>
  <c r="BQ25" i="76" s="1"/>
  <c r="I56" i="52" s="1"/>
  <c r="M56" i="52" s="1"/>
  <c r="BO24" i="76"/>
  <c r="BQ24" i="76" s="1"/>
  <c r="I55" i="52" s="1"/>
  <c r="M55" i="52" s="1"/>
  <c r="BO23" i="76"/>
  <c r="BQ23" i="76" s="1"/>
  <c r="I54" i="52" s="1"/>
  <c r="M54" i="52" s="1"/>
  <c r="BO22" i="76"/>
  <c r="BQ22" i="76" s="1"/>
  <c r="I53" i="52" s="1"/>
  <c r="M53" i="52" s="1"/>
  <c r="BO21" i="76"/>
  <c r="BO20" i="76"/>
  <c r="BO19" i="76"/>
  <c r="BO18" i="76"/>
  <c r="BO17" i="76"/>
  <c r="BO16" i="76"/>
  <c r="BO15" i="76"/>
  <c r="BO14" i="76"/>
  <c r="BO13" i="76"/>
  <c r="BO12" i="76"/>
  <c r="BO11" i="76"/>
  <c r="BQ11" i="76" s="1"/>
  <c r="I19" i="52" s="1"/>
  <c r="M19" i="52" s="1"/>
  <c r="BO10" i="76"/>
  <c r="BO9" i="76"/>
  <c r="BO8" i="76"/>
  <c r="BS33" i="76"/>
  <c r="BU33" i="76" s="1"/>
  <c r="I34" i="31" s="1"/>
  <c r="M34" i="31" s="1"/>
  <c r="BS32" i="76"/>
  <c r="BU32" i="76" s="1"/>
  <c r="I33" i="31" s="1"/>
  <c r="M33" i="31" s="1"/>
  <c r="BS31" i="76"/>
  <c r="BU31" i="76" s="1"/>
  <c r="I32" i="31" s="1"/>
  <c r="M32" i="31" s="1"/>
  <c r="BS30" i="76"/>
  <c r="BU30" i="76" s="1"/>
  <c r="I31" i="31" s="1"/>
  <c r="M31" i="31" s="1"/>
  <c r="BS29" i="76"/>
  <c r="BU29" i="76" s="1"/>
  <c r="I30" i="31" s="1"/>
  <c r="M30" i="31" s="1"/>
  <c r="BS28" i="76"/>
  <c r="BU28" i="76" s="1"/>
  <c r="I29" i="31" s="1"/>
  <c r="M29" i="31" s="1"/>
  <c r="BS27" i="76"/>
  <c r="BU27" i="76" s="1"/>
  <c r="I28" i="31" s="1"/>
  <c r="M28" i="31" s="1"/>
  <c r="BS26" i="76"/>
  <c r="BU26" i="76" s="1"/>
  <c r="I27" i="31" s="1"/>
  <c r="M27" i="31" s="1"/>
  <c r="BS25" i="76"/>
  <c r="BU25" i="76" s="1"/>
  <c r="I26" i="31" s="1"/>
  <c r="M26" i="31" s="1"/>
  <c r="BS24" i="76"/>
  <c r="BU24" i="76" s="1"/>
  <c r="I25" i="31" s="1"/>
  <c r="M25" i="31" s="1"/>
  <c r="BS23" i="76"/>
  <c r="BU23" i="76" s="1"/>
  <c r="I24" i="31" s="1"/>
  <c r="M24" i="31" s="1"/>
  <c r="BS22" i="76"/>
  <c r="BU22" i="76" s="1"/>
  <c r="I23" i="31" s="1"/>
  <c r="M23" i="31" s="1"/>
  <c r="BS21" i="76"/>
  <c r="BS20" i="76"/>
  <c r="BS19" i="76"/>
  <c r="BS18" i="76"/>
  <c r="BS17" i="76"/>
  <c r="BS16" i="76"/>
  <c r="BS15" i="76"/>
  <c r="BS14" i="76"/>
  <c r="BS13" i="76"/>
  <c r="BS12" i="76"/>
  <c r="BS11" i="76"/>
  <c r="BU11" i="76" s="1"/>
  <c r="I12" i="31" s="1"/>
  <c r="M12" i="31" s="1"/>
  <c r="BS10" i="76"/>
  <c r="BS9" i="76"/>
  <c r="BS8" i="76"/>
  <c r="BW33" i="76"/>
  <c r="BY33" i="76" s="1"/>
  <c r="I34" i="30" s="1"/>
  <c r="M34" i="30" s="1"/>
  <c r="BW32" i="76"/>
  <c r="BY32" i="76" s="1"/>
  <c r="I33" i="30" s="1"/>
  <c r="M33" i="30" s="1"/>
  <c r="BW31" i="76"/>
  <c r="BY31" i="76" s="1"/>
  <c r="I32" i="30" s="1"/>
  <c r="M32" i="30" s="1"/>
  <c r="BW30" i="76"/>
  <c r="BY30" i="76" s="1"/>
  <c r="I31" i="30" s="1"/>
  <c r="M31" i="30" s="1"/>
  <c r="BW29" i="76"/>
  <c r="BY29" i="76" s="1"/>
  <c r="I30" i="30" s="1"/>
  <c r="M30" i="30" s="1"/>
  <c r="BW28" i="76"/>
  <c r="BY28" i="76" s="1"/>
  <c r="I29" i="30" s="1"/>
  <c r="M29" i="30" s="1"/>
  <c r="BW27" i="76"/>
  <c r="BY27" i="76" s="1"/>
  <c r="I28" i="30" s="1"/>
  <c r="M28" i="30" s="1"/>
  <c r="BW26" i="76"/>
  <c r="BY26" i="76" s="1"/>
  <c r="I27" i="30" s="1"/>
  <c r="M27" i="30" s="1"/>
  <c r="BW25" i="76"/>
  <c r="BY25" i="76" s="1"/>
  <c r="I26" i="30" s="1"/>
  <c r="M26" i="30" s="1"/>
  <c r="BW24" i="76"/>
  <c r="BY24" i="76" s="1"/>
  <c r="I25" i="30" s="1"/>
  <c r="M25" i="30" s="1"/>
  <c r="BW23" i="76"/>
  <c r="BY23" i="76" s="1"/>
  <c r="I24" i="30" s="1"/>
  <c r="M24" i="30" s="1"/>
  <c r="BW22" i="76"/>
  <c r="BY22" i="76" s="1"/>
  <c r="I23" i="30" s="1"/>
  <c r="M23" i="30" s="1"/>
  <c r="BW21" i="76"/>
  <c r="BW20" i="76"/>
  <c r="BW19" i="76"/>
  <c r="BW18" i="76"/>
  <c r="BW17" i="76"/>
  <c r="BW16" i="76"/>
  <c r="BW15" i="76"/>
  <c r="BW14" i="76"/>
  <c r="BW13" i="76"/>
  <c r="BW12" i="76"/>
  <c r="BW11" i="76"/>
  <c r="BY11" i="76" s="1"/>
  <c r="I12" i="30" s="1"/>
  <c r="M12" i="30" s="1"/>
  <c r="BW10" i="76"/>
  <c r="BW9" i="76"/>
  <c r="BW8" i="76"/>
  <c r="S8" i="46"/>
  <c r="G44" i="104"/>
  <c r="E42" i="97" s="1"/>
  <c r="G43" i="104"/>
  <c r="E48" i="97" s="1"/>
  <c r="G42" i="104"/>
  <c r="E47" i="97" s="1"/>
  <c r="G41" i="104"/>
  <c r="E46" i="97" s="1"/>
  <c r="G40" i="104"/>
  <c r="E45" i="97" s="1"/>
  <c r="G39" i="104"/>
  <c r="E44" i="97" s="1"/>
  <c r="G38" i="104"/>
  <c r="E43" i="97" s="1"/>
  <c r="G37" i="104"/>
  <c r="G36" i="104"/>
  <c r="G35" i="104"/>
  <c r="E41" i="97" s="1"/>
  <c r="G34" i="104"/>
  <c r="E40" i="97" s="1"/>
  <c r="G33" i="104"/>
  <c r="E39" i="97" s="1"/>
  <c r="G32" i="104"/>
  <c r="E38" i="97" s="1"/>
  <c r="G31" i="104"/>
  <c r="E37" i="97" s="1"/>
  <c r="G30" i="104"/>
  <c r="E36" i="97" s="1"/>
  <c r="G29" i="104"/>
  <c r="E35" i="97" s="1"/>
  <c r="G28" i="104"/>
  <c r="E34" i="97" s="1"/>
  <c r="G27" i="104"/>
  <c r="E33" i="97" s="1"/>
  <c r="G26" i="104"/>
  <c r="E32" i="97" s="1"/>
  <c r="G25" i="104"/>
  <c r="E31" i="97" s="1"/>
  <c r="G24" i="104"/>
  <c r="E30" i="97" s="1"/>
  <c r="G23" i="104"/>
  <c r="E29" i="97" s="1"/>
  <c r="G22" i="104"/>
  <c r="E28" i="97" s="1"/>
  <c r="G21" i="104"/>
  <c r="E27" i="97" s="1"/>
  <c r="G20" i="104"/>
  <c r="E26" i="97" s="1"/>
  <c r="G19" i="104"/>
  <c r="E25" i="97" s="1"/>
  <c r="G18" i="104"/>
  <c r="E24" i="97" s="1"/>
  <c r="G17" i="104"/>
  <c r="E23" i="97" s="1"/>
  <c r="G16" i="104"/>
  <c r="E22" i="97" s="1"/>
  <c r="G15" i="104"/>
  <c r="E21" i="97" s="1"/>
  <c r="G14" i="104"/>
  <c r="E20" i="97" s="1"/>
  <c r="G13" i="104"/>
  <c r="E19" i="97" s="1"/>
  <c r="G12" i="104"/>
  <c r="E18" i="97" s="1"/>
  <c r="G11" i="104"/>
  <c r="G10" i="104"/>
  <c r="G9" i="104"/>
  <c r="I13" i="104"/>
  <c r="M19" i="97" s="1"/>
  <c r="I12" i="104"/>
  <c r="Y48" i="97"/>
  <c r="E72" i="96" s="1"/>
  <c r="Y47" i="97"/>
  <c r="I160" i="11" s="1"/>
  <c r="Y46" i="97"/>
  <c r="I159" i="11" s="1"/>
  <c r="Y45" i="97"/>
  <c r="I49" i="26" s="1"/>
  <c r="M49" i="26" s="1"/>
  <c r="Y44" i="97"/>
  <c r="I49" i="27" s="1"/>
  <c r="M49" i="27" s="1"/>
  <c r="Y43" i="97"/>
  <c r="I158" i="11" s="1"/>
  <c r="Y42" i="97"/>
  <c r="E78" i="96" s="1"/>
  <c r="Y41" i="97"/>
  <c r="I23" i="22" s="1"/>
  <c r="M23" i="22" s="1"/>
  <c r="S23" i="22" s="1"/>
  <c r="Y40" i="97"/>
  <c r="I23" i="24" s="1"/>
  <c r="M23" i="24" s="1"/>
  <c r="S23" i="24" s="1"/>
  <c r="Y39" i="97"/>
  <c r="I21" i="22" s="1"/>
  <c r="M21" i="22" s="1"/>
  <c r="S21" i="22" s="1"/>
  <c r="Y38" i="97"/>
  <c r="I21" i="24" s="1"/>
  <c r="M21" i="24" s="1"/>
  <c r="S21" i="24" s="1"/>
  <c r="BA42" i="46"/>
  <c r="AU42" i="46"/>
  <c r="AK42" i="46"/>
  <c r="AE42" i="46"/>
  <c r="Q42" i="46"/>
  <c r="BA43" i="46"/>
  <c r="AU43" i="46"/>
  <c r="AK43" i="46"/>
  <c r="AE43" i="46"/>
  <c r="S43" i="46"/>
  <c r="BA9" i="7"/>
  <c r="S43" i="31"/>
  <c r="BA42" i="31"/>
  <c r="AU42" i="31"/>
  <c r="AK42" i="31"/>
  <c r="AE42" i="31"/>
  <c r="Q42" i="31"/>
  <c r="G152" i="113"/>
  <c r="I23" i="29" s="1"/>
  <c r="M23" i="29" s="1"/>
  <c r="S23" i="29" s="1"/>
  <c r="BA23" i="7" s="1"/>
  <c r="G149" i="113"/>
  <c r="I22" i="29" s="1"/>
  <c r="M22" i="29" s="1"/>
  <c r="S22" i="29" s="1"/>
  <c r="S43" i="33"/>
  <c r="Q42" i="33"/>
  <c r="S43" i="34"/>
  <c r="Q42" i="34"/>
  <c r="S43" i="35"/>
  <c r="Q42" i="35"/>
  <c r="S43" i="36"/>
  <c r="Q42" i="36"/>
  <c r="S43" i="37"/>
  <c r="Q42" i="37"/>
  <c r="S43" i="38"/>
  <c r="Q42" i="38"/>
  <c r="S43" i="39"/>
  <c r="Q42" i="39"/>
  <c r="S43" i="40"/>
  <c r="Q42" i="40"/>
  <c r="S43" i="41"/>
  <c r="Q42" i="41"/>
  <c r="S43" i="42"/>
  <c r="Q42" i="42"/>
  <c r="S43" i="43"/>
  <c r="Q42" i="43"/>
  <c r="S43" i="44"/>
  <c r="Q42" i="44"/>
  <c r="S43" i="45"/>
  <c r="Q42" i="45"/>
  <c r="I26" i="29"/>
  <c r="M8" i="29"/>
  <c r="M26" i="29" s="1"/>
  <c r="S43" i="32"/>
  <c r="Q42" i="32"/>
  <c r="I9" i="27"/>
  <c r="K27" i="74"/>
  <c r="I9" i="26" s="1"/>
  <c r="I10" i="27"/>
  <c r="M10" i="27" s="1"/>
  <c r="K28" i="74"/>
  <c r="I10" i="26" s="1"/>
  <c r="M10" i="26" s="1"/>
  <c r="I11" i="27"/>
  <c r="M11" i="27" s="1"/>
  <c r="K29" i="74"/>
  <c r="I11" i="26" s="1"/>
  <c r="M11" i="26" s="1"/>
  <c r="I12" i="27"/>
  <c r="M12" i="27" s="1"/>
  <c r="K30" i="74"/>
  <c r="I12" i="26" s="1"/>
  <c r="M12" i="26" s="1"/>
  <c r="I13" i="27"/>
  <c r="M13" i="27" s="1"/>
  <c r="K31" i="74"/>
  <c r="I13" i="26" s="1"/>
  <c r="M13" i="26" s="1"/>
  <c r="I14" i="27"/>
  <c r="M14" i="27" s="1"/>
  <c r="K32" i="74"/>
  <c r="I14" i="26" s="1"/>
  <c r="M14" i="26" s="1"/>
  <c r="I15" i="27"/>
  <c r="M15" i="27" s="1"/>
  <c r="K33" i="74"/>
  <c r="I15" i="26" s="1"/>
  <c r="M15" i="26" s="1"/>
  <c r="G33" i="77"/>
  <c r="I33" i="77" s="1"/>
  <c r="I14" i="20" s="1"/>
  <c r="M14" i="20" s="1"/>
  <c r="S14" i="20" s="1"/>
  <c r="G32" i="77"/>
  <c r="I32" i="77" s="1"/>
  <c r="I13" i="20" s="1"/>
  <c r="M13" i="20" s="1"/>
  <c r="S13" i="20" s="1"/>
  <c r="G31" i="77"/>
  <c r="I31" i="77" s="1"/>
  <c r="I12" i="20" s="1"/>
  <c r="M12" i="20" s="1"/>
  <c r="S12" i="20" s="1"/>
  <c r="G30" i="77"/>
  <c r="I30" i="77" s="1"/>
  <c r="I11" i="20" s="1"/>
  <c r="M11" i="20" s="1"/>
  <c r="S11" i="20" s="1"/>
  <c r="G29" i="77"/>
  <c r="I29" i="77" s="1"/>
  <c r="I10" i="20" s="1"/>
  <c r="M10" i="20" s="1"/>
  <c r="S10" i="20" s="1"/>
  <c r="G28" i="77"/>
  <c r="I28" i="77" s="1"/>
  <c r="I9" i="20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O28" i="77"/>
  <c r="Q28" i="77" s="1"/>
  <c r="I9" i="19" s="1"/>
  <c r="G27" i="77"/>
  <c r="I27" i="77" s="1"/>
  <c r="I20" i="48" s="1"/>
  <c r="M20" i="48" s="1"/>
  <c r="G26" i="77"/>
  <c r="I26" i="77" s="1"/>
  <c r="I19" i="48" s="1"/>
  <c r="M19" i="48" s="1"/>
  <c r="G25" i="77"/>
  <c r="I25" i="77" s="1"/>
  <c r="I18" i="48" s="1"/>
  <c r="M18" i="48" s="1"/>
  <c r="G24" i="77"/>
  <c r="I24" i="77" s="1"/>
  <c r="I17" i="48" s="1"/>
  <c r="M17" i="48" s="1"/>
  <c r="G23" i="77"/>
  <c r="I23" i="77" s="1"/>
  <c r="I16" i="48" s="1"/>
  <c r="M16" i="48" s="1"/>
  <c r="G22" i="77"/>
  <c r="I22" i="77" s="1"/>
  <c r="I15" i="48" s="1"/>
  <c r="K27" i="77"/>
  <c r="M27" i="77" s="1"/>
  <c r="I112" i="11" s="1"/>
  <c r="M112" i="11" s="1"/>
  <c r="K26" i="77"/>
  <c r="M26" i="77" s="1"/>
  <c r="I111" i="11" s="1"/>
  <c r="M111" i="11" s="1"/>
  <c r="K25" i="77"/>
  <c r="M25" i="77" s="1"/>
  <c r="I110" i="11" s="1"/>
  <c r="M110" i="11" s="1"/>
  <c r="K24" i="77"/>
  <c r="M24" i="77" s="1"/>
  <c r="I109" i="11" s="1"/>
  <c r="M109" i="11" s="1"/>
  <c r="K23" i="77"/>
  <c r="M23" i="77" s="1"/>
  <c r="I108" i="11" s="1"/>
  <c r="M108" i="11" s="1"/>
  <c r="K22" i="77"/>
  <c r="M22" i="77" s="1"/>
  <c r="I106" i="11" s="1"/>
  <c r="M106" i="11" s="1"/>
  <c r="O27" i="77"/>
  <c r="Q27" i="77" s="1"/>
  <c r="I27" i="48" s="1"/>
  <c r="M27" i="48" s="1"/>
  <c r="O26" i="77"/>
  <c r="Q26" i="77" s="1"/>
  <c r="I26" i="48" s="1"/>
  <c r="M26" i="48" s="1"/>
  <c r="O25" i="77"/>
  <c r="Q25" i="77" s="1"/>
  <c r="I25" i="48" s="1"/>
  <c r="M25" i="48" s="1"/>
  <c r="O24" i="77"/>
  <c r="Q24" i="77" s="1"/>
  <c r="I24" i="48" s="1"/>
  <c r="M24" i="48" s="1"/>
  <c r="O23" i="77"/>
  <c r="Q23" i="77" s="1"/>
  <c r="I23" i="48" s="1"/>
  <c r="M23" i="48" s="1"/>
  <c r="O22" i="77"/>
  <c r="Q22" i="77" s="1"/>
  <c r="I22" i="48" s="1"/>
  <c r="M22" i="48" s="1"/>
  <c r="I28" i="48"/>
  <c r="M9" i="48"/>
  <c r="AI11" i="48"/>
  <c r="AM11" i="48" s="1"/>
  <c r="AA11" i="48"/>
  <c r="Q11" i="48"/>
  <c r="AI13" i="48"/>
  <c r="AM13" i="48" s="1"/>
  <c r="AA13" i="48"/>
  <c r="Q13" i="48"/>
  <c r="AM8" i="48"/>
  <c r="CG76" i="52"/>
  <c r="BW76" i="52"/>
  <c r="BM76" i="52"/>
  <c r="BC76" i="52"/>
  <c r="AS76" i="52"/>
  <c r="AI76" i="52"/>
  <c r="Y76" i="52"/>
  <c r="I17" i="52"/>
  <c r="M17" i="52" s="1"/>
  <c r="K10" i="74"/>
  <c r="I13" i="50" s="1"/>
  <c r="M13" i="50" s="1"/>
  <c r="I20" i="52"/>
  <c r="M20" i="52" s="1"/>
  <c r="K12" i="74"/>
  <c r="I15" i="50" s="1"/>
  <c r="M15" i="50" s="1"/>
  <c r="I31" i="18"/>
  <c r="K57" i="96"/>
  <c r="I31" i="17" s="1"/>
  <c r="I32" i="18"/>
  <c r="M32" i="18" s="1"/>
  <c r="S32" i="18" s="1"/>
  <c r="K58" i="96"/>
  <c r="I32" i="17" s="1"/>
  <c r="M32" i="17" s="1"/>
  <c r="S32" i="17" s="1"/>
  <c r="AM22" i="56"/>
  <c r="AS22" i="56" s="1"/>
  <c r="AC22" i="56"/>
  <c r="AI22" i="56" s="1"/>
  <c r="Q22" i="56"/>
  <c r="Q22" i="54"/>
  <c r="Y22" i="54" s="1"/>
  <c r="BY8" i="76"/>
  <c r="I9" i="30" s="1"/>
  <c r="BU8" i="76"/>
  <c r="I9" i="31" s="1"/>
  <c r="BQ8" i="76"/>
  <c r="I12" i="52" s="1"/>
  <c r="M12" i="52" s="1"/>
  <c r="BM8" i="76"/>
  <c r="I9" i="32" s="1"/>
  <c r="BI8" i="76"/>
  <c r="I9" i="33" s="1"/>
  <c r="BE8" i="76"/>
  <c r="I9" i="34" s="1"/>
  <c r="BA8" i="76"/>
  <c r="I9" i="35" s="1"/>
  <c r="AW8" i="76"/>
  <c r="I9" i="36" s="1"/>
  <c r="AS8" i="76"/>
  <c r="I9" i="37" s="1"/>
  <c r="AO8" i="76"/>
  <c r="I9" i="38" s="1"/>
  <c r="AK8" i="76"/>
  <c r="I9" i="39" s="1"/>
  <c r="AG8" i="76"/>
  <c r="I9" i="40" s="1"/>
  <c r="AC8" i="76"/>
  <c r="I9" i="41" s="1"/>
  <c r="Y8" i="76"/>
  <c r="I9" i="42" s="1"/>
  <c r="U8" i="76"/>
  <c r="I9" i="43" s="1"/>
  <c r="Q8" i="76"/>
  <c r="I9" i="44" s="1"/>
  <c r="M8" i="76"/>
  <c r="I9" i="45" s="1"/>
  <c r="I8" i="76"/>
  <c r="I9" i="46" s="1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Q8" i="75"/>
  <c r="I13" i="25" s="1"/>
  <c r="M13" i="25" s="1"/>
  <c r="M8" i="75"/>
  <c r="I12" i="23" s="1"/>
  <c r="M12" i="23" s="1"/>
  <c r="I8" i="75"/>
  <c r="I12" i="25" s="1"/>
  <c r="M12" i="25" s="1"/>
  <c r="M8" i="11"/>
  <c r="I35" i="55"/>
  <c r="M35" i="55" s="1"/>
  <c r="K63" i="96"/>
  <c r="I35" i="53" s="1"/>
  <c r="M35" i="53" s="1"/>
  <c r="Q35" i="53" s="1"/>
  <c r="W35" i="53" s="1"/>
  <c r="I36" i="55"/>
  <c r="M36" i="55" s="1"/>
  <c r="K64" i="96"/>
  <c r="I36" i="53" s="1"/>
  <c r="M36" i="53" s="1"/>
  <c r="Q36" i="53" s="1"/>
  <c r="W36" i="53" s="1"/>
  <c r="O17" i="77"/>
  <c r="Q17" i="77" s="1"/>
  <c r="E69" i="74" s="1"/>
  <c r="O16" i="77"/>
  <c r="Q16" i="77" s="1"/>
  <c r="E68" i="74" s="1"/>
  <c r="O15" i="77"/>
  <c r="Q15" i="77" s="1"/>
  <c r="E67" i="74" s="1"/>
  <c r="O14" i="77"/>
  <c r="Q14" i="77" s="1"/>
  <c r="E66" i="74" s="1"/>
  <c r="O13" i="77"/>
  <c r="Q13" i="77" s="1"/>
  <c r="E65" i="74" s="1"/>
  <c r="O12" i="77"/>
  <c r="Q12" i="77" s="1"/>
  <c r="E64" i="74" s="1"/>
  <c r="O11" i="77"/>
  <c r="Q11" i="77" s="1"/>
  <c r="E63" i="74" s="1"/>
  <c r="O10" i="77"/>
  <c r="Q10" i="77" s="1"/>
  <c r="E62" i="74" s="1"/>
  <c r="S17" i="77"/>
  <c r="U17" i="77" s="1"/>
  <c r="E18" i="76" s="1"/>
  <c r="S16" i="77"/>
  <c r="U16" i="77" s="1"/>
  <c r="E17" i="76" s="1"/>
  <c r="S15" i="77"/>
  <c r="U15" i="77" s="1"/>
  <c r="E16" i="76" s="1"/>
  <c r="S14" i="77"/>
  <c r="U14" i="77" s="1"/>
  <c r="E15" i="76" s="1"/>
  <c r="S13" i="77"/>
  <c r="U13" i="77" s="1"/>
  <c r="E14" i="76" s="1"/>
  <c r="S12" i="77"/>
  <c r="U12" i="77" s="1"/>
  <c r="E13" i="76" s="1"/>
  <c r="S11" i="77"/>
  <c r="U11" i="77" s="1"/>
  <c r="E12" i="76" s="1"/>
  <c r="S10" i="77"/>
  <c r="U10" i="77" s="1"/>
  <c r="E10" i="76" s="1"/>
  <c r="W17" i="77"/>
  <c r="Y17" i="77" s="1"/>
  <c r="E18" i="75" s="1"/>
  <c r="W16" i="77"/>
  <c r="Y16" i="77" s="1"/>
  <c r="E17" i="75" s="1"/>
  <c r="W15" i="77"/>
  <c r="Y15" i="77" s="1"/>
  <c r="E16" i="75" s="1"/>
  <c r="W14" i="77"/>
  <c r="Y14" i="77" s="1"/>
  <c r="E15" i="75" s="1"/>
  <c r="W13" i="77"/>
  <c r="Y13" i="77" s="1"/>
  <c r="E14" i="75" s="1"/>
  <c r="W12" i="77"/>
  <c r="Y12" i="77" s="1"/>
  <c r="E13" i="75" s="1"/>
  <c r="W11" i="77"/>
  <c r="Y11" i="77" s="1"/>
  <c r="E12" i="75" s="1"/>
  <c r="W10" i="77"/>
  <c r="Y10" i="77" s="1"/>
  <c r="E10" i="75" s="1"/>
  <c r="AA17" i="77"/>
  <c r="AC17" i="77" s="1"/>
  <c r="I26" i="18" s="1"/>
  <c r="M26" i="18" s="1"/>
  <c r="S26" i="18" s="1"/>
  <c r="AA16" i="77"/>
  <c r="AC16" i="77" s="1"/>
  <c r="I25" i="18" s="1"/>
  <c r="M25" i="18" s="1"/>
  <c r="S25" i="18" s="1"/>
  <c r="AA15" i="77"/>
  <c r="AC15" i="77" s="1"/>
  <c r="I24" i="18" s="1"/>
  <c r="M24" i="18" s="1"/>
  <c r="S24" i="18" s="1"/>
  <c r="AA14" i="77"/>
  <c r="AC14" i="77" s="1"/>
  <c r="I23" i="18" s="1"/>
  <c r="M23" i="18" s="1"/>
  <c r="S23" i="18" s="1"/>
  <c r="AA13" i="77"/>
  <c r="AC13" i="77" s="1"/>
  <c r="I22" i="18" s="1"/>
  <c r="M22" i="18" s="1"/>
  <c r="S22" i="18" s="1"/>
  <c r="AA12" i="77"/>
  <c r="AC12" i="77" s="1"/>
  <c r="I21" i="18" s="1"/>
  <c r="M21" i="18" s="1"/>
  <c r="S21" i="18" s="1"/>
  <c r="AA11" i="77"/>
  <c r="AC11" i="77" s="1"/>
  <c r="I20" i="18" s="1"/>
  <c r="M20" i="18" s="1"/>
  <c r="S20" i="18" s="1"/>
  <c r="AA10" i="77"/>
  <c r="AC10" i="77" s="1"/>
  <c r="I19" i="18" s="1"/>
  <c r="M19" i="18" s="1"/>
  <c r="S19" i="18" s="1"/>
  <c r="AE17" i="77"/>
  <c r="AG17" i="77" s="1"/>
  <c r="I26" i="17" s="1"/>
  <c r="M26" i="17" s="1"/>
  <c r="S26" i="17" s="1"/>
  <c r="AE16" i="77"/>
  <c r="AG16" i="77" s="1"/>
  <c r="I25" i="17" s="1"/>
  <c r="M25" i="17" s="1"/>
  <c r="S25" i="17" s="1"/>
  <c r="AE15" i="77"/>
  <c r="AG15" i="77" s="1"/>
  <c r="I24" i="17" s="1"/>
  <c r="M24" i="17" s="1"/>
  <c r="S24" i="17" s="1"/>
  <c r="AE14" i="77"/>
  <c r="AG14" i="77" s="1"/>
  <c r="I23" i="17" s="1"/>
  <c r="M23" i="17" s="1"/>
  <c r="S23" i="17" s="1"/>
  <c r="AE13" i="77"/>
  <c r="AG13" i="77" s="1"/>
  <c r="I22" i="17" s="1"/>
  <c r="M22" i="17" s="1"/>
  <c r="S22" i="17" s="1"/>
  <c r="AE12" i="77"/>
  <c r="AG12" i="77" s="1"/>
  <c r="I21" i="17" s="1"/>
  <c r="M21" i="17" s="1"/>
  <c r="S21" i="17" s="1"/>
  <c r="AE11" i="77"/>
  <c r="AG11" i="77" s="1"/>
  <c r="I20" i="17" s="1"/>
  <c r="M20" i="17" s="1"/>
  <c r="S20" i="17" s="1"/>
  <c r="AE10" i="77"/>
  <c r="AG10" i="77" s="1"/>
  <c r="I19" i="17" s="1"/>
  <c r="M19" i="17" s="1"/>
  <c r="S19" i="17" s="1"/>
  <c r="AI17" i="77"/>
  <c r="AK17" i="77" s="1"/>
  <c r="I26" i="16" s="1"/>
  <c r="M26" i="16" s="1"/>
  <c r="S26" i="16" s="1"/>
  <c r="AI16" i="77"/>
  <c r="AK16" i="77" s="1"/>
  <c r="I25" i="16" s="1"/>
  <c r="M25" i="16" s="1"/>
  <c r="S25" i="16" s="1"/>
  <c r="AI15" i="77"/>
  <c r="AK15" i="77" s="1"/>
  <c r="I24" i="16" s="1"/>
  <c r="M24" i="16" s="1"/>
  <c r="S24" i="16" s="1"/>
  <c r="AI14" i="77"/>
  <c r="AK14" i="77" s="1"/>
  <c r="I23" i="16" s="1"/>
  <c r="M23" i="16" s="1"/>
  <c r="S23" i="16" s="1"/>
  <c r="AI13" i="77"/>
  <c r="AK13" i="77" s="1"/>
  <c r="I22" i="16" s="1"/>
  <c r="M22" i="16" s="1"/>
  <c r="S22" i="16" s="1"/>
  <c r="AI12" i="77"/>
  <c r="AK12" i="77" s="1"/>
  <c r="I21" i="16" s="1"/>
  <c r="M21" i="16" s="1"/>
  <c r="S21" i="16" s="1"/>
  <c r="AI11" i="77"/>
  <c r="AK11" i="77" s="1"/>
  <c r="I20" i="16" s="1"/>
  <c r="M20" i="16" s="1"/>
  <c r="S20" i="16" s="1"/>
  <c r="AI10" i="77"/>
  <c r="AK10" i="77" s="1"/>
  <c r="I19" i="16" s="1"/>
  <c r="M19" i="16" s="1"/>
  <c r="S19" i="16" s="1"/>
  <c r="AM17" i="77"/>
  <c r="AO17" i="77" s="1"/>
  <c r="I24" i="21" s="1"/>
  <c r="M24" i="21" s="1"/>
  <c r="S24" i="21" s="1"/>
  <c r="AM16" i="77"/>
  <c r="AO16" i="77" s="1"/>
  <c r="I23" i="21" s="1"/>
  <c r="M23" i="21" s="1"/>
  <c r="S23" i="21" s="1"/>
  <c r="AM15" i="77"/>
  <c r="AO15" i="77" s="1"/>
  <c r="I22" i="21" s="1"/>
  <c r="M22" i="21" s="1"/>
  <c r="S22" i="21" s="1"/>
  <c r="AM14" i="77"/>
  <c r="AO14" i="77" s="1"/>
  <c r="I21" i="21" s="1"/>
  <c r="M21" i="21" s="1"/>
  <c r="S21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0" i="77"/>
  <c r="AO10" i="77" s="1"/>
  <c r="I17" i="21" s="1"/>
  <c r="M17" i="21" s="1"/>
  <c r="S17" i="21" s="1"/>
  <c r="AQ17" i="77"/>
  <c r="AS17" i="77" s="1"/>
  <c r="I26" i="15" s="1"/>
  <c r="M26" i="15" s="1"/>
  <c r="S26" i="15" s="1"/>
  <c r="AQ16" i="77"/>
  <c r="AS16" i="77" s="1"/>
  <c r="I25" i="15" s="1"/>
  <c r="M25" i="15" s="1"/>
  <c r="S25" i="15" s="1"/>
  <c r="AQ15" i="77"/>
  <c r="AS15" i="77" s="1"/>
  <c r="I24" i="15" s="1"/>
  <c r="M24" i="15" s="1"/>
  <c r="S24" i="15" s="1"/>
  <c r="AQ14" i="77"/>
  <c r="AS14" i="77" s="1"/>
  <c r="I23" i="15" s="1"/>
  <c r="M23" i="15" s="1"/>
  <c r="S23" i="15" s="1"/>
  <c r="AQ13" i="77"/>
  <c r="AS13" i="77" s="1"/>
  <c r="I22" i="15" s="1"/>
  <c r="M22" i="15" s="1"/>
  <c r="S22" i="15" s="1"/>
  <c r="AQ12" i="77"/>
  <c r="AS12" i="77" s="1"/>
  <c r="I21" i="15" s="1"/>
  <c r="M21" i="15" s="1"/>
  <c r="S21" i="15" s="1"/>
  <c r="AQ11" i="77"/>
  <c r="AS11" i="77" s="1"/>
  <c r="I20" i="15" s="1"/>
  <c r="M20" i="15" s="1"/>
  <c r="S20" i="15" s="1"/>
  <c r="AQ10" i="77"/>
  <c r="AS10" i="77" s="1"/>
  <c r="I19" i="15" s="1"/>
  <c r="M19" i="15" s="1"/>
  <c r="S19" i="15" s="1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4" i="77"/>
  <c r="AW14" i="77" s="1"/>
  <c r="I23" i="13" s="1"/>
  <c r="M23" i="13" s="1"/>
  <c r="AU13" i="77"/>
  <c r="AW13" i="77" s="1"/>
  <c r="I22" i="13" s="1"/>
  <c r="M22" i="13" s="1"/>
  <c r="AU12" i="77"/>
  <c r="AW12" i="77" s="1"/>
  <c r="I21" i="13" s="1"/>
  <c r="M21" i="13" s="1"/>
  <c r="AU11" i="77"/>
  <c r="AW11" i="77" s="1"/>
  <c r="I20" i="13" s="1"/>
  <c r="M20" i="13" s="1"/>
  <c r="AU10" i="77"/>
  <c r="AW10" i="77" s="1"/>
  <c r="I19" i="13" s="1"/>
  <c r="M19" i="13" s="1"/>
  <c r="AY17" i="77"/>
  <c r="BA17" i="77" s="1"/>
  <c r="E86" i="74" s="1"/>
  <c r="AY16" i="77"/>
  <c r="BA16" i="77" s="1"/>
  <c r="E85" i="74" s="1"/>
  <c r="AY15" i="77"/>
  <c r="BA15" i="77" s="1"/>
  <c r="E84" i="74" s="1"/>
  <c r="AY14" i="77"/>
  <c r="BA14" i="77" s="1"/>
  <c r="E83" i="74" s="1"/>
  <c r="AY13" i="77"/>
  <c r="BA13" i="77" s="1"/>
  <c r="E82" i="74" s="1"/>
  <c r="AY12" i="77"/>
  <c r="BA12" i="77" s="1"/>
  <c r="E81" i="74" s="1"/>
  <c r="AY11" i="77"/>
  <c r="BA11" i="77" s="1"/>
  <c r="E80" i="74" s="1"/>
  <c r="AY10" i="77"/>
  <c r="BA10" i="77" s="1"/>
  <c r="E79" i="74" s="1"/>
  <c r="BC17" i="77"/>
  <c r="BE17" i="77" s="1"/>
  <c r="I55" i="11" s="1"/>
  <c r="M55" i="11" s="1"/>
  <c r="BC16" i="77"/>
  <c r="BE16" i="77" s="1"/>
  <c r="I51" i="11" s="1"/>
  <c r="M51" i="11" s="1"/>
  <c r="BC15" i="77"/>
  <c r="BE15" i="77" s="1"/>
  <c r="I47" i="11" s="1"/>
  <c r="M47" i="11" s="1"/>
  <c r="BC14" i="77"/>
  <c r="BE14" i="77" s="1"/>
  <c r="I43" i="11" s="1"/>
  <c r="M43" i="11" s="1"/>
  <c r="BC13" i="77"/>
  <c r="BE13" i="77" s="1"/>
  <c r="I39" i="11" s="1"/>
  <c r="M39" i="11" s="1"/>
  <c r="BC12" i="77"/>
  <c r="BE12" i="77" s="1"/>
  <c r="I35" i="11" s="1"/>
  <c r="M35" i="11" s="1"/>
  <c r="BC11" i="77"/>
  <c r="BE11" i="77" s="1"/>
  <c r="I31" i="11" s="1"/>
  <c r="M31" i="11" s="1"/>
  <c r="BC10" i="77"/>
  <c r="BE10" i="77" s="1"/>
  <c r="I17" i="11" s="1"/>
  <c r="M17" i="11" s="1"/>
  <c r="I31" i="55"/>
  <c r="M31" i="55" s="1"/>
  <c r="K59" i="96"/>
  <c r="I31" i="53" s="1"/>
  <c r="M31" i="53" s="1"/>
  <c r="Q31" i="53" s="1"/>
  <c r="W31" i="53" s="1"/>
  <c r="I32" i="55"/>
  <c r="M32" i="55" s="1"/>
  <c r="K60" i="96"/>
  <c r="I32" i="53" s="1"/>
  <c r="M32" i="53" s="1"/>
  <c r="Q32" i="53" s="1"/>
  <c r="W32" i="53" s="1"/>
  <c r="I24" i="56"/>
  <c r="M24" i="56" s="1"/>
  <c r="K9" i="74"/>
  <c r="I24" i="54" s="1"/>
  <c r="M24" i="54" s="1"/>
  <c r="I24" i="55"/>
  <c r="M24" i="55" s="1"/>
  <c r="K42" i="96"/>
  <c r="I24" i="53" s="1"/>
  <c r="M24" i="53" s="1"/>
  <c r="Q24" i="53" s="1"/>
  <c r="W24" i="53" s="1"/>
  <c r="I23" i="55"/>
  <c r="M23" i="55" s="1"/>
  <c r="K48" i="96"/>
  <c r="I23" i="53" s="1"/>
  <c r="M23" i="53" s="1"/>
  <c r="Q23" i="53" s="1"/>
  <c r="W23" i="53" s="1"/>
  <c r="I22" i="55"/>
  <c r="M22" i="55" s="1"/>
  <c r="K41" i="96"/>
  <c r="I22" i="53" s="1"/>
  <c r="M22" i="53" s="1"/>
  <c r="Q22" i="53" s="1"/>
  <c r="W22" i="53" s="1"/>
  <c r="I21" i="55"/>
  <c r="M21" i="55" s="1"/>
  <c r="K47" i="96"/>
  <c r="I21" i="53" s="1"/>
  <c r="M21" i="53" s="1"/>
  <c r="Q21" i="53" s="1"/>
  <c r="W21" i="53" s="1"/>
  <c r="I20" i="55"/>
  <c r="M20" i="55" s="1"/>
  <c r="K40" i="96"/>
  <c r="I20" i="53" s="1"/>
  <c r="M20" i="53" s="1"/>
  <c r="Q20" i="53" s="1"/>
  <c r="W20" i="53" s="1"/>
  <c r="I19" i="55"/>
  <c r="M19" i="55" s="1"/>
  <c r="K46" i="96"/>
  <c r="I19" i="53" s="1"/>
  <c r="M19" i="53" s="1"/>
  <c r="Q19" i="53" s="1"/>
  <c r="W19" i="53" s="1"/>
  <c r="I15" i="55"/>
  <c r="M15" i="55" s="1"/>
  <c r="K39" i="96"/>
  <c r="I15" i="53" s="1"/>
  <c r="M15" i="53" s="1"/>
  <c r="Q15" i="53" s="1"/>
  <c r="W15" i="53" s="1"/>
  <c r="I16" i="55"/>
  <c r="M16" i="55" s="1"/>
  <c r="K43" i="96"/>
  <c r="I16" i="53" s="1"/>
  <c r="M16" i="53" s="1"/>
  <c r="Q16" i="53" s="1"/>
  <c r="W16" i="53" s="1"/>
  <c r="I17" i="55"/>
  <c r="M17" i="55" s="1"/>
  <c r="K44" i="96"/>
  <c r="I17" i="53" s="1"/>
  <c r="M17" i="53" s="1"/>
  <c r="Q17" i="53" s="1"/>
  <c r="W17" i="53" s="1"/>
  <c r="I18" i="55"/>
  <c r="M18" i="55" s="1"/>
  <c r="K45" i="96"/>
  <c r="I18" i="53" s="1"/>
  <c r="M18" i="53" s="1"/>
  <c r="Q18" i="53" s="1"/>
  <c r="W18" i="53" s="1"/>
  <c r="I13" i="55"/>
  <c r="M13" i="55" s="1"/>
  <c r="K37" i="96"/>
  <c r="I13" i="53" s="1"/>
  <c r="M13" i="53" s="1"/>
  <c r="Q13" i="53" s="1"/>
  <c r="W13" i="53" s="1"/>
  <c r="I14" i="55"/>
  <c r="M14" i="55" s="1"/>
  <c r="K38" i="96"/>
  <c r="I14" i="53" s="1"/>
  <c r="M14" i="53" s="1"/>
  <c r="Q14" i="53" s="1"/>
  <c r="W14" i="53" s="1"/>
  <c r="M20" i="54"/>
  <c r="K17" i="54"/>
  <c r="Q17" i="54"/>
  <c r="Y17" i="54" s="1"/>
  <c r="K19" i="54"/>
  <c r="Q19" i="54"/>
  <c r="Y19" i="54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E30" i="102"/>
  <c r="G8" i="102"/>
  <c r="G30" i="102" s="1"/>
  <c r="W22" i="91"/>
  <c r="AO22" i="83"/>
  <c r="AQ22" i="83" s="1"/>
  <c r="AK22" i="83"/>
  <c r="W22" i="90"/>
  <c r="BI22" i="83"/>
  <c r="BK22" i="83" s="1"/>
  <c r="BE22" i="83"/>
  <c r="W22" i="89"/>
  <c r="CC22" i="83"/>
  <c r="CE22" i="83" s="1"/>
  <c r="BY22" i="83"/>
  <c r="W22" i="88"/>
  <c r="CW22" i="83"/>
  <c r="CY22" i="83" s="1"/>
  <c r="CS22" i="83"/>
  <c r="W21" i="91"/>
  <c r="AO21" i="83"/>
  <c r="AQ21" i="83" s="1"/>
  <c r="AK21" i="83"/>
  <c r="W21" i="90"/>
  <c r="BI21" i="83"/>
  <c r="BK21" i="83" s="1"/>
  <c r="BE21" i="83"/>
  <c r="W21" i="89"/>
  <c r="CC21" i="83"/>
  <c r="CE21" i="83" s="1"/>
  <c r="BY21" i="83"/>
  <c r="W21" i="88"/>
  <c r="CW21" i="83"/>
  <c r="CY21" i="83" s="1"/>
  <c r="CS21" i="83"/>
  <c r="W20" i="91"/>
  <c r="AO20" i="83"/>
  <c r="AQ20" i="83" s="1"/>
  <c r="AK20" i="83"/>
  <c r="W20" i="90"/>
  <c r="BI20" i="83"/>
  <c r="BK20" i="83" s="1"/>
  <c r="BE20" i="83"/>
  <c r="W20" i="89"/>
  <c r="CC20" i="83"/>
  <c r="CE20" i="83" s="1"/>
  <c r="BY20" i="83"/>
  <c r="W20" i="88"/>
  <c r="CW20" i="83"/>
  <c r="CY20" i="83" s="1"/>
  <c r="CS20" i="83"/>
  <c r="W19" i="91"/>
  <c r="AO19" i="83"/>
  <c r="AQ19" i="83" s="1"/>
  <c r="AK19" i="83"/>
  <c r="W19" i="90"/>
  <c r="BI19" i="83"/>
  <c r="BK19" i="83" s="1"/>
  <c r="BE19" i="83"/>
  <c r="W19" i="89"/>
  <c r="CC19" i="83"/>
  <c r="CE19" i="83" s="1"/>
  <c r="BY19" i="83"/>
  <c r="W19" i="88"/>
  <c r="CW19" i="83"/>
  <c r="CY19" i="83" s="1"/>
  <c r="CS19" i="83"/>
  <c r="W18" i="91"/>
  <c r="AO18" i="83"/>
  <c r="AQ18" i="83" s="1"/>
  <c r="AK18" i="83"/>
  <c r="W18" i="90"/>
  <c r="BI18" i="83"/>
  <c r="BK18" i="83" s="1"/>
  <c r="BE18" i="83"/>
  <c r="W18" i="89"/>
  <c r="CC18" i="83"/>
  <c r="CE18" i="83" s="1"/>
  <c r="BY18" i="83"/>
  <c r="W18" i="88"/>
  <c r="CW18" i="83"/>
  <c r="CY18" i="83" s="1"/>
  <c r="CS18" i="83"/>
  <c r="W17" i="91"/>
  <c r="AO17" i="83"/>
  <c r="AQ17" i="83" s="1"/>
  <c r="AK17" i="83"/>
  <c r="W17" i="90"/>
  <c r="BI17" i="83"/>
  <c r="BK17" i="83" s="1"/>
  <c r="BE17" i="83"/>
  <c r="W17" i="89"/>
  <c r="CC17" i="83"/>
  <c r="CE17" i="83" s="1"/>
  <c r="BY17" i="83"/>
  <c r="W17" i="88"/>
  <c r="CW17" i="83"/>
  <c r="CY17" i="83" s="1"/>
  <c r="CS17" i="83"/>
  <c r="W16" i="91"/>
  <c r="AO16" i="83"/>
  <c r="AQ16" i="83" s="1"/>
  <c r="AK16" i="83"/>
  <c r="W16" i="90"/>
  <c r="BI16" i="83"/>
  <c r="BK16" i="83" s="1"/>
  <c r="BE16" i="83"/>
  <c r="W16" i="89"/>
  <c r="CC16" i="83"/>
  <c r="CE16" i="83" s="1"/>
  <c r="BY16" i="83"/>
  <c r="W16" i="88"/>
  <c r="CW16" i="83"/>
  <c r="CY16" i="83" s="1"/>
  <c r="CS16" i="83"/>
  <c r="W15" i="91"/>
  <c r="AO15" i="83"/>
  <c r="AQ15" i="83" s="1"/>
  <c r="AK15" i="83"/>
  <c r="W15" i="90"/>
  <c r="BI15" i="83"/>
  <c r="BK15" i="83" s="1"/>
  <c r="BE15" i="83"/>
  <c r="W15" i="89"/>
  <c r="CC15" i="83"/>
  <c r="CE15" i="83" s="1"/>
  <c r="BY15" i="83"/>
  <c r="W15" i="88"/>
  <c r="CW15" i="83"/>
  <c r="CY15" i="83" s="1"/>
  <c r="CS15" i="83"/>
  <c r="W14" i="91"/>
  <c r="AO14" i="83"/>
  <c r="AQ14" i="83" s="1"/>
  <c r="AK14" i="83"/>
  <c r="W14" i="90"/>
  <c r="BI14" i="83"/>
  <c r="BK14" i="83" s="1"/>
  <c r="BE14" i="83"/>
  <c r="W14" i="89"/>
  <c r="CC14" i="83"/>
  <c r="CE14" i="83" s="1"/>
  <c r="BY14" i="83"/>
  <c r="W14" i="88"/>
  <c r="CW14" i="83"/>
  <c r="CY14" i="83" s="1"/>
  <c r="CS14" i="83"/>
  <c r="W13" i="91"/>
  <c r="AO13" i="83"/>
  <c r="AQ13" i="83" s="1"/>
  <c r="AK13" i="83"/>
  <c r="W13" i="90"/>
  <c r="BI13" i="83"/>
  <c r="BK13" i="83" s="1"/>
  <c r="BE13" i="83"/>
  <c r="W13" i="89"/>
  <c r="CC13" i="83"/>
  <c r="CE13" i="83" s="1"/>
  <c r="BY13" i="83"/>
  <c r="W13" i="88"/>
  <c r="CW13" i="83"/>
  <c r="CY13" i="83" s="1"/>
  <c r="CS13" i="83"/>
  <c r="W12" i="91"/>
  <c r="AO12" i="83"/>
  <c r="AQ12" i="83" s="1"/>
  <c r="AK12" i="83"/>
  <c r="W12" i="90"/>
  <c r="BI12" i="83"/>
  <c r="BK12" i="83" s="1"/>
  <c r="BE12" i="83"/>
  <c r="W12" i="89"/>
  <c r="CC12" i="83"/>
  <c r="CE12" i="83" s="1"/>
  <c r="BY12" i="83"/>
  <c r="W12" i="88"/>
  <c r="CW12" i="83"/>
  <c r="CY12" i="83" s="1"/>
  <c r="CS12" i="83"/>
  <c r="W11" i="91"/>
  <c r="AO11" i="83"/>
  <c r="AQ11" i="83" s="1"/>
  <c r="AK11" i="83"/>
  <c r="W11" i="90"/>
  <c r="BI11" i="83"/>
  <c r="BK11" i="83" s="1"/>
  <c r="BE11" i="83"/>
  <c r="W11" i="89"/>
  <c r="CC11" i="83"/>
  <c r="CE11" i="83" s="1"/>
  <c r="BY11" i="83"/>
  <c r="W11" i="88"/>
  <c r="CW11" i="83"/>
  <c r="CY11" i="83" s="1"/>
  <c r="CS11" i="83"/>
  <c r="W10" i="91"/>
  <c r="AO10" i="83"/>
  <c r="AQ10" i="83" s="1"/>
  <c r="AK10" i="83"/>
  <c r="W10" i="90"/>
  <c r="BI10" i="83"/>
  <c r="BK10" i="83" s="1"/>
  <c r="BE10" i="83"/>
  <c r="W10" i="89"/>
  <c r="CC10" i="83"/>
  <c r="CE10" i="83" s="1"/>
  <c r="BY10" i="83"/>
  <c r="W10" i="88"/>
  <c r="CW10" i="83"/>
  <c r="CY10" i="83" s="1"/>
  <c r="CS10" i="83"/>
  <c r="W9" i="91"/>
  <c r="AO9" i="83"/>
  <c r="AQ9" i="83" s="1"/>
  <c r="AK9" i="83"/>
  <c r="W9" i="90"/>
  <c r="BI9" i="83"/>
  <c r="BK9" i="83" s="1"/>
  <c r="BE9" i="83"/>
  <c r="W9" i="89"/>
  <c r="CC9" i="83"/>
  <c r="CE9" i="83" s="1"/>
  <c r="BY9" i="83"/>
  <c r="W9" i="88"/>
  <c r="CW9" i="83"/>
  <c r="CY9" i="83" s="1"/>
  <c r="CS9" i="83"/>
  <c r="G8" i="87"/>
  <c r="I8" i="87" s="1"/>
  <c r="AY8" i="3" s="1"/>
  <c r="G452" i="1" s="1"/>
  <c r="S23" i="92"/>
  <c r="BW8" i="92"/>
  <c r="BC8" i="3" s="1"/>
  <c r="G454" i="1" s="1"/>
  <c r="W8" i="92"/>
  <c r="U8" i="83"/>
  <c r="W8" i="83" s="1"/>
  <c r="Q8" i="83"/>
  <c r="S23" i="91"/>
  <c r="BW8" i="91"/>
  <c r="W8" i="91"/>
  <c r="AO8" i="83"/>
  <c r="AQ8" i="83" s="1"/>
  <c r="AK8" i="83"/>
  <c r="S23" i="90"/>
  <c r="BW8" i="90"/>
  <c r="W8" i="90"/>
  <c r="BI8" i="83"/>
  <c r="BK8" i="83" s="1"/>
  <c r="BE8" i="83"/>
  <c r="S23" i="89"/>
  <c r="BW8" i="89"/>
  <c r="W8" i="89"/>
  <c r="CC8" i="83"/>
  <c r="CE8" i="83" s="1"/>
  <c r="BY8" i="83"/>
  <c r="S23" i="88"/>
  <c r="BW8" i="88"/>
  <c r="W8" i="88"/>
  <c r="CW8" i="83"/>
  <c r="CY8" i="83" s="1"/>
  <c r="CS8" i="83"/>
  <c r="AG22" i="91"/>
  <c r="AQ22" i="91"/>
  <c r="AG22" i="90"/>
  <c r="AQ22" i="90"/>
  <c r="AG22" i="89"/>
  <c r="AQ22" i="89"/>
  <c r="AG22" i="88"/>
  <c r="AQ22" i="88"/>
  <c r="G22" i="87"/>
  <c r="I22" i="87" s="1"/>
  <c r="AY24" i="3" s="1"/>
  <c r="G916" i="1" s="1"/>
  <c r="W22" i="92"/>
  <c r="AG22" i="92"/>
  <c r="AQ22" i="92"/>
  <c r="AG21" i="91"/>
  <c r="AQ21" i="91"/>
  <c r="AG21" i="90"/>
  <c r="AQ21" i="90"/>
  <c r="AG21" i="89"/>
  <c r="AQ21" i="89"/>
  <c r="AG21" i="88"/>
  <c r="AQ21" i="88"/>
  <c r="G21" i="87"/>
  <c r="I21" i="87" s="1"/>
  <c r="AY21" i="3" s="1"/>
  <c r="G829" i="1" s="1"/>
  <c r="W21" i="92"/>
  <c r="AG21" i="92"/>
  <c r="AQ21" i="92"/>
  <c r="AG20" i="91"/>
  <c r="AQ20" i="91"/>
  <c r="AG20" i="90"/>
  <c r="AQ20" i="90"/>
  <c r="AG20" i="89"/>
  <c r="AQ20" i="89"/>
  <c r="AG20" i="88"/>
  <c r="AQ20" i="88"/>
  <c r="G20" i="87"/>
  <c r="I20" i="87" s="1"/>
  <c r="AY20" i="3" s="1"/>
  <c r="G800" i="1" s="1"/>
  <c r="W20" i="92"/>
  <c r="AG20" i="92"/>
  <c r="AQ20" i="92"/>
  <c r="AG19" i="91"/>
  <c r="AQ19" i="91"/>
  <c r="AG19" i="90"/>
  <c r="AQ19" i="90"/>
  <c r="AG19" i="89"/>
  <c r="AQ19" i="89"/>
  <c r="AG19" i="88"/>
  <c r="AQ19" i="88"/>
  <c r="G19" i="87"/>
  <c r="I19" i="87" s="1"/>
  <c r="AY19" i="3" s="1"/>
  <c r="G771" i="1" s="1"/>
  <c r="W19" i="92"/>
  <c r="AG19" i="92"/>
  <c r="AQ19" i="92"/>
  <c r="AG18" i="91"/>
  <c r="AQ18" i="91"/>
  <c r="AG18" i="90"/>
  <c r="AQ18" i="90"/>
  <c r="AG18" i="89"/>
  <c r="AQ18" i="89"/>
  <c r="AG18" i="88"/>
  <c r="AQ18" i="88"/>
  <c r="G18" i="87"/>
  <c r="I18" i="87" s="1"/>
  <c r="AY18" i="3" s="1"/>
  <c r="G742" i="1" s="1"/>
  <c r="W18" i="92"/>
  <c r="AG18" i="92"/>
  <c r="AQ18" i="92"/>
  <c r="AG16" i="91"/>
  <c r="AQ16" i="91"/>
  <c r="AG16" i="90"/>
  <c r="AQ16" i="90"/>
  <c r="AG16" i="89"/>
  <c r="AQ16" i="89"/>
  <c r="AG16" i="88"/>
  <c r="AQ16" i="88"/>
  <c r="G16" i="87"/>
  <c r="I16" i="87" s="1"/>
  <c r="AY16" i="3" s="1"/>
  <c r="G684" i="1" s="1"/>
  <c r="W16" i="92"/>
  <c r="AG16" i="92"/>
  <c r="AQ16" i="92"/>
  <c r="AG17" i="91"/>
  <c r="AQ17" i="91"/>
  <c r="AG17" i="90"/>
  <c r="AQ17" i="90"/>
  <c r="AG17" i="89"/>
  <c r="AQ17" i="89"/>
  <c r="AG17" i="88"/>
  <c r="AQ17" i="88"/>
  <c r="G17" i="87"/>
  <c r="I17" i="87" s="1"/>
  <c r="AY17" i="3" s="1"/>
  <c r="G713" i="1" s="1"/>
  <c r="W17" i="92"/>
  <c r="AG17" i="92"/>
  <c r="AQ17" i="92"/>
  <c r="AG15" i="91"/>
  <c r="AQ15" i="91"/>
  <c r="AG15" i="90"/>
  <c r="AQ15" i="90"/>
  <c r="AG15" i="89"/>
  <c r="AQ15" i="89"/>
  <c r="AG15" i="88"/>
  <c r="AQ15" i="88"/>
  <c r="G15" i="87"/>
  <c r="I15" i="87" s="1"/>
  <c r="AY15" i="3" s="1"/>
  <c r="G655" i="1" s="1"/>
  <c r="W15" i="92"/>
  <c r="AG15" i="92"/>
  <c r="AQ15" i="92"/>
  <c r="AG14" i="91"/>
  <c r="AQ14" i="91"/>
  <c r="AG14" i="90"/>
  <c r="AQ14" i="90"/>
  <c r="AG14" i="89"/>
  <c r="AQ14" i="89"/>
  <c r="AG14" i="88"/>
  <c r="AQ14" i="88"/>
  <c r="G14" i="87"/>
  <c r="I14" i="87" s="1"/>
  <c r="AY14" i="3" s="1"/>
  <c r="G626" i="1" s="1"/>
  <c r="W14" i="92"/>
  <c r="AG14" i="92"/>
  <c r="AQ14" i="92"/>
  <c r="AG13" i="91"/>
  <c r="AQ13" i="91"/>
  <c r="AG13" i="90"/>
  <c r="AQ13" i="90"/>
  <c r="AG13" i="89"/>
  <c r="AQ13" i="89"/>
  <c r="AG13" i="88"/>
  <c r="AQ13" i="88"/>
  <c r="G13" i="87"/>
  <c r="I13" i="87" s="1"/>
  <c r="AY13" i="3" s="1"/>
  <c r="G597" i="1" s="1"/>
  <c r="W13" i="92"/>
  <c r="AG13" i="92"/>
  <c r="AQ13" i="92"/>
  <c r="AG12" i="91"/>
  <c r="AQ12" i="91"/>
  <c r="AG12" i="90"/>
  <c r="AQ12" i="90"/>
  <c r="AG12" i="89"/>
  <c r="AQ12" i="89"/>
  <c r="AG12" i="88"/>
  <c r="AQ12" i="88"/>
  <c r="G12" i="87"/>
  <c r="I12" i="87" s="1"/>
  <c r="AY12" i="3" s="1"/>
  <c r="G568" i="1" s="1"/>
  <c r="W12" i="92"/>
  <c r="AG12" i="92"/>
  <c r="AQ12" i="92"/>
  <c r="AG11" i="91"/>
  <c r="AQ11" i="91"/>
  <c r="AG11" i="90"/>
  <c r="AQ11" i="90"/>
  <c r="AG11" i="89"/>
  <c r="AQ11" i="89"/>
  <c r="AG11" i="88"/>
  <c r="AQ11" i="88"/>
  <c r="G11" i="87"/>
  <c r="I11" i="87" s="1"/>
  <c r="AY11" i="3" s="1"/>
  <c r="G539" i="1" s="1"/>
  <c r="W11" i="92"/>
  <c r="AG11" i="92"/>
  <c r="AQ11" i="92"/>
  <c r="AG10" i="91"/>
  <c r="AQ10" i="91"/>
  <c r="AG10" i="90"/>
  <c r="AQ10" i="90"/>
  <c r="AG10" i="89"/>
  <c r="AQ10" i="89"/>
  <c r="AG10" i="88"/>
  <c r="AQ10" i="88"/>
  <c r="G10" i="87"/>
  <c r="I10" i="87" s="1"/>
  <c r="AY10" i="3" s="1"/>
  <c r="G510" i="1" s="1"/>
  <c r="W10" i="92"/>
  <c r="AG10" i="92"/>
  <c r="AQ10" i="92"/>
  <c r="AG9" i="91"/>
  <c r="AQ9" i="91"/>
  <c r="AG9" i="90"/>
  <c r="AQ9" i="90"/>
  <c r="AG9" i="89"/>
  <c r="AQ9" i="89"/>
  <c r="AG9" i="88"/>
  <c r="AQ9" i="88"/>
  <c r="G9" i="87"/>
  <c r="I9" i="87" s="1"/>
  <c r="AY9" i="3" s="1"/>
  <c r="G481" i="1" s="1"/>
  <c r="W9" i="92"/>
  <c r="AG9" i="92"/>
  <c r="AQ9" i="92"/>
  <c r="AC23" i="91"/>
  <c r="BY8" i="91"/>
  <c r="AG8" i="91"/>
  <c r="AG23" i="91" s="1"/>
  <c r="AM23" i="91"/>
  <c r="CA8" i="91"/>
  <c r="AQ8" i="91"/>
  <c r="AQ23" i="91" s="1"/>
  <c r="K23" i="91"/>
  <c r="K22" i="91"/>
  <c r="K21" i="91"/>
  <c r="K20" i="91"/>
  <c r="K19" i="91"/>
  <c r="K18" i="91"/>
  <c r="K17" i="91"/>
  <c r="K16" i="91"/>
  <c r="K15" i="91"/>
  <c r="K14" i="91"/>
  <c r="K13" i="91"/>
  <c r="K12" i="91"/>
  <c r="K11" i="91"/>
  <c r="K10" i="91"/>
  <c r="K9" i="91"/>
  <c r="K8" i="91"/>
  <c r="AC23" i="90"/>
  <c r="BY8" i="90"/>
  <c r="AG8" i="90"/>
  <c r="AG23" i="90" s="1"/>
  <c r="AM23" i="90"/>
  <c r="CA8" i="90"/>
  <c r="AQ8" i="90"/>
  <c r="AQ23" i="90" s="1"/>
  <c r="K23" i="90"/>
  <c r="K22" i="90"/>
  <c r="K21" i="90"/>
  <c r="K20" i="90"/>
  <c r="K19" i="90"/>
  <c r="K18" i="90"/>
  <c r="K17" i="90"/>
  <c r="K16" i="90"/>
  <c r="K15" i="90"/>
  <c r="K14" i="90"/>
  <c r="K13" i="90"/>
  <c r="K12" i="90"/>
  <c r="K11" i="90"/>
  <c r="K10" i="90"/>
  <c r="K9" i="90"/>
  <c r="K8" i="90"/>
  <c r="AC23" i="89"/>
  <c r="BY8" i="89"/>
  <c r="AG8" i="89"/>
  <c r="AG23" i="89" s="1"/>
  <c r="AM23" i="89"/>
  <c r="CA8" i="89"/>
  <c r="AQ8" i="89"/>
  <c r="AQ23" i="89" s="1"/>
  <c r="K23" i="89"/>
  <c r="K22" i="89"/>
  <c r="K21" i="89"/>
  <c r="K20" i="89"/>
  <c r="K19" i="89"/>
  <c r="K18" i="89"/>
  <c r="K17" i="89"/>
  <c r="K16" i="89"/>
  <c r="K15" i="89"/>
  <c r="K14" i="89"/>
  <c r="K13" i="89"/>
  <c r="K12" i="89"/>
  <c r="K11" i="89"/>
  <c r="K10" i="89"/>
  <c r="K9" i="89"/>
  <c r="K8" i="89"/>
  <c r="AC23" i="88"/>
  <c r="BY8" i="88"/>
  <c r="AG8" i="88"/>
  <c r="AG23" i="88" s="1"/>
  <c r="AM23" i="88"/>
  <c r="CA8" i="88"/>
  <c r="AQ8" i="88"/>
  <c r="AQ23" i="88" s="1"/>
  <c r="K23" i="88"/>
  <c r="K22" i="88"/>
  <c r="K21" i="88"/>
  <c r="K20" i="88"/>
  <c r="K19" i="88"/>
  <c r="K18" i="88"/>
  <c r="K17" i="88"/>
  <c r="K16" i="88"/>
  <c r="K15" i="88"/>
  <c r="K14" i="88"/>
  <c r="K13" i="88"/>
  <c r="K12" i="88"/>
  <c r="K11" i="88"/>
  <c r="K10" i="88"/>
  <c r="K9" i="88"/>
  <c r="K8" i="88"/>
  <c r="AC23" i="92"/>
  <c r="BY8" i="92"/>
  <c r="BE8" i="3" s="1"/>
  <c r="G455" i="1" s="1"/>
  <c r="AG8" i="92"/>
  <c r="AG23" i="92" s="1"/>
  <c r="AM23" i="92"/>
  <c r="CA8" i="92"/>
  <c r="BG8" i="3" s="1"/>
  <c r="G456" i="1" s="1"/>
  <c r="AQ8" i="92"/>
  <c r="AQ23" i="92" s="1"/>
  <c r="K23" i="92"/>
  <c r="K22" i="92"/>
  <c r="K21" i="92"/>
  <c r="K20" i="92"/>
  <c r="K19" i="92"/>
  <c r="K18" i="92"/>
  <c r="K17" i="92"/>
  <c r="K16" i="92"/>
  <c r="K15" i="92"/>
  <c r="K14" i="92"/>
  <c r="K13" i="92"/>
  <c r="K12" i="92"/>
  <c r="K11" i="92"/>
  <c r="K10" i="92"/>
  <c r="K9" i="92"/>
  <c r="K8" i="92"/>
  <c r="AW22" i="81"/>
  <c r="AY22" i="81" s="1"/>
  <c r="AO22" i="81"/>
  <c r="AW22" i="82"/>
  <c r="AY22" i="82" s="1"/>
  <c r="AO22" i="82"/>
  <c r="AO22" i="84"/>
  <c r="AG22" i="84"/>
  <c r="W22" i="79" s="1"/>
  <c r="AA22" i="79" s="1"/>
  <c r="AC22" i="79" s="1"/>
  <c r="BU22" i="81"/>
  <c r="BW22" i="81" s="1"/>
  <c r="BM22" i="81"/>
  <c r="BU22" i="82"/>
  <c r="BW22" i="82" s="1"/>
  <c r="BM22" i="82"/>
  <c r="BI22" i="84"/>
  <c r="BA22" i="84"/>
  <c r="AO22" i="79" s="1"/>
  <c r="CS22" i="81"/>
  <c r="CU22" i="81" s="1"/>
  <c r="CK22" i="81"/>
  <c r="CS22" i="82"/>
  <c r="CU22" i="82" s="1"/>
  <c r="CK22" i="82"/>
  <c r="CC22" i="84"/>
  <c r="BU22" i="84"/>
  <c r="BG22" i="79" s="1"/>
  <c r="BK22" i="79" s="1"/>
  <c r="BM22" i="79" s="1"/>
  <c r="DQ22" i="81"/>
  <c r="DS22" i="81" s="1"/>
  <c r="DI22" i="81"/>
  <c r="DQ22" i="82"/>
  <c r="DS22" i="82" s="1"/>
  <c r="DI22" i="82"/>
  <c r="CW22" i="84"/>
  <c r="CO22" i="84"/>
  <c r="BY22" i="79" s="1"/>
  <c r="AW46" i="32"/>
  <c r="AW45" i="32"/>
  <c r="AW43" i="32"/>
  <c r="AW42" i="32"/>
  <c r="AW41" i="32"/>
  <c r="AW40" i="32"/>
  <c r="AW39" i="32"/>
  <c r="AW38" i="32"/>
  <c r="AW37" i="32"/>
  <c r="AW36" i="32"/>
  <c r="AW33" i="32"/>
  <c r="AW32" i="32"/>
  <c r="AW31" i="32"/>
  <c r="AW30" i="32"/>
  <c r="AW29" i="32"/>
  <c r="AW28" i="32"/>
  <c r="AW27" i="32"/>
  <c r="AW25" i="32"/>
  <c r="AW20" i="32"/>
  <c r="AW19" i="32"/>
  <c r="AW18" i="32"/>
  <c r="AW17" i="32"/>
  <c r="AW16" i="32"/>
  <c r="AW15" i="32"/>
  <c r="AW14" i="32"/>
  <c r="AW11" i="32"/>
  <c r="I22" i="79"/>
  <c r="K22" i="79" s="1"/>
  <c r="M22" i="79"/>
  <c r="W22" i="84"/>
  <c r="O22" i="79" s="1"/>
  <c r="S22" i="79" s="1"/>
  <c r="U22" i="79" s="1"/>
  <c r="AW21" i="81"/>
  <c r="AY21" i="81" s="1"/>
  <c r="AO21" i="81"/>
  <c r="AW21" i="82"/>
  <c r="AY21" i="82" s="1"/>
  <c r="AO21" i="82"/>
  <c r="AO21" i="84"/>
  <c r="AG21" i="84"/>
  <c r="W21" i="79" s="1"/>
  <c r="AA21" i="79" s="1"/>
  <c r="AC21" i="79" s="1"/>
  <c r="BU21" i="81"/>
  <c r="BW21" i="81" s="1"/>
  <c r="BM21" i="81"/>
  <c r="BU21" i="82"/>
  <c r="BW21" i="82" s="1"/>
  <c r="BM21" i="82"/>
  <c r="BI21" i="84"/>
  <c r="BA21" i="84"/>
  <c r="AO21" i="79" s="1"/>
  <c r="CS21" i="81"/>
  <c r="CU21" i="81" s="1"/>
  <c r="CK21" i="81"/>
  <c r="CS21" i="82"/>
  <c r="CU21" i="82" s="1"/>
  <c r="CK21" i="82"/>
  <c r="CC21" i="84"/>
  <c r="BU21" i="84"/>
  <c r="BG21" i="79" s="1"/>
  <c r="BK21" i="79" s="1"/>
  <c r="BM21" i="79" s="1"/>
  <c r="DQ21" i="81"/>
  <c r="DS21" i="81" s="1"/>
  <c r="DI21" i="81"/>
  <c r="DQ21" i="82"/>
  <c r="DS21" i="82" s="1"/>
  <c r="DI21" i="82"/>
  <c r="CW21" i="84"/>
  <c r="CO21" i="84"/>
  <c r="BY21" i="79" s="1"/>
  <c r="AW46" i="33"/>
  <c r="AW45" i="33"/>
  <c r="AW43" i="33"/>
  <c r="AW42" i="33"/>
  <c r="AW41" i="33"/>
  <c r="AW40" i="33"/>
  <c r="AW39" i="33"/>
  <c r="AW38" i="33"/>
  <c r="AW37" i="33"/>
  <c r="AW36" i="33"/>
  <c r="AW33" i="33"/>
  <c r="AW32" i="33"/>
  <c r="AW31" i="33"/>
  <c r="AW30" i="33"/>
  <c r="AW29" i="33"/>
  <c r="AW28" i="33"/>
  <c r="AW27" i="33"/>
  <c r="AW25" i="33"/>
  <c r="AW20" i="33"/>
  <c r="AW19" i="33"/>
  <c r="AW18" i="33"/>
  <c r="AW17" i="33"/>
  <c r="AW16" i="33"/>
  <c r="AW15" i="33"/>
  <c r="AW14" i="33"/>
  <c r="AW11" i="33"/>
  <c r="I21" i="79"/>
  <c r="K21" i="79" s="1"/>
  <c r="M21" i="79"/>
  <c r="W21" i="84"/>
  <c r="O21" i="79" s="1"/>
  <c r="S21" i="79" s="1"/>
  <c r="U21" i="79" s="1"/>
  <c r="AW20" i="81"/>
  <c r="AY20" i="81" s="1"/>
  <c r="AO20" i="81"/>
  <c r="AW20" i="82"/>
  <c r="AY20" i="82" s="1"/>
  <c r="AO20" i="82"/>
  <c r="AO20" i="84"/>
  <c r="AG20" i="84"/>
  <c r="W20" i="79" s="1"/>
  <c r="AA20" i="79" s="1"/>
  <c r="AC20" i="79" s="1"/>
  <c r="BU20" i="81"/>
  <c r="BW20" i="81" s="1"/>
  <c r="BM20" i="81"/>
  <c r="BU20" i="82"/>
  <c r="BW20" i="82" s="1"/>
  <c r="BM20" i="82"/>
  <c r="BI20" i="84"/>
  <c r="BA20" i="84"/>
  <c r="AO20" i="79" s="1"/>
  <c r="CS20" i="81"/>
  <c r="CU20" i="81" s="1"/>
  <c r="CK20" i="81"/>
  <c r="CS20" i="82"/>
  <c r="CU20" i="82" s="1"/>
  <c r="CK20" i="82"/>
  <c r="CC20" i="84"/>
  <c r="BU20" i="84"/>
  <c r="BG20" i="79" s="1"/>
  <c r="BK20" i="79" s="1"/>
  <c r="BM20" i="79" s="1"/>
  <c r="DQ20" i="81"/>
  <c r="DS20" i="81" s="1"/>
  <c r="DI20" i="81"/>
  <c r="DQ20" i="82"/>
  <c r="DS20" i="82" s="1"/>
  <c r="DI20" i="82"/>
  <c r="CW20" i="84"/>
  <c r="CO20" i="84"/>
  <c r="BY20" i="79" s="1"/>
  <c r="AW46" i="34"/>
  <c r="AW45" i="34"/>
  <c r="AW43" i="34"/>
  <c r="AW42" i="34"/>
  <c r="AW41" i="34"/>
  <c r="AW40" i="34"/>
  <c r="AW39" i="34"/>
  <c r="AW38" i="34"/>
  <c r="AW37" i="34"/>
  <c r="AW36" i="34"/>
  <c r="AW33" i="34"/>
  <c r="AW32" i="34"/>
  <c r="AW31" i="34"/>
  <c r="AW30" i="34"/>
  <c r="AW29" i="34"/>
  <c r="AW28" i="34"/>
  <c r="AW27" i="34"/>
  <c r="AW25" i="34"/>
  <c r="AW20" i="34"/>
  <c r="AW19" i="34"/>
  <c r="AW18" i="34"/>
  <c r="AW17" i="34"/>
  <c r="AW16" i="34"/>
  <c r="AW15" i="34"/>
  <c r="AW14" i="34"/>
  <c r="AW11" i="34"/>
  <c r="I20" i="79"/>
  <c r="K20" i="79" s="1"/>
  <c r="M20" i="79"/>
  <c r="W20" i="84"/>
  <c r="O20" i="79" s="1"/>
  <c r="S20" i="79" s="1"/>
  <c r="U20" i="79" s="1"/>
  <c r="AW19" i="81"/>
  <c r="AY19" i="81" s="1"/>
  <c r="AO19" i="81"/>
  <c r="AW19" i="82"/>
  <c r="AY19" i="82" s="1"/>
  <c r="AO19" i="82"/>
  <c r="AO19" i="84"/>
  <c r="AG19" i="84"/>
  <c r="W19" i="79" s="1"/>
  <c r="AA19" i="79" s="1"/>
  <c r="AC19" i="79" s="1"/>
  <c r="BU19" i="81"/>
  <c r="BW19" i="81" s="1"/>
  <c r="BM19" i="81"/>
  <c r="BU19" i="82"/>
  <c r="BW19" i="82" s="1"/>
  <c r="BM19" i="82"/>
  <c r="BI19" i="84"/>
  <c r="BA19" i="84"/>
  <c r="AO19" i="79" s="1"/>
  <c r="CS19" i="81"/>
  <c r="CU19" i="81" s="1"/>
  <c r="CK19" i="81"/>
  <c r="CS19" i="82"/>
  <c r="CU19" i="82" s="1"/>
  <c r="CK19" i="82"/>
  <c r="CC19" i="84"/>
  <c r="BU19" i="84"/>
  <c r="BG19" i="79" s="1"/>
  <c r="BK19" i="79" s="1"/>
  <c r="BM19" i="79" s="1"/>
  <c r="DQ19" i="81"/>
  <c r="DS19" i="81" s="1"/>
  <c r="DI19" i="81"/>
  <c r="DQ19" i="82"/>
  <c r="DS19" i="82" s="1"/>
  <c r="DI19" i="82"/>
  <c r="CW19" i="84"/>
  <c r="CO19" i="84"/>
  <c r="BY19" i="79" s="1"/>
  <c r="AW46" i="31"/>
  <c r="AW45" i="31"/>
  <c r="AW43" i="31"/>
  <c r="AW42" i="31"/>
  <c r="AW41" i="31"/>
  <c r="AW40" i="31"/>
  <c r="AW39" i="31"/>
  <c r="AW38" i="31"/>
  <c r="AW37" i="31"/>
  <c r="AW36" i="31"/>
  <c r="AW33" i="31"/>
  <c r="AW32" i="31"/>
  <c r="AW31" i="31"/>
  <c r="AW30" i="31"/>
  <c r="AW29" i="31"/>
  <c r="AW28" i="31"/>
  <c r="AW27" i="31"/>
  <c r="AW25" i="31"/>
  <c r="AW20" i="31"/>
  <c r="AW19" i="31"/>
  <c r="AW18" i="31"/>
  <c r="AW17" i="31"/>
  <c r="AW16" i="31"/>
  <c r="AW15" i="31"/>
  <c r="AW14" i="31"/>
  <c r="AW11" i="31"/>
  <c r="AW46" i="35"/>
  <c r="AW45" i="35"/>
  <c r="AW43" i="35"/>
  <c r="AW42" i="35"/>
  <c r="AW41" i="35"/>
  <c r="AW40" i="35"/>
  <c r="AW39" i="35"/>
  <c r="AW38" i="35"/>
  <c r="AW37" i="35"/>
  <c r="AW36" i="35"/>
  <c r="AW33" i="35"/>
  <c r="AW32" i="35"/>
  <c r="AW31" i="35"/>
  <c r="AW30" i="35"/>
  <c r="AW29" i="35"/>
  <c r="AW28" i="35"/>
  <c r="AW27" i="35"/>
  <c r="AW25" i="35"/>
  <c r="AW20" i="35"/>
  <c r="AW19" i="35"/>
  <c r="AW18" i="35"/>
  <c r="AW17" i="35"/>
  <c r="AW16" i="35"/>
  <c r="AW15" i="35"/>
  <c r="AW14" i="35"/>
  <c r="AW11" i="35"/>
  <c r="I19" i="79"/>
  <c r="K19" i="79" s="1"/>
  <c r="M19" i="79"/>
  <c r="W19" i="84"/>
  <c r="O19" i="79" s="1"/>
  <c r="S19" i="79" s="1"/>
  <c r="U19" i="79" s="1"/>
  <c r="AW18" i="81"/>
  <c r="AY18" i="81" s="1"/>
  <c r="AO18" i="81"/>
  <c r="AW18" i="82"/>
  <c r="AY18" i="82" s="1"/>
  <c r="AO18" i="82"/>
  <c r="AO18" i="84"/>
  <c r="AG18" i="84"/>
  <c r="W18" i="79" s="1"/>
  <c r="AA18" i="79" s="1"/>
  <c r="AC18" i="79" s="1"/>
  <c r="BU18" i="81"/>
  <c r="BW18" i="81" s="1"/>
  <c r="BM18" i="81"/>
  <c r="BU18" i="82"/>
  <c r="BW18" i="82" s="1"/>
  <c r="BM18" i="82"/>
  <c r="BI18" i="84"/>
  <c r="BA18" i="84"/>
  <c r="AO18" i="79" s="1"/>
  <c r="CS18" i="81"/>
  <c r="CU18" i="81" s="1"/>
  <c r="CK18" i="81"/>
  <c r="CS18" i="82"/>
  <c r="CU18" i="82" s="1"/>
  <c r="CK18" i="82"/>
  <c r="CC18" i="84"/>
  <c r="BU18" i="84"/>
  <c r="BG18" i="79" s="1"/>
  <c r="BK18" i="79" s="1"/>
  <c r="BM18" i="79" s="1"/>
  <c r="DQ18" i="81"/>
  <c r="DS18" i="81" s="1"/>
  <c r="DI18" i="81"/>
  <c r="DQ18" i="82"/>
  <c r="DS18" i="82" s="1"/>
  <c r="DI18" i="82"/>
  <c r="CW18" i="84"/>
  <c r="CO18" i="84"/>
  <c r="BY18" i="79" s="1"/>
  <c r="AW46" i="36"/>
  <c r="AW45" i="36"/>
  <c r="AW43" i="36"/>
  <c r="AW42" i="36"/>
  <c r="AW41" i="36"/>
  <c r="AW40" i="36"/>
  <c r="AW39" i="36"/>
  <c r="AW38" i="36"/>
  <c r="AW37" i="36"/>
  <c r="AW36" i="36"/>
  <c r="AW33" i="36"/>
  <c r="AW32" i="36"/>
  <c r="AW31" i="36"/>
  <c r="AW30" i="36"/>
  <c r="AW29" i="36"/>
  <c r="AW28" i="36"/>
  <c r="AW27" i="36"/>
  <c r="AW25" i="36"/>
  <c r="AW20" i="36"/>
  <c r="AW19" i="36"/>
  <c r="AW18" i="36"/>
  <c r="AW17" i="36"/>
  <c r="AW16" i="36"/>
  <c r="AW15" i="36"/>
  <c r="AW14" i="36"/>
  <c r="AW11" i="36"/>
  <c r="I18" i="79"/>
  <c r="K18" i="79" s="1"/>
  <c r="M18" i="79"/>
  <c r="W18" i="84"/>
  <c r="O18" i="79" s="1"/>
  <c r="S18" i="79" s="1"/>
  <c r="U18" i="79" s="1"/>
  <c r="AW16" i="81"/>
  <c r="AY16" i="81" s="1"/>
  <c r="AO16" i="81"/>
  <c r="AW16" i="82"/>
  <c r="AY16" i="82" s="1"/>
  <c r="AO16" i="82"/>
  <c r="AO16" i="84"/>
  <c r="AG16" i="84"/>
  <c r="W16" i="79" s="1"/>
  <c r="AA16" i="79" s="1"/>
  <c r="AC16" i="79" s="1"/>
  <c r="BU16" i="81"/>
  <c r="BW16" i="81" s="1"/>
  <c r="BM16" i="81"/>
  <c r="BU16" i="82"/>
  <c r="BW16" i="82" s="1"/>
  <c r="BM16" i="82"/>
  <c r="BI16" i="84"/>
  <c r="BA16" i="84"/>
  <c r="AO16" i="79" s="1"/>
  <c r="CS16" i="81"/>
  <c r="CU16" i="81" s="1"/>
  <c r="CK16" i="81"/>
  <c r="CS16" i="82"/>
  <c r="CU16" i="82" s="1"/>
  <c r="CK16" i="82"/>
  <c r="CC16" i="84"/>
  <c r="BU16" i="84"/>
  <c r="BG16" i="79" s="1"/>
  <c r="BK16" i="79" s="1"/>
  <c r="BM16" i="79" s="1"/>
  <c r="DQ16" i="81"/>
  <c r="DS16" i="81" s="1"/>
  <c r="DI16" i="81"/>
  <c r="DQ16" i="82"/>
  <c r="DS16" i="82" s="1"/>
  <c r="DI16" i="82"/>
  <c r="CW16" i="84"/>
  <c r="CO16" i="84"/>
  <c r="BY16" i="79" s="1"/>
  <c r="AW46" i="38"/>
  <c r="AW45" i="38"/>
  <c r="AW43" i="38"/>
  <c r="AW42" i="38"/>
  <c r="AW41" i="38"/>
  <c r="AW40" i="38"/>
  <c r="AW39" i="38"/>
  <c r="AW38" i="38"/>
  <c r="AW37" i="38"/>
  <c r="AW36" i="38"/>
  <c r="AW33" i="38"/>
  <c r="AW32" i="38"/>
  <c r="AW31" i="38"/>
  <c r="AW30" i="38"/>
  <c r="AW29" i="38"/>
  <c r="AW28" i="38"/>
  <c r="AW27" i="38"/>
  <c r="AW25" i="38"/>
  <c r="AW20" i="38"/>
  <c r="AW19" i="38"/>
  <c r="AW18" i="38"/>
  <c r="AW17" i="38"/>
  <c r="AW16" i="38"/>
  <c r="AW15" i="38"/>
  <c r="AW14" i="38"/>
  <c r="AW11" i="38"/>
  <c r="I16" i="79"/>
  <c r="K16" i="79" s="1"/>
  <c r="M16" i="79"/>
  <c r="W16" i="84"/>
  <c r="O16" i="79" s="1"/>
  <c r="S16" i="79" s="1"/>
  <c r="U16" i="79" s="1"/>
  <c r="AW17" i="81"/>
  <c r="AY17" i="81" s="1"/>
  <c r="AO17" i="81"/>
  <c r="AW17" i="82"/>
  <c r="AY17" i="82" s="1"/>
  <c r="AO17" i="82"/>
  <c r="AO17" i="84"/>
  <c r="AG17" i="84"/>
  <c r="W17" i="79" s="1"/>
  <c r="AA17" i="79" s="1"/>
  <c r="AC17" i="79" s="1"/>
  <c r="BU17" i="81"/>
  <c r="BW17" i="81" s="1"/>
  <c r="BM17" i="81"/>
  <c r="BU17" i="82"/>
  <c r="BW17" i="82" s="1"/>
  <c r="BM17" i="82"/>
  <c r="BI17" i="84"/>
  <c r="BA17" i="84"/>
  <c r="AO17" i="79" s="1"/>
  <c r="CS17" i="81"/>
  <c r="CU17" i="81" s="1"/>
  <c r="CK17" i="81"/>
  <c r="CS17" i="82"/>
  <c r="CU17" i="82" s="1"/>
  <c r="CK17" i="82"/>
  <c r="CC17" i="84"/>
  <c r="BU17" i="84"/>
  <c r="BG17" i="79" s="1"/>
  <c r="BK17" i="79" s="1"/>
  <c r="BM17" i="79" s="1"/>
  <c r="DQ17" i="81"/>
  <c r="DS17" i="81" s="1"/>
  <c r="DI17" i="81"/>
  <c r="DQ17" i="82"/>
  <c r="DS17" i="82" s="1"/>
  <c r="DI17" i="82"/>
  <c r="CW17" i="84"/>
  <c r="CO17" i="84"/>
  <c r="BY17" i="79" s="1"/>
  <c r="AW46" i="37"/>
  <c r="AW45" i="37"/>
  <c r="AW43" i="37"/>
  <c r="AW42" i="37"/>
  <c r="AW41" i="37"/>
  <c r="AW40" i="37"/>
  <c r="AW39" i="37"/>
  <c r="AW38" i="37"/>
  <c r="AW37" i="37"/>
  <c r="AW36" i="37"/>
  <c r="AW33" i="37"/>
  <c r="AW32" i="37"/>
  <c r="AW31" i="37"/>
  <c r="AW30" i="37"/>
  <c r="AW29" i="37"/>
  <c r="AW28" i="37"/>
  <c r="AW27" i="37"/>
  <c r="AW25" i="37"/>
  <c r="AW20" i="37"/>
  <c r="AW19" i="37"/>
  <c r="AW18" i="37"/>
  <c r="AW17" i="37"/>
  <c r="AW16" i="37"/>
  <c r="AW15" i="37"/>
  <c r="AW14" i="37"/>
  <c r="AW11" i="37"/>
  <c r="I17" i="79"/>
  <c r="K17" i="79" s="1"/>
  <c r="M17" i="79"/>
  <c r="W17" i="84"/>
  <c r="O17" i="79" s="1"/>
  <c r="S17" i="79" s="1"/>
  <c r="U17" i="79" s="1"/>
  <c r="AW15" i="81"/>
  <c r="AY15" i="81" s="1"/>
  <c r="AO15" i="81"/>
  <c r="AW15" i="82"/>
  <c r="AY15" i="82" s="1"/>
  <c r="AO15" i="82"/>
  <c r="AO15" i="84"/>
  <c r="AG15" i="84"/>
  <c r="W15" i="79" s="1"/>
  <c r="AA15" i="79" s="1"/>
  <c r="AC15" i="79" s="1"/>
  <c r="BU15" i="81"/>
  <c r="BW15" i="81" s="1"/>
  <c r="BM15" i="81"/>
  <c r="BU15" i="82"/>
  <c r="BW15" i="82" s="1"/>
  <c r="BM15" i="82"/>
  <c r="BI15" i="84"/>
  <c r="BA15" i="84"/>
  <c r="AO15" i="79" s="1"/>
  <c r="CS15" i="81"/>
  <c r="CU15" i="81" s="1"/>
  <c r="CK15" i="81"/>
  <c r="CS15" i="82"/>
  <c r="CU15" i="82" s="1"/>
  <c r="CK15" i="82"/>
  <c r="CC15" i="84"/>
  <c r="BU15" i="84"/>
  <c r="BG15" i="79" s="1"/>
  <c r="BK15" i="79" s="1"/>
  <c r="BM15" i="79" s="1"/>
  <c r="DQ15" i="81"/>
  <c r="DS15" i="81" s="1"/>
  <c r="DI15" i="81"/>
  <c r="DQ15" i="82"/>
  <c r="DS15" i="82" s="1"/>
  <c r="DI15" i="82"/>
  <c r="CW15" i="84"/>
  <c r="CO15" i="84"/>
  <c r="BY15" i="79" s="1"/>
  <c r="AW46" i="39"/>
  <c r="AW45" i="39"/>
  <c r="AW43" i="39"/>
  <c r="AW42" i="39"/>
  <c r="AW41" i="39"/>
  <c r="AW40" i="39"/>
  <c r="AW39" i="39"/>
  <c r="AW38" i="39"/>
  <c r="AW37" i="39"/>
  <c r="AW36" i="39"/>
  <c r="AW33" i="39"/>
  <c r="AW32" i="39"/>
  <c r="AW31" i="39"/>
  <c r="AW30" i="39"/>
  <c r="AW29" i="39"/>
  <c r="AW28" i="39"/>
  <c r="AW27" i="39"/>
  <c r="AW25" i="39"/>
  <c r="AW20" i="39"/>
  <c r="AW19" i="39"/>
  <c r="AW18" i="39"/>
  <c r="AW17" i="39"/>
  <c r="AW16" i="39"/>
  <c r="AW15" i="39"/>
  <c r="AW14" i="39"/>
  <c r="AW11" i="39"/>
  <c r="I15" i="79"/>
  <c r="K15" i="79" s="1"/>
  <c r="M15" i="79"/>
  <c r="W15" i="84"/>
  <c r="O15" i="79" s="1"/>
  <c r="S15" i="79" s="1"/>
  <c r="U15" i="79" s="1"/>
  <c r="AW14" i="81"/>
  <c r="AY14" i="81" s="1"/>
  <c r="AO14" i="81"/>
  <c r="AW14" i="82"/>
  <c r="AY14" i="82" s="1"/>
  <c r="AO14" i="82"/>
  <c r="AO14" i="84"/>
  <c r="AG14" i="84"/>
  <c r="W14" i="79" s="1"/>
  <c r="AA14" i="79" s="1"/>
  <c r="AC14" i="79" s="1"/>
  <c r="BU14" i="81"/>
  <c r="BW14" i="81" s="1"/>
  <c r="BM14" i="81"/>
  <c r="BU14" i="82"/>
  <c r="BW14" i="82" s="1"/>
  <c r="BM14" i="82"/>
  <c r="BI14" i="84"/>
  <c r="BA14" i="84"/>
  <c r="AO14" i="79" s="1"/>
  <c r="CS14" i="81"/>
  <c r="CU14" i="81" s="1"/>
  <c r="CK14" i="81"/>
  <c r="CS14" i="82"/>
  <c r="CU14" i="82" s="1"/>
  <c r="CK14" i="82"/>
  <c r="CC14" i="84"/>
  <c r="BU14" i="84"/>
  <c r="BG14" i="79" s="1"/>
  <c r="BK14" i="79" s="1"/>
  <c r="BM14" i="79" s="1"/>
  <c r="DQ14" i="81"/>
  <c r="DS14" i="81" s="1"/>
  <c r="DI14" i="81"/>
  <c r="DQ14" i="82"/>
  <c r="DS14" i="82" s="1"/>
  <c r="DI14" i="82"/>
  <c r="CW14" i="84"/>
  <c r="CO14" i="84"/>
  <c r="BY14" i="79" s="1"/>
  <c r="AW46" i="40"/>
  <c r="AW45" i="40"/>
  <c r="AW43" i="40"/>
  <c r="AW42" i="40"/>
  <c r="AW41" i="40"/>
  <c r="AW40" i="40"/>
  <c r="AW39" i="40"/>
  <c r="AW38" i="40"/>
  <c r="AW37" i="40"/>
  <c r="AW36" i="40"/>
  <c r="AW33" i="40"/>
  <c r="AW32" i="40"/>
  <c r="AW31" i="40"/>
  <c r="AW30" i="40"/>
  <c r="AW29" i="40"/>
  <c r="AW28" i="40"/>
  <c r="AW27" i="40"/>
  <c r="AW25" i="40"/>
  <c r="AW20" i="40"/>
  <c r="AW19" i="40"/>
  <c r="AW18" i="40"/>
  <c r="AW17" i="40"/>
  <c r="AW16" i="40"/>
  <c r="AW15" i="40"/>
  <c r="AW14" i="40"/>
  <c r="AW11" i="40"/>
  <c r="I14" i="79"/>
  <c r="K14" i="79" s="1"/>
  <c r="M14" i="79"/>
  <c r="W14" i="84"/>
  <c r="O14" i="79" s="1"/>
  <c r="S14" i="79" s="1"/>
  <c r="U14" i="79" s="1"/>
  <c r="AW13" i="81"/>
  <c r="AY13" i="81" s="1"/>
  <c r="AO13" i="81"/>
  <c r="AW13" i="82"/>
  <c r="AY13" i="82" s="1"/>
  <c r="AO13" i="82"/>
  <c r="AO13" i="84"/>
  <c r="AG13" i="84"/>
  <c r="W13" i="79" s="1"/>
  <c r="AA13" i="79" s="1"/>
  <c r="AC13" i="79" s="1"/>
  <c r="BU13" i="81"/>
  <c r="BW13" i="81" s="1"/>
  <c r="BM13" i="81"/>
  <c r="BU13" i="82"/>
  <c r="BW13" i="82" s="1"/>
  <c r="BM13" i="82"/>
  <c r="BI13" i="84"/>
  <c r="BA13" i="84"/>
  <c r="AO13" i="79" s="1"/>
  <c r="CS13" i="81"/>
  <c r="CU13" i="81" s="1"/>
  <c r="CK13" i="81"/>
  <c r="CS13" i="82"/>
  <c r="CU13" i="82" s="1"/>
  <c r="CK13" i="82"/>
  <c r="CC13" i="84"/>
  <c r="BU13" i="84"/>
  <c r="BG13" i="79" s="1"/>
  <c r="BK13" i="79" s="1"/>
  <c r="BM13" i="79" s="1"/>
  <c r="DQ13" i="81"/>
  <c r="DS13" i="81" s="1"/>
  <c r="DI13" i="81"/>
  <c r="DQ13" i="82"/>
  <c r="DS13" i="82" s="1"/>
  <c r="DI13" i="82"/>
  <c r="CW13" i="84"/>
  <c r="CO13" i="84"/>
  <c r="BY13" i="79" s="1"/>
  <c r="AW46" i="41"/>
  <c r="AW45" i="41"/>
  <c r="AW43" i="41"/>
  <c r="AW42" i="41"/>
  <c r="AW41" i="41"/>
  <c r="AW40" i="41"/>
  <c r="AW39" i="41"/>
  <c r="AW38" i="41"/>
  <c r="AW37" i="41"/>
  <c r="AW36" i="41"/>
  <c r="AW33" i="41"/>
  <c r="AW32" i="41"/>
  <c r="AW31" i="41"/>
  <c r="AW30" i="41"/>
  <c r="AW29" i="41"/>
  <c r="AW28" i="41"/>
  <c r="AW27" i="41"/>
  <c r="AW25" i="41"/>
  <c r="AW20" i="41"/>
  <c r="AW19" i="41"/>
  <c r="AW18" i="41"/>
  <c r="AW17" i="41"/>
  <c r="AW16" i="41"/>
  <c r="AW15" i="41"/>
  <c r="AW14" i="41"/>
  <c r="AW11" i="41"/>
  <c r="I13" i="79"/>
  <c r="K13" i="79" s="1"/>
  <c r="M13" i="79"/>
  <c r="W13" i="84"/>
  <c r="O13" i="79" s="1"/>
  <c r="S13" i="79" s="1"/>
  <c r="U13" i="79" s="1"/>
  <c r="AW12" i="81"/>
  <c r="AY12" i="81" s="1"/>
  <c r="AO12" i="81"/>
  <c r="AW12" i="82"/>
  <c r="AY12" i="82" s="1"/>
  <c r="AO12" i="82"/>
  <c r="AO12" i="84"/>
  <c r="AG12" i="84"/>
  <c r="W12" i="79" s="1"/>
  <c r="AA12" i="79" s="1"/>
  <c r="AC12" i="79" s="1"/>
  <c r="BU12" i="81"/>
  <c r="BW12" i="81" s="1"/>
  <c r="BM12" i="81"/>
  <c r="BU12" i="82"/>
  <c r="BW12" i="82" s="1"/>
  <c r="BM12" i="82"/>
  <c r="BI12" i="84"/>
  <c r="BA12" i="84"/>
  <c r="AO12" i="79" s="1"/>
  <c r="CS12" i="81"/>
  <c r="CU12" i="81" s="1"/>
  <c r="CK12" i="81"/>
  <c r="CS12" i="82"/>
  <c r="CU12" i="82" s="1"/>
  <c r="CK12" i="82"/>
  <c r="CC12" i="84"/>
  <c r="BU12" i="84"/>
  <c r="BG12" i="79" s="1"/>
  <c r="BK12" i="79" s="1"/>
  <c r="BM12" i="79" s="1"/>
  <c r="DQ12" i="81"/>
  <c r="DS12" i="81" s="1"/>
  <c r="DI12" i="81"/>
  <c r="DQ12" i="82"/>
  <c r="DS12" i="82" s="1"/>
  <c r="DI12" i="82"/>
  <c r="CW12" i="84"/>
  <c r="CO12" i="84"/>
  <c r="BY12" i="79" s="1"/>
  <c r="AW46" i="42"/>
  <c r="AW45" i="42"/>
  <c r="AW43" i="42"/>
  <c r="AW42" i="42"/>
  <c r="AW41" i="42"/>
  <c r="AW40" i="42"/>
  <c r="AW39" i="42"/>
  <c r="AW38" i="42"/>
  <c r="AW37" i="42"/>
  <c r="AW36" i="42"/>
  <c r="AW33" i="42"/>
  <c r="AW32" i="42"/>
  <c r="AW31" i="42"/>
  <c r="AW30" i="42"/>
  <c r="AW29" i="42"/>
  <c r="AW28" i="42"/>
  <c r="AW27" i="42"/>
  <c r="AW25" i="42"/>
  <c r="AW20" i="42"/>
  <c r="AW19" i="42"/>
  <c r="AW18" i="42"/>
  <c r="AW17" i="42"/>
  <c r="AW16" i="42"/>
  <c r="AW15" i="42"/>
  <c r="AW14" i="42"/>
  <c r="AW11" i="42"/>
  <c r="I12" i="79"/>
  <c r="K12" i="79" s="1"/>
  <c r="M12" i="79"/>
  <c r="W12" i="84"/>
  <c r="O12" i="79" s="1"/>
  <c r="S12" i="79" s="1"/>
  <c r="U12" i="79" s="1"/>
  <c r="AW11" i="81"/>
  <c r="AY11" i="81" s="1"/>
  <c r="AO11" i="81"/>
  <c r="AW11" i="82"/>
  <c r="AY11" i="82" s="1"/>
  <c r="AO11" i="82"/>
  <c r="AO11" i="84"/>
  <c r="AG11" i="84"/>
  <c r="W11" i="79" s="1"/>
  <c r="AA11" i="79" s="1"/>
  <c r="AC11" i="79" s="1"/>
  <c r="BU11" i="81"/>
  <c r="BW11" i="81" s="1"/>
  <c r="BM11" i="81"/>
  <c r="BU11" i="82"/>
  <c r="BW11" i="82" s="1"/>
  <c r="BM11" i="82"/>
  <c r="BI11" i="84"/>
  <c r="BA11" i="84"/>
  <c r="AO11" i="79" s="1"/>
  <c r="CS11" i="81"/>
  <c r="CU11" i="81" s="1"/>
  <c r="CK11" i="81"/>
  <c r="CS11" i="82"/>
  <c r="CU11" i="82" s="1"/>
  <c r="CK11" i="82"/>
  <c r="CC11" i="84"/>
  <c r="BU11" i="84"/>
  <c r="BG11" i="79" s="1"/>
  <c r="BK11" i="79" s="1"/>
  <c r="BM11" i="79" s="1"/>
  <c r="DQ11" i="81"/>
  <c r="DS11" i="81" s="1"/>
  <c r="DI11" i="81"/>
  <c r="DQ11" i="82"/>
  <c r="DS11" i="82" s="1"/>
  <c r="DI11" i="82"/>
  <c r="CW11" i="84"/>
  <c r="CO11" i="84"/>
  <c r="BY11" i="79" s="1"/>
  <c r="AW46" i="43"/>
  <c r="AW45" i="43"/>
  <c r="AW43" i="43"/>
  <c r="AW42" i="43"/>
  <c r="AW41" i="43"/>
  <c r="AW40" i="43"/>
  <c r="AW39" i="43"/>
  <c r="AW38" i="43"/>
  <c r="AW37" i="43"/>
  <c r="AW36" i="43"/>
  <c r="AW33" i="43"/>
  <c r="AW32" i="43"/>
  <c r="AW31" i="43"/>
  <c r="AW30" i="43"/>
  <c r="AW29" i="43"/>
  <c r="AW28" i="43"/>
  <c r="AW27" i="43"/>
  <c r="AW25" i="43"/>
  <c r="AW20" i="43"/>
  <c r="AW19" i="43"/>
  <c r="AW18" i="43"/>
  <c r="AW17" i="43"/>
  <c r="AW16" i="43"/>
  <c r="AW15" i="43"/>
  <c r="AW14" i="43"/>
  <c r="AW11" i="43"/>
  <c r="I11" i="79"/>
  <c r="K11" i="79" s="1"/>
  <c r="M11" i="79"/>
  <c r="W11" i="84"/>
  <c r="O11" i="79" s="1"/>
  <c r="S11" i="79" s="1"/>
  <c r="U11" i="79" s="1"/>
  <c r="AW10" i="81"/>
  <c r="AY10" i="81" s="1"/>
  <c r="AO10" i="81"/>
  <c r="AW10" i="82"/>
  <c r="AY10" i="82" s="1"/>
  <c r="AO10" i="82"/>
  <c r="AO10" i="84"/>
  <c r="AG10" i="84"/>
  <c r="W10" i="79" s="1"/>
  <c r="AA10" i="79" s="1"/>
  <c r="AC10" i="79" s="1"/>
  <c r="BU10" i="81"/>
  <c r="BW10" i="81" s="1"/>
  <c r="BM10" i="81"/>
  <c r="BU10" i="82"/>
  <c r="BW10" i="82" s="1"/>
  <c r="BM10" i="82"/>
  <c r="BI10" i="84"/>
  <c r="BA10" i="84"/>
  <c r="AO10" i="79" s="1"/>
  <c r="CS10" i="81"/>
  <c r="CU10" i="81" s="1"/>
  <c r="CK10" i="81"/>
  <c r="CS10" i="82"/>
  <c r="CU10" i="82" s="1"/>
  <c r="CK10" i="82"/>
  <c r="CC10" i="84"/>
  <c r="BU10" i="84"/>
  <c r="BG10" i="79" s="1"/>
  <c r="BK10" i="79" s="1"/>
  <c r="BM10" i="79" s="1"/>
  <c r="DQ10" i="81"/>
  <c r="DS10" i="81" s="1"/>
  <c r="DI10" i="81"/>
  <c r="DQ10" i="82"/>
  <c r="DS10" i="82" s="1"/>
  <c r="DI10" i="82"/>
  <c r="CW10" i="84"/>
  <c r="CO10" i="84"/>
  <c r="BY10" i="79" s="1"/>
  <c r="AW46" i="44"/>
  <c r="AW45" i="44"/>
  <c r="AW43" i="44"/>
  <c r="AW42" i="44"/>
  <c r="AW41" i="44"/>
  <c r="AW40" i="44"/>
  <c r="AW39" i="44"/>
  <c r="AW38" i="44"/>
  <c r="AW37" i="44"/>
  <c r="AW36" i="44"/>
  <c r="AW33" i="44"/>
  <c r="AW32" i="44"/>
  <c r="AW31" i="44"/>
  <c r="AW30" i="44"/>
  <c r="AW29" i="44"/>
  <c r="AW28" i="44"/>
  <c r="AW27" i="44"/>
  <c r="AW25" i="44"/>
  <c r="AW20" i="44"/>
  <c r="AW19" i="44"/>
  <c r="AW18" i="44"/>
  <c r="AW17" i="44"/>
  <c r="AW16" i="44"/>
  <c r="AW15" i="44"/>
  <c r="AW14" i="44"/>
  <c r="AW11" i="44"/>
  <c r="I10" i="79"/>
  <c r="K10" i="79" s="1"/>
  <c r="M10" i="79"/>
  <c r="W10" i="84"/>
  <c r="O10" i="79" s="1"/>
  <c r="S10" i="79" s="1"/>
  <c r="U10" i="79" s="1"/>
  <c r="AW23" i="81"/>
  <c r="AY23" i="81" s="1"/>
  <c r="AO23" i="81"/>
  <c r="AW23" i="82"/>
  <c r="AY23" i="82" s="1"/>
  <c r="AO23" i="82"/>
  <c r="AO23" i="84"/>
  <c r="AG23" i="84"/>
  <c r="W23" i="79" s="1"/>
  <c r="AA23" i="79" s="1"/>
  <c r="AC23" i="79" s="1"/>
  <c r="BU23" i="81"/>
  <c r="BW23" i="81" s="1"/>
  <c r="BM23" i="81"/>
  <c r="BU23" i="82"/>
  <c r="BW23" i="82" s="1"/>
  <c r="BM23" i="82"/>
  <c r="BI23" i="84"/>
  <c r="BA23" i="84"/>
  <c r="AO23" i="79" s="1"/>
  <c r="CS23" i="81"/>
  <c r="CU23" i="81" s="1"/>
  <c r="CK23" i="81"/>
  <c r="CS23" i="82"/>
  <c r="CU23" i="82" s="1"/>
  <c r="CK23" i="82"/>
  <c r="CC23" i="84"/>
  <c r="BU23" i="84"/>
  <c r="BG23" i="79" s="1"/>
  <c r="BK23" i="79" s="1"/>
  <c r="BM23" i="79" s="1"/>
  <c r="DQ23" i="81"/>
  <c r="DS23" i="81" s="1"/>
  <c r="DI23" i="81"/>
  <c r="DQ23" i="82"/>
  <c r="DS23" i="82" s="1"/>
  <c r="DI23" i="82"/>
  <c r="CW23" i="84"/>
  <c r="CO23" i="84"/>
  <c r="BY23" i="79" s="1"/>
  <c r="E30" i="28"/>
  <c r="AW46" i="30"/>
  <c r="AW45" i="30"/>
  <c r="AW41" i="30"/>
  <c r="AW40" i="30"/>
  <c r="AW39" i="30"/>
  <c r="AW38" i="30"/>
  <c r="AW37" i="30"/>
  <c r="AW36" i="30"/>
  <c r="AW33" i="30"/>
  <c r="AW32" i="30"/>
  <c r="AW31" i="30"/>
  <c r="AW30" i="30"/>
  <c r="AW29" i="30"/>
  <c r="AW28" i="30"/>
  <c r="AW27" i="30"/>
  <c r="AW25" i="30"/>
  <c r="AW20" i="30"/>
  <c r="AW19" i="30"/>
  <c r="AW18" i="30"/>
  <c r="AW17" i="30"/>
  <c r="AW16" i="30"/>
  <c r="AW15" i="30"/>
  <c r="AW14" i="30"/>
  <c r="AW11" i="30"/>
  <c r="I23" i="79"/>
  <c r="K23" i="79" s="1"/>
  <c r="M23" i="79"/>
  <c r="W23" i="84"/>
  <c r="O23" i="79" s="1"/>
  <c r="S23" i="79" s="1"/>
  <c r="U23" i="79" s="1"/>
  <c r="W41" i="30" s="1"/>
  <c r="AW9" i="81"/>
  <c r="AY9" i="81" s="1"/>
  <c r="AO9" i="81"/>
  <c r="AW9" i="82"/>
  <c r="AY9" i="82" s="1"/>
  <c r="AO9" i="82"/>
  <c r="AO9" i="84"/>
  <c r="AG9" i="84"/>
  <c r="W9" i="79" s="1"/>
  <c r="AA9" i="79" s="1"/>
  <c r="AC9" i="79" s="1"/>
  <c r="BU9" i="81"/>
  <c r="BW9" i="81" s="1"/>
  <c r="BM9" i="81"/>
  <c r="BU9" i="82"/>
  <c r="BW9" i="82" s="1"/>
  <c r="BM9" i="82"/>
  <c r="BI9" i="84"/>
  <c r="BA9" i="84"/>
  <c r="AO9" i="79" s="1"/>
  <c r="CS9" i="81"/>
  <c r="CU9" i="81" s="1"/>
  <c r="CK9" i="81"/>
  <c r="CS9" i="82"/>
  <c r="CU9" i="82" s="1"/>
  <c r="CK9" i="82"/>
  <c r="CC9" i="84"/>
  <c r="BU9" i="84"/>
  <c r="BG9" i="79" s="1"/>
  <c r="BK9" i="79" s="1"/>
  <c r="BM9" i="79" s="1"/>
  <c r="DQ9" i="81"/>
  <c r="DS9" i="81" s="1"/>
  <c r="DI9" i="81"/>
  <c r="DQ9" i="82"/>
  <c r="DS9" i="82" s="1"/>
  <c r="DI9" i="82"/>
  <c r="CW9" i="84"/>
  <c r="CO9" i="84"/>
  <c r="BY9" i="79" s="1"/>
  <c r="AW46" i="45"/>
  <c r="AW45" i="45"/>
  <c r="AW43" i="45"/>
  <c r="AW42" i="45"/>
  <c r="AW41" i="45"/>
  <c r="AW40" i="45"/>
  <c r="AW39" i="45"/>
  <c r="AW38" i="45"/>
  <c r="AW37" i="45"/>
  <c r="AW36" i="45"/>
  <c r="AW33" i="45"/>
  <c r="AW32" i="45"/>
  <c r="AW31" i="45"/>
  <c r="AW30" i="45"/>
  <c r="AW29" i="45"/>
  <c r="AW28" i="45"/>
  <c r="AW27" i="45"/>
  <c r="AW25" i="45"/>
  <c r="AW20" i="45"/>
  <c r="AW19" i="45"/>
  <c r="AW18" i="45"/>
  <c r="AW17" i="45"/>
  <c r="AW16" i="45"/>
  <c r="AW15" i="45"/>
  <c r="AW14" i="45"/>
  <c r="AW11" i="45"/>
  <c r="I9" i="79"/>
  <c r="K9" i="79" s="1"/>
  <c r="M9" i="79"/>
  <c r="W9" i="84"/>
  <c r="O9" i="79" s="1"/>
  <c r="S9" i="79" s="1"/>
  <c r="U9" i="79" s="1"/>
  <c r="AW8" i="81"/>
  <c r="AY8" i="81" s="1"/>
  <c r="AO8" i="81"/>
  <c r="AW8" i="82"/>
  <c r="AY8" i="82" s="1"/>
  <c r="AO8" i="82"/>
  <c r="AO8" i="84"/>
  <c r="AG8" i="84"/>
  <c r="W8" i="79" s="1"/>
  <c r="AA8" i="79" s="1"/>
  <c r="AC8" i="79" s="1"/>
  <c r="BU8" i="81"/>
  <c r="BW8" i="81" s="1"/>
  <c r="BM8" i="81"/>
  <c r="BU8" i="82"/>
  <c r="BW8" i="82" s="1"/>
  <c r="BM8" i="82"/>
  <c r="BI8" i="84"/>
  <c r="BA8" i="84"/>
  <c r="AO8" i="79" s="1"/>
  <c r="CS8" i="81"/>
  <c r="CU8" i="81" s="1"/>
  <c r="CK8" i="81"/>
  <c r="CS8" i="82"/>
  <c r="CU8" i="82" s="1"/>
  <c r="CK8" i="82"/>
  <c r="CC8" i="84"/>
  <c r="BU8" i="84"/>
  <c r="BG8" i="79" s="1"/>
  <c r="BK8" i="79" s="1"/>
  <c r="BM8" i="79" s="1"/>
  <c r="DQ8" i="81"/>
  <c r="DS8" i="81" s="1"/>
  <c r="DI8" i="81"/>
  <c r="DQ8" i="82"/>
  <c r="DS8" i="82" s="1"/>
  <c r="DI8" i="82"/>
  <c r="CW8" i="84"/>
  <c r="CO8" i="84"/>
  <c r="BY8" i="79" s="1"/>
  <c r="E8" i="79"/>
  <c r="M8" i="79"/>
  <c r="W8" i="84"/>
  <c r="O8" i="79" s="1"/>
  <c r="S8" i="79" s="1"/>
  <c r="U8" i="79" s="1"/>
  <c r="BC23" i="92"/>
  <c r="BC23" i="91"/>
  <c r="BC23" i="90"/>
  <c r="BC23" i="89"/>
  <c r="BC23" i="88"/>
  <c r="S12" i="23"/>
  <c r="S13" i="23"/>
  <c r="S21" i="23"/>
  <c r="S22" i="23"/>
  <c r="S12" i="25"/>
  <c r="S13" i="25"/>
  <c r="S21" i="25"/>
  <c r="S22" i="25"/>
  <c r="S11" i="23"/>
  <c r="S54" i="23"/>
  <c r="S55" i="23"/>
  <c r="S57" i="23"/>
  <c r="S58" i="23"/>
  <c r="S63" i="23"/>
  <c r="S64" i="23"/>
  <c r="S66" i="23"/>
  <c r="S67" i="23"/>
  <c r="S11" i="25"/>
  <c r="S54" i="25"/>
  <c r="S55" i="25"/>
  <c r="S57" i="25"/>
  <c r="S58" i="25"/>
  <c r="S63" i="25"/>
  <c r="S64" i="25"/>
  <c r="S66" i="25"/>
  <c r="S67" i="2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Y8" i="47"/>
  <c r="Y25" i="47" s="1"/>
  <c r="W8" i="47"/>
  <c r="W25" i="47" s="1"/>
  <c r="AC35" i="46"/>
  <c r="CG72" i="52"/>
  <c r="CA72" i="52"/>
  <c r="CE72" i="52" s="1"/>
  <c r="BW72" i="52"/>
  <c r="BQ72" i="52"/>
  <c r="BQ78" i="52" s="1"/>
  <c r="BQ79" i="52" s="1"/>
  <c r="BM72" i="52"/>
  <c r="BG72" i="52"/>
  <c r="BG78" i="52" s="1"/>
  <c r="BG79" i="52" s="1"/>
  <c r="BC72" i="52"/>
  <c r="AW72" i="52"/>
  <c r="AS72" i="52"/>
  <c r="AM72" i="52"/>
  <c r="AI72" i="52"/>
  <c r="AC72" i="52"/>
  <c r="AC78" i="52" s="1"/>
  <c r="AC79" i="52" s="1"/>
  <c r="Y72" i="52"/>
  <c r="Q72" i="52"/>
  <c r="M78" i="52"/>
  <c r="Q8" i="50"/>
  <c r="W22" i="54"/>
  <c r="W9" i="54"/>
  <c r="W18" i="54" s="1"/>
  <c r="W8" i="54"/>
  <c r="W8" i="50"/>
  <c r="W9" i="50"/>
  <c r="W44" i="56"/>
  <c r="Y44" i="56"/>
  <c r="W42" i="56"/>
  <c r="Y42" i="56"/>
  <c r="W40" i="56"/>
  <c r="Y40" i="56"/>
  <c r="W38" i="56"/>
  <c r="Y38" i="56"/>
  <c r="W36" i="56"/>
  <c r="Y36" i="56"/>
  <c r="W34" i="56"/>
  <c r="Y34" i="56"/>
  <c r="AE14" i="48"/>
  <c r="W16" i="56"/>
  <c r="Y16" i="56"/>
  <c r="W15" i="56"/>
  <c r="Y15" i="56"/>
  <c r="W13" i="56"/>
  <c r="Y13" i="56"/>
  <c r="W12" i="56"/>
  <c r="Y12" i="56"/>
  <c r="W11" i="56"/>
  <c r="Y11" i="56"/>
  <c r="W10" i="56"/>
  <c r="Y10" i="56"/>
  <c r="M20" i="56"/>
  <c r="K17" i="56"/>
  <c r="AM17" i="56"/>
  <c r="AS17" i="56" s="1"/>
  <c r="AC17" i="56"/>
  <c r="AI17" i="56" s="1"/>
  <c r="Q17" i="56"/>
  <c r="Y17" i="56" s="1"/>
  <c r="W8" i="56"/>
  <c r="Y8" i="56"/>
  <c r="K19" i="56"/>
  <c r="AM19" i="56"/>
  <c r="AS19" i="56" s="1"/>
  <c r="AC19" i="56"/>
  <c r="AI19" i="56" s="1"/>
  <c r="Q19" i="56"/>
  <c r="Y19" i="56" s="1"/>
  <c r="W32" i="56"/>
  <c r="Y32" i="56"/>
  <c r="E44" i="10"/>
  <c r="BY11" i="52"/>
  <c r="CC11" i="52" s="1"/>
  <c r="AO11" i="52"/>
  <c r="BY13" i="52"/>
  <c r="CC13" i="52" s="1"/>
  <c r="AO13" i="52"/>
  <c r="BY17" i="52"/>
  <c r="CC17" i="52" s="1"/>
  <c r="AO17" i="52"/>
  <c r="BY18" i="52"/>
  <c r="CC18" i="52" s="1"/>
  <c r="AO18" i="52"/>
  <c r="BY20" i="52"/>
  <c r="CC20" i="52" s="1"/>
  <c r="AO20" i="52"/>
  <c r="BY21" i="52"/>
  <c r="CC21" i="52" s="1"/>
  <c r="AO21" i="52"/>
  <c r="BY36" i="52"/>
  <c r="CC36" i="52" s="1"/>
  <c r="AO36" i="52"/>
  <c r="BY86" i="52"/>
  <c r="CC86" i="52" s="1"/>
  <c r="AO86" i="52"/>
  <c r="BY88" i="52"/>
  <c r="CC88" i="52" s="1"/>
  <c r="AO88" i="52"/>
  <c r="BY96" i="52"/>
  <c r="CC96" i="52" s="1"/>
  <c r="AO96" i="52"/>
  <c r="BY8" i="52"/>
  <c r="CC8" i="52" s="1"/>
  <c r="AO8" i="52"/>
  <c r="U9" i="52"/>
  <c r="Q9" i="52"/>
  <c r="BY9" i="52"/>
  <c r="AO9" i="52"/>
  <c r="AM9" i="52"/>
  <c r="BY37" i="52"/>
  <c r="CC37" i="52" s="1"/>
  <c r="AO37" i="52"/>
  <c r="BY41" i="52"/>
  <c r="CC41" i="52" s="1"/>
  <c r="AO41" i="52"/>
  <c r="BY42" i="52"/>
  <c r="CC42" i="52" s="1"/>
  <c r="AO42" i="52"/>
  <c r="BY44" i="52"/>
  <c r="CC44" i="52" s="1"/>
  <c r="AO44" i="52"/>
  <c r="BY52" i="52"/>
  <c r="CC52" i="52" s="1"/>
  <c r="AO52" i="52"/>
  <c r="BY97" i="52"/>
  <c r="CC97" i="52" s="1"/>
  <c r="AO97" i="52"/>
  <c r="CA8" i="52"/>
  <c r="BQ8" i="52"/>
  <c r="BG8" i="52"/>
  <c r="AW8" i="52"/>
  <c r="AM8" i="52"/>
  <c r="AC8" i="52"/>
  <c r="Q8" i="52"/>
  <c r="AQ21" i="30"/>
  <c r="AQ13" i="30"/>
  <c r="AQ12" i="30"/>
  <c r="AQ10" i="30"/>
  <c r="AQ9" i="30"/>
  <c r="AQ21" i="32"/>
  <c r="AQ13" i="32"/>
  <c r="AQ12" i="32"/>
  <c r="AQ10" i="32"/>
  <c r="AQ9" i="32"/>
  <c r="AQ21" i="33"/>
  <c r="AQ13" i="33"/>
  <c r="AQ12" i="33"/>
  <c r="AQ10" i="33"/>
  <c r="AQ9" i="33"/>
  <c r="AQ21" i="34"/>
  <c r="AQ13" i="34"/>
  <c r="AQ12" i="34"/>
  <c r="AQ10" i="34"/>
  <c r="AQ9" i="34"/>
  <c r="AQ21" i="31"/>
  <c r="AQ13" i="31"/>
  <c r="AQ12" i="31"/>
  <c r="AQ10" i="31"/>
  <c r="AQ9" i="31"/>
  <c r="AQ21" i="35"/>
  <c r="AQ13" i="35"/>
  <c r="AQ12" i="35"/>
  <c r="AQ10" i="35"/>
  <c r="AQ9" i="35"/>
  <c r="AQ21" i="36"/>
  <c r="AQ13" i="36"/>
  <c r="AQ12" i="36"/>
  <c r="AQ10" i="36"/>
  <c r="AQ9" i="36"/>
  <c r="AQ21" i="37"/>
  <c r="AQ13" i="37"/>
  <c r="AQ12" i="37"/>
  <c r="AQ10" i="37"/>
  <c r="AQ9" i="37"/>
  <c r="AQ21" i="38"/>
  <c r="AQ13" i="38"/>
  <c r="AQ12" i="38"/>
  <c r="AQ10" i="38"/>
  <c r="AQ9" i="38"/>
  <c r="AQ21" i="39"/>
  <c r="AQ13" i="39"/>
  <c r="AQ12" i="39"/>
  <c r="AQ10" i="39"/>
  <c r="AQ9" i="39"/>
  <c r="AQ21" i="40"/>
  <c r="AQ13" i="40"/>
  <c r="AQ12" i="40"/>
  <c r="AQ10" i="40"/>
  <c r="AQ9" i="40"/>
  <c r="AQ21" i="41"/>
  <c r="AQ13" i="41"/>
  <c r="AQ12" i="41"/>
  <c r="AQ10" i="41"/>
  <c r="AQ9" i="41"/>
  <c r="AQ21" i="42"/>
  <c r="AQ13" i="42"/>
  <c r="AQ12" i="42"/>
  <c r="AQ10" i="42"/>
  <c r="AQ9" i="42"/>
  <c r="AQ21" i="43"/>
  <c r="AQ13" i="43"/>
  <c r="AQ12" i="43"/>
  <c r="AQ10" i="43"/>
  <c r="AQ9" i="43"/>
  <c r="AQ21" i="44"/>
  <c r="AQ13" i="44"/>
  <c r="AQ12" i="44"/>
  <c r="AQ10" i="44"/>
  <c r="AQ9" i="44"/>
  <c r="AQ21" i="45"/>
  <c r="AQ13" i="45"/>
  <c r="AQ12" i="45"/>
  <c r="AQ10" i="45"/>
  <c r="AQ9" i="45"/>
  <c r="AQ21" i="46"/>
  <c r="AS21" i="46" s="1"/>
  <c r="AQ13" i="46"/>
  <c r="AS13" i="46" s="1"/>
  <c r="AQ12" i="46"/>
  <c r="AS12" i="46" s="1"/>
  <c r="AQ10" i="46"/>
  <c r="AS10" i="46" s="1"/>
  <c r="AQ9" i="46"/>
  <c r="AS9" i="46" s="1"/>
  <c r="AQ34" i="30"/>
  <c r="AQ26" i="30"/>
  <c r="AQ24" i="30"/>
  <c r="AQ23" i="30"/>
  <c r="AQ22" i="30"/>
  <c r="AQ8" i="30"/>
  <c r="AQ34" i="32"/>
  <c r="AQ26" i="32"/>
  <c r="AQ24" i="32"/>
  <c r="AQ23" i="32"/>
  <c r="AQ22" i="32"/>
  <c r="AQ8" i="32"/>
  <c r="AQ34" i="33"/>
  <c r="AQ26" i="33"/>
  <c r="AQ24" i="33"/>
  <c r="AQ23" i="33"/>
  <c r="AQ22" i="33"/>
  <c r="AQ8" i="33"/>
  <c r="AQ34" i="34"/>
  <c r="AQ26" i="34"/>
  <c r="AQ24" i="34"/>
  <c r="AQ23" i="34"/>
  <c r="AQ22" i="34"/>
  <c r="AQ8" i="34"/>
  <c r="AQ34" i="31"/>
  <c r="AQ26" i="31"/>
  <c r="AQ24" i="31"/>
  <c r="AQ23" i="31"/>
  <c r="AQ22" i="31"/>
  <c r="AQ8" i="31"/>
  <c r="AQ34" i="35"/>
  <c r="AQ26" i="35"/>
  <c r="AQ24" i="35"/>
  <c r="AQ23" i="35"/>
  <c r="AQ22" i="35"/>
  <c r="AQ8" i="35"/>
  <c r="AQ34" i="36"/>
  <c r="AQ26" i="36"/>
  <c r="AQ24" i="36"/>
  <c r="AQ23" i="36"/>
  <c r="AQ22" i="36"/>
  <c r="AQ8" i="36"/>
  <c r="AQ34" i="37"/>
  <c r="AQ26" i="37"/>
  <c r="AQ24" i="37"/>
  <c r="AQ23" i="37"/>
  <c r="AQ22" i="37"/>
  <c r="AQ8" i="37"/>
  <c r="AQ34" i="38"/>
  <c r="AQ26" i="38"/>
  <c r="AQ24" i="38"/>
  <c r="AQ23" i="38"/>
  <c r="AQ22" i="38"/>
  <c r="AQ8" i="38"/>
  <c r="AQ34" i="39"/>
  <c r="AQ26" i="39"/>
  <c r="AQ24" i="39"/>
  <c r="AQ23" i="39"/>
  <c r="AQ22" i="39"/>
  <c r="AQ8" i="39"/>
  <c r="AQ34" i="40"/>
  <c r="AQ26" i="40"/>
  <c r="AQ24" i="40"/>
  <c r="AQ23" i="40"/>
  <c r="AQ22" i="40"/>
  <c r="AQ8" i="40"/>
  <c r="AQ34" i="41"/>
  <c r="AQ26" i="41"/>
  <c r="AQ24" i="41"/>
  <c r="AQ23" i="41"/>
  <c r="AQ22" i="41"/>
  <c r="AQ8" i="41"/>
  <c r="AQ34" i="42"/>
  <c r="AQ26" i="42"/>
  <c r="AQ24" i="42"/>
  <c r="AQ23" i="42"/>
  <c r="AQ22" i="42"/>
  <c r="AQ8" i="42"/>
  <c r="AQ34" i="43"/>
  <c r="AQ26" i="43"/>
  <c r="AQ24" i="43"/>
  <c r="AQ23" i="43"/>
  <c r="AQ22" i="43"/>
  <c r="AQ8" i="43"/>
  <c r="AQ34" i="44"/>
  <c r="AQ26" i="44"/>
  <c r="AQ24" i="44"/>
  <c r="AQ23" i="44"/>
  <c r="AQ22" i="44"/>
  <c r="AQ8" i="44"/>
  <c r="AQ34" i="45"/>
  <c r="AQ26" i="45"/>
  <c r="AQ24" i="45"/>
  <c r="AQ23" i="45"/>
  <c r="AQ22" i="45"/>
  <c r="AQ8" i="45"/>
  <c r="AQ34" i="46"/>
  <c r="AS34" i="46" s="1"/>
  <c r="AQ26" i="46"/>
  <c r="AS26" i="46" s="1"/>
  <c r="AQ24" i="46"/>
  <c r="AS24" i="46" s="1"/>
  <c r="AQ23" i="46"/>
  <c r="AS23" i="46" s="1"/>
  <c r="AQ22" i="46"/>
  <c r="AS22" i="46" s="1"/>
  <c r="AQ8" i="46"/>
  <c r="AS8" i="46" s="1"/>
  <c r="AS35" i="46" s="1"/>
  <c r="M8" i="7" l="1"/>
  <c r="AS48" i="46"/>
  <c r="W8" i="52"/>
  <c r="Y8" i="52"/>
  <c r="AI8" i="52"/>
  <c r="AS8" i="52"/>
  <c r="BC8" i="52"/>
  <c r="BM8" i="52"/>
  <c r="BW8" i="52"/>
  <c r="CG8" i="52"/>
  <c r="AQ9" i="52"/>
  <c r="CC9" i="52"/>
  <c r="CA9" i="52"/>
  <c r="W9" i="52"/>
  <c r="AQ8" i="52"/>
  <c r="CE8" i="52"/>
  <c r="W19" i="56"/>
  <c r="W17" i="56"/>
  <c r="W20" i="56" s="1"/>
  <c r="K20" i="56"/>
  <c r="AM20" i="56"/>
  <c r="AC20" i="56"/>
  <c r="Q20" i="56"/>
  <c r="W19" i="54"/>
  <c r="W17" i="54"/>
  <c r="W20" i="54" s="1"/>
  <c r="Y8" i="50"/>
  <c r="BE79" i="52"/>
  <c r="M79" i="52"/>
  <c r="Q78" i="52"/>
  <c r="W72" i="52"/>
  <c r="W78" i="52" s="1"/>
  <c r="W79" i="52" s="1"/>
  <c r="AM78" i="52"/>
  <c r="AQ72" i="52"/>
  <c r="AQ78" i="52" s="1"/>
  <c r="AQ79" i="52" s="1"/>
  <c r="E8" i="7"/>
  <c r="AC48" i="46"/>
  <c r="BE23" i="88"/>
  <c r="BE22" i="88"/>
  <c r="BE21" i="88"/>
  <c r="BE20" i="88"/>
  <c r="BE19" i="88"/>
  <c r="BE18" i="88"/>
  <c r="BE17" i="88"/>
  <c r="BE16" i="88"/>
  <c r="BE15" i="88"/>
  <c r="BE14" i="88"/>
  <c r="BE13" i="88"/>
  <c r="BE12" i="88"/>
  <c r="BE11" i="88"/>
  <c r="BE10" i="88"/>
  <c r="BE9" i="88"/>
  <c r="BE8" i="88"/>
  <c r="BE23" i="89"/>
  <c r="BE22" i="89"/>
  <c r="BE21" i="89"/>
  <c r="BE20" i="89"/>
  <c r="BE19" i="89"/>
  <c r="BE18" i="89"/>
  <c r="BE17" i="89"/>
  <c r="BE16" i="89"/>
  <c r="BE15" i="89"/>
  <c r="BE14" i="89"/>
  <c r="BE13" i="89"/>
  <c r="BE12" i="89"/>
  <c r="BE11" i="89"/>
  <c r="BE10" i="89"/>
  <c r="BE9" i="89"/>
  <c r="BE8" i="89"/>
  <c r="BE23" i="90"/>
  <c r="BE22" i="90"/>
  <c r="BE21" i="90"/>
  <c r="BE20" i="90"/>
  <c r="BE19" i="90"/>
  <c r="BE18" i="90"/>
  <c r="BE17" i="90"/>
  <c r="BE16" i="90"/>
  <c r="BE15" i="90"/>
  <c r="BE14" i="90"/>
  <c r="BE13" i="90"/>
  <c r="BE12" i="90"/>
  <c r="BE11" i="90"/>
  <c r="BE10" i="90"/>
  <c r="BE9" i="90"/>
  <c r="BE8" i="90"/>
  <c r="BE23" i="91"/>
  <c r="BE22" i="91"/>
  <c r="BE21" i="91"/>
  <c r="BE20" i="91"/>
  <c r="BE19" i="91"/>
  <c r="BE18" i="91"/>
  <c r="BE17" i="91"/>
  <c r="BE16" i="91"/>
  <c r="BE15" i="91"/>
  <c r="BE14" i="91"/>
  <c r="BE13" i="91"/>
  <c r="BE12" i="91"/>
  <c r="BE11" i="91"/>
  <c r="BE10" i="91"/>
  <c r="BE9" i="91"/>
  <c r="BE8" i="91"/>
  <c r="BE23" i="92"/>
  <c r="BE22" i="92"/>
  <c r="BE21" i="92"/>
  <c r="BE20" i="92"/>
  <c r="BE19" i="92"/>
  <c r="BE18" i="92"/>
  <c r="BE17" i="92"/>
  <c r="BE16" i="92"/>
  <c r="BE15" i="92"/>
  <c r="BE14" i="92"/>
  <c r="BE13" i="92"/>
  <c r="BE12" i="92"/>
  <c r="BE11" i="92"/>
  <c r="BE10" i="92"/>
  <c r="BE9" i="92"/>
  <c r="BE8" i="92"/>
  <c r="W41" i="46"/>
  <c r="Y41" i="46" s="1"/>
  <c r="W43" i="46"/>
  <c r="Y43" i="46" s="1"/>
  <c r="AG46" i="46"/>
  <c r="AI46" i="46" s="1"/>
  <c r="AG45" i="46"/>
  <c r="AI45" i="46" s="1"/>
  <c r="AI47" i="46" s="1"/>
  <c r="AO8" i="7" s="1"/>
  <c r="AG43" i="46"/>
  <c r="AI43" i="46" s="1"/>
  <c r="AG42" i="46"/>
  <c r="AI42" i="46" s="1"/>
  <c r="AG41" i="46"/>
  <c r="AI41" i="46" s="1"/>
  <c r="AG40" i="46"/>
  <c r="AI40" i="46" s="1"/>
  <c r="AG39" i="46"/>
  <c r="AI39" i="46" s="1"/>
  <c r="AG38" i="46"/>
  <c r="AI38" i="46" s="1"/>
  <c r="AG37" i="46"/>
  <c r="AI37" i="46" s="1"/>
  <c r="AG36" i="46"/>
  <c r="AI36" i="46" s="1"/>
  <c r="AI44" i="46" s="1"/>
  <c r="Y8" i="7" s="1"/>
  <c r="AG33" i="46"/>
  <c r="AI33" i="46" s="1"/>
  <c r="AG32" i="46"/>
  <c r="AI32" i="46" s="1"/>
  <c r="AG31" i="46"/>
  <c r="AI31" i="46" s="1"/>
  <c r="AG30" i="46"/>
  <c r="AI30" i="46" s="1"/>
  <c r="AG29" i="46"/>
  <c r="AI29" i="46" s="1"/>
  <c r="AG28" i="46"/>
  <c r="AI28" i="46" s="1"/>
  <c r="AG27" i="46"/>
  <c r="AI27" i="46" s="1"/>
  <c r="AG25" i="46"/>
  <c r="AI25" i="46" s="1"/>
  <c r="AG20" i="46"/>
  <c r="AI20" i="46" s="1"/>
  <c r="AG19" i="46"/>
  <c r="AI19" i="46" s="1"/>
  <c r="AG18" i="46"/>
  <c r="AI18" i="46" s="1"/>
  <c r="AG17" i="46"/>
  <c r="AI17" i="46" s="1"/>
  <c r="AG16" i="46"/>
  <c r="AI16" i="46" s="1"/>
  <c r="AG15" i="46"/>
  <c r="AI15" i="46" s="1"/>
  <c r="AG14" i="46"/>
  <c r="AI14" i="46" s="1"/>
  <c r="AG11" i="46"/>
  <c r="AI11" i="46" s="1"/>
  <c r="AW46" i="46"/>
  <c r="AY46" i="46" s="1"/>
  <c r="AW45" i="46"/>
  <c r="AY45" i="46" s="1"/>
  <c r="AY47" i="46" s="1"/>
  <c r="AW8" i="7" s="1"/>
  <c r="AW43" i="46"/>
  <c r="AY43" i="46" s="1"/>
  <c r="AW42" i="46"/>
  <c r="AY42" i="46" s="1"/>
  <c r="AW41" i="46"/>
  <c r="AY41" i="46" s="1"/>
  <c r="AW40" i="46"/>
  <c r="AY40" i="46" s="1"/>
  <c r="AW39" i="46"/>
  <c r="AY39" i="46" s="1"/>
  <c r="AW38" i="46"/>
  <c r="AY38" i="46" s="1"/>
  <c r="AW37" i="46"/>
  <c r="AY37" i="46" s="1"/>
  <c r="AW36" i="46"/>
  <c r="AY36" i="46" s="1"/>
  <c r="AY44" i="46" s="1"/>
  <c r="AG8" i="7" s="1"/>
  <c r="AW33" i="46"/>
  <c r="AY33" i="46" s="1"/>
  <c r="AW32" i="46"/>
  <c r="AY32" i="46" s="1"/>
  <c r="AW31" i="46"/>
  <c r="AY31" i="46" s="1"/>
  <c r="AW30" i="46"/>
  <c r="AY30" i="46" s="1"/>
  <c r="AW29" i="46"/>
  <c r="AY29" i="46" s="1"/>
  <c r="AW28" i="46"/>
  <c r="AY28" i="46" s="1"/>
  <c r="AW27" i="46"/>
  <c r="AY27" i="46" s="1"/>
  <c r="AW25" i="46"/>
  <c r="AY25" i="46" s="1"/>
  <c r="AW20" i="46"/>
  <c r="AY20" i="46" s="1"/>
  <c r="AW19" i="46"/>
  <c r="AY19" i="46" s="1"/>
  <c r="AW18" i="46"/>
  <c r="AY18" i="46" s="1"/>
  <c r="AW17" i="46"/>
  <c r="AY17" i="46" s="1"/>
  <c r="AW16" i="46"/>
  <c r="AY16" i="46" s="1"/>
  <c r="AW15" i="46"/>
  <c r="AY15" i="46" s="1"/>
  <c r="AW14" i="46"/>
  <c r="AY14" i="46" s="1"/>
  <c r="AW11" i="46"/>
  <c r="AY11" i="46" s="1"/>
  <c r="I8" i="79"/>
  <c r="K8" i="79" s="1"/>
  <c r="AM41" i="46" s="1"/>
  <c r="AO41" i="46" s="1"/>
  <c r="AW21" i="46"/>
  <c r="AY21" i="46" s="1"/>
  <c r="AW13" i="46"/>
  <c r="AY13" i="46" s="1"/>
  <c r="AW12" i="46"/>
  <c r="AY12" i="46" s="1"/>
  <c r="AW10" i="46"/>
  <c r="AY10" i="46" s="1"/>
  <c r="AW9" i="46"/>
  <c r="AY9" i="46" s="1"/>
  <c r="CC8" i="79"/>
  <c r="CE8" i="79" s="1"/>
  <c r="CG8" i="79"/>
  <c r="CY8" i="84"/>
  <c r="CI8" i="79" s="1"/>
  <c r="CM8" i="79" s="1"/>
  <c r="CO8" i="79" s="1"/>
  <c r="BO8" i="79"/>
  <c r="CE8" i="84"/>
  <c r="BQ8" i="79" s="1"/>
  <c r="BU8" i="79" s="1"/>
  <c r="BW8" i="79" s="1"/>
  <c r="AW34" i="46"/>
  <c r="AY34" i="46" s="1"/>
  <c r="AW26" i="46"/>
  <c r="AY26" i="46" s="1"/>
  <c r="AW24" i="46"/>
  <c r="AY24" i="46" s="1"/>
  <c r="AW23" i="46"/>
  <c r="AY23" i="46" s="1"/>
  <c r="AW22" i="46"/>
  <c r="AY22" i="46" s="1"/>
  <c r="AW8" i="46"/>
  <c r="AY8" i="46" s="1"/>
  <c r="AY35" i="46" s="1"/>
  <c r="AS8" i="79"/>
  <c r="AU8" i="79" s="1"/>
  <c r="AW8" i="79"/>
  <c r="BK8" i="84"/>
  <c r="AY8" i="79" s="1"/>
  <c r="BC8" i="79" s="1"/>
  <c r="BE8" i="79" s="1"/>
  <c r="W8" i="46" s="1"/>
  <c r="AE8" i="79"/>
  <c r="AQ8" i="84"/>
  <c r="AG8" i="79" s="1"/>
  <c r="AK8" i="79" s="1"/>
  <c r="AM8" i="79" s="1"/>
  <c r="W41" i="45"/>
  <c r="W43" i="45"/>
  <c r="AG46" i="45"/>
  <c r="AG45" i="45"/>
  <c r="AG43" i="45"/>
  <c r="AG42" i="45"/>
  <c r="AG41" i="45"/>
  <c r="AG40" i="45"/>
  <c r="AG39" i="45"/>
  <c r="AG38" i="45"/>
  <c r="AG37" i="45"/>
  <c r="AG36" i="45"/>
  <c r="AG33" i="45"/>
  <c r="AG32" i="45"/>
  <c r="AG31" i="45"/>
  <c r="AG30" i="45"/>
  <c r="AG29" i="45"/>
  <c r="AG28" i="45"/>
  <c r="AG27" i="45"/>
  <c r="AG25" i="45"/>
  <c r="AG20" i="45"/>
  <c r="AG19" i="45"/>
  <c r="AG18" i="45"/>
  <c r="AG17" i="45"/>
  <c r="AG16" i="45"/>
  <c r="AG15" i="45"/>
  <c r="AG14" i="45"/>
  <c r="AG11" i="45"/>
  <c r="AW21" i="45"/>
  <c r="AW13" i="45"/>
  <c r="AW12" i="45"/>
  <c r="AW10" i="45"/>
  <c r="AW9" i="45"/>
  <c r="CC9" i="79"/>
  <c r="CE9" i="79" s="1"/>
  <c r="CG9" i="79"/>
  <c r="CY9" i="84"/>
  <c r="CI9" i="79" s="1"/>
  <c r="CM9" i="79" s="1"/>
  <c r="CO9" i="79" s="1"/>
  <c r="BO9" i="79"/>
  <c r="CE9" i="84"/>
  <c r="BQ9" i="79" s="1"/>
  <c r="BU9" i="79" s="1"/>
  <c r="BW9" i="79" s="1"/>
  <c r="AW34" i="45"/>
  <c r="AW26" i="45"/>
  <c r="AW24" i="45"/>
  <c r="AW23" i="45"/>
  <c r="AW22" i="45"/>
  <c r="AW8" i="45"/>
  <c r="AS9" i="79"/>
  <c r="AU9" i="79" s="1"/>
  <c r="AW9" i="79"/>
  <c r="BK9" i="84"/>
  <c r="AY9" i="79" s="1"/>
  <c r="BC9" i="79" s="1"/>
  <c r="BE9" i="79" s="1"/>
  <c r="W8" i="45" s="1"/>
  <c r="AE9" i="79"/>
  <c r="AQ9" i="84"/>
  <c r="AG9" i="79" s="1"/>
  <c r="AK9" i="79" s="1"/>
  <c r="AM9" i="79" s="1"/>
  <c r="Y41" i="30"/>
  <c r="AC41" i="30"/>
  <c r="E28" i="28"/>
  <c r="AG46" i="30"/>
  <c r="AG45" i="30"/>
  <c r="AG41" i="30"/>
  <c r="AI41" i="30" s="1"/>
  <c r="AG40" i="30"/>
  <c r="AG39" i="30"/>
  <c r="AG38" i="30"/>
  <c r="AG37" i="30"/>
  <c r="AG36" i="30"/>
  <c r="AG33" i="30"/>
  <c r="AG32" i="30"/>
  <c r="AG31" i="30"/>
  <c r="AG30" i="30"/>
  <c r="AG29" i="30"/>
  <c r="AG28" i="30"/>
  <c r="AG27" i="30"/>
  <c r="AG25" i="30"/>
  <c r="AG20" i="30"/>
  <c r="AG19" i="30"/>
  <c r="AG18" i="30"/>
  <c r="AG17" i="30"/>
  <c r="AG16" i="30"/>
  <c r="AG15" i="30"/>
  <c r="AG14" i="30"/>
  <c r="AG11" i="30"/>
  <c r="AW21" i="30"/>
  <c r="AW13" i="30"/>
  <c r="AW12" i="30"/>
  <c r="AW10" i="30"/>
  <c r="AW9" i="30"/>
  <c r="CC23" i="79"/>
  <c r="CE23" i="79" s="1"/>
  <c r="CG23" i="79"/>
  <c r="CY23" i="84"/>
  <c r="CI23" i="79" s="1"/>
  <c r="CM23" i="79" s="1"/>
  <c r="CO23" i="79" s="1"/>
  <c r="BO23" i="79"/>
  <c r="CE23" i="84"/>
  <c r="BQ23" i="79" s="1"/>
  <c r="BU23" i="79" s="1"/>
  <c r="BW23" i="79" s="1"/>
  <c r="AW34" i="30"/>
  <c r="AW26" i="30"/>
  <c r="AW24" i="30"/>
  <c r="AW23" i="30"/>
  <c r="AW22" i="30"/>
  <c r="AW8" i="30"/>
  <c r="AS23" i="79"/>
  <c r="AU23" i="79" s="1"/>
  <c r="AW23" i="79"/>
  <c r="BK23" i="84"/>
  <c r="AY23" i="79" s="1"/>
  <c r="BC23" i="79" s="1"/>
  <c r="BE23" i="79" s="1"/>
  <c r="W8" i="30" s="1"/>
  <c r="AE23" i="79"/>
  <c r="AQ23" i="84"/>
  <c r="AG23" i="79" s="1"/>
  <c r="AK23" i="79" s="1"/>
  <c r="AM23" i="79" s="1"/>
  <c r="W41" i="44"/>
  <c r="W43" i="44"/>
  <c r="AG46" i="44"/>
  <c r="AG45" i="44"/>
  <c r="AG43" i="44"/>
  <c r="AG42" i="44"/>
  <c r="AG41" i="44"/>
  <c r="AG40" i="44"/>
  <c r="AG39" i="44"/>
  <c r="AG38" i="44"/>
  <c r="AG37" i="44"/>
  <c r="AG36" i="44"/>
  <c r="AG33" i="44"/>
  <c r="AG32" i="44"/>
  <c r="AG31" i="44"/>
  <c r="AG30" i="44"/>
  <c r="AG29" i="44"/>
  <c r="AG28" i="44"/>
  <c r="AG27" i="44"/>
  <c r="AG25" i="44"/>
  <c r="AG20" i="44"/>
  <c r="AG19" i="44"/>
  <c r="AG18" i="44"/>
  <c r="AG17" i="44"/>
  <c r="AG16" i="44"/>
  <c r="AG15" i="44"/>
  <c r="AG14" i="44"/>
  <c r="AG11" i="44"/>
  <c r="AW21" i="44"/>
  <c r="AW13" i="44"/>
  <c r="AW12" i="44"/>
  <c r="AW10" i="44"/>
  <c r="AW9" i="44"/>
  <c r="CC10" i="79"/>
  <c r="CE10" i="79" s="1"/>
  <c r="CG10" i="79"/>
  <c r="CY10" i="84"/>
  <c r="CI10" i="79" s="1"/>
  <c r="CM10" i="79" s="1"/>
  <c r="CO10" i="79" s="1"/>
  <c r="BO10" i="79"/>
  <c r="CE10" i="84"/>
  <c r="BQ10" i="79" s="1"/>
  <c r="BU10" i="79" s="1"/>
  <c r="BW10" i="79" s="1"/>
  <c r="AW34" i="44"/>
  <c r="AW26" i="44"/>
  <c r="AW24" i="44"/>
  <c r="AW23" i="44"/>
  <c r="AW22" i="44"/>
  <c r="AW8" i="44"/>
  <c r="AS10" i="79"/>
  <c r="AU10" i="79" s="1"/>
  <c r="AW10" i="79"/>
  <c r="BK10" i="84"/>
  <c r="AY10" i="79" s="1"/>
  <c r="BC10" i="79" s="1"/>
  <c r="BE10" i="79" s="1"/>
  <c r="W8" i="44" s="1"/>
  <c r="AE10" i="79"/>
  <c r="AQ10" i="84"/>
  <c r="AG10" i="79" s="1"/>
  <c r="AK10" i="79" s="1"/>
  <c r="AM10" i="79" s="1"/>
  <c r="W41" i="43"/>
  <c r="W43" i="43"/>
  <c r="AG46" i="43"/>
  <c r="AG45" i="43"/>
  <c r="AG43" i="43"/>
  <c r="AG42" i="43"/>
  <c r="AG41" i="43"/>
  <c r="AG40" i="43"/>
  <c r="AG39" i="43"/>
  <c r="AG38" i="43"/>
  <c r="AG37" i="43"/>
  <c r="AG36" i="43"/>
  <c r="AG33" i="43"/>
  <c r="AG32" i="43"/>
  <c r="AG31" i="43"/>
  <c r="AG30" i="43"/>
  <c r="AG29" i="43"/>
  <c r="AG28" i="43"/>
  <c r="AG27" i="43"/>
  <c r="AG25" i="43"/>
  <c r="AG20" i="43"/>
  <c r="AG19" i="43"/>
  <c r="AG18" i="43"/>
  <c r="AG17" i="43"/>
  <c r="AG16" i="43"/>
  <c r="AG15" i="43"/>
  <c r="AG14" i="43"/>
  <c r="AG11" i="43"/>
  <c r="AW21" i="43"/>
  <c r="AW13" i="43"/>
  <c r="AW12" i="43"/>
  <c r="AW10" i="43"/>
  <c r="AW9" i="43"/>
  <c r="CC11" i="79"/>
  <c r="CE11" i="79" s="1"/>
  <c r="CG11" i="79"/>
  <c r="CY11" i="84"/>
  <c r="CI11" i="79" s="1"/>
  <c r="CM11" i="79" s="1"/>
  <c r="CO11" i="79" s="1"/>
  <c r="BO11" i="79"/>
  <c r="CE11" i="84"/>
  <c r="BQ11" i="79" s="1"/>
  <c r="BU11" i="79" s="1"/>
  <c r="BW11" i="79" s="1"/>
  <c r="AW34" i="43"/>
  <c r="AW26" i="43"/>
  <c r="AW24" i="43"/>
  <c r="AW23" i="43"/>
  <c r="AW22" i="43"/>
  <c r="AW8" i="43"/>
  <c r="AS11" i="79"/>
  <c r="AU11" i="79" s="1"/>
  <c r="AW11" i="79"/>
  <c r="BK11" i="84"/>
  <c r="AY11" i="79" s="1"/>
  <c r="BC11" i="79" s="1"/>
  <c r="BE11" i="79" s="1"/>
  <c r="W8" i="43" s="1"/>
  <c r="AE11" i="79"/>
  <c r="AQ11" i="84"/>
  <c r="AG11" i="79" s="1"/>
  <c r="AK11" i="79" s="1"/>
  <c r="AM11" i="79" s="1"/>
  <c r="W41" i="42"/>
  <c r="W43" i="42"/>
  <c r="AG46" i="42"/>
  <c r="AG45" i="42"/>
  <c r="AG43" i="42"/>
  <c r="AG42" i="42"/>
  <c r="AG41" i="42"/>
  <c r="AG40" i="42"/>
  <c r="AG39" i="42"/>
  <c r="AG38" i="42"/>
  <c r="AG37" i="42"/>
  <c r="AG36" i="42"/>
  <c r="AG33" i="42"/>
  <c r="AG32" i="42"/>
  <c r="AG31" i="42"/>
  <c r="AG30" i="42"/>
  <c r="AG29" i="42"/>
  <c r="AG28" i="42"/>
  <c r="AG27" i="42"/>
  <c r="AG25" i="42"/>
  <c r="AG20" i="42"/>
  <c r="AG19" i="42"/>
  <c r="AG18" i="42"/>
  <c r="AG17" i="42"/>
  <c r="AG16" i="42"/>
  <c r="AG15" i="42"/>
  <c r="AG14" i="42"/>
  <c r="AG11" i="42"/>
  <c r="AW21" i="42"/>
  <c r="AW13" i="42"/>
  <c r="AW12" i="42"/>
  <c r="AW10" i="42"/>
  <c r="AW9" i="42"/>
  <c r="CC12" i="79"/>
  <c r="CE12" i="79" s="1"/>
  <c r="CG12" i="79"/>
  <c r="CY12" i="84"/>
  <c r="CI12" i="79" s="1"/>
  <c r="CM12" i="79" s="1"/>
  <c r="CO12" i="79" s="1"/>
  <c r="BO12" i="79"/>
  <c r="CE12" i="84"/>
  <c r="BQ12" i="79" s="1"/>
  <c r="BU12" i="79" s="1"/>
  <c r="BW12" i="79" s="1"/>
  <c r="AW34" i="42"/>
  <c r="AW26" i="42"/>
  <c r="AW24" i="42"/>
  <c r="AW23" i="42"/>
  <c r="AW22" i="42"/>
  <c r="AW8" i="42"/>
  <c r="AS12" i="79"/>
  <c r="AU12" i="79" s="1"/>
  <c r="AW12" i="79"/>
  <c r="BK12" i="84"/>
  <c r="AY12" i="79" s="1"/>
  <c r="BC12" i="79" s="1"/>
  <c r="BE12" i="79" s="1"/>
  <c r="W8" i="42" s="1"/>
  <c r="AE12" i="79"/>
  <c r="AQ12" i="84"/>
  <c r="AG12" i="79" s="1"/>
  <c r="AK12" i="79" s="1"/>
  <c r="AM12" i="79" s="1"/>
  <c r="W41" i="41"/>
  <c r="W43" i="41"/>
  <c r="AG46" i="41"/>
  <c r="AG45" i="41"/>
  <c r="AG43" i="41"/>
  <c r="AG42" i="41"/>
  <c r="AG41" i="41"/>
  <c r="AG40" i="41"/>
  <c r="AG39" i="41"/>
  <c r="AG38" i="41"/>
  <c r="AG37" i="41"/>
  <c r="AG36" i="41"/>
  <c r="AG33" i="41"/>
  <c r="AG32" i="41"/>
  <c r="AG31" i="41"/>
  <c r="AG30" i="41"/>
  <c r="AG29" i="41"/>
  <c r="AG28" i="41"/>
  <c r="AG27" i="41"/>
  <c r="AG25" i="41"/>
  <c r="AG20" i="41"/>
  <c r="AG19" i="41"/>
  <c r="AG18" i="41"/>
  <c r="AG17" i="41"/>
  <c r="AG16" i="41"/>
  <c r="AG15" i="41"/>
  <c r="AG14" i="41"/>
  <c r="AG11" i="41"/>
  <c r="AW21" i="41"/>
  <c r="AW13" i="41"/>
  <c r="AW12" i="41"/>
  <c r="AW10" i="41"/>
  <c r="AW9" i="41"/>
  <c r="CC13" i="79"/>
  <c r="CE13" i="79" s="1"/>
  <c r="CG13" i="79"/>
  <c r="CY13" i="84"/>
  <c r="CI13" i="79" s="1"/>
  <c r="CM13" i="79" s="1"/>
  <c r="CO13" i="79" s="1"/>
  <c r="BO13" i="79"/>
  <c r="CE13" i="84"/>
  <c r="BQ13" i="79" s="1"/>
  <c r="BU13" i="79" s="1"/>
  <c r="BW13" i="79" s="1"/>
  <c r="AW34" i="41"/>
  <c r="AW26" i="41"/>
  <c r="AW24" i="41"/>
  <c r="AW23" i="41"/>
  <c r="AW22" i="41"/>
  <c r="AW8" i="41"/>
  <c r="AS13" i="79"/>
  <c r="AU13" i="79" s="1"/>
  <c r="AW13" i="79"/>
  <c r="BK13" i="84"/>
  <c r="AY13" i="79" s="1"/>
  <c r="BC13" i="79" s="1"/>
  <c r="BE13" i="79" s="1"/>
  <c r="W8" i="41" s="1"/>
  <c r="AE13" i="79"/>
  <c r="AQ13" i="84"/>
  <c r="AG13" i="79" s="1"/>
  <c r="AK13" i="79" s="1"/>
  <c r="AM13" i="79" s="1"/>
  <c r="W41" i="40"/>
  <c r="W43" i="40"/>
  <c r="AG46" i="40"/>
  <c r="AG45" i="40"/>
  <c r="AG43" i="40"/>
  <c r="AG42" i="40"/>
  <c r="AG41" i="40"/>
  <c r="AG40" i="40"/>
  <c r="AG39" i="40"/>
  <c r="AG38" i="40"/>
  <c r="AG37" i="40"/>
  <c r="AG36" i="40"/>
  <c r="AG33" i="40"/>
  <c r="AG32" i="40"/>
  <c r="AG31" i="40"/>
  <c r="AG30" i="40"/>
  <c r="AG29" i="40"/>
  <c r="AG28" i="40"/>
  <c r="AG27" i="40"/>
  <c r="AG25" i="40"/>
  <c r="AG20" i="40"/>
  <c r="AG19" i="40"/>
  <c r="AG18" i="40"/>
  <c r="AG17" i="40"/>
  <c r="AG16" i="40"/>
  <c r="AG15" i="40"/>
  <c r="AG14" i="40"/>
  <c r="AG11" i="40"/>
  <c r="AW21" i="40"/>
  <c r="AW13" i="40"/>
  <c r="AW12" i="40"/>
  <c r="AW10" i="40"/>
  <c r="AW9" i="40"/>
  <c r="CC14" i="79"/>
  <c r="CE14" i="79" s="1"/>
  <c r="CG14" i="79"/>
  <c r="CY14" i="84"/>
  <c r="CI14" i="79" s="1"/>
  <c r="CM14" i="79" s="1"/>
  <c r="CO14" i="79" s="1"/>
  <c r="BO14" i="79"/>
  <c r="CE14" i="84"/>
  <c r="BQ14" i="79" s="1"/>
  <c r="BU14" i="79" s="1"/>
  <c r="BW14" i="79" s="1"/>
  <c r="AW34" i="40"/>
  <c r="AW26" i="40"/>
  <c r="AW24" i="40"/>
  <c r="AW23" i="40"/>
  <c r="AW22" i="40"/>
  <c r="AW8" i="40"/>
  <c r="AS14" i="79"/>
  <c r="AU14" i="79" s="1"/>
  <c r="AW14" i="79"/>
  <c r="BK14" i="84"/>
  <c r="AY14" i="79" s="1"/>
  <c r="BC14" i="79" s="1"/>
  <c r="BE14" i="79" s="1"/>
  <c r="W8" i="40" s="1"/>
  <c r="AE14" i="79"/>
  <c r="AQ14" i="84"/>
  <c r="AG14" i="79" s="1"/>
  <c r="AK14" i="79" s="1"/>
  <c r="AM14" i="79" s="1"/>
  <c r="W41" i="39"/>
  <c r="W43" i="39"/>
  <c r="AG46" i="39"/>
  <c r="AG45" i="39"/>
  <c r="AG43" i="39"/>
  <c r="AG42" i="39"/>
  <c r="AG41" i="39"/>
  <c r="AG40" i="39"/>
  <c r="AG39" i="39"/>
  <c r="AG38" i="39"/>
  <c r="AG37" i="39"/>
  <c r="AG36" i="39"/>
  <c r="AG33" i="39"/>
  <c r="AG32" i="39"/>
  <c r="AG31" i="39"/>
  <c r="AG30" i="39"/>
  <c r="AG29" i="39"/>
  <c r="AG28" i="39"/>
  <c r="AG27" i="39"/>
  <c r="AG25" i="39"/>
  <c r="AG20" i="39"/>
  <c r="AG19" i="39"/>
  <c r="AG18" i="39"/>
  <c r="AG17" i="39"/>
  <c r="AG16" i="39"/>
  <c r="AG15" i="39"/>
  <c r="AG14" i="39"/>
  <c r="AG11" i="39"/>
  <c r="AW21" i="39"/>
  <c r="AW13" i="39"/>
  <c r="AW12" i="39"/>
  <c r="AW10" i="39"/>
  <c r="AW9" i="39"/>
  <c r="CC15" i="79"/>
  <c r="CE15" i="79" s="1"/>
  <c r="CG15" i="79"/>
  <c r="CY15" i="84"/>
  <c r="CI15" i="79" s="1"/>
  <c r="CM15" i="79" s="1"/>
  <c r="CO15" i="79" s="1"/>
  <c r="BO15" i="79"/>
  <c r="CE15" i="84"/>
  <c r="BQ15" i="79" s="1"/>
  <c r="BU15" i="79" s="1"/>
  <c r="BW15" i="79" s="1"/>
  <c r="AW34" i="39"/>
  <c r="AW26" i="39"/>
  <c r="AW24" i="39"/>
  <c r="AW23" i="39"/>
  <c r="AW22" i="39"/>
  <c r="AW8" i="39"/>
  <c r="AS15" i="79"/>
  <c r="AU15" i="79" s="1"/>
  <c r="AW15" i="79"/>
  <c r="BK15" i="84"/>
  <c r="AY15" i="79" s="1"/>
  <c r="BC15" i="79" s="1"/>
  <c r="BE15" i="79" s="1"/>
  <c r="W8" i="39" s="1"/>
  <c r="AE15" i="79"/>
  <c r="AQ15" i="84"/>
  <c r="AG15" i="79" s="1"/>
  <c r="AK15" i="79" s="1"/>
  <c r="AM15" i="79" s="1"/>
  <c r="W41" i="37"/>
  <c r="W43" i="37"/>
  <c r="AG46" i="37"/>
  <c r="AG45" i="37"/>
  <c r="AG43" i="37"/>
  <c r="AG42" i="37"/>
  <c r="AG41" i="37"/>
  <c r="AG40" i="37"/>
  <c r="AG39" i="37"/>
  <c r="AG38" i="37"/>
  <c r="AG37" i="37"/>
  <c r="AG36" i="37"/>
  <c r="AG33" i="37"/>
  <c r="AG32" i="37"/>
  <c r="AG31" i="37"/>
  <c r="AG30" i="37"/>
  <c r="AG29" i="37"/>
  <c r="AG28" i="37"/>
  <c r="AG27" i="37"/>
  <c r="AG25" i="37"/>
  <c r="AG20" i="37"/>
  <c r="AG19" i="37"/>
  <c r="AG18" i="37"/>
  <c r="AG17" i="37"/>
  <c r="AG16" i="37"/>
  <c r="AG15" i="37"/>
  <c r="AG14" i="37"/>
  <c r="AG11" i="37"/>
  <c r="AW21" i="37"/>
  <c r="AW13" i="37"/>
  <c r="AW12" i="37"/>
  <c r="AW10" i="37"/>
  <c r="AW9" i="37"/>
  <c r="CC17" i="79"/>
  <c r="CE17" i="79" s="1"/>
  <c r="CG17" i="79"/>
  <c r="CY17" i="84"/>
  <c r="CI17" i="79" s="1"/>
  <c r="CM17" i="79" s="1"/>
  <c r="CO17" i="79" s="1"/>
  <c r="BO17" i="79"/>
  <c r="CE17" i="84"/>
  <c r="BQ17" i="79" s="1"/>
  <c r="BU17" i="79" s="1"/>
  <c r="BW17" i="79" s="1"/>
  <c r="AW34" i="37"/>
  <c r="AW26" i="37"/>
  <c r="AW24" i="37"/>
  <c r="AW23" i="37"/>
  <c r="AW22" i="37"/>
  <c r="AW8" i="37"/>
  <c r="AS17" i="79"/>
  <c r="AU17" i="79" s="1"/>
  <c r="AW17" i="79"/>
  <c r="BK17" i="84"/>
  <c r="AY17" i="79" s="1"/>
  <c r="BC17" i="79" s="1"/>
  <c r="BE17" i="79" s="1"/>
  <c r="W8" i="37" s="1"/>
  <c r="AE17" i="79"/>
  <c r="AQ17" i="84"/>
  <c r="AG17" i="79" s="1"/>
  <c r="AK17" i="79" s="1"/>
  <c r="AM17" i="79" s="1"/>
  <c r="W41" i="38"/>
  <c r="W43" i="38"/>
  <c r="AG46" i="38"/>
  <c r="AG45" i="38"/>
  <c r="AG43" i="38"/>
  <c r="AG42" i="38"/>
  <c r="AG41" i="38"/>
  <c r="AG40" i="38"/>
  <c r="AG39" i="38"/>
  <c r="AG38" i="38"/>
  <c r="AG37" i="38"/>
  <c r="AG36" i="38"/>
  <c r="AG33" i="38"/>
  <c r="AG32" i="38"/>
  <c r="AG31" i="38"/>
  <c r="AG30" i="38"/>
  <c r="AG29" i="38"/>
  <c r="AG28" i="38"/>
  <c r="AG27" i="38"/>
  <c r="AG25" i="38"/>
  <c r="AG20" i="38"/>
  <c r="AG19" i="38"/>
  <c r="AG18" i="38"/>
  <c r="AG17" i="38"/>
  <c r="AG16" i="38"/>
  <c r="AG15" i="38"/>
  <c r="AG14" i="38"/>
  <c r="AG11" i="38"/>
  <c r="AW21" i="38"/>
  <c r="AW13" i="38"/>
  <c r="AW12" i="38"/>
  <c r="AW10" i="38"/>
  <c r="AW9" i="38"/>
  <c r="CC16" i="79"/>
  <c r="CE16" i="79" s="1"/>
  <c r="CG16" i="79"/>
  <c r="CY16" i="84"/>
  <c r="CI16" i="79" s="1"/>
  <c r="CM16" i="79" s="1"/>
  <c r="CO16" i="79" s="1"/>
  <c r="BO16" i="79"/>
  <c r="CE16" i="84"/>
  <c r="BQ16" i="79" s="1"/>
  <c r="BU16" i="79" s="1"/>
  <c r="BW16" i="79" s="1"/>
  <c r="AW34" i="38"/>
  <c r="AW26" i="38"/>
  <c r="AW24" i="38"/>
  <c r="AW23" i="38"/>
  <c r="AW22" i="38"/>
  <c r="AW8" i="38"/>
  <c r="AS16" i="79"/>
  <c r="AU16" i="79" s="1"/>
  <c r="AW16" i="79"/>
  <c r="BK16" i="84"/>
  <c r="AY16" i="79" s="1"/>
  <c r="BC16" i="79" s="1"/>
  <c r="BE16" i="79" s="1"/>
  <c r="W8" i="38" s="1"/>
  <c r="AE16" i="79"/>
  <c r="AQ16" i="84"/>
  <c r="AG16" i="79" s="1"/>
  <c r="AK16" i="79" s="1"/>
  <c r="AM16" i="79" s="1"/>
  <c r="W41" i="36"/>
  <c r="W43" i="36"/>
  <c r="AG46" i="36"/>
  <c r="AG45" i="36"/>
  <c r="AG43" i="36"/>
  <c r="AG42" i="36"/>
  <c r="AG41" i="36"/>
  <c r="AG40" i="36"/>
  <c r="AG39" i="36"/>
  <c r="AG38" i="36"/>
  <c r="AG37" i="36"/>
  <c r="AG36" i="36"/>
  <c r="AG33" i="36"/>
  <c r="AG32" i="36"/>
  <c r="AG31" i="36"/>
  <c r="AG30" i="36"/>
  <c r="AG29" i="36"/>
  <c r="AG28" i="36"/>
  <c r="AG27" i="36"/>
  <c r="AG25" i="36"/>
  <c r="AG20" i="36"/>
  <c r="AG19" i="36"/>
  <c r="AG18" i="36"/>
  <c r="AG17" i="36"/>
  <c r="AG16" i="36"/>
  <c r="AG15" i="36"/>
  <c r="AG14" i="36"/>
  <c r="AG11" i="36"/>
  <c r="AW21" i="36"/>
  <c r="AW13" i="36"/>
  <c r="AW12" i="36"/>
  <c r="AW10" i="36"/>
  <c r="AW9" i="36"/>
  <c r="CC18" i="79"/>
  <c r="CE18" i="79" s="1"/>
  <c r="CG18" i="79"/>
  <c r="CY18" i="84"/>
  <c r="CI18" i="79" s="1"/>
  <c r="CM18" i="79" s="1"/>
  <c r="CO18" i="79" s="1"/>
  <c r="BO18" i="79"/>
  <c r="CE18" i="84"/>
  <c r="BQ18" i="79" s="1"/>
  <c r="BU18" i="79" s="1"/>
  <c r="BW18" i="79" s="1"/>
  <c r="AW34" i="36"/>
  <c r="AW26" i="36"/>
  <c r="AW24" i="36"/>
  <c r="AW23" i="36"/>
  <c r="AW22" i="36"/>
  <c r="AW8" i="36"/>
  <c r="AS18" i="79"/>
  <c r="AU18" i="79" s="1"/>
  <c r="AW18" i="79"/>
  <c r="BK18" i="84"/>
  <c r="AY18" i="79" s="1"/>
  <c r="BC18" i="79" s="1"/>
  <c r="BE18" i="79" s="1"/>
  <c r="W8" i="36" s="1"/>
  <c r="AE18" i="79"/>
  <c r="AQ18" i="84"/>
  <c r="AG18" i="79" s="1"/>
  <c r="AK18" i="79" s="1"/>
  <c r="AM18" i="79" s="1"/>
  <c r="W41" i="35"/>
  <c r="W43" i="35"/>
  <c r="W41" i="31"/>
  <c r="W43" i="31"/>
  <c r="AG46" i="31"/>
  <c r="AG45" i="31"/>
  <c r="AG43" i="31"/>
  <c r="AG42" i="31"/>
  <c r="AG41" i="31"/>
  <c r="AG40" i="31"/>
  <c r="AG39" i="31"/>
  <c r="AG38" i="31"/>
  <c r="AG37" i="31"/>
  <c r="AG36" i="31"/>
  <c r="AG33" i="31"/>
  <c r="AG32" i="31"/>
  <c r="AG31" i="31"/>
  <c r="AG30" i="31"/>
  <c r="AG29" i="31"/>
  <c r="AG28" i="31"/>
  <c r="AG27" i="31"/>
  <c r="AG25" i="31"/>
  <c r="AG20" i="31"/>
  <c r="AG19" i="31"/>
  <c r="AG18" i="31"/>
  <c r="AG17" i="31"/>
  <c r="AG16" i="31"/>
  <c r="AG15" i="31"/>
  <c r="AG14" i="31"/>
  <c r="AG11" i="31"/>
  <c r="AG46" i="35"/>
  <c r="AG45" i="35"/>
  <c r="AG43" i="35"/>
  <c r="AG42" i="35"/>
  <c r="AG41" i="35"/>
  <c r="AG40" i="35"/>
  <c r="AG39" i="35"/>
  <c r="AG38" i="35"/>
  <c r="AG37" i="35"/>
  <c r="AG36" i="35"/>
  <c r="AG33" i="35"/>
  <c r="AG32" i="35"/>
  <c r="AG31" i="35"/>
  <c r="AG30" i="35"/>
  <c r="AG29" i="35"/>
  <c r="AG28" i="35"/>
  <c r="AG27" i="35"/>
  <c r="AG25" i="35"/>
  <c r="AG20" i="35"/>
  <c r="AG19" i="35"/>
  <c r="AG18" i="35"/>
  <c r="AG17" i="35"/>
  <c r="AG16" i="35"/>
  <c r="AG15" i="35"/>
  <c r="AG14" i="35"/>
  <c r="AG11" i="35"/>
  <c r="AW21" i="31"/>
  <c r="AW13" i="31"/>
  <c r="AW12" i="31"/>
  <c r="AW10" i="31"/>
  <c r="AW9" i="31"/>
  <c r="AW21" i="35"/>
  <c r="AW13" i="35"/>
  <c r="AW12" i="35"/>
  <c r="AW10" i="35"/>
  <c r="AW9" i="35"/>
  <c r="CC19" i="79"/>
  <c r="CE19" i="79" s="1"/>
  <c r="CG19" i="79"/>
  <c r="CY19" i="84"/>
  <c r="CI19" i="79" s="1"/>
  <c r="CM19" i="79" s="1"/>
  <c r="CO19" i="79" s="1"/>
  <c r="BO19" i="79"/>
  <c r="CE19" i="84"/>
  <c r="BQ19" i="79" s="1"/>
  <c r="BU19" i="79" s="1"/>
  <c r="BW19" i="79" s="1"/>
  <c r="AW34" i="31"/>
  <c r="AW26" i="31"/>
  <c r="AW24" i="31"/>
  <c r="AW23" i="31"/>
  <c r="AW22" i="31"/>
  <c r="AW8" i="31"/>
  <c r="AW34" i="35"/>
  <c r="AW26" i="35"/>
  <c r="AW24" i="35"/>
  <c r="AW23" i="35"/>
  <c r="AW22" i="35"/>
  <c r="AW8" i="35"/>
  <c r="AS19" i="79"/>
  <c r="AU19" i="79" s="1"/>
  <c r="AW19" i="79"/>
  <c r="BK19" i="84"/>
  <c r="AY19" i="79" s="1"/>
  <c r="BC19" i="79" s="1"/>
  <c r="BE19" i="79" s="1"/>
  <c r="AE19" i="79"/>
  <c r="AQ19" i="84"/>
  <c r="AG19" i="79" s="1"/>
  <c r="AK19" i="79" s="1"/>
  <c r="AM19" i="79" s="1"/>
  <c r="W41" i="34"/>
  <c r="W43" i="34"/>
  <c r="AG46" i="34"/>
  <c r="AG45" i="34"/>
  <c r="AG43" i="34"/>
  <c r="AG42" i="34"/>
  <c r="AG41" i="34"/>
  <c r="AG40" i="34"/>
  <c r="AG39" i="34"/>
  <c r="AG38" i="34"/>
  <c r="AG37" i="34"/>
  <c r="AG36" i="34"/>
  <c r="AG33" i="34"/>
  <c r="AG32" i="34"/>
  <c r="AG31" i="34"/>
  <c r="AG30" i="34"/>
  <c r="AG29" i="34"/>
  <c r="AG28" i="34"/>
  <c r="AG27" i="34"/>
  <c r="AG25" i="34"/>
  <c r="AG20" i="34"/>
  <c r="AG19" i="34"/>
  <c r="AG18" i="34"/>
  <c r="AG17" i="34"/>
  <c r="AG16" i="34"/>
  <c r="AG15" i="34"/>
  <c r="AG14" i="34"/>
  <c r="AG11" i="34"/>
  <c r="AW21" i="34"/>
  <c r="AW13" i="34"/>
  <c r="AW12" i="34"/>
  <c r="AW10" i="34"/>
  <c r="AW9" i="34"/>
  <c r="CC20" i="79"/>
  <c r="CE20" i="79" s="1"/>
  <c r="CG20" i="79"/>
  <c r="CY20" i="84"/>
  <c r="CI20" i="79" s="1"/>
  <c r="CM20" i="79" s="1"/>
  <c r="CO20" i="79" s="1"/>
  <c r="BO20" i="79"/>
  <c r="CE20" i="84"/>
  <c r="BQ20" i="79" s="1"/>
  <c r="BU20" i="79" s="1"/>
  <c r="BW20" i="79" s="1"/>
  <c r="AW34" i="34"/>
  <c r="AW26" i="34"/>
  <c r="AW24" i="34"/>
  <c r="AW23" i="34"/>
  <c r="AW22" i="34"/>
  <c r="AW8" i="34"/>
  <c r="AS20" i="79"/>
  <c r="AU20" i="79" s="1"/>
  <c r="AW20" i="79"/>
  <c r="BK20" i="84"/>
  <c r="AY20" i="79" s="1"/>
  <c r="BC20" i="79" s="1"/>
  <c r="BE20" i="79" s="1"/>
  <c r="W8" i="34" s="1"/>
  <c r="AE20" i="79"/>
  <c r="AQ20" i="84"/>
  <c r="AG20" i="79" s="1"/>
  <c r="AK20" i="79" s="1"/>
  <c r="AM20" i="79" s="1"/>
  <c r="W41" i="33"/>
  <c r="W43" i="33"/>
  <c r="AG46" i="33"/>
  <c r="AG45" i="33"/>
  <c r="AG43" i="33"/>
  <c r="AG42" i="33"/>
  <c r="AG41" i="33"/>
  <c r="AG40" i="33"/>
  <c r="AG39" i="33"/>
  <c r="AG38" i="33"/>
  <c r="AG37" i="33"/>
  <c r="AG36" i="33"/>
  <c r="AG33" i="33"/>
  <c r="AG32" i="33"/>
  <c r="AG31" i="33"/>
  <c r="AG30" i="33"/>
  <c r="AG29" i="33"/>
  <c r="AG28" i="33"/>
  <c r="AG27" i="33"/>
  <c r="AG25" i="33"/>
  <c r="AG20" i="33"/>
  <c r="AG19" i="33"/>
  <c r="AG18" i="33"/>
  <c r="AG17" i="33"/>
  <c r="AG16" i="33"/>
  <c r="AG15" i="33"/>
  <c r="AG14" i="33"/>
  <c r="AG11" i="33"/>
  <c r="AW21" i="33"/>
  <c r="AW13" i="33"/>
  <c r="AW12" i="33"/>
  <c r="AW10" i="33"/>
  <c r="AW9" i="33"/>
  <c r="CC21" i="79"/>
  <c r="CE21" i="79" s="1"/>
  <c r="CG21" i="79"/>
  <c r="CY21" i="84"/>
  <c r="CI21" i="79" s="1"/>
  <c r="CM21" i="79" s="1"/>
  <c r="CO21" i="79" s="1"/>
  <c r="BO21" i="79"/>
  <c r="CE21" i="84"/>
  <c r="BQ21" i="79" s="1"/>
  <c r="BU21" i="79" s="1"/>
  <c r="BW21" i="79" s="1"/>
  <c r="AW34" i="33"/>
  <c r="AW26" i="33"/>
  <c r="AW24" i="33"/>
  <c r="AW23" i="33"/>
  <c r="AW22" i="33"/>
  <c r="AW8" i="33"/>
  <c r="AS21" i="79"/>
  <c r="AU21" i="79" s="1"/>
  <c r="AW21" i="79"/>
  <c r="BK21" i="84"/>
  <c r="AY21" i="79" s="1"/>
  <c r="BC21" i="79" s="1"/>
  <c r="BE21" i="79" s="1"/>
  <c r="W8" i="33" s="1"/>
  <c r="AE21" i="79"/>
  <c r="AQ21" i="84"/>
  <c r="AG21" i="79" s="1"/>
  <c r="AK21" i="79" s="1"/>
  <c r="AM21" i="79" s="1"/>
  <c r="W41" i="32"/>
  <c r="W43" i="32"/>
  <c r="AG46" i="32"/>
  <c r="AG45" i="32"/>
  <c r="AG43" i="32"/>
  <c r="AG42" i="32"/>
  <c r="AG41" i="32"/>
  <c r="AG40" i="32"/>
  <c r="AG39" i="32"/>
  <c r="AG38" i="32"/>
  <c r="AG37" i="32"/>
  <c r="AG36" i="32"/>
  <c r="AG33" i="32"/>
  <c r="AG32" i="32"/>
  <c r="AG31" i="32"/>
  <c r="AG30" i="32"/>
  <c r="AG29" i="32"/>
  <c r="AG28" i="32"/>
  <c r="AG27" i="32"/>
  <c r="AG25" i="32"/>
  <c r="AG20" i="32"/>
  <c r="AG19" i="32"/>
  <c r="AG18" i="32"/>
  <c r="AG17" i="32"/>
  <c r="AG16" i="32"/>
  <c r="AG15" i="32"/>
  <c r="AG14" i="32"/>
  <c r="AG11" i="32"/>
  <c r="AW21" i="32"/>
  <c r="AW13" i="32"/>
  <c r="AW12" i="32"/>
  <c r="AW10" i="32"/>
  <c r="AW9" i="32"/>
  <c r="CC22" i="79"/>
  <c r="CE22" i="79" s="1"/>
  <c r="CG22" i="79"/>
  <c r="CY22" i="84"/>
  <c r="CI22" i="79" s="1"/>
  <c r="CM22" i="79" s="1"/>
  <c r="CO22" i="79" s="1"/>
  <c r="BO22" i="79"/>
  <c r="CE22" i="84"/>
  <c r="BQ22" i="79" s="1"/>
  <c r="BU22" i="79" s="1"/>
  <c r="BW22" i="79" s="1"/>
  <c r="AW34" i="32"/>
  <c r="AW26" i="32"/>
  <c r="AW24" i="32"/>
  <c r="AW23" i="32"/>
  <c r="AW22" i="32"/>
  <c r="AW8" i="32"/>
  <c r="AS22" i="79"/>
  <c r="AU22" i="79" s="1"/>
  <c r="AW22" i="79"/>
  <c r="BK22" i="84"/>
  <c r="AY22" i="79" s="1"/>
  <c r="BC22" i="79" s="1"/>
  <c r="BE22" i="79" s="1"/>
  <c r="W8" i="32" s="1"/>
  <c r="AE22" i="79"/>
  <c r="AQ22" i="84"/>
  <c r="AG22" i="79" s="1"/>
  <c r="AK22" i="79" s="1"/>
  <c r="AM22" i="79" s="1"/>
  <c r="AS23" i="92"/>
  <c r="AS22" i="92"/>
  <c r="AS21" i="92"/>
  <c r="AS20" i="92"/>
  <c r="AS19" i="92"/>
  <c r="AS18" i="92"/>
  <c r="AS17" i="92"/>
  <c r="AS16" i="92"/>
  <c r="AS15" i="92"/>
  <c r="AS14" i="92"/>
  <c r="AS13" i="92"/>
  <c r="AS12" i="92"/>
  <c r="AS11" i="92"/>
  <c r="AS10" i="92"/>
  <c r="AS9" i="92"/>
  <c r="AS8" i="92"/>
  <c r="AI23" i="92"/>
  <c r="AI22" i="92"/>
  <c r="AI21" i="92"/>
  <c r="AI20" i="92"/>
  <c r="AI19" i="92"/>
  <c r="AI18" i="92"/>
  <c r="AI17" i="92"/>
  <c r="AI16" i="92"/>
  <c r="AI15" i="92"/>
  <c r="AI14" i="92"/>
  <c r="AI13" i="92"/>
  <c r="AI12" i="92"/>
  <c r="AI11" i="92"/>
  <c r="AI10" i="92"/>
  <c r="AI9" i="92"/>
  <c r="AI8" i="92"/>
  <c r="AS23" i="88"/>
  <c r="AS22" i="88"/>
  <c r="AS21" i="88"/>
  <c r="AS20" i="88"/>
  <c r="AS19" i="88"/>
  <c r="AS18" i="88"/>
  <c r="AS17" i="88"/>
  <c r="AS16" i="88"/>
  <c r="AS15" i="88"/>
  <c r="AS14" i="88"/>
  <c r="AS13" i="88"/>
  <c r="AS12" i="88"/>
  <c r="AS11" i="88"/>
  <c r="AS10" i="88"/>
  <c r="AS9" i="88"/>
  <c r="AS8" i="88"/>
  <c r="AI23" i="88"/>
  <c r="AI22" i="88"/>
  <c r="AI21" i="88"/>
  <c r="AI20" i="88"/>
  <c r="AI19" i="88"/>
  <c r="AI18" i="88"/>
  <c r="AI17" i="88"/>
  <c r="AI16" i="88"/>
  <c r="AI15" i="88"/>
  <c r="AI14" i="88"/>
  <c r="AI13" i="88"/>
  <c r="AI12" i="88"/>
  <c r="AI11" i="88"/>
  <c r="AI10" i="88"/>
  <c r="AI9" i="88"/>
  <c r="AI8" i="88"/>
  <c r="AS23" i="89"/>
  <c r="AS22" i="89"/>
  <c r="AS21" i="89"/>
  <c r="AS20" i="89"/>
  <c r="AS19" i="89"/>
  <c r="AS18" i="89"/>
  <c r="AS17" i="89"/>
  <c r="AS16" i="89"/>
  <c r="AS15" i="89"/>
  <c r="AS14" i="89"/>
  <c r="AS13" i="89"/>
  <c r="AS12" i="89"/>
  <c r="AS11" i="89"/>
  <c r="AS10" i="89"/>
  <c r="AS9" i="89"/>
  <c r="AS8" i="89"/>
  <c r="AI23" i="89"/>
  <c r="AI22" i="89"/>
  <c r="AI21" i="89"/>
  <c r="AI20" i="89"/>
  <c r="AI19" i="89"/>
  <c r="AI18" i="89"/>
  <c r="AI17" i="89"/>
  <c r="AI16" i="89"/>
  <c r="AI15" i="89"/>
  <c r="AI14" i="89"/>
  <c r="AI13" i="89"/>
  <c r="AI12" i="89"/>
  <c r="AI11" i="89"/>
  <c r="AI10" i="89"/>
  <c r="AI9" i="89"/>
  <c r="AI8" i="89"/>
  <c r="AS23" i="90"/>
  <c r="AS22" i="90"/>
  <c r="AS21" i="90"/>
  <c r="AS20" i="90"/>
  <c r="AS19" i="90"/>
  <c r="AS18" i="90"/>
  <c r="AS17" i="90"/>
  <c r="AS16" i="90"/>
  <c r="AS15" i="90"/>
  <c r="AS14" i="90"/>
  <c r="AS13" i="90"/>
  <c r="AS12" i="90"/>
  <c r="AS11" i="90"/>
  <c r="AS10" i="90"/>
  <c r="AS9" i="90"/>
  <c r="AS8" i="90"/>
  <c r="AI23" i="90"/>
  <c r="AI22" i="90"/>
  <c r="AI21" i="90"/>
  <c r="AI20" i="90"/>
  <c r="AI19" i="90"/>
  <c r="AI18" i="90"/>
  <c r="AI17" i="90"/>
  <c r="AI16" i="90"/>
  <c r="AI15" i="90"/>
  <c r="AI14" i="90"/>
  <c r="AI13" i="90"/>
  <c r="AI12" i="90"/>
  <c r="AI11" i="90"/>
  <c r="AI10" i="90"/>
  <c r="AI9" i="90"/>
  <c r="AI8" i="90"/>
  <c r="AS23" i="91"/>
  <c r="AS22" i="91"/>
  <c r="AS21" i="91"/>
  <c r="AS20" i="91"/>
  <c r="AS19" i="91"/>
  <c r="AS18" i="91"/>
  <c r="AS17" i="91"/>
  <c r="AS16" i="91"/>
  <c r="AS15" i="91"/>
  <c r="AS14" i="91"/>
  <c r="AS13" i="91"/>
  <c r="AS12" i="91"/>
  <c r="AS11" i="91"/>
  <c r="AS10" i="91"/>
  <c r="AS9" i="91"/>
  <c r="AS8" i="91"/>
  <c r="AI23" i="91"/>
  <c r="AI22" i="91"/>
  <c r="AI21" i="91"/>
  <c r="AI20" i="91"/>
  <c r="AI19" i="91"/>
  <c r="AI18" i="91"/>
  <c r="AI17" i="91"/>
  <c r="AI16" i="91"/>
  <c r="AI15" i="91"/>
  <c r="AI14" i="91"/>
  <c r="AI13" i="91"/>
  <c r="AI12" i="91"/>
  <c r="AI11" i="91"/>
  <c r="AI10" i="91"/>
  <c r="AI9" i="91"/>
  <c r="AI8" i="91"/>
  <c r="BG9" i="92"/>
  <c r="BG10" i="92"/>
  <c r="BG11" i="92"/>
  <c r="BG12" i="92"/>
  <c r="BG13" i="92"/>
  <c r="BG14" i="92"/>
  <c r="BG15" i="92"/>
  <c r="BG17" i="92"/>
  <c r="BG16" i="92"/>
  <c r="BG18" i="92"/>
  <c r="BG19" i="92"/>
  <c r="BG20" i="92"/>
  <c r="BG21" i="92"/>
  <c r="BG22" i="92"/>
  <c r="W23" i="88"/>
  <c r="BG8" i="88"/>
  <c r="W23" i="89"/>
  <c r="BG8" i="89"/>
  <c r="W23" i="90"/>
  <c r="BG8" i="90"/>
  <c r="W23" i="91"/>
  <c r="BG8" i="91"/>
  <c r="W23" i="92"/>
  <c r="BG8" i="92"/>
  <c r="G23" i="87"/>
  <c r="I23" i="87" s="1"/>
  <c r="AY25" i="3" s="1"/>
  <c r="G945" i="1" s="1"/>
  <c r="BG9" i="88"/>
  <c r="BG9" i="89"/>
  <c r="BG9" i="90"/>
  <c r="BG9" i="91"/>
  <c r="BG10" i="88"/>
  <c r="BG10" i="89"/>
  <c r="BG10" i="90"/>
  <c r="BG10" i="91"/>
  <c r="BG11" i="88"/>
  <c r="BG11" i="89"/>
  <c r="BG11" i="90"/>
  <c r="BG11" i="91"/>
  <c r="BG12" i="88"/>
  <c r="BG12" i="89"/>
  <c r="BG12" i="90"/>
  <c r="BG12" i="91"/>
  <c r="BG13" i="88"/>
  <c r="BG13" i="89"/>
  <c r="BG13" i="90"/>
  <c r="BG13" i="91"/>
  <c r="BG14" i="88"/>
  <c r="BG14" i="89"/>
  <c r="BG14" i="90"/>
  <c r="BG14" i="91"/>
  <c r="BG15" i="88"/>
  <c r="BG15" i="89"/>
  <c r="BG15" i="90"/>
  <c r="BG15" i="91"/>
  <c r="BG16" i="88"/>
  <c r="BG16" i="89"/>
  <c r="BG16" i="90"/>
  <c r="BG16" i="91"/>
  <c r="BG17" i="88"/>
  <c r="BG17" i="89"/>
  <c r="BG17" i="90"/>
  <c r="BG17" i="91"/>
  <c r="BG18" i="88"/>
  <c r="BG18" i="89"/>
  <c r="BG18" i="90"/>
  <c r="BG18" i="91"/>
  <c r="BG19" i="88"/>
  <c r="BG19" i="89"/>
  <c r="BG19" i="90"/>
  <c r="BG19" i="91"/>
  <c r="BG20" i="88"/>
  <c r="BG20" i="89"/>
  <c r="BG20" i="90"/>
  <c r="BG20" i="91"/>
  <c r="BG21" i="88"/>
  <c r="BG21" i="89"/>
  <c r="BG21" i="90"/>
  <c r="BG21" i="91"/>
  <c r="BG22" i="88"/>
  <c r="BG22" i="89"/>
  <c r="BG22" i="90"/>
  <c r="BG22" i="91"/>
  <c r="AE31" i="102"/>
  <c r="AC31" i="102"/>
  <c r="AA31" i="102"/>
  <c r="Y31" i="102"/>
  <c r="W31" i="102"/>
  <c r="U31" i="102"/>
  <c r="S31" i="102"/>
  <c r="Q31" i="102"/>
  <c r="O31" i="102"/>
  <c r="M31" i="102"/>
  <c r="K31" i="102"/>
  <c r="I31" i="102"/>
  <c r="G31" i="102"/>
  <c r="E31" i="102"/>
  <c r="I9" i="55"/>
  <c r="M9" i="55" s="1"/>
  <c r="K33" i="96"/>
  <c r="I9" i="53" s="1"/>
  <c r="I10" i="55"/>
  <c r="M10" i="55" s="1"/>
  <c r="K34" i="96"/>
  <c r="I10" i="53" s="1"/>
  <c r="M10" i="53" s="1"/>
  <c r="Q10" i="53" s="1"/>
  <c r="W10" i="53" s="1"/>
  <c r="I11" i="55"/>
  <c r="M11" i="55" s="1"/>
  <c r="K35" i="96"/>
  <c r="I11" i="53" s="1"/>
  <c r="M11" i="53" s="1"/>
  <c r="Q11" i="53" s="1"/>
  <c r="W11" i="53" s="1"/>
  <c r="I12" i="55"/>
  <c r="M12" i="55" s="1"/>
  <c r="K36" i="96"/>
  <c r="I12" i="53" s="1"/>
  <c r="M12" i="53" s="1"/>
  <c r="Q12" i="53" s="1"/>
  <c r="W12" i="53" s="1"/>
  <c r="I25" i="55"/>
  <c r="M25" i="55" s="1"/>
  <c r="K49" i="96"/>
  <c r="I25" i="53" s="1"/>
  <c r="M25" i="53" s="1"/>
  <c r="Q25" i="53" s="1"/>
  <c r="W25" i="53" s="1"/>
  <c r="I26" i="55"/>
  <c r="M26" i="55" s="1"/>
  <c r="K50" i="96"/>
  <c r="I26" i="53" s="1"/>
  <c r="M26" i="53" s="1"/>
  <c r="Q26" i="53" s="1"/>
  <c r="W26" i="53" s="1"/>
  <c r="I27" i="55"/>
  <c r="M27" i="55" s="1"/>
  <c r="K51" i="96"/>
  <c r="I27" i="53" s="1"/>
  <c r="M27" i="53" s="1"/>
  <c r="Q27" i="53" s="1"/>
  <c r="W27" i="53" s="1"/>
  <c r="I28" i="55"/>
  <c r="M28" i="55" s="1"/>
  <c r="K52" i="96"/>
  <c r="I28" i="53" s="1"/>
  <c r="M28" i="53" s="1"/>
  <c r="Q28" i="53" s="1"/>
  <c r="W28" i="53" s="1"/>
  <c r="I33" i="55"/>
  <c r="M33" i="55" s="1"/>
  <c r="K61" i="96"/>
  <c r="I33" i="53" s="1"/>
  <c r="M33" i="53" s="1"/>
  <c r="Q33" i="53" s="1"/>
  <c r="W33" i="53" s="1"/>
  <c r="I34" i="55"/>
  <c r="M34" i="55" s="1"/>
  <c r="K62" i="96"/>
  <c r="I34" i="53" s="1"/>
  <c r="M34" i="53" s="1"/>
  <c r="Q34" i="53" s="1"/>
  <c r="W34" i="53" s="1"/>
  <c r="I37" i="55"/>
  <c r="M37" i="55" s="1"/>
  <c r="K67" i="96"/>
  <c r="I37" i="53" s="1"/>
  <c r="M37" i="53" s="1"/>
  <c r="Q37" i="53" s="1"/>
  <c r="W37" i="53" s="1"/>
  <c r="I38" i="55"/>
  <c r="M38" i="55" s="1"/>
  <c r="K68" i="96"/>
  <c r="I38" i="53" s="1"/>
  <c r="M38" i="53" s="1"/>
  <c r="Q38" i="53" s="1"/>
  <c r="W38" i="53" s="1"/>
  <c r="I21" i="56"/>
  <c r="K8" i="74"/>
  <c r="I21" i="54" s="1"/>
  <c r="I29" i="56"/>
  <c r="M29" i="56" s="1"/>
  <c r="K13" i="74"/>
  <c r="I29" i="54" s="1"/>
  <c r="M29" i="54" s="1"/>
  <c r="I31" i="56"/>
  <c r="M31" i="56" s="1"/>
  <c r="K14" i="74"/>
  <c r="I31" i="54" s="1"/>
  <c r="M31" i="54" s="1"/>
  <c r="K20" i="54"/>
  <c r="Q20" i="54"/>
  <c r="AI14" i="55"/>
  <c r="AA14" i="55"/>
  <c r="Q14" i="55"/>
  <c r="W14" i="55" s="1"/>
  <c r="AI13" i="55"/>
  <c r="AA13" i="55"/>
  <c r="Q13" i="55"/>
  <c r="W13" i="55" s="1"/>
  <c r="AI18" i="55"/>
  <c r="AA18" i="55"/>
  <c r="Q18" i="55"/>
  <c r="W18" i="55" s="1"/>
  <c r="AI17" i="55"/>
  <c r="AA17" i="55"/>
  <c r="Q17" i="55"/>
  <c r="W17" i="55" s="1"/>
  <c r="AI16" i="55"/>
  <c r="AA16" i="55"/>
  <c r="Q16" i="55"/>
  <c r="W16" i="55" s="1"/>
  <c r="AI15" i="55"/>
  <c r="AA15" i="55"/>
  <c r="Q15" i="55"/>
  <c r="W15" i="55" s="1"/>
  <c r="AI19" i="55"/>
  <c r="AA19" i="55"/>
  <c r="Q19" i="55"/>
  <c r="W19" i="55" s="1"/>
  <c r="AI20" i="55"/>
  <c r="AA20" i="55"/>
  <c r="Q20" i="55"/>
  <c r="W20" i="55" s="1"/>
  <c r="AI21" i="55"/>
  <c r="AA21" i="55"/>
  <c r="Q21" i="55"/>
  <c r="W21" i="55" s="1"/>
  <c r="AI22" i="55"/>
  <c r="AA22" i="55"/>
  <c r="Q22" i="55"/>
  <c r="W22" i="55" s="1"/>
  <c r="AI23" i="55"/>
  <c r="AA23" i="55"/>
  <c r="Q23" i="55"/>
  <c r="W23" i="55" s="1"/>
  <c r="AI24" i="55"/>
  <c r="AA24" i="55"/>
  <c r="Q24" i="55"/>
  <c r="W24" i="55" s="1"/>
  <c r="Q24" i="54"/>
  <c r="AM24" i="56"/>
  <c r="AS24" i="56" s="1"/>
  <c r="AC24" i="56"/>
  <c r="AI24" i="56" s="1"/>
  <c r="Q24" i="56"/>
  <c r="AI32" i="55"/>
  <c r="AA32" i="55"/>
  <c r="Q32" i="55"/>
  <c r="W32" i="55" s="1"/>
  <c r="AI31" i="55"/>
  <c r="AA31" i="55"/>
  <c r="Q31" i="55"/>
  <c r="W31" i="55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AI36" i="55"/>
  <c r="AA36" i="55"/>
  <c r="Q36" i="55"/>
  <c r="W36" i="55" s="1"/>
  <c r="AI35" i="55"/>
  <c r="AA35" i="55"/>
  <c r="Q35" i="55"/>
  <c r="W35" i="55" s="1"/>
  <c r="I8" i="73"/>
  <c r="I34" i="74"/>
  <c r="M9" i="46"/>
  <c r="M9" i="45"/>
  <c r="M9" i="44"/>
  <c r="M9" i="43"/>
  <c r="M9" i="42"/>
  <c r="M9" i="41"/>
  <c r="M9" i="40"/>
  <c r="M9" i="39"/>
  <c r="M9" i="38"/>
  <c r="M9" i="37"/>
  <c r="M9" i="36"/>
  <c r="M9" i="35"/>
  <c r="M9" i="34"/>
  <c r="M9" i="33"/>
  <c r="M9" i="32"/>
  <c r="CA12" i="52"/>
  <c r="CG12" i="52" s="1"/>
  <c r="BQ12" i="52"/>
  <c r="BW12" i="52" s="1"/>
  <c r="BG12" i="52"/>
  <c r="BM12" i="52" s="1"/>
  <c r="AW12" i="52"/>
  <c r="AM12" i="52"/>
  <c r="AS12" i="52" s="1"/>
  <c r="AC12" i="52"/>
  <c r="AI12" i="52" s="1"/>
  <c r="Q12" i="52"/>
  <c r="Y12" i="52" s="1"/>
  <c r="M9" i="31"/>
  <c r="M9" i="30"/>
  <c r="W22" i="56"/>
  <c r="Y22" i="56"/>
  <c r="I33" i="17"/>
  <c r="M31" i="17"/>
  <c r="I33" i="18"/>
  <c r="M31" i="18"/>
  <c r="Q15" i="50"/>
  <c r="CA20" i="52"/>
  <c r="BQ20" i="52"/>
  <c r="BW20" i="52" s="1"/>
  <c r="BG20" i="52"/>
  <c r="BM20" i="52" s="1"/>
  <c r="AW20" i="52"/>
  <c r="BC20" i="52" s="1"/>
  <c r="AM20" i="52"/>
  <c r="AC20" i="52"/>
  <c r="AI20" i="52" s="1"/>
  <c r="Q20" i="52"/>
  <c r="Q13" i="50"/>
  <c r="CG17" i="52"/>
  <c r="CA17" i="52"/>
  <c r="CE17" i="52" s="1"/>
  <c r="BW17" i="52"/>
  <c r="BQ17" i="52"/>
  <c r="BM17" i="52"/>
  <c r="BG17" i="52"/>
  <c r="BC17" i="52"/>
  <c r="AW17" i="52"/>
  <c r="AS17" i="52"/>
  <c r="AM17" i="52"/>
  <c r="AQ17" i="52" s="1"/>
  <c r="AI17" i="52"/>
  <c r="AC17" i="52"/>
  <c r="Y17" i="52"/>
  <c r="Q17" i="52"/>
  <c r="W17" i="52" s="1"/>
  <c r="AI9" i="48"/>
  <c r="AA9" i="48"/>
  <c r="AA28" i="48" s="1"/>
  <c r="E22" i="10" s="1"/>
  <c r="Q9" i="48"/>
  <c r="Q28" i="48" s="1"/>
  <c r="E12" i="10" s="1"/>
  <c r="M28" i="48"/>
  <c r="AI22" i="48"/>
  <c r="AA22" i="48"/>
  <c r="AE22" i="48" s="1"/>
  <c r="Q22" i="48"/>
  <c r="AI23" i="48"/>
  <c r="AA23" i="48"/>
  <c r="AE23" i="48" s="1"/>
  <c r="Q23" i="48"/>
  <c r="AI24" i="48"/>
  <c r="AA24" i="48"/>
  <c r="AE24" i="48" s="1"/>
  <c r="Q24" i="48"/>
  <c r="AI25" i="48"/>
  <c r="AA25" i="48"/>
  <c r="AE25" i="48" s="1"/>
  <c r="Q25" i="48"/>
  <c r="AI26" i="48"/>
  <c r="AA26" i="48"/>
  <c r="AE26" i="48" s="1"/>
  <c r="Q26" i="48"/>
  <c r="AI27" i="48"/>
  <c r="AA27" i="48"/>
  <c r="AE27" i="48" s="1"/>
  <c r="Q27" i="48"/>
  <c r="M15" i="48"/>
  <c r="I29" i="48"/>
  <c r="AI16" i="48"/>
  <c r="AA16" i="48"/>
  <c r="AE16" i="48" s="1"/>
  <c r="Q16" i="48"/>
  <c r="AI17" i="48"/>
  <c r="AA17" i="48"/>
  <c r="AE17" i="48" s="1"/>
  <c r="Q17" i="48"/>
  <c r="AI18" i="48"/>
  <c r="AA18" i="48"/>
  <c r="AE18" i="48" s="1"/>
  <c r="Q18" i="48"/>
  <c r="AI19" i="48"/>
  <c r="AA19" i="48"/>
  <c r="AE19" i="48" s="1"/>
  <c r="Q19" i="48"/>
  <c r="AI20" i="48"/>
  <c r="AA20" i="48"/>
  <c r="AE20" i="48" s="1"/>
  <c r="Q20" i="48"/>
  <c r="M9" i="19"/>
  <c r="I15" i="19"/>
  <c r="M9" i="21"/>
  <c r="M9" i="20"/>
  <c r="I15" i="20"/>
  <c r="M9" i="26"/>
  <c r="M9" i="27"/>
  <c r="W42" i="32"/>
  <c r="S42" i="32"/>
  <c r="AM43" i="32"/>
  <c r="BA27" i="7"/>
  <c r="G41" i="10"/>
  <c r="W42" i="45"/>
  <c r="S42" i="45"/>
  <c r="AM43" i="45"/>
  <c r="W42" i="44"/>
  <c r="S42" i="44"/>
  <c r="AM43" i="44"/>
  <c r="W42" i="43"/>
  <c r="S42" i="43"/>
  <c r="AM43" i="43"/>
  <c r="W42" i="42"/>
  <c r="S42" i="42"/>
  <c r="AM43" i="42"/>
  <c r="W42" i="41"/>
  <c r="S42" i="41"/>
  <c r="AM43" i="41"/>
  <c r="W42" i="40"/>
  <c r="S42" i="40"/>
  <c r="AM43" i="40"/>
  <c r="W42" i="39"/>
  <c r="S42" i="39"/>
  <c r="AM43" i="39"/>
  <c r="W42" i="38"/>
  <c r="S42" i="38"/>
  <c r="AM43" i="38"/>
  <c r="W42" i="37"/>
  <c r="S42" i="37"/>
  <c r="AM43" i="37"/>
  <c r="W42" i="36"/>
  <c r="S42" i="36"/>
  <c r="AM43" i="36"/>
  <c r="W42" i="35"/>
  <c r="S42" i="35"/>
  <c r="AM43" i="35"/>
  <c r="W42" i="34"/>
  <c r="S42" i="34"/>
  <c r="AM43" i="34"/>
  <c r="W42" i="33"/>
  <c r="S42" i="33"/>
  <c r="AM43" i="33"/>
  <c r="BA22" i="7"/>
  <c r="S26" i="29"/>
  <c r="W42" i="31"/>
  <c r="S42" i="31"/>
  <c r="AM43" i="31"/>
  <c r="AM43" i="46"/>
  <c r="AO43" i="46" s="1"/>
  <c r="W42" i="46"/>
  <c r="Y42" i="46" s="1"/>
  <c r="S42" i="46"/>
  <c r="I78" i="96"/>
  <c r="I72" i="96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I67" i="74" s="1"/>
  <c r="G66" i="74"/>
  <c r="I66" i="74" s="1"/>
  <c r="G65" i="74"/>
  <c r="I65" i="74" s="1"/>
  <c r="G64" i="74"/>
  <c r="I64" i="74" s="1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18" i="97"/>
  <c r="I11" i="51" s="1"/>
  <c r="M11" i="51" s="1"/>
  <c r="I18" i="97"/>
  <c r="I10" i="51" s="1"/>
  <c r="M10" i="5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20" i="97"/>
  <c r="I37" i="46" s="1"/>
  <c r="M37" i="46" s="1"/>
  <c r="I20" i="97"/>
  <c r="I36" i="46" s="1"/>
  <c r="K21" i="97"/>
  <c r="I37" i="45" s="1"/>
  <c r="M37" i="45" s="1"/>
  <c r="I21" i="97"/>
  <c r="I36" i="45" s="1"/>
  <c r="K22" i="97"/>
  <c r="I37" i="44" s="1"/>
  <c r="M37" i="44" s="1"/>
  <c r="I22" i="97"/>
  <c r="I36" i="44" s="1"/>
  <c r="K23" i="97"/>
  <c r="I37" i="43" s="1"/>
  <c r="M37" i="43" s="1"/>
  <c r="I23" i="97"/>
  <c r="I36" i="43" s="1"/>
  <c r="K24" i="97"/>
  <c r="I37" i="42" s="1"/>
  <c r="M37" i="42" s="1"/>
  <c r="I24" i="97"/>
  <c r="I36" i="42" s="1"/>
  <c r="K25" i="97"/>
  <c r="I37" i="41" s="1"/>
  <c r="M37" i="41" s="1"/>
  <c r="I25" i="97"/>
  <c r="I36" i="41" s="1"/>
  <c r="K26" i="97"/>
  <c r="I37" i="40" s="1"/>
  <c r="M37" i="40" s="1"/>
  <c r="I26" i="97"/>
  <c r="I36" i="40" s="1"/>
  <c r="K27" i="97"/>
  <c r="I37" i="39" s="1"/>
  <c r="M37" i="39" s="1"/>
  <c r="I27" i="97"/>
  <c r="I36" i="39" s="1"/>
  <c r="K28" i="97"/>
  <c r="I37" i="38" s="1"/>
  <c r="M37" i="38" s="1"/>
  <c r="I28" i="97"/>
  <c r="I36" i="38" s="1"/>
  <c r="K29" i="97"/>
  <c r="I37" i="37" s="1"/>
  <c r="M37" i="37" s="1"/>
  <c r="I29" i="97"/>
  <c r="I36" i="37" s="1"/>
  <c r="K30" i="97"/>
  <c r="I37" i="36" s="1"/>
  <c r="M37" i="36" s="1"/>
  <c r="I30" i="97"/>
  <c r="I36" i="36" s="1"/>
  <c r="K31" i="97"/>
  <c r="I37" i="35" s="1"/>
  <c r="M37" i="35" s="1"/>
  <c r="I31" i="97"/>
  <c r="I36" i="35" s="1"/>
  <c r="K32" i="97"/>
  <c r="I37" i="34" s="1"/>
  <c r="M37" i="34" s="1"/>
  <c r="I32" i="97"/>
  <c r="I36" i="34" s="1"/>
  <c r="K33" i="97"/>
  <c r="I37" i="33" s="1"/>
  <c r="M37" i="33" s="1"/>
  <c r="I33" i="97"/>
  <c r="I36" i="33" s="1"/>
  <c r="K34" i="97"/>
  <c r="I37" i="32" s="1"/>
  <c r="M37" i="32" s="1"/>
  <c r="I34" i="97"/>
  <c r="I36" i="32" s="1"/>
  <c r="K35" i="97"/>
  <c r="I13" i="51" s="1"/>
  <c r="M13" i="51" s="1"/>
  <c r="I35" i="97"/>
  <c r="I12" i="51" s="1"/>
  <c r="M12" i="51" s="1"/>
  <c r="K36" i="97"/>
  <c r="I37" i="31" s="1"/>
  <c r="M37" i="31" s="1"/>
  <c r="I36" i="97"/>
  <c r="I36" i="31" s="1"/>
  <c r="K37" i="97"/>
  <c r="I37" i="30" s="1"/>
  <c r="M37" i="30" s="1"/>
  <c r="I37" i="97"/>
  <c r="I36" i="30" s="1"/>
  <c r="K38" i="97"/>
  <c r="I11" i="24" s="1"/>
  <c r="M11" i="24" s="1"/>
  <c r="S11" i="24" s="1"/>
  <c r="I38" i="97"/>
  <c r="I8" i="24" s="1"/>
  <c r="K39" i="97"/>
  <c r="I11" i="22" s="1"/>
  <c r="M11" i="22" s="1"/>
  <c r="S11" i="22" s="1"/>
  <c r="I39" i="97"/>
  <c r="I8" i="22" s="1"/>
  <c r="K40" i="97"/>
  <c r="I12" i="24" s="1"/>
  <c r="M12" i="24" s="1"/>
  <c r="S12" i="24" s="1"/>
  <c r="I40" i="97"/>
  <c r="I9" i="24" s="1"/>
  <c r="M9" i="24" s="1"/>
  <c r="S9" i="24" s="1"/>
  <c r="K41" i="97"/>
  <c r="I12" i="22" s="1"/>
  <c r="M12" i="22" s="1"/>
  <c r="S12" i="22" s="1"/>
  <c r="I41" i="97"/>
  <c r="I9" i="22" s="1"/>
  <c r="M9" i="22" s="1"/>
  <c r="S9" i="22" s="1"/>
  <c r="K43" i="97"/>
  <c r="I140" i="11" s="1"/>
  <c r="I43" i="97"/>
  <c r="I137" i="11" s="1"/>
  <c r="K44" i="97"/>
  <c r="I45" i="27" s="1"/>
  <c r="M45" i="27" s="1"/>
  <c r="I44" i="97"/>
  <c r="I44" i="27" s="1"/>
  <c r="K45" i="97"/>
  <c r="I45" i="26" s="1"/>
  <c r="M45" i="26" s="1"/>
  <c r="I45" i="97"/>
  <c r="I44" i="26" s="1"/>
  <c r="K46" i="97"/>
  <c r="I141" i="11" s="1"/>
  <c r="I46" i="97"/>
  <c r="I138" i="11" s="1"/>
  <c r="K47" i="97"/>
  <c r="I142" i="11" s="1"/>
  <c r="I47" i="97"/>
  <c r="I139" i="11" s="1"/>
  <c r="K48" i="97"/>
  <c r="E56" i="96" s="1"/>
  <c r="I48" i="97"/>
  <c r="E55" i="96" s="1"/>
  <c r="K42" i="97"/>
  <c r="E74" i="96" s="1"/>
  <c r="I42" i="97"/>
  <c r="E73" i="96" s="1"/>
  <c r="AM8" i="46"/>
  <c r="BA12" i="30"/>
  <c r="AU12" i="30"/>
  <c r="AK12" i="30"/>
  <c r="AE12" i="30"/>
  <c r="Q12" i="30"/>
  <c r="BA23" i="30"/>
  <c r="AU23" i="30"/>
  <c r="AK23" i="30"/>
  <c r="AE23" i="30"/>
  <c r="Q23" i="30"/>
  <c r="BA24" i="30"/>
  <c r="AU24" i="30"/>
  <c r="AK24" i="30"/>
  <c r="AE24" i="30"/>
  <c r="Q24" i="30"/>
  <c r="BA25" i="30"/>
  <c r="AU25" i="30"/>
  <c r="AK25" i="30"/>
  <c r="AE25" i="30"/>
  <c r="Q25" i="30"/>
  <c r="BA26" i="30"/>
  <c r="AU26" i="30"/>
  <c r="AK26" i="30"/>
  <c r="AE26" i="30"/>
  <c r="Q26" i="30"/>
  <c r="BA27" i="30"/>
  <c r="AU27" i="30"/>
  <c r="AK27" i="30"/>
  <c r="AE27" i="30"/>
  <c r="Q27" i="30"/>
  <c r="BA28" i="30"/>
  <c r="AU28" i="30"/>
  <c r="AK28" i="30"/>
  <c r="AE28" i="30"/>
  <c r="Q28" i="30"/>
  <c r="BA29" i="30"/>
  <c r="AU29" i="30"/>
  <c r="AK29" i="30"/>
  <c r="AE29" i="30"/>
  <c r="Q29" i="30"/>
  <c r="BA30" i="30"/>
  <c r="AU30" i="30"/>
  <c r="AK30" i="30"/>
  <c r="AE30" i="30"/>
  <c r="Q30" i="30"/>
  <c r="BA31" i="30"/>
  <c r="AU31" i="30"/>
  <c r="AK31" i="30"/>
  <c r="AE31" i="30"/>
  <c r="Q31" i="30"/>
  <c r="BA32" i="30"/>
  <c r="AU32" i="30"/>
  <c r="AK32" i="30"/>
  <c r="AE32" i="30"/>
  <c r="Q32" i="30"/>
  <c r="BA33" i="30"/>
  <c r="AU33" i="30"/>
  <c r="AK33" i="30"/>
  <c r="AE33" i="30"/>
  <c r="Q33" i="30"/>
  <c r="BA34" i="30"/>
  <c r="AU34" i="30"/>
  <c r="AK34" i="30"/>
  <c r="AE34" i="30"/>
  <c r="Q34" i="30"/>
  <c r="Q12" i="31"/>
  <c r="Q23" i="31"/>
  <c r="Q24" i="31"/>
  <c r="Q25" i="31"/>
  <c r="Q26" i="31"/>
  <c r="Q27" i="31"/>
  <c r="BA28" i="31"/>
  <c r="AU28" i="31"/>
  <c r="AK28" i="31"/>
  <c r="AE28" i="31"/>
  <c r="Q28" i="31"/>
  <c r="BA29" i="31"/>
  <c r="AU29" i="31"/>
  <c r="AK29" i="31"/>
  <c r="AE29" i="31"/>
  <c r="Q29" i="31"/>
  <c r="BA30" i="31"/>
  <c r="AU30" i="31"/>
  <c r="AK30" i="31"/>
  <c r="AE30" i="31"/>
  <c r="Q30" i="31"/>
  <c r="BA31" i="31"/>
  <c r="AU31" i="31"/>
  <c r="AK31" i="31"/>
  <c r="AE31" i="31"/>
  <c r="Q31" i="31"/>
  <c r="BA32" i="31"/>
  <c r="AU32" i="31"/>
  <c r="AK32" i="31"/>
  <c r="AE32" i="31"/>
  <c r="Q32" i="31"/>
  <c r="Q33" i="31"/>
  <c r="Q34" i="31"/>
  <c r="CA19" i="52"/>
  <c r="CG19" i="52" s="1"/>
  <c r="BQ19" i="52"/>
  <c r="BW19" i="52" s="1"/>
  <c r="BG19" i="52"/>
  <c r="BM19" i="52" s="1"/>
  <c r="AW19" i="52"/>
  <c r="AM19" i="52"/>
  <c r="AS19" i="52" s="1"/>
  <c r="AC19" i="52"/>
  <c r="AI19" i="52" s="1"/>
  <c r="Q19" i="52"/>
  <c r="Y19" i="52" s="1"/>
  <c r="CA53" i="52"/>
  <c r="CG53" i="52" s="1"/>
  <c r="BQ53" i="52"/>
  <c r="BW53" i="52" s="1"/>
  <c r="BG53" i="52"/>
  <c r="BM53" i="52" s="1"/>
  <c r="AW53" i="52"/>
  <c r="AM53" i="52"/>
  <c r="AS53" i="52" s="1"/>
  <c r="AC53" i="52"/>
  <c r="AI53" i="52" s="1"/>
  <c r="Q53" i="52"/>
  <c r="Y53" i="52" s="1"/>
  <c r="CA54" i="52"/>
  <c r="CG54" i="52" s="1"/>
  <c r="BQ54" i="52"/>
  <c r="BW54" i="52" s="1"/>
  <c r="BG54" i="52"/>
  <c r="BM54" i="52" s="1"/>
  <c r="AW54" i="52"/>
  <c r="AM54" i="52"/>
  <c r="AS54" i="52" s="1"/>
  <c r="AC54" i="52"/>
  <c r="AI54" i="52" s="1"/>
  <c r="Q54" i="52"/>
  <c r="Y54" i="52" s="1"/>
  <c r="CA55" i="52"/>
  <c r="CG55" i="52" s="1"/>
  <c r="BQ55" i="52"/>
  <c r="BW55" i="52" s="1"/>
  <c r="BG55" i="52"/>
  <c r="BM55" i="52" s="1"/>
  <c r="AW55" i="52"/>
  <c r="AM55" i="52"/>
  <c r="AS55" i="52" s="1"/>
  <c r="AC55" i="52"/>
  <c r="AI55" i="52" s="1"/>
  <c r="Q55" i="52"/>
  <c r="Y55" i="52" s="1"/>
  <c r="CA56" i="52"/>
  <c r="CG56" i="52" s="1"/>
  <c r="BQ56" i="52"/>
  <c r="BW56" i="52" s="1"/>
  <c r="BG56" i="52"/>
  <c r="BM56" i="52" s="1"/>
  <c r="AW56" i="52"/>
  <c r="AM56" i="52"/>
  <c r="AS56" i="52" s="1"/>
  <c r="AC56" i="52"/>
  <c r="AI56" i="52" s="1"/>
  <c r="Q56" i="52"/>
  <c r="Y56" i="52" s="1"/>
  <c r="CA57" i="52"/>
  <c r="CG57" i="52" s="1"/>
  <c r="BQ57" i="52"/>
  <c r="BW57" i="52" s="1"/>
  <c r="BG57" i="52"/>
  <c r="BM57" i="52" s="1"/>
  <c r="AW57" i="52"/>
  <c r="AM57" i="52"/>
  <c r="AS57" i="52" s="1"/>
  <c r="AC57" i="52"/>
  <c r="AI57" i="52" s="1"/>
  <c r="Q57" i="52"/>
  <c r="Y57" i="52" s="1"/>
  <c r="CG58" i="52"/>
  <c r="CA58" i="52"/>
  <c r="BW58" i="52"/>
  <c r="BQ58" i="52"/>
  <c r="BM58" i="52"/>
  <c r="BG58" i="52"/>
  <c r="BC58" i="52"/>
  <c r="AW58" i="52"/>
  <c r="BA58" i="52" s="1"/>
  <c r="AS58" i="52"/>
  <c r="AM58" i="52"/>
  <c r="AI58" i="52"/>
  <c r="AC58" i="52"/>
  <c r="Y58" i="52"/>
  <c r="Q58" i="52"/>
  <c r="CG59" i="52"/>
  <c r="CA59" i="52"/>
  <c r="BW59" i="52"/>
  <c r="BQ59" i="52"/>
  <c r="BM59" i="52"/>
  <c r="BG59" i="52"/>
  <c r="BC59" i="52"/>
  <c r="AW59" i="52"/>
  <c r="BA59" i="52" s="1"/>
  <c r="AS59" i="52"/>
  <c r="AM59" i="52"/>
  <c r="AI59" i="52"/>
  <c r="AC59" i="52"/>
  <c r="Y59" i="52"/>
  <c r="Q59" i="52"/>
  <c r="CG60" i="52"/>
  <c r="CA60" i="52"/>
  <c r="BW60" i="52"/>
  <c r="BQ60" i="52"/>
  <c r="BM60" i="52"/>
  <c r="BG60" i="52"/>
  <c r="BC60" i="52"/>
  <c r="AW60" i="52"/>
  <c r="BA60" i="52" s="1"/>
  <c r="AS60" i="52"/>
  <c r="AM60" i="52"/>
  <c r="AI60" i="52"/>
  <c r="AC60" i="52"/>
  <c r="Y60" i="52"/>
  <c r="Q60" i="52"/>
  <c r="CG61" i="52"/>
  <c r="CA61" i="52"/>
  <c r="BW61" i="52"/>
  <c r="BQ61" i="52"/>
  <c r="BM61" i="52"/>
  <c r="BG61" i="52"/>
  <c r="BC61" i="52"/>
  <c r="AW61" i="52"/>
  <c r="BA61" i="52" s="1"/>
  <c r="AS61" i="52"/>
  <c r="AM61" i="52"/>
  <c r="AI61" i="52"/>
  <c r="AC61" i="52"/>
  <c r="Y61" i="52"/>
  <c r="Q61" i="52"/>
  <c r="CG62" i="52"/>
  <c r="CA62" i="52"/>
  <c r="BW62" i="52"/>
  <c r="BQ62" i="52"/>
  <c r="BM62" i="52"/>
  <c r="BG62" i="52"/>
  <c r="BC62" i="52"/>
  <c r="AW62" i="52"/>
  <c r="BA62" i="52" s="1"/>
  <c r="AS62" i="52"/>
  <c r="AM62" i="52"/>
  <c r="AI62" i="52"/>
  <c r="AC62" i="52"/>
  <c r="Y62" i="52"/>
  <c r="Q62" i="52"/>
  <c r="CA63" i="52"/>
  <c r="CG63" i="52" s="1"/>
  <c r="BQ63" i="52"/>
  <c r="BW63" i="52" s="1"/>
  <c r="BG63" i="52"/>
  <c r="BM63" i="52" s="1"/>
  <c r="AW63" i="52"/>
  <c r="AM63" i="52"/>
  <c r="AS63" i="52" s="1"/>
  <c r="AC63" i="52"/>
  <c r="AI63" i="52" s="1"/>
  <c r="Q63" i="52"/>
  <c r="Y63" i="52" s="1"/>
  <c r="CA64" i="52"/>
  <c r="CG64" i="52" s="1"/>
  <c r="BQ64" i="52"/>
  <c r="BW64" i="52" s="1"/>
  <c r="BG64" i="52"/>
  <c r="BM64" i="52" s="1"/>
  <c r="AW64" i="52"/>
  <c r="AM64" i="52"/>
  <c r="AS64" i="52" s="1"/>
  <c r="AC64" i="52"/>
  <c r="AI64" i="52" s="1"/>
  <c r="Q64" i="52"/>
  <c r="Y64" i="52" s="1"/>
  <c r="Q12" i="32"/>
  <c r="Q23" i="32"/>
  <c r="Q24" i="32"/>
  <c r="Q25" i="32"/>
  <c r="Q26" i="32"/>
  <c r="Q27" i="32"/>
  <c r="BA28" i="32"/>
  <c r="AU28" i="32"/>
  <c r="AK28" i="32"/>
  <c r="AE28" i="32"/>
  <c r="Q28" i="32"/>
  <c r="BA29" i="32"/>
  <c r="AU29" i="32"/>
  <c r="AK29" i="32"/>
  <c r="AE29" i="32"/>
  <c r="Q29" i="32"/>
  <c r="BA30" i="32"/>
  <c r="AU30" i="32"/>
  <c r="AK30" i="32"/>
  <c r="AE30" i="32"/>
  <c r="Q30" i="32"/>
  <c r="BA31" i="32"/>
  <c r="AU31" i="32"/>
  <c r="AK31" i="32"/>
  <c r="AE31" i="32"/>
  <c r="Q31" i="32"/>
  <c r="BA32" i="32"/>
  <c r="AU32" i="32"/>
  <c r="AK32" i="32"/>
  <c r="AE32" i="32"/>
  <c r="Q32" i="32"/>
  <c r="Q33" i="32"/>
  <c r="Q34" i="32"/>
  <c r="Q12" i="33"/>
  <c r="Q23" i="33"/>
  <c r="Q24" i="33"/>
  <c r="Q25" i="33"/>
  <c r="Q26" i="33"/>
  <c r="Q27" i="33"/>
  <c r="BA28" i="33"/>
  <c r="AU28" i="33"/>
  <c r="AK28" i="33"/>
  <c r="AE28" i="33"/>
  <c r="Q28" i="33"/>
  <c r="BA29" i="33"/>
  <c r="AU29" i="33"/>
  <c r="AK29" i="33"/>
  <c r="AE29" i="33"/>
  <c r="Q29" i="33"/>
  <c r="BA30" i="33"/>
  <c r="AU30" i="33"/>
  <c r="AK30" i="33"/>
  <c r="AE30" i="33"/>
  <c r="Q30" i="33"/>
  <c r="BA31" i="33"/>
  <c r="AU31" i="33"/>
  <c r="AK31" i="33"/>
  <c r="AE31" i="33"/>
  <c r="Q31" i="33"/>
  <c r="BA32" i="33"/>
  <c r="AU32" i="33"/>
  <c r="AK32" i="33"/>
  <c r="AE32" i="33"/>
  <c r="Q32" i="33"/>
  <c r="Q33" i="33"/>
  <c r="Q34" i="33"/>
  <c r="Q12" i="34"/>
  <c r="Q23" i="34"/>
  <c r="Q24" i="34"/>
  <c r="Q25" i="34"/>
  <c r="Q26" i="34"/>
  <c r="Q27" i="34"/>
  <c r="BA28" i="34"/>
  <c r="AU28" i="34"/>
  <c r="AK28" i="34"/>
  <c r="AE28" i="34"/>
  <c r="Q28" i="34"/>
  <c r="BA29" i="34"/>
  <c r="AU29" i="34"/>
  <c r="AK29" i="34"/>
  <c r="AE29" i="34"/>
  <c r="Q29" i="34"/>
  <c r="BA30" i="34"/>
  <c r="AU30" i="34"/>
  <c r="AK30" i="34"/>
  <c r="AE30" i="34"/>
  <c r="Q30" i="34"/>
  <c r="BA31" i="34"/>
  <c r="AU31" i="34"/>
  <c r="AK31" i="34"/>
  <c r="AE31" i="34"/>
  <c r="Q31" i="34"/>
  <c r="BA32" i="34"/>
  <c r="AU32" i="34"/>
  <c r="AK32" i="34"/>
  <c r="AE32" i="34"/>
  <c r="Q32" i="34"/>
  <c r="Q33" i="34"/>
  <c r="Q34" i="34"/>
  <c r="Q12" i="35"/>
  <c r="Q23" i="35"/>
  <c r="Q24" i="35"/>
  <c r="Q25" i="35"/>
  <c r="Q26" i="35"/>
  <c r="Q27" i="35"/>
  <c r="BA28" i="35"/>
  <c r="AU28" i="35"/>
  <c r="AK28" i="35"/>
  <c r="AE28" i="35"/>
  <c r="Q28" i="35"/>
  <c r="BA29" i="35"/>
  <c r="AU29" i="35"/>
  <c r="AK29" i="35"/>
  <c r="AE29" i="35"/>
  <c r="Q29" i="35"/>
  <c r="BA30" i="35"/>
  <c r="AU30" i="35"/>
  <c r="AK30" i="35"/>
  <c r="AE30" i="35"/>
  <c r="Q30" i="35"/>
  <c r="BA31" i="35"/>
  <c r="AU31" i="35"/>
  <c r="AK31" i="35"/>
  <c r="AE31" i="35"/>
  <c r="Q31" i="35"/>
  <c r="BA32" i="35"/>
  <c r="AU32" i="35"/>
  <c r="AK32" i="35"/>
  <c r="AE32" i="35"/>
  <c r="Q32" i="35"/>
  <c r="Q33" i="35"/>
  <c r="Q34" i="35"/>
  <c r="Q12" i="36"/>
  <c r="Q23" i="36"/>
  <c r="Q24" i="36"/>
  <c r="Q25" i="36"/>
  <c r="Q26" i="36"/>
  <c r="Q27" i="36"/>
  <c r="BA28" i="36"/>
  <c r="AU28" i="36"/>
  <c r="AK28" i="36"/>
  <c r="AE28" i="36"/>
  <c r="Q28" i="36"/>
  <c r="BA29" i="36"/>
  <c r="AU29" i="36"/>
  <c r="AK29" i="36"/>
  <c r="AE29" i="36"/>
  <c r="Q29" i="36"/>
  <c r="BA30" i="36"/>
  <c r="AU30" i="36"/>
  <c r="AK30" i="36"/>
  <c r="AE30" i="36"/>
  <c r="Q30" i="36"/>
  <c r="BA31" i="36"/>
  <c r="AU31" i="36"/>
  <c r="AK31" i="36"/>
  <c r="AE31" i="36"/>
  <c r="Q31" i="36"/>
  <c r="BA32" i="36"/>
  <c r="AU32" i="36"/>
  <c r="AK32" i="36"/>
  <c r="AE32" i="36"/>
  <c r="Q32" i="36"/>
  <c r="Q33" i="36"/>
  <c r="Q34" i="36"/>
  <c r="Q12" i="37"/>
  <c r="Q23" i="37"/>
  <c r="Q24" i="37"/>
  <c r="Q25" i="37"/>
  <c r="Q26" i="37"/>
  <c r="Q27" i="37"/>
  <c r="BA28" i="37"/>
  <c r="AU28" i="37"/>
  <c r="AK28" i="37"/>
  <c r="AE28" i="37"/>
  <c r="Q28" i="37"/>
  <c r="BA29" i="37"/>
  <c r="AU29" i="37"/>
  <c r="AK29" i="37"/>
  <c r="AE29" i="37"/>
  <c r="Q29" i="37"/>
  <c r="BA30" i="37"/>
  <c r="AU30" i="37"/>
  <c r="AK30" i="37"/>
  <c r="AE30" i="37"/>
  <c r="Q30" i="37"/>
  <c r="BA31" i="37"/>
  <c r="AU31" i="37"/>
  <c r="AK31" i="37"/>
  <c r="AE31" i="37"/>
  <c r="Q31" i="37"/>
  <c r="BA32" i="37"/>
  <c r="AU32" i="37"/>
  <c r="AK32" i="37"/>
  <c r="AE32" i="37"/>
  <c r="Q32" i="37"/>
  <c r="Q33" i="37"/>
  <c r="Q34" i="37"/>
  <c r="Q12" i="38"/>
  <c r="Q23" i="38"/>
  <c r="Q24" i="38"/>
  <c r="Q25" i="38"/>
  <c r="Q26" i="38"/>
  <c r="Q27" i="38"/>
  <c r="BA28" i="38"/>
  <c r="AU28" i="38"/>
  <c r="AK28" i="38"/>
  <c r="AE28" i="38"/>
  <c r="Q28" i="38"/>
  <c r="BA29" i="38"/>
  <c r="AU29" i="38"/>
  <c r="AK29" i="38"/>
  <c r="AE29" i="38"/>
  <c r="Q29" i="38"/>
  <c r="BA30" i="38"/>
  <c r="AU30" i="38"/>
  <c r="AK30" i="38"/>
  <c r="AE30" i="38"/>
  <c r="Q30" i="38"/>
  <c r="BA31" i="38"/>
  <c r="AU31" i="38"/>
  <c r="AK31" i="38"/>
  <c r="AE31" i="38"/>
  <c r="Q31" i="38"/>
  <c r="BA32" i="38"/>
  <c r="AU32" i="38"/>
  <c r="AK32" i="38"/>
  <c r="AE32" i="38"/>
  <c r="Q32" i="38"/>
  <c r="Q33" i="38"/>
  <c r="Q34" i="38"/>
  <c r="Q12" i="39"/>
  <c r="Q23" i="39"/>
  <c r="Q24" i="39"/>
  <c r="Q25" i="39"/>
  <c r="Q26" i="39"/>
  <c r="Q27" i="39"/>
  <c r="BA28" i="39"/>
  <c r="AU28" i="39"/>
  <c r="AK28" i="39"/>
  <c r="AE28" i="39"/>
  <c r="Q28" i="39"/>
  <c r="BA29" i="39"/>
  <c r="AU29" i="39"/>
  <c r="AK29" i="39"/>
  <c r="AE29" i="39"/>
  <c r="Q29" i="39"/>
  <c r="BA30" i="39"/>
  <c r="AU30" i="39"/>
  <c r="AK30" i="39"/>
  <c r="AE30" i="39"/>
  <c r="Q30" i="39"/>
  <c r="BA31" i="39"/>
  <c r="AU31" i="39"/>
  <c r="AK31" i="39"/>
  <c r="AE31" i="39"/>
  <c r="Q31" i="39"/>
  <c r="BA32" i="39"/>
  <c r="AU32" i="39"/>
  <c r="AK32" i="39"/>
  <c r="AE32" i="39"/>
  <c r="Q32" i="39"/>
  <c r="Q33" i="39"/>
  <c r="Q34" i="39"/>
  <c r="Q12" i="40"/>
  <c r="Q23" i="40"/>
  <c r="Q24" i="40"/>
  <c r="Q25" i="40"/>
  <c r="Q26" i="40"/>
  <c r="Q27" i="40"/>
  <c r="BA28" i="40"/>
  <c r="AU28" i="40"/>
  <c r="AK28" i="40"/>
  <c r="AE28" i="40"/>
  <c r="Q28" i="40"/>
  <c r="BA29" i="40"/>
  <c r="AU29" i="40"/>
  <c r="AK29" i="40"/>
  <c r="AE29" i="40"/>
  <c r="Q29" i="40"/>
  <c r="BA30" i="40"/>
  <c r="AU30" i="40"/>
  <c r="AK30" i="40"/>
  <c r="AE30" i="40"/>
  <c r="Q30" i="40"/>
  <c r="BA31" i="40"/>
  <c r="AU31" i="40"/>
  <c r="AK31" i="40"/>
  <c r="AE31" i="40"/>
  <c r="Q31" i="40"/>
  <c r="BA32" i="40"/>
  <c r="AU32" i="40"/>
  <c r="AK32" i="40"/>
  <c r="AE32" i="40"/>
  <c r="Q32" i="40"/>
  <c r="Q33" i="40"/>
  <c r="Q34" i="40"/>
  <c r="Q12" i="41"/>
  <c r="Q23" i="41"/>
  <c r="Q24" i="41"/>
  <c r="Q25" i="41"/>
  <c r="Q26" i="41"/>
  <c r="Q27" i="41"/>
  <c r="BA28" i="41"/>
  <c r="AU28" i="41"/>
  <c r="AK28" i="41"/>
  <c r="AE28" i="41"/>
  <c r="Q28" i="41"/>
  <c r="BA29" i="41"/>
  <c r="AU29" i="41"/>
  <c r="AK29" i="41"/>
  <c r="AE29" i="41"/>
  <c r="Q29" i="41"/>
  <c r="BA30" i="41"/>
  <c r="AU30" i="41"/>
  <c r="AK30" i="41"/>
  <c r="AE30" i="41"/>
  <c r="Q30" i="41"/>
  <c r="BA31" i="41"/>
  <c r="AU31" i="41"/>
  <c r="AK31" i="41"/>
  <c r="AE31" i="41"/>
  <c r="Q31" i="41"/>
  <c r="BA32" i="41"/>
  <c r="AU32" i="41"/>
  <c r="AK32" i="41"/>
  <c r="AE32" i="41"/>
  <c r="Q32" i="41"/>
  <c r="Q33" i="41"/>
  <c r="Q34" i="41"/>
  <c r="Q12" i="42"/>
  <c r="Q23" i="42"/>
  <c r="Q24" i="42"/>
  <c r="Q25" i="42"/>
  <c r="Q26" i="42"/>
  <c r="Q27" i="42"/>
  <c r="BA28" i="42"/>
  <c r="AU28" i="42"/>
  <c r="AK28" i="42"/>
  <c r="AE28" i="42"/>
  <c r="Q28" i="42"/>
  <c r="BA29" i="42"/>
  <c r="AU29" i="42"/>
  <c r="AK29" i="42"/>
  <c r="AE29" i="42"/>
  <c r="Q29" i="42"/>
  <c r="BA30" i="42"/>
  <c r="AU30" i="42"/>
  <c r="AK30" i="42"/>
  <c r="AE30" i="42"/>
  <c r="Q30" i="42"/>
  <c r="BA31" i="42"/>
  <c r="AU31" i="42"/>
  <c r="AK31" i="42"/>
  <c r="AE31" i="42"/>
  <c r="Q31" i="42"/>
  <c r="BA32" i="42"/>
  <c r="AU32" i="42"/>
  <c r="AK32" i="42"/>
  <c r="AE32" i="42"/>
  <c r="Q32" i="42"/>
  <c r="Q33" i="42"/>
  <c r="Q34" i="42"/>
  <c r="Q12" i="43"/>
  <c r="Q23" i="43"/>
  <c r="Q24" i="43"/>
  <c r="Q25" i="43"/>
  <c r="Q26" i="43"/>
  <c r="Q27" i="43"/>
  <c r="BA28" i="43"/>
  <c r="AU28" i="43"/>
  <c r="AK28" i="43"/>
  <c r="AE28" i="43"/>
  <c r="Q28" i="43"/>
  <c r="BA29" i="43"/>
  <c r="AU29" i="43"/>
  <c r="AK29" i="43"/>
  <c r="AE29" i="43"/>
  <c r="Q29" i="43"/>
  <c r="BA30" i="43"/>
  <c r="AU30" i="43"/>
  <c r="AK30" i="43"/>
  <c r="AE30" i="43"/>
  <c r="Q30" i="43"/>
  <c r="BA31" i="43"/>
  <c r="AU31" i="43"/>
  <c r="AK31" i="43"/>
  <c r="AE31" i="43"/>
  <c r="Q31" i="43"/>
  <c r="BA32" i="43"/>
  <c r="AU32" i="43"/>
  <c r="AK32" i="43"/>
  <c r="AE32" i="43"/>
  <c r="Q32" i="43"/>
  <c r="Q33" i="43"/>
  <c r="Q34" i="43"/>
  <c r="Q12" i="44"/>
  <c r="Q23" i="44"/>
  <c r="Q24" i="44"/>
  <c r="Q25" i="44"/>
  <c r="Q26" i="44"/>
  <c r="Q27" i="44"/>
  <c r="BA28" i="44"/>
  <c r="AU28" i="44"/>
  <c r="AK28" i="44"/>
  <c r="AE28" i="44"/>
  <c r="Q28" i="44"/>
  <c r="BA29" i="44"/>
  <c r="AU29" i="44"/>
  <c r="AK29" i="44"/>
  <c r="AE29" i="44"/>
  <c r="Q29" i="44"/>
  <c r="BA30" i="44"/>
  <c r="AU30" i="44"/>
  <c r="AK30" i="44"/>
  <c r="AE30" i="44"/>
  <c r="Q30" i="44"/>
  <c r="BA31" i="44"/>
  <c r="AU31" i="44"/>
  <c r="AK31" i="44"/>
  <c r="AE31" i="44"/>
  <c r="Q31" i="44"/>
  <c r="BA32" i="44"/>
  <c r="AU32" i="44"/>
  <c r="AK32" i="44"/>
  <c r="AE32" i="44"/>
  <c r="Q32" i="44"/>
  <c r="Q33" i="44"/>
  <c r="Q34" i="44"/>
  <c r="Q12" i="45"/>
  <c r="Q23" i="45"/>
  <c r="Q24" i="45"/>
  <c r="Q25" i="45"/>
  <c r="Q26" i="45"/>
  <c r="Q27" i="45"/>
  <c r="BA28" i="45"/>
  <c r="AU28" i="45"/>
  <c r="AK28" i="45"/>
  <c r="AE28" i="45"/>
  <c r="Q28" i="45"/>
  <c r="BA29" i="45"/>
  <c r="AU29" i="45"/>
  <c r="AK29" i="45"/>
  <c r="AE29" i="45"/>
  <c r="Q29" i="45"/>
  <c r="BA30" i="45"/>
  <c r="AU30" i="45"/>
  <c r="AK30" i="45"/>
  <c r="AE30" i="45"/>
  <c r="Q30" i="45"/>
  <c r="BA31" i="45"/>
  <c r="AU31" i="45"/>
  <c r="AK31" i="45"/>
  <c r="AE31" i="45"/>
  <c r="Q31" i="45"/>
  <c r="BA32" i="45"/>
  <c r="AU32" i="45"/>
  <c r="AK32" i="45"/>
  <c r="AE32" i="45"/>
  <c r="Q32" i="45"/>
  <c r="Q33" i="45"/>
  <c r="Q34" i="45"/>
  <c r="BA12" i="46"/>
  <c r="AU12" i="46"/>
  <c r="AK12" i="46"/>
  <c r="AE12" i="46"/>
  <c r="Q12" i="46"/>
  <c r="BA23" i="46"/>
  <c r="AU23" i="46"/>
  <c r="AK23" i="46"/>
  <c r="AE23" i="46"/>
  <c r="Q23" i="46"/>
  <c r="BA24" i="46"/>
  <c r="AU24" i="46"/>
  <c r="AK24" i="46"/>
  <c r="AE24" i="46"/>
  <c r="Q24" i="46"/>
  <c r="BA25" i="46"/>
  <c r="AU25" i="46"/>
  <c r="AK25" i="46"/>
  <c r="AE25" i="46"/>
  <c r="Q25" i="46"/>
  <c r="BA26" i="46"/>
  <c r="AU26" i="46"/>
  <c r="AK26" i="46"/>
  <c r="AE26" i="46"/>
  <c r="Q26" i="46"/>
  <c r="BA27" i="46"/>
  <c r="AU27" i="46"/>
  <c r="AK27" i="46"/>
  <c r="AE27" i="46"/>
  <c r="Q27" i="46"/>
  <c r="BA28" i="46"/>
  <c r="AU28" i="46"/>
  <c r="AK28" i="46"/>
  <c r="AE28" i="46"/>
  <c r="Q28" i="46"/>
  <c r="BA29" i="46"/>
  <c r="AU29" i="46"/>
  <c r="AK29" i="46"/>
  <c r="AE29" i="46"/>
  <c r="Q29" i="46"/>
  <c r="BA30" i="46"/>
  <c r="AU30" i="46"/>
  <c r="AK30" i="46"/>
  <c r="AE30" i="46"/>
  <c r="Q30" i="46"/>
  <c r="BA31" i="46"/>
  <c r="AU31" i="46"/>
  <c r="AK31" i="46"/>
  <c r="AE31" i="46"/>
  <c r="Q31" i="46"/>
  <c r="BA32" i="46"/>
  <c r="AU32" i="46"/>
  <c r="AK32" i="46"/>
  <c r="AE32" i="46"/>
  <c r="Q32" i="46"/>
  <c r="BA33" i="46"/>
  <c r="AU33" i="46"/>
  <c r="AK33" i="46"/>
  <c r="AE33" i="46"/>
  <c r="Q33" i="46"/>
  <c r="BA34" i="46"/>
  <c r="AU34" i="46"/>
  <c r="AK34" i="46"/>
  <c r="AE34" i="46"/>
  <c r="Q34" i="46"/>
  <c r="AM8" i="45"/>
  <c r="AM8" i="44"/>
  <c r="AM8" i="43"/>
  <c r="AM8" i="42"/>
  <c r="AM8" i="41"/>
  <c r="AM8" i="40"/>
  <c r="AM8" i="39"/>
  <c r="AM8" i="38"/>
  <c r="AM8" i="37"/>
  <c r="AM8" i="36"/>
  <c r="AM8" i="35"/>
  <c r="AM8" i="34"/>
  <c r="AM8" i="33"/>
  <c r="AM8" i="32"/>
  <c r="AM8" i="31"/>
  <c r="AM8" i="30"/>
  <c r="M10" i="23"/>
  <c r="M10" i="25"/>
  <c r="I77" i="96"/>
  <c r="I11" i="73"/>
  <c r="I22" i="73"/>
  <c r="I23" i="73"/>
  <c r="I24" i="73"/>
  <c r="I25" i="73"/>
  <c r="I26" i="73"/>
  <c r="I27" i="73"/>
  <c r="I28" i="73"/>
  <c r="I29" i="73"/>
  <c r="I30" i="73"/>
  <c r="I31" i="73"/>
  <c r="I33" i="73"/>
  <c r="I32" i="73"/>
  <c r="I71" i="96"/>
  <c r="I37" i="74"/>
  <c r="I48" i="74"/>
  <c r="I49" i="74"/>
  <c r="I50" i="74"/>
  <c r="I51" i="74"/>
  <c r="I52" i="74"/>
  <c r="I53" i="74"/>
  <c r="I54" i="74"/>
  <c r="I55" i="74"/>
  <c r="I56" i="74"/>
  <c r="I57" i="74"/>
  <c r="I58" i="74"/>
  <c r="I59" i="74"/>
  <c r="G10" i="103"/>
  <c r="G9" i="103"/>
  <c r="W40" i="46"/>
  <c r="Y40" i="46" s="1"/>
  <c r="S40" i="46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Q40" i="45"/>
  <c r="Q40" i="44"/>
  <c r="Q40" i="43"/>
  <c r="Q40" i="42"/>
  <c r="Q40" i="41"/>
  <c r="Q40" i="40"/>
  <c r="Q40" i="39"/>
  <c r="Q40" i="38"/>
  <c r="Q40" i="37"/>
  <c r="Q40" i="36"/>
  <c r="Q40" i="35"/>
  <c r="Q40" i="34"/>
  <c r="Q40" i="33"/>
  <c r="Q40" i="32"/>
  <c r="BO18" i="51"/>
  <c r="BG18" i="51"/>
  <c r="AY18" i="51"/>
  <c r="AQ18" i="51"/>
  <c r="AU18" i="51" s="1"/>
  <c r="AI18" i="51"/>
  <c r="AA18" i="51"/>
  <c r="Q18" i="51"/>
  <c r="Q40" i="31"/>
  <c r="Q40" i="30"/>
  <c r="K38" i="103"/>
  <c r="K37" i="103"/>
  <c r="K36" i="103"/>
  <c r="K35" i="103"/>
  <c r="K34" i="103"/>
  <c r="K33" i="103"/>
  <c r="K32" i="103"/>
  <c r="K31" i="103"/>
  <c r="I75" i="96"/>
  <c r="I69" i="98"/>
  <c r="E81" i="98"/>
  <c r="E82" i="98"/>
  <c r="G82" i="98"/>
  <c r="G81" i="98"/>
  <c r="I82" i="98"/>
  <c r="I81" i="98"/>
  <c r="AM41" i="45"/>
  <c r="AM41" i="44"/>
  <c r="AM41" i="43"/>
  <c r="AM41" i="42"/>
  <c r="AM41" i="41"/>
  <c r="AM41" i="40"/>
  <c r="AM41" i="39"/>
  <c r="AM41" i="38"/>
  <c r="AM41" i="37"/>
  <c r="AM41" i="36"/>
  <c r="AM41" i="35"/>
  <c r="AM41" i="34"/>
  <c r="AM41" i="33"/>
  <c r="AM41" i="32"/>
  <c r="AM41" i="31"/>
  <c r="AM41" i="30"/>
  <c r="I19" i="24"/>
  <c r="M19" i="24" s="1"/>
  <c r="S19" i="24" s="1"/>
  <c r="K76" i="96"/>
  <c r="I19" i="22" s="1"/>
  <c r="M19" i="22" s="1"/>
  <c r="S19" i="22" s="1"/>
  <c r="M8" i="49"/>
  <c r="M8" i="51"/>
  <c r="BO14" i="51"/>
  <c r="BS14" i="51" s="1"/>
  <c r="BG14" i="51"/>
  <c r="AY14" i="51"/>
  <c r="AQ14" i="51"/>
  <c r="AI14" i="51"/>
  <c r="AM14" i="51" s="1"/>
  <c r="AA14" i="51"/>
  <c r="Q14" i="51"/>
  <c r="W14" i="51" s="1"/>
  <c r="M8" i="53"/>
  <c r="M8" i="55"/>
  <c r="BO9" i="51"/>
  <c r="BS9" i="51" s="1"/>
  <c r="BG9" i="51"/>
  <c r="AY9" i="51"/>
  <c r="AQ9" i="51"/>
  <c r="AI9" i="51"/>
  <c r="AM9" i="51" s="1"/>
  <c r="AA9" i="51"/>
  <c r="Q9" i="51"/>
  <c r="W9" i="51" s="1"/>
  <c r="BO15" i="51"/>
  <c r="BS15" i="51" s="1"/>
  <c r="BG15" i="51"/>
  <c r="AY15" i="51"/>
  <c r="AQ15" i="51"/>
  <c r="AI15" i="51"/>
  <c r="AM15" i="51" s="1"/>
  <c r="AA15" i="51"/>
  <c r="Q15" i="51"/>
  <c r="W15" i="51" s="1"/>
  <c r="CE71" i="52"/>
  <c r="CE73" i="52"/>
  <c r="BS17" i="51"/>
  <c r="BK75" i="52"/>
  <c r="G964" i="1"/>
  <c r="E23" i="2"/>
  <c r="BK74" i="52"/>
  <c r="CE75" i="52"/>
  <c r="CE74" i="52"/>
  <c r="BA70" i="52"/>
  <c r="BA69" i="52"/>
  <c r="BA68" i="52"/>
  <c r="BA67" i="52"/>
  <c r="AW78" i="52"/>
  <c r="BA66" i="52"/>
  <c r="BA78" i="52" s="1"/>
  <c r="BA79" i="52" s="1"/>
  <c r="CE70" i="52"/>
  <c r="CE69" i="52"/>
  <c r="CE68" i="52"/>
  <c r="CE67" i="52"/>
  <c r="CA78" i="52"/>
  <c r="CE66" i="52"/>
  <c r="CE78" i="52" s="1"/>
  <c r="CE79" i="52" s="1"/>
  <c r="CA79" i="52" l="1"/>
  <c r="BY79" i="52"/>
  <c r="AW79" i="52"/>
  <c r="AU79" i="52"/>
  <c r="BK78" i="52"/>
  <c r="BK79" i="52" s="1"/>
  <c r="G966" i="1"/>
  <c r="E25" i="2"/>
  <c r="G968" i="1" s="1"/>
  <c r="AI8" i="55"/>
  <c r="AA8" i="55"/>
  <c r="Q8" i="55"/>
  <c r="Q8" i="53"/>
  <c r="BO8" i="51"/>
  <c r="BG8" i="51"/>
  <c r="AY8" i="51"/>
  <c r="AQ8" i="51"/>
  <c r="AI8" i="51"/>
  <c r="AA8" i="51"/>
  <c r="Q8" i="51"/>
  <c r="Q8" i="49"/>
  <c r="AS41" i="30"/>
  <c r="AO41" i="30"/>
  <c r="AY41" i="30" s="1"/>
  <c r="AS41" i="31"/>
  <c r="AU41" i="31"/>
  <c r="AO41" i="31"/>
  <c r="AS41" i="32"/>
  <c r="AU41" i="32"/>
  <c r="AO41" i="32"/>
  <c r="AS41" i="33"/>
  <c r="AU41" i="33"/>
  <c r="AO41" i="33"/>
  <c r="AS41" i="34"/>
  <c r="AO41" i="34"/>
  <c r="AY41" i="34" s="1"/>
  <c r="AS41" i="35"/>
  <c r="AU41" i="35"/>
  <c r="AO41" i="35"/>
  <c r="AS41" i="36"/>
  <c r="AU41" i="36"/>
  <c r="AO41" i="36"/>
  <c r="AS41" i="37"/>
  <c r="AO41" i="37"/>
  <c r="AY41" i="37" s="1"/>
  <c r="AS41" i="38"/>
  <c r="AU41" i="38"/>
  <c r="AO41" i="38"/>
  <c r="AS41" i="39"/>
  <c r="AU41" i="39"/>
  <c r="AO41" i="39"/>
  <c r="AS41" i="40"/>
  <c r="AU41" i="40"/>
  <c r="AO41" i="40"/>
  <c r="AS41" i="41"/>
  <c r="AU41" i="41"/>
  <c r="AO41" i="41"/>
  <c r="AS41" i="42"/>
  <c r="AU41" i="42"/>
  <c r="AO41" i="42"/>
  <c r="AS41" i="43"/>
  <c r="AU41" i="43"/>
  <c r="AO41" i="43"/>
  <c r="AS41" i="44"/>
  <c r="AU41" i="44"/>
  <c r="AO41" i="44"/>
  <c r="AS41" i="45"/>
  <c r="AU41" i="45"/>
  <c r="AO41" i="45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7" i="98"/>
  <c r="O47" i="98" s="1"/>
  <c r="K46" i="98"/>
  <c r="O46" i="98" s="1"/>
  <c r="S46" i="98" s="1"/>
  <c r="E84" i="95" s="1"/>
  <c r="G84" i="95" s="1"/>
  <c r="K45" i="98"/>
  <c r="O45" i="98" s="1"/>
  <c r="K41" i="98"/>
  <c r="O41" i="98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5" i="98"/>
  <c r="Q45" i="98" s="1"/>
  <c r="M41" i="98"/>
  <c r="Q41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I18" i="24"/>
  <c r="M18" i="24" s="1"/>
  <c r="S18" i="24" s="1"/>
  <c r="K75" i="96"/>
  <c r="I18" i="22" s="1"/>
  <c r="M18" i="22" s="1"/>
  <c r="S18" i="22" s="1"/>
  <c r="W40" i="30"/>
  <c r="S40" i="30"/>
  <c r="W40" i="31"/>
  <c r="S40" i="31"/>
  <c r="W40" i="32"/>
  <c r="S40" i="32"/>
  <c r="W40" i="33"/>
  <c r="S40" i="33"/>
  <c r="W40" i="34"/>
  <c r="S40" i="34"/>
  <c r="W40" i="35"/>
  <c r="S40" i="35"/>
  <c r="W40" i="36"/>
  <c r="S40" i="36"/>
  <c r="W40" i="37"/>
  <c r="S40" i="37"/>
  <c r="W40" i="38"/>
  <c r="S40" i="38"/>
  <c r="W40" i="39"/>
  <c r="S40" i="39"/>
  <c r="W40" i="40"/>
  <c r="S40" i="40"/>
  <c r="W40" i="41"/>
  <c r="S40" i="41"/>
  <c r="W40" i="42"/>
  <c r="S40" i="42"/>
  <c r="W40" i="43"/>
  <c r="S40" i="43"/>
  <c r="W40" i="44"/>
  <c r="S40" i="44"/>
  <c r="W40" i="45"/>
  <c r="S40" i="45"/>
  <c r="S20" i="97"/>
  <c r="I39" i="46" s="1"/>
  <c r="M39" i="46" s="1"/>
  <c r="Q20" i="97"/>
  <c r="I38" i="46" s="1"/>
  <c r="M38" i="46" s="1"/>
  <c r="S21" i="97"/>
  <c r="I39" i="45" s="1"/>
  <c r="M39" i="45" s="1"/>
  <c r="Q21" i="97"/>
  <c r="I38" i="45" s="1"/>
  <c r="M38" i="45" s="1"/>
  <c r="S22" i="97"/>
  <c r="I39" i="44" s="1"/>
  <c r="M39" i="44" s="1"/>
  <c r="Q22" i="97"/>
  <c r="I38" i="44" s="1"/>
  <c r="M38" i="44" s="1"/>
  <c r="S23" i="97"/>
  <c r="I39" i="43" s="1"/>
  <c r="M39" i="43" s="1"/>
  <c r="Q23" i="97"/>
  <c r="I38" i="43" s="1"/>
  <c r="M38" i="43" s="1"/>
  <c r="S24" i="97"/>
  <c r="I39" i="42" s="1"/>
  <c r="M39" i="42" s="1"/>
  <c r="Q24" i="97"/>
  <c r="I38" i="42" s="1"/>
  <c r="M38" i="42" s="1"/>
  <c r="S25" i="97"/>
  <c r="I39" i="41" s="1"/>
  <c r="M39" i="41" s="1"/>
  <c r="Q25" i="97"/>
  <c r="I38" i="41" s="1"/>
  <c r="M38" i="41" s="1"/>
  <c r="S26" i="97"/>
  <c r="I39" i="40" s="1"/>
  <c r="M39" i="40" s="1"/>
  <c r="Q26" i="97"/>
  <c r="I38" i="40" s="1"/>
  <c r="M38" i="40" s="1"/>
  <c r="S27" i="97"/>
  <c r="I39" i="39" s="1"/>
  <c r="M39" i="39" s="1"/>
  <c r="Q27" i="97"/>
  <c r="I38" i="39" s="1"/>
  <c r="M38" i="39" s="1"/>
  <c r="S28" i="97"/>
  <c r="I39" i="38" s="1"/>
  <c r="M39" i="38" s="1"/>
  <c r="Q28" i="97"/>
  <c r="I38" i="38" s="1"/>
  <c r="M38" i="38" s="1"/>
  <c r="S29" i="97"/>
  <c r="I39" i="37" s="1"/>
  <c r="M39" i="37" s="1"/>
  <c r="Q29" i="97"/>
  <c r="I38" i="37" s="1"/>
  <c r="M38" i="37" s="1"/>
  <c r="S30" i="97"/>
  <c r="I39" i="36" s="1"/>
  <c r="M39" i="36" s="1"/>
  <c r="Q30" i="97"/>
  <c r="I38" i="36" s="1"/>
  <c r="M38" i="36" s="1"/>
  <c r="S31" i="97"/>
  <c r="I39" i="35" s="1"/>
  <c r="M39" i="35" s="1"/>
  <c r="Q31" i="97"/>
  <c r="I38" i="35" s="1"/>
  <c r="M38" i="35" s="1"/>
  <c r="S32" i="97"/>
  <c r="I39" i="34" s="1"/>
  <c r="M39" i="34" s="1"/>
  <c r="Q32" i="97"/>
  <c r="I38" i="34" s="1"/>
  <c r="M38" i="34" s="1"/>
  <c r="S33" i="97"/>
  <c r="I39" i="33" s="1"/>
  <c r="M39" i="33" s="1"/>
  <c r="Q33" i="97"/>
  <c r="I38" i="33" s="1"/>
  <c r="M38" i="33" s="1"/>
  <c r="S34" i="97"/>
  <c r="I39" i="32" s="1"/>
  <c r="M39" i="32" s="1"/>
  <c r="Q34" i="97"/>
  <c r="I38" i="32" s="1"/>
  <c r="M38" i="32" s="1"/>
  <c r="S35" i="97"/>
  <c r="I23" i="51" s="1"/>
  <c r="M23" i="51" s="1"/>
  <c r="Q35" i="97"/>
  <c r="I22" i="51" s="1"/>
  <c r="M22" i="51" s="1"/>
  <c r="S36" i="97"/>
  <c r="I39" i="31" s="1"/>
  <c r="M39" i="31" s="1"/>
  <c r="Q36" i="97"/>
  <c r="I38" i="31" s="1"/>
  <c r="M38" i="31" s="1"/>
  <c r="S37" i="97"/>
  <c r="I39" i="30" s="1"/>
  <c r="M39" i="30" s="1"/>
  <c r="Q37" i="97"/>
  <c r="I38" i="30" s="1"/>
  <c r="M38" i="30" s="1"/>
  <c r="AM40" i="46"/>
  <c r="AO40" i="46" s="1"/>
  <c r="G70" i="96"/>
  <c r="I70" i="96" s="1"/>
  <c r="G69" i="96"/>
  <c r="I69" i="96" s="1"/>
  <c r="I63" i="56"/>
  <c r="M63" i="56" s="1"/>
  <c r="K59" i="74"/>
  <c r="I63" i="54" s="1"/>
  <c r="M63" i="54" s="1"/>
  <c r="I62" i="56"/>
  <c r="M62" i="56" s="1"/>
  <c r="K58" i="74"/>
  <c r="I62" i="54" s="1"/>
  <c r="M62" i="54" s="1"/>
  <c r="I61" i="56"/>
  <c r="M61" i="56" s="1"/>
  <c r="K57" i="74"/>
  <c r="I61" i="54" s="1"/>
  <c r="M61" i="54" s="1"/>
  <c r="I60" i="56"/>
  <c r="M60" i="56" s="1"/>
  <c r="K56" i="74"/>
  <c r="I60" i="54" s="1"/>
  <c r="M60" i="54" s="1"/>
  <c r="I59" i="56"/>
  <c r="M59" i="56" s="1"/>
  <c r="K55" i="74"/>
  <c r="I59" i="54" s="1"/>
  <c r="M59" i="54" s="1"/>
  <c r="I58" i="56"/>
  <c r="M58" i="56" s="1"/>
  <c r="K54" i="74"/>
  <c r="I58" i="54" s="1"/>
  <c r="M58" i="54" s="1"/>
  <c r="I57" i="56"/>
  <c r="M57" i="56" s="1"/>
  <c r="K53" i="74"/>
  <c r="I57" i="54" s="1"/>
  <c r="M57" i="54" s="1"/>
  <c r="I56" i="56"/>
  <c r="M56" i="56" s="1"/>
  <c r="K52" i="74"/>
  <c r="I56" i="54" s="1"/>
  <c r="M56" i="54" s="1"/>
  <c r="I55" i="56"/>
  <c r="M55" i="56" s="1"/>
  <c r="K51" i="74"/>
  <c r="I55" i="54" s="1"/>
  <c r="M55" i="54" s="1"/>
  <c r="I54" i="56"/>
  <c r="M54" i="56" s="1"/>
  <c r="K50" i="74"/>
  <c r="I54" i="54" s="1"/>
  <c r="M54" i="54" s="1"/>
  <c r="I53" i="56"/>
  <c r="M53" i="56" s="1"/>
  <c r="K49" i="74"/>
  <c r="I53" i="54" s="1"/>
  <c r="M53" i="54" s="1"/>
  <c r="I52" i="56"/>
  <c r="M52" i="56" s="1"/>
  <c r="K48" i="74"/>
  <c r="I52" i="54" s="1"/>
  <c r="M52" i="54" s="1"/>
  <c r="I28" i="56"/>
  <c r="M28" i="56" s="1"/>
  <c r="K37" i="74"/>
  <c r="I28" i="54" s="1"/>
  <c r="M28" i="54" s="1"/>
  <c r="I39" i="55"/>
  <c r="M39" i="55" s="1"/>
  <c r="K71" i="96"/>
  <c r="I39" i="53" s="1"/>
  <c r="M39" i="53" s="1"/>
  <c r="Q39" i="53" s="1"/>
  <c r="W39" i="53" s="1"/>
  <c r="I89" i="25"/>
  <c r="M89" i="25" s="1"/>
  <c r="S89" i="25" s="1"/>
  <c r="K32" i="73"/>
  <c r="I89" i="23" s="1"/>
  <c r="M89" i="23" s="1"/>
  <c r="S89" i="23" s="1"/>
  <c r="I65" i="25"/>
  <c r="M65" i="25" s="1"/>
  <c r="S65" i="25" s="1"/>
  <c r="K33" i="73"/>
  <c r="I65" i="23" s="1"/>
  <c r="M65" i="23" s="1"/>
  <c r="S65" i="23" s="1"/>
  <c r="I86" i="25"/>
  <c r="M86" i="25" s="1"/>
  <c r="S86" i="25" s="1"/>
  <c r="K31" i="73"/>
  <c r="I86" i="23" s="1"/>
  <c r="M86" i="23" s="1"/>
  <c r="S86" i="23" s="1"/>
  <c r="I83" i="25"/>
  <c r="M83" i="25" s="1"/>
  <c r="S83" i="25" s="1"/>
  <c r="K30" i="73"/>
  <c r="I83" i="23" s="1"/>
  <c r="M83" i="23" s="1"/>
  <c r="S83" i="23" s="1"/>
  <c r="I80" i="25"/>
  <c r="M80" i="25" s="1"/>
  <c r="S80" i="25" s="1"/>
  <c r="K29" i="73"/>
  <c r="I80" i="23" s="1"/>
  <c r="M80" i="23" s="1"/>
  <c r="S80" i="23" s="1"/>
  <c r="I77" i="25"/>
  <c r="M77" i="25" s="1"/>
  <c r="S77" i="25" s="1"/>
  <c r="K28" i="73"/>
  <c r="I77" i="23" s="1"/>
  <c r="M77" i="23" s="1"/>
  <c r="S77" i="23" s="1"/>
  <c r="I74" i="25"/>
  <c r="M74" i="25" s="1"/>
  <c r="S74" i="25" s="1"/>
  <c r="K27" i="73"/>
  <c r="I74" i="23" s="1"/>
  <c r="M74" i="23" s="1"/>
  <c r="S74" i="23" s="1"/>
  <c r="I71" i="25"/>
  <c r="M71" i="25" s="1"/>
  <c r="S71" i="25" s="1"/>
  <c r="K26" i="73"/>
  <c r="I71" i="23" s="1"/>
  <c r="M71" i="23" s="1"/>
  <c r="S71" i="23" s="1"/>
  <c r="I68" i="25"/>
  <c r="M68" i="25" s="1"/>
  <c r="S68" i="25" s="1"/>
  <c r="K25" i="73"/>
  <c r="I68" i="23" s="1"/>
  <c r="M68" i="23" s="1"/>
  <c r="S68" i="23" s="1"/>
  <c r="I62" i="25"/>
  <c r="M62" i="25" s="1"/>
  <c r="S62" i="25" s="1"/>
  <c r="K24" i="73"/>
  <c r="I62" i="23" s="1"/>
  <c r="M62" i="23" s="1"/>
  <c r="S62" i="23" s="1"/>
  <c r="I59" i="25"/>
  <c r="M59" i="25" s="1"/>
  <c r="S59" i="25" s="1"/>
  <c r="K23" i="73"/>
  <c r="I59" i="23" s="1"/>
  <c r="M59" i="23" s="1"/>
  <c r="S59" i="23" s="1"/>
  <c r="I56" i="25"/>
  <c r="M56" i="25" s="1"/>
  <c r="S56" i="25" s="1"/>
  <c r="K22" i="73"/>
  <c r="I56" i="23" s="1"/>
  <c r="M56" i="23" s="1"/>
  <c r="S56" i="23" s="1"/>
  <c r="I23" i="25"/>
  <c r="M23" i="25" s="1"/>
  <c r="S23" i="25" s="1"/>
  <c r="K11" i="73"/>
  <c r="I23" i="23" s="1"/>
  <c r="M23" i="23" s="1"/>
  <c r="S23" i="23" s="1"/>
  <c r="I24" i="24"/>
  <c r="M24" i="24" s="1"/>
  <c r="S24" i="24" s="1"/>
  <c r="K77" i="96"/>
  <c r="I24" i="22" s="1"/>
  <c r="M24" i="22" s="1"/>
  <c r="S24" i="22" s="1"/>
  <c r="S10" i="25"/>
  <c r="S10" i="23"/>
  <c r="AS8" i="30"/>
  <c r="AO8" i="30"/>
  <c r="AU8" i="31"/>
  <c r="AS8" i="31"/>
  <c r="AO8" i="31"/>
  <c r="AU8" i="32"/>
  <c r="AS8" i="32"/>
  <c r="AO8" i="32"/>
  <c r="AU8" i="33"/>
  <c r="AS8" i="33"/>
  <c r="AO8" i="33"/>
  <c r="AU8" i="34"/>
  <c r="AS8" i="34"/>
  <c r="AO8" i="34"/>
  <c r="AU8" i="35"/>
  <c r="AS8" i="35"/>
  <c r="AO8" i="35"/>
  <c r="AU8" i="36"/>
  <c r="AS8" i="36"/>
  <c r="AO8" i="36"/>
  <c r="AU8" i="37"/>
  <c r="AS8" i="37"/>
  <c r="AO8" i="37"/>
  <c r="AU8" i="38"/>
  <c r="AS8" i="38"/>
  <c r="AO8" i="38"/>
  <c r="AU8" i="39"/>
  <c r="AS8" i="39"/>
  <c r="AO8" i="39"/>
  <c r="AU8" i="40"/>
  <c r="AS8" i="40"/>
  <c r="AO8" i="40"/>
  <c r="AU8" i="41"/>
  <c r="AS8" i="41"/>
  <c r="AO8" i="41"/>
  <c r="AU8" i="42"/>
  <c r="AS8" i="42"/>
  <c r="AO8" i="42"/>
  <c r="AU8" i="43"/>
  <c r="AS8" i="43"/>
  <c r="AO8" i="43"/>
  <c r="AU8" i="44"/>
  <c r="AS8" i="44"/>
  <c r="AO8" i="44"/>
  <c r="AU8" i="45"/>
  <c r="AS8" i="45"/>
  <c r="AO8" i="45"/>
  <c r="W34" i="46"/>
  <c r="Y34" i="46" s="1"/>
  <c r="S34" i="46"/>
  <c r="W33" i="46"/>
  <c r="Y33" i="46" s="1"/>
  <c r="S33" i="46"/>
  <c r="W32" i="46"/>
  <c r="Y32" i="46" s="1"/>
  <c r="S32" i="46"/>
  <c r="W31" i="46"/>
  <c r="Y31" i="46" s="1"/>
  <c r="S31" i="46"/>
  <c r="W30" i="46"/>
  <c r="Y30" i="46" s="1"/>
  <c r="S30" i="46"/>
  <c r="W29" i="46"/>
  <c r="Y29" i="46" s="1"/>
  <c r="S29" i="46"/>
  <c r="W28" i="46"/>
  <c r="Y28" i="46" s="1"/>
  <c r="S28" i="46"/>
  <c r="W27" i="46"/>
  <c r="Y27" i="46" s="1"/>
  <c r="S27" i="46"/>
  <c r="W26" i="46"/>
  <c r="Y26" i="46" s="1"/>
  <c r="S26" i="46"/>
  <c r="W25" i="46"/>
  <c r="Y25" i="46" s="1"/>
  <c r="S25" i="46"/>
  <c r="W24" i="46"/>
  <c r="Y24" i="46" s="1"/>
  <c r="S24" i="46"/>
  <c r="W23" i="46"/>
  <c r="Y23" i="46" s="1"/>
  <c r="S23" i="46"/>
  <c r="W12" i="46"/>
  <c r="Y12" i="46" s="1"/>
  <c r="S12" i="46"/>
  <c r="W34" i="45"/>
  <c r="S34" i="45"/>
  <c r="W33" i="45"/>
  <c r="S33" i="45"/>
  <c r="W32" i="45"/>
  <c r="S32" i="45"/>
  <c r="W31" i="45"/>
  <c r="S31" i="45"/>
  <c r="W30" i="45"/>
  <c r="S30" i="45"/>
  <c r="W29" i="45"/>
  <c r="S29" i="45"/>
  <c r="W28" i="45"/>
  <c r="S28" i="45"/>
  <c r="W27" i="45"/>
  <c r="S27" i="45"/>
  <c r="W26" i="45"/>
  <c r="S26" i="45"/>
  <c r="W25" i="45"/>
  <c r="S25" i="45"/>
  <c r="W24" i="45"/>
  <c r="S24" i="45"/>
  <c r="W23" i="45"/>
  <c r="S23" i="45"/>
  <c r="W12" i="45"/>
  <c r="S12" i="45"/>
  <c r="W34" i="44"/>
  <c r="S34" i="44"/>
  <c r="W33" i="44"/>
  <c r="S33" i="44"/>
  <c r="W32" i="44"/>
  <c r="S32" i="44"/>
  <c r="W31" i="44"/>
  <c r="S31" i="44"/>
  <c r="W30" i="44"/>
  <c r="S30" i="44"/>
  <c r="W29" i="44"/>
  <c r="S29" i="44"/>
  <c r="W28" i="44"/>
  <c r="S28" i="44"/>
  <c r="W27" i="44"/>
  <c r="S27" i="44"/>
  <c r="W26" i="44"/>
  <c r="S26" i="44"/>
  <c r="W25" i="44"/>
  <c r="S25" i="44"/>
  <c r="W24" i="44"/>
  <c r="S24" i="44"/>
  <c r="W23" i="44"/>
  <c r="S23" i="44"/>
  <c r="W12" i="44"/>
  <c r="S12" i="44"/>
  <c r="W34" i="43"/>
  <c r="S34" i="43"/>
  <c r="W33" i="43"/>
  <c r="S33" i="43"/>
  <c r="W32" i="43"/>
  <c r="S32" i="43"/>
  <c r="W31" i="43"/>
  <c r="S31" i="43"/>
  <c r="W30" i="43"/>
  <c r="S30" i="43"/>
  <c r="W29" i="43"/>
  <c r="S29" i="43"/>
  <c r="W28" i="43"/>
  <c r="S28" i="43"/>
  <c r="W27" i="43"/>
  <c r="S27" i="43"/>
  <c r="W26" i="43"/>
  <c r="S26" i="43"/>
  <c r="W25" i="43"/>
  <c r="S25" i="43"/>
  <c r="W24" i="43"/>
  <c r="S24" i="43"/>
  <c r="W23" i="43"/>
  <c r="S23" i="43"/>
  <c r="W12" i="43"/>
  <c r="S12" i="43"/>
  <c r="W34" i="42"/>
  <c r="S34" i="42"/>
  <c r="W33" i="42"/>
  <c r="S33" i="42"/>
  <c r="W32" i="42"/>
  <c r="S32" i="42"/>
  <c r="W31" i="42"/>
  <c r="S31" i="42"/>
  <c r="W30" i="42"/>
  <c r="S30" i="42"/>
  <c r="W29" i="42"/>
  <c r="S29" i="42"/>
  <c r="W28" i="42"/>
  <c r="S28" i="42"/>
  <c r="W27" i="42"/>
  <c r="S27" i="42"/>
  <c r="W26" i="42"/>
  <c r="S26" i="42"/>
  <c r="W25" i="42"/>
  <c r="S25" i="42"/>
  <c r="W24" i="42"/>
  <c r="S24" i="42"/>
  <c r="W23" i="42"/>
  <c r="S23" i="42"/>
  <c r="W12" i="42"/>
  <c r="S12" i="42"/>
  <c r="W34" i="41"/>
  <c r="S34" i="41"/>
  <c r="W33" i="41"/>
  <c r="S33" i="41"/>
  <c r="W32" i="41"/>
  <c r="S32" i="41"/>
  <c r="W31" i="41"/>
  <c r="S31" i="41"/>
  <c r="W30" i="41"/>
  <c r="S30" i="41"/>
  <c r="W29" i="41"/>
  <c r="S29" i="41"/>
  <c r="W28" i="41"/>
  <c r="S28" i="41"/>
  <c r="W27" i="41"/>
  <c r="S27" i="41"/>
  <c r="W26" i="41"/>
  <c r="S26" i="41"/>
  <c r="W25" i="41"/>
  <c r="S25" i="41"/>
  <c r="W24" i="41"/>
  <c r="S24" i="41"/>
  <c r="W23" i="41"/>
  <c r="S23" i="41"/>
  <c r="W12" i="41"/>
  <c r="S12" i="41"/>
  <c r="W34" i="40"/>
  <c r="S34" i="40"/>
  <c r="W33" i="40"/>
  <c r="S33" i="40"/>
  <c r="W32" i="40"/>
  <c r="S32" i="40"/>
  <c r="W31" i="40"/>
  <c r="S31" i="40"/>
  <c r="W30" i="40"/>
  <c r="S30" i="40"/>
  <c r="W29" i="40"/>
  <c r="S29" i="40"/>
  <c r="W28" i="40"/>
  <c r="S28" i="40"/>
  <c r="W27" i="40"/>
  <c r="S27" i="40"/>
  <c r="W26" i="40"/>
  <c r="S26" i="40"/>
  <c r="W25" i="40"/>
  <c r="S25" i="40"/>
  <c r="W24" i="40"/>
  <c r="S24" i="40"/>
  <c r="W23" i="40"/>
  <c r="S23" i="40"/>
  <c r="W12" i="40"/>
  <c r="S12" i="40"/>
  <c r="W34" i="39"/>
  <c r="S34" i="39"/>
  <c r="W33" i="39"/>
  <c r="S33" i="39"/>
  <c r="W32" i="39"/>
  <c r="S32" i="39"/>
  <c r="W31" i="39"/>
  <c r="S31" i="39"/>
  <c r="W30" i="39"/>
  <c r="S30" i="39"/>
  <c r="W29" i="39"/>
  <c r="S29" i="39"/>
  <c r="W28" i="39"/>
  <c r="S28" i="39"/>
  <c r="W27" i="39"/>
  <c r="S27" i="39"/>
  <c r="W26" i="39"/>
  <c r="S26" i="39"/>
  <c r="W25" i="39"/>
  <c r="S25" i="39"/>
  <c r="W24" i="39"/>
  <c r="S24" i="39"/>
  <c r="W23" i="39"/>
  <c r="S23" i="39"/>
  <c r="W12" i="39"/>
  <c r="S12" i="39"/>
  <c r="W34" i="38"/>
  <c r="S34" i="38"/>
  <c r="W33" i="38"/>
  <c r="S33" i="38"/>
  <c r="W32" i="38"/>
  <c r="S32" i="38"/>
  <c r="W31" i="38"/>
  <c r="S31" i="38"/>
  <c r="W30" i="38"/>
  <c r="S30" i="38"/>
  <c r="W29" i="38"/>
  <c r="S29" i="38"/>
  <c r="W28" i="38"/>
  <c r="S28" i="38"/>
  <c r="W27" i="38"/>
  <c r="S27" i="38"/>
  <c r="W26" i="38"/>
  <c r="S26" i="38"/>
  <c r="W25" i="38"/>
  <c r="S25" i="38"/>
  <c r="W24" i="38"/>
  <c r="S24" i="38"/>
  <c r="W23" i="38"/>
  <c r="S23" i="38"/>
  <c r="W12" i="38"/>
  <c r="S12" i="38"/>
  <c r="W34" i="37"/>
  <c r="S34" i="37"/>
  <c r="W33" i="37"/>
  <c r="S33" i="37"/>
  <c r="W32" i="37"/>
  <c r="S32" i="37"/>
  <c r="W31" i="37"/>
  <c r="S31" i="37"/>
  <c r="W30" i="37"/>
  <c r="S30" i="37"/>
  <c r="W29" i="37"/>
  <c r="S29" i="37"/>
  <c r="W28" i="37"/>
  <c r="S28" i="37"/>
  <c r="W27" i="37"/>
  <c r="S27" i="37"/>
  <c r="W26" i="37"/>
  <c r="S26" i="37"/>
  <c r="W25" i="37"/>
  <c r="S25" i="37"/>
  <c r="W24" i="37"/>
  <c r="S24" i="37"/>
  <c r="W23" i="37"/>
  <c r="S23" i="37"/>
  <c r="W12" i="37"/>
  <c r="S12" i="37"/>
  <c r="W34" i="36"/>
  <c r="S34" i="36"/>
  <c r="W33" i="36"/>
  <c r="S33" i="36"/>
  <c r="W32" i="36"/>
  <c r="S32" i="36"/>
  <c r="W31" i="36"/>
  <c r="S31" i="36"/>
  <c r="W30" i="36"/>
  <c r="S30" i="36"/>
  <c r="W29" i="36"/>
  <c r="S29" i="36"/>
  <c r="W28" i="36"/>
  <c r="S28" i="36"/>
  <c r="W27" i="36"/>
  <c r="S27" i="36"/>
  <c r="W26" i="36"/>
  <c r="S26" i="36"/>
  <c r="W25" i="36"/>
  <c r="S25" i="36"/>
  <c r="W24" i="36"/>
  <c r="S24" i="36"/>
  <c r="W23" i="36"/>
  <c r="S23" i="36"/>
  <c r="W12" i="36"/>
  <c r="S12" i="36"/>
  <c r="W34" i="35"/>
  <c r="S34" i="35"/>
  <c r="W33" i="35"/>
  <c r="S33" i="35"/>
  <c r="W32" i="35"/>
  <c r="S32" i="35"/>
  <c r="W31" i="35"/>
  <c r="S31" i="35"/>
  <c r="W30" i="35"/>
  <c r="S30" i="35"/>
  <c r="W29" i="35"/>
  <c r="S29" i="35"/>
  <c r="W28" i="35"/>
  <c r="S28" i="35"/>
  <c r="W27" i="35"/>
  <c r="S27" i="35"/>
  <c r="W26" i="35"/>
  <c r="S26" i="35"/>
  <c r="W25" i="35"/>
  <c r="S25" i="35"/>
  <c r="W24" i="35"/>
  <c r="S24" i="35"/>
  <c r="W23" i="35"/>
  <c r="S23" i="35"/>
  <c r="W12" i="35"/>
  <c r="S12" i="35"/>
  <c r="W34" i="34"/>
  <c r="S34" i="34"/>
  <c r="W33" i="34"/>
  <c r="S33" i="34"/>
  <c r="W32" i="34"/>
  <c r="S32" i="34"/>
  <c r="W31" i="34"/>
  <c r="S31" i="34"/>
  <c r="W30" i="34"/>
  <c r="S30" i="34"/>
  <c r="W29" i="34"/>
  <c r="S29" i="34"/>
  <c r="W28" i="34"/>
  <c r="S28" i="34"/>
  <c r="W27" i="34"/>
  <c r="S27" i="34"/>
  <c r="W26" i="34"/>
  <c r="S26" i="34"/>
  <c r="W25" i="34"/>
  <c r="S25" i="34"/>
  <c r="W24" i="34"/>
  <c r="S24" i="34"/>
  <c r="W23" i="34"/>
  <c r="S23" i="34"/>
  <c r="W12" i="34"/>
  <c r="S12" i="34"/>
  <c r="W34" i="33"/>
  <c r="S34" i="33"/>
  <c r="W33" i="33"/>
  <c r="S33" i="33"/>
  <c r="W32" i="33"/>
  <c r="S32" i="33"/>
  <c r="W31" i="33"/>
  <c r="S31" i="33"/>
  <c r="W30" i="33"/>
  <c r="S30" i="33"/>
  <c r="W29" i="33"/>
  <c r="S29" i="33"/>
  <c r="W28" i="33"/>
  <c r="S28" i="33"/>
  <c r="W27" i="33"/>
  <c r="S27" i="33"/>
  <c r="W26" i="33"/>
  <c r="S26" i="33"/>
  <c r="W25" i="33"/>
  <c r="S25" i="33"/>
  <c r="W24" i="33"/>
  <c r="S24" i="33"/>
  <c r="W23" i="33"/>
  <c r="S23" i="33"/>
  <c r="W12" i="33"/>
  <c r="S12" i="33"/>
  <c r="W34" i="32"/>
  <c r="S34" i="32"/>
  <c r="W33" i="32"/>
  <c r="S33" i="32"/>
  <c r="W32" i="32"/>
  <c r="S32" i="32"/>
  <c r="W31" i="32"/>
  <c r="S31" i="32"/>
  <c r="W30" i="32"/>
  <c r="S30" i="32"/>
  <c r="W29" i="32"/>
  <c r="S29" i="32"/>
  <c r="W28" i="32"/>
  <c r="S28" i="32"/>
  <c r="W27" i="32"/>
  <c r="S27" i="32"/>
  <c r="W26" i="32"/>
  <c r="S26" i="32"/>
  <c r="W25" i="32"/>
  <c r="S25" i="32"/>
  <c r="W24" i="32"/>
  <c r="S24" i="32"/>
  <c r="W23" i="32"/>
  <c r="S23" i="32"/>
  <c r="W12" i="32"/>
  <c r="S12" i="32"/>
  <c r="BA64" i="52"/>
  <c r="BC64" i="52"/>
  <c r="BA63" i="52"/>
  <c r="BC63" i="52"/>
  <c r="BA57" i="52"/>
  <c r="BC57" i="52"/>
  <c r="BA56" i="52"/>
  <c r="BC56" i="52"/>
  <c r="BA55" i="52"/>
  <c r="BC55" i="52"/>
  <c r="BA54" i="52"/>
  <c r="BC54" i="52"/>
  <c r="BA53" i="52"/>
  <c r="BC53" i="52"/>
  <c r="BA19" i="52"/>
  <c r="BC19" i="52"/>
  <c r="W34" i="31"/>
  <c r="S34" i="31"/>
  <c r="W33" i="31"/>
  <c r="S33" i="31"/>
  <c r="W32" i="31"/>
  <c r="S32" i="31"/>
  <c r="W31" i="31"/>
  <c r="S31" i="31"/>
  <c r="W30" i="31"/>
  <c r="S30" i="31"/>
  <c r="W29" i="31"/>
  <c r="S29" i="31"/>
  <c r="W28" i="31"/>
  <c r="S28" i="31"/>
  <c r="W27" i="31"/>
  <c r="S27" i="31"/>
  <c r="W26" i="31"/>
  <c r="S26" i="31"/>
  <c r="W25" i="31"/>
  <c r="S25" i="31"/>
  <c r="W24" i="31"/>
  <c r="S24" i="31"/>
  <c r="W23" i="31"/>
  <c r="S23" i="31"/>
  <c r="W12" i="31"/>
  <c r="S12" i="31"/>
  <c r="W34" i="30"/>
  <c r="S34" i="30"/>
  <c r="W33" i="30"/>
  <c r="S33" i="30"/>
  <c r="W32" i="30"/>
  <c r="S32" i="30"/>
  <c r="W31" i="30"/>
  <c r="S31" i="30"/>
  <c r="W30" i="30"/>
  <c r="S30" i="30"/>
  <c r="W29" i="30"/>
  <c r="S29" i="30"/>
  <c r="W28" i="30"/>
  <c r="S28" i="30"/>
  <c r="W27" i="30"/>
  <c r="S27" i="30"/>
  <c r="W26" i="30"/>
  <c r="S26" i="30"/>
  <c r="W25" i="30"/>
  <c r="S25" i="30"/>
  <c r="W24" i="30"/>
  <c r="S24" i="30"/>
  <c r="W23" i="30"/>
  <c r="S23" i="30"/>
  <c r="W12" i="30"/>
  <c r="S12" i="30"/>
  <c r="AO8" i="46"/>
  <c r="I73" i="96"/>
  <c r="I74" i="96"/>
  <c r="I55" i="96"/>
  <c r="I56" i="96"/>
  <c r="I50" i="26"/>
  <c r="E31" i="12" s="1"/>
  <c r="E38" i="12" s="1"/>
  <c r="E41" i="12" s="1"/>
  <c r="G52" i="10" s="1"/>
  <c r="M44" i="26"/>
  <c r="M50" i="26" s="1"/>
  <c r="I50" i="27"/>
  <c r="M44" i="27"/>
  <c r="M50" i="27" s="1"/>
  <c r="G26" i="10" s="1"/>
  <c r="I162" i="11"/>
  <c r="I163" i="11" s="1"/>
  <c r="G53" i="10" s="1"/>
  <c r="M8" i="22"/>
  <c r="M8" i="24"/>
  <c r="I44" i="30"/>
  <c r="M36" i="30"/>
  <c r="BA37" i="30"/>
  <c r="AU37" i="30"/>
  <c r="AK37" i="30"/>
  <c r="AE37" i="30"/>
  <c r="Q37" i="30"/>
  <c r="I44" i="31"/>
  <c r="M36" i="31"/>
  <c r="Q37" i="31"/>
  <c r="BO12" i="51"/>
  <c r="BG12" i="51"/>
  <c r="AY12" i="51"/>
  <c r="AQ12" i="51"/>
  <c r="AU12" i="51" s="1"/>
  <c r="AI12" i="51"/>
  <c r="AA12" i="51"/>
  <c r="Q12" i="51"/>
  <c r="BO13" i="51"/>
  <c r="BG13" i="51"/>
  <c r="AY13" i="51"/>
  <c r="AQ13" i="51"/>
  <c r="AU13" i="51" s="1"/>
  <c r="AI13" i="51"/>
  <c r="AA13" i="51"/>
  <c r="Q13" i="51"/>
  <c r="I44" i="32"/>
  <c r="M36" i="32"/>
  <c r="Q37" i="32"/>
  <c r="I44" i="33"/>
  <c r="M36" i="33"/>
  <c r="Q37" i="33"/>
  <c r="I44" i="34"/>
  <c r="M36" i="34"/>
  <c r="Q37" i="34"/>
  <c r="I44" i="35"/>
  <c r="M36" i="35"/>
  <c r="Q37" i="35"/>
  <c r="I44" i="36"/>
  <c r="M36" i="36"/>
  <c r="Q37" i="36"/>
  <c r="I44" i="37"/>
  <c r="M36" i="37"/>
  <c r="Q37" i="37"/>
  <c r="I44" i="38"/>
  <c r="M36" i="38"/>
  <c r="Q37" i="38"/>
  <c r="I44" i="39"/>
  <c r="M36" i="39"/>
  <c r="Q37" i="39"/>
  <c r="I44" i="40"/>
  <c r="M36" i="40"/>
  <c r="Q37" i="40"/>
  <c r="I44" i="41"/>
  <c r="M36" i="41"/>
  <c r="Q37" i="41"/>
  <c r="I44" i="42"/>
  <c r="M36" i="42"/>
  <c r="Q37" i="42"/>
  <c r="I44" i="43"/>
  <c r="M36" i="43"/>
  <c r="Q37" i="43"/>
  <c r="I44" i="44"/>
  <c r="M36" i="44"/>
  <c r="Q37" i="44"/>
  <c r="I44" i="45"/>
  <c r="M36" i="45"/>
  <c r="Q37" i="45"/>
  <c r="I44" i="46"/>
  <c r="M36" i="46"/>
  <c r="BA37" i="46"/>
  <c r="AU37" i="46"/>
  <c r="AK37" i="46"/>
  <c r="AE37" i="46"/>
  <c r="Q37" i="46"/>
  <c r="BO10" i="51"/>
  <c r="BS10" i="51" s="1"/>
  <c r="BG10" i="51"/>
  <c r="AY10" i="51"/>
  <c r="AQ10" i="51"/>
  <c r="AI10" i="51"/>
  <c r="AM10" i="51" s="1"/>
  <c r="AA10" i="51"/>
  <c r="Q10" i="51"/>
  <c r="W10" i="51" s="1"/>
  <c r="BO11" i="51"/>
  <c r="BS11" i="51" s="1"/>
  <c r="BG11" i="51"/>
  <c r="AY11" i="51"/>
  <c r="AQ11" i="51"/>
  <c r="AI11" i="51"/>
  <c r="AM11" i="51" s="1"/>
  <c r="AA11" i="51"/>
  <c r="Q11" i="51"/>
  <c r="W11" i="51" s="1"/>
  <c r="I18" i="52"/>
  <c r="M18" i="52" s="1"/>
  <c r="K11" i="74"/>
  <c r="I14" i="50" s="1"/>
  <c r="M14" i="50" s="1"/>
  <c r="I41" i="52"/>
  <c r="M41" i="52" s="1"/>
  <c r="K15" i="74"/>
  <c r="I26" i="50" s="1"/>
  <c r="M26" i="50" s="1"/>
  <c r="I42" i="52"/>
  <c r="M42" i="52" s="1"/>
  <c r="K16" i="74"/>
  <c r="I27" i="50" s="1"/>
  <c r="M27" i="50" s="1"/>
  <c r="I43" i="52"/>
  <c r="M43" i="52" s="1"/>
  <c r="K17" i="74"/>
  <c r="I28" i="50" s="1"/>
  <c r="M28" i="50" s="1"/>
  <c r="I44" i="52"/>
  <c r="M44" i="52" s="1"/>
  <c r="K18" i="74"/>
  <c r="I29" i="50" s="1"/>
  <c r="M29" i="50" s="1"/>
  <c r="I45" i="52"/>
  <c r="M45" i="52" s="1"/>
  <c r="K19" i="74"/>
  <c r="I30" i="50" s="1"/>
  <c r="M30" i="50" s="1"/>
  <c r="I46" i="52"/>
  <c r="M46" i="52" s="1"/>
  <c r="K20" i="74"/>
  <c r="I31" i="50" s="1"/>
  <c r="M31" i="50" s="1"/>
  <c r="I47" i="52"/>
  <c r="M47" i="52" s="1"/>
  <c r="K21" i="74"/>
  <c r="I32" i="50" s="1"/>
  <c r="M32" i="50" s="1"/>
  <c r="I48" i="52"/>
  <c r="M48" i="52" s="1"/>
  <c r="K22" i="74"/>
  <c r="I33" i="50" s="1"/>
  <c r="M33" i="50" s="1"/>
  <c r="I49" i="52"/>
  <c r="M49" i="52" s="1"/>
  <c r="K23" i="74"/>
  <c r="I34" i="50" s="1"/>
  <c r="M34" i="50" s="1"/>
  <c r="I50" i="52"/>
  <c r="M50" i="52" s="1"/>
  <c r="K24" i="74"/>
  <c r="I35" i="50" s="1"/>
  <c r="M35" i="50" s="1"/>
  <c r="I51" i="52"/>
  <c r="M51" i="52" s="1"/>
  <c r="K25" i="74"/>
  <c r="I36" i="50" s="1"/>
  <c r="M36" i="50" s="1"/>
  <c r="I52" i="52"/>
  <c r="M52" i="52" s="1"/>
  <c r="K26" i="74"/>
  <c r="I37" i="50" s="1"/>
  <c r="M37" i="50" s="1"/>
  <c r="I11" i="52"/>
  <c r="K60" i="74"/>
  <c r="I10" i="50" s="1"/>
  <c r="I15" i="52"/>
  <c r="M15" i="52" s="1"/>
  <c r="K62" i="74"/>
  <c r="I12" i="50" s="1"/>
  <c r="M12" i="50" s="1"/>
  <c r="I21" i="52"/>
  <c r="M21" i="52" s="1"/>
  <c r="K63" i="74"/>
  <c r="I16" i="50" s="1"/>
  <c r="M16" i="50" s="1"/>
  <c r="I23" i="52"/>
  <c r="M23" i="52" s="1"/>
  <c r="K64" i="74"/>
  <c r="I17" i="50" s="1"/>
  <c r="M17" i="50" s="1"/>
  <c r="I25" i="52"/>
  <c r="M25" i="52" s="1"/>
  <c r="K65" i="74"/>
  <c r="I18" i="50" s="1"/>
  <c r="M18" i="50" s="1"/>
  <c r="I27" i="52"/>
  <c r="M27" i="52" s="1"/>
  <c r="K66" i="74"/>
  <c r="I19" i="50" s="1"/>
  <c r="M19" i="50" s="1"/>
  <c r="I29" i="52"/>
  <c r="M29" i="52" s="1"/>
  <c r="K67" i="74"/>
  <c r="I20" i="50" s="1"/>
  <c r="M20" i="50" s="1"/>
  <c r="I31" i="52"/>
  <c r="M31" i="52" s="1"/>
  <c r="K68" i="74"/>
  <c r="I21" i="50" s="1"/>
  <c r="M21" i="50" s="1"/>
  <c r="I33" i="52"/>
  <c r="M33" i="52" s="1"/>
  <c r="K69" i="74"/>
  <c r="I22" i="50" s="1"/>
  <c r="M22" i="50" s="1"/>
  <c r="I87" i="52"/>
  <c r="M87" i="52" s="1"/>
  <c r="K79" i="74"/>
  <c r="I53" i="50" s="1"/>
  <c r="M53" i="50" s="1"/>
  <c r="I88" i="52"/>
  <c r="M88" i="52" s="1"/>
  <c r="K80" i="74"/>
  <c r="I54" i="50" s="1"/>
  <c r="M54" i="50" s="1"/>
  <c r="I89" i="52"/>
  <c r="M89" i="52" s="1"/>
  <c r="K81" i="74"/>
  <c r="I55" i="50" s="1"/>
  <c r="M55" i="50" s="1"/>
  <c r="I90" i="52"/>
  <c r="M90" i="52" s="1"/>
  <c r="K82" i="74"/>
  <c r="I56" i="50" s="1"/>
  <c r="M56" i="50" s="1"/>
  <c r="I91" i="52"/>
  <c r="M91" i="52" s="1"/>
  <c r="K83" i="74"/>
  <c r="I57" i="50" s="1"/>
  <c r="M57" i="50" s="1"/>
  <c r="I92" i="52"/>
  <c r="M92" i="52" s="1"/>
  <c r="K84" i="74"/>
  <c r="I58" i="50" s="1"/>
  <c r="M58" i="50" s="1"/>
  <c r="I93" i="52"/>
  <c r="M93" i="52" s="1"/>
  <c r="K85" i="74"/>
  <c r="I59" i="50" s="1"/>
  <c r="M59" i="50" s="1"/>
  <c r="I94" i="52"/>
  <c r="M94" i="52" s="1"/>
  <c r="K86" i="74"/>
  <c r="I60" i="50" s="1"/>
  <c r="M60" i="50" s="1"/>
  <c r="I40" i="55"/>
  <c r="M40" i="55" s="1"/>
  <c r="K72" i="96"/>
  <c r="I40" i="53" s="1"/>
  <c r="M40" i="53" s="1"/>
  <c r="Q40" i="53" s="1"/>
  <c r="W40" i="53" s="1"/>
  <c r="I25" i="24"/>
  <c r="M25" i="24" s="1"/>
  <c r="S25" i="24" s="1"/>
  <c r="K78" i="96"/>
  <c r="I25" i="22" s="1"/>
  <c r="M25" i="22" s="1"/>
  <c r="S25" i="22" s="1"/>
  <c r="AM42" i="46"/>
  <c r="AO42" i="46" s="1"/>
  <c r="AS43" i="31"/>
  <c r="AU43" i="31"/>
  <c r="AO43" i="31"/>
  <c r="AM42" i="31"/>
  <c r="AC42" i="31"/>
  <c r="Y42" i="31"/>
  <c r="AS43" i="33"/>
  <c r="AU43" i="33"/>
  <c r="AO43" i="33"/>
  <c r="AM42" i="33"/>
  <c r="AC42" i="33"/>
  <c r="AE42" i="33"/>
  <c r="Y42" i="33"/>
  <c r="AK42" i="33" s="1"/>
  <c r="AS43" i="34"/>
  <c r="AU43" i="34"/>
  <c r="AO43" i="34"/>
  <c r="AM42" i="34"/>
  <c r="AC42" i="34"/>
  <c r="AE42" i="34"/>
  <c r="Y42" i="34"/>
  <c r="AK42" i="34" s="1"/>
  <c r="AS43" i="35"/>
  <c r="AU43" i="35"/>
  <c r="AO43" i="35"/>
  <c r="AM42" i="35"/>
  <c r="AC42" i="35"/>
  <c r="AE42" i="35"/>
  <c r="Y42" i="35"/>
  <c r="AK42" i="35" s="1"/>
  <c r="AS43" i="36"/>
  <c r="AU43" i="36"/>
  <c r="AO43" i="36"/>
  <c r="AM42" i="36"/>
  <c r="AC42" i="36"/>
  <c r="AE42" i="36"/>
  <c r="Y42" i="36"/>
  <c r="AK42" i="36" s="1"/>
  <c r="AS43" i="37"/>
  <c r="AU43" i="37"/>
  <c r="AO43" i="37"/>
  <c r="AM42" i="37"/>
  <c r="AC42" i="37"/>
  <c r="AE42" i="37"/>
  <c r="Y42" i="37"/>
  <c r="AK42" i="37" s="1"/>
  <c r="AS43" i="38"/>
  <c r="AU43" i="38"/>
  <c r="AO43" i="38"/>
  <c r="AM42" i="38"/>
  <c r="AC42" i="38"/>
  <c r="AE42" i="38"/>
  <c r="Y42" i="38"/>
  <c r="AK42" i="38" s="1"/>
  <c r="AS43" i="39"/>
  <c r="AU43" i="39"/>
  <c r="AO43" i="39"/>
  <c r="AM42" i="39"/>
  <c r="AC42" i="39"/>
  <c r="AE42" i="39"/>
  <c r="Y42" i="39"/>
  <c r="AK42" i="39" s="1"/>
  <c r="AS43" i="40"/>
  <c r="AU43" i="40"/>
  <c r="AO43" i="40"/>
  <c r="AM42" i="40"/>
  <c r="AC42" i="40"/>
  <c r="AE42" i="40"/>
  <c r="Y42" i="40"/>
  <c r="AK42" i="40" s="1"/>
  <c r="AS43" i="41"/>
  <c r="AU43" i="41"/>
  <c r="AO43" i="41"/>
  <c r="AM42" i="41"/>
  <c r="AC42" i="41"/>
  <c r="AE42" i="41"/>
  <c r="Y42" i="41"/>
  <c r="AK42" i="41" s="1"/>
  <c r="AS43" i="42"/>
  <c r="AU43" i="42"/>
  <c r="AO43" i="42"/>
  <c r="AM42" i="42"/>
  <c r="AC42" i="42"/>
  <c r="AE42" i="42"/>
  <c r="Y42" i="42"/>
  <c r="AK42" i="42" s="1"/>
  <c r="AS43" i="43"/>
  <c r="AU43" i="43"/>
  <c r="AO43" i="43"/>
  <c r="AM42" i="43"/>
  <c r="AC42" i="43"/>
  <c r="AE42" i="43"/>
  <c r="Y42" i="43"/>
  <c r="AK42" i="43" s="1"/>
  <c r="AS43" i="44"/>
  <c r="AU43" i="44"/>
  <c r="AO43" i="44"/>
  <c r="AM42" i="44"/>
  <c r="AC42" i="44"/>
  <c r="AE42" i="44"/>
  <c r="Y42" i="44"/>
  <c r="AK42" i="44" s="1"/>
  <c r="AS43" i="45"/>
  <c r="AU43" i="45"/>
  <c r="AO43" i="45"/>
  <c r="AM42" i="45"/>
  <c r="AC42" i="45"/>
  <c r="AE42" i="45"/>
  <c r="Y42" i="45"/>
  <c r="AK42" i="45" s="1"/>
  <c r="AS43" i="32"/>
  <c r="AU43" i="32"/>
  <c r="AO43" i="32"/>
  <c r="AM42" i="32"/>
  <c r="AC42" i="32"/>
  <c r="AE42" i="32"/>
  <c r="Y42" i="32"/>
  <c r="AK42" i="32" s="1"/>
  <c r="S9" i="20"/>
  <c r="S15" i="20" s="1"/>
  <c r="E41" i="8" s="1"/>
  <c r="M15" i="20"/>
  <c r="E35" i="10" s="1"/>
  <c r="S9" i="21"/>
  <c r="S9" i="19"/>
  <c r="S15" i="19" s="1"/>
  <c r="E40" i="8" s="1"/>
  <c r="M15" i="19"/>
  <c r="E31" i="10" s="1"/>
  <c r="AI15" i="48"/>
  <c r="AI29" i="48" s="1"/>
  <c r="E19" i="10" s="1"/>
  <c r="AA15" i="48"/>
  <c r="Q15" i="48"/>
  <c r="Q29" i="48" s="1"/>
  <c r="E17" i="10" s="1"/>
  <c r="M29" i="48"/>
  <c r="AM9" i="48"/>
  <c r="AM28" i="48" s="1"/>
  <c r="E21" i="8" s="1"/>
  <c r="E22" i="8" s="1"/>
  <c r="AI28" i="48"/>
  <c r="E21" i="10" s="1"/>
  <c r="W13" i="50"/>
  <c r="Y13" i="50"/>
  <c r="W20" i="52"/>
  <c r="Y20" i="52"/>
  <c r="AQ20" i="52"/>
  <c r="AS20" i="52"/>
  <c r="CE20" i="52"/>
  <c r="CG20" i="52"/>
  <c r="W15" i="50"/>
  <c r="Y15" i="50"/>
  <c r="M33" i="18"/>
  <c r="G27" i="10" s="1"/>
  <c r="S31" i="18"/>
  <c r="S33" i="18" s="1"/>
  <c r="I32" i="8" s="1"/>
  <c r="M33" i="17"/>
  <c r="G28" i="10" s="1"/>
  <c r="S31" i="17"/>
  <c r="S33" i="17" s="1"/>
  <c r="I33" i="8" s="1"/>
  <c r="BA9" i="30"/>
  <c r="AU9" i="30"/>
  <c r="AK9" i="30"/>
  <c r="AE9" i="30"/>
  <c r="Q9" i="30"/>
  <c r="Q9" i="31"/>
  <c r="BA12" i="52"/>
  <c r="BC12" i="52"/>
  <c r="Q9" i="32"/>
  <c r="Q9" i="33"/>
  <c r="Q9" i="34"/>
  <c r="Q9" i="35"/>
  <c r="Q9" i="36"/>
  <c r="Q9" i="37"/>
  <c r="Q9" i="38"/>
  <c r="Q9" i="39"/>
  <c r="Q9" i="40"/>
  <c r="Q9" i="41"/>
  <c r="Q9" i="42"/>
  <c r="Q9" i="43"/>
  <c r="Q9" i="44"/>
  <c r="Q9" i="45"/>
  <c r="BA9" i="46"/>
  <c r="AU9" i="46"/>
  <c r="AK9" i="46"/>
  <c r="AE9" i="46"/>
  <c r="Q9" i="46"/>
  <c r="I23" i="56"/>
  <c r="M23" i="56" s="1"/>
  <c r="K34" i="74"/>
  <c r="I23" i="54" s="1"/>
  <c r="M23" i="54" s="1"/>
  <c r="I14" i="25"/>
  <c r="K8" i="73"/>
  <c r="I14" i="23" s="1"/>
  <c r="BA19" i="46"/>
  <c r="AU19" i="46"/>
  <c r="AK19" i="46"/>
  <c r="AE19" i="46"/>
  <c r="Q19" i="46"/>
  <c r="Q19" i="45"/>
  <c r="Q19" i="44"/>
  <c r="Q19" i="43"/>
  <c r="Q19" i="42"/>
  <c r="Q19" i="41"/>
  <c r="Q19" i="40"/>
  <c r="Q19" i="39"/>
  <c r="Q19" i="38"/>
  <c r="Q19" i="37"/>
  <c r="Q19" i="36"/>
  <c r="Q19" i="35"/>
  <c r="Q19" i="34"/>
  <c r="Q19" i="33"/>
  <c r="Q19" i="32"/>
  <c r="CA34" i="52"/>
  <c r="CG34" i="52" s="1"/>
  <c r="BQ34" i="52"/>
  <c r="BW34" i="52" s="1"/>
  <c r="BG34" i="52"/>
  <c r="BM34" i="52" s="1"/>
  <c r="AW34" i="52"/>
  <c r="AM34" i="52"/>
  <c r="AS34" i="52" s="1"/>
  <c r="AC34" i="52"/>
  <c r="AI34" i="52" s="1"/>
  <c r="Q34" i="52"/>
  <c r="Y34" i="52" s="1"/>
  <c r="Q19" i="31"/>
  <c r="BA19" i="30"/>
  <c r="AU19" i="30"/>
  <c r="AK19" i="30"/>
  <c r="AE19" i="30"/>
  <c r="Q19" i="30"/>
  <c r="BA18" i="46"/>
  <c r="AU18" i="46"/>
  <c r="AK18" i="46"/>
  <c r="AE18" i="46"/>
  <c r="Q18" i="46"/>
  <c r="Q18" i="45"/>
  <c r="Q18" i="44"/>
  <c r="Q18" i="43"/>
  <c r="Q18" i="42"/>
  <c r="Q18" i="41"/>
  <c r="Q18" i="40"/>
  <c r="Q18" i="39"/>
  <c r="Q18" i="38"/>
  <c r="Q18" i="37"/>
  <c r="Q18" i="36"/>
  <c r="Q18" i="35"/>
  <c r="Q18" i="34"/>
  <c r="Q18" i="33"/>
  <c r="Q18" i="32"/>
  <c r="CA32" i="52"/>
  <c r="CG32" i="52" s="1"/>
  <c r="BQ32" i="52"/>
  <c r="BW32" i="52" s="1"/>
  <c r="BG32" i="52"/>
  <c r="BM32" i="52" s="1"/>
  <c r="AW32" i="52"/>
  <c r="AM32" i="52"/>
  <c r="AS32" i="52" s="1"/>
  <c r="AC32" i="52"/>
  <c r="AI32" i="52" s="1"/>
  <c r="Q32" i="52"/>
  <c r="Y32" i="52" s="1"/>
  <c r="Q18" i="31"/>
  <c r="BA18" i="30"/>
  <c r="AU18" i="30"/>
  <c r="AK18" i="30"/>
  <c r="AE18" i="30"/>
  <c r="Q18" i="30"/>
  <c r="BA17" i="46"/>
  <c r="AU17" i="46"/>
  <c r="AK17" i="46"/>
  <c r="AE17" i="46"/>
  <c r="Q17" i="46"/>
  <c r="Q17" i="45"/>
  <c r="Q17" i="44"/>
  <c r="Q17" i="43"/>
  <c r="Q17" i="42"/>
  <c r="Q17" i="41"/>
  <c r="Q17" i="40"/>
  <c r="Q17" i="39"/>
  <c r="Q17" i="38"/>
  <c r="Q17" i="37"/>
  <c r="Q17" i="36"/>
  <c r="Q17" i="35"/>
  <c r="Q17" i="34"/>
  <c r="Q17" i="33"/>
  <c r="Q17" i="32"/>
  <c r="CA30" i="52"/>
  <c r="CG30" i="52" s="1"/>
  <c r="BQ30" i="52"/>
  <c r="BW30" i="52" s="1"/>
  <c r="BG30" i="52"/>
  <c r="BM30" i="52" s="1"/>
  <c r="AW30" i="52"/>
  <c r="AM30" i="52"/>
  <c r="AS30" i="52" s="1"/>
  <c r="AC30" i="52"/>
  <c r="AI30" i="52" s="1"/>
  <c r="Q30" i="52"/>
  <c r="Y30" i="52" s="1"/>
  <c r="Q17" i="31"/>
  <c r="BA17" i="30"/>
  <c r="AU17" i="30"/>
  <c r="AK17" i="30"/>
  <c r="AE17" i="30"/>
  <c r="Q17" i="30"/>
  <c r="BA16" i="46"/>
  <c r="AU16" i="46"/>
  <c r="AK16" i="46"/>
  <c r="AE16" i="46"/>
  <c r="Q16" i="46"/>
  <c r="Q16" i="45"/>
  <c r="Q16" i="44"/>
  <c r="Q16" i="43"/>
  <c r="Q16" i="42"/>
  <c r="Q16" i="41"/>
  <c r="Q16" i="40"/>
  <c r="Q16" i="39"/>
  <c r="Q16" i="38"/>
  <c r="Q16" i="37"/>
  <c r="Q16" i="36"/>
  <c r="Q16" i="35"/>
  <c r="Q16" i="34"/>
  <c r="Q16" i="33"/>
  <c r="Q16" i="32"/>
  <c r="CA28" i="52"/>
  <c r="CG28" i="52" s="1"/>
  <c r="BQ28" i="52"/>
  <c r="BW28" i="52" s="1"/>
  <c r="BG28" i="52"/>
  <c r="BM28" i="52" s="1"/>
  <c r="AW28" i="52"/>
  <c r="AM28" i="52"/>
  <c r="AS28" i="52" s="1"/>
  <c r="AC28" i="52"/>
  <c r="AI28" i="52" s="1"/>
  <c r="Q28" i="52"/>
  <c r="Y28" i="52" s="1"/>
  <c r="Q16" i="31"/>
  <c r="BA16" i="30"/>
  <c r="AU16" i="30"/>
  <c r="AK16" i="30"/>
  <c r="AE16" i="30"/>
  <c r="Q16" i="30"/>
  <c r="BA15" i="46"/>
  <c r="AU15" i="46"/>
  <c r="AK15" i="46"/>
  <c r="AE15" i="46"/>
  <c r="Q15" i="46"/>
  <c r="Q15" i="45"/>
  <c r="Q15" i="44"/>
  <c r="Q15" i="43"/>
  <c r="Q15" i="42"/>
  <c r="Q15" i="41"/>
  <c r="Q15" i="40"/>
  <c r="Q15" i="39"/>
  <c r="Q15" i="38"/>
  <c r="Q15" i="37"/>
  <c r="Q15" i="36"/>
  <c r="Q15" i="35"/>
  <c r="Q15" i="34"/>
  <c r="Q15" i="33"/>
  <c r="Q15" i="32"/>
  <c r="CA26" i="52"/>
  <c r="CG26" i="52" s="1"/>
  <c r="BQ26" i="52"/>
  <c r="BW26" i="52" s="1"/>
  <c r="BG26" i="52"/>
  <c r="BM26" i="52" s="1"/>
  <c r="AW26" i="52"/>
  <c r="AM26" i="52"/>
  <c r="AS26" i="52" s="1"/>
  <c r="AC26" i="52"/>
  <c r="AI26" i="52" s="1"/>
  <c r="Q26" i="52"/>
  <c r="Y26" i="52" s="1"/>
  <c r="Q15" i="31"/>
  <c r="BA15" i="30"/>
  <c r="AU15" i="30"/>
  <c r="AK15" i="30"/>
  <c r="AE15" i="30"/>
  <c r="Q15" i="30"/>
  <c r="BA14" i="46"/>
  <c r="AU14" i="46"/>
  <c r="AK14" i="46"/>
  <c r="AE14" i="46"/>
  <c r="Q14" i="46"/>
  <c r="Q14" i="45"/>
  <c r="Q14" i="44"/>
  <c r="Q14" i="43"/>
  <c r="Q14" i="42"/>
  <c r="Q14" i="41"/>
  <c r="Q14" i="40"/>
  <c r="Q14" i="39"/>
  <c r="Q14" i="38"/>
  <c r="Q14" i="37"/>
  <c r="Q14" i="36"/>
  <c r="Q14" i="35"/>
  <c r="Q14" i="34"/>
  <c r="Q14" i="33"/>
  <c r="Q14" i="32"/>
  <c r="CA24" i="52"/>
  <c r="CG24" i="52" s="1"/>
  <c r="BQ24" i="52"/>
  <c r="BW24" i="52" s="1"/>
  <c r="BG24" i="52"/>
  <c r="BM24" i="52" s="1"/>
  <c r="AW24" i="52"/>
  <c r="AM24" i="52"/>
  <c r="AS24" i="52" s="1"/>
  <c r="AC24" i="52"/>
  <c r="AI24" i="52" s="1"/>
  <c r="Q24" i="52"/>
  <c r="Y24" i="52" s="1"/>
  <c r="Q14" i="31"/>
  <c r="BA14" i="30"/>
  <c r="AU14" i="30"/>
  <c r="AK14" i="30"/>
  <c r="AE14" i="30"/>
  <c r="Q14" i="30"/>
  <c r="BA13" i="46"/>
  <c r="AU13" i="46"/>
  <c r="AK13" i="46"/>
  <c r="AE13" i="46"/>
  <c r="Q13" i="46"/>
  <c r="Q13" i="45"/>
  <c r="Q13" i="44"/>
  <c r="Q13" i="43"/>
  <c r="Q13" i="42"/>
  <c r="Q13" i="41"/>
  <c r="Q13" i="40"/>
  <c r="Q13" i="39"/>
  <c r="Q13" i="38"/>
  <c r="Q13" i="37"/>
  <c r="Q13" i="36"/>
  <c r="Q13" i="35"/>
  <c r="Q13" i="34"/>
  <c r="Q13" i="33"/>
  <c r="Q13" i="32"/>
  <c r="CA22" i="52"/>
  <c r="CG22" i="52" s="1"/>
  <c r="BQ22" i="52"/>
  <c r="BW22" i="52" s="1"/>
  <c r="BG22" i="52"/>
  <c r="BM22" i="52" s="1"/>
  <c r="AW22" i="52"/>
  <c r="AM22" i="52"/>
  <c r="AS22" i="52" s="1"/>
  <c r="AC22" i="52"/>
  <c r="AI22" i="52" s="1"/>
  <c r="Q22" i="52"/>
  <c r="Y22" i="52" s="1"/>
  <c r="Q13" i="31"/>
  <c r="BA13" i="30"/>
  <c r="AU13" i="30"/>
  <c r="AK13" i="30"/>
  <c r="AE13" i="30"/>
  <c r="Q13" i="30"/>
  <c r="BA11" i="46"/>
  <c r="AU11" i="46"/>
  <c r="AK11" i="46"/>
  <c r="AE11" i="46"/>
  <c r="Q11" i="46"/>
  <c r="Q11" i="45"/>
  <c r="Q11" i="44"/>
  <c r="Q11" i="43"/>
  <c r="Q11" i="42"/>
  <c r="Q11" i="41"/>
  <c r="Q11" i="40"/>
  <c r="Q11" i="39"/>
  <c r="Q11" i="38"/>
  <c r="Q11" i="37"/>
  <c r="Q11" i="36"/>
  <c r="Q11" i="35"/>
  <c r="Q11" i="34"/>
  <c r="Q11" i="33"/>
  <c r="Q11" i="32"/>
  <c r="CA16" i="52"/>
  <c r="CG16" i="52" s="1"/>
  <c r="BQ16" i="52"/>
  <c r="BW16" i="52" s="1"/>
  <c r="BG16" i="52"/>
  <c r="BM16" i="52" s="1"/>
  <c r="AW16" i="52"/>
  <c r="AM16" i="52"/>
  <c r="AS16" i="52" s="1"/>
  <c r="AC16" i="52"/>
  <c r="AI16" i="52" s="1"/>
  <c r="Q16" i="52"/>
  <c r="Y16" i="52" s="1"/>
  <c r="Q11" i="31"/>
  <c r="BA11" i="30"/>
  <c r="AU11" i="30"/>
  <c r="AK11" i="30"/>
  <c r="AE11" i="30"/>
  <c r="Q11" i="30"/>
  <c r="I18" i="73"/>
  <c r="I44" i="74"/>
  <c r="I17" i="73"/>
  <c r="I43" i="74"/>
  <c r="I16" i="73"/>
  <c r="I42" i="74"/>
  <c r="I15" i="73"/>
  <c r="I41" i="74"/>
  <c r="I14" i="73"/>
  <c r="I40" i="74"/>
  <c r="I13" i="73"/>
  <c r="I39" i="74"/>
  <c r="I12" i="73"/>
  <c r="I38" i="74"/>
  <c r="I10" i="73"/>
  <c r="I36" i="74"/>
  <c r="W24" i="56"/>
  <c r="Y24" i="56"/>
  <c r="W24" i="54"/>
  <c r="Y24" i="54"/>
  <c r="Y20" i="54"/>
  <c r="K48" i="54"/>
  <c r="K47" i="54"/>
  <c r="K46" i="54"/>
  <c r="M46" i="54" s="1"/>
  <c r="Q31" i="54"/>
  <c r="AM31" i="56"/>
  <c r="AS31" i="56" s="1"/>
  <c r="AC31" i="56"/>
  <c r="AI31" i="56" s="1"/>
  <c r="Q31" i="56"/>
  <c r="Q29" i="54"/>
  <c r="AM29" i="56"/>
  <c r="AS29" i="56" s="1"/>
  <c r="AC29" i="56"/>
  <c r="AI29" i="56" s="1"/>
  <c r="Q29" i="56"/>
  <c r="M21" i="54"/>
  <c r="M21" i="56"/>
  <c r="AI38" i="55"/>
  <c r="AA38" i="55"/>
  <c r="Q38" i="55"/>
  <c r="W38" i="55" s="1"/>
  <c r="AI37" i="55"/>
  <c r="AA37" i="55"/>
  <c r="Q37" i="55"/>
  <c r="W37" i="55" s="1"/>
  <c r="AI34" i="55"/>
  <c r="AA34" i="55"/>
  <c r="Q34" i="55"/>
  <c r="W34" i="55" s="1"/>
  <c r="AI33" i="55"/>
  <c r="AA33" i="55"/>
  <c r="Q33" i="55"/>
  <c r="W33" i="55" s="1"/>
  <c r="AI28" i="55"/>
  <c r="AA28" i="55"/>
  <c r="Q28" i="55"/>
  <c r="W28" i="55" s="1"/>
  <c r="AI27" i="55"/>
  <c r="AA27" i="55"/>
  <c r="Q27" i="55"/>
  <c r="W27" i="55" s="1"/>
  <c r="AI26" i="55"/>
  <c r="AA26" i="55"/>
  <c r="Q26" i="55"/>
  <c r="W26" i="55" s="1"/>
  <c r="AI25" i="55"/>
  <c r="AA25" i="55"/>
  <c r="Q25" i="55"/>
  <c r="W25" i="55" s="1"/>
  <c r="AI12" i="55"/>
  <c r="AA12" i="55"/>
  <c r="Q12" i="55"/>
  <c r="W12" i="55" s="1"/>
  <c r="AI11" i="55"/>
  <c r="AA11" i="55"/>
  <c r="Q11" i="55"/>
  <c r="W11" i="55" s="1"/>
  <c r="AI10" i="55"/>
  <c r="AA10" i="55"/>
  <c r="Q10" i="55"/>
  <c r="W10" i="55" s="1"/>
  <c r="M9" i="53"/>
  <c r="AI9" i="55"/>
  <c r="AA9" i="55"/>
  <c r="Q9" i="55"/>
  <c r="W9" i="55" s="1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G9" i="77"/>
  <c r="I9" i="77" s="1"/>
  <c r="I25" i="56" s="1"/>
  <c r="K20" i="77"/>
  <c r="M20" i="77" s="1"/>
  <c r="I51" i="54" s="1"/>
  <c r="M51" i="54" s="1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O20" i="77"/>
  <c r="Q20" i="77" s="1"/>
  <c r="E72" i="74" s="1"/>
  <c r="O19" i="77"/>
  <c r="Q19" i="77" s="1"/>
  <c r="E71" i="74" s="1"/>
  <c r="O18" i="77"/>
  <c r="Q18" i="77" s="1"/>
  <c r="E70" i="74" s="1"/>
  <c r="O9" i="77"/>
  <c r="Q9" i="77" s="1"/>
  <c r="E61" i="74" s="1"/>
  <c r="S20" i="77"/>
  <c r="U20" i="77" s="1"/>
  <c r="E21" i="76" s="1"/>
  <c r="S19" i="77"/>
  <c r="U19" i="77" s="1"/>
  <c r="E20" i="76" s="1"/>
  <c r="S18" i="77"/>
  <c r="U18" i="77" s="1"/>
  <c r="E19" i="76" s="1"/>
  <c r="S9" i="77"/>
  <c r="U9" i="77" s="1"/>
  <c r="E9" i="76" s="1"/>
  <c r="W20" i="77"/>
  <c r="Y20" i="77" s="1"/>
  <c r="E21" i="75" s="1"/>
  <c r="W19" i="77"/>
  <c r="Y19" i="77" s="1"/>
  <c r="E20" i="75" s="1"/>
  <c r="W18" i="77"/>
  <c r="Y18" i="77" s="1"/>
  <c r="E19" i="75" s="1"/>
  <c r="W9" i="77"/>
  <c r="Y9" i="77" s="1"/>
  <c r="E9" i="75" s="1"/>
  <c r="AA20" i="77"/>
  <c r="AC20" i="77" s="1"/>
  <c r="I29" i="18" s="1"/>
  <c r="M29" i="18" s="1"/>
  <c r="S29" i="18" s="1"/>
  <c r="AA19" i="77"/>
  <c r="AC19" i="77" s="1"/>
  <c r="I28" i="18" s="1"/>
  <c r="M28" i="18" s="1"/>
  <c r="S28" i="18" s="1"/>
  <c r="AA18" i="77"/>
  <c r="AC18" i="77" s="1"/>
  <c r="I27" i="18" s="1"/>
  <c r="M27" i="18" s="1"/>
  <c r="S27" i="18" s="1"/>
  <c r="AA9" i="77"/>
  <c r="AC9" i="77" s="1"/>
  <c r="I18" i="18" s="1"/>
  <c r="AE20" i="77"/>
  <c r="AG20" i="77" s="1"/>
  <c r="I29" i="17" s="1"/>
  <c r="M29" i="17" s="1"/>
  <c r="S29" i="17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9" i="77"/>
  <c r="AG9" i="77" s="1"/>
  <c r="I18" i="17" s="1"/>
  <c r="AI20" i="77"/>
  <c r="AK20" i="77" s="1"/>
  <c r="I29" i="16" s="1"/>
  <c r="M29" i="16" s="1"/>
  <c r="S29" i="16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9" i="77"/>
  <c r="AK9" i="77" s="1"/>
  <c r="I18" i="16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9" i="77"/>
  <c r="AS9" i="77" s="1"/>
  <c r="I18" i="15" s="1"/>
  <c r="AU20" i="77"/>
  <c r="AW20" i="77" s="1"/>
  <c r="I29" i="13" s="1"/>
  <c r="M29" i="13" s="1"/>
  <c r="AU19" i="77"/>
  <c r="AW19" i="77" s="1"/>
  <c r="I28" i="13" s="1"/>
  <c r="M28" i="13" s="1"/>
  <c r="AU18" i="77"/>
  <c r="AW18" i="77" s="1"/>
  <c r="I27" i="13" s="1"/>
  <c r="M27" i="13" s="1"/>
  <c r="AU9" i="77"/>
  <c r="AW9" i="77" s="1"/>
  <c r="I18" i="13" s="1"/>
  <c r="AY20" i="77"/>
  <c r="BA20" i="77" s="1"/>
  <c r="E89" i="74" s="1"/>
  <c r="AY19" i="77"/>
  <c r="BA19" i="77" s="1"/>
  <c r="E88" i="74" s="1"/>
  <c r="AY18" i="77"/>
  <c r="BA18" i="77" s="1"/>
  <c r="E87" i="74" s="1"/>
  <c r="AY9" i="77"/>
  <c r="BA9" i="77" s="1"/>
  <c r="E78" i="74" s="1"/>
  <c r="BC20" i="77"/>
  <c r="BE20" i="77" s="1"/>
  <c r="I72" i="11" s="1"/>
  <c r="M72" i="11" s="1"/>
  <c r="BC19" i="77"/>
  <c r="BE19" i="77" s="1"/>
  <c r="I27" i="11" s="1"/>
  <c r="M27" i="11" s="1"/>
  <c r="BC18" i="77"/>
  <c r="BE18" i="77" s="1"/>
  <c r="I59" i="11" s="1"/>
  <c r="BC9" i="77"/>
  <c r="BE9" i="77" s="1"/>
  <c r="I13" i="11" s="1"/>
  <c r="Y23" i="92"/>
  <c r="Y22" i="92"/>
  <c r="Y21" i="92"/>
  <c r="Y20" i="92"/>
  <c r="Y19" i="92"/>
  <c r="Y18" i="92"/>
  <c r="Y17" i="92"/>
  <c r="Y16" i="92"/>
  <c r="Y15" i="92"/>
  <c r="Y14" i="92"/>
  <c r="Y13" i="92"/>
  <c r="Y12" i="92"/>
  <c r="Y11" i="92"/>
  <c r="Y10" i="92"/>
  <c r="Y9" i="92"/>
  <c r="Y8" i="92"/>
  <c r="BG23" i="92"/>
  <c r="Y23" i="91"/>
  <c r="Y22" i="91"/>
  <c r="Y21" i="91"/>
  <c r="Y20" i="91"/>
  <c r="Y19" i="91"/>
  <c r="Y18" i="91"/>
  <c r="Y17" i="91"/>
  <c r="Y16" i="91"/>
  <c r="Y15" i="91"/>
  <c r="Y14" i="91"/>
  <c r="Y13" i="91"/>
  <c r="Y12" i="91"/>
  <c r="Y11" i="91"/>
  <c r="Y10" i="91"/>
  <c r="Y9" i="91"/>
  <c r="Y8" i="91"/>
  <c r="BG23" i="91"/>
  <c r="Y23" i="90"/>
  <c r="Y22" i="90"/>
  <c r="Y21" i="90"/>
  <c r="Y20" i="90"/>
  <c r="Y19" i="90"/>
  <c r="Y18" i="90"/>
  <c r="Y17" i="90"/>
  <c r="Y16" i="90"/>
  <c r="Y15" i="90"/>
  <c r="Y14" i="90"/>
  <c r="Y13" i="90"/>
  <c r="Y12" i="90"/>
  <c r="Y11" i="90"/>
  <c r="Y10" i="90"/>
  <c r="Y9" i="90"/>
  <c r="Y8" i="90"/>
  <c r="BG23" i="90"/>
  <c r="Y23" i="89"/>
  <c r="Y22" i="89"/>
  <c r="Y21" i="89"/>
  <c r="Y20" i="89"/>
  <c r="Y19" i="89"/>
  <c r="Y18" i="89"/>
  <c r="Y17" i="89"/>
  <c r="Y16" i="89"/>
  <c r="Y15" i="89"/>
  <c r="Y14" i="89"/>
  <c r="Y13" i="89"/>
  <c r="Y12" i="89"/>
  <c r="Y11" i="89"/>
  <c r="Y10" i="89"/>
  <c r="Y9" i="89"/>
  <c r="Y8" i="89"/>
  <c r="BG23" i="89"/>
  <c r="Y23" i="88"/>
  <c r="Y22" i="88"/>
  <c r="Y21" i="88"/>
  <c r="Y20" i="88"/>
  <c r="Y19" i="88"/>
  <c r="Y18" i="88"/>
  <c r="Y17" i="88"/>
  <c r="Y16" i="88"/>
  <c r="Y15" i="88"/>
  <c r="Y14" i="88"/>
  <c r="Y13" i="88"/>
  <c r="Y12" i="88"/>
  <c r="Y11" i="88"/>
  <c r="Y10" i="88"/>
  <c r="Y9" i="88"/>
  <c r="Y8" i="88"/>
  <c r="BG23" i="88"/>
  <c r="AE8" i="32"/>
  <c r="Y8" i="32"/>
  <c r="AC8" i="32"/>
  <c r="AG34" i="32"/>
  <c r="AG26" i="32"/>
  <c r="AG24" i="32"/>
  <c r="AG23" i="32"/>
  <c r="AG22" i="32"/>
  <c r="AG8" i="32"/>
  <c r="AI8" i="32" s="1"/>
  <c r="AY8" i="32"/>
  <c r="AG21" i="32"/>
  <c r="AG13" i="32"/>
  <c r="AG12" i="32"/>
  <c r="AG10" i="32"/>
  <c r="AG9" i="32"/>
  <c r="AI42" i="32"/>
  <c r="Y43" i="32"/>
  <c r="AC43" i="32"/>
  <c r="AE43" i="32"/>
  <c r="Y41" i="32"/>
  <c r="AC41" i="32"/>
  <c r="AE41" i="32"/>
  <c r="AE8" i="33"/>
  <c r="Y8" i="33"/>
  <c r="AC8" i="33"/>
  <c r="AG34" i="33"/>
  <c r="AG26" i="33"/>
  <c r="AG24" i="33"/>
  <c r="AG23" i="33"/>
  <c r="AG22" i="33"/>
  <c r="AG8" i="33"/>
  <c r="AI8" i="33" s="1"/>
  <c r="AY8" i="33"/>
  <c r="AG21" i="33"/>
  <c r="AG13" i="33"/>
  <c r="AG12" i="33"/>
  <c r="AG10" i="33"/>
  <c r="AG9" i="33"/>
  <c r="AI42" i="33"/>
  <c r="Y43" i="33"/>
  <c r="AC43" i="33"/>
  <c r="AE43" i="33"/>
  <c r="Y41" i="33"/>
  <c r="AC41" i="33"/>
  <c r="AE41" i="33"/>
  <c r="AE8" i="34"/>
  <c r="Y8" i="34"/>
  <c r="AC8" i="34"/>
  <c r="AG34" i="34"/>
  <c r="AG26" i="34"/>
  <c r="AG24" i="34"/>
  <c r="AG23" i="34"/>
  <c r="AG22" i="34"/>
  <c r="AG8" i="34"/>
  <c r="AI8" i="34" s="1"/>
  <c r="AY8" i="34"/>
  <c r="AG21" i="34"/>
  <c r="AG13" i="34"/>
  <c r="AG12" i="34"/>
  <c r="AG10" i="34"/>
  <c r="AG9" i="34"/>
  <c r="AI42" i="34"/>
  <c r="Y43" i="34"/>
  <c r="AC43" i="34"/>
  <c r="AE43" i="34"/>
  <c r="Y41" i="34"/>
  <c r="AI41" i="34" s="1"/>
  <c r="AC41" i="34"/>
  <c r="W8" i="31"/>
  <c r="W8" i="35"/>
  <c r="AG34" i="31"/>
  <c r="AG26" i="31"/>
  <c r="AG24" i="31"/>
  <c r="AG23" i="31"/>
  <c r="AG22" i="31"/>
  <c r="AG8" i="31"/>
  <c r="AG34" i="35"/>
  <c r="AG26" i="35"/>
  <c r="AG24" i="35"/>
  <c r="AG23" i="35"/>
  <c r="AG22" i="35"/>
  <c r="AG8" i="35"/>
  <c r="AY8" i="35"/>
  <c r="AY8" i="31"/>
  <c r="AG21" i="31"/>
  <c r="AG13" i="31"/>
  <c r="AG12" i="31"/>
  <c r="AG10" i="31"/>
  <c r="AG9" i="31"/>
  <c r="AG21" i="35"/>
  <c r="AG13" i="35"/>
  <c r="AG12" i="35"/>
  <c r="AG10" i="35"/>
  <c r="AG9" i="35"/>
  <c r="AI42" i="35"/>
  <c r="AI42" i="31"/>
  <c r="Y43" i="31"/>
  <c r="AC43" i="31"/>
  <c r="AE43" i="31"/>
  <c r="Y41" i="31"/>
  <c r="AC41" i="31"/>
  <c r="AE41" i="31"/>
  <c r="Y43" i="35"/>
  <c r="AC43" i="35"/>
  <c r="AE43" i="35"/>
  <c r="Y41" i="35"/>
  <c r="AC41" i="35"/>
  <c r="AE41" i="35"/>
  <c r="AE8" i="36"/>
  <c r="Y8" i="36"/>
  <c r="AC8" i="36"/>
  <c r="AG34" i="36"/>
  <c r="AG26" i="36"/>
  <c r="AG24" i="36"/>
  <c r="AG23" i="36"/>
  <c r="AG22" i="36"/>
  <c r="AG8" i="36"/>
  <c r="AI8" i="36" s="1"/>
  <c r="AY8" i="36"/>
  <c r="AG21" i="36"/>
  <c r="AG13" i="36"/>
  <c r="AG12" i="36"/>
  <c r="AG10" i="36"/>
  <c r="AG9" i="36"/>
  <c r="AI42" i="36"/>
  <c r="Y43" i="36"/>
  <c r="AC43" i="36"/>
  <c r="AE43" i="36"/>
  <c r="Y41" i="36"/>
  <c r="AC41" i="36"/>
  <c r="AE41" i="36"/>
  <c r="AE8" i="38"/>
  <c r="Y8" i="38"/>
  <c r="AC8" i="38"/>
  <c r="AG34" i="38"/>
  <c r="AG26" i="38"/>
  <c r="AG24" i="38"/>
  <c r="AG23" i="38"/>
  <c r="AG22" i="38"/>
  <c r="AG8" i="38"/>
  <c r="AI8" i="38" s="1"/>
  <c r="AY8" i="38"/>
  <c r="AG21" i="38"/>
  <c r="AG13" i="38"/>
  <c r="AG12" i="38"/>
  <c r="AG10" i="38"/>
  <c r="AG9" i="38"/>
  <c r="AI42" i="38"/>
  <c r="Y43" i="38"/>
  <c r="AC43" i="38"/>
  <c r="AE43" i="38"/>
  <c r="Y41" i="38"/>
  <c r="AC41" i="38"/>
  <c r="AE41" i="38"/>
  <c r="AE8" i="37"/>
  <c r="Y8" i="37"/>
  <c r="AC8" i="37"/>
  <c r="AG34" i="37"/>
  <c r="AG26" i="37"/>
  <c r="AG24" i="37"/>
  <c r="AG23" i="37"/>
  <c r="AG22" i="37"/>
  <c r="AG8" i="37"/>
  <c r="AI8" i="37" s="1"/>
  <c r="AY8" i="37"/>
  <c r="AG21" i="37"/>
  <c r="AG13" i="37"/>
  <c r="AG12" i="37"/>
  <c r="AG10" i="37"/>
  <c r="AG9" i="37"/>
  <c r="AI42" i="37"/>
  <c r="Y43" i="37"/>
  <c r="AC43" i="37"/>
  <c r="AE43" i="37"/>
  <c r="Y41" i="37"/>
  <c r="AI41" i="37" s="1"/>
  <c r="AC41" i="37"/>
  <c r="AE8" i="39"/>
  <c r="Y8" i="39"/>
  <c r="AC8" i="39"/>
  <c r="AG34" i="39"/>
  <c r="AG26" i="39"/>
  <c r="AG24" i="39"/>
  <c r="AG23" i="39"/>
  <c r="AG22" i="39"/>
  <c r="AG8" i="39"/>
  <c r="AI8" i="39" s="1"/>
  <c r="AY8" i="39"/>
  <c r="AG21" i="39"/>
  <c r="AG13" i="39"/>
  <c r="AG12" i="39"/>
  <c r="AG10" i="39"/>
  <c r="AG9" i="39"/>
  <c r="AI42" i="39"/>
  <c r="Y43" i="39"/>
  <c r="AC43" i="39"/>
  <c r="AE43" i="39"/>
  <c r="Y41" i="39"/>
  <c r="AC41" i="39"/>
  <c r="AE41" i="39"/>
  <c r="AE8" i="40"/>
  <c r="Y8" i="40"/>
  <c r="AC8" i="40"/>
  <c r="AG34" i="40"/>
  <c r="AG26" i="40"/>
  <c r="AG24" i="40"/>
  <c r="AG23" i="40"/>
  <c r="AG22" i="40"/>
  <c r="AG8" i="40"/>
  <c r="AI8" i="40" s="1"/>
  <c r="AY8" i="40"/>
  <c r="AG21" i="40"/>
  <c r="AG13" i="40"/>
  <c r="AG12" i="40"/>
  <c r="AG10" i="40"/>
  <c r="AG9" i="40"/>
  <c r="AI42" i="40"/>
  <c r="Y43" i="40"/>
  <c r="AC43" i="40"/>
  <c r="AE43" i="40"/>
  <c r="Y41" i="40"/>
  <c r="AC41" i="40"/>
  <c r="AE41" i="40"/>
  <c r="AE8" i="41"/>
  <c r="Y8" i="41"/>
  <c r="AC8" i="41"/>
  <c r="AG34" i="41"/>
  <c r="AG26" i="41"/>
  <c r="AG24" i="41"/>
  <c r="AG23" i="41"/>
  <c r="AG22" i="41"/>
  <c r="AG8" i="41"/>
  <c r="AI8" i="41" s="1"/>
  <c r="AY8" i="41"/>
  <c r="AG21" i="41"/>
  <c r="AG13" i="41"/>
  <c r="AG12" i="41"/>
  <c r="AG10" i="41"/>
  <c r="AG9" i="41"/>
  <c r="AI42" i="41"/>
  <c r="Y43" i="41"/>
  <c r="AC43" i="41"/>
  <c r="AE43" i="41"/>
  <c r="Y41" i="41"/>
  <c r="AC41" i="41"/>
  <c r="AE41" i="41"/>
  <c r="AE8" i="42"/>
  <c r="Y8" i="42"/>
  <c r="AC8" i="42"/>
  <c r="AG34" i="42"/>
  <c r="AG26" i="42"/>
  <c r="AG24" i="42"/>
  <c r="AG23" i="42"/>
  <c r="AG22" i="42"/>
  <c r="AG8" i="42"/>
  <c r="AI8" i="42" s="1"/>
  <c r="AY8" i="42"/>
  <c r="AG21" i="42"/>
  <c r="AG13" i="42"/>
  <c r="AG12" i="42"/>
  <c r="AG10" i="42"/>
  <c r="AG9" i="42"/>
  <c r="AI42" i="42"/>
  <c r="Y43" i="42"/>
  <c r="AC43" i="42"/>
  <c r="AE43" i="42"/>
  <c r="Y41" i="42"/>
  <c r="AC41" i="42"/>
  <c r="AE41" i="42"/>
  <c r="AE8" i="43"/>
  <c r="Y8" i="43"/>
  <c r="AC8" i="43"/>
  <c r="AG34" i="43"/>
  <c r="AG26" i="43"/>
  <c r="AG24" i="43"/>
  <c r="AG23" i="43"/>
  <c r="AG22" i="43"/>
  <c r="AG8" i="43"/>
  <c r="AI8" i="43" s="1"/>
  <c r="AY8" i="43"/>
  <c r="AG21" i="43"/>
  <c r="AG13" i="43"/>
  <c r="AG12" i="43"/>
  <c r="AG10" i="43"/>
  <c r="AG9" i="43"/>
  <c r="AI42" i="43"/>
  <c r="Y43" i="43"/>
  <c r="AC43" i="43"/>
  <c r="AE43" i="43"/>
  <c r="Y41" i="43"/>
  <c r="AC41" i="43"/>
  <c r="AE41" i="43"/>
  <c r="AE8" i="44"/>
  <c r="Y8" i="44"/>
  <c r="AC8" i="44"/>
  <c r="AG34" i="44"/>
  <c r="AG26" i="44"/>
  <c r="AG24" i="44"/>
  <c r="AG23" i="44"/>
  <c r="AG22" i="44"/>
  <c r="AG8" i="44"/>
  <c r="AI8" i="44" s="1"/>
  <c r="AY8" i="44"/>
  <c r="AG21" i="44"/>
  <c r="AG13" i="44"/>
  <c r="AG12" i="44"/>
  <c r="AG10" i="44"/>
  <c r="AG9" i="44"/>
  <c r="AI42" i="44"/>
  <c r="Y43" i="44"/>
  <c r="AC43" i="44"/>
  <c r="AE43" i="44"/>
  <c r="Y41" i="44"/>
  <c r="AC41" i="44"/>
  <c r="AE41" i="44"/>
  <c r="Y8" i="30"/>
  <c r="AC8" i="30"/>
  <c r="AG34" i="30"/>
  <c r="AG26" i="30"/>
  <c r="AG24" i="30"/>
  <c r="AG23" i="30"/>
  <c r="AG22" i="30"/>
  <c r="AG8" i="30"/>
  <c r="AI8" i="30" s="1"/>
  <c r="AY8" i="30"/>
  <c r="AG21" i="30"/>
  <c r="AG13" i="30"/>
  <c r="AG12" i="30"/>
  <c r="AG10" i="30"/>
  <c r="AG9" i="30"/>
  <c r="AE8" i="45"/>
  <c r="Y8" i="45"/>
  <c r="AC8" i="45"/>
  <c r="AG34" i="45"/>
  <c r="AG26" i="45"/>
  <c r="AG24" i="45"/>
  <c r="AG23" i="45"/>
  <c r="AG22" i="45"/>
  <c r="AG8" i="45"/>
  <c r="AI8" i="45" s="1"/>
  <c r="AY8" i="45"/>
  <c r="AG21" i="45"/>
  <c r="AG13" i="45"/>
  <c r="AG12" i="45"/>
  <c r="AG10" i="45"/>
  <c r="AG9" i="45"/>
  <c r="AI42" i="45"/>
  <c r="Y43" i="45"/>
  <c r="AC43" i="45"/>
  <c r="AE43" i="45"/>
  <c r="Y41" i="45"/>
  <c r="AC41" i="45"/>
  <c r="AE41" i="45"/>
  <c r="Y8" i="46"/>
  <c r="AG34" i="46"/>
  <c r="AI34" i="46" s="1"/>
  <c r="AG26" i="46"/>
  <c r="AI26" i="46" s="1"/>
  <c r="AG24" i="46"/>
  <c r="AI24" i="46" s="1"/>
  <c r="AG23" i="46"/>
  <c r="AI23" i="46" s="1"/>
  <c r="AG22" i="46"/>
  <c r="AI22" i="46" s="1"/>
  <c r="AG8" i="46"/>
  <c r="AI8" i="46" s="1"/>
  <c r="Q8" i="7"/>
  <c r="AY48" i="46"/>
  <c r="AG21" i="46"/>
  <c r="AI21" i="46" s="1"/>
  <c r="AG13" i="46"/>
  <c r="AI13" i="46" s="1"/>
  <c r="AG12" i="46"/>
  <c r="AI12" i="46" s="1"/>
  <c r="AG10" i="46"/>
  <c r="AI10" i="46" s="1"/>
  <c r="AG9" i="46"/>
  <c r="AI9" i="46" s="1"/>
  <c r="AM79" i="52"/>
  <c r="AK79" i="52"/>
  <c r="Q79" i="52"/>
  <c r="O79" i="52"/>
  <c r="CG79" i="52"/>
  <c r="BW79" i="52"/>
  <c r="BM79" i="52"/>
  <c r="BC79" i="52"/>
  <c r="AS79" i="52"/>
  <c r="AI79" i="52"/>
  <c r="Y79" i="52"/>
  <c r="K79" i="52"/>
  <c r="BE85" i="52"/>
  <c r="BE84" i="52"/>
  <c r="BE83" i="52"/>
  <c r="BE82" i="52"/>
  <c r="BE81" i="52"/>
  <c r="BE80" i="52"/>
  <c r="Y20" i="56"/>
  <c r="AI20" i="56"/>
  <c r="AS20" i="56"/>
  <c r="K48" i="56"/>
  <c r="K47" i="56"/>
  <c r="K46" i="56"/>
  <c r="M46" i="56" s="1"/>
  <c r="CE9" i="52"/>
  <c r="AM46" i="56" l="1"/>
  <c r="AS46" i="56" s="1"/>
  <c r="AC46" i="56"/>
  <c r="AI46" i="56" s="1"/>
  <c r="Q46" i="56"/>
  <c r="BI80" i="52"/>
  <c r="BG80" i="52"/>
  <c r="BM80" i="52" s="1"/>
  <c r="BI81" i="52"/>
  <c r="BG81" i="52"/>
  <c r="BM81" i="52" s="1"/>
  <c r="BI82" i="52"/>
  <c r="BG82" i="52"/>
  <c r="BM82" i="52" s="1"/>
  <c r="BI83" i="52"/>
  <c r="BG83" i="52"/>
  <c r="BM83" i="52" s="1"/>
  <c r="BI84" i="52"/>
  <c r="BG84" i="52"/>
  <c r="BM84" i="52" s="1"/>
  <c r="BI85" i="52"/>
  <c r="BG85" i="52"/>
  <c r="BM85" i="52" s="1"/>
  <c r="O85" i="52"/>
  <c r="O84" i="52"/>
  <c r="O83" i="52"/>
  <c r="O82" i="52"/>
  <c r="O81" i="52"/>
  <c r="O80" i="52"/>
  <c r="AK85" i="52"/>
  <c r="AK84" i="52"/>
  <c r="AK83" i="52"/>
  <c r="AK82" i="52"/>
  <c r="AK81" i="52"/>
  <c r="AK80" i="52"/>
  <c r="AI35" i="46"/>
  <c r="AK41" i="45"/>
  <c r="AI41" i="45"/>
  <c r="AK43" i="45"/>
  <c r="AI43" i="45"/>
  <c r="AK8" i="45"/>
  <c r="AK41" i="44"/>
  <c r="AI41" i="44"/>
  <c r="AK43" i="44"/>
  <c r="AI43" i="44"/>
  <c r="AK8" i="44"/>
  <c r="AK41" i="43"/>
  <c r="AI41" i="43"/>
  <c r="AK43" i="43"/>
  <c r="AI43" i="43"/>
  <c r="AK8" i="43"/>
  <c r="AK41" i="42"/>
  <c r="AI41" i="42"/>
  <c r="AK43" i="42"/>
  <c r="AI43" i="42"/>
  <c r="AK8" i="42"/>
  <c r="AK41" i="41"/>
  <c r="AI41" i="41"/>
  <c r="AK43" i="41"/>
  <c r="AI43" i="41"/>
  <c r="AK8" i="41"/>
  <c r="AK41" i="40"/>
  <c r="AI41" i="40"/>
  <c r="AK43" i="40"/>
  <c r="AI43" i="40"/>
  <c r="AK8" i="40"/>
  <c r="AK41" i="39"/>
  <c r="AI41" i="39"/>
  <c r="AK43" i="39"/>
  <c r="AI43" i="39"/>
  <c r="AK8" i="39"/>
  <c r="AK43" i="37"/>
  <c r="AI43" i="37"/>
  <c r="AK8" i="37"/>
  <c r="AK41" i="38"/>
  <c r="AI41" i="38"/>
  <c r="AK43" i="38"/>
  <c r="AI43" i="38"/>
  <c r="AK8" i="38"/>
  <c r="AK41" i="36"/>
  <c r="AI41" i="36"/>
  <c r="AK43" i="36"/>
  <c r="AI43" i="36"/>
  <c r="AK8" i="36"/>
  <c r="AK41" i="35"/>
  <c r="AI41" i="35"/>
  <c r="AK43" i="35"/>
  <c r="AI43" i="35"/>
  <c r="AK41" i="31"/>
  <c r="AI41" i="31"/>
  <c r="AK43" i="31"/>
  <c r="AI43" i="31"/>
  <c r="AE8" i="35"/>
  <c r="Y8" i="35"/>
  <c r="AC8" i="35"/>
  <c r="AE8" i="31"/>
  <c r="Y8" i="31"/>
  <c r="AC8" i="31"/>
  <c r="AK43" i="34"/>
  <c r="AI43" i="34"/>
  <c r="AK8" i="34"/>
  <c r="AK41" i="33"/>
  <c r="AI41" i="33"/>
  <c r="AK43" i="33"/>
  <c r="AI43" i="33"/>
  <c r="AK8" i="33"/>
  <c r="AK41" i="32"/>
  <c r="AI41" i="32"/>
  <c r="AK43" i="32"/>
  <c r="AI43" i="32"/>
  <c r="AK8" i="32"/>
  <c r="BC24" i="88"/>
  <c r="BC25" i="88" s="1"/>
  <c r="AQ24" i="88"/>
  <c r="AQ25" i="88" s="1"/>
  <c r="AG24" i="88"/>
  <c r="AG25" i="88" s="1"/>
  <c r="W24" i="88"/>
  <c r="W25" i="88" s="1"/>
  <c r="I24" i="88"/>
  <c r="I25" i="88" s="1"/>
  <c r="BC24" i="89"/>
  <c r="BC25" i="89" s="1"/>
  <c r="AQ24" i="89"/>
  <c r="AQ25" i="89" s="1"/>
  <c r="AG24" i="89"/>
  <c r="AG25" i="89" s="1"/>
  <c r="W24" i="89"/>
  <c r="W25" i="89" s="1"/>
  <c r="I24" i="89"/>
  <c r="I25" i="89" s="1"/>
  <c r="BC24" i="90"/>
  <c r="BC25" i="90" s="1"/>
  <c r="AQ24" i="90"/>
  <c r="AQ25" i="90" s="1"/>
  <c r="AG24" i="90"/>
  <c r="AG25" i="90" s="1"/>
  <c r="W24" i="90"/>
  <c r="W25" i="90" s="1"/>
  <c r="I24" i="90"/>
  <c r="I25" i="90" s="1"/>
  <c r="BC24" i="91"/>
  <c r="BC25" i="91" s="1"/>
  <c r="AQ24" i="91"/>
  <c r="AQ25" i="91" s="1"/>
  <c r="AG24" i="91"/>
  <c r="AG25" i="91" s="1"/>
  <c r="W24" i="91"/>
  <c r="W25" i="91" s="1"/>
  <c r="I24" i="91"/>
  <c r="I25" i="91" s="1"/>
  <c r="BC24" i="92"/>
  <c r="BC25" i="92" s="1"/>
  <c r="AQ24" i="92"/>
  <c r="AQ25" i="92" s="1"/>
  <c r="AG24" i="92"/>
  <c r="AG25" i="92" s="1"/>
  <c r="W24" i="92"/>
  <c r="W25" i="92" s="1"/>
  <c r="I24" i="92"/>
  <c r="I25" i="92" s="1"/>
  <c r="M13" i="11"/>
  <c r="I78" i="74"/>
  <c r="I87" i="74"/>
  <c r="I88" i="74"/>
  <c r="I89" i="74"/>
  <c r="M18" i="13"/>
  <c r="M30" i="13" s="1"/>
  <c r="I30" i="13"/>
  <c r="E33" i="12" s="1"/>
  <c r="M18" i="15"/>
  <c r="I30" i="15"/>
  <c r="M16" i="21"/>
  <c r="I28" i="21"/>
  <c r="M18" i="16"/>
  <c r="I30" i="16"/>
  <c r="M18" i="17"/>
  <c r="I30" i="17"/>
  <c r="M18" i="18"/>
  <c r="I30" i="18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M15" i="25" s="1"/>
  <c r="S15" i="25" s="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I61" i="74"/>
  <c r="I70" i="74"/>
  <c r="I71" i="74"/>
  <c r="I72" i="74"/>
  <c r="M25" i="54"/>
  <c r="Q47" i="54"/>
  <c r="Q30" i="54"/>
  <c r="Q51" i="54"/>
  <c r="M25" i="56"/>
  <c r="M47" i="56"/>
  <c r="AM30" i="56"/>
  <c r="AS30" i="56" s="1"/>
  <c r="AC30" i="56"/>
  <c r="AI30" i="56" s="1"/>
  <c r="Q30" i="56"/>
  <c r="AM51" i="56"/>
  <c r="AS51" i="56" s="1"/>
  <c r="AC51" i="56"/>
  <c r="AI51" i="56" s="1"/>
  <c r="Q51" i="56"/>
  <c r="Q9" i="53"/>
  <c r="AM21" i="56"/>
  <c r="AC21" i="56"/>
  <c r="Q21" i="56"/>
  <c r="Q21" i="54"/>
  <c r="W29" i="56"/>
  <c r="Y29" i="56"/>
  <c r="W29" i="54"/>
  <c r="Y29" i="54"/>
  <c r="W31" i="56"/>
  <c r="Y31" i="56"/>
  <c r="W31" i="54"/>
  <c r="Y31" i="54"/>
  <c r="Q46" i="54"/>
  <c r="I27" i="56"/>
  <c r="M27" i="56" s="1"/>
  <c r="K36" i="74"/>
  <c r="I27" i="54" s="1"/>
  <c r="M27" i="54" s="1"/>
  <c r="I20" i="25"/>
  <c r="M20" i="25" s="1"/>
  <c r="S20" i="25" s="1"/>
  <c r="K10" i="73"/>
  <c r="I20" i="23" s="1"/>
  <c r="M20" i="23" s="1"/>
  <c r="S20" i="23" s="1"/>
  <c r="I33" i="56"/>
  <c r="M33" i="56" s="1"/>
  <c r="K38" i="74"/>
  <c r="I33" i="54" s="1"/>
  <c r="M33" i="54" s="1"/>
  <c r="I26" i="25"/>
  <c r="M26" i="25" s="1"/>
  <c r="S26" i="25" s="1"/>
  <c r="K12" i="73"/>
  <c r="I26" i="23" s="1"/>
  <c r="M26" i="23" s="1"/>
  <c r="S26" i="23" s="1"/>
  <c r="I35" i="56"/>
  <c r="M35" i="56" s="1"/>
  <c r="K39" i="74"/>
  <c r="I35" i="54" s="1"/>
  <c r="M35" i="54" s="1"/>
  <c r="I29" i="25"/>
  <c r="M29" i="25" s="1"/>
  <c r="S29" i="25" s="1"/>
  <c r="K13" i="73"/>
  <c r="I29" i="23" s="1"/>
  <c r="M29" i="23" s="1"/>
  <c r="S29" i="23" s="1"/>
  <c r="I37" i="56"/>
  <c r="M37" i="56" s="1"/>
  <c r="K40" i="74"/>
  <c r="I37" i="54" s="1"/>
  <c r="M37" i="54" s="1"/>
  <c r="I32" i="25"/>
  <c r="M32" i="25" s="1"/>
  <c r="S32" i="25" s="1"/>
  <c r="K14" i="73"/>
  <c r="I32" i="23" s="1"/>
  <c r="M32" i="23" s="1"/>
  <c r="S32" i="23" s="1"/>
  <c r="I39" i="56"/>
  <c r="M39" i="56" s="1"/>
  <c r="K41" i="74"/>
  <c r="I39" i="54" s="1"/>
  <c r="M39" i="54" s="1"/>
  <c r="I35" i="25"/>
  <c r="M35" i="25" s="1"/>
  <c r="S35" i="25" s="1"/>
  <c r="K15" i="73"/>
  <c r="I35" i="23" s="1"/>
  <c r="M35" i="23" s="1"/>
  <c r="S35" i="23" s="1"/>
  <c r="I41" i="56"/>
  <c r="M41" i="56" s="1"/>
  <c r="K42" i="74"/>
  <c r="I41" i="54" s="1"/>
  <c r="M41" i="54" s="1"/>
  <c r="I38" i="25"/>
  <c r="M38" i="25" s="1"/>
  <c r="S38" i="25" s="1"/>
  <c r="K16" i="73"/>
  <c r="I38" i="23" s="1"/>
  <c r="M38" i="23" s="1"/>
  <c r="S38" i="23" s="1"/>
  <c r="I43" i="56"/>
  <c r="M43" i="56" s="1"/>
  <c r="K43" i="74"/>
  <c r="I43" i="54" s="1"/>
  <c r="M43" i="54" s="1"/>
  <c r="I41" i="25"/>
  <c r="M41" i="25" s="1"/>
  <c r="S41" i="25" s="1"/>
  <c r="K17" i="73"/>
  <c r="I41" i="23" s="1"/>
  <c r="M41" i="23" s="1"/>
  <c r="S41" i="23" s="1"/>
  <c r="I45" i="56"/>
  <c r="M45" i="56" s="1"/>
  <c r="K44" i="74"/>
  <c r="I45" i="54" s="1"/>
  <c r="M45" i="54" s="1"/>
  <c r="I44" i="25"/>
  <c r="M44" i="25" s="1"/>
  <c r="S44" i="25" s="1"/>
  <c r="K18" i="73"/>
  <c r="I44" i="23" s="1"/>
  <c r="M44" i="23" s="1"/>
  <c r="S44" i="23" s="1"/>
  <c r="W11" i="30"/>
  <c r="S11" i="30"/>
  <c r="W11" i="31"/>
  <c r="S11" i="31"/>
  <c r="BA16" i="52"/>
  <c r="BC16" i="52"/>
  <c r="W11" i="32"/>
  <c r="S11" i="32"/>
  <c r="W11" i="33"/>
  <c r="S11" i="33"/>
  <c r="W11" i="34"/>
  <c r="S11" i="34"/>
  <c r="W11" i="35"/>
  <c r="S11" i="35"/>
  <c r="W11" i="36"/>
  <c r="S11" i="36"/>
  <c r="W11" i="37"/>
  <c r="S11" i="37"/>
  <c r="W11" i="38"/>
  <c r="S11" i="38"/>
  <c r="W11" i="39"/>
  <c r="S11" i="39"/>
  <c r="W11" i="40"/>
  <c r="S11" i="40"/>
  <c r="W11" i="41"/>
  <c r="S11" i="41"/>
  <c r="W11" i="42"/>
  <c r="S11" i="42"/>
  <c r="W11" i="43"/>
  <c r="S11" i="43"/>
  <c r="W11" i="44"/>
  <c r="S11" i="44"/>
  <c r="W11" i="45"/>
  <c r="S11" i="45"/>
  <c r="W11" i="46"/>
  <c r="Y11" i="46" s="1"/>
  <c r="S11" i="46"/>
  <c r="W13" i="30"/>
  <c r="S13" i="30"/>
  <c r="W13" i="31"/>
  <c r="S13" i="31"/>
  <c r="BA22" i="52"/>
  <c r="BC22" i="52"/>
  <c r="W13" i="32"/>
  <c r="S13" i="32"/>
  <c r="W13" i="33"/>
  <c r="S13" i="33"/>
  <c r="W13" i="34"/>
  <c r="S13" i="34"/>
  <c r="W13" i="35"/>
  <c r="S13" i="35"/>
  <c r="W13" i="36"/>
  <c r="S13" i="36"/>
  <c r="W13" i="37"/>
  <c r="S13" i="37"/>
  <c r="W13" i="38"/>
  <c r="S13" i="38"/>
  <c r="W13" i="39"/>
  <c r="S13" i="39"/>
  <c r="W13" i="40"/>
  <c r="S13" i="40"/>
  <c r="W13" i="41"/>
  <c r="S13" i="41"/>
  <c r="W13" i="42"/>
  <c r="S13" i="42"/>
  <c r="W13" i="43"/>
  <c r="S13" i="43"/>
  <c r="W13" i="44"/>
  <c r="S13" i="44"/>
  <c r="W13" i="45"/>
  <c r="S13" i="45"/>
  <c r="W13" i="46"/>
  <c r="Y13" i="46" s="1"/>
  <c r="S13" i="46"/>
  <c r="W14" i="30"/>
  <c r="S14" i="30"/>
  <c r="W14" i="31"/>
  <c r="S14" i="31"/>
  <c r="BA24" i="52"/>
  <c r="BC24" i="52"/>
  <c r="W14" i="32"/>
  <c r="S14" i="32"/>
  <c r="W14" i="33"/>
  <c r="S14" i="33"/>
  <c r="W14" i="34"/>
  <c r="S14" i="34"/>
  <c r="W14" i="35"/>
  <c r="S14" i="35"/>
  <c r="W14" i="36"/>
  <c r="S14" i="36"/>
  <c r="W14" i="37"/>
  <c r="S14" i="37"/>
  <c r="W14" i="38"/>
  <c r="S14" i="38"/>
  <c r="W14" i="39"/>
  <c r="S14" i="39"/>
  <c r="W14" i="40"/>
  <c r="S14" i="40"/>
  <c r="W14" i="41"/>
  <c r="S14" i="41"/>
  <c r="W14" i="42"/>
  <c r="S14" i="42"/>
  <c r="W14" i="43"/>
  <c r="S14" i="43"/>
  <c r="W14" i="44"/>
  <c r="S14" i="44"/>
  <c r="W14" i="45"/>
  <c r="S14" i="45"/>
  <c r="W14" i="46"/>
  <c r="Y14" i="46" s="1"/>
  <c r="S14" i="46"/>
  <c r="W15" i="30"/>
  <c r="S15" i="30"/>
  <c r="W15" i="31"/>
  <c r="S15" i="31"/>
  <c r="BA26" i="52"/>
  <c r="BC26" i="52"/>
  <c r="W15" i="32"/>
  <c r="S15" i="32"/>
  <c r="W15" i="33"/>
  <c r="S15" i="33"/>
  <c r="W15" i="34"/>
  <c r="S15" i="34"/>
  <c r="W15" i="35"/>
  <c r="S15" i="35"/>
  <c r="W15" i="36"/>
  <c r="S15" i="36"/>
  <c r="W15" i="37"/>
  <c r="S15" i="37"/>
  <c r="W15" i="38"/>
  <c r="S15" i="38"/>
  <c r="W15" i="39"/>
  <c r="S15" i="39"/>
  <c r="W15" i="40"/>
  <c r="S15" i="40"/>
  <c r="W15" i="41"/>
  <c r="S15" i="41"/>
  <c r="W15" i="42"/>
  <c r="S15" i="42"/>
  <c r="W15" i="43"/>
  <c r="S15" i="43"/>
  <c r="W15" i="44"/>
  <c r="S15" i="44"/>
  <c r="W15" i="45"/>
  <c r="S15" i="45"/>
  <c r="W15" i="46"/>
  <c r="Y15" i="46" s="1"/>
  <c r="S15" i="46"/>
  <c r="W16" i="30"/>
  <c r="S16" i="30"/>
  <c r="W16" i="31"/>
  <c r="S16" i="31"/>
  <c r="BA28" i="52"/>
  <c r="BC28" i="52"/>
  <c r="W16" i="32"/>
  <c r="S16" i="32"/>
  <c r="W16" i="33"/>
  <c r="S16" i="33"/>
  <c r="W16" i="34"/>
  <c r="S16" i="34"/>
  <c r="W16" i="35"/>
  <c r="S16" i="35"/>
  <c r="W16" i="36"/>
  <c r="S16" i="36"/>
  <c r="W16" i="37"/>
  <c r="S16" i="37"/>
  <c r="W16" i="38"/>
  <c r="S16" i="38"/>
  <c r="W16" i="39"/>
  <c r="S16" i="39"/>
  <c r="W16" i="40"/>
  <c r="S16" i="40"/>
  <c r="W16" i="41"/>
  <c r="S16" i="41"/>
  <c r="W16" i="42"/>
  <c r="S16" i="42"/>
  <c r="W16" i="43"/>
  <c r="S16" i="43"/>
  <c r="W16" i="44"/>
  <c r="S16" i="44"/>
  <c r="W16" i="45"/>
  <c r="S16" i="45"/>
  <c r="W16" i="46"/>
  <c r="Y16" i="46" s="1"/>
  <c r="S16" i="46"/>
  <c r="W17" i="30"/>
  <c r="S17" i="30"/>
  <c r="W17" i="31"/>
  <c r="S17" i="31"/>
  <c r="BA30" i="52"/>
  <c r="BC30" i="52"/>
  <c r="W17" i="32"/>
  <c r="S17" i="32"/>
  <c r="W17" i="33"/>
  <c r="S17" i="33"/>
  <c r="W17" i="34"/>
  <c r="S17" i="34"/>
  <c r="W17" i="35"/>
  <c r="S17" i="35"/>
  <c r="W17" i="36"/>
  <c r="S17" i="36"/>
  <c r="W17" i="37"/>
  <c r="S17" i="37"/>
  <c r="W17" i="38"/>
  <c r="S17" i="38"/>
  <c r="W17" i="39"/>
  <c r="S17" i="39"/>
  <c r="W17" i="40"/>
  <c r="S17" i="40"/>
  <c r="W17" i="41"/>
  <c r="S17" i="41"/>
  <c r="W17" i="42"/>
  <c r="S17" i="42"/>
  <c r="W17" i="43"/>
  <c r="S17" i="43"/>
  <c r="W17" i="44"/>
  <c r="S17" i="44"/>
  <c r="W17" i="45"/>
  <c r="S17" i="45"/>
  <c r="W17" i="46"/>
  <c r="Y17" i="46" s="1"/>
  <c r="S17" i="46"/>
  <c r="W18" i="30"/>
  <c r="S18" i="30"/>
  <c r="W18" i="31"/>
  <c r="S18" i="31"/>
  <c r="BA32" i="52"/>
  <c r="BC32" i="52"/>
  <c r="W18" i="32"/>
  <c r="S18" i="32"/>
  <c r="W18" i="33"/>
  <c r="S18" i="33"/>
  <c r="W18" i="34"/>
  <c r="S18" i="34"/>
  <c r="W18" i="35"/>
  <c r="S18" i="35"/>
  <c r="W18" i="36"/>
  <c r="S18" i="36"/>
  <c r="W18" i="37"/>
  <c r="S18" i="37"/>
  <c r="W18" i="38"/>
  <c r="S18" i="38"/>
  <c r="W18" i="39"/>
  <c r="S18" i="39"/>
  <c r="W18" i="40"/>
  <c r="S18" i="40"/>
  <c r="W18" i="41"/>
  <c r="S18" i="41"/>
  <c r="W18" i="42"/>
  <c r="S18" i="42"/>
  <c r="W18" i="43"/>
  <c r="S18" i="43"/>
  <c r="W18" i="44"/>
  <c r="S18" i="44"/>
  <c r="W18" i="45"/>
  <c r="S18" i="45"/>
  <c r="W18" i="46"/>
  <c r="Y18" i="46" s="1"/>
  <c r="S18" i="46"/>
  <c r="W19" i="30"/>
  <c r="S19" i="30"/>
  <c r="W19" i="31"/>
  <c r="S19" i="31"/>
  <c r="BA34" i="52"/>
  <c r="BC34" i="52"/>
  <c r="W19" i="32"/>
  <c r="S19" i="32"/>
  <c r="W19" i="33"/>
  <c r="S19" i="33"/>
  <c r="W19" i="34"/>
  <c r="S19" i="34"/>
  <c r="W19" i="35"/>
  <c r="S19" i="35"/>
  <c r="W19" i="36"/>
  <c r="S19" i="36"/>
  <c r="W19" i="37"/>
  <c r="S19" i="37"/>
  <c r="W19" i="38"/>
  <c r="S19" i="38"/>
  <c r="W19" i="39"/>
  <c r="S19" i="39"/>
  <c r="W19" i="40"/>
  <c r="S19" i="40"/>
  <c r="W19" i="41"/>
  <c r="S19" i="41"/>
  <c r="W19" i="42"/>
  <c r="S19" i="42"/>
  <c r="W19" i="43"/>
  <c r="S19" i="43"/>
  <c r="W19" i="44"/>
  <c r="S19" i="44"/>
  <c r="W19" i="45"/>
  <c r="S19" i="45"/>
  <c r="W19" i="46"/>
  <c r="Y19" i="46" s="1"/>
  <c r="S19" i="46"/>
  <c r="M14" i="23"/>
  <c r="M14" i="25"/>
  <c r="Q23" i="54"/>
  <c r="AM23" i="56"/>
  <c r="AS23" i="56" s="1"/>
  <c r="AC23" i="56"/>
  <c r="AI23" i="56" s="1"/>
  <c r="Q23" i="56"/>
  <c r="W9" i="46"/>
  <c r="S9" i="46"/>
  <c r="W9" i="45"/>
  <c r="S9" i="45"/>
  <c r="W9" i="44"/>
  <c r="S9" i="44"/>
  <c r="W9" i="43"/>
  <c r="S9" i="43"/>
  <c r="W9" i="42"/>
  <c r="S9" i="42"/>
  <c r="W9" i="41"/>
  <c r="S9" i="41"/>
  <c r="W9" i="40"/>
  <c r="S9" i="40"/>
  <c r="W9" i="39"/>
  <c r="S9" i="39"/>
  <c r="W9" i="38"/>
  <c r="S9" i="38"/>
  <c r="W9" i="37"/>
  <c r="S9" i="37"/>
  <c r="W9" i="36"/>
  <c r="S9" i="36"/>
  <c r="W9" i="35"/>
  <c r="S9" i="35"/>
  <c r="W9" i="34"/>
  <c r="S9" i="34"/>
  <c r="W9" i="33"/>
  <c r="S9" i="33"/>
  <c r="W9" i="32"/>
  <c r="S9" i="32"/>
  <c r="W9" i="31"/>
  <c r="S9" i="31"/>
  <c r="W9" i="30"/>
  <c r="S9" i="30"/>
  <c r="AE15" i="48"/>
  <c r="AE29" i="48" s="1"/>
  <c r="E26" i="8" s="1"/>
  <c r="AA29" i="48"/>
  <c r="E18" i="10" s="1"/>
  <c r="AS42" i="32"/>
  <c r="AU42" i="32"/>
  <c r="AO42" i="32"/>
  <c r="BA43" i="32"/>
  <c r="AY43" i="32"/>
  <c r="AS42" i="45"/>
  <c r="AU42" i="45"/>
  <c r="AO42" i="45"/>
  <c r="BA43" i="45"/>
  <c r="AY43" i="45"/>
  <c r="AS42" i="44"/>
  <c r="AU42" i="44"/>
  <c r="AO42" i="44"/>
  <c r="BA43" i="44"/>
  <c r="AY43" i="44"/>
  <c r="AS42" i="43"/>
  <c r="AU42" i="43"/>
  <c r="AO42" i="43"/>
  <c r="BA43" i="43"/>
  <c r="AY43" i="43"/>
  <c r="AS42" i="42"/>
  <c r="AU42" i="42"/>
  <c r="AO42" i="42"/>
  <c r="BA43" i="42"/>
  <c r="AY43" i="42"/>
  <c r="AS42" i="41"/>
  <c r="AU42" i="41"/>
  <c r="AO42" i="41"/>
  <c r="BA43" i="41"/>
  <c r="AY43" i="41"/>
  <c r="AS42" i="40"/>
  <c r="AU42" i="40"/>
  <c r="AO42" i="40"/>
  <c r="BA43" i="40"/>
  <c r="AY43" i="40"/>
  <c r="AS42" i="39"/>
  <c r="AU42" i="39"/>
  <c r="AO42" i="39"/>
  <c r="BA43" i="39"/>
  <c r="AY43" i="39"/>
  <c r="AS42" i="38"/>
  <c r="AU42" i="38"/>
  <c r="AO42" i="38"/>
  <c r="BA43" i="38"/>
  <c r="AY43" i="38"/>
  <c r="AS42" i="37"/>
  <c r="AU42" i="37"/>
  <c r="AO42" i="37"/>
  <c r="BA43" i="37"/>
  <c r="AY43" i="37"/>
  <c r="AS42" i="36"/>
  <c r="AU42" i="36"/>
  <c r="AO42" i="36"/>
  <c r="BA43" i="36"/>
  <c r="AY43" i="36"/>
  <c r="AS42" i="35"/>
  <c r="AU42" i="35"/>
  <c r="AO42" i="35"/>
  <c r="BA43" i="35"/>
  <c r="AY43" i="35"/>
  <c r="AS42" i="34"/>
  <c r="AU42" i="34"/>
  <c r="AO42" i="34"/>
  <c r="BA43" i="34"/>
  <c r="AY43" i="34"/>
  <c r="AS42" i="33"/>
  <c r="AU42" i="33"/>
  <c r="AO42" i="33"/>
  <c r="BA43" i="33"/>
  <c r="AY43" i="33"/>
  <c r="AS42" i="31"/>
  <c r="AO42" i="31"/>
  <c r="AY42" i="31" s="1"/>
  <c r="BA43" i="31"/>
  <c r="AY43" i="31"/>
  <c r="AI40" i="55"/>
  <c r="AA40" i="55"/>
  <c r="Q40" i="55"/>
  <c r="W40" i="55" s="1"/>
  <c r="Q60" i="50"/>
  <c r="CA94" i="52"/>
  <c r="BQ94" i="52"/>
  <c r="BW94" i="52" s="1"/>
  <c r="BG94" i="52"/>
  <c r="BM94" i="52" s="1"/>
  <c r="AW94" i="52"/>
  <c r="BC94" i="52" s="1"/>
  <c r="AM94" i="52"/>
  <c r="AC94" i="52"/>
  <c r="AI94" i="52" s="1"/>
  <c r="Q94" i="52"/>
  <c r="Q59" i="50"/>
  <c r="CA93" i="52"/>
  <c r="BQ93" i="52"/>
  <c r="BW93" i="52" s="1"/>
  <c r="BG93" i="52"/>
  <c r="BM93" i="52" s="1"/>
  <c r="AW93" i="52"/>
  <c r="BC93" i="52" s="1"/>
  <c r="AM93" i="52"/>
  <c r="AC93" i="52"/>
  <c r="AI93" i="52" s="1"/>
  <c r="Q93" i="52"/>
  <c r="Q58" i="50"/>
  <c r="CA92" i="52"/>
  <c r="BQ92" i="52"/>
  <c r="BW92" i="52" s="1"/>
  <c r="BG92" i="52"/>
  <c r="BM92" i="52" s="1"/>
  <c r="AW92" i="52"/>
  <c r="BC92" i="52" s="1"/>
  <c r="AM92" i="52"/>
  <c r="AC92" i="52"/>
  <c r="AI92" i="52" s="1"/>
  <c r="Q92" i="52"/>
  <c r="Q57" i="50"/>
  <c r="CA91" i="52"/>
  <c r="BQ91" i="52"/>
  <c r="BW91" i="52" s="1"/>
  <c r="BG91" i="52"/>
  <c r="BM91" i="52" s="1"/>
  <c r="AW91" i="52"/>
  <c r="BC91" i="52" s="1"/>
  <c r="AM91" i="52"/>
  <c r="AC91" i="52"/>
  <c r="AI91" i="52" s="1"/>
  <c r="Q91" i="52"/>
  <c r="Q56" i="50"/>
  <c r="CA90" i="52"/>
  <c r="BQ90" i="52"/>
  <c r="BW90" i="52" s="1"/>
  <c r="BG90" i="52"/>
  <c r="BM90" i="52" s="1"/>
  <c r="AW90" i="52"/>
  <c r="BC90" i="52" s="1"/>
  <c r="AM90" i="52"/>
  <c r="AC90" i="52"/>
  <c r="AI90" i="52" s="1"/>
  <c r="Q90" i="52"/>
  <c r="Q55" i="50"/>
  <c r="CA89" i="52"/>
  <c r="BQ89" i="52"/>
  <c r="BW89" i="52" s="1"/>
  <c r="BG89" i="52"/>
  <c r="BM89" i="52" s="1"/>
  <c r="AW89" i="52"/>
  <c r="BC89" i="52" s="1"/>
  <c r="AM89" i="52"/>
  <c r="AC89" i="52"/>
  <c r="AI89" i="52" s="1"/>
  <c r="Q89" i="52"/>
  <c r="Q54" i="50"/>
  <c r="CA88" i="52"/>
  <c r="BQ88" i="52"/>
  <c r="BW88" i="52" s="1"/>
  <c r="BG88" i="52"/>
  <c r="BM88" i="52" s="1"/>
  <c r="AW88" i="52"/>
  <c r="BC88" i="52" s="1"/>
  <c r="AM88" i="52"/>
  <c r="AC88" i="52"/>
  <c r="AI88" i="52" s="1"/>
  <c r="Q88" i="52"/>
  <c r="Q53" i="50"/>
  <c r="CA87" i="52"/>
  <c r="BQ87" i="52"/>
  <c r="BW87" i="52" s="1"/>
  <c r="BG87" i="52"/>
  <c r="BM87" i="52" s="1"/>
  <c r="AW87" i="52"/>
  <c r="BC87" i="52" s="1"/>
  <c r="AM87" i="52"/>
  <c r="AC87" i="52"/>
  <c r="AI87" i="52" s="1"/>
  <c r="Q87" i="52"/>
  <c r="Q22" i="50"/>
  <c r="CA33" i="52"/>
  <c r="BQ33" i="52"/>
  <c r="BW33" i="52" s="1"/>
  <c r="BG33" i="52"/>
  <c r="BM33" i="52" s="1"/>
  <c r="AW33" i="52"/>
  <c r="BC33" i="52" s="1"/>
  <c r="AM33" i="52"/>
  <c r="AC33" i="52"/>
  <c r="AI33" i="52" s="1"/>
  <c r="Q33" i="52"/>
  <c r="Q21" i="50"/>
  <c r="CA31" i="52"/>
  <c r="BQ31" i="52"/>
  <c r="BW31" i="52" s="1"/>
  <c r="BG31" i="52"/>
  <c r="BM31" i="52" s="1"/>
  <c r="AW31" i="52"/>
  <c r="BC31" i="52" s="1"/>
  <c r="AM31" i="52"/>
  <c r="AC31" i="52"/>
  <c r="AI31" i="52" s="1"/>
  <c r="Q31" i="52"/>
  <c r="Q20" i="50"/>
  <c r="CA29" i="52"/>
  <c r="BQ29" i="52"/>
  <c r="BW29" i="52" s="1"/>
  <c r="BG29" i="52"/>
  <c r="BM29" i="52" s="1"/>
  <c r="AW29" i="52"/>
  <c r="BC29" i="52" s="1"/>
  <c r="AM29" i="52"/>
  <c r="AC29" i="52"/>
  <c r="AI29" i="52" s="1"/>
  <c r="Q29" i="52"/>
  <c r="Q19" i="50"/>
  <c r="CA27" i="52"/>
  <c r="BQ27" i="52"/>
  <c r="BW27" i="52" s="1"/>
  <c r="BG27" i="52"/>
  <c r="BM27" i="52" s="1"/>
  <c r="AW27" i="52"/>
  <c r="BC27" i="52" s="1"/>
  <c r="AM27" i="52"/>
  <c r="AC27" i="52"/>
  <c r="AI27" i="52" s="1"/>
  <c r="Q27" i="52"/>
  <c r="Q18" i="50"/>
  <c r="CA25" i="52"/>
  <c r="BQ25" i="52"/>
  <c r="BW25" i="52" s="1"/>
  <c r="BG25" i="52"/>
  <c r="BM25" i="52" s="1"/>
  <c r="AW25" i="52"/>
  <c r="BC25" i="52" s="1"/>
  <c r="AM25" i="52"/>
  <c r="AC25" i="52"/>
  <c r="AI25" i="52" s="1"/>
  <c r="Q25" i="52"/>
  <c r="Q17" i="50"/>
  <c r="CA23" i="52"/>
  <c r="BQ23" i="52"/>
  <c r="BW23" i="52" s="1"/>
  <c r="BG23" i="52"/>
  <c r="BM23" i="52" s="1"/>
  <c r="AW23" i="52"/>
  <c r="BC23" i="52" s="1"/>
  <c r="AM23" i="52"/>
  <c r="AC23" i="52"/>
  <c r="AI23" i="52" s="1"/>
  <c r="Q23" i="52"/>
  <c r="Q16" i="50"/>
  <c r="CA21" i="52"/>
  <c r="BQ21" i="52"/>
  <c r="BW21" i="52" s="1"/>
  <c r="BG21" i="52"/>
  <c r="BM21" i="52" s="1"/>
  <c r="AW21" i="52"/>
  <c r="BC21" i="52" s="1"/>
  <c r="AM21" i="52"/>
  <c r="AC21" i="52"/>
  <c r="AI21" i="52" s="1"/>
  <c r="Q21" i="52"/>
  <c r="Q12" i="50"/>
  <c r="CA15" i="52"/>
  <c r="BQ15" i="52"/>
  <c r="BW15" i="52" s="1"/>
  <c r="BG15" i="52"/>
  <c r="BM15" i="52" s="1"/>
  <c r="AW15" i="52"/>
  <c r="BC15" i="52" s="1"/>
  <c r="AM15" i="52"/>
  <c r="AC15" i="52"/>
  <c r="AI15" i="52" s="1"/>
  <c r="Q15" i="52"/>
  <c r="M10" i="50"/>
  <c r="M11" i="52"/>
  <c r="Q37" i="50"/>
  <c r="CA52" i="52"/>
  <c r="BQ52" i="52"/>
  <c r="BW52" i="52" s="1"/>
  <c r="BG52" i="52"/>
  <c r="BM52" i="52" s="1"/>
  <c r="AW52" i="52"/>
  <c r="BC52" i="52" s="1"/>
  <c r="AM52" i="52"/>
  <c r="AC52" i="52"/>
  <c r="AI52" i="52" s="1"/>
  <c r="Q52" i="52"/>
  <c r="Q36" i="50"/>
  <c r="CA51" i="52"/>
  <c r="BQ51" i="52"/>
  <c r="BW51" i="52" s="1"/>
  <c r="BG51" i="52"/>
  <c r="BM51" i="52" s="1"/>
  <c r="AW51" i="52"/>
  <c r="BC51" i="52" s="1"/>
  <c r="AM51" i="52"/>
  <c r="AC51" i="52"/>
  <c r="AI51" i="52" s="1"/>
  <c r="Q51" i="52"/>
  <c r="Y35" i="50"/>
  <c r="Q35" i="50"/>
  <c r="W35" i="50" s="1"/>
  <c r="CG50" i="52"/>
  <c r="CA50" i="52"/>
  <c r="CE50" i="52" s="1"/>
  <c r="BW50" i="52"/>
  <c r="BQ50" i="52"/>
  <c r="BM50" i="52"/>
  <c r="BG50" i="52"/>
  <c r="BC50" i="52"/>
  <c r="AW50" i="52"/>
  <c r="AS50" i="52"/>
  <c r="AM50" i="52"/>
  <c r="AQ50" i="52" s="1"/>
  <c r="AI50" i="52"/>
  <c r="AC50" i="52"/>
  <c r="Y50" i="52"/>
  <c r="Q50" i="52"/>
  <c r="W50" i="52" s="1"/>
  <c r="Y34" i="50"/>
  <c r="Q34" i="50"/>
  <c r="W34" i="50" s="1"/>
  <c r="CG49" i="52"/>
  <c r="CA49" i="52"/>
  <c r="CE49" i="52" s="1"/>
  <c r="BW49" i="52"/>
  <c r="BQ49" i="52"/>
  <c r="BM49" i="52"/>
  <c r="BG49" i="52"/>
  <c r="BC49" i="52"/>
  <c r="AW49" i="52"/>
  <c r="AS49" i="52"/>
  <c r="AM49" i="52"/>
  <c r="AQ49" i="52" s="1"/>
  <c r="AI49" i="52"/>
  <c r="AC49" i="52"/>
  <c r="Y49" i="52"/>
  <c r="Q49" i="52"/>
  <c r="W49" i="52" s="1"/>
  <c r="Y33" i="50"/>
  <c r="Q33" i="50"/>
  <c r="W33" i="50" s="1"/>
  <c r="CG48" i="52"/>
  <c r="CA48" i="52"/>
  <c r="CE48" i="52" s="1"/>
  <c r="BW48" i="52"/>
  <c r="BQ48" i="52"/>
  <c r="BM48" i="52"/>
  <c r="BG48" i="52"/>
  <c r="BC48" i="52"/>
  <c r="AW48" i="52"/>
  <c r="AS48" i="52"/>
  <c r="AM48" i="52"/>
  <c r="AQ48" i="52" s="1"/>
  <c r="AI48" i="52"/>
  <c r="AC48" i="52"/>
  <c r="Y48" i="52"/>
  <c r="Q48" i="52"/>
  <c r="W48" i="52" s="1"/>
  <c r="Y32" i="50"/>
  <c r="Q32" i="50"/>
  <c r="W32" i="50" s="1"/>
  <c r="CG47" i="52"/>
  <c r="CA47" i="52"/>
  <c r="CE47" i="52" s="1"/>
  <c r="BW47" i="52"/>
  <c r="BQ47" i="52"/>
  <c r="BM47" i="52"/>
  <c r="BG47" i="52"/>
  <c r="BC47" i="52"/>
  <c r="AW47" i="52"/>
  <c r="AS47" i="52"/>
  <c r="AM47" i="52"/>
  <c r="AQ47" i="52" s="1"/>
  <c r="AI47" i="52"/>
  <c r="AC47" i="52"/>
  <c r="Y47" i="52"/>
  <c r="Q47" i="52"/>
  <c r="W47" i="52" s="1"/>
  <c r="Y31" i="50"/>
  <c r="Q31" i="50"/>
  <c r="W31" i="50" s="1"/>
  <c r="CG46" i="52"/>
  <c r="CA46" i="52"/>
  <c r="CE46" i="52" s="1"/>
  <c r="BW46" i="52"/>
  <c r="BQ46" i="52"/>
  <c r="BM46" i="52"/>
  <c r="BG46" i="52"/>
  <c r="BC46" i="52"/>
  <c r="AW46" i="52"/>
  <c r="AS46" i="52"/>
  <c r="AM46" i="52"/>
  <c r="AQ46" i="52" s="1"/>
  <c r="AI46" i="52"/>
  <c r="AC46" i="52"/>
  <c r="Y46" i="52"/>
  <c r="Q46" i="52"/>
  <c r="W46" i="52" s="1"/>
  <c r="Q30" i="50"/>
  <c r="CA45" i="52"/>
  <c r="BQ45" i="52"/>
  <c r="BW45" i="52" s="1"/>
  <c r="BG45" i="52"/>
  <c r="BM45" i="52" s="1"/>
  <c r="AW45" i="52"/>
  <c r="BC45" i="52" s="1"/>
  <c r="AM45" i="52"/>
  <c r="AC45" i="52"/>
  <c r="AI45" i="52" s="1"/>
  <c r="Q45" i="52"/>
  <c r="Q29" i="50"/>
  <c r="CA44" i="52"/>
  <c r="BQ44" i="52"/>
  <c r="BW44" i="52" s="1"/>
  <c r="BG44" i="52"/>
  <c r="BM44" i="52" s="1"/>
  <c r="AW44" i="52"/>
  <c r="BC44" i="52" s="1"/>
  <c r="AM44" i="52"/>
  <c r="AC44" i="52"/>
  <c r="AI44" i="52" s="1"/>
  <c r="Q44" i="52"/>
  <c r="Q28" i="50"/>
  <c r="CA43" i="52"/>
  <c r="BQ43" i="52"/>
  <c r="BW43" i="52" s="1"/>
  <c r="BG43" i="52"/>
  <c r="BM43" i="52" s="1"/>
  <c r="AW43" i="52"/>
  <c r="BC43" i="52" s="1"/>
  <c r="AM43" i="52"/>
  <c r="AC43" i="52"/>
  <c r="AI43" i="52" s="1"/>
  <c r="Q43" i="52"/>
  <c r="Q27" i="50"/>
  <c r="CA42" i="52"/>
  <c r="BQ42" i="52"/>
  <c r="BW42" i="52" s="1"/>
  <c r="BG42" i="52"/>
  <c r="BM42" i="52" s="1"/>
  <c r="AW42" i="52"/>
  <c r="BC42" i="52" s="1"/>
  <c r="AM42" i="52"/>
  <c r="AC42" i="52"/>
  <c r="AI42" i="52" s="1"/>
  <c r="Q42" i="52"/>
  <c r="Q26" i="50"/>
  <c r="CA41" i="52"/>
  <c r="BQ41" i="52"/>
  <c r="BW41" i="52" s="1"/>
  <c r="BG41" i="52"/>
  <c r="BM41" i="52" s="1"/>
  <c r="AW41" i="52"/>
  <c r="BC41" i="52" s="1"/>
  <c r="AM41" i="52"/>
  <c r="AC41" i="52"/>
  <c r="AI41" i="52" s="1"/>
  <c r="Q41" i="52"/>
  <c r="Q14" i="50"/>
  <c r="CA18" i="52"/>
  <c r="BQ18" i="52"/>
  <c r="BW18" i="52" s="1"/>
  <c r="BG18" i="52"/>
  <c r="BM18" i="52" s="1"/>
  <c r="AW18" i="52"/>
  <c r="BC18" i="52" s="1"/>
  <c r="AM18" i="52"/>
  <c r="AC18" i="52"/>
  <c r="AI18" i="52" s="1"/>
  <c r="Q18" i="52"/>
  <c r="W37" i="46"/>
  <c r="Y37" i="46" s="1"/>
  <c r="S37" i="46"/>
  <c r="M44" i="46"/>
  <c r="BA36" i="46"/>
  <c r="AU36" i="46"/>
  <c r="AK36" i="46"/>
  <c r="AE36" i="46"/>
  <c r="Q36" i="46"/>
  <c r="W37" i="45"/>
  <c r="S37" i="45"/>
  <c r="M44" i="45"/>
  <c r="Q36" i="45"/>
  <c r="W37" i="44"/>
  <c r="S37" i="44"/>
  <c r="M44" i="44"/>
  <c r="Q36" i="44"/>
  <c r="W37" i="43"/>
  <c r="S37" i="43"/>
  <c r="M44" i="43"/>
  <c r="Q36" i="43"/>
  <c r="W37" i="42"/>
  <c r="S37" i="42"/>
  <c r="M44" i="42"/>
  <c r="Q36" i="42"/>
  <c r="W37" i="41"/>
  <c r="S37" i="41"/>
  <c r="M44" i="41"/>
  <c r="Q36" i="41"/>
  <c r="W37" i="40"/>
  <c r="S37" i="40"/>
  <c r="M44" i="40"/>
  <c r="Q36" i="40"/>
  <c r="W37" i="39"/>
  <c r="S37" i="39"/>
  <c r="M44" i="39"/>
  <c r="Q36" i="39"/>
  <c r="W37" i="38"/>
  <c r="S37" i="38"/>
  <c r="M44" i="38"/>
  <c r="Q36" i="38"/>
  <c r="W37" i="37"/>
  <c r="S37" i="37"/>
  <c r="M44" i="37"/>
  <c r="Q36" i="37"/>
  <c r="W37" i="36"/>
  <c r="S37" i="36"/>
  <c r="M44" i="36"/>
  <c r="Q36" i="36"/>
  <c r="W37" i="35"/>
  <c r="S37" i="35"/>
  <c r="M44" i="35"/>
  <c r="Q36" i="35"/>
  <c r="W37" i="34"/>
  <c r="S37" i="34"/>
  <c r="M44" i="34"/>
  <c r="Q36" i="34"/>
  <c r="W37" i="33"/>
  <c r="S37" i="33"/>
  <c r="M44" i="33"/>
  <c r="Q36" i="33"/>
  <c r="W37" i="32"/>
  <c r="S37" i="32"/>
  <c r="M44" i="32"/>
  <c r="Q36" i="32"/>
  <c r="W37" i="31"/>
  <c r="S37" i="31"/>
  <c r="M44" i="31"/>
  <c r="Q36" i="31"/>
  <c r="W37" i="30"/>
  <c r="S37" i="30"/>
  <c r="M44" i="30"/>
  <c r="BA36" i="30"/>
  <c r="AU36" i="30"/>
  <c r="AK36" i="30"/>
  <c r="AE36" i="30"/>
  <c r="Q36" i="30"/>
  <c r="S8" i="24"/>
  <c r="S8" i="22"/>
  <c r="G54" i="10"/>
  <c r="I30" i="55"/>
  <c r="M30" i="55" s="1"/>
  <c r="K56" i="96"/>
  <c r="I30" i="53" s="1"/>
  <c r="M30" i="53" s="1"/>
  <c r="Q30" i="53" s="1"/>
  <c r="W30" i="53" s="1"/>
  <c r="I29" i="55"/>
  <c r="K55" i="96"/>
  <c r="I29" i="53" s="1"/>
  <c r="I13" i="24"/>
  <c r="M13" i="24" s="1"/>
  <c r="S13" i="24" s="1"/>
  <c r="K74" i="96"/>
  <c r="I13" i="22" s="1"/>
  <c r="M13" i="22" s="1"/>
  <c r="S13" i="22" s="1"/>
  <c r="I10" i="24"/>
  <c r="K73" i="96"/>
  <c r="I10" i="22" s="1"/>
  <c r="AM12" i="30"/>
  <c r="AC12" i="30"/>
  <c r="Y12" i="30"/>
  <c r="AI12" i="30" s="1"/>
  <c r="AM23" i="30"/>
  <c r="AC23" i="30"/>
  <c r="Y23" i="30"/>
  <c r="AI23" i="30" s="1"/>
  <c r="AM24" i="30"/>
  <c r="AC24" i="30"/>
  <c r="Y24" i="30"/>
  <c r="AI24" i="30" s="1"/>
  <c r="AM25" i="30"/>
  <c r="AC25" i="30"/>
  <c r="Y25" i="30"/>
  <c r="AI25" i="30" s="1"/>
  <c r="AM26" i="30"/>
  <c r="AC26" i="30"/>
  <c r="Y26" i="30"/>
  <c r="AI26" i="30" s="1"/>
  <c r="AM27" i="30"/>
  <c r="AC27" i="30"/>
  <c r="Y27" i="30"/>
  <c r="AI27" i="30" s="1"/>
  <c r="AM28" i="30"/>
  <c r="AC28" i="30"/>
  <c r="Y28" i="30"/>
  <c r="AI28" i="30" s="1"/>
  <c r="AM29" i="30"/>
  <c r="AC29" i="30"/>
  <c r="Y29" i="30"/>
  <c r="AI29" i="30" s="1"/>
  <c r="AM30" i="30"/>
  <c r="AC30" i="30"/>
  <c r="Y30" i="30"/>
  <c r="AI30" i="30" s="1"/>
  <c r="AM31" i="30"/>
  <c r="AC31" i="30"/>
  <c r="Y31" i="30"/>
  <c r="AI31" i="30" s="1"/>
  <c r="AM32" i="30"/>
  <c r="AC32" i="30"/>
  <c r="Y32" i="30"/>
  <c r="AI32" i="30" s="1"/>
  <c r="AM33" i="30"/>
  <c r="AC33" i="30"/>
  <c r="Y33" i="30"/>
  <c r="AI33" i="30" s="1"/>
  <c r="AM34" i="30"/>
  <c r="AC34" i="30"/>
  <c r="Y34" i="30"/>
  <c r="AI34" i="30" s="1"/>
  <c r="AM12" i="31"/>
  <c r="AC12" i="31"/>
  <c r="AE12" i="31"/>
  <c r="Y12" i="31"/>
  <c r="AM23" i="31"/>
  <c r="AC23" i="31"/>
  <c r="AE23" i="31"/>
  <c r="Y23" i="31"/>
  <c r="AM24" i="31"/>
  <c r="AC24" i="31"/>
  <c r="AE24" i="31"/>
  <c r="Y24" i="31"/>
  <c r="AM25" i="31"/>
  <c r="AC25" i="31"/>
  <c r="AE25" i="31"/>
  <c r="Y25" i="31"/>
  <c r="AM26" i="31"/>
  <c r="AC26" i="31"/>
  <c r="AE26" i="31"/>
  <c r="Y26" i="31"/>
  <c r="AM27" i="31"/>
  <c r="AC27" i="31"/>
  <c r="AE27" i="31"/>
  <c r="Y27" i="31"/>
  <c r="AM28" i="31"/>
  <c r="AC28" i="31"/>
  <c r="Y28" i="31"/>
  <c r="AI28" i="31" s="1"/>
  <c r="AM29" i="31"/>
  <c r="AC29" i="31"/>
  <c r="Y29" i="31"/>
  <c r="AI29" i="31" s="1"/>
  <c r="AM30" i="31"/>
  <c r="AC30" i="31"/>
  <c r="Y30" i="31"/>
  <c r="AI30" i="31" s="1"/>
  <c r="AM31" i="31"/>
  <c r="AC31" i="31"/>
  <c r="Y31" i="31"/>
  <c r="AI31" i="31" s="1"/>
  <c r="AM32" i="31"/>
  <c r="AC32" i="31"/>
  <c r="Y32" i="31"/>
  <c r="AI32" i="31" s="1"/>
  <c r="AM33" i="31"/>
  <c r="AC33" i="31"/>
  <c r="AE33" i="31"/>
  <c r="Y33" i="31"/>
  <c r="AM34" i="31"/>
  <c r="AC34" i="31"/>
  <c r="AE34" i="31"/>
  <c r="Y34" i="31"/>
  <c r="AM12" i="32"/>
  <c r="AC12" i="32"/>
  <c r="AE12" i="32"/>
  <c r="Y12" i="32"/>
  <c r="AM23" i="32"/>
  <c r="AC23" i="32"/>
  <c r="AE23" i="32"/>
  <c r="Y23" i="32"/>
  <c r="AM24" i="32"/>
  <c r="AC24" i="32"/>
  <c r="AE24" i="32"/>
  <c r="Y24" i="32"/>
  <c r="AM25" i="32"/>
  <c r="AC25" i="32"/>
  <c r="AE25" i="32"/>
  <c r="Y25" i="32"/>
  <c r="AM26" i="32"/>
  <c r="AC26" i="32"/>
  <c r="AE26" i="32"/>
  <c r="Y26" i="32"/>
  <c r="AM27" i="32"/>
  <c r="AC27" i="32"/>
  <c r="AE27" i="32"/>
  <c r="Y27" i="32"/>
  <c r="AM28" i="32"/>
  <c r="AC28" i="32"/>
  <c r="Y28" i="32"/>
  <c r="AI28" i="32" s="1"/>
  <c r="AM29" i="32"/>
  <c r="AC29" i="32"/>
  <c r="Y29" i="32"/>
  <c r="AI29" i="32" s="1"/>
  <c r="AM30" i="32"/>
  <c r="AC30" i="32"/>
  <c r="Y30" i="32"/>
  <c r="AI30" i="32" s="1"/>
  <c r="AM31" i="32"/>
  <c r="AC31" i="32"/>
  <c r="Y31" i="32"/>
  <c r="AI31" i="32" s="1"/>
  <c r="AM32" i="32"/>
  <c r="AC32" i="32"/>
  <c r="Y32" i="32"/>
  <c r="AI32" i="32" s="1"/>
  <c r="AM33" i="32"/>
  <c r="AC33" i="32"/>
  <c r="AE33" i="32"/>
  <c r="Y33" i="32"/>
  <c r="AM34" i="32"/>
  <c r="AC34" i="32"/>
  <c r="AE34" i="32"/>
  <c r="Y34" i="32"/>
  <c r="AM12" i="33"/>
  <c r="AC12" i="33"/>
  <c r="AE12" i="33"/>
  <c r="Y12" i="33"/>
  <c r="AM23" i="33"/>
  <c r="AC23" i="33"/>
  <c r="AE23" i="33"/>
  <c r="Y23" i="33"/>
  <c r="AM24" i="33"/>
  <c r="AC24" i="33"/>
  <c r="AE24" i="33"/>
  <c r="Y24" i="33"/>
  <c r="AM25" i="33"/>
  <c r="AC25" i="33"/>
  <c r="AE25" i="33"/>
  <c r="Y25" i="33"/>
  <c r="AM26" i="33"/>
  <c r="AC26" i="33"/>
  <c r="AE26" i="33"/>
  <c r="Y26" i="33"/>
  <c r="AM27" i="33"/>
  <c r="AC27" i="33"/>
  <c r="AE27" i="33"/>
  <c r="Y27" i="33"/>
  <c r="AM28" i="33"/>
  <c r="AC28" i="33"/>
  <c r="Y28" i="33"/>
  <c r="AI28" i="33" s="1"/>
  <c r="AM29" i="33"/>
  <c r="AC29" i="33"/>
  <c r="Y29" i="33"/>
  <c r="AI29" i="33" s="1"/>
  <c r="AM30" i="33"/>
  <c r="AC30" i="33"/>
  <c r="Y30" i="33"/>
  <c r="AI30" i="33" s="1"/>
  <c r="AM31" i="33"/>
  <c r="AC31" i="33"/>
  <c r="Y31" i="33"/>
  <c r="AI31" i="33" s="1"/>
  <c r="AM32" i="33"/>
  <c r="AC32" i="33"/>
  <c r="Y32" i="33"/>
  <c r="AI32" i="33" s="1"/>
  <c r="AM33" i="33"/>
  <c r="AC33" i="33"/>
  <c r="AE33" i="33"/>
  <c r="Y33" i="33"/>
  <c r="AM34" i="33"/>
  <c r="AC34" i="33"/>
  <c r="AE34" i="33"/>
  <c r="Y34" i="33"/>
  <c r="AM12" i="34"/>
  <c r="AC12" i="34"/>
  <c r="AE12" i="34"/>
  <c r="Y12" i="34"/>
  <c r="AM23" i="34"/>
  <c r="AC23" i="34"/>
  <c r="AE23" i="34"/>
  <c r="Y23" i="34"/>
  <c r="AM24" i="34"/>
  <c r="AC24" i="34"/>
  <c r="AE24" i="34"/>
  <c r="Y24" i="34"/>
  <c r="AM25" i="34"/>
  <c r="AC25" i="34"/>
  <c r="AE25" i="34"/>
  <c r="Y25" i="34"/>
  <c r="AM26" i="34"/>
  <c r="AC26" i="34"/>
  <c r="AE26" i="34"/>
  <c r="Y26" i="34"/>
  <c r="AM27" i="34"/>
  <c r="AC27" i="34"/>
  <c r="AE27" i="34"/>
  <c r="Y27" i="34"/>
  <c r="AM28" i="34"/>
  <c r="AC28" i="34"/>
  <c r="Y28" i="34"/>
  <c r="AI28" i="34" s="1"/>
  <c r="AM29" i="34"/>
  <c r="AC29" i="34"/>
  <c r="Y29" i="34"/>
  <c r="AI29" i="34" s="1"/>
  <c r="AM30" i="34"/>
  <c r="AC30" i="34"/>
  <c r="Y30" i="34"/>
  <c r="AI30" i="34" s="1"/>
  <c r="AM31" i="34"/>
  <c r="AC31" i="34"/>
  <c r="Y31" i="34"/>
  <c r="AI31" i="34" s="1"/>
  <c r="AM32" i="34"/>
  <c r="AC32" i="34"/>
  <c r="Y32" i="34"/>
  <c r="AI32" i="34" s="1"/>
  <c r="AM33" i="34"/>
  <c r="AC33" i="34"/>
  <c r="AE33" i="34"/>
  <c r="Y33" i="34"/>
  <c r="AM34" i="34"/>
  <c r="AC34" i="34"/>
  <c r="AE34" i="34"/>
  <c r="Y34" i="34"/>
  <c r="AM12" i="35"/>
  <c r="AC12" i="35"/>
  <c r="AE12" i="35"/>
  <c r="Y12" i="35"/>
  <c r="AM23" i="35"/>
  <c r="AC23" i="35"/>
  <c r="AE23" i="35"/>
  <c r="Y23" i="35"/>
  <c r="AM24" i="35"/>
  <c r="AC24" i="35"/>
  <c r="AE24" i="35"/>
  <c r="Y24" i="35"/>
  <c r="AM25" i="35"/>
  <c r="AC25" i="35"/>
  <c r="AE25" i="35"/>
  <c r="Y25" i="35"/>
  <c r="AM26" i="35"/>
  <c r="AC26" i="35"/>
  <c r="AE26" i="35"/>
  <c r="Y26" i="35"/>
  <c r="AM27" i="35"/>
  <c r="AC27" i="35"/>
  <c r="AE27" i="35"/>
  <c r="Y27" i="35"/>
  <c r="AM28" i="35"/>
  <c r="AC28" i="35"/>
  <c r="Y28" i="35"/>
  <c r="AI28" i="35" s="1"/>
  <c r="AM29" i="35"/>
  <c r="AC29" i="35"/>
  <c r="Y29" i="35"/>
  <c r="AI29" i="35" s="1"/>
  <c r="AM30" i="35"/>
  <c r="AC30" i="35"/>
  <c r="Y30" i="35"/>
  <c r="AI30" i="35" s="1"/>
  <c r="AM31" i="35"/>
  <c r="AC31" i="35"/>
  <c r="Y31" i="35"/>
  <c r="AI31" i="35" s="1"/>
  <c r="AM32" i="35"/>
  <c r="AC32" i="35"/>
  <c r="Y32" i="35"/>
  <c r="AI32" i="35" s="1"/>
  <c r="AM33" i="35"/>
  <c r="AC33" i="35"/>
  <c r="AE33" i="35"/>
  <c r="Y33" i="35"/>
  <c r="AM34" i="35"/>
  <c r="AC34" i="35"/>
  <c r="AE34" i="35"/>
  <c r="Y34" i="35"/>
  <c r="AM12" i="36"/>
  <c r="AC12" i="36"/>
  <c r="AE12" i="36"/>
  <c r="Y12" i="36"/>
  <c r="AM23" i="36"/>
  <c r="AC23" i="36"/>
  <c r="AE23" i="36"/>
  <c r="Y23" i="36"/>
  <c r="AM24" i="36"/>
  <c r="AC24" i="36"/>
  <c r="AE24" i="36"/>
  <c r="Y24" i="36"/>
  <c r="AM25" i="36"/>
  <c r="AC25" i="36"/>
  <c r="AE25" i="36"/>
  <c r="Y25" i="36"/>
  <c r="AM26" i="36"/>
  <c r="AC26" i="36"/>
  <c r="AE26" i="36"/>
  <c r="Y26" i="36"/>
  <c r="AM27" i="36"/>
  <c r="AC27" i="36"/>
  <c r="AE27" i="36"/>
  <c r="Y27" i="36"/>
  <c r="AM28" i="36"/>
  <c r="AC28" i="36"/>
  <c r="Y28" i="36"/>
  <c r="AI28" i="36" s="1"/>
  <c r="AM29" i="36"/>
  <c r="AC29" i="36"/>
  <c r="Y29" i="36"/>
  <c r="AI29" i="36" s="1"/>
  <c r="AM30" i="36"/>
  <c r="AC30" i="36"/>
  <c r="Y30" i="36"/>
  <c r="AI30" i="36" s="1"/>
  <c r="AM31" i="36"/>
  <c r="AC31" i="36"/>
  <c r="Y31" i="36"/>
  <c r="AI31" i="36" s="1"/>
  <c r="AM32" i="36"/>
  <c r="AC32" i="36"/>
  <c r="Y32" i="36"/>
  <c r="AI32" i="36" s="1"/>
  <c r="AM33" i="36"/>
  <c r="AC33" i="36"/>
  <c r="AE33" i="36"/>
  <c r="Y33" i="36"/>
  <c r="AM34" i="36"/>
  <c r="AC34" i="36"/>
  <c r="AE34" i="36"/>
  <c r="Y34" i="36"/>
  <c r="AM12" i="37"/>
  <c r="AC12" i="37"/>
  <c r="AE12" i="37"/>
  <c r="Y12" i="37"/>
  <c r="AM23" i="37"/>
  <c r="AC23" i="37"/>
  <c r="AE23" i="37"/>
  <c r="Y23" i="37"/>
  <c r="AM24" i="37"/>
  <c r="AC24" i="37"/>
  <c r="AE24" i="37"/>
  <c r="Y24" i="37"/>
  <c r="AM25" i="37"/>
  <c r="AC25" i="37"/>
  <c r="AE25" i="37"/>
  <c r="Y25" i="37"/>
  <c r="AM26" i="37"/>
  <c r="AC26" i="37"/>
  <c r="AE26" i="37"/>
  <c r="Y26" i="37"/>
  <c r="AM27" i="37"/>
  <c r="AC27" i="37"/>
  <c r="AE27" i="37"/>
  <c r="Y27" i="37"/>
  <c r="AM28" i="37"/>
  <c r="AC28" i="37"/>
  <c r="Y28" i="37"/>
  <c r="AI28" i="37" s="1"/>
  <c r="AM29" i="37"/>
  <c r="AC29" i="37"/>
  <c r="Y29" i="37"/>
  <c r="AI29" i="37" s="1"/>
  <c r="AM30" i="37"/>
  <c r="AC30" i="37"/>
  <c r="Y30" i="37"/>
  <c r="AI30" i="37" s="1"/>
  <c r="AM31" i="37"/>
  <c r="AC31" i="37"/>
  <c r="Y31" i="37"/>
  <c r="AI31" i="37" s="1"/>
  <c r="AM32" i="37"/>
  <c r="AC32" i="37"/>
  <c r="Y32" i="37"/>
  <c r="AI32" i="37" s="1"/>
  <c r="AM33" i="37"/>
  <c r="AC33" i="37"/>
  <c r="AE33" i="37"/>
  <c r="Y33" i="37"/>
  <c r="AM34" i="37"/>
  <c r="AC34" i="37"/>
  <c r="AE34" i="37"/>
  <c r="Y34" i="37"/>
  <c r="AM12" i="38"/>
  <c r="AC12" i="38"/>
  <c r="AE12" i="38"/>
  <c r="Y12" i="38"/>
  <c r="AM23" i="38"/>
  <c r="AC23" i="38"/>
  <c r="AE23" i="38"/>
  <c r="Y23" i="38"/>
  <c r="AM24" i="38"/>
  <c r="AC24" i="38"/>
  <c r="AE24" i="38"/>
  <c r="Y24" i="38"/>
  <c r="AM25" i="38"/>
  <c r="AC25" i="38"/>
  <c r="AE25" i="38"/>
  <c r="Y25" i="38"/>
  <c r="AM26" i="38"/>
  <c r="AC26" i="38"/>
  <c r="AE26" i="38"/>
  <c r="Y26" i="38"/>
  <c r="AM27" i="38"/>
  <c r="AC27" i="38"/>
  <c r="AE27" i="38"/>
  <c r="Y27" i="38"/>
  <c r="AM28" i="38"/>
  <c r="AC28" i="38"/>
  <c r="Y28" i="38"/>
  <c r="AI28" i="38" s="1"/>
  <c r="AM29" i="38"/>
  <c r="AC29" i="38"/>
  <c r="Y29" i="38"/>
  <c r="AI29" i="38" s="1"/>
  <c r="AM30" i="38"/>
  <c r="AC30" i="38"/>
  <c r="Y30" i="38"/>
  <c r="AI30" i="38" s="1"/>
  <c r="AM31" i="38"/>
  <c r="AC31" i="38"/>
  <c r="Y31" i="38"/>
  <c r="AI31" i="38" s="1"/>
  <c r="AM32" i="38"/>
  <c r="AC32" i="38"/>
  <c r="Y32" i="38"/>
  <c r="AI32" i="38" s="1"/>
  <c r="AM33" i="38"/>
  <c r="AC33" i="38"/>
  <c r="AE33" i="38"/>
  <c r="Y33" i="38"/>
  <c r="AM34" i="38"/>
  <c r="AC34" i="38"/>
  <c r="AE34" i="38"/>
  <c r="Y34" i="38"/>
  <c r="AM12" i="39"/>
  <c r="AC12" i="39"/>
  <c r="AE12" i="39"/>
  <c r="Y12" i="39"/>
  <c r="AM23" i="39"/>
  <c r="AC23" i="39"/>
  <c r="AE23" i="39"/>
  <c r="Y23" i="39"/>
  <c r="AM24" i="39"/>
  <c r="AC24" i="39"/>
  <c r="AE24" i="39"/>
  <c r="Y24" i="39"/>
  <c r="AM25" i="39"/>
  <c r="AC25" i="39"/>
  <c r="AE25" i="39"/>
  <c r="Y25" i="39"/>
  <c r="AM26" i="39"/>
  <c r="AC26" i="39"/>
  <c r="AE26" i="39"/>
  <c r="Y26" i="39"/>
  <c r="AM27" i="39"/>
  <c r="AC27" i="39"/>
  <c r="AE27" i="39"/>
  <c r="Y27" i="39"/>
  <c r="AM28" i="39"/>
  <c r="AC28" i="39"/>
  <c r="Y28" i="39"/>
  <c r="AI28" i="39" s="1"/>
  <c r="AM29" i="39"/>
  <c r="AC29" i="39"/>
  <c r="Y29" i="39"/>
  <c r="AI29" i="39" s="1"/>
  <c r="AM30" i="39"/>
  <c r="AC30" i="39"/>
  <c r="Y30" i="39"/>
  <c r="AI30" i="39" s="1"/>
  <c r="AM31" i="39"/>
  <c r="AC31" i="39"/>
  <c r="Y31" i="39"/>
  <c r="AI31" i="39" s="1"/>
  <c r="AM32" i="39"/>
  <c r="AC32" i="39"/>
  <c r="Y32" i="39"/>
  <c r="AI32" i="39" s="1"/>
  <c r="AM33" i="39"/>
  <c r="AC33" i="39"/>
  <c r="AE33" i="39"/>
  <c r="Y33" i="39"/>
  <c r="AM34" i="39"/>
  <c r="AC34" i="39"/>
  <c r="AE34" i="39"/>
  <c r="Y34" i="39"/>
  <c r="AM12" i="40"/>
  <c r="AC12" i="40"/>
  <c r="AE12" i="40"/>
  <c r="Y12" i="40"/>
  <c r="AM23" i="40"/>
  <c r="AC23" i="40"/>
  <c r="AE23" i="40"/>
  <c r="Y23" i="40"/>
  <c r="AM24" i="40"/>
  <c r="AC24" i="40"/>
  <c r="AE24" i="40"/>
  <c r="Y24" i="40"/>
  <c r="AM25" i="40"/>
  <c r="AC25" i="40"/>
  <c r="AE25" i="40"/>
  <c r="Y25" i="40"/>
  <c r="AM26" i="40"/>
  <c r="AC26" i="40"/>
  <c r="AE26" i="40"/>
  <c r="Y26" i="40"/>
  <c r="AM27" i="40"/>
  <c r="AC27" i="40"/>
  <c r="AE27" i="40"/>
  <c r="Y27" i="40"/>
  <c r="AM28" i="40"/>
  <c r="AC28" i="40"/>
  <c r="Y28" i="40"/>
  <c r="AI28" i="40" s="1"/>
  <c r="AM29" i="40"/>
  <c r="AC29" i="40"/>
  <c r="Y29" i="40"/>
  <c r="AI29" i="40" s="1"/>
  <c r="AM30" i="40"/>
  <c r="AC30" i="40"/>
  <c r="Y30" i="40"/>
  <c r="AI30" i="40" s="1"/>
  <c r="AM31" i="40"/>
  <c r="AC31" i="40"/>
  <c r="Y31" i="40"/>
  <c r="AI31" i="40" s="1"/>
  <c r="AM32" i="40"/>
  <c r="AC32" i="40"/>
  <c r="Y32" i="40"/>
  <c r="AI32" i="40" s="1"/>
  <c r="AM33" i="40"/>
  <c r="AC33" i="40"/>
  <c r="AE33" i="40"/>
  <c r="Y33" i="40"/>
  <c r="AM34" i="40"/>
  <c r="AC34" i="40"/>
  <c r="AE34" i="40"/>
  <c r="Y34" i="40"/>
  <c r="AM12" i="41"/>
  <c r="AC12" i="41"/>
  <c r="AE12" i="41"/>
  <c r="Y12" i="41"/>
  <c r="AM23" i="41"/>
  <c r="AC23" i="41"/>
  <c r="AE23" i="41"/>
  <c r="Y23" i="41"/>
  <c r="AM24" i="41"/>
  <c r="AC24" i="41"/>
  <c r="AE24" i="41"/>
  <c r="Y24" i="41"/>
  <c r="AM25" i="41"/>
  <c r="AC25" i="41"/>
  <c r="AE25" i="41"/>
  <c r="Y25" i="41"/>
  <c r="AM26" i="41"/>
  <c r="AC26" i="41"/>
  <c r="AE26" i="41"/>
  <c r="Y26" i="41"/>
  <c r="AM27" i="41"/>
  <c r="AC27" i="41"/>
  <c r="AE27" i="41"/>
  <c r="Y27" i="41"/>
  <c r="AM28" i="41"/>
  <c r="AC28" i="41"/>
  <c r="Y28" i="41"/>
  <c r="AI28" i="41" s="1"/>
  <c r="AM29" i="41"/>
  <c r="AC29" i="41"/>
  <c r="Y29" i="41"/>
  <c r="AI29" i="41" s="1"/>
  <c r="AM30" i="41"/>
  <c r="AC30" i="41"/>
  <c r="Y30" i="41"/>
  <c r="AI30" i="41" s="1"/>
  <c r="AM31" i="41"/>
  <c r="AC31" i="41"/>
  <c r="Y31" i="41"/>
  <c r="AI31" i="41" s="1"/>
  <c r="AM32" i="41"/>
  <c r="AC32" i="41"/>
  <c r="Y32" i="41"/>
  <c r="AI32" i="41" s="1"/>
  <c r="AM33" i="41"/>
  <c r="AC33" i="41"/>
  <c r="AE33" i="41"/>
  <c r="Y33" i="41"/>
  <c r="AM34" i="41"/>
  <c r="AC34" i="41"/>
  <c r="AE34" i="41"/>
  <c r="Y34" i="41"/>
  <c r="AM12" i="42"/>
  <c r="AC12" i="42"/>
  <c r="AE12" i="42"/>
  <c r="Y12" i="42"/>
  <c r="AM23" i="42"/>
  <c r="AC23" i="42"/>
  <c r="AE23" i="42"/>
  <c r="Y23" i="42"/>
  <c r="AM24" i="42"/>
  <c r="AC24" i="42"/>
  <c r="AE24" i="42"/>
  <c r="Y24" i="42"/>
  <c r="AM25" i="42"/>
  <c r="AC25" i="42"/>
  <c r="AE25" i="42"/>
  <c r="Y25" i="42"/>
  <c r="AM26" i="42"/>
  <c r="AC26" i="42"/>
  <c r="AE26" i="42"/>
  <c r="Y26" i="42"/>
  <c r="AM27" i="42"/>
  <c r="AC27" i="42"/>
  <c r="AE27" i="42"/>
  <c r="Y27" i="42"/>
  <c r="AM28" i="42"/>
  <c r="AC28" i="42"/>
  <c r="Y28" i="42"/>
  <c r="AI28" i="42" s="1"/>
  <c r="AM29" i="42"/>
  <c r="AC29" i="42"/>
  <c r="Y29" i="42"/>
  <c r="AI29" i="42" s="1"/>
  <c r="AM30" i="42"/>
  <c r="AC30" i="42"/>
  <c r="Y30" i="42"/>
  <c r="AI30" i="42" s="1"/>
  <c r="AM31" i="42"/>
  <c r="AC31" i="42"/>
  <c r="Y31" i="42"/>
  <c r="AI31" i="42" s="1"/>
  <c r="AM32" i="42"/>
  <c r="AC32" i="42"/>
  <c r="Y32" i="42"/>
  <c r="AI32" i="42" s="1"/>
  <c r="AM33" i="42"/>
  <c r="AC33" i="42"/>
  <c r="AE33" i="42"/>
  <c r="Y33" i="42"/>
  <c r="AM34" i="42"/>
  <c r="AC34" i="42"/>
  <c r="AE34" i="42"/>
  <c r="Y34" i="42"/>
  <c r="AM12" i="43"/>
  <c r="AC12" i="43"/>
  <c r="AE12" i="43"/>
  <c r="Y12" i="43"/>
  <c r="AM23" i="43"/>
  <c r="AC23" i="43"/>
  <c r="AE23" i="43"/>
  <c r="Y23" i="43"/>
  <c r="AM24" i="43"/>
  <c r="AC24" i="43"/>
  <c r="AE24" i="43"/>
  <c r="Y24" i="43"/>
  <c r="AM25" i="43"/>
  <c r="AC25" i="43"/>
  <c r="AE25" i="43"/>
  <c r="Y25" i="43"/>
  <c r="AM26" i="43"/>
  <c r="AC26" i="43"/>
  <c r="AE26" i="43"/>
  <c r="Y26" i="43"/>
  <c r="AM27" i="43"/>
  <c r="AC27" i="43"/>
  <c r="AE27" i="43"/>
  <c r="Y27" i="43"/>
  <c r="AM28" i="43"/>
  <c r="AC28" i="43"/>
  <c r="Y28" i="43"/>
  <c r="AI28" i="43" s="1"/>
  <c r="AM29" i="43"/>
  <c r="AC29" i="43"/>
  <c r="Y29" i="43"/>
  <c r="AI29" i="43" s="1"/>
  <c r="AM30" i="43"/>
  <c r="AC30" i="43"/>
  <c r="Y30" i="43"/>
  <c r="AI30" i="43" s="1"/>
  <c r="AM31" i="43"/>
  <c r="AC31" i="43"/>
  <c r="Y31" i="43"/>
  <c r="AI31" i="43" s="1"/>
  <c r="AM32" i="43"/>
  <c r="AC32" i="43"/>
  <c r="Y32" i="43"/>
  <c r="AI32" i="43" s="1"/>
  <c r="AM33" i="43"/>
  <c r="AC33" i="43"/>
  <c r="AE33" i="43"/>
  <c r="Y33" i="43"/>
  <c r="AM34" i="43"/>
  <c r="AC34" i="43"/>
  <c r="AE34" i="43"/>
  <c r="Y34" i="43"/>
  <c r="AM12" i="44"/>
  <c r="AC12" i="44"/>
  <c r="AE12" i="44"/>
  <c r="Y12" i="44"/>
  <c r="AM23" i="44"/>
  <c r="AC23" i="44"/>
  <c r="AE23" i="44"/>
  <c r="Y23" i="44"/>
  <c r="AM24" i="44"/>
  <c r="AC24" i="44"/>
  <c r="AE24" i="44"/>
  <c r="Y24" i="44"/>
  <c r="AM25" i="44"/>
  <c r="AC25" i="44"/>
  <c r="AE25" i="44"/>
  <c r="Y25" i="44"/>
  <c r="AM26" i="44"/>
  <c r="AC26" i="44"/>
  <c r="AE26" i="44"/>
  <c r="Y26" i="44"/>
  <c r="AM27" i="44"/>
  <c r="AC27" i="44"/>
  <c r="AE27" i="44"/>
  <c r="Y27" i="44"/>
  <c r="AM28" i="44"/>
  <c r="AC28" i="44"/>
  <c r="Y28" i="44"/>
  <c r="AI28" i="44" s="1"/>
  <c r="AM29" i="44"/>
  <c r="AC29" i="44"/>
  <c r="Y29" i="44"/>
  <c r="AI29" i="44" s="1"/>
  <c r="AM30" i="44"/>
  <c r="AC30" i="44"/>
  <c r="Y30" i="44"/>
  <c r="AI30" i="44" s="1"/>
  <c r="AM31" i="44"/>
  <c r="AC31" i="44"/>
  <c r="Y31" i="44"/>
  <c r="AI31" i="44" s="1"/>
  <c r="AM32" i="44"/>
  <c r="AC32" i="44"/>
  <c r="Y32" i="44"/>
  <c r="AI32" i="44" s="1"/>
  <c r="AM33" i="44"/>
  <c r="AC33" i="44"/>
  <c r="AE33" i="44"/>
  <c r="Y33" i="44"/>
  <c r="AM34" i="44"/>
  <c r="AC34" i="44"/>
  <c r="AE34" i="44"/>
  <c r="Y34" i="44"/>
  <c r="AM12" i="45"/>
  <c r="AC12" i="45"/>
  <c r="AE12" i="45"/>
  <c r="Y12" i="45"/>
  <c r="AM23" i="45"/>
  <c r="AC23" i="45"/>
  <c r="AE23" i="45"/>
  <c r="Y23" i="45"/>
  <c r="AM24" i="45"/>
  <c r="AC24" i="45"/>
  <c r="AE24" i="45"/>
  <c r="Y24" i="45"/>
  <c r="AM25" i="45"/>
  <c r="AC25" i="45"/>
  <c r="AE25" i="45"/>
  <c r="Y25" i="45"/>
  <c r="AM26" i="45"/>
  <c r="AC26" i="45"/>
  <c r="AE26" i="45"/>
  <c r="Y26" i="45"/>
  <c r="AM27" i="45"/>
  <c r="AC27" i="45"/>
  <c r="AE27" i="45"/>
  <c r="Y27" i="45"/>
  <c r="AM28" i="45"/>
  <c r="AC28" i="45"/>
  <c r="Y28" i="45"/>
  <c r="AI28" i="45" s="1"/>
  <c r="AM29" i="45"/>
  <c r="AC29" i="45"/>
  <c r="Y29" i="45"/>
  <c r="AI29" i="45" s="1"/>
  <c r="AM30" i="45"/>
  <c r="AC30" i="45"/>
  <c r="Y30" i="45"/>
  <c r="AI30" i="45" s="1"/>
  <c r="AM31" i="45"/>
  <c r="AC31" i="45"/>
  <c r="Y31" i="45"/>
  <c r="AI31" i="45" s="1"/>
  <c r="AM32" i="45"/>
  <c r="AC32" i="45"/>
  <c r="Y32" i="45"/>
  <c r="AI32" i="45" s="1"/>
  <c r="AM33" i="45"/>
  <c r="AC33" i="45"/>
  <c r="AE33" i="45"/>
  <c r="Y33" i="45"/>
  <c r="AM34" i="45"/>
  <c r="AC34" i="45"/>
  <c r="AE34" i="45"/>
  <c r="Y34" i="45"/>
  <c r="AM12" i="46"/>
  <c r="AO12" i="46" s="1"/>
  <c r="AM23" i="46"/>
  <c r="AO23" i="46" s="1"/>
  <c r="AM24" i="46"/>
  <c r="AO24" i="46" s="1"/>
  <c r="AM25" i="46"/>
  <c r="AO25" i="46" s="1"/>
  <c r="AM26" i="46"/>
  <c r="AO26" i="46" s="1"/>
  <c r="AM27" i="46"/>
  <c r="AO27" i="46" s="1"/>
  <c r="AM28" i="46"/>
  <c r="AO28" i="46" s="1"/>
  <c r="AM29" i="46"/>
  <c r="AO29" i="46" s="1"/>
  <c r="AM30" i="46"/>
  <c r="AO30" i="46" s="1"/>
  <c r="AM31" i="46"/>
  <c r="AO31" i="46" s="1"/>
  <c r="AM32" i="46"/>
  <c r="AO32" i="46" s="1"/>
  <c r="AM33" i="46"/>
  <c r="AO33" i="46" s="1"/>
  <c r="AM34" i="46"/>
  <c r="AO34" i="46" s="1"/>
  <c r="BA8" i="45"/>
  <c r="BA8" i="44"/>
  <c r="BA8" i="43"/>
  <c r="BA8" i="42"/>
  <c r="BA8" i="41"/>
  <c r="BA8" i="40"/>
  <c r="BA8" i="39"/>
  <c r="BA8" i="38"/>
  <c r="BA8" i="37"/>
  <c r="BA8" i="36"/>
  <c r="BA8" i="35"/>
  <c r="BA8" i="34"/>
  <c r="BA8" i="33"/>
  <c r="BA8" i="32"/>
  <c r="BA8" i="31"/>
  <c r="AI39" i="55"/>
  <c r="AA39" i="55"/>
  <c r="Q39" i="55"/>
  <c r="W39" i="55" s="1"/>
  <c r="Q28" i="54"/>
  <c r="AM28" i="56"/>
  <c r="AS28" i="56" s="1"/>
  <c r="AC28" i="56"/>
  <c r="AI28" i="56" s="1"/>
  <c r="Q28" i="56"/>
  <c r="Q52" i="54"/>
  <c r="AM52" i="56"/>
  <c r="AS52" i="56" s="1"/>
  <c r="AC52" i="56"/>
  <c r="AI52" i="56" s="1"/>
  <c r="Q52" i="56"/>
  <c r="Q53" i="54"/>
  <c r="AM53" i="56"/>
  <c r="AS53" i="56" s="1"/>
  <c r="AC53" i="56"/>
  <c r="AI53" i="56" s="1"/>
  <c r="Q53" i="56"/>
  <c r="Y54" i="54"/>
  <c r="Q54" i="54"/>
  <c r="W54" i="54" s="1"/>
  <c r="AS54" i="56"/>
  <c r="AM54" i="56"/>
  <c r="AI54" i="56"/>
  <c r="AC54" i="56"/>
  <c r="Y54" i="56"/>
  <c r="Q54" i="56"/>
  <c r="W54" i="56" s="1"/>
  <c r="Q55" i="54"/>
  <c r="AM55" i="56"/>
  <c r="AS55" i="56" s="1"/>
  <c r="AC55" i="56"/>
  <c r="AI55" i="56" s="1"/>
  <c r="Q55" i="56"/>
  <c r="Q56" i="54"/>
  <c r="AM56" i="56"/>
  <c r="AS56" i="56" s="1"/>
  <c r="AC56" i="56"/>
  <c r="AI56" i="56" s="1"/>
  <c r="Q56" i="56"/>
  <c r="Y57" i="54"/>
  <c r="Q57" i="54"/>
  <c r="W57" i="54" s="1"/>
  <c r="AS57" i="56"/>
  <c r="AM57" i="56"/>
  <c r="AI57" i="56"/>
  <c r="AC57" i="56"/>
  <c r="Y57" i="56"/>
  <c r="Q57" i="56"/>
  <c r="W57" i="56" s="1"/>
  <c r="Y58" i="54"/>
  <c r="Q58" i="54"/>
  <c r="W58" i="54" s="1"/>
  <c r="AS58" i="56"/>
  <c r="AM58" i="56"/>
  <c r="AI58" i="56"/>
  <c r="AC58" i="56"/>
  <c r="Y58" i="56"/>
  <c r="Q58" i="56"/>
  <c r="W58" i="56" s="1"/>
  <c r="Y59" i="54"/>
  <c r="Q59" i="54"/>
  <c r="W59" i="54" s="1"/>
  <c r="AS59" i="56"/>
  <c r="AM59" i="56"/>
  <c r="AI59" i="56"/>
  <c r="AC59" i="56"/>
  <c r="Y59" i="56"/>
  <c r="Q59" i="56"/>
  <c r="W59" i="56" s="1"/>
  <c r="Y60" i="54"/>
  <c r="Q60" i="54"/>
  <c r="W60" i="54" s="1"/>
  <c r="AS60" i="56"/>
  <c r="AM60" i="56"/>
  <c r="AI60" i="56"/>
  <c r="AC60" i="56"/>
  <c r="Y60" i="56"/>
  <c r="Q60" i="56"/>
  <c r="W60" i="56" s="1"/>
  <c r="Y61" i="54"/>
  <c r="Q61" i="54"/>
  <c r="W61" i="54" s="1"/>
  <c r="AS61" i="56"/>
  <c r="AM61" i="56"/>
  <c r="AI61" i="56"/>
  <c r="AC61" i="56"/>
  <c r="Y61" i="56"/>
  <c r="Q61" i="56"/>
  <c r="W61" i="56" s="1"/>
  <c r="Q62" i="54"/>
  <c r="AM62" i="56"/>
  <c r="AS62" i="56" s="1"/>
  <c r="AC62" i="56"/>
  <c r="AI62" i="56" s="1"/>
  <c r="Q62" i="56"/>
  <c r="Q63" i="54"/>
  <c r="AM63" i="56"/>
  <c r="AS63" i="56" s="1"/>
  <c r="AC63" i="56"/>
  <c r="AI63" i="56" s="1"/>
  <c r="Q63" i="56"/>
  <c r="I20" i="51"/>
  <c r="K69" i="96"/>
  <c r="I16" i="49" s="1"/>
  <c r="I21" i="51"/>
  <c r="M21" i="51" s="1"/>
  <c r="K70" i="96"/>
  <c r="I17" i="49" s="1"/>
  <c r="M17" i="49" s="1"/>
  <c r="Q17" i="49" s="1"/>
  <c r="W17" i="49" s="1"/>
  <c r="Q38" i="30"/>
  <c r="BA39" i="30"/>
  <c r="AU39" i="30"/>
  <c r="AK39" i="30"/>
  <c r="AE39" i="30"/>
  <c r="Q39" i="30"/>
  <c r="Q38" i="31"/>
  <c r="BA39" i="31"/>
  <c r="AU39" i="31"/>
  <c r="AK39" i="31"/>
  <c r="AE39" i="31"/>
  <c r="Q39" i="31"/>
  <c r="BO22" i="51"/>
  <c r="BG22" i="51"/>
  <c r="AY22" i="51"/>
  <c r="AQ22" i="51"/>
  <c r="AU22" i="51" s="1"/>
  <c r="AI22" i="51"/>
  <c r="AA22" i="51"/>
  <c r="Q22" i="51"/>
  <c r="BO23" i="51"/>
  <c r="BG23" i="51"/>
  <c r="AY23" i="51"/>
  <c r="AQ23" i="51"/>
  <c r="AU23" i="51" s="1"/>
  <c r="AI23" i="51"/>
  <c r="AA23" i="51"/>
  <c r="Q23" i="51"/>
  <c r="Q38" i="32"/>
  <c r="BA39" i="32"/>
  <c r="AU39" i="32"/>
  <c r="AK39" i="32"/>
  <c r="AE39" i="32"/>
  <c r="Q39" i="32"/>
  <c r="Q38" i="33"/>
  <c r="BA39" i="33"/>
  <c r="AU39" i="33"/>
  <c r="AK39" i="33"/>
  <c r="AE39" i="33"/>
  <c r="Q39" i="33"/>
  <c r="Q38" i="34"/>
  <c r="BA39" i="34"/>
  <c r="AU39" i="34"/>
  <c r="AK39" i="34"/>
  <c r="AE39" i="34"/>
  <c r="Q39" i="34"/>
  <c r="Q38" i="35"/>
  <c r="BA39" i="35"/>
  <c r="AU39" i="35"/>
  <c r="AK39" i="35"/>
  <c r="AE39" i="35"/>
  <c r="Q39" i="35"/>
  <c r="Q38" i="36"/>
  <c r="BA39" i="36"/>
  <c r="AU39" i="36"/>
  <c r="AK39" i="36"/>
  <c r="AE39" i="36"/>
  <c r="Q39" i="36"/>
  <c r="Q38" i="37"/>
  <c r="BA39" i="37"/>
  <c r="AU39" i="37"/>
  <c r="AK39" i="37"/>
  <c r="AE39" i="37"/>
  <c r="Q39" i="37"/>
  <c r="Q38" i="38"/>
  <c r="BA39" i="38"/>
  <c r="AU39" i="38"/>
  <c r="AK39" i="38"/>
  <c r="AE39" i="38"/>
  <c r="Q39" i="38"/>
  <c r="Q38" i="39"/>
  <c r="BA39" i="39"/>
  <c r="AU39" i="39"/>
  <c r="AK39" i="39"/>
  <c r="AE39" i="39"/>
  <c r="Q39" i="39"/>
  <c r="Q38" i="40"/>
  <c r="BA39" i="40"/>
  <c r="AU39" i="40"/>
  <c r="AK39" i="40"/>
  <c r="AE39" i="40"/>
  <c r="Q39" i="40"/>
  <c r="Q38" i="41"/>
  <c r="BA39" i="41"/>
  <c r="AU39" i="41"/>
  <c r="AK39" i="41"/>
  <c r="AE39" i="41"/>
  <c r="Q39" i="41"/>
  <c r="Q38" i="42"/>
  <c r="BA39" i="42"/>
  <c r="AU39" i="42"/>
  <c r="AK39" i="42"/>
  <c r="AE39" i="42"/>
  <c r="Q39" i="42"/>
  <c r="Q38" i="43"/>
  <c r="BA39" i="43"/>
  <c r="AU39" i="43"/>
  <c r="AK39" i="43"/>
  <c r="AE39" i="43"/>
  <c r="Q39" i="43"/>
  <c r="Q38" i="44"/>
  <c r="BA39" i="44"/>
  <c r="AU39" i="44"/>
  <c r="AK39" i="44"/>
  <c r="AE39" i="44"/>
  <c r="Q39" i="44"/>
  <c r="Q38" i="45"/>
  <c r="BA39" i="45"/>
  <c r="AU39" i="45"/>
  <c r="AK39" i="45"/>
  <c r="AE39" i="45"/>
  <c r="Q39" i="45"/>
  <c r="BA38" i="46"/>
  <c r="AU38" i="46"/>
  <c r="AK38" i="46"/>
  <c r="AE38" i="46"/>
  <c r="Q38" i="46"/>
  <c r="BA39" i="46"/>
  <c r="AU39" i="46"/>
  <c r="AK39" i="46"/>
  <c r="AE39" i="46"/>
  <c r="Q39" i="46"/>
  <c r="AM40" i="45"/>
  <c r="AC40" i="45"/>
  <c r="AE40" i="45"/>
  <c r="Y40" i="45"/>
  <c r="AM40" i="44"/>
  <c r="AC40" i="44"/>
  <c r="AE40" i="44"/>
  <c r="Y40" i="44"/>
  <c r="AM40" i="43"/>
  <c r="AC40" i="43"/>
  <c r="AE40" i="43"/>
  <c r="Y40" i="43"/>
  <c r="AM40" i="42"/>
  <c r="AC40" i="42"/>
  <c r="AE40" i="42"/>
  <c r="Y40" i="42"/>
  <c r="AM40" i="41"/>
  <c r="AC40" i="41"/>
  <c r="AE40" i="41"/>
  <c r="Y40" i="41"/>
  <c r="AM40" i="40"/>
  <c r="AC40" i="40"/>
  <c r="AE40" i="40"/>
  <c r="Y40" i="40"/>
  <c r="AM40" i="39"/>
  <c r="AC40" i="39"/>
  <c r="AE40" i="39"/>
  <c r="Y40" i="39"/>
  <c r="AM40" i="38"/>
  <c r="AC40" i="38"/>
  <c r="AE40" i="38"/>
  <c r="Y40" i="38"/>
  <c r="AM40" i="37"/>
  <c r="AC40" i="37"/>
  <c r="AE40" i="37"/>
  <c r="Y40" i="37"/>
  <c r="AM40" i="36"/>
  <c r="AC40" i="36"/>
  <c r="AE40" i="36"/>
  <c r="Y40" i="36"/>
  <c r="AM40" i="35"/>
  <c r="AC40" i="35"/>
  <c r="AE40" i="35"/>
  <c r="Y40" i="35"/>
  <c r="AM40" i="34"/>
  <c r="AC40" i="34"/>
  <c r="AE40" i="34"/>
  <c r="Y40" i="34"/>
  <c r="AM40" i="33"/>
  <c r="AC40" i="33"/>
  <c r="AE40" i="33"/>
  <c r="Y40" i="33"/>
  <c r="AM40" i="32"/>
  <c r="AC40" i="32"/>
  <c r="AE40" i="32"/>
  <c r="Y40" i="32"/>
  <c r="AM40" i="31"/>
  <c r="AC40" i="31"/>
  <c r="AE40" i="31"/>
  <c r="Y40" i="31"/>
  <c r="AM40" i="30"/>
  <c r="AC40" i="30"/>
  <c r="AE40" i="30"/>
  <c r="Y40" i="30"/>
  <c r="M82" i="98"/>
  <c r="Q11" i="98"/>
  <c r="Q82" i="98" s="1"/>
  <c r="K81" i="98"/>
  <c r="O10" i="98"/>
  <c r="S11" i="98"/>
  <c r="E9" i="96" s="1"/>
  <c r="S12" i="98"/>
  <c r="E10" i="96" s="1"/>
  <c r="S13" i="98"/>
  <c r="E11" i="96" s="1"/>
  <c r="S14" i="98"/>
  <c r="E12" i="96" s="1"/>
  <c r="S15" i="98"/>
  <c r="E13" i="96" s="1"/>
  <c r="S16" i="98"/>
  <c r="E14" i="96" s="1"/>
  <c r="S17" i="98"/>
  <c r="E15" i="96" s="1"/>
  <c r="S18" i="98"/>
  <c r="E16" i="96" s="1"/>
  <c r="S19" i="98"/>
  <c r="E17" i="96" s="1"/>
  <c r="S20" i="98"/>
  <c r="E28" i="95" s="1"/>
  <c r="G28" i="95" s="1"/>
  <c r="S21" i="98"/>
  <c r="E18" i="96" s="1"/>
  <c r="S24" i="98"/>
  <c r="E19" i="96" s="1"/>
  <c r="S25" i="98"/>
  <c r="E8" i="97" s="1"/>
  <c r="S26" i="98"/>
  <c r="E68" i="95" s="1"/>
  <c r="G68" i="95" s="1"/>
  <c r="S27" i="98"/>
  <c r="E69" i="95" s="1"/>
  <c r="G69" i="95" s="1"/>
  <c r="S28" i="98"/>
  <c r="E22" i="96" s="1"/>
  <c r="S29" i="98"/>
  <c r="E72" i="95" s="1"/>
  <c r="G72" i="95" s="1"/>
  <c r="S30" i="98"/>
  <c r="E73" i="95" s="1"/>
  <c r="G73" i="95" s="1"/>
  <c r="S31" i="98"/>
  <c r="E23" i="96" s="1"/>
  <c r="S34" i="98"/>
  <c r="E78" i="95" s="1"/>
  <c r="G78" i="95" s="1"/>
  <c r="S35" i="98"/>
  <c r="E25" i="96" s="1"/>
  <c r="S36" i="98"/>
  <c r="E26" i="96" s="1"/>
  <c r="S37" i="98"/>
  <c r="E9" i="97" s="1"/>
  <c r="S38" i="98"/>
  <c r="E10" i="97" s="1"/>
  <c r="S39" i="98"/>
  <c r="E11" i="97" s="1"/>
  <c r="S41" i="98"/>
  <c r="E24" i="96" s="1"/>
  <c r="S45" i="98"/>
  <c r="E83" i="95" s="1"/>
  <c r="G83" i="95" s="1"/>
  <c r="K84" i="95"/>
  <c r="S47" i="98"/>
  <c r="K85" i="95"/>
  <c r="S49" i="98"/>
  <c r="E27" i="96" s="1"/>
  <c r="S50" i="98"/>
  <c r="E28" i="96" s="1"/>
  <c r="S51" i="98"/>
  <c r="E10" i="94" s="1"/>
  <c r="G10" i="94" s="1"/>
  <c r="S52" i="98"/>
  <c r="E11" i="94" s="1"/>
  <c r="G11" i="94" s="1"/>
  <c r="S53" i="98"/>
  <c r="E12" i="94" s="1"/>
  <c r="G12" i="94" s="1"/>
  <c r="S54" i="98"/>
  <c r="E13" i="94" s="1"/>
  <c r="G13" i="94" s="1"/>
  <c r="S55" i="98"/>
  <c r="E14" i="94" s="1"/>
  <c r="G14" i="94" s="1"/>
  <c r="S56" i="98"/>
  <c r="E15" i="94" s="1"/>
  <c r="G15" i="94" s="1"/>
  <c r="S57" i="98"/>
  <c r="E16" i="94" s="1"/>
  <c r="G16" i="94" s="1"/>
  <c r="S58" i="98"/>
  <c r="E17" i="94" s="1"/>
  <c r="G17" i="94" s="1"/>
  <c r="S59" i="98"/>
  <c r="E18" i="94" s="1"/>
  <c r="G18" i="94" s="1"/>
  <c r="S60" i="98"/>
  <c r="E19" i="94" s="1"/>
  <c r="G19" i="94" s="1"/>
  <c r="S61" i="98"/>
  <c r="E20" i="94" s="1"/>
  <c r="G20" i="94" s="1"/>
  <c r="S62" i="98"/>
  <c r="E21" i="94" s="1"/>
  <c r="G21" i="94" s="1"/>
  <c r="S63" i="98"/>
  <c r="E22" i="94" s="1"/>
  <c r="G22" i="94" s="1"/>
  <c r="S64" i="98"/>
  <c r="E23" i="94" s="1"/>
  <c r="G23" i="94" s="1"/>
  <c r="S65" i="98"/>
  <c r="E24" i="94" s="1"/>
  <c r="G24" i="94" s="1"/>
  <c r="S66" i="98"/>
  <c r="E25" i="94" s="1"/>
  <c r="G25" i="94" s="1"/>
  <c r="S67" i="98"/>
  <c r="E26" i="94" s="1"/>
  <c r="G26" i="94" s="1"/>
  <c r="S68" i="98"/>
  <c r="E27" i="94" s="1"/>
  <c r="G27" i="94" s="1"/>
  <c r="S69" i="98"/>
  <c r="E28" i="94" s="1"/>
  <c r="G28" i="94" s="1"/>
  <c r="S70" i="98"/>
  <c r="E29" i="94" s="1"/>
  <c r="G29" i="94" s="1"/>
  <c r="S71" i="98"/>
  <c r="S72" i="98"/>
  <c r="E31" i="94" s="1"/>
  <c r="G31" i="94" s="1"/>
  <c r="S73" i="98"/>
  <c r="S74" i="98"/>
  <c r="S75" i="98"/>
  <c r="E34" i="94" s="1"/>
  <c r="G34" i="94" s="1"/>
  <c r="S76" i="98"/>
  <c r="E29" i="96" s="1"/>
  <c r="S77" i="98"/>
  <c r="E30" i="96" s="1"/>
  <c r="S78" i="98"/>
  <c r="E38" i="94" s="1"/>
  <c r="G38" i="94" s="1"/>
  <c r="S79" i="98"/>
  <c r="E37" i="94" s="1"/>
  <c r="G37" i="94" s="1"/>
  <c r="S80" i="98"/>
  <c r="E31" i="96" s="1"/>
  <c r="BA41" i="45"/>
  <c r="AY41" i="45"/>
  <c r="BA41" i="44"/>
  <c r="AY41" i="44"/>
  <c r="BA41" i="43"/>
  <c r="AY41" i="43"/>
  <c r="BA41" i="42"/>
  <c r="AY41" i="42"/>
  <c r="BA41" i="41"/>
  <c r="AY41" i="41"/>
  <c r="BA41" i="40"/>
  <c r="AY41" i="40"/>
  <c r="BA41" i="39"/>
  <c r="AY41" i="39"/>
  <c r="BA41" i="38"/>
  <c r="AY41" i="38"/>
  <c r="BA41" i="36"/>
  <c r="AY41" i="36"/>
  <c r="BA41" i="35"/>
  <c r="AY41" i="35"/>
  <c r="BA41" i="33"/>
  <c r="AY41" i="33"/>
  <c r="BA41" i="32"/>
  <c r="AY41" i="32"/>
  <c r="BA41" i="31"/>
  <c r="AY41" i="31"/>
  <c r="W8" i="49"/>
  <c r="W8" i="51"/>
  <c r="AM8" i="51"/>
  <c r="BS8" i="51"/>
  <c r="W8" i="53"/>
  <c r="W8" i="55"/>
  <c r="AU85" i="52"/>
  <c r="AU84" i="52"/>
  <c r="AU83" i="52"/>
  <c r="AU82" i="52"/>
  <c r="AU81" i="52"/>
  <c r="AU80" i="52"/>
  <c r="BY85" i="52"/>
  <c r="BY84" i="52"/>
  <c r="BY83" i="52"/>
  <c r="BY82" i="52"/>
  <c r="BY81" i="52"/>
  <c r="BY80" i="52"/>
  <c r="CC80" i="52" l="1"/>
  <c r="CA80" i="52"/>
  <c r="CG80" i="52" s="1"/>
  <c r="CC81" i="52"/>
  <c r="CA81" i="52"/>
  <c r="CG81" i="52" s="1"/>
  <c r="CC82" i="52"/>
  <c r="CA82" i="52"/>
  <c r="CG82" i="52" s="1"/>
  <c r="CC83" i="52"/>
  <c r="CA83" i="52"/>
  <c r="CG83" i="52" s="1"/>
  <c r="CC84" i="52"/>
  <c r="CA84" i="52"/>
  <c r="CG84" i="52" s="1"/>
  <c r="CC85" i="52"/>
  <c r="CA85" i="52"/>
  <c r="CG85" i="52" s="1"/>
  <c r="AY80" i="52"/>
  <c r="AW80" i="52"/>
  <c r="BC80" i="52" s="1"/>
  <c r="AY81" i="52"/>
  <c r="AW81" i="52"/>
  <c r="BC81" i="52" s="1"/>
  <c r="AY82" i="52"/>
  <c r="AW82" i="52"/>
  <c r="BC82" i="52" s="1"/>
  <c r="AY83" i="52"/>
  <c r="AW83" i="52"/>
  <c r="BC83" i="52" s="1"/>
  <c r="AY84" i="52"/>
  <c r="AW84" i="52"/>
  <c r="BC84" i="52" s="1"/>
  <c r="AY85" i="52"/>
  <c r="AW85" i="52"/>
  <c r="BC85" i="52" s="1"/>
  <c r="I31" i="96"/>
  <c r="K37" i="94"/>
  <c r="M37" i="94" s="1"/>
  <c r="K38" i="94"/>
  <c r="I30" i="96"/>
  <c r="K30" i="96" s="1"/>
  <c r="E36" i="94" s="1"/>
  <c r="G36" i="94" s="1"/>
  <c r="I29" i="96"/>
  <c r="K34" i="94"/>
  <c r="K31" i="94"/>
  <c r="E33" i="94"/>
  <c r="E30" i="94"/>
  <c r="G30" i="94" s="1"/>
  <c r="K29" i="94"/>
  <c r="K28" i="94"/>
  <c r="K27" i="94"/>
  <c r="K26" i="94"/>
  <c r="K25" i="94"/>
  <c r="K24" i="94"/>
  <c r="K23" i="94"/>
  <c r="K22" i="94"/>
  <c r="K21" i="94"/>
  <c r="K20" i="94"/>
  <c r="K19" i="94"/>
  <c r="K18" i="94"/>
  <c r="K17" i="94"/>
  <c r="K16" i="94"/>
  <c r="K15" i="94"/>
  <c r="K14" i="94"/>
  <c r="K13" i="94"/>
  <c r="K12" i="94"/>
  <c r="K11" i="94"/>
  <c r="K10" i="94"/>
  <c r="I28" i="96"/>
  <c r="K28" i="96" s="1"/>
  <c r="E9" i="94" s="1"/>
  <c r="G9" i="94" s="1"/>
  <c r="I27" i="96"/>
  <c r="I174" i="11"/>
  <c r="M85" i="95"/>
  <c r="I173" i="11"/>
  <c r="M84" i="95"/>
  <c r="K83" i="95"/>
  <c r="I24" i="96"/>
  <c r="AA48" i="97"/>
  <c r="AA47" i="97"/>
  <c r="AA46" i="97"/>
  <c r="AA45" i="97"/>
  <c r="AA44" i="97"/>
  <c r="AA43" i="97"/>
  <c r="AA42" i="97"/>
  <c r="AA41" i="97"/>
  <c r="AA40" i="97"/>
  <c r="AA39" i="97"/>
  <c r="AA38" i="97"/>
  <c r="O37" i="97"/>
  <c r="O36" i="97"/>
  <c r="O35" i="97"/>
  <c r="O34" i="97"/>
  <c r="O33" i="97"/>
  <c r="O32" i="97"/>
  <c r="O31" i="97"/>
  <c r="O30" i="97"/>
  <c r="O29" i="97"/>
  <c r="O28" i="97"/>
  <c r="O27" i="97"/>
  <c r="O26" i="97"/>
  <c r="O25" i="97"/>
  <c r="O24" i="97"/>
  <c r="O23" i="97"/>
  <c r="O22" i="97"/>
  <c r="O21" i="97"/>
  <c r="O20" i="97"/>
  <c r="U19" i="97"/>
  <c r="U18" i="97"/>
  <c r="I26" i="96"/>
  <c r="I25" i="96"/>
  <c r="K78" i="95"/>
  <c r="I23" i="96"/>
  <c r="K73" i="95"/>
  <c r="K72" i="95"/>
  <c r="I22" i="96"/>
  <c r="K69" i="95"/>
  <c r="K68" i="95"/>
  <c r="G48" i="97"/>
  <c r="AC48" i="97" s="1"/>
  <c r="E20" i="96" s="1"/>
  <c r="G47" i="97"/>
  <c r="AC47" i="97" s="1"/>
  <c r="E63" i="95" s="1"/>
  <c r="G63" i="95" s="1"/>
  <c r="G46" i="97"/>
  <c r="AC46" i="97" s="1"/>
  <c r="E62" i="95" s="1"/>
  <c r="G62" i="95" s="1"/>
  <c r="G45" i="97"/>
  <c r="AC45" i="97" s="1"/>
  <c r="E61" i="95" s="1"/>
  <c r="G61" i="95" s="1"/>
  <c r="G44" i="97"/>
  <c r="AC44" i="97" s="1"/>
  <c r="E60" i="95" s="1"/>
  <c r="G60" i="95" s="1"/>
  <c r="G43" i="97"/>
  <c r="AC43" i="97" s="1"/>
  <c r="E59" i="95" s="1"/>
  <c r="G59" i="95" s="1"/>
  <c r="G42" i="97"/>
  <c r="AC42" i="97" s="1"/>
  <c r="E21" i="96" s="1"/>
  <c r="G41" i="97"/>
  <c r="AC41" i="97" s="1"/>
  <c r="E56" i="95" s="1"/>
  <c r="G56" i="95" s="1"/>
  <c r="G40" i="97"/>
  <c r="AC40" i="97" s="1"/>
  <c r="E55" i="95" s="1"/>
  <c r="G55" i="95" s="1"/>
  <c r="G39" i="97"/>
  <c r="AC39" i="97" s="1"/>
  <c r="G38" i="97"/>
  <c r="AC38" i="97" s="1"/>
  <c r="G37" i="97"/>
  <c r="AC37" i="97" s="1"/>
  <c r="E52" i="95" s="1"/>
  <c r="G52" i="95" s="1"/>
  <c r="G36" i="97"/>
  <c r="AC36" i="97" s="1"/>
  <c r="E51" i="95" s="1"/>
  <c r="G51" i="95" s="1"/>
  <c r="G35" i="97"/>
  <c r="AC35" i="97" s="1"/>
  <c r="E50" i="95" s="1"/>
  <c r="G50" i="95" s="1"/>
  <c r="G34" i="97"/>
  <c r="AC34" i="97" s="1"/>
  <c r="E49" i="95" s="1"/>
  <c r="G49" i="95" s="1"/>
  <c r="G33" i="97"/>
  <c r="AC33" i="97" s="1"/>
  <c r="E48" i="95" s="1"/>
  <c r="G48" i="95" s="1"/>
  <c r="G32" i="97"/>
  <c r="AC32" i="97" s="1"/>
  <c r="E47" i="95" s="1"/>
  <c r="G47" i="95" s="1"/>
  <c r="G31" i="97"/>
  <c r="AC31" i="97" s="1"/>
  <c r="E46" i="95" s="1"/>
  <c r="G46" i="95" s="1"/>
  <c r="G30" i="97"/>
  <c r="AC30" i="97" s="1"/>
  <c r="E45" i="95" s="1"/>
  <c r="G45" i="95" s="1"/>
  <c r="G29" i="97"/>
  <c r="AC29" i="97" s="1"/>
  <c r="E44" i="95" s="1"/>
  <c r="G44" i="95" s="1"/>
  <c r="G28" i="97"/>
  <c r="AC28" i="97" s="1"/>
  <c r="E43" i="95" s="1"/>
  <c r="G43" i="95" s="1"/>
  <c r="G27" i="97"/>
  <c r="AC27" i="97" s="1"/>
  <c r="E42" i="95" s="1"/>
  <c r="G42" i="95" s="1"/>
  <c r="G26" i="97"/>
  <c r="AC26" i="97" s="1"/>
  <c r="E41" i="95" s="1"/>
  <c r="G41" i="95" s="1"/>
  <c r="G25" i="97"/>
  <c r="AC25" i="97" s="1"/>
  <c r="E40" i="95" s="1"/>
  <c r="G40" i="95" s="1"/>
  <c r="G24" i="97"/>
  <c r="AC24" i="97" s="1"/>
  <c r="E39" i="95" s="1"/>
  <c r="G39" i="95" s="1"/>
  <c r="G23" i="97"/>
  <c r="AC23" i="97" s="1"/>
  <c r="E38" i="95" s="1"/>
  <c r="G38" i="95" s="1"/>
  <c r="G22" i="97"/>
  <c r="AC22" i="97" s="1"/>
  <c r="E37" i="95" s="1"/>
  <c r="G37" i="95" s="1"/>
  <c r="G21" i="97"/>
  <c r="AC21" i="97" s="1"/>
  <c r="E36" i="95" s="1"/>
  <c r="G36" i="95" s="1"/>
  <c r="G20" i="97"/>
  <c r="AC20" i="97" s="1"/>
  <c r="E35" i="95" s="1"/>
  <c r="G35" i="95" s="1"/>
  <c r="G19" i="97"/>
  <c r="AC19" i="97" s="1"/>
  <c r="E34" i="95" s="1"/>
  <c r="G34" i="95" s="1"/>
  <c r="G18" i="97"/>
  <c r="AC18" i="97" s="1"/>
  <c r="E33" i="95" s="1"/>
  <c r="G33" i="95" s="1"/>
  <c r="I19" i="96"/>
  <c r="I18" i="96"/>
  <c r="K28" i="95"/>
  <c r="I17" i="96"/>
  <c r="I16" i="96"/>
  <c r="I15" i="96"/>
  <c r="I14" i="96"/>
  <c r="I13" i="96"/>
  <c r="I12" i="96"/>
  <c r="I11" i="96"/>
  <c r="I10" i="96"/>
  <c r="I9" i="96"/>
  <c r="O81" i="98"/>
  <c r="S81" i="98" s="1"/>
  <c r="S10" i="98"/>
  <c r="E8" i="96" s="1"/>
  <c r="AK40" i="30"/>
  <c r="AI40" i="30"/>
  <c r="AS40" i="30"/>
  <c r="AU40" i="30"/>
  <c r="AO40" i="30"/>
  <c r="AK40" i="31"/>
  <c r="AI40" i="31"/>
  <c r="AS40" i="31"/>
  <c r="AU40" i="31"/>
  <c r="AO40" i="31"/>
  <c r="AK40" i="32"/>
  <c r="AI40" i="32"/>
  <c r="AS40" i="32"/>
  <c r="AU40" i="32"/>
  <c r="AO40" i="32"/>
  <c r="AK40" i="33"/>
  <c r="AI40" i="33"/>
  <c r="AS40" i="33"/>
  <c r="AU40" i="33"/>
  <c r="AO40" i="33"/>
  <c r="AK40" i="34"/>
  <c r="AI40" i="34"/>
  <c r="AS40" i="34"/>
  <c r="AU40" i="34"/>
  <c r="AO40" i="34"/>
  <c r="AK40" i="35"/>
  <c r="AI40" i="35"/>
  <c r="AS40" i="35"/>
  <c r="AU40" i="35"/>
  <c r="AO40" i="35"/>
  <c r="AK40" i="36"/>
  <c r="AI40" i="36"/>
  <c r="AS40" i="36"/>
  <c r="AU40" i="36"/>
  <c r="AO40" i="36"/>
  <c r="AK40" i="37"/>
  <c r="AI40" i="37"/>
  <c r="AS40" i="37"/>
  <c r="AU40" i="37"/>
  <c r="AO40" i="37"/>
  <c r="AK40" i="38"/>
  <c r="AI40" i="38"/>
  <c r="AS40" i="38"/>
  <c r="AU40" i="38"/>
  <c r="AO40" i="38"/>
  <c r="AK40" i="39"/>
  <c r="AI40" i="39"/>
  <c r="AS40" i="39"/>
  <c r="AU40" i="39"/>
  <c r="AO40" i="39"/>
  <c r="AK40" i="40"/>
  <c r="AI40" i="40"/>
  <c r="AS40" i="40"/>
  <c r="AU40" i="40"/>
  <c r="AO40" i="40"/>
  <c r="AK40" i="41"/>
  <c r="AI40" i="41"/>
  <c r="AS40" i="41"/>
  <c r="AU40" i="41"/>
  <c r="AO40" i="41"/>
  <c r="AK40" i="42"/>
  <c r="AI40" i="42"/>
  <c r="AS40" i="42"/>
  <c r="AU40" i="42"/>
  <c r="AO40" i="42"/>
  <c r="AK40" i="43"/>
  <c r="AI40" i="43"/>
  <c r="AS40" i="43"/>
  <c r="AU40" i="43"/>
  <c r="AO40" i="43"/>
  <c r="AK40" i="44"/>
  <c r="AI40" i="44"/>
  <c r="AS40" i="44"/>
  <c r="AU40" i="44"/>
  <c r="AO40" i="44"/>
  <c r="AK40" i="45"/>
  <c r="AI40" i="45"/>
  <c r="AS40" i="45"/>
  <c r="AU40" i="45"/>
  <c r="AO40" i="45"/>
  <c r="W39" i="46"/>
  <c r="Y39" i="46" s="1"/>
  <c r="S39" i="46"/>
  <c r="W38" i="46"/>
  <c r="Y38" i="46" s="1"/>
  <c r="S38" i="46"/>
  <c r="W39" i="45"/>
  <c r="S39" i="45"/>
  <c r="W38" i="45"/>
  <c r="S38" i="45"/>
  <c r="W39" i="44"/>
  <c r="S39" i="44"/>
  <c r="W38" i="44"/>
  <c r="S38" i="44"/>
  <c r="W39" i="43"/>
  <c r="S39" i="43"/>
  <c r="W38" i="43"/>
  <c r="S38" i="43"/>
  <c r="W39" i="42"/>
  <c r="S39" i="42"/>
  <c r="W38" i="42"/>
  <c r="S38" i="42"/>
  <c r="W39" i="41"/>
  <c r="S39" i="41"/>
  <c r="W38" i="41"/>
  <c r="S38" i="41"/>
  <c r="W39" i="40"/>
  <c r="S39" i="40"/>
  <c r="W38" i="40"/>
  <c r="S38" i="40"/>
  <c r="W39" i="39"/>
  <c r="S39" i="39"/>
  <c r="W38" i="39"/>
  <c r="S38" i="39"/>
  <c r="W39" i="38"/>
  <c r="S39" i="38"/>
  <c r="W38" i="38"/>
  <c r="S38" i="38"/>
  <c r="W39" i="37"/>
  <c r="S39" i="37"/>
  <c r="W38" i="37"/>
  <c r="S38" i="37"/>
  <c r="W39" i="36"/>
  <c r="S39" i="36"/>
  <c r="W38" i="36"/>
  <c r="S38" i="36"/>
  <c r="W39" i="35"/>
  <c r="S39" i="35"/>
  <c r="W38" i="35"/>
  <c r="S38" i="35"/>
  <c r="W39" i="34"/>
  <c r="S39" i="34"/>
  <c r="W38" i="34"/>
  <c r="S38" i="34"/>
  <c r="W39" i="33"/>
  <c r="S39" i="33"/>
  <c r="W38" i="33"/>
  <c r="S38" i="33"/>
  <c r="W39" i="32"/>
  <c r="S39" i="32"/>
  <c r="W38" i="32"/>
  <c r="S38" i="32"/>
  <c r="AU24" i="51"/>
  <c r="I16" i="8" s="1"/>
  <c r="I17" i="8" s="1"/>
  <c r="W39" i="31"/>
  <c r="S39" i="31"/>
  <c r="W38" i="31"/>
  <c r="S38" i="31"/>
  <c r="W39" i="30"/>
  <c r="S39" i="30"/>
  <c r="W38" i="30"/>
  <c r="S38" i="30"/>
  <c r="BO21" i="51"/>
  <c r="BS21" i="51" s="1"/>
  <c r="BG21" i="51"/>
  <c r="AY21" i="51"/>
  <c r="AQ21" i="51"/>
  <c r="AI21" i="51"/>
  <c r="AM21" i="51" s="1"/>
  <c r="AA21" i="51"/>
  <c r="Q21" i="51"/>
  <c r="W21" i="51" s="1"/>
  <c r="M16" i="49"/>
  <c r="I20" i="49"/>
  <c r="I18" i="49"/>
  <c r="M20" i="51"/>
  <c r="I24" i="51"/>
  <c r="W63" i="56"/>
  <c r="Y63" i="56"/>
  <c r="W63" i="54"/>
  <c r="Y63" i="54"/>
  <c r="W62" i="56"/>
  <c r="Y62" i="56"/>
  <c r="W62" i="54"/>
  <c r="Y62" i="54"/>
  <c r="W56" i="56"/>
  <c r="Y56" i="56"/>
  <c r="W56" i="54"/>
  <c r="Y56" i="54"/>
  <c r="W55" i="56"/>
  <c r="Y55" i="56"/>
  <c r="W55" i="54"/>
  <c r="Y55" i="54"/>
  <c r="W53" i="56"/>
  <c r="Y53" i="56"/>
  <c r="W53" i="54"/>
  <c r="Y53" i="54"/>
  <c r="W52" i="56"/>
  <c r="Y52" i="56"/>
  <c r="W52" i="54"/>
  <c r="Y52" i="54"/>
  <c r="W28" i="56"/>
  <c r="Y28" i="56"/>
  <c r="W28" i="54"/>
  <c r="Y28" i="54"/>
  <c r="AK34" i="45"/>
  <c r="AI34" i="45"/>
  <c r="AS34" i="45"/>
  <c r="AU34" i="45"/>
  <c r="AO34" i="45"/>
  <c r="AK33" i="45"/>
  <c r="AI33" i="45"/>
  <c r="AS33" i="45"/>
  <c r="AU33" i="45"/>
  <c r="AO33" i="45"/>
  <c r="AS32" i="45"/>
  <c r="AO32" i="45"/>
  <c r="AY32" i="45" s="1"/>
  <c r="AS31" i="45"/>
  <c r="AO31" i="45"/>
  <c r="AY31" i="45" s="1"/>
  <c r="AS30" i="45"/>
  <c r="AO30" i="45"/>
  <c r="AY30" i="45" s="1"/>
  <c r="AS29" i="45"/>
  <c r="AO29" i="45"/>
  <c r="AY29" i="45" s="1"/>
  <c r="AS28" i="45"/>
  <c r="AO28" i="45"/>
  <c r="AY28" i="45" s="1"/>
  <c r="AK27" i="45"/>
  <c r="AI27" i="45"/>
  <c r="AS27" i="45"/>
  <c r="AU27" i="45"/>
  <c r="AO27" i="45"/>
  <c r="AK26" i="45"/>
  <c r="AI26" i="45"/>
  <c r="AS26" i="45"/>
  <c r="AU26" i="45"/>
  <c r="AO26" i="45"/>
  <c r="AK25" i="45"/>
  <c r="AI25" i="45"/>
  <c r="AS25" i="45"/>
  <c r="AU25" i="45"/>
  <c r="AO25" i="45"/>
  <c r="AK24" i="45"/>
  <c r="AI24" i="45"/>
  <c r="AS24" i="45"/>
  <c r="AU24" i="45"/>
  <c r="AO24" i="45"/>
  <c r="AK23" i="45"/>
  <c r="AI23" i="45"/>
  <c r="AS23" i="45"/>
  <c r="AU23" i="45"/>
  <c r="AO23" i="45"/>
  <c r="AK12" i="45"/>
  <c r="AI12" i="45"/>
  <c r="AS12" i="45"/>
  <c r="AU12" i="45"/>
  <c r="AO12" i="45"/>
  <c r="AK34" i="44"/>
  <c r="AI34" i="44"/>
  <c r="AS34" i="44"/>
  <c r="AU34" i="44"/>
  <c r="AO34" i="44"/>
  <c r="AK33" i="44"/>
  <c r="AI33" i="44"/>
  <c r="AS33" i="44"/>
  <c r="AU33" i="44"/>
  <c r="AO33" i="44"/>
  <c r="AS32" i="44"/>
  <c r="AO32" i="44"/>
  <c r="AY32" i="44" s="1"/>
  <c r="AS31" i="44"/>
  <c r="AO31" i="44"/>
  <c r="AY31" i="44" s="1"/>
  <c r="AS30" i="44"/>
  <c r="AO30" i="44"/>
  <c r="AY30" i="44" s="1"/>
  <c r="AS29" i="44"/>
  <c r="AO29" i="44"/>
  <c r="AY29" i="44" s="1"/>
  <c r="AS28" i="44"/>
  <c r="AO28" i="44"/>
  <c r="AY28" i="44" s="1"/>
  <c r="AK27" i="44"/>
  <c r="AI27" i="44"/>
  <c r="AS27" i="44"/>
  <c r="AU27" i="44"/>
  <c r="AO27" i="44"/>
  <c r="AK26" i="44"/>
  <c r="AI26" i="44"/>
  <c r="AS26" i="44"/>
  <c r="AU26" i="44"/>
  <c r="AO26" i="44"/>
  <c r="AK25" i="44"/>
  <c r="AI25" i="44"/>
  <c r="AS25" i="44"/>
  <c r="AU25" i="44"/>
  <c r="AO25" i="44"/>
  <c r="AK24" i="44"/>
  <c r="AI24" i="44"/>
  <c r="AS24" i="44"/>
  <c r="AU24" i="44"/>
  <c r="AO24" i="44"/>
  <c r="AK23" i="44"/>
  <c r="AI23" i="44"/>
  <c r="AS23" i="44"/>
  <c r="AU23" i="44"/>
  <c r="AO23" i="44"/>
  <c r="AK12" i="44"/>
  <c r="AI12" i="44"/>
  <c r="AS12" i="44"/>
  <c r="AU12" i="44"/>
  <c r="AO12" i="44"/>
  <c r="AK34" i="43"/>
  <c r="AI34" i="43"/>
  <c r="AS34" i="43"/>
  <c r="AU34" i="43"/>
  <c r="AO34" i="43"/>
  <c r="AK33" i="43"/>
  <c r="AI33" i="43"/>
  <c r="AS33" i="43"/>
  <c r="AU33" i="43"/>
  <c r="AO33" i="43"/>
  <c r="AS32" i="43"/>
  <c r="AO32" i="43"/>
  <c r="AY32" i="43" s="1"/>
  <c r="AS31" i="43"/>
  <c r="AO31" i="43"/>
  <c r="AY31" i="43" s="1"/>
  <c r="AS30" i="43"/>
  <c r="AO30" i="43"/>
  <c r="AY30" i="43" s="1"/>
  <c r="AS29" i="43"/>
  <c r="AO29" i="43"/>
  <c r="AY29" i="43" s="1"/>
  <c r="AS28" i="43"/>
  <c r="AO28" i="43"/>
  <c r="AY28" i="43" s="1"/>
  <c r="AK27" i="43"/>
  <c r="AI27" i="43"/>
  <c r="AS27" i="43"/>
  <c r="AU27" i="43"/>
  <c r="AO27" i="43"/>
  <c r="AK26" i="43"/>
  <c r="AI26" i="43"/>
  <c r="AS26" i="43"/>
  <c r="AU26" i="43"/>
  <c r="AO26" i="43"/>
  <c r="AK25" i="43"/>
  <c r="AI25" i="43"/>
  <c r="AS25" i="43"/>
  <c r="AU25" i="43"/>
  <c r="AO25" i="43"/>
  <c r="AK24" i="43"/>
  <c r="AI24" i="43"/>
  <c r="AS24" i="43"/>
  <c r="AU24" i="43"/>
  <c r="AO24" i="43"/>
  <c r="AK23" i="43"/>
  <c r="AI23" i="43"/>
  <c r="AS23" i="43"/>
  <c r="AU23" i="43"/>
  <c r="AO23" i="43"/>
  <c r="AK12" i="43"/>
  <c r="AI12" i="43"/>
  <c r="AS12" i="43"/>
  <c r="AU12" i="43"/>
  <c r="AO12" i="43"/>
  <c r="AK34" i="42"/>
  <c r="AI34" i="42"/>
  <c r="AS34" i="42"/>
  <c r="AU34" i="42"/>
  <c r="AO34" i="42"/>
  <c r="AK33" i="42"/>
  <c r="AI33" i="42"/>
  <c r="AS33" i="42"/>
  <c r="AU33" i="42"/>
  <c r="AO33" i="42"/>
  <c r="AS32" i="42"/>
  <c r="AO32" i="42"/>
  <c r="AY32" i="42" s="1"/>
  <c r="AS31" i="42"/>
  <c r="AO31" i="42"/>
  <c r="AY31" i="42" s="1"/>
  <c r="AS30" i="42"/>
  <c r="AO30" i="42"/>
  <c r="AY30" i="42" s="1"/>
  <c r="AS29" i="42"/>
  <c r="AO29" i="42"/>
  <c r="AY29" i="42" s="1"/>
  <c r="AS28" i="42"/>
  <c r="AO28" i="42"/>
  <c r="AY28" i="42" s="1"/>
  <c r="AK27" i="42"/>
  <c r="AI27" i="42"/>
  <c r="AS27" i="42"/>
  <c r="AU27" i="42"/>
  <c r="AO27" i="42"/>
  <c r="AK26" i="42"/>
  <c r="AI26" i="42"/>
  <c r="AS26" i="42"/>
  <c r="AU26" i="42"/>
  <c r="AO26" i="42"/>
  <c r="AK25" i="42"/>
  <c r="AI25" i="42"/>
  <c r="AS25" i="42"/>
  <c r="AU25" i="42"/>
  <c r="AO25" i="42"/>
  <c r="AK24" i="42"/>
  <c r="AI24" i="42"/>
  <c r="AS24" i="42"/>
  <c r="AU24" i="42"/>
  <c r="AO24" i="42"/>
  <c r="AK23" i="42"/>
  <c r="AI23" i="42"/>
  <c r="AS23" i="42"/>
  <c r="AU23" i="42"/>
  <c r="AO23" i="42"/>
  <c r="AK12" i="42"/>
  <c r="AI12" i="42"/>
  <c r="AS12" i="42"/>
  <c r="AU12" i="42"/>
  <c r="AO12" i="42"/>
  <c r="AK34" i="41"/>
  <c r="AI34" i="41"/>
  <c r="AS34" i="41"/>
  <c r="AU34" i="41"/>
  <c r="AO34" i="41"/>
  <c r="AK33" i="41"/>
  <c r="AI33" i="41"/>
  <c r="AS33" i="41"/>
  <c r="AU33" i="41"/>
  <c r="AO33" i="41"/>
  <c r="AS32" i="41"/>
  <c r="AO32" i="41"/>
  <c r="AY32" i="41" s="1"/>
  <c r="AS31" i="41"/>
  <c r="AO31" i="41"/>
  <c r="AY31" i="41" s="1"/>
  <c r="AS30" i="41"/>
  <c r="AO30" i="41"/>
  <c r="AY30" i="41" s="1"/>
  <c r="AS29" i="41"/>
  <c r="AO29" i="41"/>
  <c r="AY29" i="41" s="1"/>
  <c r="AS28" i="41"/>
  <c r="AO28" i="41"/>
  <c r="AY28" i="41" s="1"/>
  <c r="AK27" i="41"/>
  <c r="AI27" i="41"/>
  <c r="AS27" i="41"/>
  <c r="AU27" i="41"/>
  <c r="AO27" i="41"/>
  <c r="AK26" i="41"/>
  <c r="AI26" i="41"/>
  <c r="AS26" i="41"/>
  <c r="AU26" i="41"/>
  <c r="AO26" i="41"/>
  <c r="AK25" i="41"/>
  <c r="AI25" i="41"/>
  <c r="AS25" i="41"/>
  <c r="AU25" i="41"/>
  <c r="AO25" i="41"/>
  <c r="AK24" i="41"/>
  <c r="AI24" i="41"/>
  <c r="AS24" i="41"/>
  <c r="AU24" i="41"/>
  <c r="AO24" i="41"/>
  <c r="AK23" i="41"/>
  <c r="AI23" i="41"/>
  <c r="AS23" i="41"/>
  <c r="AU23" i="41"/>
  <c r="AO23" i="41"/>
  <c r="AK12" i="41"/>
  <c r="AI12" i="41"/>
  <c r="AS12" i="41"/>
  <c r="AU12" i="41"/>
  <c r="AO12" i="41"/>
  <c r="AK34" i="40"/>
  <c r="AI34" i="40"/>
  <c r="AS34" i="40"/>
  <c r="AU34" i="40"/>
  <c r="AO34" i="40"/>
  <c r="AK33" i="40"/>
  <c r="AI33" i="40"/>
  <c r="AS33" i="40"/>
  <c r="AU33" i="40"/>
  <c r="AO33" i="40"/>
  <c r="AS32" i="40"/>
  <c r="AO32" i="40"/>
  <c r="AY32" i="40" s="1"/>
  <c r="AS31" i="40"/>
  <c r="AO31" i="40"/>
  <c r="AY31" i="40" s="1"/>
  <c r="AS30" i="40"/>
  <c r="AO30" i="40"/>
  <c r="AY30" i="40" s="1"/>
  <c r="AS29" i="40"/>
  <c r="AO29" i="40"/>
  <c r="AY29" i="40" s="1"/>
  <c r="AS28" i="40"/>
  <c r="AO28" i="40"/>
  <c r="AY28" i="40" s="1"/>
  <c r="AK27" i="40"/>
  <c r="AI27" i="40"/>
  <c r="AS27" i="40"/>
  <c r="AU27" i="40"/>
  <c r="AO27" i="40"/>
  <c r="AK26" i="40"/>
  <c r="AI26" i="40"/>
  <c r="AS26" i="40"/>
  <c r="AU26" i="40"/>
  <c r="AO26" i="40"/>
  <c r="AK25" i="40"/>
  <c r="AI25" i="40"/>
  <c r="AS25" i="40"/>
  <c r="AU25" i="40"/>
  <c r="AO25" i="40"/>
  <c r="AK24" i="40"/>
  <c r="AI24" i="40"/>
  <c r="AS24" i="40"/>
  <c r="AU24" i="40"/>
  <c r="AO24" i="40"/>
  <c r="AK23" i="40"/>
  <c r="AI23" i="40"/>
  <c r="AS23" i="40"/>
  <c r="AU23" i="40"/>
  <c r="AO23" i="40"/>
  <c r="AK12" i="40"/>
  <c r="AI12" i="40"/>
  <c r="AS12" i="40"/>
  <c r="AU12" i="40"/>
  <c r="AO12" i="40"/>
  <c r="AK34" i="39"/>
  <c r="AI34" i="39"/>
  <c r="AS34" i="39"/>
  <c r="AU34" i="39"/>
  <c r="AO34" i="39"/>
  <c r="AK33" i="39"/>
  <c r="AI33" i="39"/>
  <c r="AS33" i="39"/>
  <c r="AU33" i="39"/>
  <c r="AO33" i="39"/>
  <c r="AS32" i="39"/>
  <c r="AO32" i="39"/>
  <c r="AY32" i="39" s="1"/>
  <c r="AS31" i="39"/>
  <c r="AO31" i="39"/>
  <c r="AY31" i="39" s="1"/>
  <c r="AS30" i="39"/>
  <c r="AO30" i="39"/>
  <c r="AY30" i="39" s="1"/>
  <c r="AS29" i="39"/>
  <c r="AO29" i="39"/>
  <c r="AY29" i="39" s="1"/>
  <c r="AS28" i="39"/>
  <c r="AO28" i="39"/>
  <c r="AY28" i="39" s="1"/>
  <c r="AK27" i="39"/>
  <c r="AI27" i="39"/>
  <c r="AS27" i="39"/>
  <c r="AU27" i="39"/>
  <c r="AO27" i="39"/>
  <c r="AK26" i="39"/>
  <c r="AI26" i="39"/>
  <c r="AS26" i="39"/>
  <c r="AU26" i="39"/>
  <c r="AO26" i="39"/>
  <c r="AK25" i="39"/>
  <c r="AI25" i="39"/>
  <c r="AS25" i="39"/>
  <c r="AU25" i="39"/>
  <c r="AO25" i="39"/>
  <c r="AK24" i="39"/>
  <c r="AI24" i="39"/>
  <c r="AS24" i="39"/>
  <c r="AU24" i="39"/>
  <c r="AO24" i="39"/>
  <c r="AK23" i="39"/>
  <c r="AI23" i="39"/>
  <c r="AS23" i="39"/>
  <c r="AU23" i="39"/>
  <c r="AO23" i="39"/>
  <c r="AK12" i="39"/>
  <c r="AI12" i="39"/>
  <c r="AS12" i="39"/>
  <c r="AU12" i="39"/>
  <c r="AO12" i="39"/>
  <c r="AK34" i="38"/>
  <c r="AI34" i="38"/>
  <c r="AS34" i="38"/>
  <c r="AU34" i="38"/>
  <c r="AO34" i="38"/>
  <c r="AK33" i="38"/>
  <c r="AI33" i="38"/>
  <c r="AS33" i="38"/>
  <c r="AU33" i="38"/>
  <c r="AO33" i="38"/>
  <c r="AS32" i="38"/>
  <c r="AO32" i="38"/>
  <c r="AY32" i="38" s="1"/>
  <c r="AS31" i="38"/>
  <c r="AO31" i="38"/>
  <c r="AY31" i="38" s="1"/>
  <c r="AS30" i="38"/>
  <c r="AO30" i="38"/>
  <c r="AY30" i="38" s="1"/>
  <c r="AS29" i="38"/>
  <c r="AO29" i="38"/>
  <c r="AY29" i="38" s="1"/>
  <c r="AS28" i="38"/>
  <c r="AO28" i="38"/>
  <c r="AY28" i="38" s="1"/>
  <c r="AK27" i="38"/>
  <c r="AI27" i="38"/>
  <c r="AS27" i="38"/>
  <c r="AU27" i="38"/>
  <c r="AO27" i="38"/>
  <c r="AK26" i="38"/>
  <c r="AI26" i="38"/>
  <c r="AS26" i="38"/>
  <c r="AU26" i="38"/>
  <c r="AO26" i="38"/>
  <c r="AK25" i="38"/>
  <c r="AI25" i="38"/>
  <c r="AS25" i="38"/>
  <c r="AU25" i="38"/>
  <c r="AO25" i="38"/>
  <c r="AK24" i="38"/>
  <c r="AI24" i="38"/>
  <c r="AS24" i="38"/>
  <c r="AU24" i="38"/>
  <c r="AO24" i="38"/>
  <c r="AK23" i="38"/>
  <c r="AI23" i="38"/>
  <c r="AS23" i="38"/>
  <c r="AU23" i="38"/>
  <c r="AO23" i="38"/>
  <c r="AK12" i="38"/>
  <c r="AI12" i="38"/>
  <c r="AS12" i="38"/>
  <c r="AU12" i="38"/>
  <c r="AO12" i="38"/>
  <c r="AK34" i="37"/>
  <c r="AI34" i="37"/>
  <c r="AS34" i="37"/>
  <c r="AU34" i="37"/>
  <c r="AO34" i="37"/>
  <c r="AK33" i="37"/>
  <c r="AI33" i="37"/>
  <c r="AS33" i="37"/>
  <c r="AU33" i="37"/>
  <c r="AO33" i="37"/>
  <c r="AS32" i="37"/>
  <c r="AO32" i="37"/>
  <c r="AY32" i="37" s="1"/>
  <c r="AS31" i="37"/>
  <c r="AO31" i="37"/>
  <c r="AY31" i="37" s="1"/>
  <c r="AS30" i="37"/>
  <c r="AO30" i="37"/>
  <c r="AY30" i="37" s="1"/>
  <c r="AS29" i="37"/>
  <c r="AO29" i="37"/>
  <c r="AY29" i="37" s="1"/>
  <c r="AS28" i="37"/>
  <c r="AO28" i="37"/>
  <c r="AY28" i="37" s="1"/>
  <c r="AK27" i="37"/>
  <c r="AI27" i="37"/>
  <c r="AS27" i="37"/>
  <c r="AU27" i="37"/>
  <c r="AO27" i="37"/>
  <c r="AK26" i="37"/>
  <c r="AI26" i="37"/>
  <c r="AS26" i="37"/>
  <c r="AU26" i="37"/>
  <c r="AO26" i="37"/>
  <c r="AK25" i="37"/>
  <c r="AI25" i="37"/>
  <c r="AS25" i="37"/>
  <c r="AU25" i="37"/>
  <c r="AO25" i="37"/>
  <c r="AK24" i="37"/>
  <c r="AI24" i="37"/>
  <c r="AS24" i="37"/>
  <c r="AU24" i="37"/>
  <c r="AO24" i="37"/>
  <c r="AK23" i="37"/>
  <c r="AI23" i="37"/>
  <c r="AS23" i="37"/>
  <c r="AU23" i="37"/>
  <c r="AO23" i="37"/>
  <c r="AK12" i="37"/>
  <c r="AI12" i="37"/>
  <c r="AS12" i="37"/>
  <c r="AU12" i="37"/>
  <c r="AO12" i="37"/>
  <c r="AK34" i="36"/>
  <c r="AI34" i="36"/>
  <c r="AS34" i="36"/>
  <c r="AU34" i="36"/>
  <c r="AO34" i="36"/>
  <c r="AK33" i="36"/>
  <c r="AI33" i="36"/>
  <c r="AS33" i="36"/>
  <c r="AU33" i="36"/>
  <c r="AO33" i="36"/>
  <c r="AS32" i="36"/>
  <c r="AO32" i="36"/>
  <c r="AY32" i="36" s="1"/>
  <c r="AS31" i="36"/>
  <c r="AO31" i="36"/>
  <c r="AY31" i="36" s="1"/>
  <c r="AS30" i="36"/>
  <c r="AO30" i="36"/>
  <c r="AY30" i="36" s="1"/>
  <c r="AS29" i="36"/>
  <c r="AO29" i="36"/>
  <c r="AY29" i="36" s="1"/>
  <c r="AS28" i="36"/>
  <c r="AO28" i="36"/>
  <c r="AY28" i="36" s="1"/>
  <c r="AK27" i="36"/>
  <c r="AI27" i="36"/>
  <c r="AS27" i="36"/>
  <c r="AU27" i="36"/>
  <c r="AO27" i="36"/>
  <c r="AK26" i="36"/>
  <c r="AI26" i="36"/>
  <c r="AS26" i="36"/>
  <c r="AU26" i="36"/>
  <c r="AO26" i="36"/>
  <c r="AK25" i="36"/>
  <c r="AI25" i="36"/>
  <c r="AS25" i="36"/>
  <c r="AU25" i="36"/>
  <c r="AO25" i="36"/>
  <c r="AK24" i="36"/>
  <c r="AI24" i="36"/>
  <c r="AS24" i="36"/>
  <c r="AU24" i="36"/>
  <c r="AO24" i="36"/>
  <c r="AK23" i="36"/>
  <c r="AI23" i="36"/>
  <c r="AS23" i="36"/>
  <c r="AU23" i="36"/>
  <c r="AO23" i="36"/>
  <c r="AK12" i="36"/>
  <c r="AI12" i="36"/>
  <c r="AS12" i="36"/>
  <c r="AU12" i="36"/>
  <c r="AO12" i="36"/>
  <c r="AK34" i="35"/>
  <c r="AI34" i="35"/>
  <c r="AS34" i="35"/>
  <c r="AU34" i="35"/>
  <c r="AO34" i="35"/>
  <c r="AK33" i="35"/>
  <c r="AI33" i="35"/>
  <c r="AS33" i="35"/>
  <c r="AU33" i="35"/>
  <c r="AO33" i="35"/>
  <c r="AS32" i="35"/>
  <c r="AO32" i="35"/>
  <c r="AY32" i="35" s="1"/>
  <c r="AS31" i="35"/>
  <c r="AO31" i="35"/>
  <c r="AY31" i="35" s="1"/>
  <c r="AS30" i="35"/>
  <c r="AO30" i="35"/>
  <c r="AY30" i="35" s="1"/>
  <c r="AS29" i="35"/>
  <c r="AO29" i="35"/>
  <c r="AY29" i="35" s="1"/>
  <c r="AS28" i="35"/>
  <c r="AO28" i="35"/>
  <c r="AY28" i="35" s="1"/>
  <c r="AK27" i="35"/>
  <c r="AI27" i="35"/>
  <c r="AS27" i="35"/>
  <c r="AU27" i="35"/>
  <c r="AO27" i="35"/>
  <c r="AK26" i="35"/>
  <c r="AI26" i="35"/>
  <c r="AS26" i="35"/>
  <c r="AU26" i="35"/>
  <c r="AO26" i="35"/>
  <c r="AK25" i="35"/>
  <c r="AI25" i="35"/>
  <c r="AS25" i="35"/>
  <c r="AU25" i="35"/>
  <c r="AO25" i="35"/>
  <c r="AK24" i="35"/>
  <c r="AI24" i="35"/>
  <c r="AS24" i="35"/>
  <c r="AU24" i="35"/>
  <c r="AO24" i="35"/>
  <c r="AK23" i="35"/>
  <c r="AI23" i="35"/>
  <c r="AS23" i="35"/>
  <c r="AU23" i="35"/>
  <c r="AO23" i="35"/>
  <c r="AK12" i="35"/>
  <c r="AI12" i="35"/>
  <c r="AS12" i="35"/>
  <c r="AU12" i="35"/>
  <c r="AO12" i="35"/>
  <c r="AK34" i="34"/>
  <c r="AI34" i="34"/>
  <c r="AS34" i="34"/>
  <c r="AU34" i="34"/>
  <c r="AO34" i="34"/>
  <c r="AK33" i="34"/>
  <c r="AI33" i="34"/>
  <c r="AS33" i="34"/>
  <c r="AU33" i="34"/>
  <c r="AO33" i="34"/>
  <c r="AS32" i="34"/>
  <c r="AO32" i="34"/>
  <c r="AY32" i="34" s="1"/>
  <c r="AS31" i="34"/>
  <c r="AO31" i="34"/>
  <c r="AY31" i="34" s="1"/>
  <c r="AS30" i="34"/>
  <c r="AO30" i="34"/>
  <c r="AY30" i="34" s="1"/>
  <c r="AS29" i="34"/>
  <c r="AO29" i="34"/>
  <c r="AY29" i="34" s="1"/>
  <c r="AS28" i="34"/>
  <c r="AO28" i="34"/>
  <c r="AY28" i="34" s="1"/>
  <c r="AK27" i="34"/>
  <c r="AI27" i="34"/>
  <c r="AS27" i="34"/>
  <c r="AU27" i="34"/>
  <c r="AO27" i="34"/>
  <c r="AK26" i="34"/>
  <c r="AI26" i="34"/>
  <c r="AS26" i="34"/>
  <c r="AU26" i="34"/>
  <c r="AO26" i="34"/>
  <c r="AK25" i="34"/>
  <c r="AI25" i="34"/>
  <c r="AS25" i="34"/>
  <c r="AU25" i="34"/>
  <c r="AO25" i="34"/>
  <c r="AK24" i="34"/>
  <c r="AI24" i="34"/>
  <c r="AS24" i="34"/>
  <c r="AU24" i="34"/>
  <c r="AO24" i="34"/>
  <c r="AK23" i="34"/>
  <c r="AI23" i="34"/>
  <c r="AS23" i="34"/>
  <c r="AU23" i="34"/>
  <c r="AO23" i="34"/>
  <c r="AK12" i="34"/>
  <c r="AI12" i="34"/>
  <c r="AS12" i="34"/>
  <c r="AU12" i="34"/>
  <c r="AO12" i="34"/>
  <c r="AK34" i="33"/>
  <c r="AI34" i="33"/>
  <c r="AS34" i="33"/>
  <c r="AU34" i="33"/>
  <c r="AO34" i="33"/>
  <c r="AK33" i="33"/>
  <c r="AI33" i="33"/>
  <c r="AS33" i="33"/>
  <c r="AU33" i="33"/>
  <c r="AO33" i="33"/>
  <c r="AS32" i="33"/>
  <c r="AO32" i="33"/>
  <c r="AY32" i="33" s="1"/>
  <c r="AS31" i="33"/>
  <c r="AO31" i="33"/>
  <c r="AY31" i="33" s="1"/>
  <c r="AS30" i="33"/>
  <c r="AO30" i="33"/>
  <c r="AY30" i="33" s="1"/>
  <c r="AS29" i="33"/>
  <c r="AO29" i="33"/>
  <c r="AY29" i="33" s="1"/>
  <c r="AS28" i="33"/>
  <c r="AO28" i="33"/>
  <c r="AY28" i="33" s="1"/>
  <c r="AK27" i="33"/>
  <c r="AI27" i="33"/>
  <c r="AS27" i="33"/>
  <c r="AU27" i="33"/>
  <c r="AO27" i="33"/>
  <c r="AK26" i="33"/>
  <c r="AI26" i="33"/>
  <c r="AS26" i="33"/>
  <c r="AU26" i="33"/>
  <c r="AO26" i="33"/>
  <c r="AK25" i="33"/>
  <c r="AI25" i="33"/>
  <c r="AS25" i="33"/>
  <c r="AU25" i="33"/>
  <c r="AO25" i="33"/>
  <c r="AK24" i="33"/>
  <c r="AI24" i="33"/>
  <c r="AS24" i="33"/>
  <c r="AU24" i="33"/>
  <c r="AO24" i="33"/>
  <c r="AK23" i="33"/>
  <c r="AI23" i="33"/>
  <c r="AS23" i="33"/>
  <c r="AU23" i="33"/>
  <c r="AO23" i="33"/>
  <c r="AK12" i="33"/>
  <c r="AI12" i="33"/>
  <c r="AS12" i="33"/>
  <c r="AU12" i="33"/>
  <c r="AO12" i="33"/>
  <c r="AK34" i="32"/>
  <c r="AI34" i="32"/>
  <c r="AS34" i="32"/>
  <c r="AU34" i="32"/>
  <c r="AO34" i="32"/>
  <c r="AK33" i="32"/>
  <c r="AI33" i="32"/>
  <c r="AS33" i="32"/>
  <c r="AU33" i="32"/>
  <c r="AO33" i="32"/>
  <c r="AS32" i="32"/>
  <c r="AO32" i="32"/>
  <c r="AY32" i="32" s="1"/>
  <c r="AS31" i="32"/>
  <c r="AO31" i="32"/>
  <c r="AY31" i="32" s="1"/>
  <c r="AS30" i="32"/>
  <c r="AO30" i="32"/>
  <c r="AY30" i="32" s="1"/>
  <c r="AS29" i="32"/>
  <c r="AO29" i="32"/>
  <c r="AY29" i="32" s="1"/>
  <c r="AS28" i="32"/>
  <c r="AO28" i="32"/>
  <c r="AY28" i="32" s="1"/>
  <c r="AK27" i="32"/>
  <c r="AI27" i="32"/>
  <c r="AS27" i="32"/>
  <c r="AU27" i="32"/>
  <c r="AO27" i="32"/>
  <c r="AK26" i="32"/>
  <c r="AI26" i="32"/>
  <c r="AS26" i="32"/>
  <c r="AU26" i="32"/>
  <c r="AO26" i="32"/>
  <c r="AK25" i="32"/>
  <c r="AI25" i="32"/>
  <c r="AS25" i="32"/>
  <c r="AU25" i="32"/>
  <c r="AO25" i="32"/>
  <c r="AK24" i="32"/>
  <c r="AI24" i="32"/>
  <c r="AS24" i="32"/>
  <c r="AU24" i="32"/>
  <c r="AO24" i="32"/>
  <c r="AK23" i="32"/>
  <c r="AI23" i="32"/>
  <c r="AS23" i="32"/>
  <c r="AU23" i="32"/>
  <c r="AO23" i="32"/>
  <c r="AK12" i="32"/>
  <c r="AI12" i="32"/>
  <c r="AS12" i="32"/>
  <c r="AU12" i="32"/>
  <c r="AO12" i="32"/>
  <c r="AK34" i="31"/>
  <c r="AI34" i="31"/>
  <c r="AS34" i="31"/>
  <c r="AU34" i="31"/>
  <c r="AO34" i="31"/>
  <c r="AK33" i="31"/>
  <c r="AI33" i="31"/>
  <c r="AS33" i="31"/>
  <c r="AU33" i="31"/>
  <c r="AO33" i="31"/>
  <c r="AS32" i="31"/>
  <c r="AO32" i="31"/>
  <c r="AY32" i="31" s="1"/>
  <c r="AS31" i="31"/>
  <c r="AO31" i="31"/>
  <c r="AY31" i="31" s="1"/>
  <c r="AS30" i="31"/>
  <c r="AO30" i="31"/>
  <c r="AY30" i="31" s="1"/>
  <c r="AS29" i="31"/>
  <c r="AO29" i="31"/>
  <c r="AY29" i="31" s="1"/>
  <c r="AS28" i="31"/>
  <c r="AO28" i="31"/>
  <c r="AY28" i="31" s="1"/>
  <c r="AK27" i="31"/>
  <c r="AI27" i="31"/>
  <c r="AS27" i="31"/>
  <c r="AU27" i="31"/>
  <c r="AO27" i="31"/>
  <c r="AK26" i="31"/>
  <c r="AI26" i="31"/>
  <c r="AS26" i="31"/>
  <c r="AU26" i="31"/>
  <c r="AO26" i="31"/>
  <c r="AK25" i="31"/>
  <c r="AI25" i="31"/>
  <c r="AS25" i="31"/>
  <c r="AU25" i="31"/>
  <c r="AO25" i="31"/>
  <c r="AK24" i="31"/>
  <c r="AI24" i="31"/>
  <c r="AS24" i="31"/>
  <c r="AU24" i="31"/>
  <c r="AO24" i="31"/>
  <c r="AK23" i="31"/>
  <c r="AI23" i="31"/>
  <c r="AS23" i="31"/>
  <c r="AU23" i="31"/>
  <c r="AO23" i="31"/>
  <c r="AK12" i="31"/>
  <c r="AI12" i="31"/>
  <c r="AS12" i="31"/>
  <c r="AU12" i="31"/>
  <c r="AO12" i="31"/>
  <c r="AS34" i="30"/>
  <c r="AO34" i="30"/>
  <c r="AY34" i="30" s="1"/>
  <c r="AS33" i="30"/>
  <c r="AO33" i="30"/>
  <c r="AY33" i="30" s="1"/>
  <c r="AS32" i="30"/>
  <c r="AO32" i="30"/>
  <c r="AY32" i="30" s="1"/>
  <c r="AS31" i="30"/>
  <c r="AO31" i="30"/>
  <c r="AY31" i="30" s="1"/>
  <c r="AS30" i="30"/>
  <c r="AO30" i="30"/>
  <c r="AY30" i="30" s="1"/>
  <c r="AS29" i="30"/>
  <c r="AO29" i="30"/>
  <c r="AY29" i="30" s="1"/>
  <c r="AS28" i="30"/>
  <c r="AO28" i="30"/>
  <c r="AY28" i="30" s="1"/>
  <c r="AS27" i="30"/>
  <c r="AO27" i="30"/>
  <c r="AY27" i="30" s="1"/>
  <c r="AS26" i="30"/>
  <c r="AO26" i="30"/>
  <c r="AY26" i="30" s="1"/>
  <c r="AS25" i="30"/>
  <c r="AO25" i="30"/>
  <c r="AY25" i="30" s="1"/>
  <c r="AS24" i="30"/>
  <c r="AO24" i="30"/>
  <c r="AY24" i="30" s="1"/>
  <c r="AS23" i="30"/>
  <c r="AO23" i="30"/>
  <c r="AY23" i="30" s="1"/>
  <c r="AS12" i="30"/>
  <c r="AO12" i="30"/>
  <c r="AY12" i="30" s="1"/>
  <c r="M10" i="22"/>
  <c r="I31" i="22"/>
  <c r="M10" i="24"/>
  <c r="I31" i="24"/>
  <c r="M29" i="53"/>
  <c r="I43" i="53"/>
  <c r="I41" i="53"/>
  <c r="M29" i="55"/>
  <c r="I41" i="55"/>
  <c r="AI30" i="55"/>
  <c r="AA30" i="55"/>
  <c r="Q30" i="55"/>
  <c r="W30" i="55" s="1"/>
  <c r="Q44" i="30"/>
  <c r="W36" i="30"/>
  <c r="S36" i="30"/>
  <c r="AM37" i="30"/>
  <c r="AC37" i="30"/>
  <c r="Y37" i="30"/>
  <c r="AI37" i="30" s="1"/>
  <c r="Q44" i="31"/>
  <c r="W36" i="31"/>
  <c r="S36" i="31"/>
  <c r="AM37" i="31"/>
  <c r="AC37" i="31"/>
  <c r="AE37" i="31"/>
  <c r="Y37" i="31"/>
  <c r="Q44" i="32"/>
  <c r="W36" i="32"/>
  <c r="S36" i="32"/>
  <c r="AM37" i="32"/>
  <c r="AC37" i="32"/>
  <c r="AE37" i="32"/>
  <c r="Y37" i="32"/>
  <c r="Q44" i="33"/>
  <c r="W36" i="33"/>
  <c r="S36" i="33"/>
  <c r="AM37" i="33"/>
  <c r="AC37" i="33"/>
  <c r="AE37" i="33"/>
  <c r="Y37" i="33"/>
  <c r="Q44" i="34"/>
  <c r="W36" i="34"/>
  <c r="S36" i="34"/>
  <c r="AM37" i="34"/>
  <c r="AC37" i="34"/>
  <c r="AE37" i="34"/>
  <c r="Y37" i="34"/>
  <c r="Q44" i="35"/>
  <c r="W36" i="35"/>
  <c r="S36" i="35"/>
  <c r="AM37" i="35"/>
  <c r="AC37" i="35"/>
  <c r="AE37" i="35"/>
  <c r="Y37" i="35"/>
  <c r="Q44" i="36"/>
  <c r="W36" i="36"/>
  <c r="S36" i="36"/>
  <c r="AM37" i="36"/>
  <c r="AC37" i="36"/>
  <c r="AE37" i="36"/>
  <c r="Y37" i="36"/>
  <c r="Q44" i="37"/>
  <c r="W36" i="37"/>
  <c r="S36" i="37"/>
  <c r="AM37" i="37"/>
  <c r="AC37" i="37"/>
  <c r="AE37" i="37"/>
  <c r="Y37" i="37"/>
  <c r="Q44" i="38"/>
  <c r="W36" i="38"/>
  <c r="S36" i="38"/>
  <c r="AM37" i="38"/>
  <c r="AC37" i="38"/>
  <c r="AE37" i="38"/>
  <c r="Y37" i="38"/>
  <c r="Q44" i="39"/>
  <c r="W36" i="39"/>
  <c r="S36" i="39"/>
  <c r="AM37" i="39"/>
  <c r="AC37" i="39"/>
  <c r="AE37" i="39"/>
  <c r="Y37" i="39"/>
  <c r="Q44" i="40"/>
  <c r="W36" i="40"/>
  <c r="S36" i="40"/>
  <c r="AM37" i="40"/>
  <c r="AC37" i="40"/>
  <c r="AE37" i="40"/>
  <c r="Y37" i="40"/>
  <c r="Q44" i="41"/>
  <c r="W36" i="41"/>
  <c r="S36" i="41"/>
  <c r="AM37" i="41"/>
  <c r="AC37" i="41"/>
  <c r="AE37" i="41"/>
  <c r="Y37" i="41"/>
  <c r="Q44" i="42"/>
  <c r="W36" i="42"/>
  <c r="S36" i="42"/>
  <c r="AM37" i="42"/>
  <c r="AC37" i="42"/>
  <c r="AE37" i="42"/>
  <c r="Y37" i="42"/>
  <c r="Q44" i="43"/>
  <c r="W36" i="43"/>
  <c r="S36" i="43"/>
  <c r="AM37" i="43"/>
  <c r="AC37" i="43"/>
  <c r="AE37" i="43"/>
  <c r="Y37" i="43"/>
  <c r="Q44" i="44"/>
  <c r="W36" i="44"/>
  <c r="S36" i="44"/>
  <c r="AM37" i="44"/>
  <c r="AC37" i="44"/>
  <c r="AE37" i="44"/>
  <c r="Y37" i="44"/>
  <c r="Q44" i="45"/>
  <c r="W36" i="45"/>
  <c r="S36" i="45"/>
  <c r="AM37" i="45"/>
  <c r="AC37" i="45"/>
  <c r="AE37" i="45"/>
  <c r="Y37" i="45"/>
  <c r="Q44" i="46"/>
  <c r="W36" i="46"/>
  <c r="S36" i="46"/>
  <c r="BA44" i="46"/>
  <c r="AU44" i="46"/>
  <c r="AK44" i="46"/>
  <c r="AE44" i="46"/>
  <c r="AM37" i="46"/>
  <c r="AO37" i="46" s="1"/>
  <c r="W18" i="52"/>
  <c r="Y18" i="52"/>
  <c r="AQ18" i="52"/>
  <c r="AS18" i="52"/>
  <c r="CE18" i="52"/>
  <c r="CG18" i="52"/>
  <c r="W14" i="50"/>
  <c r="Y14" i="50"/>
  <c r="W41" i="52"/>
  <c r="Y41" i="52"/>
  <c r="AQ41" i="52"/>
  <c r="AS41" i="52"/>
  <c r="CE41" i="52"/>
  <c r="CG41" i="52"/>
  <c r="W26" i="50"/>
  <c r="Y26" i="50"/>
  <c r="W42" i="52"/>
  <c r="Y42" i="52"/>
  <c r="AQ42" i="52"/>
  <c r="AS42" i="52"/>
  <c r="CE42" i="52"/>
  <c r="CG42" i="52"/>
  <c r="W27" i="50"/>
  <c r="Y27" i="50"/>
  <c r="W43" i="52"/>
  <c r="Y43" i="52"/>
  <c r="AQ43" i="52"/>
  <c r="AS43" i="52"/>
  <c r="CE43" i="52"/>
  <c r="CG43" i="52"/>
  <c r="W28" i="50"/>
  <c r="Y28" i="50"/>
  <c r="W44" i="52"/>
  <c r="Y44" i="52"/>
  <c r="AQ44" i="52"/>
  <c r="AS44" i="52"/>
  <c r="CE44" i="52"/>
  <c r="CG44" i="52"/>
  <c r="W29" i="50"/>
  <c r="Y29" i="50"/>
  <c r="W45" i="52"/>
  <c r="Y45" i="52"/>
  <c r="AQ45" i="52"/>
  <c r="AS45" i="52"/>
  <c r="CE45" i="52"/>
  <c r="CG45" i="52"/>
  <c r="W30" i="50"/>
  <c r="Y30" i="50"/>
  <c r="W51" i="52"/>
  <c r="Y51" i="52"/>
  <c r="AQ51" i="52"/>
  <c r="AS51" i="52"/>
  <c r="CE51" i="52"/>
  <c r="CG51" i="52"/>
  <c r="W36" i="50"/>
  <c r="Y36" i="50"/>
  <c r="W52" i="52"/>
  <c r="Y52" i="52"/>
  <c r="AQ52" i="52"/>
  <c r="AS52" i="52"/>
  <c r="CE52" i="52"/>
  <c r="CG52" i="52"/>
  <c r="W37" i="50"/>
  <c r="Y37" i="50"/>
  <c r="CA11" i="52"/>
  <c r="BQ11" i="52"/>
  <c r="BG11" i="52"/>
  <c r="AW11" i="52"/>
  <c r="AM11" i="52"/>
  <c r="AC11" i="52"/>
  <c r="Q11" i="52"/>
  <c r="Q10" i="50"/>
  <c r="W15" i="52"/>
  <c r="Y15" i="52"/>
  <c r="AQ15" i="52"/>
  <c r="AS15" i="52"/>
  <c r="CE15" i="52"/>
  <c r="CG15" i="52"/>
  <c r="W12" i="50"/>
  <c r="Y12" i="50"/>
  <c r="W21" i="52"/>
  <c r="Y21" i="52"/>
  <c r="AQ21" i="52"/>
  <c r="AS21" i="52"/>
  <c r="CE21" i="52"/>
  <c r="CG21" i="52"/>
  <c r="W16" i="50"/>
  <c r="Y16" i="50"/>
  <c r="W23" i="52"/>
  <c r="Y23" i="52"/>
  <c r="AQ23" i="52"/>
  <c r="AS23" i="52"/>
  <c r="CE23" i="52"/>
  <c r="CG23" i="52"/>
  <c r="W17" i="50"/>
  <c r="Y17" i="50"/>
  <c r="W25" i="52"/>
  <c r="Y25" i="52"/>
  <c r="AQ25" i="52"/>
  <c r="AS25" i="52"/>
  <c r="CE25" i="52"/>
  <c r="CG25" i="52"/>
  <c r="W18" i="50"/>
  <c r="Y18" i="50"/>
  <c r="W27" i="52"/>
  <c r="Y27" i="52"/>
  <c r="AQ27" i="52"/>
  <c r="AS27" i="52"/>
  <c r="CE27" i="52"/>
  <c r="CG27" i="52"/>
  <c r="W19" i="50"/>
  <c r="Y19" i="50"/>
  <c r="W29" i="52"/>
  <c r="Y29" i="52"/>
  <c r="AQ29" i="52"/>
  <c r="AS29" i="52"/>
  <c r="CE29" i="52"/>
  <c r="CG29" i="52"/>
  <c r="W20" i="50"/>
  <c r="Y20" i="50"/>
  <c r="W31" i="52"/>
  <c r="Y31" i="52"/>
  <c r="AQ31" i="52"/>
  <c r="AS31" i="52"/>
  <c r="CE31" i="52"/>
  <c r="CG31" i="52"/>
  <c r="W21" i="50"/>
  <c r="Y21" i="50"/>
  <c r="W33" i="52"/>
  <c r="Y33" i="52"/>
  <c r="AQ33" i="52"/>
  <c r="AS33" i="52"/>
  <c r="CE33" i="52"/>
  <c r="CG33" i="52"/>
  <c r="W22" i="50"/>
  <c r="Y22" i="50"/>
  <c r="W87" i="52"/>
  <c r="Y87" i="52"/>
  <c r="AQ87" i="52"/>
  <c r="AS87" i="52"/>
  <c r="CE87" i="52"/>
  <c r="CG87" i="52"/>
  <c r="W53" i="50"/>
  <c r="Y53" i="50"/>
  <c r="W88" i="52"/>
  <c r="Y88" i="52"/>
  <c r="AQ88" i="52"/>
  <c r="AS88" i="52"/>
  <c r="CE88" i="52"/>
  <c r="CG88" i="52"/>
  <c r="W54" i="50"/>
  <c r="Y54" i="50"/>
  <c r="W89" i="52"/>
  <c r="Y89" i="52"/>
  <c r="AQ89" i="52"/>
  <c r="AS89" i="52"/>
  <c r="CE89" i="52"/>
  <c r="CG89" i="52"/>
  <c r="W55" i="50"/>
  <c r="Y55" i="50"/>
  <c r="W90" i="52"/>
  <c r="Y90" i="52"/>
  <c r="AQ90" i="52"/>
  <c r="AS90" i="52"/>
  <c r="CE90" i="52"/>
  <c r="CG90" i="52"/>
  <c r="W56" i="50"/>
  <c r="Y56" i="50"/>
  <c r="W91" i="52"/>
  <c r="Y91" i="52"/>
  <c r="AQ91" i="52"/>
  <c r="AS91" i="52"/>
  <c r="CE91" i="52"/>
  <c r="CG91" i="52"/>
  <c r="W57" i="50"/>
  <c r="Y57" i="50"/>
  <c r="W92" i="52"/>
  <c r="Y92" i="52"/>
  <c r="AQ92" i="52"/>
  <c r="AS92" i="52"/>
  <c r="CE92" i="52"/>
  <c r="CG92" i="52"/>
  <c r="W58" i="50"/>
  <c r="Y58" i="50"/>
  <c r="W93" i="52"/>
  <c r="Y93" i="52"/>
  <c r="AQ93" i="52"/>
  <c r="AS93" i="52"/>
  <c r="CE93" i="52"/>
  <c r="CG93" i="52"/>
  <c r="W59" i="50"/>
  <c r="Y59" i="50"/>
  <c r="W94" i="52"/>
  <c r="Y94" i="52"/>
  <c r="AQ94" i="52"/>
  <c r="AS94" i="52"/>
  <c r="CE94" i="52"/>
  <c r="CG94" i="52"/>
  <c r="W60" i="50"/>
  <c r="Y60" i="50"/>
  <c r="BA42" i="33"/>
  <c r="AY42" i="33"/>
  <c r="BA42" i="34"/>
  <c r="AY42" i="34"/>
  <c r="BA42" i="35"/>
  <c r="AY42" i="35"/>
  <c r="BA42" i="36"/>
  <c r="AY42" i="36"/>
  <c r="BA42" i="37"/>
  <c r="AY42" i="37"/>
  <c r="BA42" i="38"/>
  <c r="AY42" i="38"/>
  <c r="BA42" i="39"/>
  <c r="AY42" i="39"/>
  <c r="BA42" i="40"/>
  <c r="AY42" i="40"/>
  <c r="BA42" i="41"/>
  <c r="AY42" i="41"/>
  <c r="BA42" i="42"/>
  <c r="AY42" i="42"/>
  <c r="BA42" i="43"/>
  <c r="AY42" i="43"/>
  <c r="BA42" i="44"/>
  <c r="AY42" i="44"/>
  <c r="BA42" i="45"/>
  <c r="AY42" i="45"/>
  <c r="BA42" i="32"/>
  <c r="AY42" i="32"/>
  <c r="AM9" i="30"/>
  <c r="AC9" i="30"/>
  <c r="Y9" i="30"/>
  <c r="AM9" i="31"/>
  <c r="AC9" i="31"/>
  <c r="AE9" i="31"/>
  <c r="Y9" i="31"/>
  <c r="AM9" i="32"/>
  <c r="AC9" i="32"/>
  <c r="AE9" i="32"/>
  <c r="Y9" i="32"/>
  <c r="AM9" i="33"/>
  <c r="AC9" i="33"/>
  <c r="AE9" i="33"/>
  <c r="Y9" i="33"/>
  <c r="AM9" i="34"/>
  <c r="AC9" i="34"/>
  <c r="AE9" i="34"/>
  <c r="Y9" i="34"/>
  <c r="AM9" i="35"/>
  <c r="AC9" i="35"/>
  <c r="AE9" i="35"/>
  <c r="Y9" i="35"/>
  <c r="AM9" i="36"/>
  <c r="AC9" i="36"/>
  <c r="AE9" i="36"/>
  <c r="Y9" i="36"/>
  <c r="AM9" i="37"/>
  <c r="AC9" i="37"/>
  <c r="AE9" i="37"/>
  <c r="Y9" i="37"/>
  <c r="AM9" i="38"/>
  <c r="AC9" i="38"/>
  <c r="AE9" i="38"/>
  <c r="Y9" i="38"/>
  <c r="AM9" i="39"/>
  <c r="AC9" i="39"/>
  <c r="AE9" i="39"/>
  <c r="Y9" i="39"/>
  <c r="AM9" i="40"/>
  <c r="AC9" i="40"/>
  <c r="AE9" i="40"/>
  <c r="Y9" i="40"/>
  <c r="AM9" i="41"/>
  <c r="AC9" i="41"/>
  <c r="AE9" i="41"/>
  <c r="Y9" i="41"/>
  <c r="AM9" i="42"/>
  <c r="AC9" i="42"/>
  <c r="AE9" i="42"/>
  <c r="Y9" i="42"/>
  <c r="AM9" i="43"/>
  <c r="AC9" i="43"/>
  <c r="AE9" i="43"/>
  <c r="Y9" i="43"/>
  <c r="AM9" i="44"/>
  <c r="AC9" i="44"/>
  <c r="AE9" i="44"/>
  <c r="Y9" i="44"/>
  <c r="AM9" i="45"/>
  <c r="AC9" i="45"/>
  <c r="AE9" i="45"/>
  <c r="Y9" i="45"/>
  <c r="AM9" i="46"/>
  <c r="Y9" i="46"/>
  <c r="W23" i="56"/>
  <c r="Y23" i="56"/>
  <c r="W23" i="54"/>
  <c r="Y23" i="54"/>
  <c r="S14" i="25"/>
  <c r="S14" i="23"/>
  <c r="AM19" i="46"/>
  <c r="AO19" i="46" s="1"/>
  <c r="AM19" i="45"/>
  <c r="AC19" i="45"/>
  <c r="AE19" i="45"/>
  <c r="Y19" i="45"/>
  <c r="AM19" i="44"/>
  <c r="AC19" i="44"/>
  <c r="AE19" i="44"/>
  <c r="Y19" i="44"/>
  <c r="AM19" i="43"/>
  <c r="AC19" i="43"/>
  <c r="AE19" i="43"/>
  <c r="Y19" i="43"/>
  <c r="AM19" i="42"/>
  <c r="AC19" i="42"/>
  <c r="AE19" i="42"/>
  <c r="Y19" i="42"/>
  <c r="AM19" i="41"/>
  <c r="AC19" i="41"/>
  <c r="AE19" i="41"/>
  <c r="Y19" i="41"/>
  <c r="AM19" i="40"/>
  <c r="AC19" i="40"/>
  <c r="AE19" i="40"/>
  <c r="Y19" i="40"/>
  <c r="AM19" i="39"/>
  <c r="AC19" i="39"/>
  <c r="AE19" i="39"/>
  <c r="Y19" i="39"/>
  <c r="AM19" i="38"/>
  <c r="AC19" i="38"/>
  <c r="AE19" i="38"/>
  <c r="Y19" i="38"/>
  <c r="AM19" i="37"/>
  <c r="AC19" i="37"/>
  <c r="AE19" i="37"/>
  <c r="Y19" i="37"/>
  <c r="AM19" i="36"/>
  <c r="AC19" i="36"/>
  <c r="AE19" i="36"/>
  <c r="Y19" i="36"/>
  <c r="AM19" i="35"/>
  <c r="AC19" i="35"/>
  <c r="AE19" i="35"/>
  <c r="Y19" i="35"/>
  <c r="AM19" i="34"/>
  <c r="AC19" i="34"/>
  <c r="AE19" i="34"/>
  <c r="Y19" i="34"/>
  <c r="AM19" i="33"/>
  <c r="AC19" i="33"/>
  <c r="AE19" i="33"/>
  <c r="Y19" i="33"/>
  <c r="AM19" i="32"/>
  <c r="AC19" i="32"/>
  <c r="AE19" i="32"/>
  <c r="Y19" i="32"/>
  <c r="AM19" i="31"/>
  <c r="AC19" i="31"/>
  <c r="AE19" i="31"/>
  <c r="Y19" i="31"/>
  <c r="AM19" i="30"/>
  <c r="AC19" i="30"/>
  <c r="Y19" i="30"/>
  <c r="AI19" i="30" s="1"/>
  <c r="AM18" i="46"/>
  <c r="AO18" i="46" s="1"/>
  <c r="AM18" i="45"/>
  <c r="AC18" i="45"/>
  <c r="AE18" i="45"/>
  <c r="Y18" i="45"/>
  <c r="AM18" i="44"/>
  <c r="AC18" i="44"/>
  <c r="AE18" i="44"/>
  <c r="Y18" i="44"/>
  <c r="AM18" i="43"/>
  <c r="AC18" i="43"/>
  <c r="AE18" i="43"/>
  <c r="Y18" i="43"/>
  <c r="AM18" i="42"/>
  <c r="AC18" i="42"/>
  <c r="AE18" i="42"/>
  <c r="Y18" i="42"/>
  <c r="AM18" i="41"/>
  <c r="AC18" i="41"/>
  <c r="AE18" i="41"/>
  <c r="Y18" i="41"/>
  <c r="AM18" i="40"/>
  <c r="AC18" i="40"/>
  <c r="AE18" i="40"/>
  <c r="Y18" i="40"/>
  <c r="AM18" i="39"/>
  <c r="AC18" i="39"/>
  <c r="AE18" i="39"/>
  <c r="Y18" i="39"/>
  <c r="AM18" i="38"/>
  <c r="AC18" i="38"/>
  <c r="AE18" i="38"/>
  <c r="Y18" i="38"/>
  <c r="AM18" i="37"/>
  <c r="AC18" i="37"/>
  <c r="AE18" i="37"/>
  <c r="Y18" i="37"/>
  <c r="AM18" i="36"/>
  <c r="AC18" i="36"/>
  <c r="AE18" i="36"/>
  <c r="Y18" i="36"/>
  <c r="AM18" i="35"/>
  <c r="AC18" i="35"/>
  <c r="AE18" i="35"/>
  <c r="Y18" i="35"/>
  <c r="AM18" i="34"/>
  <c r="AC18" i="34"/>
  <c r="AE18" i="34"/>
  <c r="Y18" i="34"/>
  <c r="AM18" i="33"/>
  <c r="AC18" i="33"/>
  <c r="AE18" i="33"/>
  <c r="Y18" i="33"/>
  <c r="AM18" i="32"/>
  <c r="AC18" i="32"/>
  <c r="AE18" i="32"/>
  <c r="Y18" i="32"/>
  <c r="AM18" i="31"/>
  <c r="AC18" i="31"/>
  <c r="AE18" i="31"/>
  <c r="Y18" i="31"/>
  <c r="AM18" i="30"/>
  <c r="AC18" i="30"/>
  <c r="Y18" i="30"/>
  <c r="AI18" i="30" s="1"/>
  <c r="AM17" i="46"/>
  <c r="AO17" i="46" s="1"/>
  <c r="AM17" i="45"/>
  <c r="AC17" i="45"/>
  <c r="AE17" i="45"/>
  <c r="Y17" i="45"/>
  <c r="AM17" i="44"/>
  <c r="AC17" i="44"/>
  <c r="AE17" i="44"/>
  <c r="Y17" i="44"/>
  <c r="AM17" i="43"/>
  <c r="AC17" i="43"/>
  <c r="AE17" i="43"/>
  <c r="Y17" i="43"/>
  <c r="AM17" i="42"/>
  <c r="AC17" i="42"/>
  <c r="AE17" i="42"/>
  <c r="Y17" i="42"/>
  <c r="AM17" i="41"/>
  <c r="AC17" i="41"/>
  <c r="AE17" i="41"/>
  <c r="Y17" i="41"/>
  <c r="AM17" i="40"/>
  <c r="AC17" i="40"/>
  <c r="AE17" i="40"/>
  <c r="Y17" i="40"/>
  <c r="AM17" i="39"/>
  <c r="AC17" i="39"/>
  <c r="AE17" i="39"/>
  <c r="Y17" i="39"/>
  <c r="AM17" i="38"/>
  <c r="AC17" i="38"/>
  <c r="AE17" i="38"/>
  <c r="Y17" i="38"/>
  <c r="AM17" i="37"/>
  <c r="AC17" i="37"/>
  <c r="AE17" i="37"/>
  <c r="Y17" i="37"/>
  <c r="AM17" i="36"/>
  <c r="AC17" i="36"/>
  <c r="AE17" i="36"/>
  <c r="Y17" i="36"/>
  <c r="AM17" i="35"/>
  <c r="AC17" i="35"/>
  <c r="AE17" i="35"/>
  <c r="Y17" i="35"/>
  <c r="AM17" i="34"/>
  <c r="AC17" i="34"/>
  <c r="AE17" i="34"/>
  <c r="Y17" i="34"/>
  <c r="AM17" i="33"/>
  <c r="AC17" i="33"/>
  <c r="AE17" i="33"/>
  <c r="Y17" i="33"/>
  <c r="AM17" i="32"/>
  <c r="AC17" i="32"/>
  <c r="AE17" i="32"/>
  <c r="Y17" i="32"/>
  <c r="AM17" i="31"/>
  <c r="AC17" i="31"/>
  <c r="AE17" i="31"/>
  <c r="Y17" i="31"/>
  <c r="AM17" i="30"/>
  <c r="AC17" i="30"/>
  <c r="Y17" i="30"/>
  <c r="AI17" i="30" s="1"/>
  <c r="AM16" i="46"/>
  <c r="AO16" i="46" s="1"/>
  <c r="AM16" i="45"/>
  <c r="AC16" i="45"/>
  <c r="AE16" i="45"/>
  <c r="Y16" i="45"/>
  <c r="AM16" i="44"/>
  <c r="AC16" i="44"/>
  <c r="AE16" i="44"/>
  <c r="Y16" i="44"/>
  <c r="AM16" i="43"/>
  <c r="AC16" i="43"/>
  <c r="AE16" i="43"/>
  <c r="Y16" i="43"/>
  <c r="AM16" i="42"/>
  <c r="AC16" i="42"/>
  <c r="AE16" i="42"/>
  <c r="Y16" i="42"/>
  <c r="AM16" i="41"/>
  <c r="AC16" i="41"/>
  <c r="AE16" i="41"/>
  <c r="Y16" i="41"/>
  <c r="AM16" i="40"/>
  <c r="AC16" i="40"/>
  <c r="AE16" i="40"/>
  <c r="Y16" i="40"/>
  <c r="AM16" i="39"/>
  <c r="AC16" i="39"/>
  <c r="AE16" i="39"/>
  <c r="Y16" i="39"/>
  <c r="AM16" i="38"/>
  <c r="AC16" i="38"/>
  <c r="AE16" i="38"/>
  <c r="Y16" i="38"/>
  <c r="AM16" i="37"/>
  <c r="AC16" i="37"/>
  <c r="AE16" i="37"/>
  <c r="Y16" i="37"/>
  <c r="AM16" i="36"/>
  <c r="AC16" i="36"/>
  <c r="AE16" i="36"/>
  <c r="Y16" i="36"/>
  <c r="AM16" i="35"/>
  <c r="AC16" i="35"/>
  <c r="AE16" i="35"/>
  <c r="Y16" i="35"/>
  <c r="AM16" i="34"/>
  <c r="AC16" i="34"/>
  <c r="AE16" i="34"/>
  <c r="Y16" i="34"/>
  <c r="AM16" i="33"/>
  <c r="AC16" i="33"/>
  <c r="AE16" i="33"/>
  <c r="Y16" i="33"/>
  <c r="AM16" i="32"/>
  <c r="AC16" i="32"/>
  <c r="AE16" i="32"/>
  <c r="Y16" i="32"/>
  <c r="AM16" i="31"/>
  <c r="AC16" i="31"/>
  <c r="AE16" i="31"/>
  <c r="Y16" i="31"/>
  <c r="AM16" i="30"/>
  <c r="AC16" i="30"/>
  <c r="Y16" i="30"/>
  <c r="AI16" i="30" s="1"/>
  <c r="AM15" i="46"/>
  <c r="AO15" i="46" s="1"/>
  <c r="AM15" i="45"/>
  <c r="AC15" i="45"/>
  <c r="AE15" i="45"/>
  <c r="Y15" i="45"/>
  <c r="AM15" i="44"/>
  <c r="AC15" i="44"/>
  <c r="AE15" i="44"/>
  <c r="Y15" i="44"/>
  <c r="AM15" i="43"/>
  <c r="AC15" i="43"/>
  <c r="AE15" i="43"/>
  <c r="Y15" i="43"/>
  <c r="AM15" i="42"/>
  <c r="AC15" i="42"/>
  <c r="AE15" i="42"/>
  <c r="Y15" i="42"/>
  <c r="AM15" i="41"/>
  <c r="AC15" i="41"/>
  <c r="AE15" i="41"/>
  <c r="Y15" i="41"/>
  <c r="AM15" i="40"/>
  <c r="AC15" i="40"/>
  <c r="AE15" i="40"/>
  <c r="Y15" i="40"/>
  <c r="AM15" i="39"/>
  <c r="AC15" i="39"/>
  <c r="AE15" i="39"/>
  <c r="Y15" i="39"/>
  <c r="AM15" i="38"/>
  <c r="AC15" i="38"/>
  <c r="AE15" i="38"/>
  <c r="Y15" i="38"/>
  <c r="AM15" i="37"/>
  <c r="AC15" i="37"/>
  <c r="AE15" i="37"/>
  <c r="Y15" i="37"/>
  <c r="AM15" i="36"/>
  <c r="AC15" i="36"/>
  <c r="AE15" i="36"/>
  <c r="Y15" i="36"/>
  <c r="AM15" i="35"/>
  <c r="AC15" i="35"/>
  <c r="AE15" i="35"/>
  <c r="Y15" i="35"/>
  <c r="AM15" i="34"/>
  <c r="AC15" i="34"/>
  <c r="AE15" i="34"/>
  <c r="Y15" i="34"/>
  <c r="AM15" i="33"/>
  <c r="AC15" i="33"/>
  <c r="AE15" i="33"/>
  <c r="Y15" i="33"/>
  <c r="AM15" i="32"/>
  <c r="AC15" i="32"/>
  <c r="AE15" i="32"/>
  <c r="Y15" i="32"/>
  <c r="AM15" i="31"/>
  <c r="AC15" i="31"/>
  <c r="AE15" i="31"/>
  <c r="Y15" i="31"/>
  <c r="AM15" i="30"/>
  <c r="AC15" i="30"/>
  <c r="Y15" i="30"/>
  <c r="AI15" i="30" s="1"/>
  <c r="AM14" i="46"/>
  <c r="AO14" i="46" s="1"/>
  <c r="AM14" i="45"/>
  <c r="AC14" i="45"/>
  <c r="AE14" i="45"/>
  <c r="Y14" i="45"/>
  <c r="AM14" i="44"/>
  <c r="AC14" i="44"/>
  <c r="AE14" i="44"/>
  <c r="Y14" i="44"/>
  <c r="AM14" i="43"/>
  <c r="AC14" i="43"/>
  <c r="AE14" i="43"/>
  <c r="Y14" i="43"/>
  <c r="AM14" i="42"/>
  <c r="AC14" i="42"/>
  <c r="AE14" i="42"/>
  <c r="Y14" i="42"/>
  <c r="AM14" i="41"/>
  <c r="AC14" i="41"/>
  <c r="AE14" i="41"/>
  <c r="Y14" i="41"/>
  <c r="AM14" i="40"/>
  <c r="AC14" i="40"/>
  <c r="AE14" i="40"/>
  <c r="Y14" i="40"/>
  <c r="AM14" i="39"/>
  <c r="AC14" i="39"/>
  <c r="AE14" i="39"/>
  <c r="Y14" i="39"/>
  <c r="AM14" i="38"/>
  <c r="AC14" i="38"/>
  <c r="AE14" i="38"/>
  <c r="Y14" i="38"/>
  <c r="AM14" i="37"/>
  <c r="AC14" i="37"/>
  <c r="AE14" i="37"/>
  <c r="Y14" i="37"/>
  <c r="AM14" i="36"/>
  <c r="AC14" i="36"/>
  <c r="AE14" i="36"/>
  <c r="Y14" i="36"/>
  <c r="AM14" i="35"/>
  <c r="AC14" i="35"/>
  <c r="AE14" i="35"/>
  <c r="Y14" i="35"/>
  <c r="AM14" i="34"/>
  <c r="AC14" i="34"/>
  <c r="AE14" i="34"/>
  <c r="Y14" i="34"/>
  <c r="AM14" i="33"/>
  <c r="AC14" i="33"/>
  <c r="AE14" i="33"/>
  <c r="Y14" i="33"/>
  <c r="AM14" i="32"/>
  <c r="AC14" i="32"/>
  <c r="AE14" i="32"/>
  <c r="Y14" i="32"/>
  <c r="AM14" i="31"/>
  <c r="AC14" i="31"/>
  <c r="AE14" i="31"/>
  <c r="Y14" i="31"/>
  <c r="AM14" i="30"/>
  <c r="AC14" i="30"/>
  <c r="Y14" i="30"/>
  <c r="AI14" i="30" s="1"/>
  <c r="AM13" i="46"/>
  <c r="AO13" i="46" s="1"/>
  <c r="AM13" i="45"/>
  <c r="AC13" i="45"/>
  <c r="AE13" i="45"/>
  <c r="Y13" i="45"/>
  <c r="AM13" i="44"/>
  <c r="AC13" i="44"/>
  <c r="AE13" i="44"/>
  <c r="Y13" i="44"/>
  <c r="AM13" i="43"/>
  <c r="AC13" i="43"/>
  <c r="AE13" i="43"/>
  <c r="Y13" i="43"/>
  <c r="AM13" i="42"/>
  <c r="AC13" i="42"/>
  <c r="AE13" i="42"/>
  <c r="Y13" i="42"/>
  <c r="AM13" i="41"/>
  <c r="AC13" i="41"/>
  <c r="AE13" i="41"/>
  <c r="Y13" i="41"/>
  <c r="AM13" i="40"/>
  <c r="AC13" i="40"/>
  <c r="AE13" i="40"/>
  <c r="Y13" i="40"/>
  <c r="AM13" i="39"/>
  <c r="AC13" i="39"/>
  <c r="AE13" i="39"/>
  <c r="Y13" i="39"/>
  <c r="AM13" i="38"/>
  <c r="AC13" i="38"/>
  <c r="AE13" i="38"/>
  <c r="Y13" i="38"/>
  <c r="AM13" i="37"/>
  <c r="AC13" i="37"/>
  <c r="AE13" i="37"/>
  <c r="Y13" i="37"/>
  <c r="AM13" i="36"/>
  <c r="AC13" i="36"/>
  <c r="AE13" i="36"/>
  <c r="Y13" i="36"/>
  <c r="AM13" i="35"/>
  <c r="AC13" i="35"/>
  <c r="AE13" i="35"/>
  <c r="Y13" i="35"/>
  <c r="AM13" i="34"/>
  <c r="AC13" i="34"/>
  <c r="AE13" i="34"/>
  <c r="Y13" i="34"/>
  <c r="AM13" i="33"/>
  <c r="AC13" i="33"/>
  <c r="AE13" i="33"/>
  <c r="Y13" i="33"/>
  <c r="AM13" i="32"/>
  <c r="AC13" i="32"/>
  <c r="AE13" i="32"/>
  <c r="Y13" i="32"/>
  <c r="AM13" i="31"/>
  <c r="AC13" i="31"/>
  <c r="AE13" i="31"/>
  <c r="Y13" i="31"/>
  <c r="AM13" i="30"/>
  <c r="AC13" i="30"/>
  <c r="Y13" i="30"/>
  <c r="AI13" i="30" s="1"/>
  <c r="AM11" i="46"/>
  <c r="AO11" i="46" s="1"/>
  <c r="AM11" i="45"/>
  <c r="AC11" i="45"/>
  <c r="AE11" i="45"/>
  <c r="Y11" i="45"/>
  <c r="AM11" i="44"/>
  <c r="AC11" i="44"/>
  <c r="AE11" i="44"/>
  <c r="Y11" i="44"/>
  <c r="AM11" i="43"/>
  <c r="AC11" i="43"/>
  <c r="AE11" i="43"/>
  <c r="Y11" i="43"/>
  <c r="AM11" i="42"/>
  <c r="AC11" i="42"/>
  <c r="AE11" i="42"/>
  <c r="Y11" i="42"/>
  <c r="AM11" i="41"/>
  <c r="AC11" i="41"/>
  <c r="AE11" i="41"/>
  <c r="Y11" i="41"/>
  <c r="AM11" i="40"/>
  <c r="AC11" i="40"/>
  <c r="AE11" i="40"/>
  <c r="Y11" i="40"/>
  <c r="AM11" i="39"/>
  <c r="AC11" i="39"/>
  <c r="AE11" i="39"/>
  <c r="Y11" i="39"/>
  <c r="AM11" i="38"/>
  <c r="AC11" i="38"/>
  <c r="AE11" i="38"/>
  <c r="Y11" i="38"/>
  <c r="AM11" i="37"/>
  <c r="AC11" i="37"/>
  <c r="AE11" i="37"/>
  <c r="Y11" i="37"/>
  <c r="AM11" i="36"/>
  <c r="AC11" i="36"/>
  <c r="AE11" i="36"/>
  <c r="Y11" i="36"/>
  <c r="AM11" i="35"/>
  <c r="AC11" i="35"/>
  <c r="AE11" i="35"/>
  <c r="Y11" i="35"/>
  <c r="AM11" i="34"/>
  <c r="AC11" i="34"/>
  <c r="AE11" i="34"/>
  <c r="Y11" i="34"/>
  <c r="AM11" i="33"/>
  <c r="AC11" i="33"/>
  <c r="AE11" i="33"/>
  <c r="Y11" i="33"/>
  <c r="AM11" i="32"/>
  <c r="AC11" i="32"/>
  <c r="AE11" i="32"/>
  <c r="Y11" i="32"/>
  <c r="AM11" i="31"/>
  <c r="AC11" i="31"/>
  <c r="AE11" i="31"/>
  <c r="Y11" i="31"/>
  <c r="AM11" i="30"/>
  <c r="AC11" i="30"/>
  <c r="Y11" i="30"/>
  <c r="AI11" i="30" s="1"/>
  <c r="Q45" i="54"/>
  <c r="AM45" i="56"/>
  <c r="AS45" i="56" s="1"/>
  <c r="AC45" i="56"/>
  <c r="AI45" i="56" s="1"/>
  <c r="Q45" i="56"/>
  <c r="Q43" i="54"/>
  <c r="AM43" i="56"/>
  <c r="AS43" i="56" s="1"/>
  <c r="AC43" i="56"/>
  <c r="AI43" i="56" s="1"/>
  <c r="Q43" i="56"/>
  <c r="Q41" i="54"/>
  <c r="AM41" i="56"/>
  <c r="AS41" i="56" s="1"/>
  <c r="AC41" i="56"/>
  <c r="AI41" i="56" s="1"/>
  <c r="Q41" i="56"/>
  <c r="Q39" i="54"/>
  <c r="AM39" i="56"/>
  <c r="AS39" i="56" s="1"/>
  <c r="AC39" i="56"/>
  <c r="AI39" i="56" s="1"/>
  <c r="Q39" i="56"/>
  <c r="Q37" i="54"/>
  <c r="AM37" i="56"/>
  <c r="AS37" i="56" s="1"/>
  <c r="AC37" i="56"/>
  <c r="AI37" i="56" s="1"/>
  <c r="Q37" i="56"/>
  <c r="Q35" i="54"/>
  <c r="AM35" i="56"/>
  <c r="AS35" i="56" s="1"/>
  <c r="AC35" i="56"/>
  <c r="AI35" i="56" s="1"/>
  <c r="Q35" i="56"/>
  <c r="Q33" i="54"/>
  <c r="AM33" i="56"/>
  <c r="AS33" i="56" s="1"/>
  <c r="AC33" i="56"/>
  <c r="AI33" i="56" s="1"/>
  <c r="Q33" i="56"/>
  <c r="Q27" i="54"/>
  <c r="AM27" i="56"/>
  <c r="AS27" i="56" s="1"/>
  <c r="AC27" i="56"/>
  <c r="AI27" i="56" s="1"/>
  <c r="Q27" i="56"/>
  <c r="W46" i="54"/>
  <c r="Y46" i="54"/>
  <c r="W21" i="54"/>
  <c r="Y21" i="54"/>
  <c r="W21" i="56"/>
  <c r="Y21" i="56"/>
  <c r="AI21" i="56"/>
  <c r="AS21" i="56"/>
  <c r="W9" i="53"/>
  <c r="W51" i="56"/>
  <c r="Y51" i="56"/>
  <c r="W30" i="56"/>
  <c r="Y30" i="56"/>
  <c r="AM47" i="56"/>
  <c r="AS47" i="56" s="1"/>
  <c r="AC47" i="56"/>
  <c r="AI47" i="56" s="1"/>
  <c r="Q47" i="56"/>
  <c r="AM25" i="56"/>
  <c r="AC25" i="56"/>
  <c r="Q25" i="56"/>
  <c r="W51" i="54"/>
  <c r="Y51" i="54"/>
  <c r="W30" i="54"/>
  <c r="Y30" i="54"/>
  <c r="W47" i="54"/>
  <c r="Y47" i="54"/>
  <c r="Q25" i="54"/>
  <c r="I37" i="52"/>
  <c r="M37" i="52" s="1"/>
  <c r="K72" i="74"/>
  <c r="I25" i="50" s="1"/>
  <c r="M25" i="50" s="1"/>
  <c r="I36" i="52"/>
  <c r="M36" i="52" s="1"/>
  <c r="K71" i="74"/>
  <c r="I24" i="50" s="1"/>
  <c r="M24" i="50" s="1"/>
  <c r="I35" i="52"/>
  <c r="M35" i="52" s="1"/>
  <c r="K70" i="74"/>
  <c r="I23" i="50" s="1"/>
  <c r="M23" i="50" s="1"/>
  <c r="I13" i="52"/>
  <c r="K61" i="74"/>
  <c r="I11" i="50" s="1"/>
  <c r="BA22" i="46"/>
  <c r="AU22" i="46"/>
  <c r="AK22" i="46"/>
  <c r="AE22" i="46"/>
  <c r="Q22" i="46"/>
  <c r="Q22" i="45"/>
  <c r="Q22" i="44"/>
  <c r="Q22" i="43"/>
  <c r="Q22" i="42"/>
  <c r="Q22" i="41"/>
  <c r="Q22" i="40"/>
  <c r="Q22" i="39"/>
  <c r="Q22" i="38"/>
  <c r="Q22" i="37"/>
  <c r="Q22" i="36"/>
  <c r="Q22" i="35"/>
  <c r="Q22" i="34"/>
  <c r="Q22" i="33"/>
  <c r="Q22" i="32"/>
  <c r="CA40" i="52"/>
  <c r="CG40" i="52" s="1"/>
  <c r="BQ40" i="52"/>
  <c r="BW40" i="52" s="1"/>
  <c r="BG40" i="52"/>
  <c r="BM40" i="52" s="1"/>
  <c r="AW40" i="52"/>
  <c r="AM40" i="52"/>
  <c r="AS40" i="52" s="1"/>
  <c r="AC40" i="52"/>
  <c r="AI40" i="52" s="1"/>
  <c r="Q40" i="52"/>
  <c r="Y40" i="52" s="1"/>
  <c r="Q22" i="31"/>
  <c r="BA22" i="30"/>
  <c r="AU22" i="30"/>
  <c r="AK22" i="30"/>
  <c r="AE22" i="30"/>
  <c r="Q22" i="30"/>
  <c r="BA21" i="46"/>
  <c r="AU21" i="46"/>
  <c r="AK21" i="46"/>
  <c r="AE21" i="46"/>
  <c r="Q21" i="46"/>
  <c r="Q21" i="45"/>
  <c r="Q21" i="44"/>
  <c r="Q21" i="43"/>
  <c r="Q21" i="42"/>
  <c r="Q21" i="41"/>
  <c r="Q21" i="40"/>
  <c r="Q21" i="39"/>
  <c r="Q21" i="38"/>
  <c r="Q21" i="37"/>
  <c r="Q21" i="36"/>
  <c r="Q21" i="35"/>
  <c r="Q21" i="34"/>
  <c r="Q21" i="33"/>
  <c r="Q21" i="32"/>
  <c r="CA39" i="52"/>
  <c r="CG39" i="52" s="1"/>
  <c r="BQ39" i="52"/>
  <c r="BW39" i="52" s="1"/>
  <c r="BG39" i="52"/>
  <c r="BM39" i="52" s="1"/>
  <c r="AW39" i="52"/>
  <c r="AM39" i="52"/>
  <c r="AS39" i="52" s="1"/>
  <c r="AC39" i="52"/>
  <c r="AI39" i="52" s="1"/>
  <c r="Q39" i="52"/>
  <c r="Y39" i="52" s="1"/>
  <c r="Q21" i="31"/>
  <c r="BA21" i="30"/>
  <c r="AU21" i="30"/>
  <c r="AK21" i="30"/>
  <c r="AE21" i="30"/>
  <c r="Q21" i="30"/>
  <c r="BA20" i="46"/>
  <c r="AU20" i="46"/>
  <c r="AK20" i="46"/>
  <c r="AE20" i="46"/>
  <c r="Q20" i="46"/>
  <c r="Q20" i="45"/>
  <c r="Q20" i="44"/>
  <c r="Q20" i="43"/>
  <c r="Q20" i="42"/>
  <c r="Q20" i="41"/>
  <c r="Q20" i="40"/>
  <c r="Q20" i="39"/>
  <c r="Q20" i="38"/>
  <c r="Q20" i="37"/>
  <c r="Q20" i="36"/>
  <c r="Q20" i="35"/>
  <c r="Q20" i="34"/>
  <c r="Q20" i="33"/>
  <c r="Q20" i="32"/>
  <c r="CA38" i="52"/>
  <c r="CG38" i="52" s="1"/>
  <c r="BQ38" i="52"/>
  <c r="BW38" i="52" s="1"/>
  <c r="BG38" i="52"/>
  <c r="BM38" i="52" s="1"/>
  <c r="AW38" i="52"/>
  <c r="AM38" i="52"/>
  <c r="AS38" i="52" s="1"/>
  <c r="AC38" i="52"/>
  <c r="AI38" i="52" s="1"/>
  <c r="Q38" i="52"/>
  <c r="Y38" i="52" s="1"/>
  <c r="Q20" i="31"/>
  <c r="BA20" i="30"/>
  <c r="AU20" i="30"/>
  <c r="AK20" i="30"/>
  <c r="AE20" i="30"/>
  <c r="Q20" i="30"/>
  <c r="M10" i="46"/>
  <c r="I35" i="46"/>
  <c r="M10" i="45"/>
  <c r="I35" i="45"/>
  <c r="M10" i="44"/>
  <c r="I35" i="44"/>
  <c r="M10" i="43"/>
  <c r="I35" i="43"/>
  <c r="M10" i="42"/>
  <c r="I35" i="42"/>
  <c r="M10" i="41"/>
  <c r="I35" i="41"/>
  <c r="M10" i="40"/>
  <c r="I35" i="40"/>
  <c r="M10" i="39"/>
  <c r="I35" i="39"/>
  <c r="M10" i="38"/>
  <c r="I35" i="38"/>
  <c r="M10" i="37"/>
  <c r="I35" i="37"/>
  <c r="M10" i="36"/>
  <c r="I35" i="36"/>
  <c r="M10" i="35"/>
  <c r="I35" i="35"/>
  <c r="M10" i="34"/>
  <c r="I35" i="34"/>
  <c r="M10" i="33"/>
  <c r="I35" i="33"/>
  <c r="M10" i="32"/>
  <c r="I35" i="32"/>
  <c r="CA14" i="52"/>
  <c r="CG14" i="52" s="1"/>
  <c r="BQ14" i="52"/>
  <c r="BW14" i="52" s="1"/>
  <c r="BG14" i="52"/>
  <c r="BM14" i="52" s="1"/>
  <c r="AW14" i="52"/>
  <c r="AM14" i="52"/>
  <c r="AS14" i="52" s="1"/>
  <c r="AC14" i="52"/>
  <c r="AI14" i="52" s="1"/>
  <c r="Q14" i="52"/>
  <c r="Y14" i="52" s="1"/>
  <c r="M10" i="31"/>
  <c r="I35" i="31"/>
  <c r="M10" i="30"/>
  <c r="I35" i="30"/>
  <c r="I21" i="73"/>
  <c r="I47" i="74"/>
  <c r="I20" i="73"/>
  <c r="I46" i="74"/>
  <c r="I19" i="73"/>
  <c r="I45" i="74"/>
  <c r="I9" i="73"/>
  <c r="M14" i="11"/>
  <c r="I133" i="11"/>
  <c r="I134" i="11" s="1"/>
  <c r="E46" i="10" s="1"/>
  <c r="M18" i="27"/>
  <c r="M43" i="27" s="1"/>
  <c r="E26" i="10" s="1"/>
  <c r="I43" i="27"/>
  <c r="M18" i="26"/>
  <c r="M43" i="26" s="1"/>
  <c r="I43" i="26"/>
  <c r="E30" i="12" s="1"/>
  <c r="E37" i="12" s="1"/>
  <c r="E40" i="12" s="1"/>
  <c r="I35" i="74"/>
  <c r="M30" i="18"/>
  <c r="E27" i="10" s="1"/>
  <c r="S18" i="18"/>
  <c r="S30" i="18" s="1"/>
  <c r="E32" i="8" s="1"/>
  <c r="M30" i="17"/>
  <c r="E28" i="10" s="1"/>
  <c r="S18" i="17"/>
  <c r="S30" i="17" s="1"/>
  <c r="E33" i="8" s="1"/>
  <c r="M30" i="16"/>
  <c r="E29" i="10" s="1"/>
  <c r="S18" i="16"/>
  <c r="S30" i="16" s="1"/>
  <c r="E34" i="8" s="1"/>
  <c r="S16" i="21"/>
  <c r="S28" i="21" s="1"/>
  <c r="E37" i="8" s="1"/>
  <c r="M28" i="21"/>
  <c r="E34" i="10" s="1"/>
  <c r="M30" i="15"/>
  <c r="E36" i="10" s="1"/>
  <c r="S18" i="15"/>
  <c r="S30" i="15" s="1"/>
  <c r="E36" i="8" s="1"/>
  <c r="I97" i="52"/>
  <c r="M97" i="52" s="1"/>
  <c r="K89" i="74"/>
  <c r="I63" i="50" s="1"/>
  <c r="M63" i="50" s="1"/>
  <c r="I96" i="52"/>
  <c r="M96" i="52" s="1"/>
  <c r="K88" i="74"/>
  <c r="I62" i="50" s="1"/>
  <c r="M62" i="50" s="1"/>
  <c r="I95" i="52"/>
  <c r="M95" i="52" s="1"/>
  <c r="K87" i="74"/>
  <c r="I61" i="50" s="1"/>
  <c r="M61" i="50" s="1"/>
  <c r="I86" i="52"/>
  <c r="M86" i="52" s="1"/>
  <c r="K78" i="74"/>
  <c r="I52" i="50" s="1"/>
  <c r="M52" i="50" s="1"/>
  <c r="BI22" i="92"/>
  <c r="BI21" i="92"/>
  <c r="BI20" i="92"/>
  <c r="BI19" i="92"/>
  <c r="BI18" i="92"/>
  <c r="BI17" i="92"/>
  <c r="BI16" i="92"/>
  <c r="BI15" i="92"/>
  <c r="BI14" i="92"/>
  <c r="BI13" i="92"/>
  <c r="BI12" i="92"/>
  <c r="BI11" i="92"/>
  <c r="BI10" i="92"/>
  <c r="BI9" i="92"/>
  <c r="BI8" i="92"/>
  <c r="BK22" i="92"/>
  <c r="BW22" i="92" s="1"/>
  <c r="BC24" i="3" s="1"/>
  <c r="G918" i="1" s="1"/>
  <c r="BK21" i="92"/>
  <c r="BW21" i="92" s="1"/>
  <c r="BC21" i="3" s="1"/>
  <c r="G831" i="1" s="1"/>
  <c r="BK20" i="92"/>
  <c r="BW20" i="92" s="1"/>
  <c r="BC20" i="3" s="1"/>
  <c r="G802" i="1" s="1"/>
  <c r="BK19" i="92"/>
  <c r="BW19" i="92" s="1"/>
  <c r="BC19" i="3" s="1"/>
  <c r="G773" i="1" s="1"/>
  <c r="BK18" i="92"/>
  <c r="BW18" i="92" s="1"/>
  <c r="BC18" i="3" s="1"/>
  <c r="G744" i="1" s="1"/>
  <c r="BK17" i="92"/>
  <c r="BW17" i="92" s="1"/>
  <c r="BC17" i="3" s="1"/>
  <c r="G715" i="1" s="1"/>
  <c r="BK16" i="92"/>
  <c r="BW16" i="92" s="1"/>
  <c r="BC16" i="3" s="1"/>
  <c r="G686" i="1" s="1"/>
  <c r="BK15" i="92"/>
  <c r="BW15" i="92" s="1"/>
  <c r="BC15" i="3" s="1"/>
  <c r="G657" i="1" s="1"/>
  <c r="BK14" i="92"/>
  <c r="BW14" i="92" s="1"/>
  <c r="BC14" i="3" s="1"/>
  <c r="G628" i="1" s="1"/>
  <c r="BK13" i="92"/>
  <c r="BW13" i="92" s="1"/>
  <c r="BC13" i="3" s="1"/>
  <c r="G599" i="1" s="1"/>
  <c r="BK12" i="92"/>
  <c r="BW12" i="92" s="1"/>
  <c r="BC12" i="3" s="1"/>
  <c r="G570" i="1" s="1"/>
  <c r="BK11" i="92"/>
  <c r="BW11" i="92" s="1"/>
  <c r="BC11" i="3" s="1"/>
  <c r="G541" i="1" s="1"/>
  <c r="BK10" i="92"/>
  <c r="BW10" i="92" s="1"/>
  <c r="BC10" i="3" s="1"/>
  <c r="G512" i="1" s="1"/>
  <c r="BK9" i="92"/>
  <c r="BW9" i="92" s="1"/>
  <c r="BC9" i="3" s="1"/>
  <c r="G483" i="1" s="1"/>
  <c r="BK8" i="92"/>
  <c r="BK23" i="92" s="1"/>
  <c r="BC25" i="3" s="1"/>
  <c r="G947" i="1" s="1"/>
  <c r="BM22" i="92"/>
  <c r="BY22" i="92" s="1"/>
  <c r="BE24" i="3" s="1"/>
  <c r="G919" i="1" s="1"/>
  <c r="BM21" i="92"/>
  <c r="BY21" i="92" s="1"/>
  <c r="BE21" i="3" s="1"/>
  <c r="G832" i="1" s="1"/>
  <c r="BM20" i="92"/>
  <c r="BY20" i="92" s="1"/>
  <c r="BE20" i="3" s="1"/>
  <c r="G803" i="1" s="1"/>
  <c r="BM19" i="92"/>
  <c r="BY19" i="92" s="1"/>
  <c r="BE19" i="3" s="1"/>
  <c r="G774" i="1" s="1"/>
  <c r="BM18" i="92"/>
  <c r="BY18" i="92" s="1"/>
  <c r="BE18" i="3" s="1"/>
  <c r="G745" i="1" s="1"/>
  <c r="BM17" i="92"/>
  <c r="BY17" i="92" s="1"/>
  <c r="BE17" i="3" s="1"/>
  <c r="G716" i="1" s="1"/>
  <c r="BM16" i="92"/>
  <c r="BY16" i="92" s="1"/>
  <c r="BE16" i="3" s="1"/>
  <c r="G687" i="1" s="1"/>
  <c r="BM15" i="92"/>
  <c r="BY15" i="92" s="1"/>
  <c r="BE15" i="3" s="1"/>
  <c r="G658" i="1" s="1"/>
  <c r="BM14" i="92"/>
  <c r="BY14" i="92" s="1"/>
  <c r="BE14" i="3" s="1"/>
  <c r="G629" i="1" s="1"/>
  <c r="BM13" i="92"/>
  <c r="BY13" i="92" s="1"/>
  <c r="BE13" i="3" s="1"/>
  <c r="G600" i="1" s="1"/>
  <c r="BM12" i="92"/>
  <c r="BY12" i="92" s="1"/>
  <c r="BE12" i="3" s="1"/>
  <c r="G571" i="1" s="1"/>
  <c r="BM11" i="92"/>
  <c r="BY11" i="92" s="1"/>
  <c r="BE11" i="3" s="1"/>
  <c r="G542" i="1" s="1"/>
  <c r="BM10" i="92"/>
  <c r="BY10" i="92" s="1"/>
  <c r="BE10" i="3" s="1"/>
  <c r="G513" i="1" s="1"/>
  <c r="BM9" i="92"/>
  <c r="BY9" i="92" s="1"/>
  <c r="BE9" i="3" s="1"/>
  <c r="G484" i="1" s="1"/>
  <c r="BM8" i="92"/>
  <c r="BM23" i="92" s="1"/>
  <c r="BE25" i="3" s="1"/>
  <c r="G948" i="1" s="1"/>
  <c r="BO22" i="92"/>
  <c r="CA22" i="92" s="1"/>
  <c r="BG24" i="3" s="1"/>
  <c r="G920" i="1" s="1"/>
  <c r="BO21" i="92"/>
  <c r="CA21" i="92" s="1"/>
  <c r="BG21" i="3" s="1"/>
  <c r="G833" i="1" s="1"/>
  <c r="BO20" i="92"/>
  <c r="CA20" i="92" s="1"/>
  <c r="BG20" i="3" s="1"/>
  <c r="G804" i="1" s="1"/>
  <c r="BO19" i="92"/>
  <c r="CA19" i="92" s="1"/>
  <c r="BG19" i="3" s="1"/>
  <c r="G775" i="1" s="1"/>
  <c r="BO18" i="92"/>
  <c r="CA18" i="92" s="1"/>
  <c r="BG18" i="3" s="1"/>
  <c r="G746" i="1" s="1"/>
  <c r="BO17" i="92"/>
  <c r="CA17" i="92" s="1"/>
  <c r="BG17" i="3" s="1"/>
  <c r="G717" i="1" s="1"/>
  <c r="BO16" i="92"/>
  <c r="CA16" i="92" s="1"/>
  <c r="BG16" i="3" s="1"/>
  <c r="G688" i="1" s="1"/>
  <c r="BO15" i="92"/>
  <c r="CA15" i="92" s="1"/>
  <c r="BG15" i="3" s="1"/>
  <c r="G659" i="1" s="1"/>
  <c r="BO14" i="92"/>
  <c r="CA14" i="92" s="1"/>
  <c r="BG14" i="3" s="1"/>
  <c r="G630" i="1" s="1"/>
  <c r="BO13" i="92"/>
  <c r="CA13" i="92" s="1"/>
  <c r="BG13" i="3" s="1"/>
  <c r="G601" i="1" s="1"/>
  <c r="BO12" i="92"/>
  <c r="CA12" i="92" s="1"/>
  <c r="BG12" i="3" s="1"/>
  <c r="G572" i="1" s="1"/>
  <c r="BO11" i="92"/>
  <c r="CA11" i="92" s="1"/>
  <c r="BG11" i="3" s="1"/>
  <c r="G543" i="1" s="1"/>
  <c r="BO10" i="92"/>
  <c r="CA10" i="92" s="1"/>
  <c r="BG10" i="3" s="1"/>
  <c r="G514" i="1" s="1"/>
  <c r="BO9" i="92"/>
  <c r="CA9" i="92" s="1"/>
  <c r="BG9" i="3" s="1"/>
  <c r="G485" i="1" s="1"/>
  <c r="BO8" i="92"/>
  <c r="BO23" i="92" s="1"/>
  <c r="BG25" i="3" s="1"/>
  <c r="G949" i="1" s="1"/>
  <c r="BQ22" i="92"/>
  <c r="CC22" i="92" s="1"/>
  <c r="BI24" i="3" s="1"/>
  <c r="G921" i="1" s="1"/>
  <c r="BQ21" i="92"/>
  <c r="CC21" i="92" s="1"/>
  <c r="BI21" i="3" s="1"/>
  <c r="G834" i="1" s="1"/>
  <c r="BQ20" i="92"/>
  <c r="CC20" i="92" s="1"/>
  <c r="BI20" i="3" s="1"/>
  <c r="G805" i="1" s="1"/>
  <c r="BQ19" i="92"/>
  <c r="CC19" i="92" s="1"/>
  <c r="BI19" i="3" s="1"/>
  <c r="G776" i="1" s="1"/>
  <c r="BQ18" i="92"/>
  <c r="CC18" i="92" s="1"/>
  <c r="BI18" i="3" s="1"/>
  <c r="G747" i="1" s="1"/>
  <c r="BQ17" i="92"/>
  <c r="CC17" i="92" s="1"/>
  <c r="BI17" i="3" s="1"/>
  <c r="G718" i="1" s="1"/>
  <c r="BQ16" i="92"/>
  <c r="CC16" i="92" s="1"/>
  <c r="BI16" i="3" s="1"/>
  <c r="G689" i="1" s="1"/>
  <c r="BQ15" i="92"/>
  <c r="CC15" i="92" s="1"/>
  <c r="BI15" i="3" s="1"/>
  <c r="G660" i="1" s="1"/>
  <c r="BQ14" i="92"/>
  <c r="CC14" i="92" s="1"/>
  <c r="BI14" i="3" s="1"/>
  <c r="G631" i="1" s="1"/>
  <c r="BQ13" i="92"/>
  <c r="CC13" i="92" s="1"/>
  <c r="BI13" i="3" s="1"/>
  <c r="G602" i="1" s="1"/>
  <c r="BQ12" i="92"/>
  <c r="CC12" i="92" s="1"/>
  <c r="BI12" i="3" s="1"/>
  <c r="G573" i="1" s="1"/>
  <c r="BQ11" i="92"/>
  <c r="CC11" i="92" s="1"/>
  <c r="BI11" i="3" s="1"/>
  <c r="G544" i="1" s="1"/>
  <c r="BQ10" i="92"/>
  <c r="CC10" i="92" s="1"/>
  <c r="BI10" i="3" s="1"/>
  <c r="G515" i="1" s="1"/>
  <c r="BQ9" i="92"/>
  <c r="CC9" i="92" s="1"/>
  <c r="BI9" i="3" s="1"/>
  <c r="G486" i="1" s="1"/>
  <c r="BQ8" i="92"/>
  <c r="BQ23" i="92" s="1"/>
  <c r="BI25" i="3" s="1"/>
  <c r="G950" i="1" s="1"/>
  <c r="BI22" i="91"/>
  <c r="BI21" i="91"/>
  <c r="BI20" i="91"/>
  <c r="BI19" i="91"/>
  <c r="BI18" i="91"/>
  <c r="BI17" i="91"/>
  <c r="BI16" i="91"/>
  <c r="BI15" i="91"/>
  <c r="BI14" i="91"/>
  <c r="BI13" i="91"/>
  <c r="BI12" i="91"/>
  <c r="BI11" i="91"/>
  <c r="BI10" i="91"/>
  <c r="BI9" i="91"/>
  <c r="BI8" i="91"/>
  <c r="BK22" i="91"/>
  <c r="BW22" i="91" s="1"/>
  <c r="BK21" i="91"/>
  <c r="BW21" i="91" s="1"/>
  <c r="BK20" i="91"/>
  <c r="BW20" i="91" s="1"/>
  <c r="BK19" i="91"/>
  <c r="BW19" i="91" s="1"/>
  <c r="BK18" i="91"/>
  <c r="BW18" i="91" s="1"/>
  <c r="BK17" i="91"/>
  <c r="BW17" i="91" s="1"/>
  <c r="BK16" i="91"/>
  <c r="BW16" i="91" s="1"/>
  <c r="BK15" i="91"/>
  <c r="BW15" i="91" s="1"/>
  <c r="BK14" i="91"/>
  <c r="BW14" i="91" s="1"/>
  <c r="BK13" i="91"/>
  <c r="BW13" i="91" s="1"/>
  <c r="BK12" i="91"/>
  <c r="BW12" i="91" s="1"/>
  <c r="BK11" i="91"/>
  <c r="BW11" i="91" s="1"/>
  <c r="BK10" i="91"/>
  <c r="BW10" i="91" s="1"/>
  <c r="BK9" i="91"/>
  <c r="BW9" i="91" s="1"/>
  <c r="BK8" i="91"/>
  <c r="BK23" i="91" s="1"/>
  <c r="BM22" i="91"/>
  <c r="BY22" i="91" s="1"/>
  <c r="BM21" i="91"/>
  <c r="BY21" i="91" s="1"/>
  <c r="BM20" i="91"/>
  <c r="BY20" i="91" s="1"/>
  <c r="BM19" i="91"/>
  <c r="BY19" i="91" s="1"/>
  <c r="BM18" i="91"/>
  <c r="BY18" i="91" s="1"/>
  <c r="BM17" i="91"/>
  <c r="BY17" i="91" s="1"/>
  <c r="BM16" i="91"/>
  <c r="BY16" i="91" s="1"/>
  <c r="BM15" i="91"/>
  <c r="BY15" i="91" s="1"/>
  <c r="BM14" i="91"/>
  <c r="BY14" i="91" s="1"/>
  <c r="BM13" i="91"/>
  <c r="BY13" i="91" s="1"/>
  <c r="BM12" i="91"/>
  <c r="BY12" i="91" s="1"/>
  <c r="BM11" i="91"/>
  <c r="BY11" i="91" s="1"/>
  <c r="BM10" i="91"/>
  <c r="BY10" i="91" s="1"/>
  <c r="BM9" i="91"/>
  <c r="BY9" i="91" s="1"/>
  <c r="BM8" i="91"/>
  <c r="BM23" i="91" s="1"/>
  <c r="BO22" i="91"/>
  <c r="CA22" i="91" s="1"/>
  <c r="BO21" i="91"/>
  <c r="CA21" i="91" s="1"/>
  <c r="BO20" i="91"/>
  <c r="CA20" i="91" s="1"/>
  <c r="BO19" i="91"/>
  <c r="CA19" i="91" s="1"/>
  <c r="BO18" i="91"/>
  <c r="CA18" i="91" s="1"/>
  <c r="BO17" i="91"/>
  <c r="CA17" i="91" s="1"/>
  <c r="BO16" i="91"/>
  <c r="CA16" i="91" s="1"/>
  <c r="BO15" i="91"/>
  <c r="CA15" i="91" s="1"/>
  <c r="BO14" i="91"/>
  <c r="CA14" i="91" s="1"/>
  <c r="BO13" i="91"/>
  <c r="CA13" i="91" s="1"/>
  <c r="BO12" i="91"/>
  <c r="CA12" i="91" s="1"/>
  <c r="BO11" i="91"/>
  <c r="CA11" i="91" s="1"/>
  <c r="BO10" i="91"/>
  <c r="CA10" i="91" s="1"/>
  <c r="BO9" i="91"/>
  <c r="CA9" i="91" s="1"/>
  <c r="BO8" i="91"/>
  <c r="BO23" i="91" s="1"/>
  <c r="BQ22" i="91"/>
  <c r="CC22" i="91" s="1"/>
  <c r="BQ21" i="91"/>
  <c r="CC21" i="91" s="1"/>
  <c r="BQ20" i="91"/>
  <c r="CC20" i="91" s="1"/>
  <c r="BQ19" i="91"/>
  <c r="CC19" i="91" s="1"/>
  <c r="BQ18" i="91"/>
  <c r="CC18" i="91" s="1"/>
  <c r="BQ17" i="91"/>
  <c r="CC17" i="91" s="1"/>
  <c r="BQ16" i="91"/>
  <c r="CC16" i="91" s="1"/>
  <c r="BQ15" i="91"/>
  <c r="CC15" i="91" s="1"/>
  <c r="BQ14" i="91"/>
  <c r="CC14" i="91" s="1"/>
  <c r="BQ13" i="91"/>
  <c r="CC13" i="91" s="1"/>
  <c r="BQ12" i="91"/>
  <c r="CC12" i="91" s="1"/>
  <c r="BQ11" i="91"/>
  <c r="CC11" i="91" s="1"/>
  <c r="BQ10" i="91"/>
  <c r="CC10" i="91" s="1"/>
  <c r="BQ9" i="91"/>
  <c r="CC9" i="91" s="1"/>
  <c r="BQ8" i="91"/>
  <c r="BQ23" i="91" s="1"/>
  <c r="BI22" i="90"/>
  <c r="BI21" i="90"/>
  <c r="BI20" i="90"/>
  <c r="BI19" i="90"/>
  <c r="BI18" i="90"/>
  <c r="BI17" i="90"/>
  <c r="BI16" i="90"/>
  <c r="BI15" i="90"/>
  <c r="BI14" i="90"/>
  <c r="BI13" i="90"/>
  <c r="BI12" i="90"/>
  <c r="BI11" i="90"/>
  <c r="BI10" i="90"/>
  <c r="BI9" i="90"/>
  <c r="BI8" i="90"/>
  <c r="BK22" i="90"/>
  <c r="BW22" i="90" s="1"/>
  <c r="BK21" i="90"/>
  <c r="BW21" i="90" s="1"/>
  <c r="BK20" i="90"/>
  <c r="BW20" i="90" s="1"/>
  <c r="BK19" i="90"/>
  <c r="BW19" i="90" s="1"/>
  <c r="BK18" i="90"/>
  <c r="BW18" i="90" s="1"/>
  <c r="BK17" i="90"/>
  <c r="BW17" i="90" s="1"/>
  <c r="BK16" i="90"/>
  <c r="BW16" i="90" s="1"/>
  <c r="BK15" i="90"/>
  <c r="BW15" i="90" s="1"/>
  <c r="BK14" i="90"/>
  <c r="BW14" i="90" s="1"/>
  <c r="BK13" i="90"/>
  <c r="BW13" i="90" s="1"/>
  <c r="BK12" i="90"/>
  <c r="BW12" i="90" s="1"/>
  <c r="BK11" i="90"/>
  <c r="BW11" i="90" s="1"/>
  <c r="BK10" i="90"/>
  <c r="BW10" i="90" s="1"/>
  <c r="BK9" i="90"/>
  <c r="BW9" i="90" s="1"/>
  <c r="BK8" i="90"/>
  <c r="BK23" i="90" s="1"/>
  <c r="BM22" i="90"/>
  <c r="BY22" i="90" s="1"/>
  <c r="BM21" i="90"/>
  <c r="BY21" i="90" s="1"/>
  <c r="BM20" i="90"/>
  <c r="BY20" i="90" s="1"/>
  <c r="BM19" i="90"/>
  <c r="BY19" i="90" s="1"/>
  <c r="BM18" i="90"/>
  <c r="BY18" i="90" s="1"/>
  <c r="BM17" i="90"/>
  <c r="BY17" i="90" s="1"/>
  <c r="BM16" i="90"/>
  <c r="BY16" i="90" s="1"/>
  <c r="BM15" i="90"/>
  <c r="BY15" i="90" s="1"/>
  <c r="BM14" i="90"/>
  <c r="BY14" i="90" s="1"/>
  <c r="BM13" i="90"/>
  <c r="BY13" i="90" s="1"/>
  <c r="BM12" i="90"/>
  <c r="BY12" i="90" s="1"/>
  <c r="BM11" i="90"/>
  <c r="BY11" i="90" s="1"/>
  <c r="BM10" i="90"/>
  <c r="BY10" i="90" s="1"/>
  <c r="BM9" i="90"/>
  <c r="BY9" i="90" s="1"/>
  <c r="BM8" i="90"/>
  <c r="BM23" i="90" s="1"/>
  <c r="BO22" i="90"/>
  <c r="CA22" i="90" s="1"/>
  <c r="BO21" i="90"/>
  <c r="CA21" i="90" s="1"/>
  <c r="BO20" i="90"/>
  <c r="CA20" i="90" s="1"/>
  <c r="BO19" i="90"/>
  <c r="CA19" i="90" s="1"/>
  <c r="BO18" i="90"/>
  <c r="CA18" i="90" s="1"/>
  <c r="BO17" i="90"/>
  <c r="CA17" i="90" s="1"/>
  <c r="BO16" i="90"/>
  <c r="CA16" i="90" s="1"/>
  <c r="BO15" i="90"/>
  <c r="CA15" i="90" s="1"/>
  <c r="BO14" i="90"/>
  <c r="CA14" i="90" s="1"/>
  <c r="BO13" i="90"/>
  <c r="CA13" i="90" s="1"/>
  <c r="BO12" i="90"/>
  <c r="CA12" i="90" s="1"/>
  <c r="BO11" i="90"/>
  <c r="CA11" i="90" s="1"/>
  <c r="BO10" i="90"/>
  <c r="CA10" i="90" s="1"/>
  <c r="BO9" i="90"/>
  <c r="CA9" i="90" s="1"/>
  <c r="BO8" i="90"/>
  <c r="BO23" i="90" s="1"/>
  <c r="BQ22" i="90"/>
  <c r="CC22" i="90" s="1"/>
  <c r="BQ21" i="90"/>
  <c r="CC21" i="90" s="1"/>
  <c r="BQ20" i="90"/>
  <c r="CC20" i="90" s="1"/>
  <c r="BQ19" i="90"/>
  <c r="CC19" i="90" s="1"/>
  <c r="BQ18" i="90"/>
  <c r="CC18" i="90" s="1"/>
  <c r="BQ17" i="90"/>
  <c r="CC17" i="90" s="1"/>
  <c r="BQ16" i="90"/>
  <c r="CC16" i="90" s="1"/>
  <c r="BQ15" i="90"/>
  <c r="CC15" i="90" s="1"/>
  <c r="BQ14" i="90"/>
  <c r="CC14" i="90" s="1"/>
  <c r="BQ13" i="90"/>
  <c r="CC13" i="90" s="1"/>
  <c r="BQ12" i="90"/>
  <c r="CC12" i="90" s="1"/>
  <c r="BQ11" i="90"/>
  <c r="CC11" i="90" s="1"/>
  <c r="BQ10" i="90"/>
  <c r="CC10" i="90" s="1"/>
  <c r="BQ9" i="90"/>
  <c r="CC9" i="90" s="1"/>
  <c r="BQ8" i="90"/>
  <c r="BQ23" i="90" s="1"/>
  <c r="BI22" i="89"/>
  <c r="BI21" i="89"/>
  <c r="BI20" i="89"/>
  <c r="BI19" i="89"/>
  <c r="BI18" i="89"/>
  <c r="BI17" i="89"/>
  <c r="BI16" i="89"/>
  <c r="BI15" i="89"/>
  <c r="BI14" i="89"/>
  <c r="BI13" i="89"/>
  <c r="BI12" i="89"/>
  <c r="BI11" i="89"/>
  <c r="BI10" i="89"/>
  <c r="BI9" i="89"/>
  <c r="BI8" i="89"/>
  <c r="BK22" i="89"/>
  <c r="BW22" i="89" s="1"/>
  <c r="BK21" i="89"/>
  <c r="BW21" i="89" s="1"/>
  <c r="BK20" i="89"/>
  <c r="BW20" i="89" s="1"/>
  <c r="BK19" i="89"/>
  <c r="BW19" i="89" s="1"/>
  <c r="BK18" i="89"/>
  <c r="BW18" i="89" s="1"/>
  <c r="BK17" i="89"/>
  <c r="BW17" i="89" s="1"/>
  <c r="BK16" i="89"/>
  <c r="BW16" i="89" s="1"/>
  <c r="BK15" i="89"/>
  <c r="BW15" i="89" s="1"/>
  <c r="BK14" i="89"/>
  <c r="BW14" i="89" s="1"/>
  <c r="BK13" i="89"/>
  <c r="BW13" i="89" s="1"/>
  <c r="BK12" i="89"/>
  <c r="BW12" i="89" s="1"/>
  <c r="BK11" i="89"/>
  <c r="BW11" i="89" s="1"/>
  <c r="BK10" i="89"/>
  <c r="BW10" i="89" s="1"/>
  <c r="BK9" i="89"/>
  <c r="BW9" i="89" s="1"/>
  <c r="BK8" i="89"/>
  <c r="BK23" i="89" s="1"/>
  <c r="BM22" i="89"/>
  <c r="BY22" i="89" s="1"/>
  <c r="BM21" i="89"/>
  <c r="BY21" i="89" s="1"/>
  <c r="BM20" i="89"/>
  <c r="BY20" i="89" s="1"/>
  <c r="BM19" i="89"/>
  <c r="BY19" i="89" s="1"/>
  <c r="BM18" i="89"/>
  <c r="BY18" i="89" s="1"/>
  <c r="BM17" i="89"/>
  <c r="BY17" i="89" s="1"/>
  <c r="BM16" i="89"/>
  <c r="BY16" i="89" s="1"/>
  <c r="BM15" i="89"/>
  <c r="BY15" i="89" s="1"/>
  <c r="BM14" i="89"/>
  <c r="BY14" i="89" s="1"/>
  <c r="BM13" i="89"/>
  <c r="BY13" i="89" s="1"/>
  <c r="BM12" i="89"/>
  <c r="BY12" i="89" s="1"/>
  <c r="BM11" i="89"/>
  <c r="BY11" i="89" s="1"/>
  <c r="BM10" i="89"/>
  <c r="BY10" i="89" s="1"/>
  <c r="BM9" i="89"/>
  <c r="BY9" i="89" s="1"/>
  <c r="BM8" i="89"/>
  <c r="BM23" i="89" s="1"/>
  <c r="BO22" i="89"/>
  <c r="CA22" i="89" s="1"/>
  <c r="BO21" i="89"/>
  <c r="CA21" i="89" s="1"/>
  <c r="BO20" i="89"/>
  <c r="CA20" i="89" s="1"/>
  <c r="BO19" i="89"/>
  <c r="CA19" i="89" s="1"/>
  <c r="BO18" i="89"/>
  <c r="CA18" i="89" s="1"/>
  <c r="BO17" i="89"/>
  <c r="CA17" i="89" s="1"/>
  <c r="BO16" i="89"/>
  <c r="CA16" i="89" s="1"/>
  <c r="BO15" i="89"/>
  <c r="CA15" i="89" s="1"/>
  <c r="BO14" i="89"/>
  <c r="CA14" i="89" s="1"/>
  <c r="BO13" i="89"/>
  <c r="CA13" i="89" s="1"/>
  <c r="BO12" i="89"/>
  <c r="CA12" i="89" s="1"/>
  <c r="BO11" i="89"/>
  <c r="CA11" i="89" s="1"/>
  <c r="BO10" i="89"/>
  <c r="CA10" i="89" s="1"/>
  <c r="BO9" i="89"/>
  <c r="CA9" i="89" s="1"/>
  <c r="BO8" i="89"/>
  <c r="BO23" i="89" s="1"/>
  <c r="BQ22" i="89"/>
  <c r="CC22" i="89" s="1"/>
  <c r="BQ21" i="89"/>
  <c r="CC21" i="89" s="1"/>
  <c r="BQ20" i="89"/>
  <c r="CC20" i="89" s="1"/>
  <c r="BQ19" i="89"/>
  <c r="CC19" i="89" s="1"/>
  <c r="BQ18" i="89"/>
  <c r="CC18" i="89" s="1"/>
  <c r="BQ17" i="89"/>
  <c r="CC17" i="89" s="1"/>
  <c r="BQ16" i="89"/>
  <c r="CC16" i="89" s="1"/>
  <c r="BQ15" i="89"/>
  <c r="CC15" i="89" s="1"/>
  <c r="BQ14" i="89"/>
  <c r="CC14" i="89" s="1"/>
  <c r="BQ13" i="89"/>
  <c r="CC13" i="89" s="1"/>
  <c r="BQ12" i="89"/>
  <c r="CC12" i="89" s="1"/>
  <c r="BQ11" i="89"/>
  <c r="CC11" i="89" s="1"/>
  <c r="BQ10" i="89"/>
  <c r="CC10" i="89" s="1"/>
  <c r="BQ9" i="89"/>
  <c r="CC9" i="89" s="1"/>
  <c r="BQ8" i="89"/>
  <c r="BQ23" i="89" s="1"/>
  <c r="BI22" i="88"/>
  <c r="BI21" i="88"/>
  <c r="BI20" i="88"/>
  <c r="BI19" i="88"/>
  <c r="BI18" i="88"/>
  <c r="BI17" i="88"/>
  <c r="BI16" i="88"/>
  <c r="BI15" i="88"/>
  <c r="BI14" i="88"/>
  <c r="BI13" i="88"/>
  <c r="BI12" i="88"/>
  <c r="BI11" i="88"/>
  <c r="BI10" i="88"/>
  <c r="BI9" i="88"/>
  <c r="BI8" i="88"/>
  <c r="BK22" i="88"/>
  <c r="BW22" i="88" s="1"/>
  <c r="BK21" i="88"/>
  <c r="BW21" i="88" s="1"/>
  <c r="BK20" i="88"/>
  <c r="BW20" i="88" s="1"/>
  <c r="BK19" i="88"/>
  <c r="BW19" i="88" s="1"/>
  <c r="BK18" i="88"/>
  <c r="BW18" i="88" s="1"/>
  <c r="BK17" i="88"/>
  <c r="BW17" i="88" s="1"/>
  <c r="BK16" i="88"/>
  <c r="BW16" i="88" s="1"/>
  <c r="BK15" i="88"/>
  <c r="BW15" i="88" s="1"/>
  <c r="BK14" i="88"/>
  <c r="BW14" i="88" s="1"/>
  <c r="BK13" i="88"/>
  <c r="BW13" i="88" s="1"/>
  <c r="BK12" i="88"/>
  <c r="BW12" i="88" s="1"/>
  <c r="BK11" i="88"/>
  <c r="BW11" i="88" s="1"/>
  <c r="BK10" i="88"/>
  <c r="BW10" i="88" s="1"/>
  <c r="BK9" i="88"/>
  <c r="BW9" i="88" s="1"/>
  <c r="BK8" i="88"/>
  <c r="BK23" i="88" s="1"/>
  <c r="BM22" i="88"/>
  <c r="BY22" i="88" s="1"/>
  <c r="BM21" i="88"/>
  <c r="BY21" i="88" s="1"/>
  <c r="BM20" i="88"/>
  <c r="BY20" i="88" s="1"/>
  <c r="BM19" i="88"/>
  <c r="BY19" i="88" s="1"/>
  <c r="BM18" i="88"/>
  <c r="BY18" i="88" s="1"/>
  <c r="BM17" i="88"/>
  <c r="BY17" i="88" s="1"/>
  <c r="BM16" i="88"/>
  <c r="BY16" i="88" s="1"/>
  <c r="BM15" i="88"/>
  <c r="BY15" i="88" s="1"/>
  <c r="BM14" i="88"/>
  <c r="BY14" i="88" s="1"/>
  <c r="BM13" i="88"/>
  <c r="BY13" i="88" s="1"/>
  <c r="BM12" i="88"/>
  <c r="BY12" i="88" s="1"/>
  <c r="BM11" i="88"/>
  <c r="BY11" i="88" s="1"/>
  <c r="BM10" i="88"/>
  <c r="BY10" i="88" s="1"/>
  <c r="BM9" i="88"/>
  <c r="BY9" i="88" s="1"/>
  <c r="BM8" i="88"/>
  <c r="BM23" i="88" s="1"/>
  <c r="BO22" i="88"/>
  <c r="CA22" i="88" s="1"/>
  <c r="BO21" i="88"/>
  <c r="CA21" i="88" s="1"/>
  <c r="BO20" i="88"/>
  <c r="CA20" i="88" s="1"/>
  <c r="BO19" i="88"/>
  <c r="CA19" i="88" s="1"/>
  <c r="BO18" i="88"/>
  <c r="CA18" i="88" s="1"/>
  <c r="BO17" i="88"/>
  <c r="CA17" i="88" s="1"/>
  <c r="BO16" i="88"/>
  <c r="CA16" i="88" s="1"/>
  <c r="BO15" i="88"/>
  <c r="CA15" i="88" s="1"/>
  <c r="BO14" i="88"/>
  <c r="CA14" i="88" s="1"/>
  <c r="BO13" i="88"/>
  <c r="CA13" i="88" s="1"/>
  <c r="BO12" i="88"/>
  <c r="CA12" i="88" s="1"/>
  <c r="BO11" i="88"/>
  <c r="CA11" i="88" s="1"/>
  <c r="BO10" i="88"/>
  <c r="CA10" i="88" s="1"/>
  <c r="BO9" i="88"/>
  <c r="CA9" i="88" s="1"/>
  <c r="BO8" i="88"/>
  <c r="BO23" i="88" s="1"/>
  <c r="BQ22" i="88"/>
  <c r="CC22" i="88" s="1"/>
  <c r="BQ21" i="88"/>
  <c r="CC21" i="88" s="1"/>
  <c r="BQ20" i="88"/>
  <c r="CC20" i="88" s="1"/>
  <c r="BQ19" i="88"/>
  <c r="CC19" i="88" s="1"/>
  <c r="BQ18" i="88"/>
  <c r="CC18" i="88" s="1"/>
  <c r="BQ17" i="88"/>
  <c r="CC17" i="88" s="1"/>
  <c r="BQ16" i="88"/>
  <c r="CC16" i="88" s="1"/>
  <c r="BQ15" i="88"/>
  <c r="CC15" i="88" s="1"/>
  <c r="BQ14" i="88"/>
  <c r="CC14" i="88" s="1"/>
  <c r="BQ13" i="88"/>
  <c r="CC13" i="88" s="1"/>
  <c r="BQ12" i="88"/>
  <c r="CC12" i="88" s="1"/>
  <c r="BQ11" i="88"/>
  <c r="CC11" i="88" s="1"/>
  <c r="BQ10" i="88"/>
  <c r="CC10" i="88" s="1"/>
  <c r="BQ9" i="88"/>
  <c r="CC9" i="88" s="1"/>
  <c r="BQ8" i="88"/>
  <c r="BQ23" i="88" s="1"/>
  <c r="AK8" i="31"/>
  <c r="AI8" i="31"/>
  <c r="AK8" i="35"/>
  <c r="AI8" i="35"/>
  <c r="I8" i="7"/>
  <c r="AI48" i="46"/>
  <c r="AO80" i="52"/>
  <c r="AM80" i="52"/>
  <c r="AS80" i="52" s="1"/>
  <c r="AO81" i="52"/>
  <c r="AM81" i="52"/>
  <c r="AS81" i="52" s="1"/>
  <c r="AO82" i="52"/>
  <c r="AM82" i="52"/>
  <c r="AS82" i="52" s="1"/>
  <c r="AO83" i="52"/>
  <c r="AM83" i="52"/>
  <c r="AS83" i="52" s="1"/>
  <c r="AO84" i="52"/>
  <c r="AM84" i="52"/>
  <c r="AS84" i="52" s="1"/>
  <c r="AO85" i="52"/>
  <c r="AM85" i="52"/>
  <c r="AS85" i="52" s="1"/>
  <c r="U80" i="52"/>
  <c r="Q80" i="52"/>
  <c r="Y80" i="52" s="1"/>
  <c r="U81" i="52"/>
  <c r="Q81" i="52"/>
  <c r="Y81" i="52" s="1"/>
  <c r="U82" i="52"/>
  <c r="Q82" i="52"/>
  <c r="Y82" i="52" s="1"/>
  <c r="U83" i="52"/>
  <c r="Q83" i="52"/>
  <c r="Y83" i="52" s="1"/>
  <c r="U84" i="52"/>
  <c r="Q84" i="52"/>
  <c r="Y84" i="52" s="1"/>
  <c r="U85" i="52"/>
  <c r="Q85" i="52"/>
  <c r="Y85" i="52" s="1"/>
  <c r="BK85" i="52"/>
  <c r="BK84" i="52"/>
  <c r="BK83" i="52"/>
  <c r="BK82" i="52"/>
  <c r="BK81" i="52"/>
  <c r="BK80" i="52"/>
  <c r="BK98" i="52" s="1"/>
  <c r="E18" i="8" s="1"/>
  <c r="W46" i="56"/>
  <c r="Y46" i="56"/>
  <c r="W85" i="52" l="1"/>
  <c r="W84" i="52"/>
  <c r="W83" i="52"/>
  <c r="W82" i="52"/>
  <c r="W81" i="52"/>
  <c r="W80" i="52"/>
  <c r="AQ85" i="52"/>
  <c r="AQ84" i="52"/>
  <c r="AQ83" i="52"/>
  <c r="AQ82" i="52"/>
  <c r="AQ81" i="52"/>
  <c r="AQ80" i="52"/>
  <c r="BI23" i="88"/>
  <c r="BS8" i="88"/>
  <c r="BS9" i="88"/>
  <c r="BU9" i="88"/>
  <c r="BS10" i="88"/>
  <c r="BU10" i="88"/>
  <c r="BS11" i="88"/>
  <c r="BU11" i="88"/>
  <c r="BS12" i="88"/>
  <c r="BU12" i="88"/>
  <c r="BS13" i="88"/>
  <c r="BU13" i="88"/>
  <c r="BS14" i="88"/>
  <c r="BU14" i="88"/>
  <c r="BS15" i="88"/>
  <c r="BU15" i="88"/>
  <c r="BS16" i="88"/>
  <c r="BU16" i="88"/>
  <c r="BS17" i="88"/>
  <c r="BU17" i="88"/>
  <c r="BS18" i="88"/>
  <c r="BU18" i="88"/>
  <c r="BS19" i="88"/>
  <c r="BU19" i="88"/>
  <c r="BS20" i="88"/>
  <c r="BU20" i="88"/>
  <c r="BS21" i="88"/>
  <c r="BU21" i="88"/>
  <c r="BS22" i="88"/>
  <c r="BU22" i="88"/>
  <c r="BI23" i="89"/>
  <c r="BS8" i="89"/>
  <c r="BS9" i="89"/>
  <c r="BU9" i="89"/>
  <c r="BS10" i="89"/>
  <c r="BU10" i="89"/>
  <c r="BS11" i="89"/>
  <c r="BU11" i="89"/>
  <c r="BS12" i="89"/>
  <c r="BU12" i="89"/>
  <c r="BS13" i="89"/>
  <c r="BU13" i="89"/>
  <c r="BS14" i="89"/>
  <c r="BU14" i="89"/>
  <c r="BS15" i="89"/>
  <c r="BU15" i="89"/>
  <c r="BS16" i="89"/>
  <c r="BU16" i="89"/>
  <c r="BS17" i="89"/>
  <c r="BU17" i="89"/>
  <c r="BS18" i="89"/>
  <c r="BU18" i="89"/>
  <c r="BS19" i="89"/>
  <c r="BU19" i="89"/>
  <c r="BS20" i="89"/>
  <c r="BU20" i="89"/>
  <c r="BS21" i="89"/>
  <c r="BU21" i="89"/>
  <c r="BS22" i="89"/>
  <c r="BU22" i="89"/>
  <c r="BI23" i="90"/>
  <c r="BS8" i="90"/>
  <c r="BS9" i="90"/>
  <c r="BU9" i="90"/>
  <c r="BS10" i="90"/>
  <c r="BU10" i="90"/>
  <c r="BS11" i="90"/>
  <c r="BU11" i="90"/>
  <c r="BS12" i="90"/>
  <c r="BU12" i="90"/>
  <c r="BS13" i="90"/>
  <c r="BU13" i="90"/>
  <c r="BS14" i="90"/>
  <c r="BU14" i="90"/>
  <c r="BS15" i="90"/>
  <c r="BU15" i="90"/>
  <c r="BS16" i="90"/>
  <c r="BU16" i="90"/>
  <c r="BS17" i="90"/>
  <c r="BU17" i="90"/>
  <c r="BS18" i="90"/>
  <c r="BU18" i="90"/>
  <c r="BS19" i="90"/>
  <c r="BU19" i="90"/>
  <c r="BS20" i="90"/>
  <c r="BU20" i="90"/>
  <c r="BS21" i="90"/>
  <c r="BU21" i="90"/>
  <c r="BS22" i="90"/>
  <c r="BU22" i="90"/>
  <c r="BI23" i="91"/>
  <c r="BS8" i="91"/>
  <c r="BS9" i="91"/>
  <c r="BU9" i="91"/>
  <c r="BS10" i="91"/>
  <c r="BU10" i="91"/>
  <c r="BS11" i="91"/>
  <c r="BU11" i="91"/>
  <c r="BS12" i="91"/>
  <c r="BU12" i="91"/>
  <c r="BS13" i="91"/>
  <c r="BU13" i="91"/>
  <c r="BS14" i="91"/>
  <c r="BU14" i="91"/>
  <c r="BS15" i="91"/>
  <c r="BU15" i="91"/>
  <c r="BS16" i="91"/>
  <c r="BU16" i="91"/>
  <c r="BS17" i="91"/>
  <c r="BU17" i="91"/>
  <c r="BS18" i="91"/>
  <c r="BU18" i="91"/>
  <c r="BS19" i="91"/>
  <c r="BU19" i="91"/>
  <c r="BS20" i="91"/>
  <c r="BU20" i="91"/>
  <c r="BS21" i="91"/>
  <c r="BU21" i="91"/>
  <c r="BS22" i="91"/>
  <c r="BU22" i="91"/>
  <c r="BI23" i="92"/>
  <c r="BA25" i="3" s="1"/>
  <c r="G946" i="1" s="1"/>
  <c r="BS8" i="92"/>
  <c r="BS9" i="92"/>
  <c r="BU9" i="92"/>
  <c r="BA9" i="3" s="1"/>
  <c r="G482" i="1" s="1"/>
  <c r="BS10" i="92"/>
  <c r="BU10" i="92"/>
  <c r="BA10" i="3" s="1"/>
  <c r="G511" i="1" s="1"/>
  <c r="BS11" i="92"/>
  <c r="BU11" i="92"/>
  <c r="BA11" i="3" s="1"/>
  <c r="G540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BS15" i="92"/>
  <c r="BU15" i="92"/>
  <c r="BA15" i="3" s="1"/>
  <c r="G656" i="1" s="1"/>
  <c r="BS16" i="92"/>
  <c r="BU16" i="92"/>
  <c r="BA16" i="3" s="1"/>
  <c r="G685" i="1" s="1"/>
  <c r="BS17" i="92"/>
  <c r="BU17" i="92"/>
  <c r="BA17" i="3" s="1"/>
  <c r="G714" i="1" s="1"/>
  <c r="BS18" i="92"/>
  <c r="BU18" i="92"/>
  <c r="BA18" i="3" s="1"/>
  <c r="G743" i="1" s="1"/>
  <c r="BS19" i="92"/>
  <c r="BU19" i="92"/>
  <c r="BA19" i="3" s="1"/>
  <c r="G772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Q52" i="50"/>
  <c r="CA86" i="52"/>
  <c r="BQ86" i="52"/>
  <c r="BW86" i="52" s="1"/>
  <c r="BG86" i="52"/>
  <c r="BM86" i="52" s="1"/>
  <c r="AW86" i="52"/>
  <c r="BC86" i="52" s="1"/>
  <c r="AM86" i="52"/>
  <c r="AC86" i="52"/>
  <c r="AI86" i="52" s="1"/>
  <c r="Q86" i="52"/>
  <c r="Q61" i="50"/>
  <c r="CA95" i="52"/>
  <c r="BQ95" i="52"/>
  <c r="BW95" i="52" s="1"/>
  <c r="BG95" i="52"/>
  <c r="BM95" i="52" s="1"/>
  <c r="AW95" i="52"/>
  <c r="BC95" i="52" s="1"/>
  <c r="AM95" i="52"/>
  <c r="AC95" i="52"/>
  <c r="AI95" i="52" s="1"/>
  <c r="Q95" i="52"/>
  <c r="Q62" i="50"/>
  <c r="CA96" i="52"/>
  <c r="BQ96" i="52"/>
  <c r="BW96" i="52" s="1"/>
  <c r="BG96" i="52"/>
  <c r="BM96" i="52" s="1"/>
  <c r="AW96" i="52"/>
  <c r="BC96" i="52" s="1"/>
  <c r="AM96" i="52"/>
  <c r="AC96" i="52"/>
  <c r="AI96" i="52" s="1"/>
  <c r="Q96" i="52"/>
  <c r="Q63" i="50"/>
  <c r="CA97" i="52"/>
  <c r="BQ97" i="52"/>
  <c r="BW97" i="52" s="1"/>
  <c r="BG97" i="52"/>
  <c r="BM97" i="52" s="1"/>
  <c r="AW97" i="52"/>
  <c r="BC97" i="52" s="1"/>
  <c r="AM97" i="52"/>
  <c r="AC97" i="52"/>
  <c r="AI97" i="52" s="1"/>
  <c r="Q97" i="52"/>
  <c r="I26" i="56"/>
  <c r="K35" i="74"/>
  <c r="I26" i="54" s="1"/>
  <c r="E45" i="10"/>
  <c r="E47" i="10" s="1"/>
  <c r="I17" i="25"/>
  <c r="K9" i="73"/>
  <c r="I17" i="23" s="1"/>
  <c r="I48" i="56"/>
  <c r="M48" i="56" s="1"/>
  <c r="K45" i="74"/>
  <c r="I48" i="54" s="1"/>
  <c r="M48" i="54" s="1"/>
  <c r="I47" i="25"/>
  <c r="M47" i="25" s="1"/>
  <c r="S47" i="25" s="1"/>
  <c r="K19" i="73"/>
  <c r="I47" i="23" s="1"/>
  <c r="M47" i="23" s="1"/>
  <c r="S47" i="23" s="1"/>
  <c r="I49" i="56"/>
  <c r="M49" i="56" s="1"/>
  <c r="K46" i="74"/>
  <c r="I49" i="54" s="1"/>
  <c r="M49" i="54" s="1"/>
  <c r="I50" i="25"/>
  <c r="M50" i="25" s="1"/>
  <c r="S50" i="25" s="1"/>
  <c r="K20" i="73"/>
  <c r="I50" i="23" s="1"/>
  <c r="M50" i="23" s="1"/>
  <c r="S50" i="23" s="1"/>
  <c r="I50" i="56"/>
  <c r="M50" i="56" s="1"/>
  <c r="K47" i="74"/>
  <c r="I50" i="54" s="1"/>
  <c r="M50" i="54" s="1"/>
  <c r="I53" i="25"/>
  <c r="M53" i="25" s="1"/>
  <c r="S53" i="25" s="1"/>
  <c r="K21" i="73"/>
  <c r="I53" i="23" s="1"/>
  <c r="M53" i="23" s="1"/>
  <c r="S53" i="23" s="1"/>
  <c r="BA10" i="30"/>
  <c r="AU10" i="30"/>
  <c r="AK10" i="30"/>
  <c r="AE10" i="30"/>
  <c r="Q10" i="30"/>
  <c r="M35" i="30"/>
  <c r="Q10" i="31"/>
  <c r="M35" i="31"/>
  <c r="BA14" i="52"/>
  <c r="BC14" i="52"/>
  <c r="Q10" i="32"/>
  <c r="M35" i="32"/>
  <c r="Q10" i="33"/>
  <c r="M35" i="33"/>
  <c r="Q10" i="34"/>
  <c r="M35" i="34"/>
  <c r="Q10" i="35"/>
  <c r="M35" i="35"/>
  <c r="Q10" i="36"/>
  <c r="M35" i="36"/>
  <c r="Q10" i="37"/>
  <c r="M35" i="37"/>
  <c r="Q10" i="38"/>
  <c r="M35" i="38"/>
  <c r="Q10" i="39"/>
  <c r="M35" i="39"/>
  <c r="Q10" i="40"/>
  <c r="M35" i="40"/>
  <c r="Q10" i="41"/>
  <c r="M35" i="41"/>
  <c r="Q10" i="42"/>
  <c r="M35" i="42"/>
  <c r="Q10" i="43"/>
  <c r="M35" i="43"/>
  <c r="Q10" i="44"/>
  <c r="M35" i="44"/>
  <c r="Q10" i="45"/>
  <c r="M35" i="45"/>
  <c r="BA10" i="46"/>
  <c r="AU10" i="46"/>
  <c r="AK10" i="46"/>
  <c r="AE10" i="46"/>
  <c r="Q10" i="46"/>
  <c r="M35" i="46"/>
  <c r="W20" i="30"/>
  <c r="S20" i="30"/>
  <c r="W20" i="31"/>
  <c r="S20" i="31"/>
  <c r="BA38" i="52"/>
  <c r="BC38" i="52"/>
  <c r="W20" i="32"/>
  <c r="S20" i="32"/>
  <c r="W20" i="33"/>
  <c r="S20" i="33"/>
  <c r="W20" i="34"/>
  <c r="S20" i="34"/>
  <c r="W20" i="35"/>
  <c r="S20" i="35"/>
  <c r="W20" i="36"/>
  <c r="S20" i="36"/>
  <c r="W20" i="37"/>
  <c r="S20" i="37"/>
  <c r="W20" i="38"/>
  <c r="S20" i="38"/>
  <c r="W20" i="39"/>
  <c r="S20" i="39"/>
  <c r="W20" i="40"/>
  <c r="S20" i="40"/>
  <c r="W20" i="41"/>
  <c r="S20" i="41"/>
  <c r="W20" i="42"/>
  <c r="S20" i="42"/>
  <c r="W20" i="43"/>
  <c r="S20" i="43"/>
  <c r="W20" i="44"/>
  <c r="S20" i="44"/>
  <c r="W20" i="45"/>
  <c r="S20" i="45"/>
  <c r="W20" i="46"/>
  <c r="Y20" i="46" s="1"/>
  <c r="S20" i="46"/>
  <c r="W21" i="30"/>
  <c r="S21" i="30"/>
  <c r="W21" i="31"/>
  <c r="S21" i="31"/>
  <c r="BA39" i="52"/>
  <c r="BC39" i="52"/>
  <c r="W21" i="32"/>
  <c r="S21" i="32"/>
  <c r="W21" i="33"/>
  <c r="S21" i="33"/>
  <c r="W21" i="34"/>
  <c r="S21" i="34"/>
  <c r="W21" i="35"/>
  <c r="S21" i="35"/>
  <c r="W21" i="36"/>
  <c r="S21" i="36"/>
  <c r="W21" i="37"/>
  <c r="S21" i="37"/>
  <c r="W21" i="38"/>
  <c r="S21" i="38"/>
  <c r="W21" i="39"/>
  <c r="S21" i="39"/>
  <c r="W21" i="40"/>
  <c r="S21" i="40"/>
  <c r="W21" i="41"/>
  <c r="S21" i="41"/>
  <c r="W21" i="42"/>
  <c r="S21" i="42"/>
  <c r="W21" i="43"/>
  <c r="S21" i="43"/>
  <c r="W21" i="44"/>
  <c r="S21" i="44"/>
  <c r="W21" i="45"/>
  <c r="S21" i="45"/>
  <c r="W21" i="46"/>
  <c r="Y21" i="46" s="1"/>
  <c r="S21" i="46"/>
  <c r="W22" i="30"/>
  <c r="S22" i="30"/>
  <c r="W22" i="31"/>
  <c r="S22" i="31"/>
  <c r="BA40" i="52"/>
  <c r="BC40" i="52"/>
  <c r="W22" i="32"/>
  <c r="S22" i="32"/>
  <c r="W22" i="33"/>
  <c r="S22" i="33"/>
  <c r="W22" i="34"/>
  <c r="S22" i="34"/>
  <c r="W22" i="35"/>
  <c r="S22" i="35"/>
  <c r="W22" i="36"/>
  <c r="S22" i="36"/>
  <c r="W22" i="37"/>
  <c r="S22" i="37"/>
  <c r="W22" i="38"/>
  <c r="S22" i="38"/>
  <c r="W22" i="39"/>
  <c r="S22" i="39"/>
  <c r="W22" i="40"/>
  <c r="S22" i="40"/>
  <c r="W22" i="41"/>
  <c r="S22" i="41"/>
  <c r="W22" i="42"/>
  <c r="S22" i="42"/>
  <c r="W22" i="43"/>
  <c r="S22" i="43"/>
  <c r="W22" i="44"/>
  <c r="S22" i="44"/>
  <c r="W22" i="45"/>
  <c r="S22" i="45"/>
  <c r="W22" i="46"/>
  <c r="Y22" i="46" s="1"/>
  <c r="S22" i="46"/>
  <c r="M11" i="50"/>
  <c r="I64" i="50"/>
  <c r="M13" i="52"/>
  <c r="I98" i="52"/>
  <c r="Q23" i="50"/>
  <c r="CA35" i="52"/>
  <c r="BQ35" i="52"/>
  <c r="BW35" i="52" s="1"/>
  <c r="BG35" i="52"/>
  <c r="BM35" i="52" s="1"/>
  <c r="AW35" i="52"/>
  <c r="BC35" i="52" s="1"/>
  <c r="AM35" i="52"/>
  <c r="AC35" i="52"/>
  <c r="AI35" i="52" s="1"/>
  <c r="Q35" i="52"/>
  <c r="Q24" i="50"/>
  <c r="CA36" i="52"/>
  <c r="BQ36" i="52"/>
  <c r="BW36" i="52" s="1"/>
  <c r="BG36" i="52"/>
  <c r="BM36" i="52" s="1"/>
  <c r="AW36" i="52"/>
  <c r="BC36" i="52" s="1"/>
  <c r="AM36" i="52"/>
  <c r="AC36" i="52"/>
  <c r="AI36" i="52" s="1"/>
  <c r="Q36" i="52"/>
  <c r="Q25" i="50"/>
  <c r="CA37" i="52"/>
  <c r="BQ37" i="52"/>
  <c r="BW37" i="52" s="1"/>
  <c r="BG37" i="52"/>
  <c r="BM37" i="52" s="1"/>
  <c r="AW37" i="52"/>
  <c r="BC37" i="52" s="1"/>
  <c r="AM37" i="52"/>
  <c r="AC37" i="52"/>
  <c r="AI37" i="52" s="1"/>
  <c r="Q37" i="52"/>
  <c r="W25" i="54"/>
  <c r="Y25" i="54"/>
  <c r="W25" i="56"/>
  <c r="Y25" i="56"/>
  <c r="AI25" i="56"/>
  <c r="AS25" i="56"/>
  <c r="W47" i="56"/>
  <c r="Y47" i="56"/>
  <c r="W27" i="56"/>
  <c r="Y27" i="56"/>
  <c r="W27" i="54"/>
  <c r="Y27" i="54"/>
  <c r="W33" i="56"/>
  <c r="Y33" i="56"/>
  <c r="W33" i="54"/>
  <c r="Y33" i="54"/>
  <c r="W35" i="56"/>
  <c r="Y35" i="56"/>
  <c r="W35" i="54"/>
  <c r="Y35" i="54"/>
  <c r="W37" i="56"/>
  <c r="Y37" i="56"/>
  <c r="W37" i="54"/>
  <c r="Y37" i="54"/>
  <c r="W39" i="56"/>
  <c r="Y39" i="56"/>
  <c r="W39" i="54"/>
  <c r="Y39" i="54"/>
  <c r="W41" i="56"/>
  <c r="Y41" i="56"/>
  <c r="W41" i="54"/>
  <c r="Y41" i="54"/>
  <c r="W43" i="56"/>
  <c r="Y43" i="56"/>
  <c r="W43" i="54"/>
  <c r="Y43" i="54"/>
  <c r="W45" i="56"/>
  <c r="Y45" i="56"/>
  <c r="W45" i="54"/>
  <c r="Y45" i="54"/>
  <c r="AS11" i="30"/>
  <c r="AO11" i="30"/>
  <c r="AY11" i="30" s="1"/>
  <c r="AK11" i="31"/>
  <c r="AI11" i="31"/>
  <c r="AS11" i="31"/>
  <c r="AU11" i="31"/>
  <c r="AO11" i="31"/>
  <c r="AK11" i="32"/>
  <c r="AI11" i="32"/>
  <c r="AS11" i="32"/>
  <c r="AU11" i="32"/>
  <c r="AO11" i="32"/>
  <c r="AK11" i="33"/>
  <c r="AI11" i="33"/>
  <c r="AS11" i="33"/>
  <c r="AU11" i="33"/>
  <c r="AO11" i="33"/>
  <c r="AK11" i="34"/>
  <c r="AI11" i="34"/>
  <c r="AS11" i="34"/>
  <c r="AU11" i="34"/>
  <c r="AO11" i="34"/>
  <c r="AK11" i="35"/>
  <c r="AI11" i="35"/>
  <c r="AS11" i="35"/>
  <c r="AU11" i="35"/>
  <c r="AO11" i="35"/>
  <c r="AK11" i="36"/>
  <c r="AI11" i="36"/>
  <c r="AS11" i="36"/>
  <c r="AU11" i="36"/>
  <c r="AO11" i="36"/>
  <c r="AK11" i="37"/>
  <c r="AI11" i="37"/>
  <c r="AS11" i="37"/>
  <c r="AU11" i="37"/>
  <c r="AO11" i="37"/>
  <c r="AK11" i="38"/>
  <c r="AI11" i="38"/>
  <c r="AS11" i="38"/>
  <c r="AU11" i="38"/>
  <c r="AO11" i="38"/>
  <c r="AK11" i="39"/>
  <c r="AI11" i="39"/>
  <c r="AS11" i="39"/>
  <c r="AU11" i="39"/>
  <c r="AO11" i="39"/>
  <c r="AK11" i="40"/>
  <c r="AI11" i="40"/>
  <c r="AS11" i="40"/>
  <c r="AU11" i="40"/>
  <c r="AO11" i="40"/>
  <c r="AK11" i="41"/>
  <c r="AI11" i="41"/>
  <c r="AS11" i="41"/>
  <c r="AU11" i="41"/>
  <c r="AO11" i="41"/>
  <c r="AK11" i="42"/>
  <c r="AI11" i="42"/>
  <c r="AS11" i="42"/>
  <c r="AU11" i="42"/>
  <c r="AO11" i="42"/>
  <c r="AK11" i="43"/>
  <c r="AI11" i="43"/>
  <c r="AS11" i="43"/>
  <c r="AU11" i="43"/>
  <c r="AO11" i="43"/>
  <c r="AK11" i="44"/>
  <c r="AI11" i="44"/>
  <c r="AS11" i="44"/>
  <c r="AU11" i="44"/>
  <c r="AO11" i="44"/>
  <c r="AK11" i="45"/>
  <c r="AI11" i="45"/>
  <c r="AS11" i="45"/>
  <c r="AU11" i="45"/>
  <c r="AO11" i="45"/>
  <c r="AS13" i="30"/>
  <c r="AO13" i="30"/>
  <c r="AY13" i="30" s="1"/>
  <c r="AK13" i="31"/>
  <c r="AI13" i="31"/>
  <c r="AS13" i="31"/>
  <c r="AU13" i="31"/>
  <c r="AO13" i="31"/>
  <c r="AK13" i="32"/>
  <c r="AI13" i="32"/>
  <c r="AS13" i="32"/>
  <c r="AU13" i="32"/>
  <c r="AO13" i="32"/>
  <c r="AK13" i="33"/>
  <c r="AI13" i="33"/>
  <c r="AS13" i="33"/>
  <c r="AU13" i="33"/>
  <c r="AO13" i="33"/>
  <c r="AK13" i="34"/>
  <c r="AI13" i="34"/>
  <c r="AS13" i="34"/>
  <c r="AU13" i="34"/>
  <c r="AO13" i="34"/>
  <c r="AK13" i="35"/>
  <c r="AI13" i="35"/>
  <c r="AS13" i="35"/>
  <c r="AU13" i="35"/>
  <c r="AO13" i="35"/>
  <c r="AK13" i="36"/>
  <c r="AI13" i="36"/>
  <c r="AS13" i="36"/>
  <c r="AU13" i="36"/>
  <c r="AO13" i="36"/>
  <c r="AK13" i="37"/>
  <c r="AI13" i="37"/>
  <c r="AS13" i="37"/>
  <c r="AU13" i="37"/>
  <c r="AO13" i="37"/>
  <c r="AK13" i="38"/>
  <c r="AI13" i="38"/>
  <c r="AS13" i="38"/>
  <c r="AU13" i="38"/>
  <c r="AO13" i="38"/>
  <c r="AK13" i="39"/>
  <c r="AI13" i="39"/>
  <c r="AS13" i="39"/>
  <c r="AU13" i="39"/>
  <c r="AO13" i="39"/>
  <c r="AK13" i="40"/>
  <c r="AI13" i="40"/>
  <c r="AS13" i="40"/>
  <c r="AU13" i="40"/>
  <c r="AO13" i="40"/>
  <c r="AK13" i="41"/>
  <c r="AI13" i="41"/>
  <c r="AS13" i="41"/>
  <c r="AU13" i="41"/>
  <c r="AO13" i="41"/>
  <c r="AK13" i="42"/>
  <c r="AI13" i="42"/>
  <c r="AS13" i="42"/>
  <c r="AU13" i="42"/>
  <c r="AO13" i="42"/>
  <c r="AK13" i="43"/>
  <c r="AI13" i="43"/>
  <c r="AS13" i="43"/>
  <c r="AU13" i="43"/>
  <c r="AO13" i="43"/>
  <c r="AK13" i="44"/>
  <c r="AI13" i="44"/>
  <c r="AS13" i="44"/>
  <c r="AU13" i="44"/>
  <c r="AO13" i="44"/>
  <c r="AK13" i="45"/>
  <c r="AI13" i="45"/>
  <c r="AS13" i="45"/>
  <c r="AU13" i="45"/>
  <c r="AO13" i="45"/>
  <c r="AS14" i="30"/>
  <c r="AO14" i="30"/>
  <c r="AY14" i="30" s="1"/>
  <c r="AK14" i="31"/>
  <c r="AI14" i="31"/>
  <c r="AS14" i="31"/>
  <c r="AU14" i="31"/>
  <c r="AO14" i="31"/>
  <c r="AK14" i="32"/>
  <c r="AI14" i="32"/>
  <c r="AS14" i="32"/>
  <c r="AU14" i="32"/>
  <c r="AO14" i="32"/>
  <c r="AK14" i="33"/>
  <c r="AI14" i="33"/>
  <c r="AS14" i="33"/>
  <c r="AU14" i="33"/>
  <c r="AO14" i="33"/>
  <c r="AK14" i="34"/>
  <c r="AI14" i="34"/>
  <c r="AS14" i="34"/>
  <c r="AU14" i="34"/>
  <c r="AO14" i="34"/>
  <c r="AK14" i="35"/>
  <c r="AI14" i="35"/>
  <c r="AS14" i="35"/>
  <c r="AU14" i="35"/>
  <c r="AO14" i="35"/>
  <c r="AK14" i="36"/>
  <c r="AI14" i="36"/>
  <c r="AS14" i="36"/>
  <c r="AU14" i="36"/>
  <c r="AO14" i="36"/>
  <c r="AK14" i="37"/>
  <c r="AI14" i="37"/>
  <c r="AS14" i="37"/>
  <c r="AU14" i="37"/>
  <c r="AO14" i="37"/>
  <c r="AK14" i="38"/>
  <c r="AI14" i="38"/>
  <c r="AS14" i="38"/>
  <c r="AU14" i="38"/>
  <c r="AO14" i="38"/>
  <c r="AK14" i="39"/>
  <c r="AI14" i="39"/>
  <c r="AS14" i="39"/>
  <c r="AU14" i="39"/>
  <c r="AO14" i="39"/>
  <c r="AK14" i="40"/>
  <c r="AI14" i="40"/>
  <c r="AS14" i="40"/>
  <c r="AU14" i="40"/>
  <c r="AO14" i="40"/>
  <c r="AK14" i="41"/>
  <c r="AI14" i="41"/>
  <c r="AS14" i="41"/>
  <c r="AU14" i="41"/>
  <c r="AO14" i="41"/>
  <c r="AK14" i="42"/>
  <c r="AI14" i="42"/>
  <c r="AS14" i="42"/>
  <c r="AU14" i="42"/>
  <c r="AO14" i="42"/>
  <c r="AK14" i="43"/>
  <c r="AI14" i="43"/>
  <c r="AS14" i="43"/>
  <c r="AU14" i="43"/>
  <c r="AO14" i="43"/>
  <c r="AK14" i="44"/>
  <c r="AI14" i="44"/>
  <c r="AS14" i="44"/>
  <c r="AU14" i="44"/>
  <c r="AO14" i="44"/>
  <c r="AK14" i="45"/>
  <c r="AI14" i="45"/>
  <c r="AS14" i="45"/>
  <c r="AU14" i="45"/>
  <c r="AO14" i="45"/>
  <c r="AS15" i="30"/>
  <c r="AO15" i="30"/>
  <c r="AY15" i="30" s="1"/>
  <c r="AK15" i="31"/>
  <c r="AI15" i="31"/>
  <c r="AS15" i="31"/>
  <c r="AU15" i="31"/>
  <c r="AO15" i="31"/>
  <c r="AK15" i="32"/>
  <c r="AI15" i="32"/>
  <c r="AS15" i="32"/>
  <c r="AU15" i="32"/>
  <c r="AO15" i="32"/>
  <c r="AK15" i="33"/>
  <c r="AI15" i="33"/>
  <c r="AS15" i="33"/>
  <c r="AU15" i="33"/>
  <c r="AO15" i="33"/>
  <c r="AK15" i="34"/>
  <c r="AI15" i="34"/>
  <c r="AS15" i="34"/>
  <c r="AU15" i="34"/>
  <c r="AO15" i="34"/>
  <c r="AK15" i="35"/>
  <c r="AI15" i="35"/>
  <c r="AS15" i="35"/>
  <c r="AU15" i="35"/>
  <c r="AO15" i="35"/>
  <c r="AK15" i="36"/>
  <c r="AI15" i="36"/>
  <c r="AS15" i="36"/>
  <c r="AU15" i="36"/>
  <c r="AO15" i="36"/>
  <c r="AK15" i="37"/>
  <c r="AI15" i="37"/>
  <c r="AS15" i="37"/>
  <c r="AU15" i="37"/>
  <c r="AO15" i="37"/>
  <c r="AK15" i="38"/>
  <c r="AI15" i="38"/>
  <c r="AS15" i="38"/>
  <c r="AU15" i="38"/>
  <c r="AO15" i="38"/>
  <c r="AK15" i="39"/>
  <c r="AI15" i="39"/>
  <c r="AS15" i="39"/>
  <c r="AU15" i="39"/>
  <c r="AO15" i="39"/>
  <c r="AK15" i="40"/>
  <c r="AI15" i="40"/>
  <c r="AS15" i="40"/>
  <c r="AU15" i="40"/>
  <c r="AO15" i="40"/>
  <c r="AK15" i="41"/>
  <c r="AI15" i="41"/>
  <c r="AS15" i="41"/>
  <c r="AU15" i="41"/>
  <c r="AO15" i="41"/>
  <c r="AK15" i="42"/>
  <c r="AI15" i="42"/>
  <c r="AS15" i="42"/>
  <c r="AU15" i="42"/>
  <c r="AO15" i="42"/>
  <c r="AK15" i="43"/>
  <c r="AI15" i="43"/>
  <c r="AS15" i="43"/>
  <c r="AU15" i="43"/>
  <c r="AO15" i="43"/>
  <c r="AK15" i="44"/>
  <c r="AI15" i="44"/>
  <c r="AS15" i="44"/>
  <c r="AU15" i="44"/>
  <c r="AO15" i="44"/>
  <c r="AK15" i="45"/>
  <c r="AI15" i="45"/>
  <c r="AS15" i="45"/>
  <c r="AU15" i="45"/>
  <c r="AO15" i="45"/>
  <c r="AS16" i="30"/>
  <c r="AO16" i="30"/>
  <c r="AY16" i="30" s="1"/>
  <c r="AK16" i="31"/>
  <c r="AI16" i="31"/>
  <c r="AS16" i="31"/>
  <c r="AU16" i="31"/>
  <c r="AO16" i="31"/>
  <c r="AK16" i="32"/>
  <c r="AI16" i="32"/>
  <c r="AS16" i="32"/>
  <c r="AU16" i="32"/>
  <c r="AO16" i="32"/>
  <c r="AK16" i="33"/>
  <c r="AI16" i="33"/>
  <c r="AS16" i="33"/>
  <c r="AU16" i="33"/>
  <c r="AO16" i="33"/>
  <c r="AK16" i="34"/>
  <c r="AI16" i="34"/>
  <c r="AS16" i="34"/>
  <c r="AU16" i="34"/>
  <c r="AO16" i="34"/>
  <c r="AK16" i="35"/>
  <c r="AI16" i="35"/>
  <c r="AS16" i="35"/>
  <c r="AU16" i="35"/>
  <c r="AO16" i="35"/>
  <c r="AK16" i="36"/>
  <c r="AI16" i="36"/>
  <c r="AS16" i="36"/>
  <c r="AU16" i="36"/>
  <c r="AO16" i="36"/>
  <c r="AK16" i="37"/>
  <c r="AI16" i="37"/>
  <c r="AS16" i="37"/>
  <c r="AU16" i="37"/>
  <c r="AO16" i="37"/>
  <c r="AK16" i="38"/>
  <c r="AI16" i="38"/>
  <c r="AS16" i="38"/>
  <c r="AU16" i="38"/>
  <c r="AO16" i="38"/>
  <c r="AK16" i="39"/>
  <c r="AI16" i="39"/>
  <c r="AS16" i="39"/>
  <c r="AU16" i="39"/>
  <c r="AO16" i="39"/>
  <c r="AK16" i="40"/>
  <c r="AI16" i="40"/>
  <c r="AS16" i="40"/>
  <c r="AU16" i="40"/>
  <c r="AO16" i="40"/>
  <c r="AK16" i="41"/>
  <c r="AI16" i="41"/>
  <c r="AS16" i="41"/>
  <c r="AU16" i="41"/>
  <c r="AO16" i="41"/>
  <c r="AK16" i="42"/>
  <c r="AI16" i="42"/>
  <c r="AS16" i="42"/>
  <c r="AU16" i="42"/>
  <c r="AO16" i="42"/>
  <c r="AK16" i="43"/>
  <c r="AI16" i="43"/>
  <c r="AS16" i="43"/>
  <c r="AU16" i="43"/>
  <c r="AO16" i="43"/>
  <c r="AK16" i="44"/>
  <c r="AI16" i="44"/>
  <c r="AS16" i="44"/>
  <c r="AU16" i="44"/>
  <c r="AO16" i="44"/>
  <c r="AK16" i="45"/>
  <c r="AI16" i="45"/>
  <c r="AS16" i="45"/>
  <c r="AU16" i="45"/>
  <c r="AO16" i="45"/>
  <c r="AS17" i="30"/>
  <c r="AO17" i="30"/>
  <c r="AY17" i="30" s="1"/>
  <c r="AK17" i="31"/>
  <c r="AI17" i="31"/>
  <c r="AS17" i="31"/>
  <c r="AU17" i="31"/>
  <c r="AO17" i="31"/>
  <c r="AK17" i="32"/>
  <c r="AI17" i="32"/>
  <c r="AS17" i="32"/>
  <c r="AU17" i="32"/>
  <c r="AO17" i="32"/>
  <c r="AK17" i="33"/>
  <c r="AI17" i="33"/>
  <c r="AS17" i="33"/>
  <c r="AU17" i="33"/>
  <c r="AO17" i="33"/>
  <c r="AK17" i="34"/>
  <c r="AI17" i="34"/>
  <c r="AS17" i="34"/>
  <c r="AU17" i="34"/>
  <c r="AO17" i="34"/>
  <c r="AK17" i="35"/>
  <c r="AI17" i="35"/>
  <c r="AS17" i="35"/>
  <c r="AU17" i="35"/>
  <c r="AO17" i="35"/>
  <c r="AK17" i="36"/>
  <c r="AI17" i="36"/>
  <c r="AS17" i="36"/>
  <c r="AU17" i="36"/>
  <c r="AO17" i="36"/>
  <c r="AK17" i="37"/>
  <c r="AI17" i="37"/>
  <c r="AS17" i="37"/>
  <c r="AU17" i="37"/>
  <c r="AO17" i="37"/>
  <c r="AK17" i="38"/>
  <c r="AI17" i="38"/>
  <c r="AS17" i="38"/>
  <c r="AU17" i="38"/>
  <c r="AO17" i="38"/>
  <c r="AK17" i="39"/>
  <c r="AI17" i="39"/>
  <c r="AS17" i="39"/>
  <c r="AU17" i="39"/>
  <c r="AO17" i="39"/>
  <c r="AK17" i="40"/>
  <c r="AI17" i="40"/>
  <c r="AS17" i="40"/>
  <c r="AU17" i="40"/>
  <c r="AO17" i="40"/>
  <c r="AK17" i="41"/>
  <c r="AI17" i="41"/>
  <c r="AS17" i="41"/>
  <c r="AU17" i="41"/>
  <c r="AO17" i="41"/>
  <c r="AK17" i="42"/>
  <c r="AI17" i="42"/>
  <c r="AS17" i="42"/>
  <c r="AU17" i="42"/>
  <c r="AO17" i="42"/>
  <c r="AK17" i="43"/>
  <c r="AI17" i="43"/>
  <c r="AS17" i="43"/>
  <c r="AU17" i="43"/>
  <c r="AO17" i="43"/>
  <c r="AK17" i="44"/>
  <c r="AI17" i="44"/>
  <c r="AS17" i="44"/>
  <c r="AU17" i="44"/>
  <c r="AO17" i="44"/>
  <c r="AK17" i="45"/>
  <c r="AI17" i="45"/>
  <c r="AS17" i="45"/>
  <c r="AU17" i="45"/>
  <c r="AO17" i="45"/>
  <c r="AS18" i="30"/>
  <c r="AO18" i="30"/>
  <c r="AY18" i="30" s="1"/>
  <c r="AK18" i="31"/>
  <c r="AI18" i="31"/>
  <c r="AS18" i="31"/>
  <c r="AU18" i="31"/>
  <c r="AO18" i="31"/>
  <c r="AK18" i="32"/>
  <c r="AI18" i="32"/>
  <c r="AS18" i="32"/>
  <c r="AU18" i="32"/>
  <c r="AO18" i="32"/>
  <c r="AK18" i="33"/>
  <c r="AI18" i="33"/>
  <c r="AS18" i="33"/>
  <c r="AU18" i="33"/>
  <c r="AO18" i="33"/>
  <c r="AK18" i="34"/>
  <c r="AI18" i="34"/>
  <c r="AS18" i="34"/>
  <c r="AU18" i="34"/>
  <c r="AO18" i="34"/>
  <c r="AK18" i="35"/>
  <c r="AI18" i="35"/>
  <c r="AS18" i="35"/>
  <c r="AU18" i="35"/>
  <c r="AO18" i="35"/>
  <c r="AK18" i="36"/>
  <c r="AI18" i="36"/>
  <c r="AS18" i="36"/>
  <c r="AU18" i="36"/>
  <c r="AO18" i="36"/>
  <c r="AK18" i="37"/>
  <c r="AI18" i="37"/>
  <c r="AS18" i="37"/>
  <c r="AU18" i="37"/>
  <c r="AO18" i="37"/>
  <c r="AK18" i="38"/>
  <c r="AI18" i="38"/>
  <c r="AS18" i="38"/>
  <c r="AU18" i="38"/>
  <c r="AO18" i="38"/>
  <c r="AK18" i="39"/>
  <c r="AI18" i="39"/>
  <c r="AS18" i="39"/>
  <c r="AU18" i="39"/>
  <c r="AO18" i="39"/>
  <c r="AK18" i="40"/>
  <c r="AI18" i="40"/>
  <c r="AS18" i="40"/>
  <c r="AU18" i="40"/>
  <c r="AO18" i="40"/>
  <c r="AK18" i="41"/>
  <c r="AI18" i="41"/>
  <c r="AS18" i="41"/>
  <c r="AU18" i="41"/>
  <c r="AO18" i="41"/>
  <c r="AK18" i="42"/>
  <c r="AI18" i="42"/>
  <c r="AS18" i="42"/>
  <c r="AU18" i="42"/>
  <c r="AO18" i="42"/>
  <c r="AK18" i="43"/>
  <c r="AI18" i="43"/>
  <c r="AS18" i="43"/>
  <c r="AU18" i="43"/>
  <c r="AO18" i="43"/>
  <c r="AK18" i="44"/>
  <c r="AI18" i="44"/>
  <c r="AS18" i="44"/>
  <c r="AU18" i="44"/>
  <c r="AO18" i="44"/>
  <c r="AK18" i="45"/>
  <c r="AI18" i="45"/>
  <c r="AS18" i="45"/>
  <c r="AU18" i="45"/>
  <c r="AO18" i="45"/>
  <c r="AS19" i="30"/>
  <c r="AO19" i="30"/>
  <c r="AY19" i="30" s="1"/>
  <c r="AK19" i="31"/>
  <c r="AI19" i="31"/>
  <c r="AS19" i="31"/>
  <c r="AU19" i="31"/>
  <c r="AO19" i="31"/>
  <c r="AK19" i="32"/>
  <c r="AI19" i="32"/>
  <c r="AS19" i="32"/>
  <c r="AU19" i="32"/>
  <c r="AO19" i="32"/>
  <c r="AK19" i="33"/>
  <c r="AI19" i="33"/>
  <c r="AS19" i="33"/>
  <c r="AU19" i="33"/>
  <c r="AO19" i="33"/>
  <c r="AK19" i="34"/>
  <c r="AI19" i="34"/>
  <c r="AS19" i="34"/>
  <c r="AU19" i="34"/>
  <c r="AO19" i="34"/>
  <c r="AK19" i="35"/>
  <c r="AI19" i="35"/>
  <c r="AS19" i="35"/>
  <c r="AU19" i="35"/>
  <c r="AO19" i="35"/>
  <c r="AK19" i="36"/>
  <c r="AI19" i="36"/>
  <c r="AS19" i="36"/>
  <c r="AU19" i="36"/>
  <c r="AO19" i="36"/>
  <c r="AK19" i="37"/>
  <c r="AI19" i="37"/>
  <c r="AS19" i="37"/>
  <c r="AU19" i="37"/>
  <c r="AO19" i="37"/>
  <c r="AK19" i="38"/>
  <c r="AI19" i="38"/>
  <c r="AS19" i="38"/>
  <c r="AU19" i="38"/>
  <c r="AO19" i="38"/>
  <c r="AK19" i="39"/>
  <c r="AI19" i="39"/>
  <c r="AS19" i="39"/>
  <c r="AU19" i="39"/>
  <c r="AO19" i="39"/>
  <c r="AK19" i="40"/>
  <c r="AI19" i="40"/>
  <c r="AS19" i="40"/>
  <c r="AU19" i="40"/>
  <c r="AO19" i="40"/>
  <c r="AK19" i="41"/>
  <c r="AI19" i="41"/>
  <c r="AS19" i="41"/>
  <c r="AU19" i="41"/>
  <c r="AO19" i="41"/>
  <c r="AK19" i="42"/>
  <c r="AI19" i="42"/>
  <c r="AS19" i="42"/>
  <c r="AU19" i="42"/>
  <c r="AO19" i="42"/>
  <c r="AK19" i="43"/>
  <c r="AI19" i="43"/>
  <c r="AS19" i="43"/>
  <c r="AU19" i="43"/>
  <c r="AO19" i="43"/>
  <c r="AK19" i="44"/>
  <c r="AI19" i="44"/>
  <c r="AS19" i="44"/>
  <c r="AU19" i="44"/>
  <c r="AO19" i="44"/>
  <c r="AK19" i="45"/>
  <c r="AI19" i="45"/>
  <c r="AS19" i="45"/>
  <c r="AU19" i="45"/>
  <c r="AO19" i="45"/>
  <c r="AO9" i="46"/>
  <c r="AK9" i="45"/>
  <c r="AI9" i="45"/>
  <c r="AS9" i="45"/>
  <c r="AU9" i="45"/>
  <c r="AO9" i="45"/>
  <c r="AK9" i="44"/>
  <c r="AI9" i="44"/>
  <c r="AS9" i="44"/>
  <c r="AU9" i="44"/>
  <c r="AO9" i="44"/>
  <c r="AK9" i="43"/>
  <c r="AI9" i="43"/>
  <c r="AS9" i="43"/>
  <c r="AU9" i="43"/>
  <c r="AO9" i="43"/>
  <c r="AK9" i="42"/>
  <c r="AI9" i="42"/>
  <c r="AS9" i="42"/>
  <c r="AU9" i="42"/>
  <c r="AO9" i="42"/>
  <c r="AK9" i="41"/>
  <c r="AI9" i="41"/>
  <c r="AS9" i="41"/>
  <c r="AU9" i="41"/>
  <c r="AO9" i="41"/>
  <c r="AK9" i="40"/>
  <c r="AI9" i="40"/>
  <c r="AS9" i="40"/>
  <c r="AU9" i="40"/>
  <c r="AO9" i="40"/>
  <c r="AK9" i="39"/>
  <c r="AI9" i="39"/>
  <c r="AS9" i="39"/>
  <c r="AU9" i="39"/>
  <c r="AO9" i="39"/>
  <c r="AK9" i="38"/>
  <c r="AI9" i="38"/>
  <c r="AS9" i="38"/>
  <c r="AU9" i="38"/>
  <c r="AO9" i="38"/>
  <c r="AK9" i="37"/>
  <c r="AI9" i="37"/>
  <c r="AS9" i="37"/>
  <c r="AU9" i="37"/>
  <c r="AO9" i="37"/>
  <c r="AK9" i="36"/>
  <c r="AI9" i="36"/>
  <c r="AS9" i="36"/>
  <c r="AU9" i="36"/>
  <c r="AO9" i="36"/>
  <c r="AK9" i="35"/>
  <c r="AI9" i="35"/>
  <c r="AS9" i="35"/>
  <c r="AU9" i="35"/>
  <c r="AO9" i="35"/>
  <c r="AK9" i="34"/>
  <c r="AI9" i="34"/>
  <c r="AS9" i="34"/>
  <c r="AU9" i="34"/>
  <c r="AO9" i="34"/>
  <c r="AK9" i="33"/>
  <c r="AI9" i="33"/>
  <c r="AS9" i="33"/>
  <c r="AU9" i="33"/>
  <c r="AO9" i="33"/>
  <c r="AK9" i="32"/>
  <c r="AI9" i="32"/>
  <c r="AS9" i="32"/>
  <c r="AU9" i="32"/>
  <c r="AO9" i="32"/>
  <c r="AK9" i="31"/>
  <c r="AI9" i="31"/>
  <c r="AS9" i="31"/>
  <c r="AU9" i="31"/>
  <c r="AO9" i="31"/>
  <c r="AI9" i="30"/>
  <c r="AS9" i="30"/>
  <c r="AO9" i="30"/>
  <c r="W10" i="50"/>
  <c r="Y10" i="50"/>
  <c r="W11" i="52"/>
  <c r="Y11" i="52"/>
  <c r="AI11" i="52"/>
  <c r="AQ11" i="52"/>
  <c r="AS11" i="52"/>
  <c r="BC11" i="52"/>
  <c r="BM11" i="52"/>
  <c r="BW11" i="52"/>
  <c r="CE11" i="52"/>
  <c r="CG11" i="52"/>
  <c r="S44" i="46"/>
  <c r="AM36" i="46"/>
  <c r="W44" i="46"/>
  <c r="G8" i="28" s="1"/>
  <c r="Y36" i="46"/>
  <c r="Y44" i="46" s="1"/>
  <c r="M8" i="28" s="1"/>
  <c r="AK37" i="45"/>
  <c r="AI37" i="45"/>
  <c r="AS37" i="45"/>
  <c r="AU37" i="45"/>
  <c r="AO37" i="45"/>
  <c r="S44" i="45"/>
  <c r="AM36" i="45"/>
  <c r="W44" i="45"/>
  <c r="AC36" i="45"/>
  <c r="AE36" i="45"/>
  <c r="Y36" i="45"/>
  <c r="AK37" i="44"/>
  <c r="AI37" i="44"/>
  <c r="AS37" i="44"/>
  <c r="AU37" i="44"/>
  <c r="AO37" i="44"/>
  <c r="S44" i="44"/>
  <c r="AM36" i="44"/>
  <c r="W44" i="44"/>
  <c r="AC36" i="44"/>
  <c r="AE36" i="44"/>
  <c r="Y36" i="44"/>
  <c r="AK37" i="43"/>
  <c r="AI37" i="43"/>
  <c r="AS37" i="43"/>
  <c r="AU37" i="43"/>
  <c r="AO37" i="43"/>
  <c r="S44" i="43"/>
  <c r="AM36" i="43"/>
  <c r="W44" i="43"/>
  <c r="AC36" i="43"/>
  <c r="AE36" i="43"/>
  <c r="Y36" i="43"/>
  <c r="AK37" i="42"/>
  <c r="AI37" i="42"/>
  <c r="AS37" i="42"/>
  <c r="AU37" i="42"/>
  <c r="AO37" i="42"/>
  <c r="S44" i="42"/>
  <c r="AM36" i="42"/>
  <c r="W44" i="42"/>
  <c r="AC36" i="42"/>
  <c r="AE36" i="42"/>
  <c r="Y36" i="42"/>
  <c r="AK37" i="41"/>
  <c r="AI37" i="41"/>
  <c r="AS37" i="41"/>
  <c r="AU37" i="41"/>
  <c r="AO37" i="41"/>
  <c r="S44" i="41"/>
  <c r="AM36" i="41"/>
  <c r="W44" i="41"/>
  <c r="AC36" i="41"/>
  <c r="AE36" i="41"/>
  <c r="Y36" i="41"/>
  <c r="AK37" i="40"/>
  <c r="AI37" i="40"/>
  <c r="AS37" i="40"/>
  <c r="AU37" i="40"/>
  <c r="AO37" i="40"/>
  <c r="S44" i="40"/>
  <c r="AM36" i="40"/>
  <c r="W44" i="40"/>
  <c r="AC36" i="40"/>
  <c r="AE36" i="40"/>
  <c r="Y36" i="40"/>
  <c r="AK37" i="39"/>
  <c r="AI37" i="39"/>
  <c r="AS37" i="39"/>
  <c r="AU37" i="39"/>
  <c r="AO37" i="39"/>
  <c r="S44" i="39"/>
  <c r="AM36" i="39"/>
  <c r="W44" i="39"/>
  <c r="AC36" i="39"/>
  <c r="AE36" i="39"/>
  <c r="Y36" i="39"/>
  <c r="AK37" i="38"/>
  <c r="AI37" i="38"/>
  <c r="AS37" i="38"/>
  <c r="AU37" i="38"/>
  <c r="AO37" i="38"/>
  <c r="S44" i="38"/>
  <c r="AM36" i="38"/>
  <c r="W44" i="38"/>
  <c r="AC36" i="38"/>
  <c r="AE36" i="38"/>
  <c r="Y36" i="38"/>
  <c r="AK37" i="37"/>
  <c r="AI37" i="37"/>
  <c r="AS37" i="37"/>
  <c r="AU37" i="37"/>
  <c r="AO37" i="37"/>
  <c r="S44" i="37"/>
  <c r="AM36" i="37"/>
  <c r="W44" i="37"/>
  <c r="AC36" i="37"/>
  <c r="AE36" i="37"/>
  <c r="Y36" i="37"/>
  <c r="AK37" i="36"/>
  <c r="AI37" i="36"/>
  <c r="AS37" i="36"/>
  <c r="AU37" i="36"/>
  <c r="AO37" i="36"/>
  <c r="S44" i="36"/>
  <c r="AM36" i="36"/>
  <c r="W44" i="36"/>
  <c r="AC36" i="36"/>
  <c r="AE36" i="36"/>
  <c r="Y36" i="36"/>
  <c r="AK37" i="35"/>
  <c r="AI37" i="35"/>
  <c r="AS37" i="35"/>
  <c r="AU37" i="35"/>
  <c r="AO37" i="35"/>
  <c r="S44" i="35"/>
  <c r="AM36" i="35"/>
  <c r="W44" i="35"/>
  <c r="AC36" i="35"/>
  <c r="AE36" i="35"/>
  <c r="Y36" i="35"/>
  <c r="AK37" i="34"/>
  <c r="AI37" i="34"/>
  <c r="AS37" i="34"/>
  <c r="AU37" i="34"/>
  <c r="AO37" i="34"/>
  <c r="S44" i="34"/>
  <c r="AM36" i="34"/>
  <c r="W44" i="34"/>
  <c r="AC36" i="34"/>
  <c r="AE36" i="34"/>
  <c r="Y36" i="34"/>
  <c r="AK37" i="33"/>
  <c r="AI37" i="33"/>
  <c r="AS37" i="33"/>
  <c r="AU37" i="33"/>
  <c r="AO37" i="33"/>
  <c r="S44" i="33"/>
  <c r="AM36" i="33"/>
  <c r="W44" i="33"/>
  <c r="AC36" i="33"/>
  <c r="AE36" i="33"/>
  <c r="Y36" i="33"/>
  <c r="AK37" i="32"/>
  <c r="AI37" i="32"/>
  <c r="AS37" i="32"/>
  <c r="AU37" i="32"/>
  <c r="AO37" i="32"/>
  <c r="S44" i="32"/>
  <c r="AM36" i="32"/>
  <c r="W44" i="32"/>
  <c r="AC36" i="32"/>
  <c r="AE36" i="32"/>
  <c r="Y36" i="32"/>
  <c r="AK37" i="31"/>
  <c r="AI37" i="31"/>
  <c r="AS37" i="31"/>
  <c r="AU37" i="31"/>
  <c r="AO37" i="31"/>
  <c r="S44" i="31"/>
  <c r="AM36" i="31"/>
  <c r="W44" i="31"/>
  <c r="AC36" i="31"/>
  <c r="AE36" i="31"/>
  <c r="Y36" i="31"/>
  <c r="AS37" i="30"/>
  <c r="AO37" i="30"/>
  <c r="AY37" i="30" s="1"/>
  <c r="S44" i="30"/>
  <c r="AM36" i="30"/>
  <c r="W44" i="30"/>
  <c r="AC36" i="30"/>
  <c r="Y36" i="30"/>
  <c r="AI29" i="55"/>
  <c r="AI41" i="55" s="1"/>
  <c r="G13" i="10" s="1"/>
  <c r="AA29" i="55"/>
  <c r="AA41" i="55" s="1"/>
  <c r="G10" i="10" s="1"/>
  <c r="Q29" i="55"/>
  <c r="M41" i="55"/>
  <c r="Q29" i="53"/>
  <c r="M41" i="53"/>
  <c r="K41" i="53" s="1"/>
  <c r="K42" i="53" s="1"/>
  <c r="M42" i="53" s="1"/>
  <c r="Q42" i="53" s="1"/>
  <c r="W42" i="53" s="1"/>
  <c r="M43" i="53"/>
  <c r="S10" i="24"/>
  <c r="S31" i="24" s="1"/>
  <c r="I38" i="8" s="1"/>
  <c r="M31" i="24"/>
  <c r="G32" i="10" s="1"/>
  <c r="S10" i="22"/>
  <c r="S31" i="22" s="1"/>
  <c r="I39" i="8" s="1"/>
  <c r="M31" i="22"/>
  <c r="G33" i="10" s="1"/>
  <c r="BA12" i="31"/>
  <c r="AY12" i="31"/>
  <c r="BA23" i="31"/>
  <c r="AY23" i="31"/>
  <c r="BA24" i="31"/>
  <c r="AY24" i="31"/>
  <c r="AY25" i="31"/>
  <c r="BA25" i="31"/>
  <c r="BA26" i="31"/>
  <c r="AY26" i="31"/>
  <c r="AY27" i="31"/>
  <c r="BA27" i="31"/>
  <c r="AY33" i="31"/>
  <c r="BA33" i="31"/>
  <c r="BA34" i="31"/>
  <c r="AY34" i="31"/>
  <c r="BA12" i="32"/>
  <c r="AY12" i="32"/>
  <c r="BA23" i="32"/>
  <c r="AY23" i="32"/>
  <c r="BA24" i="32"/>
  <c r="AY24" i="32"/>
  <c r="AY25" i="32"/>
  <c r="BA25" i="32"/>
  <c r="BA26" i="32"/>
  <c r="AY26" i="32"/>
  <c r="AY27" i="32"/>
  <c r="BA27" i="32"/>
  <c r="AY33" i="32"/>
  <c r="BA33" i="32"/>
  <c r="BA34" i="32"/>
  <c r="AY34" i="32"/>
  <c r="BA12" i="33"/>
  <c r="AY12" i="33"/>
  <c r="BA23" i="33"/>
  <c r="AY23" i="33"/>
  <c r="BA24" i="33"/>
  <c r="AY24" i="33"/>
  <c r="AY25" i="33"/>
  <c r="BA25" i="33"/>
  <c r="BA26" i="33"/>
  <c r="AY26" i="33"/>
  <c r="AY27" i="33"/>
  <c r="BA27" i="33"/>
  <c r="AY33" i="33"/>
  <c r="BA33" i="33"/>
  <c r="BA34" i="33"/>
  <c r="AY34" i="33"/>
  <c r="BA12" i="34"/>
  <c r="AY12" i="34"/>
  <c r="BA23" i="34"/>
  <c r="AY23" i="34"/>
  <c r="BA24" i="34"/>
  <c r="AY24" i="34"/>
  <c r="AY25" i="34"/>
  <c r="BA25" i="34"/>
  <c r="BA26" i="34"/>
  <c r="AY26" i="34"/>
  <c r="AY27" i="34"/>
  <c r="BA27" i="34"/>
  <c r="AY33" i="34"/>
  <c r="BA33" i="34"/>
  <c r="BA34" i="34"/>
  <c r="AY34" i="34"/>
  <c r="BA12" i="35"/>
  <c r="AY12" i="35"/>
  <c r="BA23" i="35"/>
  <c r="AY23" i="35"/>
  <c r="BA24" i="35"/>
  <c r="AY24" i="35"/>
  <c r="AY25" i="35"/>
  <c r="BA25" i="35"/>
  <c r="BA26" i="35"/>
  <c r="AY26" i="35"/>
  <c r="AY27" i="35"/>
  <c r="BA27" i="35"/>
  <c r="AY33" i="35"/>
  <c r="BA33" i="35"/>
  <c r="BA34" i="35"/>
  <c r="AY34" i="35"/>
  <c r="BA12" i="36"/>
  <c r="AY12" i="36"/>
  <c r="BA23" i="36"/>
  <c r="AY23" i="36"/>
  <c r="BA24" i="36"/>
  <c r="AY24" i="36"/>
  <c r="AY25" i="36"/>
  <c r="BA25" i="36"/>
  <c r="BA26" i="36"/>
  <c r="AY26" i="36"/>
  <c r="AY27" i="36"/>
  <c r="BA27" i="36"/>
  <c r="AY33" i="36"/>
  <c r="BA33" i="36"/>
  <c r="BA34" i="36"/>
  <c r="AY34" i="36"/>
  <c r="BA12" i="37"/>
  <c r="AY12" i="37"/>
  <c r="BA23" i="37"/>
  <c r="AY23" i="37"/>
  <c r="BA24" i="37"/>
  <c r="AY24" i="37"/>
  <c r="AY25" i="37"/>
  <c r="BA25" i="37"/>
  <c r="BA26" i="37"/>
  <c r="AY26" i="37"/>
  <c r="AY27" i="37"/>
  <c r="BA27" i="37"/>
  <c r="AY33" i="37"/>
  <c r="BA33" i="37"/>
  <c r="BA34" i="37"/>
  <c r="AY34" i="37"/>
  <c r="BA12" i="38"/>
  <c r="AY12" i="38"/>
  <c r="BA23" i="38"/>
  <c r="AY23" i="38"/>
  <c r="BA24" i="38"/>
  <c r="AY24" i="38"/>
  <c r="AY25" i="38"/>
  <c r="BA25" i="38"/>
  <c r="BA26" i="38"/>
  <c r="AY26" i="38"/>
  <c r="AY27" i="38"/>
  <c r="BA27" i="38"/>
  <c r="AY33" i="38"/>
  <c r="BA33" i="38"/>
  <c r="BA34" i="38"/>
  <c r="AY34" i="38"/>
  <c r="BA12" i="39"/>
  <c r="AY12" i="39"/>
  <c r="BA23" i="39"/>
  <c r="AY23" i="39"/>
  <c r="BA24" i="39"/>
  <c r="AY24" i="39"/>
  <c r="AY25" i="39"/>
  <c r="BA25" i="39"/>
  <c r="BA26" i="39"/>
  <c r="AY26" i="39"/>
  <c r="AY27" i="39"/>
  <c r="BA27" i="39"/>
  <c r="AY33" i="39"/>
  <c r="BA33" i="39"/>
  <c r="BA34" i="39"/>
  <c r="AY34" i="39"/>
  <c r="BA12" i="40"/>
  <c r="AY12" i="40"/>
  <c r="BA23" i="40"/>
  <c r="AY23" i="40"/>
  <c r="BA24" i="40"/>
  <c r="AY24" i="40"/>
  <c r="AY25" i="40"/>
  <c r="BA25" i="40"/>
  <c r="BA26" i="40"/>
  <c r="AY26" i="40"/>
  <c r="AY27" i="40"/>
  <c r="BA27" i="40"/>
  <c r="AY33" i="40"/>
  <c r="BA33" i="40"/>
  <c r="BA34" i="40"/>
  <c r="AY34" i="40"/>
  <c r="BA12" i="41"/>
  <c r="AY12" i="41"/>
  <c r="BA23" i="41"/>
  <c r="AY23" i="41"/>
  <c r="BA24" i="41"/>
  <c r="AY24" i="41"/>
  <c r="AY25" i="41"/>
  <c r="BA25" i="41"/>
  <c r="BA26" i="41"/>
  <c r="AY26" i="41"/>
  <c r="AY27" i="41"/>
  <c r="BA27" i="41"/>
  <c r="AY33" i="41"/>
  <c r="BA33" i="41"/>
  <c r="BA34" i="41"/>
  <c r="AY34" i="41"/>
  <c r="BA12" i="42"/>
  <c r="AY12" i="42"/>
  <c r="BA23" i="42"/>
  <c r="AY23" i="42"/>
  <c r="BA24" i="42"/>
  <c r="AY24" i="42"/>
  <c r="AY25" i="42"/>
  <c r="BA25" i="42"/>
  <c r="BA26" i="42"/>
  <c r="AY26" i="42"/>
  <c r="AY27" i="42"/>
  <c r="BA27" i="42"/>
  <c r="AY33" i="42"/>
  <c r="BA33" i="42"/>
  <c r="BA34" i="42"/>
  <c r="AY34" i="42"/>
  <c r="BA12" i="43"/>
  <c r="AY12" i="43"/>
  <c r="BA23" i="43"/>
  <c r="AY23" i="43"/>
  <c r="BA24" i="43"/>
  <c r="AY24" i="43"/>
  <c r="AY25" i="43"/>
  <c r="BA25" i="43"/>
  <c r="BA26" i="43"/>
  <c r="AY26" i="43"/>
  <c r="AY27" i="43"/>
  <c r="BA27" i="43"/>
  <c r="AY33" i="43"/>
  <c r="BA33" i="43"/>
  <c r="BA34" i="43"/>
  <c r="AY34" i="43"/>
  <c r="BA12" i="44"/>
  <c r="AY12" i="44"/>
  <c r="BA23" i="44"/>
  <c r="AY23" i="44"/>
  <c r="BA24" i="44"/>
  <c r="AY24" i="44"/>
  <c r="AY25" i="44"/>
  <c r="BA25" i="44"/>
  <c r="BA26" i="44"/>
  <c r="AY26" i="44"/>
  <c r="AY27" i="44"/>
  <c r="BA27" i="44"/>
  <c r="AY33" i="44"/>
  <c r="BA33" i="44"/>
  <c r="BA34" i="44"/>
  <c r="AY34" i="44"/>
  <c r="BA12" i="45"/>
  <c r="AY12" i="45"/>
  <c r="BA23" i="45"/>
  <c r="AY23" i="45"/>
  <c r="BA24" i="45"/>
  <c r="AY24" i="45"/>
  <c r="AY25" i="45"/>
  <c r="BA25" i="45"/>
  <c r="BA26" i="45"/>
  <c r="AY26" i="45"/>
  <c r="AY27" i="45"/>
  <c r="BA27" i="45"/>
  <c r="AY33" i="45"/>
  <c r="BA33" i="45"/>
  <c r="BA34" i="45"/>
  <c r="AY34" i="45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Q16" i="49"/>
  <c r="M20" i="49"/>
  <c r="M18" i="49"/>
  <c r="AM38" i="30"/>
  <c r="AC38" i="30"/>
  <c r="AE38" i="30"/>
  <c r="Y38" i="30"/>
  <c r="AM39" i="30"/>
  <c r="AC39" i="30"/>
  <c r="Y39" i="30"/>
  <c r="AI39" i="30" s="1"/>
  <c r="AM38" i="31"/>
  <c r="AC38" i="31"/>
  <c r="AE38" i="31"/>
  <c r="Y38" i="31"/>
  <c r="AM39" i="31"/>
  <c r="AC39" i="31"/>
  <c r="Y39" i="31"/>
  <c r="AI39" i="31" s="1"/>
  <c r="AM38" i="32"/>
  <c r="AC38" i="32"/>
  <c r="AE38" i="32"/>
  <c r="Y38" i="32"/>
  <c r="AM39" i="32"/>
  <c r="AC39" i="32"/>
  <c r="Y39" i="32"/>
  <c r="AI39" i="32" s="1"/>
  <c r="AM38" i="33"/>
  <c r="AC38" i="33"/>
  <c r="AE38" i="33"/>
  <c r="Y38" i="33"/>
  <c r="AM39" i="33"/>
  <c r="AC39" i="33"/>
  <c r="Y39" i="33"/>
  <c r="AI39" i="33" s="1"/>
  <c r="AM38" i="34"/>
  <c r="AC38" i="34"/>
  <c r="AE38" i="34"/>
  <c r="Y38" i="34"/>
  <c r="AM39" i="34"/>
  <c r="AC39" i="34"/>
  <c r="Y39" i="34"/>
  <c r="AI39" i="34" s="1"/>
  <c r="AM38" i="35"/>
  <c r="AC38" i="35"/>
  <c r="AE38" i="35"/>
  <c r="Y38" i="35"/>
  <c r="AM39" i="35"/>
  <c r="AC39" i="35"/>
  <c r="Y39" i="35"/>
  <c r="AI39" i="35" s="1"/>
  <c r="AM38" i="36"/>
  <c r="AC38" i="36"/>
  <c r="AE38" i="36"/>
  <c r="Y38" i="36"/>
  <c r="AM39" i="36"/>
  <c r="AC39" i="36"/>
  <c r="Y39" i="36"/>
  <c r="AI39" i="36" s="1"/>
  <c r="AM38" i="37"/>
  <c r="AC38" i="37"/>
  <c r="AE38" i="37"/>
  <c r="Y38" i="37"/>
  <c r="AM39" i="37"/>
  <c r="AC39" i="37"/>
  <c r="Y39" i="37"/>
  <c r="AI39" i="37" s="1"/>
  <c r="AM38" i="38"/>
  <c r="AC38" i="38"/>
  <c r="AE38" i="38"/>
  <c r="Y38" i="38"/>
  <c r="AM39" i="38"/>
  <c r="AC39" i="38"/>
  <c r="Y39" i="38"/>
  <c r="AI39" i="38" s="1"/>
  <c r="AM38" i="39"/>
  <c r="AC38" i="39"/>
  <c r="AE38" i="39"/>
  <c r="Y38" i="39"/>
  <c r="AM39" i="39"/>
  <c r="AC39" i="39"/>
  <c r="Y39" i="39"/>
  <c r="AI39" i="39" s="1"/>
  <c r="AM38" i="40"/>
  <c r="AC38" i="40"/>
  <c r="AE38" i="40"/>
  <c r="Y38" i="40"/>
  <c r="AM39" i="40"/>
  <c r="AC39" i="40"/>
  <c r="Y39" i="40"/>
  <c r="AI39" i="40" s="1"/>
  <c r="AM38" i="41"/>
  <c r="AC38" i="41"/>
  <c r="AE38" i="41"/>
  <c r="Y38" i="41"/>
  <c r="AM39" i="41"/>
  <c r="AC39" i="41"/>
  <c r="Y39" i="41"/>
  <c r="AI39" i="41" s="1"/>
  <c r="AM38" i="42"/>
  <c r="AC38" i="42"/>
  <c r="AE38" i="42"/>
  <c r="Y38" i="42"/>
  <c r="AM39" i="42"/>
  <c r="AC39" i="42"/>
  <c r="Y39" i="42"/>
  <c r="AI39" i="42" s="1"/>
  <c r="AM38" i="43"/>
  <c r="AC38" i="43"/>
  <c r="AE38" i="43"/>
  <c r="Y38" i="43"/>
  <c r="AM39" i="43"/>
  <c r="AC39" i="43"/>
  <c r="Y39" i="43"/>
  <c r="AI39" i="43" s="1"/>
  <c r="AM38" i="44"/>
  <c r="AC38" i="44"/>
  <c r="AE38" i="44"/>
  <c r="Y38" i="44"/>
  <c r="AM39" i="44"/>
  <c r="AC39" i="44"/>
  <c r="Y39" i="44"/>
  <c r="AI39" i="44" s="1"/>
  <c r="AM38" i="45"/>
  <c r="AC38" i="45"/>
  <c r="AE38" i="45"/>
  <c r="Y38" i="45"/>
  <c r="AM39" i="45"/>
  <c r="AC39" i="45"/>
  <c r="Y39" i="45"/>
  <c r="AI39" i="45" s="1"/>
  <c r="AM38" i="46"/>
  <c r="AO38" i="46" s="1"/>
  <c r="AM39" i="46"/>
  <c r="AO39" i="46" s="1"/>
  <c r="AY40" i="45"/>
  <c r="BA40" i="45"/>
  <c r="AY40" i="44"/>
  <c r="BA40" i="44"/>
  <c r="AY40" i="43"/>
  <c r="BA40" i="43"/>
  <c r="AY40" i="42"/>
  <c r="BA40" i="42"/>
  <c r="AY40" i="41"/>
  <c r="BA40" i="41"/>
  <c r="AY40" i="40"/>
  <c r="BA40" i="40"/>
  <c r="AY40" i="39"/>
  <c r="BA40" i="39"/>
  <c r="AY40" i="38"/>
  <c r="BA40" i="38"/>
  <c r="AY40" i="37"/>
  <c r="BA40" i="37"/>
  <c r="AY40" i="36"/>
  <c r="BA40" i="36"/>
  <c r="AY40" i="35"/>
  <c r="BA40" i="35"/>
  <c r="AY40" i="34"/>
  <c r="BA40" i="34"/>
  <c r="AY40" i="33"/>
  <c r="BA40" i="33"/>
  <c r="AY40" i="32"/>
  <c r="BA40" i="32"/>
  <c r="AY40" i="31"/>
  <c r="BA40" i="31"/>
  <c r="AY40" i="30"/>
  <c r="BA40" i="30"/>
  <c r="I8" i="96"/>
  <c r="E10" i="95"/>
  <c r="G10" i="95" s="1"/>
  <c r="K9" i="96"/>
  <c r="E11" i="95" s="1"/>
  <c r="G11" i="95" s="1"/>
  <c r="E12" i="95"/>
  <c r="G12" i="95" s="1"/>
  <c r="K10" i="96"/>
  <c r="E13" i="95" s="1"/>
  <c r="G13" i="95" s="1"/>
  <c r="E14" i="95"/>
  <c r="G14" i="95" s="1"/>
  <c r="K11" i="96"/>
  <c r="E15" i="95" s="1"/>
  <c r="G15" i="95" s="1"/>
  <c r="E16" i="95"/>
  <c r="G16" i="95" s="1"/>
  <c r="K12" i="96"/>
  <c r="E17" i="95" s="1"/>
  <c r="G17" i="95" s="1"/>
  <c r="E18" i="95"/>
  <c r="G18" i="95" s="1"/>
  <c r="K13" i="96"/>
  <c r="E19" i="95" s="1"/>
  <c r="G19" i="95" s="1"/>
  <c r="E20" i="95"/>
  <c r="G20" i="95" s="1"/>
  <c r="K14" i="96"/>
  <c r="E21" i="95" s="1"/>
  <c r="G21" i="95" s="1"/>
  <c r="E22" i="95"/>
  <c r="G22" i="95" s="1"/>
  <c r="K15" i="96"/>
  <c r="E23" i="95" s="1"/>
  <c r="G23" i="95" s="1"/>
  <c r="E24" i="95"/>
  <c r="G24" i="95" s="1"/>
  <c r="K16" i="96"/>
  <c r="E25" i="95" s="1"/>
  <c r="G25" i="95" s="1"/>
  <c r="E26" i="95"/>
  <c r="G26" i="95" s="1"/>
  <c r="K17" i="96"/>
  <c r="E27" i="95" s="1"/>
  <c r="G27" i="95" s="1"/>
  <c r="I164" i="11"/>
  <c r="M28" i="95"/>
  <c r="E29" i="95"/>
  <c r="G29" i="95" s="1"/>
  <c r="K18" i="96"/>
  <c r="E30" i="95" s="1"/>
  <c r="G30" i="95" s="1"/>
  <c r="E31" i="95"/>
  <c r="G31" i="95" s="1"/>
  <c r="K19" i="96"/>
  <c r="E32" i="95" s="1"/>
  <c r="G32" i="95" s="1"/>
  <c r="K33" i="95"/>
  <c r="K34" i="95"/>
  <c r="K35" i="95"/>
  <c r="K36" i="95"/>
  <c r="K37" i="95"/>
  <c r="K38" i="95"/>
  <c r="K39" i="95"/>
  <c r="K40" i="95"/>
  <c r="K41" i="95"/>
  <c r="K42" i="95"/>
  <c r="K43" i="95"/>
  <c r="K44" i="95"/>
  <c r="K45" i="95"/>
  <c r="K46" i="95"/>
  <c r="K47" i="95"/>
  <c r="K48" i="95"/>
  <c r="K49" i="95"/>
  <c r="K50" i="95"/>
  <c r="K51" i="95"/>
  <c r="K52" i="95"/>
  <c r="E66" i="95"/>
  <c r="G66" i="95" s="1"/>
  <c r="E53" i="95"/>
  <c r="G53" i="95" s="1"/>
  <c r="E67" i="95"/>
  <c r="G67" i="95" s="1"/>
  <c r="E54" i="95"/>
  <c r="G54" i="95" s="1"/>
  <c r="K55" i="95"/>
  <c r="K56" i="95"/>
  <c r="I21" i="96"/>
  <c r="K59" i="95"/>
  <c r="K60" i="95"/>
  <c r="K61" i="95"/>
  <c r="K62" i="95"/>
  <c r="K63" i="95"/>
  <c r="I20" i="96"/>
  <c r="I34" i="13"/>
  <c r="M68" i="95"/>
  <c r="I34" i="16"/>
  <c r="M34" i="16" s="1"/>
  <c r="M69" i="95"/>
  <c r="E70" i="95"/>
  <c r="G70" i="95" s="1"/>
  <c r="K22" i="96"/>
  <c r="E71" i="95" s="1"/>
  <c r="G71" i="95" s="1"/>
  <c r="I32" i="21"/>
  <c r="M32" i="21" s="1"/>
  <c r="M72" i="95"/>
  <c r="I168" i="11"/>
  <c r="M73" i="95"/>
  <c r="E74" i="95"/>
  <c r="G74" i="95" s="1"/>
  <c r="K23" i="96"/>
  <c r="E75" i="95" s="1"/>
  <c r="G75" i="95" s="1"/>
  <c r="I169" i="11"/>
  <c r="M78" i="95"/>
  <c r="E79" i="95"/>
  <c r="G79" i="95" s="1"/>
  <c r="K25" i="96"/>
  <c r="E80" i="95" s="1"/>
  <c r="G80" i="95" s="1"/>
  <c r="E81" i="95"/>
  <c r="G81" i="95" s="1"/>
  <c r="K26" i="96"/>
  <c r="E82" i="95" s="1"/>
  <c r="G82" i="95" s="1"/>
  <c r="E76" i="95"/>
  <c r="G76" i="95" s="1"/>
  <c r="K24" i="96"/>
  <c r="E77" i="95" s="1"/>
  <c r="G77" i="95" s="1"/>
  <c r="I170" i="11"/>
  <c r="M83" i="95"/>
  <c r="E8" i="94"/>
  <c r="K27" i="96"/>
  <c r="K9" i="94"/>
  <c r="I46" i="46"/>
  <c r="M46" i="46" s="1"/>
  <c r="M10" i="94"/>
  <c r="I46" i="45"/>
  <c r="M46" i="45" s="1"/>
  <c r="M11" i="94"/>
  <c r="I46" i="44"/>
  <c r="M46" i="44" s="1"/>
  <c r="M12" i="94"/>
  <c r="I46" i="43"/>
  <c r="M46" i="43" s="1"/>
  <c r="M13" i="94"/>
  <c r="I46" i="42"/>
  <c r="M46" i="42" s="1"/>
  <c r="M14" i="94"/>
  <c r="I46" i="41"/>
  <c r="M46" i="41" s="1"/>
  <c r="M15" i="94"/>
  <c r="I46" i="40"/>
  <c r="M46" i="40" s="1"/>
  <c r="M16" i="94"/>
  <c r="I46" i="39"/>
  <c r="M46" i="39" s="1"/>
  <c r="M17" i="94"/>
  <c r="I46" i="38"/>
  <c r="M46" i="38" s="1"/>
  <c r="M18" i="94"/>
  <c r="I46" i="37"/>
  <c r="M46" i="37" s="1"/>
  <c r="M19" i="94"/>
  <c r="I46" i="36"/>
  <c r="M46" i="36" s="1"/>
  <c r="M20" i="94"/>
  <c r="I46" i="35"/>
  <c r="M46" i="35" s="1"/>
  <c r="M21" i="94"/>
  <c r="I46" i="34"/>
  <c r="M46" i="34" s="1"/>
  <c r="M22" i="94"/>
  <c r="I46" i="33"/>
  <c r="M46" i="33" s="1"/>
  <c r="M23" i="94"/>
  <c r="I46" i="32"/>
  <c r="M46" i="32" s="1"/>
  <c r="M24" i="94"/>
  <c r="I30" i="51"/>
  <c r="M30" i="51" s="1"/>
  <c r="M25" i="94"/>
  <c r="I46" i="31"/>
  <c r="M46" i="31" s="1"/>
  <c r="M26" i="94"/>
  <c r="I46" i="30"/>
  <c r="M46" i="30" s="1"/>
  <c r="M27" i="94"/>
  <c r="I35" i="24"/>
  <c r="M35" i="24" s="1"/>
  <c r="S35" i="24" s="1"/>
  <c r="M28" i="94"/>
  <c r="I35" i="22"/>
  <c r="M35" i="22" s="1"/>
  <c r="S35" i="22" s="1"/>
  <c r="M29" i="94"/>
  <c r="K30" i="94"/>
  <c r="G33" i="94"/>
  <c r="E32" i="94"/>
  <c r="G32" i="94" s="1"/>
  <c r="I36" i="22"/>
  <c r="M36" i="22" s="1"/>
  <c r="S36" i="22" s="1"/>
  <c r="M31" i="94"/>
  <c r="I171" i="11"/>
  <c r="M34" i="94"/>
  <c r="E35" i="94"/>
  <c r="G35" i="94" s="1"/>
  <c r="K29" i="96"/>
  <c r="K36" i="94"/>
  <c r="I172" i="11"/>
  <c r="M38" i="94"/>
  <c r="E39" i="94"/>
  <c r="G39" i="94" s="1"/>
  <c r="K31" i="96"/>
  <c r="E40" i="94" s="1"/>
  <c r="G40" i="94" s="1"/>
  <c r="BA85" i="52"/>
  <c r="BA84" i="52"/>
  <c r="BA83" i="52"/>
  <c r="BA82" i="52"/>
  <c r="BA81" i="52"/>
  <c r="BA80" i="52"/>
  <c r="CE85" i="52"/>
  <c r="CE84" i="52"/>
  <c r="CE83" i="52"/>
  <c r="CE82" i="52"/>
  <c r="CE81" i="52"/>
  <c r="CE80" i="52"/>
  <c r="K40" i="94" l="1"/>
  <c r="K39" i="94"/>
  <c r="I52" i="26"/>
  <c r="M52" i="26" s="1"/>
  <c r="M36" i="94"/>
  <c r="K35" i="94"/>
  <c r="K32" i="94"/>
  <c r="K33" i="94"/>
  <c r="I36" i="24"/>
  <c r="M36" i="24" s="1"/>
  <c r="S36" i="24" s="1"/>
  <c r="M30" i="94"/>
  <c r="Q46" i="30"/>
  <c r="Q46" i="31"/>
  <c r="BO30" i="51"/>
  <c r="BG30" i="51"/>
  <c r="AY30" i="51"/>
  <c r="AQ30" i="51"/>
  <c r="AU30" i="51" s="1"/>
  <c r="AI30" i="51"/>
  <c r="AA30" i="51"/>
  <c r="Q30" i="51"/>
  <c r="Q46" i="32"/>
  <c r="Q46" i="33"/>
  <c r="Q46" i="34"/>
  <c r="Q46" i="35"/>
  <c r="Q46" i="36"/>
  <c r="Q46" i="37"/>
  <c r="Q46" i="38"/>
  <c r="Q46" i="39"/>
  <c r="Q46" i="40"/>
  <c r="Q46" i="41"/>
  <c r="Q46" i="42"/>
  <c r="Q46" i="43"/>
  <c r="Q46" i="44"/>
  <c r="Q46" i="45"/>
  <c r="Q46" i="46"/>
  <c r="I24" i="49"/>
  <c r="M24" i="49" s="1"/>
  <c r="Q24" i="49" s="1"/>
  <c r="W24" i="49" s="1"/>
  <c r="M9" i="94"/>
  <c r="E41" i="94"/>
  <c r="G8" i="94"/>
  <c r="K77" i="95"/>
  <c r="K76" i="95"/>
  <c r="K82" i="95"/>
  <c r="K81" i="95"/>
  <c r="K80" i="95"/>
  <c r="K79" i="95"/>
  <c r="K75" i="95"/>
  <c r="K74" i="95"/>
  <c r="I34" i="10"/>
  <c r="S32" i="21"/>
  <c r="M37" i="8" s="1"/>
  <c r="K71" i="95"/>
  <c r="K70" i="95"/>
  <c r="I29" i="10"/>
  <c r="S34" i="16"/>
  <c r="M34" i="8" s="1"/>
  <c r="E35" i="12"/>
  <c r="M34" i="13"/>
  <c r="E64" i="95"/>
  <c r="G64" i="95" s="1"/>
  <c r="K20" i="96"/>
  <c r="E65" i="95" s="1"/>
  <c r="G65" i="95" s="1"/>
  <c r="I167" i="11"/>
  <c r="M63" i="95"/>
  <c r="I166" i="11"/>
  <c r="M62" i="95"/>
  <c r="I51" i="26"/>
  <c r="M61" i="95"/>
  <c r="I51" i="27"/>
  <c r="M60" i="95"/>
  <c r="I165" i="11"/>
  <c r="M59" i="95"/>
  <c r="E57" i="95"/>
  <c r="G57" i="95" s="1"/>
  <c r="K21" i="96"/>
  <c r="E58" i="95" s="1"/>
  <c r="G58" i="95" s="1"/>
  <c r="I33" i="22"/>
  <c r="M33" i="22" s="1"/>
  <c r="S33" i="22" s="1"/>
  <c r="M56" i="95"/>
  <c r="I33" i="24"/>
  <c r="M33" i="24" s="1"/>
  <c r="S33" i="24" s="1"/>
  <c r="M55" i="95"/>
  <c r="K54" i="95"/>
  <c r="K67" i="95"/>
  <c r="M67" i="95" s="1"/>
  <c r="K53" i="95"/>
  <c r="K66" i="95"/>
  <c r="M66" i="95" s="1"/>
  <c r="I45" i="30"/>
  <c r="M52" i="95"/>
  <c r="I45" i="31"/>
  <c r="M51" i="95"/>
  <c r="I27" i="51"/>
  <c r="M27" i="51" s="1"/>
  <c r="M50" i="95"/>
  <c r="I45" i="32"/>
  <c r="M49" i="95"/>
  <c r="I45" i="33"/>
  <c r="M48" i="95"/>
  <c r="I45" i="34"/>
  <c r="M47" i="95"/>
  <c r="I45" i="35"/>
  <c r="M46" i="95"/>
  <c r="I45" i="36"/>
  <c r="M45" i="95"/>
  <c r="I45" i="37"/>
  <c r="M44" i="95"/>
  <c r="I45" i="38"/>
  <c r="M43" i="95"/>
  <c r="I45" i="39"/>
  <c r="M42" i="95"/>
  <c r="I45" i="40"/>
  <c r="M41" i="95"/>
  <c r="I45" i="41"/>
  <c r="M40" i="95"/>
  <c r="I45" i="42"/>
  <c r="M39" i="95"/>
  <c r="I45" i="43"/>
  <c r="M38" i="95"/>
  <c r="I45" i="44"/>
  <c r="M37" i="95"/>
  <c r="I45" i="45"/>
  <c r="M36" i="95"/>
  <c r="I45" i="46"/>
  <c r="M35" i="95"/>
  <c r="I22" i="49"/>
  <c r="M22" i="49" s="1"/>
  <c r="Q22" i="49" s="1"/>
  <c r="W22" i="49" s="1"/>
  <c r="M34" i="95"/>
  <c r="I26" i="51"/>
  <c r="M26" i="51" s="1"/>
  <c r="M33" i="95"/>
  <c r="K32" i="95"/>
  <c r="K31" i="95"/>
  <c r="K30" i="95"/>
  <c r="K29" i="95"/>
  <c r="I176" i="11"/>
  <c r="I177" i="11" s="1"/>
  <c r="I60" i="10" s="1"/>
  <c r="K27" i="95"/>
  <c r="K26" i="95"/>
  <c r="K25" i="95"/>
  <c r="K24" i="95"/>
  <c r="K23" i="95"/>
  <c r="K22" i="95"/>
  <c r="K21" i="95"/>
  <c r="K20" i="95"/>
  <c r="K19" i="95"/>
  <c r="K18" i="95"/>
  <c r="K17" i="95"/>
  <c r="K16" i="95"/>
  <c r="K15" i="95"/>
  <c r="K14" i="95"/>
  <c r="K13" i="95"/>
  <c r="K12" i="95"/>
  <c r="K11" i="95"/>
  <c r="K10" i="95"/>
  <c r="E8" i="95"/>
  <c r="K8" i="96"/>
  <c r="E9" i="95" s="1"/>
  <c r="G9" i="95" s="1"/>
  <c r="AS39" i="45"/>
  <c r="AO39" i="45"/>
  <c r="AY39" i="45" s="1"/>
  <c r="AI38" i="45"/>
  <c r="AK38" i="45"/>
  <c r="AS38" i="45"/>
  <c r="AU38" i="45"/>
  <c r="AO38" i="45"/>
  <c r="AS39" i="44"/>
  <c r="AO39" i="44"/>
  <c r="AY39" i="44" s="1"/>
  <c r="AI38" i="44"/>
  <c r="AK38" i="44"/>
  <c r="AS38" i="44"/>
  <c r="AU38" i="44"/>
  <c r="AO38" i="44"/>
  <c r="AS39" i="43"/>
  <c r="AO39" i="43"/>
  <c r="AY39" i="43" s="1"/>
  <c r="AI38" i="43"/>
  <c r="AK38" i="43"/>
  <c r="AS38" i="43"/>
  <c r="AU38" i="43"/>
  <c r="AO38" i="43"/>
  <c r="AS39" i="42"/>
  <c r="AO39" i="42"/>
  <c r="AY39" i="42" s="1"/>
  <c r="AI38" i="42"/>
  <c r="AK38" i="42"/>
  <c r="AS38" i="42"/>
  <c r="AU38" i="42"/>
  <c r="AO38" i="42"/>
  <c r="AS39" i="41"/>
  <c r="AO39" i="41"/>
  <c r="AY39" i="41" s="1"/>
  <c r="AI38" i="41"/>
  <c r="AK38" i="41"/>
  <c r="AS38" i="41"/>
  <c r="AU38" i="41"/>
  <c r="AO38" i="41"/>
  <c r="AS39" i="40"/>
  <c r="AO39" i="40"/>
  <c r="AY39" i="40" s="1"/>
  <c r="AI38" i="40"/>
  <c r="AK38" i="40"/>
  <c r="AS38" i="40"/>
  <c r="AU38" i="40"/>
  <c r="AO38" i="40"/>
  <c r="AS39" i="39"/>
  <c r="AO39" i="39"/>
  <c r="AY39" i="39" s="1"/>
  <c r="AI38" i="39"/>
  <c r="AK38" i="39"/>
  <c r="AS38" i="39"/>
  <c r="AU38" i="39"/>
  <c r="AO38" i="39"/>
  <c r="AS39" i="38"/>
  <c r="AO39" i="38"/>
  <c r="AY39" i="38" s="1"/>
  <c r="AI38" i="38"/>
  <c r="AK38" i="38"/>
  <c r="AS38" i="38"/>
  <c r="AU38" i="38"/>
  <c r="AO38" i="38"/>
  <c r="AS39" i="37"/>
  <c r="AO39" i="37"/>
  <c r="AY39" i="37" s="1"/>
  <c r="AI38" i="37"/>
  <c r="AK38" i="37"/>
  <c r="AS38" i="37"/>
  <c r="AU38" i="37"/>
  <c r="AO38" i="37"/>
  <c r="AS39" i="36"/>
  <c r="AO39" i="36"/>
  <c r="AY39" i="36" s="1"/>
  <c r="AI38" i="36"/>
  <c r="AK38" i="36"/>
  <c r="AS38" i="36"/>
  <c r="AU38" i="36"/>
  <c r="AO38" i="36"/>
  <c r="AS39" i="35"/>
  <c r="AO39" i="35"/>
  <c r="AY39" i="35" s="1"/>
  <c r="AI38" i="35"/>
  <c r="AK38" i="35"/>
  <c r="AS38" i="35"/>
  <c r="AU38" i="35"/>
  <c r="AO38" i="35"/>
  <c r="AS39" i="34"/>
  <c r="AO39" i="34"/>
  <c r="AY39" i="34" s="1"/>
  <c r="AI38" i="34"/>
  <c r="AK38" i="34"/>
  <c r="AS38" i="34"/>
  <c r="AU38" i="34"/>
  <c r="AO38" i="34"/>
  <c r="AS39" i="33"/>
  <c r="AO39" i="33"/>
  <c r="AY39" i="33" s="1"/>
  <c r="AI38" i="33"/>
  <c r="AK38" i="33"/>
  <c r="AS38" i="33"/>
  <c r="AU38" i="33"/>
  <c r="AO38" i="33"/>
  <c r="AS39" i="32"/>
  <c r="AO39" i="32"/>
  <c r="AY39" i="32" s="1"/>
  <c r="AI38" i="32"/>
  <c r="AK38" i="32"/>
  <c r="AS38" i="32"/>
  <c r="AU38" i="32"/>
  <c r="AO38" i="32"/>
  <c r="AS39" i="31"/>
  <c r="AO39" i="31"/>
  <c r="AY39" i="31" s="1"/>
  <c r="AI38" i="31"/>
  <c r="AK38" i="31"/>
  <c r="AS38" i="31"/>
  <c r="AU38" i="31"/>
  <c r="AO38" i="31"/>
  <c r="AS39" i="30"/>
  <c r="AO39" i="30"/>
  <c r="AY39" i="30" s="1"/>
  <c r="AI38" i="30"/>
  <c r="AK38" i="30"/>
  <c r="AS38" i="30"/>
  <c r="AU38" i="30"/>
  <c r="AO38" i="30"/>
  <c r="K18" i="49"/>
  <c r="K19" i="49" s="1"/>
  <c r="M19" i="49" s="1"/>
  <c r="Q19" i="49" s="1"/>
  <c r="W19" i="49" s="1"/>
  <c r="W16" i="49"/>
  <c r="Q20" i="49"/>
  <c r="G25" i="10" s="1"/>
  <c r="Q18" i="49"/>
  <c r="O18" i="49" s="1"/>
  <c r="W20" i="51"/>
  <c r="W24" i="51" s="1"/>
  <c r="I9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W29" i="53"/>
  <c r="Q43" i="53"/>
  <c r="G23" i="10" s="1"/>
  <c r="Q41" i="53"/>
  <c r="W29" i="55"/>
  <c r="W41" i="55" s="1"/>
  <c r="I8" i="8" s="1"/>
  <c r="I10" i="8" s="1"/>
  <c r="Q41" i="55"/>
  <c r="G8" i="10" s="1"/>
  <c r="Y44" i="30"/>
  <c r="AI36" i="30"/>
  <c r="AI44" i="30" s="1"/>
  <c r="Y26" i="7" s="1"/>
  <c r="AC44" i="30"/>
  <c r="U26" i="7" s="1"/>
  <c r="G24" i="28"/>
  <c r="AE44" i="30"/>
  <c r="AM44" i="30"/>
  <c r="AS36" i="30"/>
  <c r="AS44" i="30" s="1"/>
  <c r="AC26" i="7" s="1"/>
  <c r="AO36" i="30"/>
  <c r="Y44" i="31"/>
  <c r="AI36" i="31"/>
  <c r="AI44" i="31" s="1"/>
  <c r="Y25" i="7" s="1"/>
  <c r="AK36" i="31"/>
  <c r="AC44" i="31"/>
  <c r="U25" i="7" s="1"/>
  <c r="G23" i="28"/>
  <c r="AE44" i="31"/>
  <c r="AM44" i="31"/>
  <c r="AS36" i="31"/>
  <c r="AS44" i="31" s="1"/>
  <c r="AC25" i="7" s="1"/>
  <c r="AU36" i="31"/>
  <c r="AO36" i="31"/>
  <c r="AY37" i="31"/>
  <c r="BA37" i="31"/>
  <c r="Y44" i="32"/>
  <c r="AI36" i="32"/>
  <c r="AI44" i="32" s="1"/>
  <c r="Y24" i="7" s="1"/>
  <c r="AK36" i="32"/>
  <c r="AC44" i="32"/>
  <c r="U24" i="7" s="1"/>
  <c r="G22" i="28"/>
  <c r="AE44" i="32"/>
  <c r="AM44" i="32"/>
  <c r="AS36" i="32"/>
  <c r="AS44" i="32" s="1"/>
  <c r="AC24" i="7" s="1"/>
  <c r="AU36" i="32"/>
  <c r="AO36" i="32"/>
  <c r="AY37" i="32"/>
  <c r="BA37" i="32"/>
  <c r="Y44" i="33"/>
  <c r="AI36" i="33"/>
  <c r="AI44" i="33" s="1"/>
  <c r="Y21" i="7" s="1"/>
  <c r="AK36" i="33"/>
  <c r="AC44" i="33"/>
  <c r="U21" i="7" s="1"/>
  <c r="G21" i="28"/>
  <c r="AE44" i="33"/>
  <c r="AM44" i="33"/>
  <c r="AS36" i="33"/>
  <c r="AS44" i="33" s="1"/>
  <c r="AC21" i="7" s="1"/>
  <c r="AU36" i="33"/>
  <c r="AO36" i="33"/>
  <c r="AY37" i="33"/>
  <c r="BA37" i="33"/>
  <c r="Y44" i="34"/>
  <c r="AI36" i="34"/>
  <c r="AI44" i="34" s="1"/>
  <c r="Y20" i="7" s="1"/>
  <c r="AK36" i="34"/>
  <c r="AC44" i="34"/>
  <c r="U20" i="7" s="1"/>
  <c r="G20" i="28"/>
  <c r="AE44" i="34"/>
  <c r="AM44" i="34"/>
  <c r="AS36" i="34"/>
  <c r="AS44" i="34" s="1"/>
  <c r="AC20" i="7" s="1"/>
  <c r="AU36" i="34"/>
  <c r="AO36" i="34"/>
  <c r="AY37" i="34"/>
  <c r="BA37" i="34"/>
  <c r="Y44" i="35"/>
  <c r="AI36" i="35"/>
  <c r="AI44" i="35" s="1"/>
  <c r="Y19" i="7" s="1"/>
  <c r="AK36" i="35"/>
  <c r="AC44" i="35"/>
  <c r="U19" i="7" s="1"/>
  <c r="G19" i="28"/>
  <c r="AE44" i="35"/>
  <c r="AM44" i="35"/>
  <c r="AS36" i="35"/>
  <c r="AS44" i="35" s="1"/>
  <c r="AC19" i="7" s="1"/>
  <c r="AU36" i="35"/>
  <c r="AO36" i="35"/>
  <c r="AY37" i="35"/>
  <c r="BA37" i="35"/>
  <c r="Y44" i="36"/>
  <c r="AI36" i="36"/>
  <c r="AI44" i="36" s="1"/>
  <c r="Y18" i="7" s="1"/>
  <c r="AK36" i="36"/>
  <c r="AC44" i="36"/>
  <c r="U18" i="7" s="1"/>
  <c r="G18" i="28"/>
  <c r="AE44" i="36"/>
  <c r="AM44" i="36"/>
  <c r="AS36" i="36"/>
  <c r="AS44" i="36" s="1"/>
  <c r="AC18" i="7" s="1"/>
  <c r="AU36" i="36"/>
  <c r="AO36" i="36"/>
  <c r="AY37" i="36"/>
  <c r="BA37" i="36"/>
  <c r="Y44" i="37"/>
  <c r="AI36" i="37"/>
  <c r="AI44" i="37" s="1"/>
  <c r="Y17" i="7" s="1"/>
  <c r="AK36" i="37"/>
  <c r="AC44" i="37"/>
  <c r="U17" i="7" s="1"/>
  <c r="G17" i="28"/>
  <c r="AE44" i="37"/>
  <c r="AM44" i="37"/>
  <c r="AS36" i="37"/>
  <c r="AS44" i="37" s="1"/>
  <c r="AC17" i="7" s="1"/>
  <c r="AU36" i="37"/>
  <c r="AO36" i="37"/>
  <c r="AY37" i="37"/>
  <c r="BA37" i="37"/>
  <c r="Y44" i="38"/>
  <c r="AI36" i="38"/>
  <c r="AI44" i="38" s="1"/>
  <c r="Y16" i="7" s="1"/>
  <c r="AK36" i="38"/>
  <c r="AC44" i="38"/>
  <c r="U16" i="7" s="1"/>
  <c r="G16" i="28"/>
  <c r="AE44" i="38"/>
  <c r="AM44" i="38"/>
  <c r="AS36" i="38"/>
  <c r="AS44" i="38" s="1"/>
  <c r="AC16" i="7" s="1"/>
  <c r="AU36" i="38"/>
  <c r="AO36" i="38"/>
  <c r="AY37" i="38"/>
  <c r="BA37" i="38"/>
  <c r="Y44" i="39"/>
  <c r="AI36" i="39"/>
  <c r="AI44" i="39" s="1"/>
  <c r="Y15" i="7" s="1"/>
  <c r="AK36" i="39"/>
  <c r="AC44" i="39"/>
  <c r="U15" i="7" s="1"/>
  <c r="G15" i="28"/>
  <c r="AE44" i="39"/>
  <c r="AM44" i="39"/>
  <c r="AS36" i="39"/>
  <c r="AS44" i="39" s="1"/>
  <c r="AC15" i="7" s="1"/>
  <c r="AU36" i="39"/>
  <c r="AO36" i="39"/>
  <c r="AY37" i="39"/>
  <c r="BA37" i="39"/>
  <c r="Y44" i="40"/>
  <c r="AI36" i="40"/>
  <c r="AI44" i="40" s="1"/>
  <c r="Y14" i="7" s="1"/>
  <c r="AK36" i="40"/>
  <c r="AC44" i="40"/>
  <c r="U14" i="7" s="1"/>
  <c r="G14" i="28"/>
  <c r="AE44" i="40"/>
  <c r="AM44" i="40"/>
  <c r="AS36" i="40"/>
  <c r="AS44" i="40" s="1"/>
  <c r="AC14" i="7" s="1"/>
  <c r="AU36" i="40"/>
  <c r="AO36" i="40"/>
  <c r="AY37" i="40"/>
  <c r="BA37" i="40"/>
  <c r="Y44" i="41"/>
  <c r="AI36" i="41"/>
  <c r="AI44" i="41" s="1"/>
  <c r="Y13" i="7" s="1"/>
  <c r="AK36" i="41"/>
  <c r="AC44" i="41"/>
  <c r="U13" i="7" s="1"/>
  <c r="G13" i="28"/>
  <c r="AE44" i="41"/>
  <c r="AM44" i="41"/>
  <c r="AS36" i="41"/>
  <c r="AS44" i="41" s="1"/>
  <c r="AC13" i="7" s="1"/>
  <c r="AU36" i="41"/>
  <c r="AO36" i="41"/>
  <c r="AY37" i="41"/>
  <c r="BA37" i="41"/>
  <c r="Y44" i="42"/>
  <c r="AI36" i="42"/>
  <c r="AI44" i="42" s="1"/>
  <c r="Y12" i="7" s="1"/>
  <c r="AK36" i="42"/>
  <c r="AC44" i="42"/>
  <c r="U12" i="7" s="1"/>
  <c r="G12" i="28"/>
  <c r="AE44" i="42"/>
  <c r="AM44" i="42"/>
  <c r="AS36" i="42"/>
  <c r="AS44" i="42" s="1"/>
  <c r="AC12" i="7" s="1"/>
  <c r="AU36" i="42"/>
  <c r="AO36" i="42"/>
  <c r="AY37" i="42"/>
  <c r="BA37" i="42"/>
  <c r="Y44" i="43"/>
  <c r="AI36" i="43"/>
  <c r="AI44" i="43" s="1"/>
  <c r="Y11" i="7" s="1"/>
  <c r="AK36" i="43"/>
  <c r="AC44" i="43"/>
  <c r="U11" i="7" s="1"/>
  <c r="G11" i="28"/>
  <c r="AE44" i="43"/>
  <c r="AM44" i="43"/>
  <c r="AS36" i="43"/>
  <c r="AS44" i="43" s="1"/>
  <c r="AC11" i="7" s="1"/>
  <c r="AU36" i="43"/>
  <c r="AO36" i="43"/>
  <c r="AY37" i="43"/>
  <c r="BA37" i="43"/>
  <c r="Y44" i="44"/>
  <c r="AI36" i="44"/>
  <c r="AI44" i="44" s="1"/>
  <c r="Y10" i="7" s="1"/>
  <c r="AK36" i="44"/>
  <c r="AC44" i="44"/>
  <c r="U10" i="7" s="1"/>
  <c r="G10" i="28"/>
  <c r="AE44" i="44"/>
  <c r="AM44" i="44"/>
  <c r="AS36" i="44"/>
  <c r="AS44" i="44" s="1"/>
  <c r="AC10" i="7" s="1"/>
  <c r="AU36" i="44"/>
  <c r="AO36" i="44"/>
  <c r="AY37" i="44"/>
  <c r="BA37" i="44"/>
  <c r="Y44" i="45"/>
  <c r="AI36" i="45"/>
  <c r="AI44" i="45" s="1"/>
  <c r="Y9" i="7" s="1"/>
  <c r="AK36" i="45"/>
  <c r="AC44" i="45"/>
  <c r="U9" i="7" s="1"/>
  <c r="G9" i="28"/>
  <c r="AE44" i="45"/>
  <c r="AM44" i="45"/>
  <c r="AS36" i="45"/>
  <c r="AS44" i="45" s="1"/>
  <c r="AC9" i="7" s="1"/>
  <c r="AU36" i="45"/>
  <c r="AO36" i="45"/>
  <c r="AY37" i="45"/>
  <c r="BA37" i="45"/>
  <c r="G25" i="28"/>
  <c r="G31" i="28" s="1"/>
  <c r="U27" i="7" s="1"/>
  <c r="AM44" i="46"/>
  <c r="S8" i="28" s="1"/>
  <c r="AO36" i="46"/>
  <c r="AO44" i="46" s="1"/>
  <c r="Y8" i="28" s="1"/>
  <c r="AY9" i="30"/>
  <c r="BA9" i="31"/>
  <c r="AY9" i="31"/>
  <c r="BA9" i="32"/>
  <c r="AY9" i="32"/>
  <c r="BA9" i="33"/>
  <c r="AY9" i="33"/>
  <c r="BA9" i="34"/>
  <c r="AY9" i="34"/>
  <c r="BA9" i="35"/>
  <c r="AY9" i="35"/>
  <c r="BA9" i="36"/>
  <c r="AY9" i="36"/>
  <c r="BA9" i="37"/>
  <c r="AY9" i="37"/>
  <c r="BA9" i="38"/>
  <c r="AY9" i="38"/>
  <c r="BA9" i="39"/>
  <c r="AY9" i="39"/>
  <c r="BA9" i="40"/>
  <c r="AY9" i="40"/>
  <c r="BA9" i="41"/>
  <c r="AY9" i="41"/>
  <c r="BA9" i="42"/>
  <c r="AY9" i="42"/>
  <c r="BA9" i="43"/>
  <c r="AY9" i="43"/>
  <c r="BA9" i="44"/>
  <c r="AY9" i="44"/>
  <c r="BA9" i="45"/>
  <c r="AY9" i="45"/>
  <c r="AY19" i="45"/>
  <c r="BA19" i="45"/>
  <c r="AY19" i="44"/>
  <c r="BA19" i="44"/>
  <c r="AY19" i="43"/>
  <c r="BA19" i="43"/>
  <c r="AY19" i="42"/>
  <c r="BA19" i="42"/>
  <c r="AY19" i="41"/>
  <c r="BA19" i="41"/>
  <c r="AY19" i="40"/>
  <c r="BA19" i="40"/>
  <c r="AY19" i="39"/>
  <c r="BA19" i="39"/>
  <c r="AY19" i="38"/>
  <c r="BA19" i="38"/>
  <c r="AY19" i="37"/>
  <c r="BA19" i="37"/>
  <c r="AY19" i="36"/>
  <c r="BA19" i="36"/>
  <c r="AY19" i="35"/>
  <c r="BA19" i="35"/>
  <c r="AY19" i="34"/>
  <c r="BA19" i="34"/>
  <c r="AY19" i="33"/>
  <c r="BA19" i="33"/>
  <c r="AY19" i="32"/>
  <c r="BA19" i="32"/>
  <c r="AY19" i="31"/>
  <c r="BA19" i="31"/>
  <c r="AY18" i="45"/>
  <c r="BA18" i="45"/>
  <c r="AY18" i="44"/>
  <c r="BA18" i="44"/>
  <c r="AY18" i="43"/>
  <c r="BA18" i="43"/>
  <c r="AY18" i="42"/>
  <c r="BA18" i="42"/>
  <c r="AY18" i="41"/>
  <c r="BA18" i="41"/>
  <c r="AY18" i="40"/>
  <c r="BA18" i="40"/>
  <c r="AY18" i="39"/>
  <c r="BA18" i="39"/>
  <c r="AY18" i="38"/>
  <c r="BA18" i="38"/>
  <c r="AY18" i="37"/>
  <c r="BA18" i="37"/>
  <c r="AY18" i="36"/>
  <c r="BA18" i="36"/>
  <c r="AY18" i="35"/>
  <c r="BA18" i="35"/>
  <c r="AY18" i="34"/>
  <c r="BA18" i="34"/>
  <c r="AY18" i="33"/>
  <c r="BA18" i="33"/>
  <c r="AY18" i="32"/>
  <c r="BA18" i="32"/>
  <c r="AY18" i="31"/>
  <c r="BA18" i="31"/>
  <c r="AY17" i="45"/>
  <c r="BA17" i="45"/>
  <c r="AY17" i="44"/>
  <c r="BA17" i="44"/>
  <c r="AY17" i="43"/>
  <c r="BA17" i="43"/>
  <c r="AY17" i="42"/>
  <c r="BA17" i="42"/>
  <c r="AY17" i="41"/>
  <c r="BA17" i="41"/>
  <c r="AY17" i="40"/>
  <c r="BA17" i="40"/>
  <c r="AY17" i="39"/>
  <c r="BA17" i="39"/>
  <c r="AY17" i="38"/>
  <c r="BA17" i="38"/>
  <c r="AY17" i="37"/>
  <c r="BA17" i="37"/>
  <c r="AY17" i="36"/>
  <c r="BA17" i="36"/>
  <c r="AY17" i="35"/>
  <c r="BA17" i="35"/>
  <c r="AY17" i="34"/>
  <c r="BA17" i="34"/>
  <c r="AY17" i="33"/>
  <c r="BA17" i="33"/>
  <c r="AY17" i="32"/>
  <c r="BA17" i="32"/>
  <c r="AY17" i="31"/>
  <c r="BA17" i="31"/>
  <c r="AY16" i="45"/>
  <c r="BA16" i="45"/>
  <c r="AY16" i="44"/>
  <c r="BA16" i="44"/>
  <c r="AY16" i="43"/>
  <c r="BA16" i="43"/>
  <c r="AY16" i="42"/>
  <c r="BA16" i="42"/>
  <c r="AY16" i="41"/>
  <c r="BA16" i="41"/>
  <c r="AY16" i="40"/>
  <c r="BA16" i="40"/>
  <c r="AY16" i="39"/>
  <c r="BA16" i="39"/>
  <c r="AY16" i="38"/>
  <c r="BA16" i="38"/>
  <c r="AY16" i="37"/>
  <c r="BA16" i="37"/>
  <c r="AY16" i="36"/>
  <c r="BA16" i="36"/>
  <c r="AY16" i="35"/>
  <c r="BA16" i="35"/>
  <c r="AY16" i="34"/>
  <c r="BA16" i="34"/>
  <c r="AY16" i="33"/>
  <c r="BA16" i="33"/>
  <c r="AY16" i="32"/>
  <c r="BA16" i="32"/>
  <c r="AY16" i="31"/>
  <c r="BA16" i="31"/>
  <c r="AY15" i="45"/>
  <c r="BA15" i="45"/>
  <c r="AY15" i="44"/>
  <c r="BA15" i="44"/>
  <c r="AY15" i="43"/>
  <c r="BA15" i="43"/>
  <c r="AY15" i="42"/>
  <c r="BA15" i="42"/>
  <c r="AY15" i="41"/>
  <c r="BA15" i="41"/>
  <c r="AY15" i="40"/>
  <c r="BA15" i="40"/>
  <c r="AY15" i="39"/>
  <c r="BA15" i="39"/>
  <c r="AY15" i="38"/>
  <c r="BA15" i="38"/>
  <c r="AY15" i="37"/>
  <c r="BA15" i="37"/>
  <c r="AY15" i="36"/>
  <c r="BA15" i="36"/>
  <c r="AY15" i="35"/>
  <c r="BA15" i="35"/>
  <c r="AY15" i="34"/>
  <c r="BA15" i="34"/>
  <c r="AY15" i="33"/>
  <c r="BA15" i="33"/>
  <c r="AY15" i="32"/>
  <c r="BA15" i="32"/>
  <c r="AY15" i="31"/>
  <c r="BA15" i="31"/>
  <c r="AY14" i="45"/>
  <c r="BA14" i="45"/>
  <c r="AY14" i="44"/>
  <c r="BA14" i="44"/>
  <c r="AY14" i="43"/>
  <c r="BA14" i="43"/>
  <c r="AY14" i="42"/>
  <c r="BA14" i="42"/>
  <c r="AY14" i="41"/>
  <c r="BA14" i="41"/>
  <c r="AY14" i="40"/>
  <c r="BA14" i="40"/>
  <c r="AY14" i="39"/>
  <c r="BA14" i="39"/>
  <c r="AY14" i="38"/>
  <c r="BA14" i="38"/>
  <c r="AY14" i="37"/>
  <c r="BA14" i="37"/>
  <c r="AY14" i="36"/>
  <c r="BA14" i="36"/>
  <c r="AY14" i="35"/>
  <c r="BA14" i="35"/>
  <c r="AY14" i="34"/>
  <c r="BA14" i="34"/>
  <c r="AY14" i="33"/>
  <c r="BA14" i="33"/>
  <c r="AY14" i="32"/>
  <c r="BA14" i="32"/>
  <c r="AY14" i="31"/>
  <c r="BA14" i="31"/>
  <c r="BA13" i="45"/>
  <c r="AY13" i="45"/>
  <c r="BA13" i="44"/>
  <c r="AY13" i="44"/>
  <c r="BA13" i="43"/>
  <c r="AY13" i="43"/>
  <c r="BA13" i="42"/>
  <c r="AY13" i="42"/>
  <c r="BA13" i="41"/>
  <c r="AY13" i="41"/>
  <c r="BA13" i="40"/>
  <c r="AY13" i="40"/>
  <c r="BA13" i="39"/>
  <c r="AY13" i="39"/>
  <c r="BA13" i="38"/>
  <c r="AY13" i="38"/>
  <c r="BA13" i="37"/>
  <c r="AY13" i="37"/>
  <c r="BA13" i="36"/>
  <c r="AY13" i="36"/>
  <c r="BA13" i="35"/>
  <c r="AY13" i="35"/>
  <c r="BA13" i="34"/>
  <c r="AY13" i="34"/>
  <c r="BA13" i="33"/>
  <c r="AY13" i="33"/>
  <c r="BA13" i="32"/>
  <c r="AY13" i="32"/>
  <c r="BA13" i="31"/>
  <c r="AY13" i="31"/>
  <c r="AY11" i="45"/>
  <c r="BA11" i="45"/>
  <c r="AY11" i="44"/>
  <c r="BA11" i="44"/>
  <c r="AY11" i="43"/>
  <c r="BA11" i="43"/>
  <c r="AY11" i="42"/>
  <c r="BA11" i="42"/>
  <c r="AY11" i="41"/>
  <c r="BA11" i="41"/>
  <c r="AY11" i="40"/>
  <c r="BA11" i="40"/>
  <c r="AY11" i="39"/>
  <c r="BA11" i="39"/>
  <c r="AY11" i="38"/>
  <c r="BA11" i="38"/>
  <c r="AY11" i="37"/>
  <c r="BA11" i="37"/>
  <c r="AY11" i="36"/>
  <c r="BA11" i="36"/>
  <c r="AY11" i="35"/>
  <c r="BA11" i="35"/>
  <c r="AY11" i="34"/>
  <c r="BA11" i="34"/>
  <c r="AY11" i="33"/>
  <c r="BA11" i="33"/>
  <c r="AY11" i="32"/>
  <c r="BA11" i="32"/>
  <c r="AY11" i="31"/>
  <c r="BA11" i="31"/>
  <c r="W37" i="52"/>
  <c r="Y37" i="52"/>
  <c r="AQ37" i="52"/>
  <c r="AS37" i="52"/>
  <c r="CE37" i="52"/>
  <c r="CG37" i="52"/>
  <c r="W25" i="50"/>
  <c r="Y25" i="50"/>
  <c r="W36" i="52"/>
  <c r="Y36" i="52"/>
  <c r="AQ36" i="52"/>
  <c r="AS36" i="52"/>
  <c r="CE36" i="52"/>
  <c r="CG36" i="52"/>
  <c r="W24" i="50"/>
  <c r="Y24" i="50"/>
  <c r="W35" i="52"/>
  <c r="Y35" i="52"/>
  <c r="AQ35" i="52"/>
  <c r="AS35" i="52"/>
  <c r="CE35" i="52"/>
  <c r="CG35" i="52"/>
  <c r="W23" i="50"/>
  <c r="Y23" i="50"/>
  <c r="CA13" i="52"/>
  <c r="BQ13" i="52"/>
  <c r="BG13" i="52"/>
  <c r="AW13" i="52"/>
  <c r="AM13" i="52"/>
  <c r="AC13" i="52"/>
  <c r="Q13" i="52"/>
  <c r="M98" i="52"/>
  <c r="K98" i="52" s="1"/>
  <c r="I66" i="50"/>
  <c r="Q11" i="50"/>
  <c r="M64" i="50"/>
  <c r="AM22" i="46"/>
  <c r="AO22" i="46" s="1"/>
  <c r="AM22" i="45"/>
  <c r="AC22" i="45"/>
  <c r="AE22" i="45"/>
  <c r="Y22" i="45"/>
  <c r="AM22" i="44"/>
  <c r="AC22" i="44"/>
  <c r="AE22" i="44"/>
  <c r="Y22" i="44"/>
  <c r="AM22" i="43"/>
  <c r="AC22" i="43"/>
  <c r="AE22" i="43"/>
  <c r="Y22" i="43"/>
  <c r="AM22" i="42"/>
  <c r="AC22" i="42"/>
  <c r="AE22" i="42"/>
  <c r="Y22" i="42"/>
  <c r="AM22" i="41"/>
  <c r="AC22" i="41"/>
  <c r="AE22" i="41"/>
  <c r="Y22" i="41"/>
  <c r="AM22" i="40"/>
  <c r="AC22" i="40"/>
  <c r="AE22" i="40"/>
  <c r="Y22" i="40"/>
  <c r="AM22" i="39"/>
  <c r="AC22" i="39"/>
  <c r="AE22" i="39"/>
  <c r="Y22" i="39"/>
  <c r="AM22" i="38"/>
  <c r="AC22" i="38"/>
  <c r="AE22" i="38"/>
  <c r="Y22" i="38"/>
  <c r="AM22" i="37"/>
  <c r="AC22" i="37"/>
  <c r="AE22" i="37"/>
  <c r="Y22" i="37"/>
  <c r="AM22" i="36"/>
  <c r="AC22" i="36"/>
  <c r="AE22" i="36"/>
  <c r="Y22" i="36"/>
  <c r="AM22" i="35"/>
  <c r="AC22" i="35"/>
  <c r="AE22" i="35"/>
  <c r="Y22" i="35"/>
  <c r="AM22" i="34"/>
  <c r="AC22" i="34"/>
  <c r="AE22" i="34"/>
  <c r="Y22" i="34"/>
  <c r="AM22" i="33"/>
  <c r="AC22" i="33"/>
  <c r="AE22" i="33"/>
  <c r="Y22" i="33"/>
  <c r="AM22" i="32"/>
  <c r="AC22" i="32"/>
  <c r="AE22" i="32"/>
  <c r="Y22" i="32"/>
  <c r="AM22" i="31"/>
  <c r="AC22" i="31"/>
  <c r="AE22" i="31"/>
  <c r="Y22" i="31"/>
  <c r="AM22" i="30"/>
  <c r="AC22" i="30"/>
  <c r="Y22" i="30"/>
  <c r="AI22" i="30" s="1"/>
  <c r="AM21" i="46"/>
  <c r="AO21" i="46" s="1"/>
  <c r="AM21" i="45"/>
  <c r="AC21" i="45"/>
  <c r="AE21" i="45"/>
  <c r="Y21" i="45"/>
  <c r="AM21" i="44"/>
  <c r="AC21" i="44"/>
  <c r="AE21" i="44"/>
  <c r="Y21" i="44"/>
  <c r="AM21" i="43"/>
  <c r="AC21" i="43"/>
  <c r="AE21" i="43"/>
  <c r="Y21" i="43"/>
  <c r="AM21" i="42"/>
  <c r="AC21" i="42"/>
  <c r="AE21" i="42"/>
  <c r="Y21" i="42"/>
  <c r="AM21" i="41"/>
  <c r="AC21" i="41"/>
  <c r="AE21" i="41"/>
  <c r="Y21" i="41"/>
  <c r="AM21" i="40"/>
  <c r="AC21" i="40"/>
  <c r="AE21" i="40"/>
  <c r="Y21" i="40"/>
  <c r="AM21" i="39"/>
  <c r="AC21" i="39"/>
  <c r="AE21" i="39"/>
  <c r="Y21" i="39"/>
  <c r="AM21" i="38"/>
  <c r="AC21" i="38"/>
  <c r="AE21" i="38"/>
  <c r="Y21" i="38"/>
  <c r="AM21" i="37"/>
  <c r="AC21" i="37"/>
  <c r="AE21" i="37"/>
  <c r="Y21" i="37"/>
  <c r="AM21" i="36"/>
  <c r="AC21" i="36"/>
  <c r="AE21" i="36"/>
  <c r="Y21" i="36"/>
  <c r="AM21" i="35"/>
  <c r="AC21" i="35"/>
  <c r="AE21" i="35"/>
  <c r="Y21" i="35"/>
  <c r="AM21" i="34"/>
  <c r="AC21" i="34"/>
  <c r="AE21" i="34"/>
  <c r="Y21" i="34"/>
  <c r="AM21" i="33"/>
  <c r="AC21" i="33"/>
  <c r="AE21" i="33"/>
  <c r="Y21" i="33"/>
  <c r="AM21" i="32"/>
  <c r="AC21" i="32"/>
  <c r="AE21" i="32"/>
  <c r="Y21" i="32"/>
  <c r="AM21" i="31"/>
  <c r="AC21" i="31"/>
  <c r="AE21" i="31"/>
  <c r="Y21" i="31"/>
  <c r="AM21" i="30"/>
  <c r="AC21" i="30"/>
  <c r="Y21" i="30"/>
  <c r="AI21" i="30" s="1"/>
  <c r="AM20" i="46"/>
  <c r="AO20" i="46" s="1"/>
  <c r="AM20" i="45"/>
  <c r="AC20" i="45"/>
  <c r="AE20" i="45"/>
  <c r="Y20" i="45"/>
  <c r="AM20" i="44"/>
  <c r="AC20" i="44"/>
  <c r="AE20" i="44"/>
  <c r="Y20" i="44"/>
  <c r="AM20" i="43"/>
  <c r="AC20" i="43"/>
  <c r="AE20" i="43"/>
  <c r="Y20" i="43"/>
  <c r="AM20" i="42"/>
  <c r="AC20" i="42"/>
  <c r="AE20" i="42"/>
  <c r="Y20" i="42"/>
  <c r="AM20" i="41"/>
  <c r="AC20" i="41"/>
  <c r="AE20" i="41"/>
  <c r="Y20" i="41"/>
  <c r="AM20" i="40"/>
  <c r="AC20" i="40"/>
  <c r="AE20" i="40"/>
  <c r="Y20" i="40"/>
  <c r="AM20" i="39"/>
  <c r="AC20" i="39"/>
  <c r="AE20" i="39"/>
  <c r="Y20" i="39"/>
  <c r="AM20" i="38"/>
  <c r="AC20" i="38"/>
  <c r="AE20" i="38"/>
  <c r="Y20" i="38"/>
  <c r="AM20" i="37"/>
  <c r="AC20" i="37"/>
  <c r="AE20" i="37"/>
  <c r="Y20" i="37"/>
  <c r="AM20" i="36"/>
  <c r="AC20" i="36"/>
  <c r="AE20" i="36"/>
  <c r="Y20" i="36"/>
  <c r="AM20" i="35"/>
  <c r="AC20" i="35"/>
  <c r="AE20" i="35"/>
  <c r="Y20" i="35"/>
  <c r="AM20" i="34"/>
  <c r="AC20" i="34"/>
  <c r="AE20" i="34"/>
  <c r="Y20" i="34"/>
  <c r="AM20" i="33"/>
  <c r="AC20" i="33"/>
  <c r="AE20" i="33"/>
  <c r="Y20" i="33"/>
  <c r="AM20" i="32"/>
  <c r="AC20" i="32"/>
  <c r="AE20" i="32"/>
  <c r="Y20" i="32"/>
  <c r="AM20" i="31"/>
  <c r="AC20" i="31"/>
  <c r="AE20" i="31"/>
  <c r="Y20" i="31"/>
  <c r="AM20" i="30"/>
  <c r="AC20" i="30"/>
  <c r="Y20" i="30"/>
  <c r="AI20" i="30" s="1"/>
  <c r="BA35" i="46"/>
  <c r="AU35" i="46"/>
  <c r="AK35" i="46"/>
  <c r="AE35" i="46"/>
  <c r="W10" i="46"/>
  <c r="Q35" i="46"/>
  <c r="S10" i="46"/>
  <c r="W10" i="45"/>
  <c r="Q35" i="45"/>
  <c r="S10" i="45"/>
  <c r="W10" i="44"/>
  <c r="Q35" i="44"/>
  <c r="S10" i="44"/>
  <c r="W10" i="43"/>
  <c r="Q35" i="43"/>
  <c r="S10" i="43"/>
  <c r="W10" i="42"/>
  <c r="Q35" i="42"/>
  <c r="S10" i="42"/>
  <c r="W10" i="41"/>
  <c r="Q35" i="41"/>
  <c r="S10" i="41"/>
  <c r="W10" i="40"/>
  <c r="Q35" i="40"/>
  <c r="S10" i="40"/>
  <c r="W10" i="39"/>
  <c r="Q35" i="39"/>
  <c r="S10" i="39"/>
  <c r="W10" i="38"/>
  <c r="Q35" i="38"/>
  <c r="S10" i="38"/>
  <c r="W10" i="37"/>
  <c r="Q35" i="37"/>
  <c r="S10" i="37"/>
  <c r="W10" i="36"/>
  <c r="Q35" i="36"/>
  <c r="S10" i="36"/>
  <c r="W10" i="35"/>
  <c r="Q35" i="35"/>
  <c r="S10" i="35"/>
  <c r="W10" i="34"/>
  <c r="Q35" i="34"/>
  <c r="S10" i="34"/>
  <c r="W10" i="33"/>
  <c r="Q35" i="33"/>
  <c r="S10" i="33"/>
  <c r="W10" i="32"/>
  <c r="Q35" i="32"/>
  <c r="S10" i="32"/>
  <c r="BA98" i="52"/>
  <c r="E16" i="8" s="1"/>
  <c r="E17" i="8" s="1"/>
  <c r="W10" i="31"/>
  <c r="Q35" i="31"/>
  <c r="S10" i="31"/>
  <c r="BA35" i="30"/>
  <c r="AU35" i="30"/>
  <c r="AK35" i="30"/>
  <c r="AE35" i="30"/>
  <c r="W10" i="30"/>
  <c r="Q35" i="30"/>
  <c r="S10" i="30"/>
  <c r="Q50" i="54"/>
  <c r="AM50" i="56"/>
  <c r="AS50" i="56" s="1"/>
  <c r="AC50" i="56"/>
  <c r="AI50" i="56" s="1"/>
  <c r="Q50" i="56"/>
  <c r="Q49" i="54"/>
  <c r="AM49" i="56"/>
  <c r="AS49" i="56" s="1"/>
  <c r="AC49" i="56"/>
  <c r="AI49" i="56" s="1"/>
  <c r="Q49" i="56"/>
  <c r="Q48" i="54"/>
  <c r="AM48" i="56"/>
  <c r="AS48" i="56" s="1"/>
  <c r="AC48" i="56"/>
  <c r="AI48" i="56" s="1"/>
  <c r="Q48" i="56"/>
  <c r="M17" i="23"/>
  <c r="I90" i="23"/>
  <c r="M17" i="25"/>
  <c r="I90" i="25"/>
  <c r="M26" i="54"/>
  <c r="I64" i="54"/>
  <c r="I66" i="54" s="1"/>
  <c r="M26" i="56"/>
  <c r="I64" i="56"/>
  <c r="W97" i="52"/>
  <c r="Y97" i="52"/>
  <c r="AQ97" i="52"/>
  <c r="AS97" i="52"/>
  <c r="CE97" i="52"/>
  <c r="CG97" i="52"/>
  <c r="W63" i="50"/>
  <c r="Y63" i="50"/>
  <c r="W96" i="52"/>
  <c r="Y96" i="52"/>
  <c r="AQ96" i="52"/>
  <c r="AS96" i="52"/>
  <c r="CE96" i="52"/>
  <c r="CG96" i="52"/>
  <c r="W62" i="50"/>
  <c r="Y62" i="50"/>
  <c r="W95" i="52"/>
  <c r="Y95" i="52"/>
  <c r="AQ95" i="52"/>
  <c r="AS95" i="52"/>
  <c r="CE95" i="52"/>
  <c r="CG95" i="52"/>
  <c r="W61" i="50"/>
  <c r="Y61" i="50"/>
  <c r="W86" i="52"/>
  <c r="Y86" i="52"/>
  <c r="AQ86" i="52"/>
  <c r="AS86" i="52"/>
  <c r="CE86" i="52"/>
  <c r="CG86" i="52"/>
  <c r="W52" i="50"/>
  <c r="Y52" i="50"/>
  <c r="AM26" i="56" l="1"/>
  <c r="AC26" i="56"/>
  <c r="Q26" i="56"/>
  <c r="M64" i="56"/>
  <c r="Q26" i="54"/>
  <c r="M64" i="54"/>
  <c r="S17" i="25"/>
  <c r="S90" i="25" s="1"/>
  <c r="E38" i="8" s="1"/>
  <c r="M90" i="25"/>
  <c r="E32" i="10" s="1"/>
  <c r="S17" i="23"/>
  <c r="S90" i="23" s="1"/>
  <c r="E39" i="8" s="1"/>
  <c r="M90" i="23"/>
  <c r="E33" i="10" s="1"/>
  <c r="W48" i="56"/>
  <c r="Y48" i="56"/>
  <c r="W48" i="54"/>
  <c r="Y48" i="54"/>
  <c r="W49" i="56"/>
  <c r="Y49" i="56"/>
  <c r="W49" i="54"/>
  <c r="Y49" i="54"/>
  <c r="W50" i="56"/>
  <c r="Y50" i="56"/>
  <c r="W50" i="54"/>
  <c r="Y50" i="54"/>
  <c r="AM10" i="30"/>
  <c r="S35" i="30"/>
  <c r="AC10" i="30"/>
  <c r="AC35" i="30" s="1"/>
  <c r="W35" i="30"/>
  <c r="Y10" i="30"/>
  <c r="AM10" i="31"/>
  <c r="S35" i="31"/>
  <c r="AC10" i="31"/>
  <c r="AC35" i="31" s="1"/>
  <c r="W35" i="31"/>
  <c r="AE10" i="31"/>
  <c r="Y10" i="31"/>
  <c r="AM10" i="32"/>
  <c r="S35" i="32"/>
  <c r="AC10" i="32"/>
  <c r="AC35" i="32" s="1"/>
  <c r="W35" i="32"/>
  <c r="AE10" i="32"/>
  <c r="Y10" i="32"/>
  <c r="AM10" i="33"/>
  <c r="S35" i="33"/>
  <c r="AC10" i="33"/>
  <c r="AC35" i="33" s="1"/>
  <c r="W35" i="33"/>
  <c r="AE10" i="33"/>
  <c r="Y10" i="33"/>
  <c r="AM10" i="34"/>
  <c r="S35" i="34"/>
  <c r="AC10" i="34"/>
  <c r="AC35" i="34" s="1"/>
  <c r="W35" i="34"/>
  <c r="AE10" i="34"/>
  <c r="Y10" i="34"/>
  <c r="AM10" i="35"/>
  <c r="S35" i="35"/>
  <c r="AC10" i="35"/>
  <c r="AC35" i="35" s="1"/>
  <c r="W35" i="35"/>
  <c r="AE10" i="35"/>
  <c r="Y10" i="35"/>
  <c r="AM10" i="36"/>
  <c r="S35" i="36"/>
  <c r="AC10" i="36"/>
  <c r="AC35" i="36" s="1"/>
  <c r="W35" i="36"/>
  <c r="AE10" i="36"/>
  <c r="Y10" i="36"/>
  <c r="AM10" i="37"/>
  <c r="S35" i="37"/>
  <c r="AC10" i="37"/>
  <c r="AC35" i="37" s="1"/>
  <c r="W35" i="37"/>
  <c r="AE10" i="37"/>
  <c r="Y10" i="37"/>
  <c r="AM10" i="38"/>
  <c r="S35" i="38"/>
  <c r="AC10" i="38"/>
  <c r="AC35" i="38" s="1"/>
  <c r="W35" i="38"/>
  <c r="AE10" i="38"/>
  <c r="Y10" i="38"/>
  <c r="AM10" i="39"/>
  <c r="S35" i="39"/>
  <c r="AC10" i="39"/>
  <c r="AC35" i="39" s="1"/>
  <c r="W35" i="39"/>
  <c r="AE10" i="39"/>
  <c r="Y10" i="39"/>
  <c r="AM10" i="40"/>
  <c r="S35" i="40"/>
  <c r="AC10" i="40"/>
  <c r="AC35" i="40" s="1"/>
  <c r="W35" i="40"/>
  <c r="AE10" i="40"/>
  <c r="Y10" i="40"/>
  <c r="AM10" i="41"/>
  <c r="S35" i="41"/>
  <c r="AC10" i="41"/>
  <c r="AC35" i="41" s="1"/>
  <c r="W35" i="41"/>
  <c r="AE10" i="41"/>
  <c r="Y10" i="41"/>
  <c r="AM10" i="42"/>
  <c r="S35" i="42"/>
  <c r="AC10" i="42"/>
  <c r="AC35" i="42" s="1"/>
  <c r="W35" i="42"/>
  <c r="AE10" i="42"/>
  <c r="Y10" i="42"/>
  <c r="AM10" i="43"/>
  <c r="S35" i="43"/>
  <c r="AC10" i="43"/>
  <c r="AC35" i="43" s="1"/>
  <c r="W35" i="43"/>
  <c r="AE10" i="43"/>
  <c r="Y10" i="43"/>
  <c r="AM10" i="44"/>
  <c r="S35" i="44"/>
  <c r="AC10" i="44"/>
  <c r="AC35" i="44" s="1"/>
  <c r="W35" i="44"/>
  <c r="AE10" i="44"/>
  <c r="Y10" i="44"/>
  <c r="AM10" i="45"/>
  <c r="S35" i="45"/>
  <c r="AC10" i="45"/>
  <c r="AC35" i="45" s="1"/>
  <c r="W35" i="45"/>
  <c r="AE10" i="45"/>
  <c r="Y10" i="45"/>
  <c r="AM10" i="46"/>
  <c r="S35" i="46"/>
  <c r="W35" i="46"/>
  <c r="Y10" i="46"/>
  <c r="Y35" i="46" s="1"/>
  <c r="AS20" i="30"/>
  <c r="AO20" i="30"/>
  <c r="AY20" i="30" s="1"/>
  <c r="AI20" i="31"/>
  <c r="AK20" i="31"/>
  <c r="AS20" i="31"/>
  <c r="AU20" i="31"/>
  <c r="AO20" i="31"/>
  <c r="AI20" i="32"/>
  <c r="AK20" i="32"/>
  <c r="AS20" i="32"/>
  <c r="AU20" i="32"/>
  <c r="AO20" i="32"/>
  <c r="AI20" i="33"/>
  <c r="AK20" i="33"/>
  <c r="AS20" i="33"/>
  <c r="AU20" i="33"/>
  <c r="AO20" i="33"/>
  <c r="AI20" i="34"/>
  <c r="AK20" i="34"/>
  <c r="AS20" i="34"/>
  <c r="AU20" i="34"/>
  <c r="AO20" i="34"/>
  <c r="AI20" i="35"/>
  <c r="AK20" i="35"/>
  <c r="AS20" i="35"/>
  <c r="AU20" i="35"/>
  <c r="AO20" i="35"/>
  <c r="AI20" i="36"/>
  <c r="AK20" i="36"/>
  <c r="AS20" i="36"/>
  <c r="AU20" i="36"/>
  <c r="AO20" i="36"/>
  <c r="AI20" i="37"/>
  <c r="AK20" i="37"/>
  <c r="AS20" i="37"/>
  <c r="AU20" i="37"/>
  <c r="AO20" i="37"/>
  <c r="AI20" i="38"/>
  <c r="AK20" i="38"/>
  <c r="AS20" i="38"/>
  <c r="AU20" i="38"/>
  <c r="AO20" i="38"/>
  <c r="AI20" i="39"/>
  <c r="AK20" i="39"/>
  <c r="AS20" i="39"/>
  <c r="AU20" i="39"/>
  <c r="AO20" i="39"/>
  <c r="AI20" i="40"/>
  <c r="AK20" i="40"/>
  <c r="AS20" i="40"/>
  <c r="AU20" i="40"/>
  <c r="AO20" i="40"/>
  <c r="AI20" i="41"/>
  <c r="AK20" i="41"/>
  <c r="AS20" i="41"/>
  <c r="AU20" i="41"/>
  <c r="AO20" i="41"/>
  <c r="AI20" i="42"/>
  <c r="AK20" i="42"/>
  <c r="AS20" i="42"/>
  <c r="AU20" i="42"/>
  <c r="AO20" i="42"/>
  <c r="AI20" i="43"/>
  <c r="AK20" i="43"/>
  <c r="AS20" i="43"/>
  <c r="AU20" i="43"/>
  <c r="AO20" i="43"/>
  <c r="AI20" i="44"/>
  <c r="AK20" i="44"/>
  <c r="AS20" i="44"/>
  <c r="AU20" i="44"/>
  <c r="AO20" i="44"/>
  <c r="AI20" i="45"/>
  <c r="AK20" i="45"/>
  <c r="AS20" i="45"/>
  <c r="AU20" i="45"/>
  <c r="AO20" i="45"/>
  <c r="AS21" i="30"/>
  <c r="AO21" i="30"/>
  <c r="AY21" i="30" s="1"/>
  <c r="AI21" i="31"/>
  <c r="AK21" i="31"/>
  <c r="AS21" i="31"/>
  <c r="AU21" i="31"/>
  <c r="AO21" i="31"/>
  <c r="AI21" i="32"/>
  <c r="AK21" i="32"/>
  <c r="AS21" i="32"/>
  <c r="AU21" i="32"/>
  <c r="AO21" i="32"/>
  <c r="AI21" i="33"/>
  <c r="AK21" i="33"/>
  <c r="AS21" i="33"/>
  <c r="AU21" i="33"/>
  <c r="AO21" i="33"/>
  <c r="AI21" i="34"/>
  <c r="AK21" i="34"/>
  <c r="AS21" i="34"/>
  <c r="AU21" i="34"/>
  <c r="AO21" i="34"/>
  <c r="AI21" i="35"/>
  <c r="AK21" i="35"/>
  <c r="AS21" i="35"/>
  <c r="AU21" i="35"/>
  <c r="AO21" i="35"/>
  <c r="AI21" i="36"/>
  <c r="AK21" i="36"/>
  <c r="AS21" i="36"/>
  <c r="AU21" i="36"/>
  <c r="AO21" i="36"/>
  <c r="AI21" i="37"/>
  <c r="AK21" i="37"/>
  <c r="AS21" i="37"/>
  <c r="AU21" i="37"/>
  <c r="AO21" i="37"/>
  <c r="AI21" i="38"/>
  <c r="AK21" i="38"/>
  <c r="AS21" i="38"/>
  <c r="AU21" i="38"/>
  <c r="AO21" i="38"/>
  <c r="AI21" i="39"/>
  <c r="AK21" i="39"/>
  <c r="AS21" i="39"/>
  <c r="AU21" i="39"/>
  <c r="AO21" i="39"/>
  <c r="AI21" i="40"/>
  <c r="AK21" i="40"/>
  <c r="AS21" i="40"/>
  <c r="AU21" i="40"/>
  <c r="AO21" i="40"/>
  <c r="AI21" i="41"/>
  <c r="AK21" i="41"/>
  <c r="AS21" i="41"/>
  <c r="AU21" i="41"/>
  <c r="AO21" i="41"/>
  <c r="AI21" i="42"/>
  <c r="AK21" i="42"/>
  <c r="AS21" i="42"/>
  <c r="AU21" i="42"/>
  <c r="AO21" i="42"/>
  <c r="AI21" i="43"/>
  <c r="AK21" i="43"/>
  <c r="AS21" i="43"/>
  <c r="AU21" i="43"/>
  <c r="AO21" i="43"/>
  <c r="AI21" i="44"/>
  <c r="AK21" i="44"/>
  <c r="AS21" i="44"/>
  <c r="AU21" i="44"/>
  <c r="AO21" i="44"/>
  <c r="AI21" i="45"/>
  <c r="AK21" i="45"/>
  <c r="AS21" i="45"/>
  <c r="AU21" i="45"/>
  <c r="AO21" i="45"/>
  <c r="AS22" i="30"/>
  <c r="AO22" i="30"/>
  <c r="AY22" i="30" s="1"/>
  <c r="AI22" i="31"/>
  <c r="AK22" i="31"/>
  <c r="AS22" i="31"/>
  <c r="AU22" i="31"/>
  <c r="AO22" i="31"/>
  <c r="AI22" i="32"/>
  <c r="AK22" i="32"/>
  <c r="AS22" i="32"/>
  <c r="AU22" i="32"/>
  <c r="AO22" i="32"/>
  <c r="AI22" i="33"/>
  <c r="AK22" i="33"/>
  <c r="AS22" i="33"/>
  <c r="AU22" i="33"/>
  <c r="AO22" i="33"/>
  <c r="AI22" i="34"/>
  <c r="AK22" i="34"/>
  <c r="AS22" i="34"/>
  <c r="AU22" i="34"/>
  <c r="AO22" i="34"/>
  <c r="AI22" i="35"/>
  <c r="AK22" i="35"/>
  <c r="AS22" i="35"/>
  <c r="AU22" i="35"/>
  <c r="AO22" i="35"/>
  <c r="AI22" i="36"/>
  <c r="AK22" i="36"/>
  <c r="AS22" i="36"/>
  <c r="AU22" i="36"/>
  <c r="AO22" i="36"/>
  <c r="AI22" i="37"/>
  <c r="AK22" i="37"/>
  <c r="AS22" i="37"/>
  <c r="AU22" i="37"/>
  <c r="AO22" i="37"/>
  <c r="AI22" i="38"/>
  <c r="AK22" i="38"/>
  <c r="AS22" i="38"/>
  <c r="AU22" i="38"/>
  <c r="AO22" i="38"/>
  <c r="AI22" i="39"/>
  <c r="AK22" i="39"/>
  <c r="AS22" i="39"/>
  <c r="AU22" i="39"/>
  <c r="AO22" i="39"/>
  <c r="AI22" i="40"/>
  <c r="AK22" i="40"/>
  <c r="AS22" i="40"/>
  <c r="AU22" i="40"/>
  <c r="AO22" i="40"/>
  <c r="AI22" i="41"/>
  <c r="AK22" i="41"/>
  <c r="AS22" i="41"/>
  <c r="AU22" i="41"/>
  <c r="AO22" i="41"/>
  <c r="AI22" i="42"/>
  <c r="AK22" i="42"/>
  <c r="AS22" i="42"/>
  <c r="AU22" i="42"/>
  <c r="AO22" i="42"/>
  <c r="AI22" i="43"/>
  <c r="AK22" i="43"/>
  <c r="AS22" i="43"/>
  <c r="AU22" i="43"/>
  <c r="AO22" i="43"/>
  <c r="AI22" i="44"/>
  <c r="AK22" i="44"/>
  <c r="AS22" i="44"/>
  <c r="AU22" i="44"/>
  <c r="AO22" i="44"/>
  <c r="AI22" i="45"/>
  <c r="AK22" i="45"/>
  <c r="AS22" i="45"/>
  <c r="AU22" i="45"/>
  <c r="AO22" i="45"/>
  <c r="K64" i="50"/>
  <c r="K65" i="50" s="1"/>
  <c r="M65" i="50" s="1"/>
  <c r="W11" i="50"/>
  <c r="W64" i="50" s="1"/>
  <c r="Q64" i="50"/>
  <c r="Y11" i="50"/>
  <c r="W13" i="52"/>
  <c r="W98" i="52" s="1"/>
  <c r="E9" i="8" s="1"/>
  <c r="Q98" i="52"/>
  <c r="E9" i="10" s="1"/>
  <c r="Y13" i="52"/>
  <c r="AC98" i="52"/>
  <c r="E11" i="10" s="1"/>
  <c r="AI13" i="52"/>
  <c r="AQ13" i="52"/>
  <c r="AQ98" i="52" s="1"/>
  <c r="E19" i="8" s="1"/>
  <c r="AM98" i="52"/>
  <c r="E15" i="10" s="1"/>
  <c r="AS13" i="52"/>
  <c r="AW98" i="52"/>
  <c r="E14" i="10" s="1"/>
  <c r="BC13" i="52"/>
  <c r="BG98" i="52"/>
  <c r="E16" i="10" s="1"/>
  <c r="BM13" i="52"/>
  <c r="BQ98" i="52"/>
  <c r="E20" i="10" s="1"/>
  <c r="BW13" i="52"/>
  <c r="CE13" i="52"/>
  <c r="CE98" i="52" s="1"/>
  <c r="E28" i="8" s="1"/>
  <c r="CA98" i="52"/>
  <c r="E24" i="10" s="1"/>
  <c r="CG13" i="52"/>
  <c r="AO44" i="45"/>
  <c r="AY36" i="45"/>
  <c r="BA36" i="45"/>
  <c r="S9" i="28"/>
  <c r="AU44" i="45"/>
  <c r="M9" i="28"/>
  <c r="AK44" i="45"/>
  <c r="AO44" i="44"/>
  <c r="AY36" i="44"/>
  <c r="BA36" i="44"/>
  <c r="S10" i="28"/>
  <c r="AU44" i="44"/>
  <c r="M10" i="28"/>
  <c r="AK44" i="44"/>
  <c r="AO44" i="43"/>
  <c r="AY36" i="43"/>
  <c r="BA36" i="43"/>
  <c r="S11" i="28"/>
  <c r="AU44" i="43"/>
  <c r="M11" i="28"/>
  <c r="AK44" i="43"/>
  <c r="AO44" i="42"/>
  <c r="AY36" i="42"/>
  <c r="BA36" i="42"/>
  <c r="S12" i="28"/>
  <c r="AU44" i="42"/>
  <c r="M12" i="28"/>
  <c r="AK44" i="42"/>
  <c r="AO44" i="41"/>
  <c r="AY36" i="41"/>
  <c r="BA36" i="41"/>
  <c r="S13" i="28"/>
  <c r="AU44" i="41"/>
  <c r="M13" i="28"/>
  <c r="AK44" i="41"/>
  <c r="AO44" i="40"/>
  <c r="AY36" i="40"/>
  <c r="BA36" i="40"/>
  <c r="S14" i="28"/>
  <c r="AU44" i="40"/>
  <c r="M14" i="28"/>
  <c r="AK44" i="40"/>
  <c r="AO44" i="39"/>
  <c r="AY36" i="39"/>
  <c r="BA36" i="39"/>
  <c r="S15" i="28"/>
  <c r="AU44" i="39"/>
  <c r="M15" i="28"/>
  <c r="AK44" i="39"/>
  <c r="AO44" i="38"/>
  <c r="AY36" i="38"/>
  <c r="BA36" i="38"/>
  <c r="S16" i="28"/>
  <c r="AU44" i="38"/>
  <c r="M16" i="28"/>
  <c r="AK44" i="38"/>
  <c r="AO44" i="37"/>
  <c r="AY36" i="37"/>
  <c r="BA36" i="37"/>
  <c r="S17" i="28"/>
  <c r="AU44" i="37"/>
  <c r="M17" i="28"/>
  <c r="AK44" i="37"/>
  <c r="AO44" i="36"/>
  <c r="AY36" i="36"/>
  <c r="BA36" i="36"/>
  <c r="S18" i="28"/>
  <c r="AU44" i="36"/>
  <c r="M18" i="28"/>
  <c r="AK44" i="36"/>
  <c r="AO44" i="35"/>
  <c r="AY36" i="35"/>
  <c r="BA36" i="35"/>
  <c r="S19" i="28"/>
  <c r="AU44" i="35"/>
  <c r="M19" i="28"/>
  <c r="AK44" i="35"/>
  <c r="AO44" i="34"/>
  <c r="AY36" i="34"/>
  <c r="BA36" i="34"/>
  <c r="S20" i="28"/>
  <c r="AU44" i="34"/>
  <c r="M20" i="28"/>
  <c r="AK44" i="34"/>
  <c r="AO44" i="33"/>
  <c r="AY36" i="33"/>
  <c r="BA36" i="33"/>
  <c r="S21" i="28"/>
  <c r="AU44" i="33"/>
  <c r="M21" i="28"/>
  <c r="AK44" i="33"/>
  <c r="AO44" i="32"/>
  <c r="AY36" i="32"/>
  <c r="BA36" i="32"/>
  <c r="S22" i="28"/>
  <c r="AU44" i="32"/>
  <c r="M22" i="28"/>
  <c r="AK44" i="32"/>
  <c r="AO44" i="31"/>
  <c r="AY36" i="31"/>
  <c r="BA36" i="31"/>
  <c r="S23" i="28"/>
  <c r="AU44" i="31"/>
  <c r="M23" i="28"/>
  <c r="AK44" i="31"/>
  <c r="AO44" i="30"/>
  <c r="AY36" i="30"/>
  <c r="S24" i="28"/>
  <c r="AU44" i="30"/>
  <c r="G26" i="28"/>
  <c r="G37" i="10" s="1"/>
  <c r="M24" i="28"/>
  <c r="AK44" i="30"/>
  <c r="W41" i="53"/>
  <c r="W43" i="53"/>
  <c r="I27" i="8" s="1"/>
  <c r="W20" i="49"/>
  <c r="I29" i="8" s="1"/>
  <c r="W18" i="49"/>
  <c r="AY38" i="30"/>
  <c r="BA38" i="30"/>
  <c r="AY38" i="31"/>
  <c r="BA38" i="31"/>
  <c r="AY38" i="32"/>
  <c r="BA38" i="32"/>
  <c r="AY38" i="33"/>
  <c r="BA38" i="33"/>
  <c r="AY38" i="34"/>
  <c r="BA38" i="34"/>
  <c r="AY38" i="35"/>
  <c r="BA38" i="35"/>
  <c r="AY38" i="36"/>
  <c r="BA38" i="36"/>
  <c r="AY38" i="37"/>
  <c r="BA38" i="37"/>
  <c r="AY38" i="38"/>
  <c r="BA38" i="38"/>
  <c r="AY38" i="39"/>
  <c r="BA38" i="39"/>
  <c r="AY38" i="40"/>
  <c r="BA38" i="40"/>
  <c r="AY38" i="41"/>
  <c r="BA38" i="41"/>
  <c r="AY38" i="42"/>
  <c r="BA38" i="42"/>
  <c r="AY38" i="43"/>
  <c r="BA38" i="43"/>
  <c r="AY38" i="44"/>
  <c r="BA38" i="44"/>
  <c r="AY38" i="45"/>
  <c r="BA38" i="45"/>
  <c r="K9" i="95"/>
  <c r="E86" i="95"/>
  <c r="G8" i="95"/>
  <c r="I43" i="55"/>
  <c r="M43" i="55" s="1"/>
  <c r="M10" i="95"/>
  <c r="I45" i="53"/>
  <c r="M45" i="53" s="1"/>
  <c r="Q45" i="53" s="1"/>
  <c r="W45" i="53" s="1"/>
  <c r="M11" i="95"/>
  <c r="I44" i="55"/>
  <c r="M44" i="55" s="1"/>
  <c r="M12" i="95"/>
  <c r="I46" i="53"/>
  <c r="M46" i="53" s="1"/>
  <c r="Q46" i="53" s="1"/>
  <c r="W46" i="53" s="1"/>
  <c r="M13" i="95"/>
  <c r="I45" i="55"/>
  <c r="M45" i="55" s="1"/>
  <c r="M14" i="95"/>
  <c r="I47" i="53"/>
  <c r="M47" i="53" s="1"/>
  <c r="Q47" i="53" s="1"/>
  <c r="W47" i="53" s="1"/>
  <c r="M15" i="95"/>
  <c r="I46" i="55"/>
  <c r="M46" i="55" s="1"/>
  <c r="M16" i="95"/>
  <c r="I48" i="53"/>
  <c r="M48" i="53" s="1"/>
  <c r="Q48" i="53" s="1"/>
  <c r="W48" i="53" s="1"/>
  <c r="M17" i="95"/>
  <c r="I47" i="55"/>
  <c r="M47" i="55" s="1"/>
  <c r="M18" i="95"/>
  <c r="I49" i="53"/>
  <c r="M49" i="53" s="1"/>
  <c r="Q49" i="53" s="1"/>
  <c r="W49" i="53" s="1"/>
  <c r="M19" i="95"/>
  <c r="I48" i="55"/>
  <c r="M48" i="55" s="1"/>
  <c r="M20" i="95"/>
  <c r="I50" i="53"/>
  <c r="M50" i="53" s="1"/>
  <c r="Q50" i="53" s="1"/>
  <c r="W50" i="53" s="1"/>
  <c r="M21" i="95"/>
  <c r="I49" i="55"/>
  <c r="M49" i="55" s="1"/>
  <c r="M22" i="95"/>
  <c r="I51" i="53"/>
  <c r="M51" i="53" s="1"/>
  <c r="Q51" i="53" s="1"/>
  <c r="W51" i="53" s="1"/>
  <c r="M23" i="95"/>
  <c r="I50" i="55"/>
  <c r="M50" i="55" s="1"/>
  <c r="M24" i="95"/>
  <c r="I52" i="53"/>
  <c r="M52" i="53" s="1"/>
  <c r="Q52" i="53" s="1"/>
  <c r="W52" i="53" s="1"/>
  <c r="M25" i="95"/>
  <c r="I51" i="55"/>
  <c r="M51" i="55" s="1"/>
  <c r="M26" i="95"/>
  <c r="I53" i="53"/>
  <c r="M53" i="53" s="1"/>
  <c r="Q53" i="53" s="1"/>
  <c r="W53" i="53" s="1"/>
  <c r="M27" i="95"/>
  <c r="I52" i="55"/>
  <c r="M52" i="55" s="1"/>
  <c r="M29" i="95"/>
  <c r="I54" i="53"/>
  <c r="M54" i="53" s="1"/>
  <c r="Q54" i="53" s="1"/>
  <c r="W54" i="53" s="1"/>
  <c r="M30" i="95"/>
  <c r="I25" i="51"/>
  <c r="M31" i="95"/>
  <c r="I21" i="49"/>
  <c r="M32" i="95"/>
  <c r="BO26" i="51"/>
  <c r="BS26" i="51" s="1"/>
  <c r="BG26" i="51"/>
  <c r="AY26" i="51"/>
  <c r="AQ26" i="51"/>
  <c r="AI26" i="51"/>
  <c r="AM26" i="51" s="1"/>
  <c r="AA26" i="51"/>
  <c r="Q26" i="51"/>
  <c r="W26" i="51" s="1"/>
  <c r="I47" i="46"/>
  <c r="I48" i="46" s="1"/>
  <c r="M45" i="46"/>
  <c r="I47" i="45"/>
  <c r="I48" i="45" s="1"/>
  <c r="M45" i="45"/>
  <c r="I47" i="44"/>
  <c r="I48" i="44" s="1"/>
  <c r="M45" i="44"/>
  <c r="I47" i="43"/>
  <c r="I48" i="43" s="1"/>
  <c r="M45" i="43"/>
  <c r="I47" i="42"/>
  <c r="I48" i="42" s="1"/>
  <c r="M45" i="42"/>
  <c r="I47" i="41"/>
  <c r="I48" i="41" s="1"/>
  <c r="M45" i="41"/>
  <c r="I47" i="40"/>
  <c r="I48" i="40" s="1"/>
  <c r="M45" i="40"/>
  <c r="I47" i="39"/>
  <c r="I48" i="39" s="1"/>
  <c r="M45" i="39"/>
  <c r="I47" i="38"/>
  <c r="I48" i="38" s="1"/>
  <c r="M45" i="38"/>
  <c r="I47" i="37"/>
  <c r="I48" i="37" s="1"/>
  <c r="M45" i="37"/>
  <c r="I47" i="36"/>
  <c r="I48" i="36" s="1"/>
  <c r="M45" i="36"/>
  <c r="I47" i="35"/>
  <c r="I48" i="35" s="1"/>
  <c r="M45" i="35"/>
  <c r="I47" i="34"/>
  <c r="I48" i="34" s="1"/>
  <c r="M45" i="34"/>
  <c r="I47" i="33"/>
  <c r="I48" i="33" s="1"/>
  <c r="M45" i="33"/>
  <c r="I47" i="32"/>
  <c r="I48" i="32" s="1"/>
  <c r="M45" i="32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1"/>
  <c r="I48" i="31" s="1"/>
  <c r="M45" i="31"/>
  <c r="I47" i="30"/>
  <c r="I48" i="30" s="1"/>
  <c r="M45" i="30"/>
  <c r="I32" i="24"/>
  <c r="M53" i="95"/>
  <c r="I32" i="22"/>
  <c r="M54" i="95"/>
  <c r="K58" i="95"/>
  <c r="K57" i="95"/>
  <c r="M51" i="27"/>
  <c r="I53" i="26"/>
  <c r="E32" i="12" s="1"/>
  <c r="E39" i="12" s="1"/>
  <c r="M51" i="26"/>
  <c r="M53" i="26" s="1"/>
  <c r="K65" i="95"/>
  <c r="K64" i="95"/>
  <c r="I34" i="18"/>
  <c r="M34" i="18" s="1"/>
  <c r="M70" i="95"/>
  <c r="I34" i="17"/>
  <c r="M34" i="17" s="1"/>
  <c r="M71" i="95"/>
  <c r="I54" i="55"/>
  <c r="M54" i="55" s="1"/>
  <c r="M74" i="95"/>
  <c r="I56" i="53"/>
  <c r="M56" i="53" s="1"/>
  <c r="Q56" i="53" s="1"/>
  <c r="W56" i="53" s="1"/>
  <c r="M75" i="95"/>
  <c r="I55" i="55"/>
  <c r="M55" i="55" s="1"/>
  <c r="M79" i="95"/>
  <c r="I57" i="53"/>
  <c r="M57" i="53" s="1"/>
  <c r="Q57" i="53" s="1"/>
  <c r="W57" i="53" s="1"/>
  <c r="M80" i="95"/>
  <c r="I56" i="55"/>
  <c r="M56" i="55" s="1"/>
  <c r="M81" i="95"/>
  <c r="I58" i="53"/>
  <c r="M58" i="53" s="1"/>
  <c r="Q58" i="53" s="1"/>
  <c r="W58" i="53" s="1"/>
  <c r="M82" i="95"/>
  <c r="I28" i="51"/>
  <c r="M28" i="51" s="1"/>
  <c r="M76" i="95"/>
  <c r="I23" i="49"/>
  <c r="M23" i="49" s="1"/>
  <c r="Q23" i="49" s="1"/>
  <c r="W23" i="49" s="1"/>
  <c r="M77" i="95"/>
  <c r="G41" i="94"/>
  <c r="K8" i="94"/>
  <c r="W46" i="46"/>
  <c r="S46" i="46"/>
  <c r="W46" i="45"/>
  <c r="S46" i="45"/>
  <c r="W46" i="44"/>
  <c r="S46" i="44"/>
  <c r="W46" i="43"/>
  <c r="S46" i="43"/>
  <c r="W46" i="42"/>
  <c r="S46" i="42"/>
  <c r="W46" i="41"/>
  <c r="S46" i="41"/>
  <c r="W46" i="40"/>
  <c r="S46" i="40"/>
  <c r="W46" i="39"/>
  <c r="S46" i="39"/>
  <c r="W46" i="38"/>
  <c r="S46" i="38"/>
  <c r="W46" i="37"/>
  <c r="S46" i="37"/>
  <c r="W46" i="36"/>
  <c r="S46" i="36"/>
  <c r="W46" i="35"/>
  <c r="S46" i="35"/>
  <c r="W46" i="34"/>
  <c r="S46" i="34"/>
  <c r="W46" i="33"/>
  <c r="S46" i="33"/>
  <c r="W46" i="32"/>
  <c r="S46" i="32"/>
  <c r="W46" i="31"/>
  <c r="S46" i="31"/>
  <c r="W46" i="30"/>
  <c r="S46" i="30"/>
  <c r="I37" i="22"/>
  <c r="M37" i="22" s="1"/>
  <c r="S37" i="22" s="1"/>
  <c r="M33" i="94"/>
  <c r="I37" i="24"/>
  <c r="M37" i="24" s="1"/>
  <c r="S37" i="24" s="1"/>
  <c r="M32" i="94"/>
  <c r="I52" i="27"/>
  <c r="M35" i="94"/>
  <c r="I57" i="55"/>
  <c r="M57" i="55" s="1"/>
  <c r="M39" i="94"/>
  <c r="I59" i="53"/>
  <c r="M59" i="53" s="1"/>
  <c r="Q59" i="53" s="1"/>
  <c r="W59" i="53" s="1"/>
  <c r="M40" i="94"/>
  <c r="AI57" i="55" l="1"/>
  <c r="AA57" i="55"/>
  <c r="Q57" i="55"/>
  <c r="W57" i="55" s="1"/>
  <c r="M52" i="27"/>
  <c r="I53" i="27"/>
  <c r="AM46" i="30"/>
  <c r="AC46" i="30"/>
  <c r="AE46" i="30"/>
  <c r="Y46" i="30"/>
  <c r="AM46" i="31"/>
  <c r="AC46" i="31"/>
  <c r="AE46" i="31"/>
  <c r="Y46" i="31"/>
  <c r="AM46" i="32"/>
  <c r="AC46" i="32"/>
  <c r="AE46" i="32"/>
  <c r="Y46" i="32"/>
  <c r="AM46" i="33"/>
  <c r="AC46" i="33"/>
  <c r="AE46" i="33"/>
  <c r="Y46" i="33"/>
  <c r="AM46" i="34"/>
  <c r="AC46" i="34"/>
  <c r="AE46" i="34"/>
  <c r="Y46" i="34"/>
  <c r="AM46" i="35"/>
  <c r="AC46" i="35"/>
  <c r="AE46" i="35"/>
  <c r="Y46" i="35"/>
  <c r="AM46" i="36"/>
  <c r="AC46" i="36"/>
  <c r="AE46" i="36"/>
  <c r="Y46" i="36"/>
  <c r="AM46" i="37"/>
  <c r="AC46" i="37"/>
  <c r="AE46" i="37"/>
  <c r="Y46" i="37"/>
  <c r="AM46" i="38"/>
  <c r="AC46" i="38"/>
  <c r="AE46" i="38"/>
  <c r="Y46" i="38"/>
  <c r="AM46" i="39"/>
  <c r="AC46" i="39"/>
  <c r="AE46" i="39"/>
  <c r="Y46" i="39"/>
  <c r="AM46" i="40"/>
  <c r="AC46" i="40"/>
  <c r="AE46" i="40"/>
  <c r="Y46" i="40"/>
  <c r="AM46" i="41"/>
  <c r="AC46" i="41"/>
  <c r="AE46" i="41"/>
  <c r="Y46" i="41"/>
  <c r="AM46" i="42"/>
  <c r="AC46" i="42"/>
  <c r="AE46" i="42"/>
  <c r="Y46" i="42"/>
  <c r="AM46" i="43"/>
  <c r="AC46" i="43"/>
  <c r="AE46" i="43"/>
  <c r="Y46" i="43"/>
  <c r="AM46" i="44"/>
  <c r="AC46" i="44"/>
  <c r="AE46" i="44"/>
  <c r="Y46" i="44"/>
  <c r="AM46" i="45"/>
  <c r="AC46" i="45"/>
  <c r="AE46" i="45"/>
  <c r="Y46" i="45"/>
  <c r="AM46" i="46"/>
  <c r="AE46" i="46"/>
  <c r="Y46" i="46"/>
  <c r="AK46" i="46" s="1"/>
  <c r="I29" i="51"/>
  <c r="M29" i="51" s="1"/>
  <c r="K41" i="94"/>
  <c r="E28" i="12" s="1"/>
  <c r="M8" i="94"/>
  <c r="M41" i="94" s="1"/>
  <c r="BO28" i="51"/>
  <c r="BS28" i="51" s="1"/>
  <c r="BG28" i="51"/>
  <c r="AY28" i="51"/>
  <c r="AQ28" i="51"/>
  <c r="AI28" i="51"/>
  <c r="AM28" i="51" s="1"/>
  <c r="AA28" i="51"/>
  <c r="Q28" i="51"/>
  <c r="W28" i="51" s="1"/>
  <c r="AI56" i="55"/>
  <c r="AA56" i="55"/>
  <c r="Q56" i="55"/>
  <c r="W56" i="55" s="1"/>
  <c r="AI55" i="55"/>
  <c r="AA55" i="55"/>
  <c r="Q55" i="55"/>
  <c r="W55" i="55" s="1"/>
  <c r="AI54" i="55"/>
  <c r="AA54" i="55"/>
  <c r="Q54" i="55"/>
  <c r="W54" i="55" s="1"/>
  <c r="I28" i="10"/>
  <c r="S34" i="17"/>
  <c r="M33" i="8" s="1"/>
  <c r="I27" i="10"/>
  <c r="S34" i="18"/>
  <c r="M32" i="8" s="1"/>
  <c r="I53" i="55"/>
  <c r="M53" i="55" s="1"/>
  <c r="M64" i="95"/>
  <c r="I55" i="53"/>
  <c r="M55" i="53" s="1"/>
  <c r="Q55" i="53" s="1"/>
  <c r="W55" i="53" s="1"/>
  <c r="M65" i="95"/>
  <c r="M53" i="27"/>
  <c r="I26" i="10" s="1"/>
  <c r="I34" i="24"/>
  <c r="M34" i="24" s="1"/>
  <c r="S34" i="24" s="1"/>
  <c r="M57" i="95"/>
  <c r="I34" i="22"/>
  <c r="M34" i="22" s="1"/>
  <c r="S34" i="22" s="1"/>
  <c r="M58" i="95"/>
  <c r="I38" i="22"/>
  <c r="M32" i="22"/>
  <c r="I38" i="24"/>
  <c r="M32" i="24"/>
  <c r="M47" i="30"/>
  <c r="Q45" i="30"/>
  <c r="M47" i="31"/>
  <c r="Q45" i="31"/>
  <c r="M47" i="32"/>
  <c r="Q45" i="32"/>
  <c r="M47" i="33"/>
  <c r="Q45" i="33"/>
  <c r="M47" i="34"/>
  <c r="Q45" i="34"/>
  <c r="M47" i="35"/>
  <c r="Q45" i="35"/>
  <c r="M47" i="36"/>
  <c r="Q45" i="36"/>
  <c r="M47" i="37"/>
  <c r="Q45" i="37"/>
  <c r="M47" i="38"/>
  <c r="Q45" i="38"/>
  <c r="M47" i="39"/>
  <c r="Q45" i="39"/>
  <c r="M47" i="40"/>
  <c r="Q45" i="40"/>
  <c r="M47" i="41"/>
  <c r="Q45" i="41"/>
  <c r="M47" i="42"/>
  <c r="Q45" i="42"/>
  <c r="M47" i="43"/>
  <c r="Q45" i="43"/>
  <c r="M47" i="44"/>
  <c r="Q45" i="44"/>
  <c r="M47" i="45"/>
  <c r="Q45" i="45"/>
  <c r="M47" i="46"/>
  <c r="BA45" i="46"/>
  <c r="AU45" i="46"/>
  <c r="AK45" i="46"/>
  <c r="AE45" i="46"/>
  <c r="Q45" i="46"/>
  <c r="I25" i="49"/>
  <c r="M21" i="49"/>
  <c r="I31" i="51"/>
  <c r="M25" i="51"/>
  <c r="AI52" i="55"/>
  <c r="AA52" i="55"/>
  <c r="Q52" i="55"/>
  <c r="W52" i="55" s="1"/>
  <c r="AI51" i="55"/>
  <c r="AA51" i="55"/>
  <c r="Q51" i="55"/>
  <c r="W51" i="55" s="1"/>
  <c r="AI50" i="55"/>
  <c r="AA50" i="55"/>
  <c r="Q50" i="55"/>
  <c r="W50" i="55" s="1"/>
  <c r="AI49" i="55"/>
  <c r="AA49" i="55"/>
  <c r="Q49" i="55"/>
  <c r="W49" i="55" s="1"/>
  <c r="AI48" i="55"/>
  <c r="AA48" i="55"/>
  <c r="Q48" i="55"/>
  <c r="W48" i="55" s="1"/>
  <c r="AI47" i="55"/>
  <c r="AA47" i="55"/>
  <c r="Q47" i="55"/>
  <c r="W47" i="55" s="1"/>
  <c r="AI46" i="55"/>
  <c r="AA46" i="55"/>
  <c r="Q46" i="55"/>
  <c r="W46" i="55" s="1"/>
  <c r="AI45" i="55"/>
  <c r="AA45" i="55"/>
  <c r="Q45" i="55"/>
  <c r="W45" i="55" s="1"/>
  <c r="AI44" i="55"/>
  <c r="AA44" i="55"/>
  <c r="Q44" i="55"/>
  <c r="W44" i="55" s="1"/>
  <c r="AI43" i="55"/>
  <c r="AA43" i="55"/>
  <c r="Q43" i="55"/>
  <c r="W43" i="55" s="1"/>
  <c r="G86" i="95"/>
  <c r="K8" i="95"/>
  <c r="I44" i="53"/>
  <c r="M9" i="95"/>
  <c r="I30" i="8"/>
  <c r="AY44" i="30"/>
  <c r="AG26" i="7" s="1"/>
  <c r="Y24" i="28"/>
  <c r="BA44" i="30"/>
  <c r="AY44" i="31"/>
  <c r="AG25" i="7" s="1"/>
  <c r="Y23" i="28"/>
  <c r="BA44" i="31"/>
  <c r="AY44" i="32"/>
  <c r="AG24" i="7" s="1"/>
  <c r="Y22" i="28"/>
  <c r="BA44" i="32"/>
  <c r="AY44" i="33"/>
  <c r="AG21" i="7" s="1"/>
  <c r="Y21" i="28"/>
  <c r="BA44" i="33"/>
  <c r="AY44" i="34"/>
  <c r="AG20" i="7" s="1"/>
  <c r="Y20" i="28"/>
  <c r="BA44" i="34"/>
  <c r="AY44" i="35"/>
  <c r="AG19" i="7" s="1"/>
  <c r="Y19" i="28"/>
  <c r="BA44" i="35"/>
  <c r="AY44" i="36"/>
  <c r="AG18" i="7" s="1"/>
  <c r="Y18" i="28"/>
  <c r="BA44" i="36"/>
  <c r="AY44" i="37"/>
  <c r="AG17" i="7" s="1"/>
  <c r="Y17" i="28"/>
  <c r="BA44" i="37"/>
  <c r="AY44" i="38"/>
  <c r="AG16" i="7" s="1"/>
  <c r="Y16" i="28"/>
  <c r="BA44" i="38"/>
  <c r="AY44" i="39"/>
  <c r="AG15" i="7" s="1"/>
  <c r="Y15" i="28"/>
  <c r="BA44" i="39"/>
  <c r="AY44" i="40"/>
  <c r="AG14" i="7" s="1"/>
  <c r="Y14" i="28"/>
  <c r="BA44" i="40"/>
  <c r="AY44" i="41"/>
  <c r="AG13" i="7" s="1"/>
  <c r="Y13" i="28"/>
  <c r="BA44" i="41"/>
  <c r="AY44" i="42"/>
  <c r="AG12" i="7" s="1"/>
  <c r="Y12" i="28"/>
  <c r="BA44" i="42"/>
  <c r="AY44" i="43"/>
  <c r="AG11" i="7" s="1"/>
  <c r="Y11" i="28"/>
  <c r="BA44" i="43"/>
  <c r="AY44" i="44"/>
  <c r="AG10" i="7" s="1"/>
  <c r="Y10" i="28"/>
  <c r="BA44" i="44"/>
  <c r="M25" i="28"/>
  <c r="S25" i="28"/>
  <c r="AY44" i="45"/>
  <c r="AG9" i="7" s="1"/>
  <c r="Y9" i="28"/>
  <c r="Y25" i="28" s="1"/>
  <c r="Y31" i="28" s="1"/>
  <c r="AG27" i="7" s="1"/>
  <c r="BA44" i="45"/>
  <c r="O64" i="50"/>
  <c r="Y64" i="50"/>
  <c r="Q65" i="50"/>
  <c r="M66" i="50"/>
  <c r="AY22" i="45"/>
  <c r="BA22" i="45"/>
  <c r="AY22" i="44"/>
  <c r="BA22" i="44"/>
  <c r="AY22" i="43"/>
  <c r="BA22" i="43"/>
  <c r="AY22" i="42"/>
  <c r="BA22" i="42"/>
  <c r="AY22" i="41"/>
  <c r="BA22" i="41"/>
  <c r="AY22" i="40"/>
  <c r="BA22" i="40"/>
  <c r="AY22" i="39"/>
  <c r="BA22" i="39"/>
  <c r="AY22" i="38"/>
  <c r="BA22" i="38"/>
  <c r="AY22" i="37"/>
  <c r="BA22" i="37"/>
  <c r="AY22" i="36"/>
  <c r="BA22" i="36"/>
  <c r="AY22" i="35"/>
  <c r="BA22" i="35"/>
  <c r="AY22" i="34"/>
  <c r="BA22" i="34"/>
  <c r="AY22" i="33"/>
  <c r="BA22" i="33"/>
  <c r="AY22" i="32"/>
  <c r="BA22" i="32"/>
  <c r="AY22" i="31"/>
  <c r="BA22" i="31"/>
  <c r="AY21" i="45"/>
  <c r="BA21" i="45"/>
  <c r="AY21" i="44"/>
  <c r="BA21" i="44"/>
  <c r="AY21" i="43"/>
  <c r="BA21" i="43"/>
  <c r="AY21" i="42"/>
  <c r="BA21" i="42"/>
  <c r="AY21" i="41"/>
  <c r="BA21" i="41"/>
  <c r="AY21" i="40"/>
  <c r="BA21" i="40"/>
  <c r="AY21" i="39"/>
  <c r="BA21" i="39"/>
  <c r="AY21" i="38"/>
  <c r="BA21" i="38"/>
  <c r="AY21" i="37"/>
  <c r="BA21" i="37"/>
  <c r="AY21" i="36"/>
  <c r="BA21" i="36"/>
  <c r="AY21" i="35"/>
  <c r="BA21" i="35"/>
  <c r="AY21" i="34"/>
  <c r="BA21" i="34"/>
  <c r="AY21" i="33"/>
  <c r="BA21" i="33"/>
  <c r="AY21" i="32"/>
  <c r="BA21" i="32"/>
  <c r="AY21" i="31"/>
  <c r="BA21" i="31"/>
  <c r="AY20" i="45"/>
  <c r="BA20" i="45"/>
  <c r="AY20" i="44"/>
  <c r="BA20" i="44"/>
  <c r="AY20" i="43"/>
  <c r="BA20" i="43"/>
  <c r="AY20" i="42"/>
  <c r="BA20" i="42"/>
  <c r="AY20" i="41"/>
  <c r="BA20" i="41"/>
  <c r="AY20" i="40"/>
  <c r="BA20" i="40"/>
  <c r="AY20" i="39"/>
  <c r="BA20" i="39"/>
  <c r="AY20" i="38"/>
  <c r="BA20" i="38"/>
  <c r="AY20" i="37"/>
  <c r="BA20" i="37"/>
  <c r="AY20" i="36"/>
  <c r="BA20" i="36"/>
  <c r="AY20" i="35"/>
  <c r="BA20" i="35"/>
  <c r="AY20" i="34"/>
  <c r="BA20" i="34"/>
  <c r="AY20" i="33"/>
  <c r="BA20" i="33"/>
  <c r="AY20" i="32"/>
  <c r="BA20" i="32"/>
  <c r="AY20" i="31"/>
  <c r="BA20" i="31"/>
  <c r="K8" i="28"/>
  <c r="E8" i="28"/>
  <c r="AM35" i="46"/>
  <c r="AO10" i="46"/>
  <c r="AO35" i="46" s="1"/>
  <c r="AI10" i="45"/>
  <c r="AI35" i="45" s="1"/>
  <c r="AK10" i="45"/>
  <c r="Y35" i="45"/>
  <c r="E9" i="28"/>
  <c r="AE35" i="45"/>
  <c r="E9" i="7"/>
  <c r="AS10" i="45"/>
  <c r="AS35" i="45" s="1"/>
  <c r="AU10" i="45"/>
  <c r="AM35" i="45"/>
  <c r="AO10" i="45"/>
  <c r="AI10" i="44"/>
  <c r="AI35" i="44" s="1"/>
  <c r="AK10" i="44"/>
  <c r="Y35" i="44"/>
  <c r="E10" i="28"/>
  <c r="AE35" i="44"/>
  <c r="E10" i="7"/>
  <c r="AS10" i="44"/>
  <c r="AS35" i="44" s="1"/>
  <c r="AU10" i="44"/>
  <c r="AM35" i="44"/>
  <c r="AO10" i="44"/>
  <c r="AI10" i="43"/>
  <c r="AI35" i="43" s="1"/>
  <c r="AK10" i="43"/>
  <c r="Y35" i="43"/>
  <c r="E11" i="28"/>
  <c r="AE35" i="43"/>
  <c r="E11" i="7"/>
  <c r="AS10" i="43"/>
  <c r="AS35" i="43" s="1"/>
  <c r="AU10" i="43"/>
  <c r="AM35" i="43"/>
  <c r="AO10" i="43"/>
  <c r="AI10" i="42"/>
  <c r="AI35" i="42" s="1"/>
  <c r="AK10" i="42"/>
  <c r="Y35" i="42"/>
  <c r="E12" i="28"/>
  <c r="AE35" i="42"/>
  <c r="E12" i="7"/>
  <c r="AS10" i="42"/>
  <c r="AS35" i="42" s="1"/>
  <c r="AU10" i="42"/>
  <c r="AM35" i="42"/>
  <c r="AO10" i="42"/>
  <c r="AI10" i="41"/>
  <c r="AI35" i="41" s="1"/>
  <c r="AK10" i="41"/>
  <c r="Y35" i="41"/>
  <c r="E13" i="28"/>
  <c r="AE35" i="41"/>
  <c r="E13" i="7"/>
  <c r="AS10" i="41"/>
  <c r="AS35" i="41" s="1"/>
  <c r="AU10" i="41"/>
  <c r="AM35" i="41"/>
  <c r="AO10" i="41"/>
  <c r="AI10" i="40"/>
  <c r="AI35" i="40" s="1"/>
  <c r="AK10" i="40"/>
  <c r="Y35" i="40"/>
  <c r="E14" i="28"/>
  <c r="AE35" i="40"/>
  <c r="E14" i="7"/>
  <c r="AS10" i="40"/>
  <c r="AS35" i="40" s="1"/>
  <c r="AU10" i="40"/>
  <c r="AM35" i="40"/>
  <c r="AO10" i="40"/>
  <c r="AI10" i="39"/>
  <c r="AI35" i="39" s="1"/>
  <c r="AK10" i="39"/>
  <c r="Y35" i="39"/>
  <c r="E15" i="28"/>
  <c r="AE35" i="39"/>
  <c r="E15" i="7"/>
  <c r="AS10" i="39"/>
  <c r="AS35" i="39" s="1"/>
  <c r="AU10" i="39"/>
  <c r="AM35" i="39"/>
  <c r="AO10" i="39"/>
  <c r="AI10" i="38"/>
  <c r="AI35" i="38" s="1"/>
  <c r="AK10" i="38"/>
  <c r="Y35" i="38"/>
  <c r="E16" i="28"/>
  <c r="AE35" i="38"/>
  <c r="E16" i="7"/>
  <c r="AS10" i="38"/>
  <c r="AS35" i="38" s="1"/>
  <c r="AU10" i="38"/>
  <c r="AM35" i="38"/>
  <c r="AO10" i="38"/>
  <c r="AI10" i="37"/>
  <c r="AI35" i="37" s="1"/>
  <c r="AK10" i="37"/>
  <c r="Y35" i="37"/>
  <c r="E17" i="28"/>
  <c r="AE35" i="37"/>
  <c r="E17" i="7"/>
  <c r="AS10" i="37"/>
  <c r="AS35" i="37" s="1"/>
  <c r="AU10" i="37"/>
  <c r="AM35" i="37"/>
  <c r="AO10" i="37"/>
  <c r="AI10" i="36"/>
  <c r="AI35" i="36" s="1"/>
  <c r="AK10" i="36"/>
  <c r="Y35" i="36"/>
  <c r="E18" i="28"/>
  <c r="AE35" i="36"/>
  <c r="E18" i="7"/>
  <c r="AS10" i="36"/>
  <c r="AS35" i="36" s="1"/>
  <c r="AU10" i="36"/>
  <c r="AM35" i="36"/>
  <c r="AO10" i="36"/>
  <c r="AI10" i="35"/>
  <c r="AI35" i="35" s="1"/>
  <c r="Y35" i="35"/>
  <c r="AK10" i="35"/>
  <c r="E19" i="28"/>
  <c r="AE35" i="35"/>
  <c r="E19" i="7"/>
  <c r="AS10" i="35"/>
  <c r="AS35" i="35" s="1"/>
  <c r="AU10" i="35"/>
  <c r="AM35" i="35"/>
  <c r="AO10" i="35"/>
  <c r="AI10" i="34"/>
  <c r="AI35" i="34" s="1"/>
  <c r="AK10" i="34"/>
  <c r="Y35" i="34"/>
  <c r="E20" i="28"/>
  <c r="AE35" i="34"/>
  <c r="E20" i="7"/>
  <c r="AS10" i="34"/>
  <c r="AS35" i="34" s="1"/>
  <c r="AU10" i="34"/>
  <c r="AM35" i="34"/>
  <c r="AO10" i="34"/>
  <c r="AI10" i="33"/>
  <c r="AI35" i="33" s="1"/>
  <c r="AK10" i="33"/>
  <c r="Y35" i="33"/>
  <c r="E21" i="28"/>
  <c r="AE35" i="33"/>
  <c r="E21" i="7"/>
  <c r="AS10" i="33"/>
  <c r="AS35" i="33" s="1"/>
  <c r="AU10" i="33"/>
  <c r="AM35" i="33"/>
  <c r="AO10" i="33"/>
  <c r="AI10" i="32"/>
  <c r="AI35" i="32" s="1"/>
  <c r="AK10" i="32"/>
  <c r="Y35" i="32"/>
  <c r="E22" i="28"/>
  <c r="AE35" i="32"/>
  <c r="E24" i="7"/>
  <c r="AS10" i="32"/>
  <c r="AS35" i="32" s="1"/>
  <c r="AU10" i="32"/>
  <c r="AM35" i="32"/>
  <c r="AO10" i="32"/>
  <c r="AI10" i="31"/>
  <c r="AI35" i="31" s="1"/>
  <c r="Y35" i="31"/>
  <c r="AK10" i="31"/>
  <c r="E23" i="28"/>
  <c r="AE35" i="31"/>
  <c r="E25" i="7"/>
  <c r="AS10" i="31"/>
  <c r="AS35" i="31" s="1"/>
  <c r="AU10" i="31"/>
  <c r="AM35" i="31"/>
  <c r="AO10" i="31"/>
  <c r="AI10" i="30"/>
  <c r="AI35" i="30" s="1"/>
  <c r="Y35" i="30"/>
  <c r="E24" i="28"/>
  <c r="E26" i="7"/>
  <c r="AS10" i="30"/>
  <c r="AS35" i="30" s="1"/>
  <c r="AM35" i="30"/>
  <c r="AO10" i="30"/>
  <c r="K64" i="54"/>
  <c r="K65" i="54" s="1"/>
  <c r="M65" i="54" s="1"/>
  <c r="W26" i="54"/>
  <c r="W64" i="54" s="1"/>
  <c r="Q64" i="54"/>
  <c r="Y26" i="54"/>
  <c r="W26" i="56"/>
  <c r="W64" i="56" s="1"/>
  <c r="E8" i="8" s="1"/>
  <c r="E10" i="8" s="1"/>
  <c r="Q64" i="56"/>
  <c r="E8" i="10" s="1"/>
  <c r="Y26" i="56"/>
  <c r="AC64" i="56"/>
  <c r="E10" i="10" s="1"/>
  <c r="AI26" i="56"/>
  <c r="AM64" i="56"/>
  <c r="E13" i="10" s="1"/>
  <c r="AS26" i="56"/>
  <c r="Q65" i="54" l="1"/>
  <c r="M66" i="54"/>
  <c r="AY10" i="30"/>
  <c r="AY35" i="30" s="1"/>
  <c r="AO35" i="30"/>
  <c r="Q24" i="28"/>
  <c r="M26" i="7"/>
  <c r="K24" i="28"/>
  <c r="I26" i="7"/>
  <c r="AY10" i="31"/>
  <c r="AY35" i="31" s="1"/>
  <c r="BA10" i="31"/>
  <c r="AO35" i="31"/>
  <c r="Q23" i="28"/>
  <c r="AU35" i="31"/>
  <c r="M25" i="7"/>
  <c r="K23" i="28"/>
  <c r="AK35" i="31"/>
  <c r="I25" i="7"/>
  <c r="AY10" i="32"/>
  <c r="AY35" i="32" s="1"/>
  <c r="BA10" i="32"/>
  <c r="AO35" i="32"/>
  <c r="Q22" i="28"/>
  <c r="AU35" i="32"/>
  <c r="M24" i="7"/>
  <c r="K22" i="28"/>
  <c r="AK35" i="32"/>
  <c r="I24" i="7"/>
  <c r="AY10" i="33"/>
  <c r="AY35" i="33" s="1"/>
  <c r="BA10" i="33"/>
  <c r="AO35" i="33"/>
  <c r="Q21" i="28"/>
  <c r="AU35" i="33"/>
  <c r="M21" i="7"/>
  <c r="K21" i="28"/>
  <c r="AK35" i="33"/>
  <c r="I21" i="7"/>
  <c r="AY10" i="34"/>
  <c r="AY35" i="34" s="1"/>
  <c r="BA10" i="34"/>
  <c r="AO35" i="34"/>
  <c r="Q20" i="28"/>
  <c r="AU35" i="34"/>
  <c r="M20" i="7"/>
  <c r="K20" i="28"/>
  <c r="AK35" i="34"/>
  <c r="I20" i="7"/>
  <c r="AY10" i="35"/>
  <c r="AY35" i="35" s="1"/>
  <c r="BA10" i="35"/>
  <c r="AO35" i="35"/>
  <c r="Q19" i="28"/>
  <c r="AU35" i="35"/>
  <c r="M19" i="7"/>
  <c r="K19" i="28"/>
  <c r="AK35" i="35"/>
  <c r="I19" i="7"/>
  <c r="AY10" i="36"/>
  <c r="AY35" i="36" s="1"/>
  <c r="BA10" i="36"/>
  <c r="AO35" i="36"/>
  <c r="Q18" i="28"/>
  <c r="AU35" i="36"/>
  <c r="M18" i="7"/>
  <c r="K18" i="28"/>
  <c r="AK35" i="36"/>
  <c r="I18" i="7"/>
  <c r="AY10" i="37"/>
  <c r="AY35" i="37" s="1"/>
  <c r="BA10" i="37"/>
  <c r="AO35" i="37"/>
  <c r="Q17" i="28"/>
  <c r="AU35" i="37"/>
  <c r="M17" i="7"/>
  <c r="K17" i="28"/>
  <c r="AK35" i="37"/>
  <c r="I17" i="7"/>
  <c r="AY10" i="38"/>
  <c r="AY35" i="38" s="1"/>
  <c r="BA10" i="38"/>
  <c r="AO35" i="38"/>
  <c r="Q16" i="28"/>
  <c r="AU35" i="38"/>
  <c r="M16" i="7"/>
  <c r="K16" i="28"/>
  <c r="AK35" i="38"/>
  <c r="I16" i="7"/>
  <c r="AY10" i="39"/>
  <c r="AY35" i="39" s="1"/>
  <c r="BA10" i="39"/>
  <c r="AO35" i="39"/>
  <c r="Q15" i="28"/>
  <c r="AU35" i="39"/>
  <c r="M15" i="7"/>
  <c r="K15" i="28"/>
  <c r="AK35" i="39"/>
  <c r="I15" i="7"/>
  <c r="AY10" i="40"/>
  <c r="AY35" i="40" s="1"/>
  <c r="BA10" i="40"/>
  <c r="AO35" i="40"/>
  <c r="Q14" i="28"/>
  <c r="AU35" i="40"/>
  <c r="M14" i="7"/>
  <c r="K14" i="28"/>
  <c r="AK35" i="40"/>
  <c r="I14" i="7"/>
  <c r="AY10" i="41"/>
  <c r="AY35" i="41" s="1"/>
  <c r="BA10" i="41"/>
  <c r="AO35" i="41"/>
  <c r="Q13" i="28"/>
  <c r="AU35" i="41"/>
  <c r="M13" i="7"/>
  <c r="K13" i="28"/>
  <c r="AK35" i="41"/>
  <c r="I13" i="7"/>
  <c r="AY10" i="42"/>
  <c r="AY35" i="42" s="1"/>
  <c r="BA10" i="42"/>
  <c r="AO35" i="42"/>
  <c r="Q12" i="28"/>
  <c r="AU35" i="42"/>
  <c r="M12" i="7"/>
  <c r="K12" i="28"/>
  <c r="AK35" i="42"/>
  <c r="I12" i="7"/>
  <c r="AY10" i="43"/>
  <c r="AY35" i="43" s="1"/>
  <c r="BA10" i="43"/>
  <c r="AO35" i="43"/>
  <c r="Q11" i="28"/>
  <c r="AU35" i="43"/>
  <c r="M11" i="7"/>
  <c r="K11" i="28"/>
  <c r="AK35" i="43"/>
  <c r="I11" i="7"/>
  <c r="AY10" i="44"/>
  <c r="AY35" i="44" s="1"/>
  <c r="BA10" i="44"/>
  <c r="AO35" i="44"/>
  <c r="Q10" i="28"/>
  <c r="AU35" i="44"/>
  <c r="M10" i="7"/>
  <c r="K10" i="28"/>
  <c r="AK35" i="44"/>
  <c r="I10" i="7"/>
  <c r="AY10" i="45"/>
  <c r="AY35" i="45" s="1"/>
  <c r="BA10" i="45"/>
  <c r="AO35" i="45"/>
  <c r="Q9" i="28"/>
  <c r="AU35" i="45"/>
  <c r="M9" i="7"/>
  <c r="K9" i="28"/>
  <c r="AK35" i="45"/>
  <c r="I9" i="7"/>
  <c r="W8" i="28"/>
  <c r="Q8" i="28"/>
  <c r="Q25" i="28" s="1"/>
  <c r="Q31" i="28" s="1"/>
  <c r="M27" i="7" s="1"/>
  <c r="E25" i="28"/>
  <c r="K25" i="28"/>
  <c r="K31" i="28" s="1"/>
  <c r="I27" i="7" s="1"/>
  <c r="W65" i="50"/>
  <c r="W66" i="50" s="1"/>
  <c r="E29" i="8" s="1"/>
  <c r="Q66" i="50"/>
  <c r="E25" i="10" s="1"/>
  <c r="S31" i="28"/>
  <c r="AC27" i="7" s="1"/>
  <c r="S26" i="28"/>
  <c r="G39" i="10" s="1"/>
  <c r="M31" i="28"/>
  <c r="Y27" i="7" s="1"/>
  <c r="M26" i="28"/>
  <c r="G38" i="10" s="1"/>
  <c r="Y26" i="28"/>
  <c r="G40" i="10" s="1"/>
  <c r="I60" i="53"/>
  <c r="I62" i="53" s="1"/>
  <c r="M44" i="53"/>
  <c r="I42" i="55"/>
  <c r="K86" i="95"/>
  <c r="E27" i="12" s="1"/>
  <c r="E42" i="12" s="1"/>
  <c r="M8" i="95"/>
  <c r="M86" i="95" s="1"/>
  <c r="M31" i="51"/>
  <c r="BO25" i="51"/>
  <c r="BG25" i="51"/>
  <c r="AY25" i="51"/>
  <c r="AQ25" i="51"/>
  <c r="AI25" i="51"/>
  <c r="AA25" i="51"/>
  <c r="Q25" i="51"/>
  <c r="M25" i="49"/>
  <c r="Q21" i="49"/>
  <c r="I27" i="49"/>
  <c r="K25" i="49"/>
  <c r="K26" i="49" s="1"/>
  <c r="M26" i="49" s="1"/>
  <c r="Q26" i="49" s="1"/>
  <c r="W26" i="49" s="1"/>
  <c r="Q47" i="46"/>
  <c r="Q48" i="46" s="1"/>
  <c r="W45" i="46"/>
  <c r="S45" i="46"/>
  <c r="M48" i="46"/>
  <c r="Q47" i="45"/>
  <c r="Q48" i="45" s="1"/>
  <c r="W45" i="45"/>
  <c r="S45" i="45"/>
  <c r="M48" i="45"/>
  <c r="Q47" i="44"/>
  <c r="Q48" i="44" s="1"/>
  <c r="W45" i="44"/>
  <c r="S45" i="44"/>
  <c r="M48" i="44"/>
  <c r="Q47" i="43"/>
  <c r="Q48" i="43" s="1"/>
  <c r="W45" i="43"/>
  <c r="S45" i="43"/>
  <c r="M48" i="43"/>
  <c r="Q47" i="42"/>
  <c r="Q48" i="42" s="1"/>
  <c r="W45" i="42"/>
  <c r="S45" i="42"/>
  <c r="M48" i="42"/>
  <c r="Q47" i="41"/>
  <c r="Q48" i="41" s="1"/>
  <c r="W45" i="41"/>
  <c r="S45" i="41"/>
  <c r="M48" i="41"/>
  <c r="Q47" i="40"/>
  <c r="Q48" i="40" s="1"/>
  <c r="W45" i="40"/>
  <c r="S45" i="40"/>
  <c r="M48" i="40"/>
  <c r="Q47" i="39"/>
  <c r="Q48" i="39" s="1"/>
  <c r="W45" i="39"/>
  <c r="S45" i="39"/>
  <c r="M48" i="39"/>
  <c r="Q47" i="38"/>
  <c r="Q48" i="38" s="1"/>
  <c r="W45" i="38"/>
  <c r="S45" i="38"/>
  <c r="M48" i="38"/>
  <c r="Q47" i="37"/>
  <c r="Q48" i="37" s="1"/>
  <c r="W45" i="37"/>
  <c r="S45" i="37"/>
  <c r="M48" i="37"/>
  <c r="Q47" i="36"/>
  <c r="Q48" i="36" s="1"/>
  <c r="W45" i="36"/>
  <c r="S45" i="36"/>
  <c r="M48" i="36"/>
  <c r="Q47" i="35"/>
  <c r="Q48" i="35" s="1"/>
  <c r="W45" i="35"/>
  <c r="S45" i="35"/>
  <c r="M48" i="35"/>
  <c r="Q47" i="34"/>
  <c r="Q48" i="34" s="1"/>
  <c r="W45" i="34"/>
  <c r="S45" i="34"/>
  <c r="M48" i="34"/>
  <c r="Q47" i="33"/>
  <c r="Q48" i="33" s="1"/>
  <c r="W45" i="33"/>
  <c r="S45" i="33"/>
  <c r="M48" i="33"/>
  <c r="Q47" i="32"/>
  <c r="Q48" i="32" s="1"/>
  <c r="W45" i="32"/>
  <c r="S45" i="32"/>
  <c r="M48" i="32"/>
  <c r="Q47" i="31"/>
  <c r="Q48" i="31" s="1"/>
  <c r="W45" i="31"/>
  <c r="S45" i="31"/>
  <c r="M48" i="31"/>
  <c r="Q47" i="30"/>
  <c r="Q48" i="30" s="1"/>
  <c r="W45" i="30"/>
  <c r="S45" i="30"/>
  <c r="M48" i="30"/>
  <c r="M38" i="24"/>
  <c r="I32" i="10" s="1"/>
  <c r="S32" i="24"/>
  <c r="S38" i="24" s="1"/>
  <c r="M38" i="8" s="1"/>
  <c r="M38" i="22"/>
  <c r="I33" i="10" s="1"/>
  <c r="S32" i="22"/>
  <c r="S38" i="22" s="1"/>
  <c r="M39" i="8" s="1"/>
  <c r="AI53" i="55"/>
  <c r="AA53" i="55"/>
  <c r="Q53" i="55"/>
  <c r="W53" i="55" s="1"/>
  <c r="BO29" i="51"/>
  <c r="BS29" i="51" s="1"/>
  <c r="BG29" i="51"/>
  <c r="AY29" i="51"/>
  <c r="AQ29" i="51"/>
  <c r="AI29" i="51"/>
  <c r="AM29" i="51" s="1"/>
  <c r="AA29" i="51"/>
  <c r="Q29" i="51"/>
  <c r="W29" i="51" s="1"/>
  <c r="AU46" i="46"/>
  <c r="AO46" i="46"/>
  <c r="BA46" i="46" s="1"/>
  <c r="AI46" i="45"/>
  <c r="AK46" i="45"/>
  <c r="AS46" i="45"/>
  <c r="AU46" i="45"/>
  <c r="AO46" i="45"/>
  <c r="AI46" i="44"/>
  <c r="AK46" i="44"/>
  <c r="AS46" i="44"/>
  <c r="AU46" i="44"/>
  <c r="AO46" i="44"/>
  <c r="AI46" i="43"/>
  <c r="AK46" i="43"/>
  <c r="AS46" i="43"/>
  <c r="AU46" i="43"/>
  <c r="AO46" i="43"/>
  <c r="AI46" i="42"/>
  <c r="AK46" i="42"/>
  <c r="AS46" i="42"/>
  <c r="AU46" i="42"/>
  <c r="AO46" i="42"/>
  <c r="AI46" i="41"/>
  <c r="AK46" i="41"/>
  <c r="AS46" i="41"/>
  <c r="AU46" i="41"/>
  <c r="AO46" i="41"/>
  <c r="AI46" i="40"/>
  <c r="AK46" i="40"/>
  <c r="AS46" i="40"/>
  <c r="AU46" i="40"/>
  <c r="AO46" i="40"/>
  <c r="AI46" i="39"/>
  <c r="AK46" i="39"/>
  <c r="AS46" i="39"/>
  <c r="AU46" i="39"/>
  <c r="AO46" i="39"/>
  <c r="AI46" i="38"/>
  <c r="AK46" i="38"/>
  <c r="AS46" i="38"/>
  <c r="AU46" i="38"/>
  <c r="AO46" i="38"/>
  <c r="AI46" i="37"/>
  <c r="AK46" i="37"/>
  <c r="AS46" i="37"/>
  <c r="AU46" i="37"/>
  <c r="AO46" i="37"/>
  <c r="AI46" i="36"/>
  <c r="AK46" i="36"/>
  <c r="AS46" i="36"/>
  <c r="AU46" i="36"/>
  <c r="AO46" i="36"/>
  <c r="AI46" i="35"/>
  <c r="AK46" i="35"/>
  <c r="AS46" i="35"/>
  <c r="AU46" i="35"/>
  <c r="AO46" i="35"/>
  <c r="AI46" i="34"/>
  <c r="AK46" i="34"/>
  <c r="AS46" i="34"/>
  <c r="AU46" i="34"/>
  <c r="AO46" i="34"/>
  <c r="AI46" i="33"/>
  <c r="AK46" i="33"/>
  <c r="AS46" i="33"/>
  <c r="AU46" i="33"/>
  <c r="AO46" i="33"/>
  <c r="AI46" i="32"/>
  <c r="AK46" i="32"/>
  <c r="AS46" i="32"/>
  <c r="AU46" i="32"/>
  <c r="AO46" i="32"/>
  <c r="AI46" i="31"/>
  <c r="AK46" i="31"/>
  <c r="AS46" i="31"/>
  <c r="AU46" i="31"/>
  <c r="AO46" i="31"/>
  <c r="AI46" i="30"/>
  <c r="AK46" i="30"/>
  <c r="AS46" i="30"/>
  <c r="AU46" i="30"/>
  <c r="AO46" i="30"/>
  <c r="AY46" i="30" l="1"/>
  <c r="BA46" i="30"/>
  <c r="AY46" i="31"/>
  <c r="BA46" i="31"/>
  <c r="AY46" i="32"/>
  <c r="BA46" i="32"/>
  <c r="AY46" i="33"/>
  <c r="BA46" i="33"/>
  <c r="AY46" i="34"/>
  <c r="BA46" i="34"/>
  <c r="AY46" i="35"/>
  <c r="BA46" i="35"/>
  <c r="AY46" i="36"/>
  <c r="BA46" i="36"/>
  <c r="AY46" i="37"/>
  <c r="BA46" i="37"/>
  <c r="AY46" i="38"/>
  <c r="BA46" i="38"/>
  <c r="AY46" i="39"/>
  <c r="BA46" i="39"/>
  <c r="AY46" i="40"/>
  <c r="BA46" i="40"/>
  <c r="AY46" i="41"/>
  <c r="BA46" i="41"/>
  <c r="AY46" i="42"/>
  <c r="BA46" i="42"/>
  <c r="AY46" i="43"/>
  <c r="BA46" i="43"/>
  <c r="AY46" i="44"/>
  <c r="BA46" i="44"/>
  <c r="AY46" i="45"/>
  <c r="BA46" i="45"/>
  <c r="S47" i="30"/>
  <c r="S48" i="30" s="1"/>
  <c r="AM45" i="30"/>
  <c r="W47" i="30"/>
  <c r="AC45" i="30"/>
  <c r="AC47" i="30" s="1"/>
  <c r="AE45" i="30"/>
  <c r="Y45" i="30"/>
  <c r="S47" i="31"/>
  <c r="S48" i="31" s="1"/>
  <c r="AM45" i="31"/>
  <c r="W47" i="31"/>
  <c r="AC45" i="31"/>
  <c r="AC47" i="31" s="1"/>
  <c r="AE45" i="31"/>
  <c r="Y45" i="31"/>
  <c r="S47" i="32"/>
  <c r="S48" i="32" s="1"/>
  <c r="AM45" i="32"/>
  <c r="W47" i="32"/>
  <c r="AC45" i="32"/>
  <c r="AC47" i="32" s="1"/>
  <c r="AE45" i="32"/>
  <c r="Y45" i="32"/>
  <c r="S47" i="33"/>
  <c r="S48" i="33" s="1"/>
  <c r="AM45" i="33"/>
  <c r="W47" i="33"/>
  <c r="AC45" i="33"/>
  <c r="AC47" i="33" s="1"/>
  <c r="AE45" i="33"/>
  <c r="Y45" i="33"/>
  <c r="S47" i="34"/>
  <c r="S48" i="34" s="1"/>
  <c r="AM45" i="34"/>
  <c r="W47" i="34"/>
  <c r="AC45" i="34"/>
  <c r="AC47" i="34" s="1"/>
  <c r="AE45" i="34"/>
  <c r="Y45" i="34"/>
  <c r="S47" i="35"/>
  <c r="S48" i="35" s="1"/>
  <c r="AM45" i="35"/>
  <c r="W47" i="35"/>
  <c r="AC45" i="35"/>
  <c r="AC47" i="35" s="1"/>
  <c r="AE45" i="35"/>
  <c r="Y45" i="35"/>
  <c r="S47" i="36"/>
  <c r="S48" i="36" s="1"/>
  <c r="AM45" i="36"/>
  <c r="W47" i="36"/>
  <c r="AC45" i="36"/>
  <c r="AC47" i="36" s="1"/>
  <c r="AE45" i="36"/>
  <c r="Y45" i="36"/>
  <c r="S47" i="37"/>
  <c r="S48" i="37" s="1"/>
  <c r="AM45" i="37"/>
  <c r="W47" i="37"/>
  <c r="AC45" i="37"/>
  <c r="AC47" i="37" s="1"/>
  <c r="AE45" i="37"/>
  <c r="Y45" i="37"/>
  <c r="S47" i="38"/>
  <c r="S48" i="38" s="1"/>
  <c r="AM45" i="38"/>
  <c r="W47" i="38"/>
  <c r="AC45" i="38"/>
  <c r="AC47" i="38" s="1"/>
  <c r="AE45" i="38"/>
  <c r="Y45" i="38"/>
  <c r="S47" i="39"/>
  <c r="S48" i="39" s="1"/>
  <c r="AM45" i="39"/>
  <c r="W47" i="39"/>
  <c r="AC45" i="39"/>
  <c r="AC47" i="39" s="1"/>
  <c r="AE45" i="39"/>
  <c r="Y45" i="39"/>
  <c r="S47" i="40"/>
  <c r="S48" i="40" s="1"/>
  <c r="AM45" i="40"/>
  <c r="W47" i="40"/>
  <c r="AC45" i="40"/>
  <c r="AC47" i="40" s="1"/>
  <c r="AE45" i="40"/>
  <c r="Y45" i="40"/>
  <c r="S47" i="41"/>
  <c r="S48" i="41" s="1"/>
  <c r="AM45" i="41"/>
  <c r="W47" i="41"/>
  <c r="AC45" i="41"/>
  <c r="AC47" i="41" s="1"/>
  <c r="AE45" i="41"/>
  <c r="Y45" i="41"/>
  <c r="S47" i="42"/>
  <c r="S48" i="42" s="1"/>
  <c r="AM45" i="42"/>
  <c r="W47" i="42"/>
  <c r="AC45" i="42"/>
  <c r="AC47" i="42" s="1"/>
  <c r="AE45" i="42"/>
  <c r="Y45" i="42"/>
  <c r="S47" i="43"/>
  <c r="S48" i="43" s="1"/>
  <c r="AM45" i="43"/>
  <c r="W47" i="43"/>
  <c r="AC45" i="43"/>
  <c r="AC47" i="43" s="1"/>
  <c r="AE45" i="43"/>
  <c r="Y45" i="43"/>
  <c r="S47" i="44"/>
  <c r="S48" i="44" s="1"/>
  <c r="AM45" i="44"/>
  <c r="W47" i="44"/>
  <c r="AC45" i="44"/>
  <c r="AC47" i="44" s="1"/>
  <c r="AE45" i="44"/>
  <c r="Y45" i="44"/>
  <c r="S47" i="45"/>
  <c r="S48" i="45" s="1"/>
  <c r="AM45" i="45"/>
  <c r="W47" i="45"/>
  <c r="AC45" i="45"/>
  <c r="AC47" i="45" s="1"/>
  <c r="AE45" i="45"/>
  <c r="Y45" i="45"/>
  <c r="S47" i="46"/>
  <c r="S48" i="46" s="1"/>
  <c r="AM45" i="46"/>
  <c r="W47" i="46"/>
  <c r="Y45" i="46"/>
  <c r="Y47" i="46" s="1"/>
  <c r="Q25" i="49"/>
  <c r="Q27" i="49" s="1"/>
  <c r="I25" i="10" s="1"/>
  <c r="W21" i="49"/>
  <c r="W25" i="49" s="1"/>
  <c r="W27" i="49" s="1"/>
  <c r="M29" i="8" s="1"/>
  <c r="M27" i="49"/>
  <c r="O25" i="49"/>
  <c r="Q31" i="51"/>
  <c r="I9" i="10" s="1"/>
  <c r="W25" i="51"/>
  <c r="W31" i="51" s="1"/>
  <c r="M9" i="8" s="1"/>
  <c r="AA31" i="51"/>
  <c r="I11" i="10" s="1"/>
  <c r="AI31" i="51"/>
  <c r="I15" i="10" s="1"/>
  <c r="AM25" i="51"/>
  <c r="AM31" i="51" s="1"/>
  <c r="M19" i="8" s="1"/>
  <c r="AQ31" i="51"/>
  <c r="I14" i="10" s="1"/>
  <c r="AY31" i="51"/>
  <c r="I16" i="10" s="1"/>
  <c r="BG31" i="51"/>
  <c r="I20" i="10" s="1"/>
  <c r="BO31" i="51"/>
  <c r="I24" i="10" s="1"/>
  <c r="BS25" i="51"/>
  <c r="BS31" i="51" s="1"/>
  <c r="M28" i="8" s="1"/>
  <c r="I59" i="10"/>
  <c r="I61" i="10" s="1"/>
  <c r="E43" i="12"/>
  <c r="E20" i="9" s="1"/>
  <c r="I58" i="55"/>
  <c r="M42" i="55"/>
  <c r="M60" i="53"/>
  <c r="Q44" i="53"/>
  <c r="G42" i="10"/>
  <c r="E31" i="28"/>
  <c r="E27" i="7" s="1"/>
  <c r="E26" i="28"/>
  <c r="E37" i="10" s="1"/>
  <c r="W9" i="28"/>
  <c r="BA35" i="45"/>
  <c r="Q9" i="7"/>
  <c r="W10" i="28"/>
  <c r="BA35" i="44"/>
  <c r="Q10" i="7"/>
  <c r="W11" i="28"/>
  <c r="BA35" i="43"/>
  <c r="Q11" i="7"/>
  <c r="W12" i="28"/>
  <c r="BA35" i="42"/>
  <c r="Q12" i="7"/>
  <c r="W13" i="28"/>
  <c r="BA35" i="41"/>
  <c r="Q13" i="7"/>
  <c r="W14" i="28"/>
  <c r="BA35" i="40"/>
  <c r="Q14" i="7"/>
  <c r="W15" i="28"/>
  <c r="BA35" i="39"/>
  <c r="Q15" i="7"/>
  <c r="W16" i="28"/>
  <c r="BA35" i="38"/>
  <c r="Q16" i="7"/>
  <c r="W17" i="28"/>
  <c r="BA35" i="37"/>
  <c r="Q17" i="7"/>
  <c r="W18" i="28"/>
  <c r="BA35" i="36"/>
  <c r="Q18" i="7"/>
  <c r="W19" i="28"/>
  <c r="BA35" i="35"/>
  <c r="Q19" i="7"/>
  <c r="W20" i="28"/>
  <c r="BA35" i="34"/>
  <c r="Q20" i="7"/>
  <c r="W21" i="28"/>
  <c r="BA35" i="33"/>
  <c r="Q21" i="7"/>
  <c r="W22" i="28"/>
  <c r="BA35" i="32"/>
  <c r="Q24" i="7"/>
  <c r="W23" i="28"/>
  <c r="BA35" i="31"/>
  <c r="Q25" i="7"/>
  <c r="K26" i="28"/>
  <c r="E38" i="10" s="1"/>
  <c r="Q26" i="28"/>
  <c r="E39" i="10" s="1"/>
  <c r="W24" i="28"/>
  <c r="Q26" i="7"/>
  <c r="W65" i="54"/>
  <c r="W66" i="54" s="1"/>
  <c r="E27" i="8" s="1"/>
  <c r="E30" i="8" s="1"/>
  <c r="Q66" i="54"/>
  <c r="E23" i="10" s="1"/>
  <c r="W25" i="28" l="1"/>
  <c r="E12" i="9"/>
  <c r="G50" i="10"/>
  <c r="G55" i="10" s="1"/>
  <c r="G56" i="10" s="1"/>
  <c r="K56" i="10" s="1"/>
  <c r="Q60" i="53"/>
  <c r="W44" i="53"/>
  <c r="W60" i="53" s="1"/>
  <c r="K60" i="53"/>
  <c r="K61" i="53" s="1"/>
  <c r="M61" i="53" s="1"/>
  <c r="M58" i="55"/>
  <c r="AI42" i="55"/>
  <c r="AI58" i="55" s="1"/>
  <c r="I13" i="10" s="1"/>
  <c r="AA42" i="55"/>
  <c r="Q42" i="55"/>
  <c r="O8" i="28"/>
  <c r="Y48" i="46"/>
  <c r="AK48" i="46" s="1"/>
  <c r="AK47" i="46"/>
  <c r="I8" i="28"/>
  <c r="W48" i="46"/>
  <c r="AE48" i="46" s="1"/>
  <c r="AE47" i="46"/>
  <c r="AM47" i="46"/>
  <c r="AO45" i="46"/>
  <c r="AO47" i="46" s="1"/>
  <c r="Y47" i="45"/>
  <c r="AI45" i="45"/>
  <c r="AI47" i="45" s="1"/>
  <c r="AK45" i="45"/>
  <c r="AK9" i="7"/>
  <c r="AC48" i="45"/>
  <c r="I9" i="28"/>
  <c r="W48" i="45"/>
  <c r="AE48" i="45" s="1"/>
  <c r="AE47" i="45"/>
  <c r="AM47" i="45"/>
  <c r="AS45" i="45"/>
  <c r="AS47" i="45" s="1"/>
  <c r="AU45" i="45"/>
  <c r="AO45" i="45"/>
  <c r="Y47" i="44"/>
  <c r="AI45" i="44"/>
  <c r="AI47" i="44" s="1"/>
  <c r="AK45" i="44"/>
  <c r="AK10" i="7"/>
  <c r="AC48" i="44"/>
  <c r="I10" i="28"/>
  <c r="W48" i="44"/>
  <c r="AE48" i="44" s="1"/>
  <c r="AE47" i="44"/>
  <c r="AM47" i="44"/>
  <c r="AS45" i="44"/>
  <c r="AS47" i="44" s="1"/>
  <c r="AU45" i="44"/>
  <c r="AO45" i="44"/>
  <c r="Y47" i="43"/>
  <c r="AI45" i="43"/>
  <c r="AI47" i="43" s="1"/>
  <c r="AK45" i="43"/>
  <c r="AK11" i="7"/>
  <c r="AC48" i="43"/>
  <c r="I11" i="28"/>
  <c r="W48" i="43"/>
  <c r="AE48" i="43" s="1"/>
  <c r="AE47" i="43"/>
  <c r="AM47" i="43"/>
  <c r="AS45" i="43"/>
  <c r="AS47" i="43" s="1"/>
  <c r="AU45" i="43"/>
  <c r="AO45" i="43"/>
  <c r="Y47" i="42"/>
  <c r="AI45" i="42"/>
  <c r="AI47" i="42" s="1"/>
  <c r="AK45" i="42"/>
  <c r="AK12" i="7"/>
  <c r="AC48" i="42"/>
  <c r="I12" i="28"/>
  <c r="W48" i="42"/>
  <c r="AE48" i="42" s="1"/>
  <c r="AE47" i="42"/>
  <c r="AM47" i="42"/>
  <c r="AS45" i="42"/>
  <c r="AS47" i="42" s="1"/>
  <c r="AU45" i="42"/>
  <c r="AO45" i="42"/>
  <c r="Y47" i="41"/>
  <c r="AI45" i="41"/>
  <c r="AI47" i="41" s="1"/>
  <c r="AK45" i="41"/>
  <c r="AK13" i="7"/>
  <c r="AC48" i="41"/>
  <c r="I13" i="28"/>
  <c r="W48" i="41"/>
  <c r="AE48" i="41" s="1"/>
  <c r="AE47" i="41"/>
  <c r="AM47" i="41"/>
  <c r="AS45" i="41"/>
  <c r="AS47" i="41" s="1"/>
  <c r="AU45" i="41"/>
  <c r="AO45" i="41"/>
  <c r="Y47" i="40"/>
  <c r="AI45" i="40"/>
  <c r="AI47" i="40" s="1"/>
  <c r="AK45" i="40"/>
  <c r="AK14" i="7"/>
  <c r="AC48" i="40"/>
  <c r="I14" i="28"/>
  <c r="W48" i="40"/>
  <c r="AE48" i="40" s="1"/>
  <c r="AE47" i="40"/>
  <c r="AM47" i="40"/>
  <c r="AS45" i="40"/>
  <c r="AS47" i="40" s="1"/>
  <c r="AU45" i="40"/>
  <c r="AO45" i="40"/>
  <c r="Y47" i="39"/>
  <c r="AI45" i="39"/>
  <c r="AI47" i="39" s="1"/>
  <c r="AK45" i="39"/>
  <c r="AK15" i="7"/>
  <c r="AC48" i="39"/>
  <c r="I15" i="28"/>
  <c r="W48" i="39"/>
  <c r="AE48" i="39" s="1"/>
  <c r="AE47" i="39"/>
  <c r="AM47" i="39"/>
  <c r="AS45" i="39"/>
  <c r="AS47" i="39" s="1"/>
  <c r="AU45" i="39"/>
  <c r="AO45" i="39"/>
  <c r="Y47" i="38"/>
  <c r="AI45" i="38"/>
  <c r="AI47" i="38" s="1"/>
  <c r="AK45" i="38"/>
  <c r="AK16" i="7"/>
  <c r="AC48" i="38"/>
  <c r="I16" i="28"/>
  <c r="W48" i="38"/>
  <c r="AE48" i="38" s="1"/>
  <c r="AE47" i="38"/>
  <c r="AM47" i="38"/>
  <c r="AS45" i="38"/>
  <c r="AS47" i="38" s="1"/>
  <c r="AU45" i="38"/>
  <c r="AO45" i="38"/>
  <c r="Y47" i="37"/>
  <c r="AI45" i="37"/>
  <c r="AI47" i="37" s="1"/>
  <c r="AK45" i="37"/>
  <c r="AK17" i="7"/>
  <c r="AC48" i="37"/>
  <c r="I17" i="28"/>
  <c r="W48" i="37"/>
  <c r="AE48" i="37" s="1"/>
  <c r="AE47" i="37"/>
  <c r="AM47" i="37"/>
  <c r="AS45" i="37"/>
  <c r="AS47" i="37" s="1"/>
  <c r="AU45" i="37"/>
  <c r="AO45" i="37"/>
  <c r="Y47" i="36"/>
  <c r="AI45" i="36"/>
  <c r="AI47" i="36" s="1"/>
  <c r="AK45" i="36"/>
  <c r="AK18" i="7"/>
  <c r="AC48" i="36"/>
  <c r="I18" i="28"/>
  <c r="W48" i="36"/>
  <c r="AE48" i="36" s="1"/>
  <c r="AE47" i="36"/>
  <c r="AM47" i="36"/>
  <c r="AS45" i="36"/>
  <c r="AS47" i="36" s="1"/>
  <c r="AU45" i="36"/>
  <c r="AO45" i="36"/>
  <c r="Y47" i="35"/>
  <c r="AI45" i="35"/>
  <c r="AI47" i="35" s="1"/>
  <c r="AK45" i="35"/>
  <c r="AK19" i="7"/>
  <c r="AC48" i="35"/>
  <c r="I19" i="28"/>
  <c r="W48" i="35"/>
  <c r="AE48" i="35" s="1"/>
  <c r="AE47" i="35"/>
  <c r="AM47" i="35"/>
  <c r="AS45" i="35"/>
  <c r="AS47" i="35" s="1"/>
  <c r="AU45" i="35"/>
  <c r="AO45" i="35"/>
  <c r="Y47" i="34"/>
  <c r="AI45" i="34"/>
  <c r="AI47" i="34" s="1"/>
  <c r="AK45" i="34"/>
  <c r="AK20" i="7"/>
  <c r="AC48" i="34"/>
  <c r="I20" i="28"/>
  <c r="W48" i="34"/>
  <c r="AE48" i="34" s="1"/>
  <c r="AE47" i="34"/>
  <c r="AM47" i="34"/>
  <c r="AS45" i="34"/>
  <c r="AS47" i="34" s="1"/>
  <c r="AU45" i="34"/>
  <c r="AO45" i="34"/>
  <c r="Y47" i="33"/>
  <c r="AI45" i="33"/>
  <c r="AI47" i="33" s="1"/>
  <c r="AK45" i="33"/>
  <c r="AK21" i="7"/>
  <c r="AC48" i="33"/>
  <c r="I21" i="28"/>
  <c r="W48" i="33"/>
  <c r="AE48" i="33" s="1"/>
  <c r="AE47" i="33"/>
  <c r="AM47" i="33"/>
  <c r="AS45" i="33"/>
  <c r="AS47" i="33" s="1"/>
  <c r="AU45" i="33"/>
  <c r="AO45" i="33"/>
  <c r="Y47" i="32"/>
  <c r="AI45" i="32"/>
  <c r="AI47" i="32" s="1"/>
  <c r="AK45" i="32"/>
  <c r="AK24" i="7"/>
  <c r="AC48" i="32"/>
  <c r="I22" i="28"/>
  <c r="W48" i="32"/>
  <c r="AE48" i="32" s="1"/>
  <c r="AE47" i="32"/>
  <c r="AM47" i="32"/>
  <c r="AS45" i="32"/>
  <c r="AS47" i="32" s="1"/>
  <c r="AU45" i="32"/>
  <c r="AO45" i="32"/>
  <c r="Y47" i="31"/>
  <c r="AI45" i="31"/>
  <c r="AI47" i="31" s="1"/>
  <c r="AK45" i="31"/>
  <c r="AK25" i="7"/>
  <c r="AC48" i="31"/>
  <c r="I23" i="28"/>
  <c r="W48" i="31"/>
  <c r="AE48" i="31" s="1"/>
  <c r="AE47" i="31"/>
  <c r="AM47" i="31"/>
  <c r="AS45" i="31"/>
  <c r="AS47" i="31" s="1"/>
  <c r="AU45" i="31"/>
  <c r="AO45" i="31"/>
  <c r="Y47" i="30"/>
  <c r="AI45" i="30"/>
  <c r="AI47" i="30" s="1"/>
  <c r="AK45" i="30"/>
  <c r="AK26" i="7"/>
  <c r="AC48" i="30"/>
  <c r="I24" i="28"/>
  <c r="W48" i="30"/>
  <c r="AE48" i="30" s="1"/>
  <c r="AE47" i="30"/>
  <c r="AM47" i="30"/>
  <c r="AS45" i="30"/>
  <c r="AS47" i="30" s="1"/>
  <c r="AU45" i="30"/>
  <c r="AO45" i="30"/>
  <c r="AO47" i="30" l="1"/>
  <c r="AY45" i="30"/>
  <c r="AY47" i="30" s="1"/>
  <c r="BA45" i="30"/>
  <c r="AS26" i="7"/>
  <c r="AS48" i="30"/>
  <c r="U24" i="28"/>
  <c r="AM48" i="30"/>
  <c r="AU48" i="30" s="1"/>
  <c r="AU47" i="30"/>
  <c r="AO26" i="7"/>
  <c r="AI48" i="30"/>
  <c r="O24" i="28"/>
  <c r="Y48" i="30"/>
  <c r="AK48" i="30" s="1"/>
  <c r="AK47" i="30"/>
  <c r="AO47" i="31"/>
  <c r="AY45" i="31"/>
  <c r="AY47" i="31" s="1"/>
  <c r="BA45" i="31"/>
  <c r="AS25" i="7"/>
  <c r="AS48" i="31"/>
  <c r="U23" i="28"/>
  <c r="AM48" i="31"/>
  <c r="AU48" i="31" s="1"/>
  <c r="AU47" i="31"/>
  <c r="AO25" i="7"/>
  <c r="AI48" i="31"/>
  <c r="O23" i="28"/>
  <c r="Y48" i="31"/>
  <c r="AK48" i="31" s="1"/>
  <c r="AK47" i="31"/>
  <c r="AO47" i="32"/>
  <c r="AY45" i="32"/>
  <c r="AY47" i="32" s="1"/>
  <c r="BA45" i="32"/>
  <c r="AS24" i="7"/>
  <c r="AS48" i="32"/>
  <c r="U22" i="28"/>
  <c r="AM48" i="32"/>
  <c r="AU48" i="32" s="1"/>
  <c r="AU47" i="32"/>
  <c r="AO24" i="7"/>
  <c r="AI48" i="32"/>
  <c r="O22" i="28"/>
  <c r="Y48" i="32"/>
  <c r="AK48" i="32" s="1"/>
  <c r="AK47" i="32"/>
  <c r="AO47" i="33"/>
  <c r="AY45" i="33"/>
  <c r="AY47" i="33" s="1"/>
  <c r="BA45" i="33"/>
  <c r="AS21" i="7"/>
  <c r="AS48" i="33"/>
  <c r="U21" i="28"/>
  <c r="AM48" i="33"/>
  <c r="AU48" i="33" s="1"/>
  <c r="AU47" i="33"/>
  <c r="AO21" i="7"/>
  <c r="AI48" i="33"/>
  <c r="O21" i="28"/>
  <c r="Y48" i="33"/>
  <c r="AK48" i="33" s="1"/>
  <c r="AK47" i="33"/>
  <c r="AO47" i="34"/>
  <c r="AY45" i="34"/>
  <c r="AY47" i="34" s="1"/>
  <c r="BA45" i="34"/>
  <c r="AS20" i="7"/>
  <c r="AS48" i="34"/>
  <c r="U20" i="28"/>
  <c r="AM48" i="34"/>
  <c r="AU48" i="34" s="1"/>
  <c r="AU47" i="34"/>
  <c r="AO20" i="7"/>
  <c r="AI48" i="34"/>
  <c r="O20" i="28"/>
  <c r="Y48" i="34"/>
  <c r="AK48" i="34" s="1"/>
  <c r="AK47" i="34"/>
  <c r="AO47" i="35"/>
  <c r="AY45" i="35"/>
  <c r="AY47" i="35" s="1"/>
  <c r="BA45" i="35"/>
  <c r="AS19" i="7"/>
  <c r="AS48" i="35"/>
  <c r="U19" i="28"/>
  <c r="AM48" i="35"/>
  <c r="AU48" i="35" s="1"/>
  <c r="AU47" i="35"/>
  <c r="AO19" i="7"/>
  <c r="AI48" i="35"/>
  <c r="O19" i="28"/>
  <c r="Y48" i="35"/>
  <c r="AK48" i="35" s="1"/>
  <c r="AK47" i="35"/>
  <c r="AO47" i="36"/>
  <c r="AY45" i="36"/>
  <c r="AY47" i="36" s="1"/>
  <c r="BA45" i="36"/>
  <c r="AS18" i="7"/>
  <c r="AS48" i="36"/>
  <c r="U18" i="28"/>
  <c r="AM48" i="36"/>
  <c r="AU48" i="36" s="1"/>
  <c r="AU47" i="36"/>
  <c r="AO18" i="7"/>
  <c r="AI48" i="36"/>
  <c r="O18" i="28"/>
  <c r="Y48" i="36"/>
  <c r="AK48" i="36" s="1"/>
  <c r="AK47" i="36"/>
  <c r="AO47" i="37"/>
  <c r="AY45" i="37"/>
  <c r="AY47" i="37" s="1"/>
  <c r="BA45" i="37"/>
  <c r="AS17" i="7"/>
  <c r="AS48" i="37"/>
  <c r="U17" i="28"/>
  <c r="AM48" i="37"/>
  <c r="AU48" i="37" s="1"/>
  <c r="AU47" i="37"/>
  <c r="AO17" i="7"/>
  <c r="AI48" i="37"/>
  <c r="O17" i="28"/>
  <c r="Y48" i="37"/>
  <c r="AK48" i="37" s="1"/>
  <c r="AK47" i="37"/>
  <c r="AO47" i="38"/>
  <c r="AY45" i="38"/>
  <c r="AY47" i="38" s="1"/>
  <c r="BA45" i="38"/>
  <c r="AS16" i="7"/>
  <c r="AS48" i="38"/>
  <c r="U16" i="28"/>
  <c r="AM48" i="38"/>
  <c r="AU48" i="38" s="1"/>
  <c r="AU47" i="38"/>
  <c r="AO16" i="7"/>
  <c r="AI48" i="38"/>
  <c r="O16" i="28"/>
  <c r="Y48" i="38"/>
  <c r="AK48" i="38" s="1"/>
  <c r="AK47" i="38"/>
  <c r="AO47" i="39"/>
  <c r="AY45" i="39"/>
  <c r="AY47" i="39" s="1"/>
  <c r="BA45" i="39"/>
  <c r="AS15" i="7"/>
  <c r="AS48" i="39"/>
  <c r="U15" i="28"/>
  <c r="AM48" i="39"/>
  <c r="AU48" i="39" s="1"/>
  <c r="AU47" i="39"/>
  <c r="AO15" i="7"/>
  <c r="AI48" i="39"/>
  <c r="O15" i="28"/>
  <c r="Y48" i="39"/>
  <c r="AK48" i="39" s="1"/>
  <c r="AK47" i="39"/>
  <c r="AO47" i="40"/>
  <c r="AY45" i="40"/>
  <c r="AY47" i="40" s="1"/>
  <c r="BA45" i="40"/>
  <c r="AS14" i="7"/>
  <c r="AS48" i="40"/>
  <c r="U14" i="28"/>
  <c r="AM48" i="40"/>
  <c r="AU48" i="40" s="1"/>
  <c r="AU47" i="40"/>
  <c r="AO14" i="7"/>
  <c r="AI48" i="40"/>
  <c r="O14" i="28"/>
  <c r="Y48" i="40"/>
  <c r="AK48" i="40" s="1"/>
  <c r="AK47" i="40"/>
  <c r="AO47" i="41"/>
  <c r="AY45" i="41"/>
  <c r="AY47" i="41" s="1"/>
  <c r="BA45" i="41"/>
  <c r="AS13" i="7"/>
  <c r="AS48" i="41"/>
  <c r="U13" i="28"/>
  <c r="AM48" i="41"/>
  <c r="AU48" i="41" s="1"/>
  <c r="AU47" i="41"/>
  <c r="AO13" i="7"/>
  <c r="AI48" i="41"/>
  <c r="O13" i="28"/>
  <c r="Y48" i="41"/>
  <c r="AK48" i="41" s="1"/>
  <c r="AK47" i="41"/>
  <c r="AO47" i="42"/>
  <c r="AY45" i="42"/>
  <c r="AY47" i="42" s="1"/>
  <c r="BA45" i="42"/>
  <c r="AS12" i="7"/>
  <c r="AS48" i="42"/>
  <c r="U12" i="28"/>
  <c r="AM48" i="42"/>
  <c r="AU48" i="42" s="1"/>
  <c r="AU47" i="42"/>
  <c r="AO12" i="7"/>
  <c r="AI48" i="42"/>
  <c r="O12" i="28"/>
  <c r="Y48" i="42"/>
  <c r="AK48" i="42" s="1"/>
  <c r="AK47" i="42"/>
  <c r="AO47" i="43"/>
  <c r="AY45" i="43"/>
  <c r="AY47" i="43" s="1"/>
  <c r="BA45" i="43"/>
  <c r="AS11" i="7"/>
  <c r="AS48" i="43"/>
  <c r="U11" i="28"/>
  <c r="AM48" i="43"/>
  <c r="AU48" i="43" s="1"/>
  <c r="AU47" i="43"/>
  <c r="AO11" i="7"/>
  <c r="AI48" i="43"/>
  <c r="O11" i="28"/>
  <c r="Y48" i="43"/>
  <c r="AK48" i="43" s="1"/>
  <c r="AK47" i="43"/>
  <c r="AO47" i="44"/>
  <c r="AY45" i="44"/>
  <c r="AY47" i="44" s="1"/>
  <c r="BA45" i="44"/>
  <c r="AS10" i="7"/>
  <c r="AS48" i="44"/>
  <c r="U10" i="28"/>
  <c r="AM48" i="44"/>
  <c r="AU48" i="44" s="1"/>
  <c r="AU47" i="44"/>
  <c r="AO10" i="7"/>
  <c r="AI48" i="44"/>
  <c r="O10" i="28"/>
  <c r="Y48" i="44"/>
  <c r="AK48" i="44" s="1"/>
  <c r="AK47" i="44"/>
  <c r="AO47" i="45"/>
  <c r="AY45" i="45"/>
  <c r="AY47" i="45" s="1"/>
  <c r="BA45" i="45"/>
  <c r="AS9" i="7"/>
  <c r="AS48" i="45"/>
  <c r="U9" i="28"/>
  <c r="AM48" i="45"/>
  <c r="AU48" i="45" s="1"/>
  <c r="AU47" i="45"/>
  <c r="AO9" i="7"/>
  <c r="AI48" i="45"/>
  <c r="O9" i="28"/>
  <c r="Y48" i="45"/>
  <c r="AK48" i="45" s="1"/>
  <c r="AK47" i="45"/>
  <c r="AA8" i="28"/>
  <c r="AO48" i="46"/>
  <c r="BA48" i="46" s="1"/>
  <c r="BA47" i="46"/>
  <c r="U8" i="28"/>
  <c r="U25" i="28" s="1"/>
  <c r="U31" i="28" s="1"/>
  <c r="AS27" i="7" s="1"/>
  <c r="AM48" i="46"/>
  <c r="AU48" i="46" s="1"/>
  <c r="AU47" i="46"/>
  <c r="I25" i="28"/>
  <c r="O25" i="28"/>
  <c r="O31" i="28" s="1"/>
  <c r="AO27" i="7" s="1"/>
  <c r="Q58" i="55"/>
  <c r="I8" i="10" s="1"/>
  <c r="W42" i="55"/>
  <c r="Q61" i="53"/>
  <c r="W61" i="53" s="1"/>
  <c r="M62" i="53"/>
  <c r="W62" i="53"/>
  <c r="M27" i="8" s="1"/>
  <c r="M30" i="8" s="1"/>
  <c r="Q62" i="53"/>
  <c r="I23" i="10" s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W31" i="28"/>
  <c r="Q27" i="7" s="1"/>
  <c r="W26" i="28"/>
  <c r="E40" i="10" s="1"/>
  <c r="E42" i="10" s="1"/>
  <c r="E11" i="9" l="1"/>
  <c r="E43" i="10"/>
  <c r="E48" i="10" s="1"/>
  <c r="E49" i="10" s="1"/>
  <c r="K49" i="10" s="1"/>
  <c r="E9" i="9"/>
  <c r="E15" i="9" s="1"/>
  <c r="M163" i="11"/>
  <c r="AA58" i="55"/>
  <c r="I10" i="10" s="1"/>
  <c r="W58" i="55"/>
  <c r="M8" i="8" s="1"/>
  <c r="M10" i="8" s="1"/>
  <c r="I31" i="28"/>
  <c r="AK27" i="7" s="1"/>
  <c r="I26" i="28"/>
  <c r="I37" i="10" s="1"/>
  <c r="AW9" i="7"/>
  <c r="AY48" i="45"/>
  <c r="AA9" i="28"/>
  <c r="BA47" i="45"/>
  <c r="AO48" i="45"/>
  <c r="BA48" i="45" s="1"/>
  <c r="AW10" i="7"/>
  <c r="AY48" i="44"/>
  <c r="AA10" i="28"/>
  <c r="BA47" i="44"/>
  <c r="AO48" i="44"/>
  <c r="BA48" i="44" s="1"/>
  <c r="AW11" i="7"/>
  <c r="AY48" i="43"/>
  <c r="AA11" i="28"/>
  <c r="BA47" i="43"/>
  <c r="AO48" i="43"/>
  <c r="BA48" i="43" s="1"/>
  <c r="AW12" i="7"/>
  <c r="AY48" i="42"/>
  <c r="AA12" i="28"/>
  <c r="BA47" i="42"/>
  <c r="AO48" i="42"/>
  <c r="BA48" i="42" s="1"/>
  <c r="AW13" i="7"/>
  <c r="AY48" i="41"/>
  <c r="AA13" i="28"/>
  <c r="BA47" i="41"/>
  <c r="AO48" i="41"/>
  <c r="BA48" i="41" s="1"/>
  <c r="AW14" i="7"/>
  <c r="AY48" i="40"/>
  <c r="AA14" i="28"/>
  <c r="BA47" i="40"/>
  <c r="AO48" i="40"/>
  <c r="BA48" i="40" s="1"/>
  <c r="AW15" i="7"/>
  <c r="AY48" i="39"/>
  <c r="AA15" i="28"/>
  <c r="BA47" i="39"/>
  <c r="AO48" i="39"/>
  <c r="BA48" i="39" s="1"/>
  <c r="AW16" i="7"/>
  <c r="AY48" i="38"/>
  <c r="AA16" i="28"/>
  <c r="BA47" i="38"/>
  <c r="AO48" i="38"/>
  <c r="BA48" i="38" s="1"/>
  <c r="AW17" i="7"/>
  <c r="AY48" i="37"/>
  <c r="AA17" i="28"/>
  <c r="BA47" i="37"/>
  <c r="AO48" i="37"/>
  <c r="BA48" i="37" s="1"/>
  <c r="AW18" i="7"/>
  <c r="AY48" i="36"/>
  <c r="AA18" i="28"/>
  <c r="BA47" i="36"/>
  <c r="AO48" i="36"/>
  <c r="BA48" i="36" s="1"/>
  <c r="AW19" i="7"/>
  <c r="AY48" i="35"/>
  <c r="AA19" i="28"/>
  <c r="BA47" i="35"/>
  <c r="AO48" i="35"/>
  <c r="BA48" i="35" s="1"/>
  <c r="AW20" i="7"/>
  <c r="AY48" i="34"/>
  <c r="AA20" i="28"/>
  <c r="BA47" i="34"/>
  <c r="AO48" i="34"/>
  <c r="BA48" i="34" s="1"/>
  <c r="AW21" i="7"/>
  <c r="AY48" i="33"/>
  <c r="AA21" i="28"/>
  <c r="BA47" i="33"/>
  <c r="AO48" i="33"/>
  <c r="BA48" i="33" s="1"/>
  <c r="AW24" i="7"/>
  <c r="AY48" i="32"/>
  <c r="AA22" i="28"/>
  <c r="BA47" i="32"/>
  <c r="AO48" i="32"/>
  <c r="BA48" i="32" s="1"/>
  <c r="AW25" i="7"/>
  <c r="AY48" i="31"/>
  <c r="AA23" i="28"/>
  <c r="BA47" i="31"/>
  <c r="AO48" i="31"/>
  <c r="BA48" i="31" s="1"/>
  <c r="O26" i="28"/>
  <c r="I38" i="10" s="1"/>
  <c r="U26" i="28"/>
  <c r="I39" i="10" s="1"/>
  <c r="AW26" i="7"/>
  <c r="AY48" i="30"/>
  <c r="AA24" i="28"/>
  <c r="BA47" i="30"/>
  <c r="AO48" i="30"/>
  <c r="BA48" i="30" s="1"/>
  <c r="AA25" i="28" l="1"/>
  <c r="K14" i="8"/>
  <c r="G9" i="6" s="1"/>
  <c r="G12" i="1" s="1"/>
  <c r="K18" i="8"/>
  <c r="K22" i="8"/>
  <c r="G13" i="6" s="1"/>
  <c r="G24" i="1" s="1"/>
  <c r="K31" i="8"/>
  <c r="G19" i="6" s="1"/>
  <c r="G42" i="1" s="1"/>
  <c r="W8" i="7"/>
  <c r="G8" i="5" s="1"/>
  <c r="G75" i="1" s="1"/>
  <c r="BC8" i="7"/>
  <c r="AC8" i="5" s="1"/>
  <c r="G86" i="1" s="1"/>
  <c r="AE8" i="7"/>
  <c r="S8" i="5" s="1"/>
  <c r="G81" i="1" s="1"/>
  <c r="K37" i="8"/>
  <c r="G27" i="6" s="1"/>
  <c r="G66" i="1" s="1"/>
  <c r="K34" i="8"/>
  <c r="G22" i="6" s="1"/>
  <c r="G51" i="1" s="1"/>
  <c r="BC10" i="7"/>
  <c r="AC10" i="5" s="1"/>
  <c r="G112" i="1" s="1"/>
  <c r="BC11" i="7"/>
  <c r="AC11" i="5" s="1"/>
  <c r="G125" i="1" s="1"/>
  <c r="BC12" i="7"/>
  <c r="AC12" i="5" s="1"/>
  <c r="G138" i="1" s="1"/>
  <c r="BC13" i="7"/>
  <c r="AC13" i="5" s="1"/>
  <c r="G151" i="1" s="1"/>
  <c r="BC14" i="7"/>
  <c r="AC14" i="5" s="1"/>
  <c r="G164" i="1" s="1"/>
  <c r="BC15" i="7"/>
  <c r="AC15" i="5" s="1"/>
  <c r="G177" i="1" s="1"/>
  <c r="BC16" i="7"/>
  <c r="AC16" i="5" s="1"/>
  <c r="G190" i="1" s="1"/>
  <c r="BC17" i="7"/>
  <c r="AC17" i="5" s="1"/>
  <c r="G203" i="1" s="1"/>
  <c r="BC18" i="7"/>
  <c r="AC18" i="5" s="1"/>
  <c r="G216" i="1" s="1"/>
  <c r="BC19" i="7"/>
  <c r="BC20" i="7"/>
  <c r="AC20" i="5" s="1"/>
  <c r="G242" i="1" s="1"/>
  <c r="BC21" i="7"/>
  <c r="AC21" i="5" s="1"/>
  <c r="G255" i="1" s="1"/>
  <c r="BC25" i="7"/>
  <c r="AC25" i="5" s="1"/>
  <c r="G307" i="1" s="1"/>
  <c r="BC24" i="7"/>
  <c r="AC24" i="5" s="1"/>
  <c r="G294" i="1" s="1"/>
  <c r="BC23" i="7"/>
  <c r="AC23" i="5" s="1"/>
  <c r="G281" i="1" s="1"/>
  <c r="BC9" i="7"/>
  <c r="AC9" i="5" s="1"/>
  <c r="G99" i="1" s="1"/>
  <c r="BC22" i="7"/>
  <c r="AC22" i="5" s="1"/>
  <c r="G268" i="1" s="1"/>
  <c r="BC27" i="7"/>
  <c r="AC27" i="5" s="1"/>
  <c r="G333" i="1" s="1"/>
  <c r="AI8" i="7"/>
  <c r="Y8" i="5" s="1"/>
  <c r="G84" i="1" s="1"/>
  <c r="AA8" i="7"/>
  <c r="M8" i="5" s="1"/>
  <c r="G78" i="1" s="1"/>
  <c r="K33" i="8"/>
  <c r="G21" i="6" s="1"/>
  <c r="G48" i="1" s="1"/>
  <c r="K32" i="8"/>
  <c r="G20" i="6" s="1"/>
  <c r="G45" i="1" s="1"/>
  <c r="K17" i="8"/>
  <c r="G10" i="6" s="1"/>
  <c r="G15" i="1" s="1"/>
  <c r="K39" i="8"/>
  <c r="G26" i="6" s="1"/>
  <c r="G63" i="1" s="1"/>
  <c r="K38" i="8"/>
  <c r="G25" i="6" s="1"/>
  <c r="G60" i="1" s="1"/>
  <c r="W27" i="7"/>
  <c r="G27" i="5" s="1"/>
  <c r="G322" i="1" s="1"/>
  <c r="AE9" i="7"/>
  <c r="S9" i="5" s="1"/>
  <c r="G94" i="1" s="1"/>
  <c r="W9" i="7"/>
  <c r="G9" i="5" s="1"/>
  <c r="G88" i="1" s="1"/>
  <c r="AA9" i="7"/>
  <c r="M9" i="5" s="1"/>
  <c r="G91" i="1" s="1"/>
  <c r="AE10" i="7"/>
  <c r="S10" i="5" s="1"/>
  <c r="G107" i="1" s="1"/>
  <c r="W10" i="7"/>
  <c r="G10" i="5" s="1"/>
  <c r="G101" i="1" s="1"/>
  <c r="AA10" i="7"/>
  <c r="M10" i="5" s="1"/>
  <c r="G104" i="1" s="1"/>
  <c r="AE11" i="7"/>
  <c r="S11" i="5" s="1"/>
  <c r="G120" i="1" s="1"/>
  <c r="W11" i="7"/>
  <c r="G11" i="5" s="1"/>
  <c r="G114" i="1" s="1"/>
  <c r="AA11" i="7"/>
  <c r="M11" i="5" s="1"/>
  <c r="G117" i="1" s="1"/>
  <c r="AE12" i="7"/>
  <c r="S12" i="5" s="1"/>
  <c r="G133" i="1" s="1"/>
  <c r="W12" i="7"/>
  <c r="G12" i="5" s="1"/>
  <c r="G127" i="1" s="1"/>
  <c r="AA12" i="7"/>
  <c r="M12" i="5" s="1"/>
  <c r="G130" i="1" s="1"/>
  <c r="AE13" i="7"/>
  <c r="S13" i="5" s="1"/>
  <c r="G146" i="1" s="1"/>
  <c r="W13" i="7"/>
  <c r="G13" i="5" s="1"/>
  <c r="G140" i="1" s="1"/>
  <c r="AA13" i="7"/>
  <c r="M13" i="5" s="1"/>
  <c r="G143" i="1" s="1"/>
  <c r="AE14" i="7"/>
  <c r="S14" i="5" s="1"/>
  <c r="G159" i="1" s="1"/>
  <c r="W14" i="7"/>
  <c r="G14" i="5" s="1"/>
  <c r="G153" i="1" s="1"/>
  <c r="AA14" i="7"/>
  <c r="M14" i="5" s="1"/>
  <c r="G156" i="1" s="1"/>
  <c r="AE15" i="7"/>
  <c r="S15" i="5" s="1"/>
  <c r="G172" i="1" s="1"/>
  <c r="W15" i="7"/>
  <c r="G15" i="5" s="1"/>
  <c r="G166" i="1" s="1"/>
  <c r="AA15" i="7"/>
  <c r="M15" i="5" s="1"/>
  <c r="G169" i="1" s="1"/>
  <c r="AE16" i="7"/>
  <c r="S16" i="5" s="1"/>
  <c r="G185" i="1" s="1"/>
  <c r="W16" i="7"/>
  <c r="G16" i="5" s="1"/>
  <c r="G179" i="1" s="1"/>
  <c r="AA16" i="7"/>
  <c r="M16" i="5" s="1"/>
  <c r="G182" i="1" s="1"/>
  <c r="AE17" i="7"/>
  <c r="S17" i="5" s="1"/>
  <c r="G198" i="1" s="1"/>
  <c r="W17" i="7"/>
  <c r="G17" i="5" s="1"/>
  <c r="G192" i="1" s="1"/>
  <c r="AA17" i="7"/>
  <c r="M17" i="5" s="1"/>
  <c r="G195" i="1" s="1"/>
  <c r="AE18" i="7"/>
  <c r="S18" i="5" s="1"/>
  <c r="G211" i="1" s="1"/>
  <c r="W18" i="7"/>
  <c r="G18" i="5" s="1"/>
  <c r="G205" i="1" s="1"/>
  <c r="AA18" i="7"/>
  <c r="M18" i="5" s="1"/>
  <c r="G208" i="1" s="1"/>
  <c r="AE19" i="7"/>
  <c r="W19" i="7"/>
  <c r="AA19" i="7"/>
  <c r="AE20" i="7"/>
  <c r="S20" i="5" s="1"/>
  <c r="G237" i="1" s="1"/>
  <c r="W20" i="7"/>
  <c r="G20" i="5" s="1"/>
  <c r="G231" i="1" s="1"/>
  <c r="AA20" i="7"/>
  <c r="M20" i="5" s="1"/>
  <c r="G234" i="1" s="1"/>
  <c r="AE21" i="7"/>
  <c r="S21" i="5" s="1"/>
  <c r="G250" i="1" s="1"/>
  <c r="W21" i="7"/>
  <c r="G21" i="5" s="1"/>
  <c r="G244" i="1" s="1"/>
  <c r="AA21" i="7"/>
  <c r="M21" i="5" s="1"/>
  <c r="G247" i="1" s="1"/>
  <c r="AE24" i="7"/>
  <c r="S24" i="5" s="1"/>
  <c r="G289" i="1" s="1"/>
  <c r="W24" i="7"/>
  <c r="G24" i="5" s="1"/>
  <c r="G283" i="1" s="1"/>
  <c r="AA24" i="7"/>
  <c r="M24" i="5" s="1"/>
  <c r="G286" i="1" s="1"/>
  <c r="AE25" i="7"/>
  <c r="S25" i="5" s="1"/>
  <c r="G302" i="1" s="1"/>
  <c r="W25" i="7"/>
  <c r="G25" i="5" s="1"/>
  <c r="G296" i="1" s="1"/>
  <c r="AA25" i="7"/>
  <c r="M25" i="5" s="1"/>
  <c r="G299" i="1" s="1"/>
  <c r="AE26" i="7"/>
  <c r="S26" i="5" s="1"/>
  <c r="G315" i="1" s="1"/>
  <c r="W26" i="7"/>
  <c r="G26" i="5" s="1"/>
  <c r="G309" i="1" s="1"/>
  <c r="AA26" i="7"/>
  <c r="M26" i="5" s="1"/>
  <c r="G312" i="1" s="1"/>
  <c r="K10" i="8"/>
  <c r="G8" i="6" s="1"/>
  <c r="G9" i="1" s="1"/>
  <c r="K19" i="8"/>
  <c r="G12" i="6" s="1"/>
  <c r="G21" i="1" s="1"/>
  <c r="AI27" i="7"/>
  <c r="Y27" i="5" s="1"/>
  <c r="G331" i="1" s="1"/>
  <c r="AI9" i="7"/>
  <c r="Y9" i="5" s="1"/>
  <c r="G97" i="1" s="1"/>
  <c r="AI10" i="7"/>
  <c r="Y10" i="5" s="1"/>
  <c r="G110" i="1" s="1"/>
  <c r="AI11" i="7"/>
  <c r="Y11" i="5" s="1"/>
  <c r="G123" i="1" s="1"/>
  <c r="AI12" i="7"/>
  <c r="Y12" i="5" s="1"/>
  <c r="G136" i="1" s="1"/>
  <c r="AI13" i="7"/>
  <c r="Y13" i="5" s="1"/>
  <c r="G149" i="1" s="1"/>
  <c r="AI14" i="7"/>
  <c r="Y14" i="5" s="1"/>
  <c r="G162" i="1" s="1"/>
  <c r="AI15" i="7"/>
  <c r="Y15" i="5" s="1"/>
  <c r="G175" i="1" s="1"/>
  <c r="AI16" i="7"/>
  <c r="Y16" i="5" s="1"/>
  <c r="G188" i="1" s="1"/>
  <c r="AI17" i="7"/>
  <c r="Y17" i="5" s="1"/>
  <c r="G201" i="1" s="1"/>
  <c r="AI18" i="7"/>
  <c r="Y18" i="5" s="1"/>
  <c r="G214" i="1" s="1"/>
  <c r="AI19" i="7"/>
  <c r="AI20" i="7"/>
  <c r="Y20" i="5" s="1"/>
  <c r="G240" i="1" s="1"/>
  <c r="AI21" i="7"/>
  <c r="Y21" i="5" s="1"/>
  <c r="G253" i="1" s="1"/>
  <c r="AI24" i="7"/>
  <c r="Y24" i="5" s="1"/>
  <c r="G292" i="1" s="1"/>
  <c r="AI25" i="7"/>
  <c r="Y25" i="5" s="1"/>
  <c r="G305" i="1" s="1"/>
  <c r="AI26" i="7"/>
  <c r="Y26" i="5" s="1"/>
  <c r="G318" i="1" s="1"/>
  <c r="K30" i="8"/>
  <c r="G18" i="6" s="1"/>
  <c r="G39" i="1" s="1"/>
  <c r="AA27" i="7"/>
  <c r="M27" i="5" s="1"/>
  <c r="G325" i="1" s="1"/>
  <c r="AE27" i="7"/>
  <c r="S27" i="5" s="1"/>
  <c r="G328" i="1" s="1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E8" i="9" l="1"/>
  <c r="M134" i="11"/>
  <c r="Y19" i="5"/>
  <c r="M19" i="5"/>
  <c r="G19" i="5"/>
  <c r="S19" i="5"/>
  <c r="AC19" i="5"/>
  <c r="AA31" i="28"/>
  <c r="AW27" i="7" s="1"/>
  <c r="AA26" i="28"/>
  <c r="I40" i="10" s="1"/>
  <c r="I42" i="10" s="1"/>
  <c r="E13" i="9" l="1"/>
  <c r="I57" i="10"/>
  <c r="I62" i="10" s="1"/>
  <c r="I63" i="10" s="1"/>
  <c r="K63" i="10" s="1"/>
  <c r="G229" i="1"/>
  <c r="AC28" i="5"/>
  <c r="G346" i="1" s="1"/>
  <c r="G224" i="1"/>
  <c r="S28" i="5"/>
  <c r="G341" i="1" s="1"/>
  <c r="G218" i="1"/>
  <c r="G28" i="5"/>
  <c r="G335" i="1" s="1"/>
  <c r="G221" i="1"/>
  <c r="M28" i="5"/>
  <c r="G338" i="1" s="1"/>
  <c r="G227" i="1"/>
  <c r="Y28" i="5"/>
  <c r="G344" i="1" s="1"/>
  <c r="E14" i="9"/>
  <c r="G23" i="8" l="1"/>
  <c r="E15" i="6" s="1"/>
  <c r="G29" i="1" s="1"/>
  <c r="G24" i="8"/>
  <c r="E17" i="6" s="1"/>
  <c r="G35" i="1" s="1"/>
  <c r="G25" i="8"/>
  <c r="E14" i="6" s="1"/>
  <c r="G26" i="1" s="1"/>
  <c r="G31" i="8"/>
  <c r="E19" i="6" s="1"/>
  <c r="G41" i="1" s="1"/>
  <c r="G35" i="8"/>
  <c r="E23" i="6" s="1"/>
  <c r="G53" i="1" s="1"/>
  <c r="G14" i="8"/>
  <c r="E9" i="6" s="1"/>
  <c r="G11" i="1" s="1"/>
  <c r="G8" i="7"/>
  <c r="E8" i="5" s="1"/>
  <c r="G74" i="1" s="1"/>
  <c r="O8" i="7"/>
  <c r="Q8" i="5" s="1"/>
  <c r="G80" i="1" s="1"/>
  <c r="S8" i="7"/>
  <c r="W8" i="5" s="1"/>
  <c r="G83" i="1" s="1"/>
  <c r="G22" i="8"/>
  <c r="E13" i="6" s="1"/>
  <c r="G23" i="1" s="1"/>
  <c r="G40" i="8"/>
  <c r="E24" i="6" s="1"/>
  <c r="G56" i="1" s="1"/>
  <c r="G41" i="8"/>
  <c r="E29" i="6" s="1"/>
  <c r="G71" i="1" s="1"/>
  <c r="G26" i="8"/>
  <c r="E16" i="6" s="1"/>
  <c r="G32" i="1" s="1"/>
  <c r="G18" i="8"/>
  <c r="E11" i="6" s="1"/>
  <c r="G17" i="1" s="1"/>
  <c r="K8" i="7"/>
  <c r="K8" i="5" s="1"/>
  <c r="G77" i="1" s="1"/>
  <c r="G36" i="8"/>
  <c r="E28" i="6" s="1"/>
  <c r="G68" i="1" s="1"/>
  <c r="G37" i="8"/>
  <c r="E27" i="6" s="1"/>
  <c r="G65" i="1" s="1"/>
  <c r="G34" i="8"/>
  <c r="E22" i="6" s="1"/>
  <c r="G50" i="1" s="1"/>
  <c r="G33" i="8"/>
  <c r="E21" i="6" s="1"/>
  <c r="G47" i="1" s="1"/>
  <c r="G32" i="8"/>
  <c r="E20" i="6" s="1"/>
  <c r="G44" i="1" s="1"/>
  <c r="G17" i="8"/>
  <c r="E10" i="6" s="1"/>
  <c r="G14" i="1" s="1"/>
  <c r="G19" i="8"/>
  <c r="E12" i="6" s="1"/>
  <c r="G20" i="1" s="1"/>
  <c r="G39" i="8"/>
  <c r="E26" i="6" s="1"/>
  <c r="G62" i="1" s="1"/>
  <c r="G38" i="8"/>
  <c r="E25" i="6" s="1"/>
  <c r="G59" i="1" s="1"/>
  <c r="G10" i="8"/>
  <c r="E8" i="6" s="1"/>
  <c r="G8" i="1" s="1"/>
  <c r="G26" i="7"/>
  <c r="E26" i="5" s="1"/>
  <c r="G308" i="1" s="1"/>
  <c r="G25" i="7"/>
  <c r="E25" i="5" s="1"/>
  <c r="G295" i="1" s="1"/>
  <c r="G24" i="7"/>
  <c r="E24" i="5" s="1"/>
  <c r="G282" i="1" s="1"/>
  <c r="G21" i="7"/>
  <c r="E21" i="5" s="1"/>
  <c r="G243" i="1" s="1"/>
  <c r="G20" i="7"/>
  <c r="E20" i="5" s="1"/>
  <c r="G230" i="1" s="1"/>
  <c r="G19" i="7"/>
  <c r="E19" i="5" s="1"/>
  <c r="G18" i="7"/>
  <c r="E18" i="5" s="1"/>
  <c r="G204" i="1" s="1"/>
  <c r="G17" i="7"/>
  <c r="E17" i="5" s="1"/>
  <c r="G191" i="1" s="1"/>
  <c r="G16" i="7"/>
  <c r="E16" i="5" s="1"/>
  <c r="G178" i="1" s="1"/>
  <c r="G15" i="7"/>
  <c r="E15" i="5" s="1"/>
  <c r="G165" i="1" s="1"/>
  <c r="G14" i="7"/>
  <c r="E14" i="5" s="1"/>
  <c r="G152" i="1" s="1"/>
  <c r="G13" i="7"/>
  <c r="E13" i="5" s="1"/>
  <c r="G139" i="1" s="1"/>
  <c r="G12" i="7"/>
  <c r="E12" i="5" s="1"/>
  <c r="G126" i="1" s="1"/>
  <c r="G11" i="7"/>
  <c r="E11" i="5" s="1"/>
  <c r="G113" i="1" s="1"/>
  <c r="G10" i="7"/>
  <c r="E10" i="5" s="1"/>
  <c r="G100" i="1" s="1"/>
  <c r="G9" i="7"/>
  <c r="E9" i="5" s="1"/>
  <c r="G87" i="1" s="1"/>
  <c r="K27" i="7"/>
  <c r="K27" i="5" s="1"/>
  <c r="G324" i="1" s="1"/>
  <c r="O27" i="7"/>
  <c r="Q27" i="5" s="1"/>
  <c r="G327" i="1" s="1"/>
  <c r="K9" i="7"/>
  <c r="K9" i="5" s="1"/>
  <c r="G90" i="1" s="1"/>
  <c r="O9" i="7"/>
  <c r="Q9" i="5" s="1"/>
  <c r="G93" i="1" s="1"/>
  <c r="K10" i="7"/>
  <c r="K10" i="5" s="1"/>
  <c r="G103" i="1" s="1"/>
  <c r="O10" i="7"/>
  <c r="Q10" i="5" s="1"/>
  <c r="G106" i="1" s="1"/>
  <c r="K11" i="7"/>
  <c r="K11" i="5" s="1"/>
  <c r="G116" i="1" s="1"/>
  <c r="O11" i="7"/>
  <c r="Q11" i="5" s="1"/>
  <c r="G119" i="1" s="1"/>
  <c r="K12" i="7"/>
  <c r="K12" i="5" s="1"/>
  <c r="G129" i="1" s="1"/>
  <c r="O12" i="7"/>
  <c r="Q12" i="5" s="1"/>
  <c r="G132" i="1" s="1"/>
  <c r="K13" i="7"/>
  <c r="K13" i="5" s="1"/>
  <c r="G142" i="1" s="1"/>
  <c r="O13" i="7"/>
  <c r="Q13" i="5" s="1"/>
  <c r="G145" i="1" s="1"/>
  <c r="K14" i="7"/>
  <c r="K14" i="5" s="1"/>
  <c r="G155" i="1" s="1"/>
  <c r="O14" i="7"/>
  <c r="Q14" i="5" s="1"/>
  <c r="G158" i="1" s="1"/>
  <c r="K15" i="7"/>
  <c r="K15" i="5" s="1"/>
  <c r="G168" i="1" s="1"/>
  <c r="O15" i="7"/>
  <c r="Q15" i="5" s="1"/>
  <c r="G171" i="1" s="1"/>
  <c r="K16" i="7"/>
  <c r="K16" i="5" s="1"/>
  <c r="G181" i="1" s="1"/>
  <c r="O16" i="7"/>
  <c r="Q16" i="5" s="1"/>
  <c r="G184" i="1" s="1"/>
  <c r="K17" i="7"/>
  <c r="K17" i="5" s="1"/>
  <c r="G194" i="1" s="1"/>
  <c r="O17" i="7"/>
  <c r="Q17" i="5" s="1"/>
  <c r="G197" i="1" s="1"/>
  <c r="K18" i="7"/>
  <c r="K18" i="5" s="1"/>
  <c r="G207" i="1" s="1"/>
  <c r="O18" i="7"/>
  <c r="Q18" i="5" s="1"/>
  <c r="G210" i="1" s="1"/>
  <c r="K19" i="7"/>
  <c r="O19" i="7"/>
  <c r="K20" i="7"/>
  <c r="K20" i="5" s="1"/>
  <c r="G233" i="1" s="1"/>
  <c r="O20" i="7"/>
  <c r="Q20" i="5" s="1"/>
  <c r="G236" i="1" s="1"/>
  <c r="K21" i="7"/>
  <c r="K21" i="5" s="1"/>
  <c r="G246" i="1" s="1"/>
  <c r="O21" i="7"/>
  <c r="Q21" i="5" s="1"/>
  <c r="G249" i="1" s="1"/>
  <c r="K24" i="7"/>
  <c r="K24" i="5" s="1"/>
  <c r="G285" i="1" s="1"/>
  <c r="O24" i="7"/>
  <c r="Q24" i="5" s="1"/>
  <c r="G288" i="1" s="1"/>
  <c r="K25" i="7"/>
  <c r="K25" i="5" s="1"/>
  <c r="G298" i="1" s="1"/>
  <c r="O25" i="7"/>
  <c r="Q25" i="5" s="1"/>
  <c r="G301" i="1" s="1"/>
  <c r="K26" i="7"/>
  <c r="K26" i="5" s="1"/>
  <c r="G311" i="1" s="1"/>
  <c r="O26" i="7"/>
  <c r="Q26" i="5" s="1"/>
  <c r="G314" i="1" s="1"/>
  <c r="G30" i="8"/>
  <c r="E18" i="6" s="1"/>
  <c r="G38" i="1" s="1"/>
  <c r="S26" i="7"/>
  <c r="W26" i="5" s="1"/>
  <c r="G317" i="1" s="1"/>
  <c r="S25" i="7"/>
  <c r="W25" i="5" s="1"/>
  <c r="G304" i="1" s="1"/>
  <c r="S24" i="7"/>
  <c r="W24" i="5" s="1"/>
  <c r="G291" i="1" s="1"/>
  <c r="S21" i="7"/>
  <c r="W21" i="5" s="1"/>
  <c r="G252" i="1" s="1"/>
  <c r="S20" i="7"/>
  <c r="W20" i="5" s="1"/>
  <c r="G239" i="1" s="1"/>
  <c r="S19" i="7"/>
  <c r="W19" i="5" s="1"/>
  <c r="S18" i="7"/>
  <c r="W18" i="5" s="1"/>
  <c r="G213" i="1" s="1"/>
  <c r="S17" i="7"/>
  <c r="W17" i="5" s="1"/>
  <c r="G200" i="1" s="1"/>
  <c r="S16" i="7"/>
  <c r="W16" i="5" s="1"/>
  <c r="G187" i="1" s="1"/>
  <c r="S15" i="7"/>
  <c r="W15" i="5" s="1"/>
  <c r="G174" i="1" s="1"/>
  <c r="S14" i="7"/>
  <c r="W14" i="5" s="1"/>
  <c r="G161" i="1" s="1"/>
  <c r="S13" i="7"/>
  <c r="W13" i="5" s="1"/>
  <c r="G148" i="1" s="1"/>
  <c r="S12" i="7"/>
  <c r="W12" i="5" s="1"/>
  <c r="G135" i="1" s="1"/>
  <c r="S11" i="7"/>
  <c r="W11" i="5" s="1"/>
  <c r="G122" i="1" s="1"/>
  <c r="S10" i="7"/>
  <c r="W10" i="5" s="1"/>
  <c r="G109" i="1" s="1"/>
  <c r="S9" i="7"/>
  <c r="W9" i="5" s="1"/>
  <c r="G96" i="1" s="1"/>
  <c r="G27" i="7"/>
  <c r="E27" i="5" s="1"/>
  <c r="G321" i="1" s="1"/>
  <c r="S27" i="7"/>
  <c r="W27" i="5" s="1"/>
  <c r="G330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8" i="9"/>
  <c r="E10" i="9" l="1"/>
  <c r="M177" i="11"/>
  <c r="G226" i="1"/>
  <c r="W28" i="5"/>
  <c r="G343" i="1" s="1"/>
  <c r="Q19" i="5"/>
  <c r="K19" i="5"/>
  <c r="G217" i="1"/>
  <c r="E28" i="5"/>
  <c r="G334" i="1" s="1"/>
  <c r="G220" i="1" l="1"/>
  <c r="K28" i="5"/>
  <c r="G337" i="1" s="1"/>
  <c r="G223" i="1"/>
  <c r="Q28" i="5"/>
  <c r="G340" i="1" s="1"/>
  <c r="E17" i="9"/>
  <c r="E16" i="9"/>
  <c r="O14" i="8" l="1"/>
  <c r="I9" i="6" s="1"/>
  <c r="G13" i="1" s="1"/>
  <c r="O18" i="8"/>
  <c r="O22" i="8"/>
  <c r="I13" i="6" s="1"/>
  <c r="G25" i="1" s="1"/>
  <c r="O31" i="8"/>
  <c r="I19" i="6" s="1"/>
  <c r="G4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4" i="8"/>
  <c r="I22" i="6" s="1"/>
  <c r="G52" i="1" s="1"/>
  <c r="O37" i="8"/>
  <c r="I27" i="6" s="1"/>
  <c r="G67" i="1" s="1"/>
  <c r="O17" i="8"/>
  <c r="I10" i="6" s="1"/>
  <c r="G16" i="1" s="1"/>
  <c r="O32" i="8"/>
  <c r="I20" i="6" s="1"/>
  <c r="G46" i="1" s="1"/>
  <c r="O33" i="8"/>
  <c r="I21" i="6" s="1"/>
  <c r="G49" i="1" s="1"/>
  <c r="O39" i="8"/>
  <c r="I26" i="6" s="1"/>
  <c r="G64" i="1" s="1"/>
  <c r="O38" i="8"/>
  <c r="I25" i="6" s="1"/>
  <c r="G61" i="1" s="1"/>
  <c r="O19" i="8"/>
  <c r="I12" i="6" s="1"/>
  <c r="G22" i="1" s="1"/>
  <c r="AM26" i="7"/>
  <c r="I26" i="5" s="1"/>
  <c r="G310" i="1" s="1"/>
  <c r="AM25" i="7"/>
  <c r="I25" i="5" s="1"/>
  <c r="G297" i="1" s="1"/>
  <c r="AM24" i="7"/>
  <c r="I24" i="5" s="1"/>
  <c r="G284" i="1" s="1"/>
  <c r="AM21" i="7"/>
  <c r="I21" i="5" s="1"/>
  <c r="G245" i="1" s="1"/>
  <c r="AM20" i="7"/>
  <c r="I20" i="5" s="1"/>
  <c r="G232" i="1" s="1"/>
  <c r="AM19" i="7"/>
  <c r="I19" i="5" s="1"/>
  <c r="AM18" i="7"/>
  <c r="I18" i="5" s="1"/>
  <c r="G206" i="1" s="1"/>
  <c r="AM17" i="7"/>
  <c r="I17" i="5" s="1"/>
  <c r="G193" i="1" s="1"/>
  <c r="AM16" i="7"/>
  <c r="I16" i="5" s="1"/>
  <c r="G180" i="1" s="1"/>
  <c r="AM15" i="7"/>
  <c r="I15" i="5" s="1"/>
  <c r="G167" i="1" s="1"/>
  <c r="AM14" i="7"/>
  <c r="I14" i="5" s="1"/>
  <c r="G154" i="1" s="1"/>
  <c r="AM13" i="7"/>
  <c r="I13" i="5" s="1"/>
  <c r="G141" i="1" s="1"/>
  <c r="AM12" i="7"/>
  <c r="I12" i="5" s="1"/>
  <c r="G128" i="1" s="1"/>
  <c r="AM11" i="7"/>
  <c r="I11" i="5" s="1"/>
  <c r="G115" i="1" s="1"/>
  <c r="AM10" i="7"/>
  <c r="I10" i="5" s="1"/>
  <c r="G102" i="1" s="1"/>
  <c r="AM9" i="7"/>
  <c r="I9" i="5" s="1"/>
  <c r="G89" i="1" s="1"/>
  <c r="O30" i="8"/>
  <c r="I18" i="6" s="1"/>
  <c r="G40" i="1" s="1"/>
  <c r="AQ27" i="7"/>
  <c r="O27" i="5" s="1"/>
  <c r="G326" i="1" s="1"/>
  <c r="AU27" i="7"/>
  <c r="U27" i="5" s="1"/>
  <c r="G329" i="1" s="1"/>
  <c r="AQ9" i="7"/>
  <c r="O9" i="5" s="1"/>
  <c r="G92" i="1" s="1"/>
  <c r="AU9" i="7"/>
  <c r="U9" i="5" s="1"/>
  <c r="G95" i="1" s="1"/>
  <c r="AQ10" i="7"/>
  <c r="O10" i="5" s="1"/>
  <c r="G105" i="1" s="1"/>
  <c r="AU10" i="7"/>
  <c r="U10" i="5" s="1"/>
  <c r="G108" i="1" s="1"/>
  <c r="AQ11" i="7"/>
  <c r="O11" i="5" s="1"/>
  <c r="G118" i="1" s="1"/>
  <c r="AU11" i="7"/>
  <c r="U11" i="5" s="1"/>
  <c r="G121" i="1" s="1"/>
  <c r="AQ12" i="7"/>
  <c r="O12" i="5" s="1"/>
  <c r="G131" i="1" s="1"/>
  <c r="AU12" i="7"/>
  <c r="U12" i="5" s="1"/>
  <c r="G134" i="1" s="1"/>
  <c r="AQ13" i="7"/>
  <c r="O13" i="5" s="1"/>
  <c r="G144" i="1" s="1"/>
  <c r="AU13" i="7"/>
  <c r="U13" i="5" s="1"/>
  <c r="G147" i="1" s="1"/>
  <c r="AQ14" i="7"/>
  <c r="O14" i="5" s="1"/>
  <c r="G157" i="1" s="1"/>
  <c r="AU14" i="7"/>
  <c r="U14" i="5" s="1"/>
  <c r="G160" i="1" s="1"/>
  <c r="AQ15" i="7"/>
  <c r="O15" i="5" s="1"/>
  <c r="G170" i="1" s="1"/>
  <c r="AU15" i="7"/>
  <c r="U15" i="5" s="1"/>
  <c r="G173" i="1" s="1"/>
  <c r="AQ16" i="7"/>
  <c r="O16" i="5" s="1"/>
  <c r="G183" i="1" s="1"/>
  <c r="AU16" i="7"/>
  <c r="U16" i="5" s="1"/>
  <c r="G186" i="1" s="1"/>
  <c r="AQ17" i="7"/>
  <c r="O17" i="5" s="1"/>
  <c r="G196" i="1" s="1"/>
  <c r="AU17" i="7"/>
  <c r="U17" i="5" s="1"/>
  <c r="G199" i="1" s="1"/>
  <c r="AQ18" i="7"/>
  <c r="O18" i="5" s="1"/>
  <c r="G209" i="1" s="1"/>
  <c r="AU18" i="7"/>
  <c r="U18" i="5" s="1"/>
  <c r="G212" i="1" s="1"/>
  <c r="AQ19" i="7"/>
  <c r="AU19" i="7"/>
  <c r="AQ20" i="7"/>
  <c r="O20" i="5" s="1"/>
  <c r="G235" i="1" s="1"/>
  <c r="AU20" i="7"/>
  <c r="U20" i="5" s="1"/>
  <c r="G238" i="1" s="1"/>
  <c r="AQ21" i="7"/>
  <c r="O21" i="5" s="1"/>
  <c r="G248" i="1" s="1"/>
  <c r="AU21" i="7"/>
  <c r="U21" i="5" s="1"/>
  <c r="G251" i="1" s="1"/>
  <c r="AQ24" i="7"/>
  <c r="O24" i="5" s="1"/>
  <c r="G287" i="1" s="1"/>
  <c r="AU24" i="7"/>
  <c r="U24" i="5" s="1"/>
  <c r="G290" i="1" s="1"/>
  <c r="AQ25" i="7"/>
  <c r="O25" i="5" s="1"/>
  <c r="G300" i="1" s="1"/>
  <c r="AU25" i="7"/>
  <c r="U25" i="5" s="1"/>
  <c r="G303" i="1" s="1"/>
  <c r="AQ26" i="7"/>
  <c r="O26" i="5" s="1"/>
  <c r="G313" i="1" s="1"/>
  <c r="AU26" i="7"/>
  <c r="U26" i="5" s="1"/>
  <c r="G316" i="1" s="1"/>
  <c r="AY26" i="7"/>
  <c r="AA26" i="5" s="1"/>
  <c r="G319" i="1" s="1"/>
  <c r="AY25" i="7"/>
  <c r="AA25" i="5" s="1"/>
  <c r="G306" i="1" s="1"/>
  <c r="AY24" i="7"/>
  <c r="AA24" i="5" s="1"/>
  <c r="G293" i="1" s="1"/>
  <c r="AY21" i="7"/>
  <c r="AA21" i="5" s="1"/>
  <c r="G254" i="1" s="1"/>
  <c r="AY20" i="7"/>
  <c r="AA20" i="5" s="1"/>
  <c r="G241" i="1" s="1"/>
  <c r="AY19" i="7"/>
  <c r="AA19" i="5" s="1"/>
  <c r="AY18" i="7"/>
  <c r="AA18" i="5" s="1"/>
  <c r="G215" i="1" s="1"/>
  <c r="AY17" i="7"/>
  <c r="AA17" i="5" s="1"/>
  <c r="G202" i="1" s="1"/>
  <c r="AY16" i="7"/>
  <c r="AA16" i="5" s="1"/>
  <c r="G189" i="1" s="1"/>
  <c r="AY15" i="7"/>
  <c r="AA15" i="5" s="1"/>
  <c r="G176" i="1" s="1"/>
  <c r="AY14" i="7"/>
  <c r="AA14" i="5" s="1"/>
  <c r="G163" i="1" s="1"/>
  <c r="AY13" i="7"/>
  <c r="AA13" i="5" s="1"/>
  <c r="G150" i="1" s="1"/>
  <c r="AY12" i="7"/>
  <c r="AA12" i="5" s="1"/>
  <c r="G137" i="1" s="1"/>
  <c r="AY11" i="7"/>
  <c r="AA11" i="5" s="1"/>
  <c r="G124" i="1" s="1"/>
  <c r="AY10" i="7"/>
  <c r="AA10" i="5" s="1"/>
  <c r="G111" i="1" s="1"/>
  <c r="AY9" i="7"/>
  <c r="AA9" i="5" s="1"/>
  <c r="G98" i="1" s="1"/>
  <c r="AM27" i="7"/>
  <c r="I27" i="5" s="1"/>
  <c r="G323" i="1" s="1"/>
  <c r="O10" i="8"/>
  <c r="I8" i="6" s="1"/>
  <c r="G10" i="1" s="1"/>
  <c r="AY27" i="7"/>
  <c r="AA27" i="5" s="1"/>
  <c r="G332" i="1" s="1"/>
  <c r="E21" i="9"/>
  <c r="E19" i="9"/>
  <c r="E26" i="2" s="1"/>
  <c r="G969" i="1" s="1"/>
  <c r="E24" i="9" l="1"/>
  <c r="E27" i="2" s="1"/>
  <c r="G970" i="1" s="1"/>
  <c r="E22" i="9"/>
  <c r="E23" i="9" s="1"/>
  <c r="G228" i="1"/>
  <c r="AA28" i="5"/>
  <c r="G345" i="1" s="1"/>
  <c r="U19" i="5"/>
  <c r="O19" i="5"/>
  <c r="G219" i="1"/>
  <c r="I28" i="5"/>
  <c r="G336" i="1" s="1"/>
  <c r="G222" i="1" l="1"/>
  <c r="O28" i="5"/>
  <c r="G339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<sst xmlns="http://schemas.openxmlformats.org/spreadsheetml/2006/main" count="90973" uniqueCount="47981">
  <si>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EAST 2022 Run: 12/21/2023 12:43:54 AM</t>
  </si>
  <si>
    <t>User Inputs and Index</t>
  </si>
  <si>
    <t>User Input values:</t>
  </si>
  <si>
    <t>RRICC:</t>
  </si>
  <si>
    <t>Railroad Short Name:</t>
  </si>
  <si>
    <t>EAST</t>
  </si>
  <si>
    <t>Railroad Name:</t>
  </si>
  <si>
    <t>Eastern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</si>
  <si>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</si>
  <si>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</si>
  <si>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</si>
  <si>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</si>
  <si>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</si>
  <si>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</si>
  <si>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</si>
  <si>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</si>
  <si>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</si>
  <si>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</si>
  <si>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</si>
  <si>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</si>
  <si>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</si>
  <si>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</si>
  <si>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</si>
  <si>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</si>
  <si>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</si>
  <si>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</si>
  <si>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</si>
  <si>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</si>
  <si>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</si>
  <si>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</si>
  <si>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</si>
  <si>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</si>
  <si>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</si>
  <si>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</si>
  <si>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</si>
  <si>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</si>
  <si>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</si>
  <si>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</si>
  <si>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</si>
  <si>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</si>
  <si>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</si>
  <si>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</si>
  <si>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</si>
  <si>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</si>
  <si>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</si>
  <si>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</si>
  <si>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</si>
  <si>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</si>
  <si>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</si>
  <si>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</si>
  <si>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</si>
  <si>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</si>
  <si>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</si>
  <si>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</si>
  <si>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</si>
  <si>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</si>
  <si>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</si>
  <si>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</si>
  <si>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</si>
  <si>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</si>
  <si>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</si>
  <si>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</si>
  <si>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</si>
  <si>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</si>
  <si>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</si>
  <si>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</si>
  <si>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</si>
  <si>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</si>
  <si>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</si>
  <si>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</si>
  <si>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</si>
  <si>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</si>
  <si>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</si>
  <si>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</si>
  <si>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</si>
  <si>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</si>
  <si>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</si>
  <si>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</si>
  <si>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</si>
  <si>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</si>
  <si>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</si>
  <si>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</si>
  <si>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</si>
  <si>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</si>
  <si>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</si>
  <si>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</si>
  <si>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</si>
  <si>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</si>
  <si>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</si>
  <si>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</si>
  <si>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</si>
  <si>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</si>
  <si>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</si>
  <si>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</si>
  <si>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</si>
  <si>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</si>
  <si>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</si>
  <si>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</si>
  <si>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</si>
  <si>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</si>
  <si>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</si>
  <si>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</si>
  <si>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</si>
  <si>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</si>
  <si>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</si>
  <si>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</si>
  <si>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</si>
  <si>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</si>
  <si>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</si>
  <si>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</si>
  <si>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</si>
  <si>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</si>
  <si>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</si>
  <si>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</si>
  <si>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</si>
  <si>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</si>
  <si>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</si>
  <si>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</si>
  <si>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</si>
  <si>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</si>
  <si>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</si>
  <si>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</si>
  <si>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</si>
  <si>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</si>
  <si>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</si>
  <si>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</si>
  <si>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</si>
  <si>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</si>
  <si>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</si>
  <si>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</si>
  <si>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</si>
  <si>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</si>
  <si>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</si>
  <si>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</si>
  <si>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</si>
  <si>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</si>
  <si>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</si>
  <si>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</si>
  <si>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</si>
  <si>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</si>
  <si>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</si>
  <si>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</si>
  <si>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</si>
  <si>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</si>
  <si>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</si>
  <si>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</si>
  <si>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</si>
  <si>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</si>
  <si>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</si>
  <si>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</si>
  <si>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</si>
  <si>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</si>
  <si>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</si>
  <si>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</si>
  <si>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</si>
  <si>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</si>
  <si>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</si>
  <si>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</si>
  <si>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</si>
  <si>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</si>
  <si>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</si>
  <si>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</si>
  <si>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</si>
  <si>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</si>
  <si>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</si>
  <si>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</si>
  <si>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</si>
  <si>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</si>
  <si>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</si>
  <si>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</si>
  <si>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</si>
  <si>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</si>
  <si>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</si>
  <si>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</si>
  <si>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2022 SCH 755</t>
  </si>
  <si>
    <t>2021 SCH 755</t>
  </si>
  <si>
    <t>2020 SCH 755</t>
  </si>
  <si>
    <t>2019 SCH 755</t>
  </si>
  <si>
    <t>2018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</si>
  <si>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</si>
  <si>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</si>
  <si>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</si>
  <si>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</si>
  <si>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</si>
  <si>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</si>
  <si>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</si>
  <si>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</si>
  <si>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</si>
  <si>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</si>
  <si>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</si>
  <si>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</si>
  <si>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</si>
  <si>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</si>
  <si>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</si>
  <si>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</si>
  <si>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</si>
  <si>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</si>
  <si>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</si>
  <si>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</si>
  <si>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</si>
  <si>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</si>
  <si>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</si>
  <si>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</si>
  <si>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</si>
  <si>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</si>
  <si>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</si>
  <si>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</si>
  <si>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</si>
  <si>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</si>
  <si>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</si>
  <si>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</si>
  <si>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</si>
  <si>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</si>
  <si>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</si>
  <si>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</si>
  <si>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</si>
  <si>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</si>
  <si>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</si>
  <si>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</si>
  <si>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</si>
  <si>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</si>
  <si>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</si>
  <si>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</si>
  <si>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</si>
  <si>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</si>
  <si>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</si>
  <si>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</si>
  <si>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</si>
  <si>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</si>
  <si>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</si>
  <si>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</si>
  <si>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</si>
  <si>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</si>
  <si>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</si>
  <si>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</si>
  <si>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</si>
  <si>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</si>
  <si>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</si>
  <si>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</si>
  <si>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</si>
  <si>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</si>
  <si>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</si>
  <si>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</si>
  <si>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</si>
  <si>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</si>
  <si>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</si>
  <si>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</si>
  <si>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</si>
  <si>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</si>
  <si>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</si>
  <si>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</si>
  <si>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</si>
  <si>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</si>
  <si>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</si>
  <si>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</si>
  <si>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</si>
  <si>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</si>
  <si>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</si>
  <si>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</si>
  <si>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</si>
  <si>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</si>
  <si>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</si>
  <si>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</si>
  <si>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</si>
  <si>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</si>
  <si>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</si>
  <si>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</si>
  <si>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</si>
  <si>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</si>
  <si>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</si>
  <si>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</si>
  <si>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</si>
  <si>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</si>
  <si>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</si>
  <si>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</si>
  <si>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</si>
  <si>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</si>
  <si>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</si>
  <si>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</si>
  <si>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</si>
  <si>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</si>
  <si>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</si>
  <si>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</si>
  <si>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</si>
  <si>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</si>
  <si>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</si>
  <si>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</si>
  <si>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</si>
  <si>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</si>
  <si>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</si>
  <si>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</si>
  <si>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</si>
  <si>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</si>
  <si>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</si>
  <si>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</si>
  <si>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</si>
  <si>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</si>
  <si>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</si>
  <si>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</si>
  <si>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</si>
  <si>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</si>
  <si>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</si>
  <si>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</si>
  <si>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</si>
  <si>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</si>
  <si>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</si>
  <si>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</si>
  <si>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</si>
  <si>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</si>
  <si>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</si>
  <si>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</si>
  <si>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</si>
  <si>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</si>
  <si>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</si>
  <si>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</si>
  <si>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</si>
  <si>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</si>
  <si>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</si>
  <si>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</si>
  <si>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</si>
  <si>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</si>
  <si>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</si>
  <si>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</si>
  <si>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</si>
  <si>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</si>
  <si>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</si>
  <si>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</si>
  <si>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</si>
  <si>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</si>
  <si>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</si>
  <si>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</si>
  <si>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</si>
  <si>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</si>
  <si>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</si>
  <si>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</si>
  <si>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</si>
  <si>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</si>
  <si>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</si>
  <si>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</si>
  <si>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</si>
  <si>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</si>
  <si>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</si>
  <si>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</si>
  <si>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</si>
  <si>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</si>
  <si>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</si>
  <si>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</si>
  <si>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</si>
  <si>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</si>
  <si>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</si>
  <si>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</si>
  <si>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</si>
  <si>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</si>
  <si>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</si>
  <si>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</si>
  <si>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</si>
  <si>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</si>
  <si>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</si>
  <si>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</si>
  <si>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</si>
  <si>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2022 QCS COL(B)</t>
  </si>
  <si>
    <t>2021 QCS COL(B)</t>
  </si>
  <si>
    <t>2020 QCS COL(B)</t>
  </si>
  <si>
    <t>2019 QCS COL(B)</t>
  </si>
  <si>
    <t>2018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</si>
  <si>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</si>
  <si>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</si>
  <si>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</si>
  <si>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</si>
  <si>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2022 QCS COL(D)</t>
  </si>
  <si>
    <t>2021 QCS COL(D)</t>
  </si>
  <si>
    <t>2020 QCS COL(D)</t>
  </si>
  <si>
    <t>2019 QCS COL(D)</t>
  </si>
  <si>
    <t>2018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</si>
  <si>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</si>
  <si>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</si>
  <si>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</si>
  <si>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</si>
  <si>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2022 QCS COL(F)</t>
  </si>
  <si>
    <t>2021 QCS COL(F)</t>
  </si>
  <si>
    <t>2020 QCS COL(F)</t>
  </si>
  <si>
    <t>2019 QCS COL(F)</t>
  </si>
  <si>
    <t>2018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</si>
  <si>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</si>
  <si>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</si>
  <si>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</si>
  <si>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</si>
  <si>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2022 QCS COL(H)</t>
  </si>
  <si>
    <t>2021 QCS COL(H)</t>
  </si>
  <si>
    <t>2020 QCS COL(H)</t>
  </si>
  <si>
    <t>2019 QCS COL(H)</t>
  </si>
  <si>
    <t>2018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</si>
  <si>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</si>
  <si>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</si>
  <si>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</si>
  <si>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</si>
  <si>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</si>
  <si>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</si>
  <si>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</si>
  <si>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</si>
  <si>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</si>
  <si>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</si>
  <si>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</si>
  <si>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</si>
  <si>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</si>
  <si>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</si>
  <si>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</si>
  <si>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</si>
  <si>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</si>
  <si>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</si>
  <si>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</si>
  <si>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</si>
  <si>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</si>
  <si>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</si>
  <si>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</si>
  <si>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</si>
  <si>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</si>
  <si>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</si>
  <si>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</si>
  <si>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</si>
  <si>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</si>
  <si>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</si>
  <si>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</si>
  <si>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2022 SCH 700 COL(C)</t>
  </si>
  <si>
    <t>2021 SCH 700 COL(C)</t>
  </si>
  <si>
    <t>2020 SCH 700 COL(C)</t>
  </si>
  <si>
    <t>2019 SCH 700 COL(C)</t>
  </si>
  <si>
    <t>2018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</si>
  <si>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</si>
  <si>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</si>
  <si>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</si>
  <si>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</si>
  <si>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2022 SCH 700 COL(D)</t>
  </si>
  <si>
    <t>2021 SCH 700 COL(D)</t>
  </si>
  <si>
    <t>2020 SCH 700 COL(D)</t>
  </si>
  <si>
    <t>2019 SCH 700 COL(D)</t>
  </si>
  <si>
    <t>2018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</si>
  <si>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</si>
  <si>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</si>
  <si>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</si>
  <si>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</si>
  <si>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2022 SCH 700 COL(E)</t>
  </si>
  <si>
    <t>2021 SCH 700 COL(E)</t>
  </si>
  <si>
    <t>2020 SCH 700 COL(E)</t>
  </si>
  <si>
    <t>2019 SCH 700 COL(E)</t>
  </si>
  <si>
    <t>2018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</si>
  <si>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</si>
  <si>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</si>
  <si>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</si>
  <si>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</si>
  <si>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2022 SCH 700 COL(F)</t>
  </si>
  <si>
    <t>2021 SCH 700 COL(F)</t>
  </si>
  <si>
    <t>2020 SCH 700 COL(F)</t>
  </si>
  <si>
    <t>2019 SCH 700 COL(F)</t>
  </si>
  <si>
    <t>2018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</si>
  <si>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</si>
  <si>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</si>
  <si>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</si>
  <si>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</si>
  <si>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</si>
  <si>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</si>
  <si>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</si>
  <si>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</si>
  <si>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</si>
  <si>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</si>
  <si>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</si>
  <si>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</si>
  <si>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</si>
  <si>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2022 SCH 700 COL(H)</t>
  </si>
  <si>
    <t>2021 SCH 700 COL(H)</t>
  </si>
  <si>
    <t>2020 SCH 700 COL(H)</t>
  </si>
  <si>
    <t>2019 SCH 700 COL(H)</t>
  </si>
  <si>
    <t>2018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</si>
  <si>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</si>
  <si>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</si>
  <si>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</si>
  <si>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</si>
  <si>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2022 SCH 700 COL(G)</t>
  </si>
  <si>
    <t>2021 SCH 700 COL(G)</t>
  </si>
  <si>
    <t>2020 SCH 700 COL(G)</t>
  </si>
  <si>
    <t>2019 SCH 700 COL(G)</t>
  </si>
  <si>
    <t>2018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</si>
  <si>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</si>
  <si>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</si>
  <si>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</si>
  <si>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</si>
  <si>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</si>
  <si>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</si>
  <si>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</si>
  <si>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</si>
  <si>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</si>
  <si>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</si>
  <si>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</si>
  <si>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</si>
  <si>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</si>
  <si>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</si>
  <si>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</si>
  <si>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</si>
  <si>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</si>
  <si>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</si>
  <si>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</si>
  <si>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</si>
  <si>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</si>
  <si>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</si>
  <si>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2022 SCH 700 COL(I)</t>
  </si>
  <si>
    <t>2021 SCH 700 COL(I)</t>
  </si>
  <si>
    <t>2020 SCH 700 COL(I)</t>
  </si>
  <si>
    <t>2019 SCH 700 COL(I)</t>
  </si>
  <si>
    <t>2018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</si>
  <si>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</si>
  <si>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</si>
  <si>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</si>
  <si>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</si>
  <si>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</si>
  <si>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</si>
  <si>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</si>
  <si>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</si>
  <si>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</si>
  <si>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</si>
  <si>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</si>
  <si>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</si>
  <si>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</si>
  <si>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</si>
  <si>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</si>
  <si>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</si>
  <si>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</si>
  <si>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</si>
  <si>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</si>
  <si>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</si>
  <si>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</si>
  <si>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</si>
  <si>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</si>
  <si>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</si>
  <si>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</si>
  <si>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</si>
  <si>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</si>
  <si>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</si>
  <si>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</si>
  <si>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</si>
  <si>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</si>
  <si>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</si>
  <si>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</si>
  <si>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</si>
  <si>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</si>
  <si>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</si>
  <si>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</si>
  <si>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</si>
  <si>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</si>
  <si>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</si>
  <si>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</si>
  <si>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</si>
  <si>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</si>
  <si>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</si>
  <si>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</si>
  <si>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</si>
  <si>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</si>
  <si>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</si>
  <si>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</si>
  <si>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</si>
  <si>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</si>
  <si>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</si>
  <si>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</si>
  <si>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</si>
  <si>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</si>
  <si>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</si>
  <si>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</si>
  <si>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</si>
  <si>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</si>
  <si>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</si>
  <si>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</si>
  <si>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</si>
  <si>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</si>
  <si>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</si>
  <si>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</si>
  <si>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</si>
  <si>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</si>
  <si>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</si>
  <si>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</si>
  <si>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</si>
  <si>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</si>
  <si>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</si>
  <si>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</si>
  <si>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</si>
  <si>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</si>
  <si>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</si>
  <si>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</si>
  <si>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</si>
  <si>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</si>
  <si>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</si>
  <si>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</si>
  <si>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</si>
  <si>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</si>
  <si>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</si>
  <si>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</si>
  <si>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</si>
  <si>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</si>
  <si>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</si>
  <si>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</si>
  <si>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</si>
  <si>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</si>
  <si>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</si>
  <si>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</si>
  <si>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</si>
  <si>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</si>
  <si>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</si>
  <si>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</si>
  <si>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</si>
  <si>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</si>
  <si>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</si>
  <si>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</si>
  <si>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</si>
  <si>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</si>
  <si>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</si>
  <si>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</si>
  <si>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</si>
  <si>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</si>
  <si>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</si>
  <si>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</si>
  <si>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</si>
  <si>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</si>
  <si>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</si>
  <si>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</si>
  <si>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</si>
  <si>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</si>
  <si>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</si>
  <si>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</si>
  <si>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</si>
  <si>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</si>
  <si>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</si>
  <si>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</si>
  <si>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</si>
  <si>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</si>
  <si>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</si>
  <si>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</si>
  <si>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</si>
  <si>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</si>
  <si>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</si>
  <si>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</si>
  <si>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</si>
  <si>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</si>
  <si>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</si>
  <si>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</si>
  <si>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</si>
  <si>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</si>
  <si>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</si>
  <si>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</si>
  <si>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</si>
  <si>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</si>
  <si>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</si>
  <si>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</si>
  <si>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</si>
  <si>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</si>
  <si>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</si>
  <si>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</si>
  <si>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</si>
  <si>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</si>
  <si>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</si>
  <si>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</si>
  <si>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</si>
  <si>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</si>
  <si>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</si>
  <si>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</si>
  <si>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</si>
  <si>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</si>
  <si>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</si>
  <si>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</si>
  <si>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</si>
  <si>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</si>
  <si>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</si>
  <si>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</si>
  <si>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</si>
  <si>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</si>
  <si>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</si>
  <si>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</si>
  <si>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</si>
  <si>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</si>
  <si>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</si>
  <si>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</si>
  <si>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</si>
  <si>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</si>
  <si>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</si>
  <si>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</si>
  <si>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</si>
  <si>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</si>
  <si>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</si>
  <si>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</si>
  <si>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</si>
  <si>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</si>
  <si>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</si>
  <si>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</si>
  <si>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</si>
  <si>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</si>
  <si>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</si>
  <si>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</si>
  <si>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</si>
  <si>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</si>
  <si>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</si>
  <si>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</si>
  <si>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</si>
  <si>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</si>
  <si>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</si>
  <si>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</si>
  <si>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</si>
  <si>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</si>
  <si>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</si>
  <si>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</si>
  <si>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</si>
  <si>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</si>
  <si>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</si>
  <si>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</si>
  <si>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</si>
  <si>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</si>
  <si>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</si>
  <si>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</si>
  <si>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</si>
  <si>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</si>
  <si>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</si>
  <si>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</si>
  <si>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</si>
  <si>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</si>
  <si>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</si>
  <si>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</si>
  <si>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</si>
  <si>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</si>
  <si>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</si>
  <si>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</si>
  <si>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</si>
  <si>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</si>
  <si>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</si>
  <si>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</si>
  <si>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</si>
  <si>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</si>
  <si>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</si>
  <si>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</si>
  <si>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</si>
  <si>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</si>
  <si>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</si>
  <si>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</si>
  <si>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</si>
  <si>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</si>
  <si>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</si>
  <si>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</si>
  <si>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</si>
  <si>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</si>
  <si>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</si>
  <si>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</si>
  <si>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</si>
  <si>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</si>
  <si>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</si>
  <si>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</si>
  <si>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</si>
  <si>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</si>
  <si>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</si>
  <si>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</si>
  <si>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</si>
  <si>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</si>
  <si>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</si>
  <si>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</si>
  <si>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</si>
  <si>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</si>
  <si>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</si>
  <si>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</si>
  <si>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</si>
  <si>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</si>
  <si>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</si>
  <si>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</si>
  <si>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</si>
  <si>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</si>
  <si>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</si>
  <si>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</si>
  <si>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</si>
  <si>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</si>
  <si>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</si>
  <si>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</si>
  <si>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</si>
  <si>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</si>
  <si>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</si>
  <si>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</si>
  <si>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</si>
  <si>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</si>
  <si>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</si>
  <si>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</si>
  <si>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</si>
  <si>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</si>
  <si>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</si>
  <si>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</si>
  <si>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</si>
  <si>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</si>
  <si>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</si>
  <si>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</si>
  <si>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</si>
  <si>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</si>
  <si>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</si>
  <si>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</si>
  <si>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</si>
  <si>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</si>
  <si>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</si>
  <si>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</si>
  <si>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</si>
  <si>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</si>
  <si>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</si>
  <si>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</si>
  <si>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</si>
  <si>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</si>
  <si>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</si>
  <si>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</si>
  <si>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</si>
  <si>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</si>
  <si>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</si>
  <si>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</si>
  <si>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</si>
  <si>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</si>
  <si>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</si>
  <si>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</si>
  <si>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</si>
  <si>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</si>
  <si>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</si>
  <si>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</si>
  <si>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</si>
  <si>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</si>
  <si>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</si>
  <si>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</si>
  <si>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</si>
  <si>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</si>
  <si>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</si>
  <si>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</si>
  <si>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</si>
  <si>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</si>
  <si>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</si>
  <si>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</si>
  <si>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</si>
  <si>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</si>
  <si>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</si>
  <si>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</si>
  <si>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</si>
  <si>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</si>
  <si>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</si>
  <si>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</si>
  <si>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</si>
  <si>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</si>
  <si>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</si>
  <si>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</si>
  <si>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</si>
  <si>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</si>
  <si>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</si>
  <si>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</si>
  <si>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</si>
  <si>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</si>
  <si>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</si>
  <si>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</si>
  <si>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</si>
  <si>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</si>
  <si>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</si>
  <si>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</si>
  <si>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</si>
  <si>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</si>
  <si>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</si>
  <si>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</si>
  <si>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</si>
  <si>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</si>
  <si>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</si>
  <si>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</si>
  <si>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</si>
  <si>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</si>
  <si>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</si>
  <si>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</si>
  <si>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</si>
  <si>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</si>
  <si>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</si>
  <si>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</si>
  <si>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</si>
  <si>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</si>
  <si>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</si>
  <si>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</si>
  <si>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</si>
  <si>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</si>
  <si>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</si>
  <si>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</si>
  <si>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</si>
  <si>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</si>
  <si>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</si>
  <si>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</si>
  <si>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</si>
  <si>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</si>
  <si>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</si>
  <si>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</si>
  <si>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</si>
  <si>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</si>
  <si>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</si>
  <si>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</si>
  <si>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</si>
  <si>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</si>
  <si>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</si>
  <si>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</si>
  <si>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</si>
  <si>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</si>
  <si>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</si>
  <si>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</si>
  <si>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</si>
  <si>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</si>
  <si>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</si>
  <si>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</si>
  <si>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</si>
  <si>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</si>
  <si>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</si>
  <si>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</si>
  <si>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</si>
  <si>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</si>
  <si>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</si>
  <si>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</si>
  <si>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</si>
  <si>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</si>
  <si>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</si>
  <si>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</si>
  <si>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</si>
  <si>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</si>
  <si>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</si>
  <si>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</si>
  <si>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</si>
  <si>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</si>
  <si>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</si>
  <si>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</si>
  <si>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</si>
  <si>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</si>
  <si>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</si>
  <si>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</si>
  <si>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</si>
  <si>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</si>
  <si>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</si>
  <si>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</si>
  <si>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</si>
  <si>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</si>
  <si>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</si>
  <si>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</si>
  <si>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</si>
  <si>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</si>
  <si>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</si>
  <si>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</si>
  <si>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</si>
  <si>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</si>
  <si>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</si>
  <si>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</si>
  <si>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</si>
  <si>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</si>
  <si>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</si>
  <si>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</si>
  <si>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</si>
  <si>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</si>
  <si>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</si>
  <si>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</si>
  <si>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</si>
  <si>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</si>
  <si>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</si>
  <si>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</si>
  <si>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</si>
  <si>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</si>
  <si>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</si>
  <si>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</si>
  <si>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</si>
  <si>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</si>
  <si>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</si>
  <si>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</si>
  <si>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</si>
  <si>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</si>
  <si>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</si>
  <si>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</si>
  <si>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</si>
  <si>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</si>
  <si>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</si>
  <si>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</si>
  <si>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</si>
  <si>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</si>
  <si>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</si>
  <si>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</si>
  <si>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</si>
  <si>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</si>
  <si>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</si>
  <si>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</si>
  <si>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</si>
  <si>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</si>
  <si>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</si>
  <si>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</si>
  <si>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</si>
  <si>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</si>
  <si>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</si>
  <si>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</si>
  <si>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</si>
  <si>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</si>
  <si>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</si>
  <si>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</si>
  <si>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</si>
  <si>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</si>
  <si>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</si>
  <si>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</si>
  <si>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</si>
  <si>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</si>
  <si>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</si>
  <si>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</si>
  <si>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</si>
  <si>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</si>
  <si>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</si>
  <si>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</si>
  <si>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</si>
  <si>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</si>
  <si>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</si>
  <si>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</si>
  <si>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</si>
  <si>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</si>
  <si>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</si>
  <si>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</si>
  <si>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</si>
  <si>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</si>
  <si>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</si>
  <si>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</si>
  <si>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</si>
  <si>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</si>
  <si>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</si>
  <si>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</si>
  <si>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</si>
  <si>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</si>
  <si>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</si>
  <si>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</si>
  <si>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</si>
  <si>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</si>
  <si>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</si>
  <si>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</si>
  <si>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</si>
  <si>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</si>
  <si>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</si>
  <si>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</si>
  <si>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</si>
  <si>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</si>
  <si>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</si>
  <si>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</si>
  <si>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</si>
  <si>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</si>
  <si>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</si>
  <si>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</si>
  <si>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</si>
  <si>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</si>
  <si>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</si>
  <si>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</si>
  <si>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</si>
  <si>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</si>
  <si>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</si>
  <si>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</si>
  <si>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</si>
  <si>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</si>
  <si>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</si>
  <si>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</si>
  <si>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</si>
  <si>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</si>
  <si>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</si>
  <si>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</si>
  <si>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</si>
  <si>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</si>
  <si>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</si>
  <si>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</si>
  <si>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</si>
  <si>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</si>
  <si>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</si>
  <si>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</si>
  <si>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</si>
  <si>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</si>
  <si>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</si>
  <si>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</si>
  <si>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</si>
  <si>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</si>
  <si>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</si>
  <si>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</si>
  <si>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</si>
  <si>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</si>
  <si>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</si>
  <si>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</si>
  <si>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</si>
  <si>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</si>
  <si>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</si>
  <si>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</si>
  <si>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</si>
  <si>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</si>
  <si>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</si>
  <si>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</si>
  <si>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</si>
  <si>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</si>
  <si>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</si>
  <si>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</si>
  <si>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</si>
  <si>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</si>
  <si>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</si>
  <si>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</si>
  <si>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</si>
  <si>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</si>
  <si>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</si>
  <si>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</si>
  <si>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</si>
  <si>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</si>
  <si>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</si>
  <si>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</si>
  <si>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</si>
  <si>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</si>
  <si>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</si>
  <si>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</si>
  <si>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</si>
  <si>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</si>
  <si>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</si>
  <si>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</si>
  <si>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</si>
  <si>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</si>
  <si>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</si>
  <si>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</si>
  <si>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</si>
  <si>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</si>
  <si>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</si>
  <si>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</si>
  <si>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</si>
  <si>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</si>
  <si>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</si>
  <si>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</si>
  <si>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</si>
  <si>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</si>
  <si>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</si>
  <si>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</si>
  <si>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</si>
  <si>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</si>
  <si>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</si>
  <si>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</si>
  <si>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</si>
  <si>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</si>
  <si>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</si>
  <si>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</si>
  <si>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</si>
  <si>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</si>
  <si>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</si>
  <si>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</si>
  <si>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</si>
  <si>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</si>
  <si>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</si>
  <si>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</si>
  <si>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</si>
  <si>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</si>
  <si>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</si>
  <si>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</si>
  <si>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</si>
  <si>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</si>
  <si>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</si>
  <si>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</si>
  <si>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</si>
  <si>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</si>
  <si>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</si>
  <si>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</si>
  <si>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</si>
  <si>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</si>
  <si>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</si>
  <si>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</si>
  <si>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</si>
  <si>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</si>
  <si>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</si>
  <si>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</si>
  <si>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</si>
  <si>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</si>
  <si>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</si>
  <si>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</si>
  <si>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</si>
  <si>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</si>
  <si>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</si>
  <si>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</si>
  <si>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</si>
  <si>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</si>
  <si>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</si>
  <si>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</si>
  <si>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</si>
  <si>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</si>
  <si>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</si>
  <si>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</si>
  <si>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</si>
  <si>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</si>
  <si>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</si>
  <si>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</si>
  <si>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</si>
  <si>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</si>
  <si>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</si>
  <si>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</si>
  <si>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</si>
  <si>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</si>
  <si>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</si>
  <si>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</si>
  <si>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</si>
  <si>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</si>
  <si>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</si>
  <si>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</si>
  <si>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</si>
  <si>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</si>
  <si>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</si>
  <si>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</si>
  <si>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</si>
  <si>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</si>
  <si>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</si>
  <si>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</si>
  <si>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</si>
  <si>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</si>
  <si>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</si>
  <si>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</si>
  <si>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</si>
  <si>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</si>
  <si>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</si>
  <si>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</si>
  <si>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</si>
  <si>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</si>
  <si>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</si>
  <si>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</si>
  <si>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</si>
  <si>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</si>
  <si>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</si>
  <si>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</si>
  <si>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</si>
  <si>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</si>
  <si>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</si>
  <si>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</si>
  <si>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</si>
  <si>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</si>
  <si>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</si>
  <si>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</si>
  <si>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</si>
  <si>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</si>
  <si>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</si>
  <si>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</si>
  <si>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</si>
  <si>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</si>
  <si>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</si>
  <si>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</si>
  <si>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</si>
  <si>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</si>
  <si>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</si>
  <si>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</si>
  <si>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</si>
  <si>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</si>
  <si>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</si>
  <si>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</si>
  <si>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</si>
  <si>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</si>
  <si>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</si>
  <si>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</si>
  <si>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</si>
  <si>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</si>
  <si>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</si>
  <si>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</si>
  <si>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</si>
  <si>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</si>
  <si>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</si>
  <si>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</si>
  <si>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</si>
  <si>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</si>
  <si>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</si>
  <si>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</si>
  <si>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</si>
  <si>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</si>
  <si>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</si>
  <si>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</si>
  <si>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</si>
  <si>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</si>
  <si>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</si>
  <si>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</si>
  <si>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</si>
  <si>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</si>
  <si>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</si>
  <si>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</si>
  <si>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</si>
  <si>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</si>
  <si>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</si>
  <si>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</si>
  <si>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</si>
  <si>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</si>
  <si>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</si>
  <si>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</si>
  <si>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</si>
  <si>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</si>
  <si>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</si>
  <si>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</si>
  <si>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</si>
  <si>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</si>
  <si>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</si>
  <si>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</si>
  <si>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</si>
  <si>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</si>
  <si>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</si>
  <si>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</si>
  <si>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</si>
  <si>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</si>
  <si>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</si>
  <si>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</si>
  <si>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</si>
  <si>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</si>
  <si>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</si>
  <si>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</si>
  <si>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</si>
  <si>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</si>
  <si>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</si>
  <si>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</si>
  <si>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</si>
  <si>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</si>
  <si>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</si>
  <si>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</si>
  <si>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</si>
  <si>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</si>
  <si>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</si>
  <si>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</si>
  <si>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</si>
  <si>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</si>
  <si>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</si>
  <si>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</si>
  <si>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</si>
  <si>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</si>
  <si>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</si>
  <si>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</si>
  <si>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</si>
  <si>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</si>
  <si>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</si>
  <si>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</si>
  <si>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</si>
  <si>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</si>
  <si>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</si>
  <si>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</si>
  <si>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</si>
  <si>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</si>
  <si>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</si>
  <si>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</si>
  <si>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</si>
  <si>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</si>
  <si>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</si>
  <si>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</si>
  <si>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</si>
  <si>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</si>
  <si>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</si>
  <si>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</si>
  <si>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</si>
  <si>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</si>
  <si>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</si>
  <si>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</si>
  <si>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</si>
  <si>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</si>
  <si>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</si>
  <si>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</si>
  <si>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</si>
  <si>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</si>
  <si>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</si>
  <si>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</si>
  <si>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</si>
  <si>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</si>
  <si>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</si>
  <si>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</si>
  <si>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</si>
  <si>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</si>
  <si>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</si>
  <si>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</si>
  <si>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</si>
  <si>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</si>
  <si>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</si>
  <si>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</si>
  <si>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</si>
  <si>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</si>
  <si>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</si>
  <si>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</si>
  <si>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</si>
  <si>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</si>
  <si>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</si>
  <si>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</si>
  <si>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</si>
  <si>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</si>
  <si>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</si>
  <si>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</si>
  <si>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</si>
  <si>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</si>
  <si>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</si>
  <si>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</si>
  <si>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</si>
  <si>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</si>
  <si>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</si>
  <si>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</si>
  <si>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</si>
  <si>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</si>
  <si>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</si>
  <si>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</si>
  <si>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</si>
  <si>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</si>
  <si>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</si>
  <si>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</si>
  <si>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</si>
  <si>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</si>
  <si>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</si>
  <si>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</si>
  <si>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</si>
  <si>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</si>
  <si>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</si>
  <si>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</si>
  <si>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</si>
  <si>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</si>
  <si>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</si>
  <si>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</si>
  <si>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</si>
  <si>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</si>
  <si>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</si>
  <si>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</si>
  <si>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</si>
  <si>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</si>
  <si>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</si>
  <si>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</si>
  <si>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</si>
  <si>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</si>
  <si>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</si>
  <si>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</si>
  <si>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</si>
  <si>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</si>
  <si>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</si>
  <si>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</si>
  <si>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</si>
  <si>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</si>
  <si>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</si>
  <si>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</si>
  <si>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</si>
  <si>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</si>
  <si>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</si>
  <si>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</si>
  <si>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</si>
  <si>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</si>
  <si>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</si>
  <si>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</si>
  <si>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</si>
  <si>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</si>
  <si>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</si>
  <si>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</si>
  <si>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</si>
  <si>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</si>
  <si>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</si>
  <si>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</si>
  <si>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</si>
  <si>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</si>
  <si>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</si>
  <si>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</si>
  <si>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</si>
  <si>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</si>
  <si>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</si>
  <si>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</si>
  <si>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</si>
  <si>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</si>
  <si>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</si>
  <si>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</si>
  <si>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</si>
  <si>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</si>
  <si>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</si>
  <si>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</si>
  <si>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</si>
  <si>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</si>
  <si>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</si>
  <si>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</si>
  <si>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</si>
  <si>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</si>
  <si>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</si>
  <si>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</si>
  <si>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</si>
  <si>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</si>
  <si>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</si>
  <si>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</si>
  <si>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</si>
  <si>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</si>
  <si>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</si>
  <si>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</si>
  <si>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</si>
  <si>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</si>
  <si>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</si>
  <si>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</si>
  <si>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</si>
  <si>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</si>
  <si>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</si>
  <si>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</si>
  <si>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</si>
  <si>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</si>
  <si>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</si>
  <si>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</si>
  <si>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</si>
  <si>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</si>
  <si>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</si>
  <si>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</si>
  <si>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</si>
  <si>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</si>
  <si>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</si>
  <si>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</si>
  <si>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</si>
  <si>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</si>
  <si>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</si>
  <si>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</si>
  <si>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</si>
  <si>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</si>
  <si>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</si>
  <si>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</si>
  <si>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</si>
  <si>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</si>
  <si>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</si>
  <si>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</si>
  <si>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</si>
  <si>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</si>
  <si>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</si>
  <si>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</si>
  <si>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</si>
  <si>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</si>
  <si>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</si>
  <si>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</si>
  <si>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</si>
  <si>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</si>
  <si>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</si>
  <si>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</si>
  <si>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</si>
  <si>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</si>
  <si>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</si>
  <si>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</si>
  <si>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</si>
  <si>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</si>
  <si>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</si>
  <si>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</si>
  <si>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</si>
  <si>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</si>
  <si>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</si>
  <si>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</si>
  <si>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</si>
  <si>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</si>
  <si>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</si>
  <si>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</si>
  <si>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</si>
  <si>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</si>
  <si>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</si>
  <si>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</si>
  <si>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</si>
  <si>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</si>
  <si>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</si>
  <si>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</si>
  <si>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</si>
  <si>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</si>
  <si>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</si>
  <si>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</si>
  <si>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</si>
  <si>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</si>
  <si>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</si>
  <si>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</si>
  <si>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</si>
  <si>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</si>
  <si>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</si>
  <si>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</si>
  <si>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</si>
  <si>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</si>
  <si>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</si>
  <si>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</si>
  <si>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</si>
  <si>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</si>
  <si>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</si>
  <si>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</si>
  <si>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</si>
  <si>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</si>
  <si>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</si>
  <si>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</si>
  <si>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</si>
  <si>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</si>
  <si>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</si>
  <si>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</si>
  <si>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</si>
  <si>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</si>
  <si>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</si>
  <si>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</si>
  <si>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</si>
  <si>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</si>
  <si>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</si>
  <si>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</si>
  <si>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</si>
  <si>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</si>
  <si>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</si>
  <si>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</si>
  <si>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</si>
  <si>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</si>
  <si>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</si>
  <si>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</si>
  <si>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</si>
  <si>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</si>
  <si>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</si>
  <si>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</si>
  <si>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</si>
  <si>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</si>
  <si>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</si>
  <si>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</si>
  <si>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</si>
  <si>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</si>
  <si>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</si>
  <si>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</si>
  <si>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</si>
  <si>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</si>
  <si>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</si>
  <si>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</si>
  <si>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</si>
  <si>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</si>
  <si>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</si>
  <si>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</si>
  <si>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</si>
  <si>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</si>
  <si>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</si>
  <si>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</si>
  <si>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</si>
  <si>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</si>
  <si>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</si>
  <si>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</si>
  <si>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</si>
  <si>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</si>
  <si>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</si>
  <si>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</si>
  <si>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</si>
  <si>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</si>
  <si>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</si>
  <si>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</si>
  <si>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</si>
  <si>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</si>
  <si>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</si>
  <si>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</si>
  <si>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</si>
  <si>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</si>
  <si>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</si>
  <si>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</si>
  <si>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</si>
  <si>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</si>
  <si>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</si>
  <si>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</si>
  <si>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</si>
  <si>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</si>
  <si>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</si>
  <si>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</si>
  <si>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</si>
  <si>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</si>
  <si>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</si>
  <si>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</si>
  <si>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</si>
  <si>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</si>
  <si>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</si>
  <si>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</si>
  <si>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</si>
  <si>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</si>
  <si>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</si>
  <si>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</si>
  <si>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</si>
  <si>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</si>
  <si>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</si>
  <si>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</si>
  <si>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</si>
  <si>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</si>
  <si>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</si>
  <si>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</si>
  <si>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</si>
  <si>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</si>
  <si>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</si>
  <si>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</si>
  <si>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</si>
  <si>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</si>
  <si>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</si>
  <si>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</si>
  <si>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</si>
  <si>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</si>
  <si>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</si>
  <si>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</si>
  <si>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</si>
  <si>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</si>
  <si>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</si>
  <si>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</si>
  <si>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</si>
  <si>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</si>
  <si>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</si>
  <si>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</si>
  <si>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</si>
  <si>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</si>
  <si>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</si>
  <si>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</si>
  <si>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</si>
  <si>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</si>
  <si>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</si>
  <si>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</si>
  <si>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</si>
  <si>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</si>
  <si>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</si>
  <si>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</si>
  <si>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</si>
  <si>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</si>
  <si>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</si>
  <si>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</si>
  <si>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</si>
  <si>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</si>
  <si>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</si>
  <si>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</si>
  <si>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</si>
  <si>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</si>
  <si>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</si>
  <si>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</si>
  <si>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</si>
  <si>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</si>
  <si>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</si>
  <si>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</si>
  <si>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</si>
  <si>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</si>
  <si>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</si>
  <si>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</si>
  <si>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</si>
  <si>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</si>
  <si>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</si>
  <si>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</si>
  <si>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</si>
  <si>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</si>
  <si>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</si>
  <si>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</si>
  <si>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</si>
  <si>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</si>
  <si>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</si>
  <si>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</si>
  <si>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</si>
  <si>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</si>
  <si>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</si>
  <si>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</si>
  <si>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</si>
  <si>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</si>
  <si>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</si>
  <si>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</si>
  <si>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</si>
  <si>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</si>
  <si>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</si>
  <si>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</si>
  <si>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</si>
  <si>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</si>
  <si>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</si>
  <si>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</si>
  <si>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</si>
  <si>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</si>
  <si>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</si>
  <si>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</si>
  <si>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</si>
  <si>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</si>
  <si>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</si>
  <si>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</si>
  <si>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</si>
  <si>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</si>
  <si>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</si>
  <si>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</si>
  <si>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</si>
  <si>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</si>
  <si>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</si>
  <si>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</si>
  <si>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</si>
  <si>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</si>
  <si>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</si>
  <si>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</si>
  <si>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</si>
  <si>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</si>
  <si>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</si>
  <si>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</si>
  <si>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</si>
  <si>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</si>
  <si>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</si>
  <si>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</si>
  <si>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</si>
  <si>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</si>
  <si>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</si>
  <si>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</si>
  <si>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</si>
  <si>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</si>
  <si>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</si>
  <si>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</si>
  <si>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</si>
  <si>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</si>
  <si>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</si>
  <si>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</si>
  <si>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</si>
  <si>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</si>
  <si>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</si>
  <si>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</si>
  <si>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</si>
  <si>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</si>
  <si>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</si>
  <si>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</si>
  <si>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</si>
  <si>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</si>
  <si>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</si>
  <si>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</si>
  <si>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</si>
  <si>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</si>
  <si>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</si>
  <si>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</si>
  <si>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</si>
  <si>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</si>
  <si>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</si>
  <si>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</si>
  <si>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</si>
  <si>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</si>
  <si>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</si>
  <si>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</si>
  <si>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</si>
  <si>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</si>
  <si>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</si>
  <si>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</si>
  <si>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</si>
  <si>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</si>
  <si>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</si>
  <si>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</si>
  <si>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</si>
  <si>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</si>
  <si>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</si>
  <si>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</si>
  <si>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</si>
  <si>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</si>
  <si>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</si>
  <si>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</si>
  <si>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</si>
  <si>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</si>
  <si>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</si>
  <si>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</si>
  <si>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</si>
  <si>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</si>
  <si>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</si>
  <si>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</si>
  <si>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</si>
  <si>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</si>
  <si>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</si>
  <si>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</si>
  <si>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</si>
  <si>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</si>
  <si>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</si>
  <si>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</si>
  <si>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</si>
  <si>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</si>
  <si>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</si>
  <si>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</si>
  <si>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</si>
  <si>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</si>
  <si>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</si>
  <si>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</si>
  <si>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</si>
  <si>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</si>
  <si>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</si>
  <si>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</si>
  <si>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</si>
  <si>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</si>
  <si>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</si>
  <si>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</si>
  <si>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</si>
  <si>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</si>
  <si>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</si>
  <si>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</si>
  <si>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</si>
  <si>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</si>
  <si>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</si>
  <si>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</si>
  <si>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</si>
  <si>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</si>
  <si>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</si>
  <si>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</si>
  <si>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</si>
  <si>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</si>
  <si>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</si>
  <si>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</si>
  <si>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</si>
  <si>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</si>
  <si>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</si>
  <si>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</si>
  <si>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</si>
  <si>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</si>
  <si>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</si>
  <si>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</si>
  <si>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</si>
  <si>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</si>
  <si>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</si>
  <si>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</si>
  <si>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</si>
  <si>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</si>
  <si>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</si>
  <si>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</si>
  <si>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</si>
  <si>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</si>
  <si>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</si>
  <si>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</si>
  <si>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</si>
  <si>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</si>
  <si>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</si>
  <si>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</si>
  <si>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</si>
  <si>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</si>
  <si>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</si>
  <si>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</si>
  <si>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</si>
  <si>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</si>
  <si>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</si>
  <si>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</si>
  <si>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</si>
  <si>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</si>
  <si>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</si>
  <si>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</si>
  <si>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</si>
  <si>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</si>
  <si>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</si>
  <si>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</si>
  <si>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</si>
  <si>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</si>
  <si>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</si>
  <si>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</si>
  <si>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</si>
  <si>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</si>
  <si>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</si>
  <si>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</si>
  <si>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</si>
  <si>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</si>
  <si>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</si>
  <si>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</si>
  <si>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</si>
  <si>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</si>
  <si>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</si>
  <si>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</si>
  <si>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</si>
  <si>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</si>
  <si>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</si>
  <si>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</si>
  <si>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</si>
  <si>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</si>
  <si>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</si>
  <si>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</si>
  <si>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</si>
  <si>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</si>
  <si>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</si>
  <si>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</si>
  <si>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</si>
  <si>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</si>
  <si>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</si>
  <si>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</si>
  <si>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</si>
  <si>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</si>
  <si>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</si>
  <si>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</si>
  <si>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</si>
  <si>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</si>
  <si>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</si>
  <si>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</si>
  <si>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</si>
  <si>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</si>
  <si>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</si>
  <si>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</si>
  <si>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</si>
  <si>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</si>
  <si>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</si>
  <si>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</si>
  <si>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</si>
  <si>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</si>
  <si>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</si>
  <si>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</si>
  <si>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</si>
  <si>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</si>
  <si>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</si>
  <si>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</si>
  <si>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</si>
  <si>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</si>
  <si>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</si>
  <si>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</si>
  <si>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</si>
  <si>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</si>
  <si>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</si>
  <si>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</si>
  <si>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</si>
  <si>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</si>
  <si>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</si>
  <si>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</si>
  <si>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</si>
  <si>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</si>
  <si>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</si>
  <si>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</si>
  <si>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</si>
  <si>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</si>
  <si>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</si>
  <si>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</si>
  <si>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</si>
  <si>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</si>
  <si>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</si>
  <si>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</si>
  <si>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</si>
  <si>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</si>
  <si>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</si>
  <si>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</si>
  <si>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</si>
  <si>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</si>
  <si>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</si>
  <si>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</si>
  <si>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</si>
  <si>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</si>
  <si>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</si>
  <si>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</si>
  <si>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</si>
  <si>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</si>
  <si>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</si>
  <si>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</si>
  <si>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</si>
  <si>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</si>
  <si>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</si>
  <si>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</si>
  <si>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</si>
  <si>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</si>
  <si>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</si>
  <si>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</si>
  <si>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</si>
  <si>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</si>
  <si>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</si>
  <si>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</si>
  <si>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</si>
  <si>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</si>
  <si>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</si>
  <si>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</si>
  <si>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</si>
  <si>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</si>
  <si>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</si>
  <si>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</si>
  <si>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</si>
  <si>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</si>
  <si>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</si>
  <si>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</si>
  <si>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</si>
  <si>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</si>
  <si>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</si>
  <si>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</si>
  <si>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</si>
  <si>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</si>
  <si>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</si>
  <si>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</si>
  <si>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</si>
  <si>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</si>
  <si>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</si>
  <si>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</si>
  <si>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</si>
  <si>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</si>
  <si>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</si>
  <si>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</si>
  <si>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</si>
  <si>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</si>
  <si>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</si>
  <si>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</si>
  <si>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</si>
  <si>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</si>
  <si>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</si>
  <si>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</si>
  <si>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</si>
  <si>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</si>
  <si>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</si>
  <si>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</si>
  <si>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</si>
  <si>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</si>
  <si>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</si>
  <si>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</si>
  <si>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</si>
  <si>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</si>
  <si>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</si>
  <si>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</si>
  <si>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</si>
  <si>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</si>
  <si>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</si>
  <si>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</si>
  <si>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</si>
  <si>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</si>
  <si>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</si>
  <si>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</si>
  <si>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</si>
  <si>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</si>
  <si>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</si>
  <si>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</si>
  <si>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</si>
  <si>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</si>
  <si>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</si>
  <si>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</si>
  <si>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</si>
  <si>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</si>
  <si>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</si>
  <si>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</si>
  <si>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</si>
  <si>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</si>
  <si>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</si>
  <si>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</si>
  <si>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</si>
  <si>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</si>
  <si>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</si>
  <si>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</si>
  <si>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</si>
  <si>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</si>
  <si>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</si>
  <si>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</si>
  <si>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</si>
  <si>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</si>
  <si>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</si>
  <si>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</si>
  <si>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</si>
  <si>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</si>
  <si>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</si>
  <si>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</si>
  <si>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</si>
  <si>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</si>
  <si>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</si>
  <si>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</si>
  <si>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</si>
  <si>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</si>
  <si>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</si>
  <si>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</si>
  <si>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</si>
  <si>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</si>
  <si>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</si>
  <si>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</si>
  <si>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</si>
  <si>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</si>
  <si>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</si>
  <si>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</si>
  <si>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</si>
  <si>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</si>
  <si>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</si>
  <si>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</si>
  <si>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</si>
  <si>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</si>
  <si>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</si>
  <si>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</si>
  <si>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</si>
  <si>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</si>
  <si>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</si>
  <si>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</si>
  <si>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</si>
  <si>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</si>
  <si>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</si>
  <si>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</si>
  <si>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</si>
  <si>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</si>
  <si>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</si>
  <si>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</si>
  <si>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</si>
  <si>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</si>
  <si>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</si>
  <si>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</si>
  <si>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</si>
  <si>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</si>
  <si>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</si>
  <si>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</si>
  <si>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</si>
  <si>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</si>
  <si>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</si>
  <si>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</si>
  <si>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</si>
  <si>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</si>
  <si>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</si>
  <si>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</si>
  <si>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</si>
  <si>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</si>
  <si>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</si>
  <si>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</si>
  <si>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</si>
  <si>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</si>
  <si>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</si>
  <si>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</si>
  <si>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</si>
  <si>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</si>
  <si>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</si>
  <si>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</si>
  <si>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</si>
  <si>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</si>
  <si>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</si>
  <si>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</si>
  <si>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</si>
  <si>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</si>
  <si>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</si>
  <si>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</si>
  <si>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</si>
  <si>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</si>
  <si>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</si>
  <si>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</si>
  <si>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</si>
  <si>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</si>
  <si>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</si>
  <si>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</si>
  <si>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</si>
  <si>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</si>
  <si>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</si>
  <si>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</si>
  <si>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</si>
  <si>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</si>
  <si>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</si>
  <si>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</si>
  <si>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</si>
  <si>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</si>
  <si>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</si>
  <si>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</si>
  <si>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</si>
  <si>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</si>
  <si>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</si>
  <si>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</si>
  <si>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</si>
  <si>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</si>
  <si>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</si>
  <si>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</si>
  <si>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</si>
  <si>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</si>
  <si>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</si>
  <si>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</si>
  <si>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</si>
  <si>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</si>
  <si>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</si>
  <si>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</si>
  <si>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</si>
  <si>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</si>
  <si>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</si>
  <si>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</si>
  <si>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</si>
  <si>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</si>
  <si>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</si>
  <si>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</si>
  <si>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</si>
  <si>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</si>
  <si>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</si>
  <si>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</si>
  <si>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</si>
  <si>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</si>
  <si>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</si>
  <si>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</si>
  <si>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</si>
  <si>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</si>
  <si>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</si>
  <si>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</si>
  <si>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</si>
  <si>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</si>
  <si>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</si>
  <si>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</si>
  <si>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</si>
  <si>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</si>
  <si>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</si>
  <si>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</si>
  <si>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</si>
  <si>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</si>
  <si>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</si>
  <si>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</si>
  <si>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</si>
  <si>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</si>
  <si>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</si>
  <si>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</si>
  <si>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</si>
  <si>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</si>
  <si>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</si>
  <si>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</si>
  <si>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</si>
  <si>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</si>
  <si>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</si>
  <si>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</si>
  <si>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</si>
  <si>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</si>
  <si>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</si>
  <si>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</si>
  <si>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</si>
  <si>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</si>
  <si>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</si>
  <si>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</si>
  <si>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</si>
  <si>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</si>
  <si>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</si>
  <si>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</si>
  <si>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</si>
  <si>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</si>
  <si>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</si>
  <si>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</si>
  <si>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</si>
  <si>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</si>
  <si>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</si>
  <si>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</si>
  <si>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</si>
  <si>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</si>
  <si>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</si>
  <si>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</si>
  <si>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</si>
  <si>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</si>
  <si>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</si>
  <si>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</si>
  <si>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</si>
  <si>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</si>
  <si>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</si>
  <si>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</si>
  <si>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</si>
  <si>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</si>
  <si>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</si>
  <si>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</si>
  <si>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</si>
  <si>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</si>
  <si>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</si>
  <si>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</si>
  <si>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</si>
  <si>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</si>
  <si>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</si>
  <si>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</si>
  <si>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</si>
  <si>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</si>
  <si>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</si>
  <si>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</si>
  <si>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</si>
  <si>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</si>
  <si>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</si>
  <si>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</si>
  <si>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</si>
  <si>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</si>
  <si>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</si>
  <si>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</si>
  <si>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</si>
  <si>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</si>
  <si>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</si>
  <si>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</si>
  <si>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</si>
  <si>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</si>
  <si>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</si>
  <si>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</si>
  <si>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</si>
  <si>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</si>
  <si>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</si>
  <si>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</si>
  <si>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</si>
  <si>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</si>
  <si>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</si>
  <si>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</si>
  <si>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</si>
  <si>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</si>
  <si>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</si>
  <si>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</si>
  <si>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</si>
  <si>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</si>
  <si>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</si>
  <si>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</si>
  <si>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</si>
  <si>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</si>
  <si>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</si>
  <si>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</si>
  <si>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</si>
  <si>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</si>
  <si>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</si>
  <si>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</si>
  <si>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</si>
  <si>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</si>
  <si>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</si>
  <si>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</si>
  <si>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</si>
  <si>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</si>
  <si>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</si>
  <si>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</si>
  <si>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</si>
  <si>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</si>
  <si>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</si>
  <si>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</si>
  <si>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</si>
  <si>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</si>
  <si>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</si>
  <si>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</si>
  <si>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</si>
  <si>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</si>
  <si>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</si>
  <si>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</si>
  <si>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</si>
  <si>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</si>
  <si>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</si>
  <si>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</si>
  <si>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</si>
  <si>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</si>
  <si>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</si>
  <si>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</si>
  <si>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</si>
  <si>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</si>
  <si>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</si>
  <si>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</si>
  <si>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</si>
  <si>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</si>
  <si>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</si>
  <si>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</si>
  <si>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</si>
  <si>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</si>
  <si>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</si>
  <si>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</si>
  <si>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</si>
  <si>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</si>
  <si>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</si>
  <si>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</si>
  <si>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</si>
  <si>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</si>
  <si>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</si>
  <si>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</si>
  <si>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</si>
  <si>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</si>
  <si>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</si>
  <si>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</si>
  <si>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</si>
  <si>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</si>
  <si>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</si>
  <si>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</si>
  <si>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</si>
  <si>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</si>
  <si>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</si>
  <si>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</si>
  <si>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</si>
  <si>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</si>
  <si>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</si>
  <si>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</si>
  <si>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</si>
  <si>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</si>
  <si>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</si>
  <si>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</si>
  <si>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</si>
  <si>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</si>
  <si>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</si>
  <si>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</si>
  <si>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</si>
  <si>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</si>
  <si>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</si>
  <si>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</si>
  <si>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</si>
  <si>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</si>
  <si>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</si>
  <si>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</si>
  <si>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</si>
  <si>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</si>
  <si>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</si>
  <si>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</si>
  <si>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</si>
  <si>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</si>
  <si>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</si>
  <si>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</si>
  <si>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</si>
  <si>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</si>
  <si>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</si>
  <si>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</si>
  <si>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</si>
  <si>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</si>
  <si>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</si>
  <si>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</si>
  <si>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</si>
  <si>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</si>
  <si>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</si>
  <si>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</si>
  <si>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</si>
  <si>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</si>
  <si>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</si>
  <si>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</si>
  <si>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</si>
  <si>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</si>
  <si>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</si>
  <si>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</si>
  <si>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</si>
  <si>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</si>
  <si>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</si>
  <si>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</si>
  <si>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</si>
  <si>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</si>
  <si>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</si>
  <si>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</si>
  <si>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</si>
  <si>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</si>
  <si>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</si>
  <si>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</si>
  <si>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</si>
  <si>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</si>
  <si>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</si>
  <si>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</si>
  <si>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</si>
  <si>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</si>
  <si>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</si>
  <si>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</si>
  <si>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</si>
  <si>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</si>
  <si>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</si>
  <si>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</si>
  <si>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</si>
  <si>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</si>
  <si>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</si>
  <si>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</si>
  <si>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</si>
  <si>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</si>
  <si>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</si>
  <si>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</si>
  <si>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</si>
  <si>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</si>
  <si>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</si>
  <si>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</si>
  <si>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</si>
  <si>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</si>
  <si>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</si>
  <si>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</si>
  <si>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</si>
  <si>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</si>
  <si>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</si>
  <si>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</si>
  <si>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</si>
  <si>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</si>
  <si>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</si>
  <si>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</si>
  <si>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</si>
  <si>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</si>
  <si>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</si>
  <si>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</si>
  <si>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</si>
  <si>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</si>
  <si>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</si>
  <si>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</si>
  <si>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</si>
  <si>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</si>
  <si>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</si>
  <si>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</si>
  <si>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</si>
  <si>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</si>
  <si>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</si>
  <si>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</si>
  <si>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</si>
  <si>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</si>
  <si>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</si>
  <si>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</si>
  <si>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</si>
  <si>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</si>
  <si>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</si>
  <si>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</si>
  <si>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</si>
  <si>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</si>
  <si>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</si>
  <si>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</si>
  <si>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</si>
  <si>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</si>
  <si>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</si>
  <si>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</si>
  <si>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</si>
  <si>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</si>
  <si>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</si>
  <si>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</si>
  <si>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</si>
  <si>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</si>
  <si>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</si>
  <si>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</si>
  <si>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</si>
  <si>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</si>
  <si>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</si>
  <si>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</si>
  <si>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</si>
  <si>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</si>
  <si>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</si>
  <si>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</si>
  <si>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</si>
  <si>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</si>
  <si>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</si>
  <si>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</si>
  <si>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</si>
  <si>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</si>
  <si>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</si>
  <si>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</si>
  <si>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</si>
  <si>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</si>
  <si>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</si>
  <si>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</si>
  <si>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</si>
  <si>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</si>
  <si>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</si>
  <si>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</si>
  <si>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</si>
  <si>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</si>
  <si>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</si>
  <si>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</si>
  <si>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</si>
  <si>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</si>
  <si>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</si>
  <si>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</si>
  <si>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</si>
  <si>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</si>
  <si>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</si>
  <si>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</si>
  <si>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</si>
  <si>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</si>
  <si>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</si>
  <si>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</si>
  <si>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</si>
  <si>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</si>
  <si>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</si>
  <si>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</si>
  <si>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</si>
  <si>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</si>
  <si>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</si>
  <si>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</si>
  <si>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</si>
  <si>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</si>
  <si>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</si>
  <si>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</si>
  <si>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</si>
  <si>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</si>
  <si>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</si>
  <si>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</si>
  <si>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</si>
  <si>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</si>
  <si>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</si>
  <si>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</si>
  <si>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</si>
  <si>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</si>
  <si>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</si>
  <si>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</si>
  <si>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</si>
  <si>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</si>
  <si>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</si>
  <si>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</si>
  <si>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</si>
  <si>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</si>
  <si>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</si>
  <si>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</si>
  <si>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</si>
  <si>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</si>
  <si>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</si>
  <si>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</si>
  <si>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</si>
  <si>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</si>
  <si>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2022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</si>
  <si>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</si>
  <si>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</si>
  <si>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</si>
  <si>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</si>
  <si>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</si>
  <si>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</si>
  <si>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</si>
  <si>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</si>
  <si>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</si>
  <si>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</si>
  <si>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</si>
  <si>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</si>
  <si>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</si>
  <si>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</si>
  <si>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</si>
  <si>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</si>
  <si>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</si>
  <si>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</si>
  <si>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</si>
  <si>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</si>
  <si>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</si>
  <si>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</si>
  <si>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</si>
  <si>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</si>
  <si>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</si>
  <si>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</si>
  <si>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</si>
  <si>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</si>
  <si>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</si>
  <si>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</si>
  <si>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</si>
  <si>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</si>
  <si>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</si>
  <si>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</si>
  <si>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</si>
  <si>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</si>
  <si>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</si>
  <si>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</si>
  <si>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</si>
  <si>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</si>
  <si>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</si>
  <si>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</si>
  <si>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</si>
  <si>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</si>
  <si>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</si>
  <si>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</si>
  <si>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</si>
  <si>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</si>
  <si>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</si>
  <si>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</si>
  <si>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</si>
  <si>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</si>
  <si>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</si>
  <si>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</si>
  <si>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</si>
  <si>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</si>
  <si>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</si>
  <si>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</si>
  <si>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</si>
  <si>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</si>
  <si>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</si>
  <si>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</si>
  <si>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</si>
  <si>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</si>
  <si>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</si>
  <si>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</si>
  <si>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</si>
  <si>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</si>
  <si>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</si>
  <si>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</si>
  <si>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</si>
  <si>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</si>
  <si>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</si>
  <si>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</si>
  <si>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</si>
  <si>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</si>
  <si>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</si>
  <si>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</si>
  <si>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</si>
  <si>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</si>
  <si>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</si>
  <si>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</si>
  <si>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</si>
  <si>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</si>
  <si>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</si>
  <si>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</si>
  <si>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</si>
  <si>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</si>
  <si>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</si>
  <si>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</si>
  <si>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</si>
  <si>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</si>
  <si>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</si>
  <si>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</si>
  <si>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</si>
  <si>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</si>
  <si>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</si>
  <si>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</si>
  <si>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</si>
  <si>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</si>
  <si>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</si>
  <si>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</si>
  <si>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</si>
  <si>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</si>
  <si>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</si>
  <si>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</si>
  <si>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</si>
  <si>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</si>
  <si>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</si>
  <si>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</si>
  <si>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</si>
  <si>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</si>
  <si>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</si>
  <si>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</si>
  <si>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</si>
  <si>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</si>
  <si>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</si>
  <si>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</si>
  <si>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</si>
  <si>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</si>
  <si>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</si>
  <si>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</si>
  <si>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</si>
  <si>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</si>
  <si>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</si>
  <si>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</si>
  <si>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</si>
  <si>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</si>
  <si>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</si>
  <si>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</si>
  <si>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</si>
  <si>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</si>
  <si>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</si>
  <si>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2022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</si>
  <si>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</si>
  <si>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</si>
  <si>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</si>
  <si>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</si>
  <si>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</si>
  <si>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</si>
  <si>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</si>
  <si>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</si>
  <si>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</si>
  <si>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</si>
  <si>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</si>
  <si>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</si>
  <si>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</si>
  <si>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</si>
  <si>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</si>
  <si>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</si>
  <si>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</si>
  <si>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</si>
  <si>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</si>
  <si>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</si>
  <si>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</si>
  <si>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</si>
  <si>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</si>
  <si>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</si>
  <si>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</si>
  <si>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</si>
  <si>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</si>
  <si>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</si>
  <si>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</si>
  <si>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</si>
  <si>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</si>
  <si>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</si>
  <si>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</si>
  <si>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</si>
  <si>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</si>
  <si>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</si>
  <si>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</si>
  <si>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</si>
  <si>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</si>
  <si>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</si>
  <si>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</si>
  <si>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</si>
  <si>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</si>
  <si>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</si>
  <si>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</si>
  <si>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</si>
  <si>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</si>
  <si>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</si>
  <si>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</si>
  <si>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</si>
  <si>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</si>
  <si>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</si>
  <si>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</si>
  <si>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</si>
  <si>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</si>
  <si>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</si>
  <si>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</si>
  <si>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</si>
  <si>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</si>
  <si>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</si>
  <si>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</si>
  <si>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</si>
  <si>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</si>
  <si>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</si>
  <si>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</si>
  <si>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</si>
  <si>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</si>
  <si>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</si>
  <si>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</si>
  <si>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</si>
  <si>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</si>
  <si>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</si>
  <si>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</si>
  <si>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</si>
  <si>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</si>
  <si>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</si>
  <si>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</si>
  <si>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</si>
  <si>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</si>
  <si>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</si>
  <si>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</si>
  <si>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</si>
  <si>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</si>
  <si>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</si>
  <si>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</si>
  <si>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</si>
  <si>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</si>
  <si>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</si>
  <si>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</si>
  <si>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</si>
  <si>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</si>
  <si>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</si>
  <si>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</si>
  <si>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</si>
  <si>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</si>
  <si>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</si>
  <si>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</si>
  <si>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</si>
  <si>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</si>
  <si>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</si>
  <si>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</si>
  <si>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</si>
  <si>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</si>
  <si>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</si>
  <si>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</si>
  <si>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</si>
  <si>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</si>
  <si>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</si>
  <si>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</si>
  <si>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</si>
  <si>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</si>
  <si>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</si>
  <si>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</si>
  <si>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</si>
  <si>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</si>
  <si>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</si>
  <si>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</si>
  <si>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</si>
  <si>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</si>
  <si>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</si>
  <si>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</si>
  <si>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</si>
  <si>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</si>
  <si>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</si>
  <si>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</si>
  <si>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</si>
  <si>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</si>
  <si>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</si>
  <si>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</si>
  <si>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</si>
  <si>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</si>
  <si>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</si>
  <si>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</si>
  <si>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</si>
  <si>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</si>
  <si>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</si>
  <si>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</si>
  <si>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</si>
  <si>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</si>
  <si>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</si>
  <si>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</si>
  <si>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</si>
  <si>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</si>
  <si>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</si>
  <si>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</si>
  <si>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</si>
  <si>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</si>
  <si>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</si>
  <si>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</si>
  <si>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</si>
  <si>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</si>
  <si>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</si>
  <si>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</si>
  <si>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</si>
  <si>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</si>
  <si>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</si>
  <si>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</si>
  <si>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</si>
  <si>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</si>
  <si>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</si>
  <si>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</si>
  <si>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</si>
  <si>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</si>
  <si>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</si>
  <si>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</si>
  <si>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</si>
  <si>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</si>
  <si>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</si>
  <si>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</si>
  <si>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</si>
  <si>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</si>
  <si>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</si>
  <si>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</si>
  <si>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</si>
  <si>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</si>
  <si>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</si>
  <si>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</si>
  <si>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</si>
  <si>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</si>
  <si>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</si>
  <si>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</si>
  <si>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</si>
  <si>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</si>
  <si>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</si>
  <si>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</si>
  <si>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</si>
  <si>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</si>
  <si>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</si>
  <si>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</si>
  <si>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</si>
  <si>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</si>
  <si>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</si>
  <si>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</si>
  <si>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</si>
  <si>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</si>
  <si>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</si>
  <si>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</si>
  <si>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</si>
  <si>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</si>
  <si>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</si>
  <si>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</si>
  <si>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</si>
  <si>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</si>
  <si>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</si>
  <si>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</si>
  <si>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</si>
  <si>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</si>
  <si>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</si>
  <si>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</si>
  <si>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</si>
  <si>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</si>
  <si>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</si>
  <si>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</si>
  <si>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</si>
  <si>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</si>
  <si>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</si>
  <si>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2022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</si>
  <si>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</si>
  <si>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</si>
  <si>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</si>
  <si>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</si>
  <si>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</si>
  <si>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2021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</si>
  <si>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</si>
  <si>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</si>
  <si>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</si>
  <si>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</si>
  <si>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</si>
  <si>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2020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</si>
  <si>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</si>
  <si>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</si>
  <si>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</si>
  <si>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</si>
  <si>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</si>
  <si>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2019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</si>
  <si>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</si>
  <si>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</si>
  <si>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</si>
  <si>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</si>
  <si>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</si>
  <si>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2018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</si>
  <si>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</si>
  <si>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</si>
  <si>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</si>
  <si>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</si>
  <si>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</si>
  <si>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</si>
  <si>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</si>
  <si>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</si>
  <si>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</si>
  <si>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</si>
  <si>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</si>
  <si>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</si>
  <si>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</si>
  <si>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</si>
  <si>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</si>
  <si>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</si>
  <si>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</si>
  <si>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</si>
  <si>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</si>
  <si>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</si>
  <si>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</si>
  <si>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</si>
  <si>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</si>
  <si>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</si>
  <si>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</si>
  <si>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</si>
  <si>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</si>
  <si>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</si>
  <si>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</si>
  <si>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</si>
  <si>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</si>
  <si>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</si>
  <si>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</si>
  <si>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</si>
  <si>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</si>
  <si>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</si>
  <si>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</si>
  <si>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</si>
  <si>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</si>
  <si>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</si>
  <si>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</si>
  <si>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</si>
  <si>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</si>
  <si>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</si>
  <si>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</si>
  <si>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</si>
  <si>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</si>
  <si>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</si>
  <si>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</si>
  <si>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</si>
  <si>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</si>
  <si>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</si>
  <si>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</si>
  <si>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</si>
  <si>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</si>
  <si>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</si>
  <si>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</si>
  <si>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</si>
  <si>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</si>
  <si>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</si>
  <si>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</si>
  <si>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</si>
  <si>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</si>
  <si>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</si>
  <si>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</si>
  <si>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</si>
  <si>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</si>
  <si>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</si>
  <si>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</si>
  <si>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</si>
  <si>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</si>
  <si>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</si>
  <si>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</si>
  <si>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</si>
  <si>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</si>
  <si>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</si>
  <si>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</si>
  <si>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</si>
  <si>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</si>
  <si>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</si>
  <si>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</si>
  <si>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</si>
  <si>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</si>
  <si>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</si>
  <si>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</si>
  <si>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</si>
  <si>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</si>
  <si>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</si>
  <si>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</si>
  <si>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</si>
  <si>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</si>
  <si>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</si>
  <si>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</si>
  <si>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</si>
  <si>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</si>
  <si>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</si>
  <si>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</si>
  <si>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</si>
  <si>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</si>
  <si>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</si>
  <si>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</si>
  <si>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</si>
  <si>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</si>
  <si>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</si>
  <si>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</si>
  <si>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</si>
  <si>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</si>
  <si>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</si>
  <si>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</si>
  <si>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</si>
  <si>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</si>
  <si>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</si>
  <si>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</si>
  <si>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</si>
  <si>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</si>
  <si>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</si>
  <si>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</si>
  <si>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</si>
  <si>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</si>
  <si>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</si>
  <si>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</si>
  <si>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</si>
  <si>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</si>
  <si>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</si>
  <si>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</si>
  <si>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</si>
  <si>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</si>
  <si>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</si>
  <si>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</si>
  <si>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</si>
  <si>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</si>
  <si>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</si>
  <si>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</si>
  <si>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</si>
  <si>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</si>
  <si>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</si>
  <si>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</si>
  <si>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</si>
  <si>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</si>
  <si>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</si>
  <si>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</si>
  <si>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</si>
  <si>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</si>
  <si>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</si>
  <si>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</si>
  <si>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</si>
  <si>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</si>
  <si>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</si>
  <si>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</si>
  <si>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</si>
  <si>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</si>
  <si>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</si>
  <si>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</si>
  <si>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</si>
  <si>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</si>
  <si>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</si>
  <si>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</si>
  <si>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</si>
  <si>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</si>
  <si>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</si>
  <si>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</si>
  <si>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</si>
  <si>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</si>
  <si>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</si>
  <si>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</si>
  <si>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</si>
  <si>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</si>
  <si>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</si>
  <si>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</si>
  <si>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</si>
  <si>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</si>
  <si>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</si>
  <si>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</si>
  <si>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</si>
  <si>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</si>
  <si>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</si>
  <si>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</si>
  <si>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</si>
  <si>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</si>
  <si>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</si>
  <si>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</si>
  <si>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</si>
  <si>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</si>
  <si>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</si>
  <si>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</si>
  <si>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</si>
  <si>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</si>
  <si>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</si>
  <si>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</si>
  <si>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</si>
  <si>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</si>
  <si>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</si>
  <si>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</si>
  <si>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</si>
  <si>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</si>
  <si>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</si>
  <si>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</si>
  <si>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</si>
  <si>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</si>
  <si>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</si>
  <si>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</si>
  <si>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</si>
  <si>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</si>
  <si>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</si>
  <si>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</si>
  <si>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</si>
  <si>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</si>
  <si>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</si>
  <si>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</si>
  <si>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</si>
  <si>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</si>
  <si>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</si>
  <si>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</si>
  <si>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</si>
  <si>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</si>
  <si>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</si>
  <si>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</si>
  <si>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</si>
  <si>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</si>
  <si>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</si>
  <si>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</si>
  <si>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</si>
  <si>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</si>
  <si>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</si>
  <si>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</si>
  <si>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</si>
  <si>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</si>
  <si>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</si>
  <si>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</si>
  <si>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</si>
  <si>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</si>
  <si>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</si>
  <si>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</si>
  <si>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</si>
  <si>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</si>
  <si>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</si>
  <si>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</si>
  <si>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</si>
  <si>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</si>
  <si>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</si>
  <si>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</si>
  <si>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</si>
  <si>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</si>
  <si>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</si>
  <si>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</si>
  <si>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</si>
  <si>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</si>
  <si>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</si>
  <si>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</si>
  <si>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</si>
  <si>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</si>
  <si>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</si>
  <si>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</si>
  <si>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</si>
  <si>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</si>
  <si>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</si>
  <si>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</si>
  <si>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</si>
  <si>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</si>
  <si>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</si>
  <si>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</si>
  <si>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</si>
  <si>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</si>
  <si>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</si>
  <si>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</si>
  <si>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</si>
  <si>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</si>
  <si>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</si>
  <si>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</si>
  <si>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</si>
  <si>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</si>
  <si>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</si>
  <si>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</si>
  <si>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</si>
  <si>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</si>
  <si>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</si>
  <si>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</si>
  <si>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</si>
  <si>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</si>
  <si>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</si>
  <si>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</si>
  <si>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</si>
  <si>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</si>
  <si>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</si>
  <si>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</si>
  <si>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</si>
  <si>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</si>
  <si>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</si>
  <si>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</si>
  <si>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</si>
  <si>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</si>
  <si>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</si>
  <si>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</si>
  <si>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</si>
  <si>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</si>
  <si>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</si>
  <si>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</si>
  <si>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</si>
  <si>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</si>
  <si>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</si>
  <si>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</si>
  <si>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</si>
  <si>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</si>
  <si>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</si>
  <si>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</si>
  <si>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</si>
  <si>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</si>
  <si>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</si>
  <si>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</si>
  <si>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</si>
  <si>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</si>
  <si>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</si>
  <si>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</si>
  <si>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</si>
  <si>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</si>
  <si>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</si>
  <si>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</si>
  <si>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</si>
  <si>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</si>
  <si>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</si>
  <si>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</si>
  <si>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</si>
  <si>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</si>
  <si>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</si>
  <si>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</si>
  <si>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</si>
  <si>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</si>
  <si>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</si>
  <si>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</si>
  <si>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</si>
  <si>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</si>
  <si>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</si>
  <si>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</si>
  <si>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</si>
  <si>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</si>
  <si>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</si>
  <si>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</si>
  <si>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</si>
  <si>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</si>
  <si>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</si>
  <si>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</si>
  <si>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</si>
  <si>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</si>
  <si>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</si>
  <si>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</si>
  <si>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</si>
  <si>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</si>
  <si>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</si>
  <si>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</si>
  <si>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</si>
  <si>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</si>
  <si>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</si>
  <si>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</si>
  <si>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</si>
  <si>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</si>
  <si>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</si>
  <si>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</si>
  <si>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</si>
  <si>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</si>
  <si>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</si>
  <si>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</si>
  <si>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</si>
  <si>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</si>
  <si>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</si>
  <si>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</si>
  <si>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</si>
  <si>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</si>
  <si>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</si>
  <si>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</si>
  <si>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</si>
  <si>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</si>
  <si>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</si>
  <si>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</si>
  <si>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</si>
  <si>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</si>
  <si>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</si>
  <si>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</si>
  <si>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</si>
  <si>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</si>
  <si>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</si>
  <si>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</si>
  <si>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</si>
  <si>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</si>
  <si>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</si>
  <si>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</si>
  <si>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</si>
  <si>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</si>
  <si>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</si>
  <si>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</si>
  <si>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</si>
  <si>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</si>
  <si>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</si>
  <si>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</si>
  <si>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</si>
  <si>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</si>
  <si>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</si>
  <si>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</si>
  <si>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</si>
  <si>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</si>
  <si>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</si>
  <si>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</si>
  <si>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</si>
  <si>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</si>
  <si>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</si>
  <si>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</si>
  <si>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</si>
  <si>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</si>
  <si>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</si>
  <si>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</si>
  <si>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</si>
  <si>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</si>
  <si>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</si>
  <si>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</si>
  <si>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</si>
  <si>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</si>
  <si>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</si>
  <si>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</si>
  <si>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</si>
  <si>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</si>
  <si>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</si>
  <si>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</si>
  <si>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</si>
  <si>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</si>
  <si>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</si>
  <si>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</si>
  <si>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</si>
  <si>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</si>
  <si>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</si>
  <si>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</si>
  <si>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</si>
  <si>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</si>
  <si>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</si>
  <si>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</si>
  <si>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</si>
  <si>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</si>
  <si>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</si>
  <si>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</si>
  <si>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</si>
  <si>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</si>
  <si>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</si>
  <si>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</si>
  <si>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</si>
  <si>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</si>
  <si>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</si>
  <si>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</si>
  <si>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</si>
  <si>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</si>
  <si>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</si>
  <si>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</si>
  <si>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</si>
  <si>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</si>
  <si>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</si>
  <si>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</si>
  <si>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</si>
  <si>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</si>
  <si>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</si>
  <si>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</si>
  <si>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</si>
  <si>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</si>
  <si>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</si>
  <si>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</si>
  <si>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</si>
  <si>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</si>
  <si>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</si>
  <si>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</si>
  <si>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</si>
  <si>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</si>
  <si>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</si>
  <si>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</si>
  <si>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</si>
  <si>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</si>
  <si>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</si>
  <si>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</si>
  <si>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</si>
  <si>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</si>
  <si>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</si>
  <si>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</si>
  <si>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</si>
  <si>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</si>
  <si>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</si>
  <si>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</si>
  <si>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</si>
  <si>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</si>
  <si>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</si>
  <si>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</si>
  <si>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</si>
  <si>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</si>
  <si>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</si>
  <si>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</si>
  <si>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</si>
  <si>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</si>
  <si>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</si>
  <si>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</si>
  <si>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</si>
  <si>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</si>
  <si>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</si>
  <si>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</si>
  <si>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</si>
  <si>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</si>
  <si>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</si>
  <si>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</si>
  <si>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</si>
  <si>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</si>
  <si>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</si>
  <si>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</si>
  <si>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</si>
  <si>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</si>
  <si>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</si>
  <si>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</si>
  <si>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</si>
  <si>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</si>
  <si>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</si>
  <si>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</si>
  <si>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</si>
  <si>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</si>
  <si>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</si>
  <si>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</si>
  <si>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</si>
  <si>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</si>
  <si>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</si>
  <si>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</si>
  <si>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</si>
  <si>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</si>
  <si>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</si>
  <si>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</si>
  <si>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</si>
  <si>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</si>
  <si>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</si>
  <si>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</si>
  <si>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</si>
  <si>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</si>
  <si>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</si>
  <si>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</si>
  <si>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</si>
  <si>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</si>
  <si>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</si>
  <si>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</si>
  <si>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</si>
  <si>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</si>
  <si>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</si>
  <si>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</si>
  <si>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</si>
  <si>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</si>
  <si>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</si>
  <si>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</si>
  <si>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</si>
  <si>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</si>
  <si>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</si>
  <si>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</si>
  <si>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</si>
  <si>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</si>
  <si>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</si>
  <si>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</si>
  <si>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</si>
  <si>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</si>
  <si>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</si>
  <si>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</si>
  <si>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</si>
  <si>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</si>
  <si>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</si>
  <si>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</si>
  <si>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</si>
  <si>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</si>
  <si>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</si>
  <si>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</si>
  <si>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</si>
  <si>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</si>
  <si>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</si>
  <si>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</si>
  <si>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</si>
  <si>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</si>
  <si>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</si>
  <si>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</si>
  <si>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</si>
  <si>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</si>
  <si>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</si>
  <si>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</si>
  <si>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</si>
  <si>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</si>
  <si>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</si>
  <si>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</si>
  <si>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</si>
  <si>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</si>
  <si>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</si>
  <si>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</si>
  <si>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</si>
  <si>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</si>
  <si>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</si>
  <si>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</si>
  <si>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</si>
  <si>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</si>
  <si>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</si>
  <si>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</si>
  <si>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</si>
  <si>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</si>
  <si>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</si>
  <si>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</si>
  <si>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</si>
  <si>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</si>
  <si>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</si>
  <si>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</si>
  <si>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</si>
  <si>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</si>
  <si>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</si>
  <si>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</si>
  <si>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</si>
  <si>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</si>
  <si>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</si>
  <si>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</si>
  <si>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</si>
  <si>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</si>
  <si>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</si>
  <si>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</si>
  <si>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</si>
  <si>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</si>
  <si>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</si>
  <si>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</si>
  <si>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</si>
  <si>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</si>
  <si>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</si>
  <si>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</si>
  <si>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</si>
  <si>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</si>
  <si>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</si>
  <si>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</si>
  <si>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</si>
  <si>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</si>
  <si>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</si>
  <si>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</si>
  <si>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</si>
  <si>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</si>
  <si>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</si>
  <si>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</si>
  <si>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</si>
  <si>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</si>
  <si>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</si>
  <si>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</si>
  <si>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</si>
  <si>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</si>
  <si>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</si>
  <si>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</si>
  <si>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</si>
  <si>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</si>
  <si>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</si>
  <si>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</si>
  <si>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</si>
  <si>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</si>
  <si>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</si>
  <si>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</si>
  <si>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</si>
  <si>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</si>
  <si>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</si>
  <si>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</si>
  <si>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</si>
  <si>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</si>
  <si>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</si>
  <si>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</si>
  <si>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</si>
  <si>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</si>
  <si>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</si>
  <si>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</si>
  <si>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</si>
  <si>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</si>
  <si>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</si>
  <si>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</si>
  <si>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</si>
  <si>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</si>
  <si>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</si>
  <si>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</si>
  <si>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</si>
  <si>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</si>
  <si>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</si>
  <si>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</si>
  <si>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</si>
  <si>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</si>
  <si>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</si>
  <si>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</si>
  <si>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</si>
  <si>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</si>
  <si>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</si>
  <si>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</si>
  <si>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</si>
  <si>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</si>
  <si>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</si>
  <si>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</si>
  <si>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</si>
  <si>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</si>
  <si>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</si>
  <si>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</si>
  <si>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</si>
  <si>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</si>
  <si>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</si>
  <si>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</si>
  <si>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</si>
  <si>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</si>
  <si>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</si>
  <si>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</si>
  <si>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</si>
  <si>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</si>
  <si>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</si>
  <si>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</si>
  <si>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</si>
  <si>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</si>
  <si>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</si>
  <si>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</si>
  <si>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</si>
  <si>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</si>
  <si>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</si>
  <si>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</si>
  <si>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</si>
  <si>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</si>
  <si>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</si>
  <si>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</si>
  <si>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</si>
  <si>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</si>
  <si>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</si>
  <si>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</si>
  <si>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</si>
  <si>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</si>
  <si>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</si>
  <si>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</si>
  <si>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</si>
  <si>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</si>
  <si>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</si>
  <si>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</si>
  <si>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</si>
  <si>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</si>
  <si>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</si>
  <si>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</si>
  <si>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</si>
  <si>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</si>
  <si>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</si>
  <si>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</si>
  <si>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</si>
  <si>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</si>
  <si>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</si>
  <si>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</si>
  <si>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</si>
  <si>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</si>
  <si>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</si>
  <si>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</si>
  <si>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</si>
  <si>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</si>
  <si>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</si>
  <si>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</si>
  <si>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</si>
  <si>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</si>
  <si>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</si>
  <si>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</si>
  <si>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</si>
  <si>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</si>
  <si>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</si>
  <si>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</si>
  <si>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</si>
  <si>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</si>
  <si>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</si>
  <si>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</si>
  <si>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</si>
  <si>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</si>
  <si>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</si>
  <si>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</si>
  <si>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</si>
  <si>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</si>
  <si>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</si>
  <si>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</si>
  <si>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</si>
  <si>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</si>
  <si>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</si>
  <si>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</si>
  <si>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</si>
  <si>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</si>
  <si>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</si>
  <si>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</si>
  <si>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</si>
  <si>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</si>
  <si>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</si>
  <si>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</si>
  <si>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</si>
  <si>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</si>
  <si>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</si>
  <si>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</si>
  <si>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</si>
  <si>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</si>
  <si>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</si>
  <si>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</si>
  <si>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</si>
  <si>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</si>
  <si>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</si>
  <si>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</si>
  <si>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</si>
  <si>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</si>
  <si>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</si>
  <si>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</si>
  <si>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</si>
  <si>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</si>
  <si>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</si>
  <si>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</si>
  <si>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</si>
  <si>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</si>
  <si>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</si>
  <si>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</si>
  <si>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</si>
  <si>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</si>
  <si>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</si>
  <si>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</si>
  <si>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</si>
  <si>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</si>
  <si>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</si>
  <si>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</si>
  <si>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</si>
  <si>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</si>
  <si>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</si>
  <si>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</si>
  <si>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</si>
  <si>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</si>
  <si>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</si>
  <si>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</si>
  <si>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</si>
  <si>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</si>
  <si>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</si>
  <si>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</si>
  <si>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</si>
  <si>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</si>
  <si>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</si>
  <si>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</si>
  <si>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</si>
  <si>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</si>
  <si>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</si>
  <si>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</si>
  <si>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</si>
  <si>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</si>
  <si>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</si>
  <si>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</si>
  <si>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</si>
  <si>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</si>
  <si>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</si>
  <si>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</si>
  <si>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</si>
  <si>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</si>
  <si>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</si>
  <si>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</si>
  <si>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</si>
  <si>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</si>
  <si>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</si>
  <si>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</si>
  <si>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</si>
  <si>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</si>
  <si>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</si>
  <si>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</si>
  <si>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</si>
  <si>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</si>
  <si>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</si>
  <si>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</si>
  <si>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</si>
  <si>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</si>
  <si>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</si>
  <si>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</si>
  <si>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</si>
  <si>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</si>
  <si>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</si>
  <si>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</si>
  <si>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</si>
  <si>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</si>
  <si>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</si>
  <si>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</si>
  <si>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</si>
  <si>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</si>
  <si>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</si>
  <si>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</si>
  <si>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</si>
  <si>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</si>
  <si>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</si>
  <si>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</si>
  <si>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</si>
  <si>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</si>
  <si>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</si>
  <si>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</si>
  <si>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</si>
  <si>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</si>
  <si>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</si>
  <si>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</si>
  <si>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</si>
  <si>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</si>
  <si>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</si>
  <si>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</si>
  <si>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</si>
  <si>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</si>
  <si>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</si>
  <si>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</si>
  <si>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</si>
  <si>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</si>
  <si>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</si>
  <si>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</si>
  <si>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</si>
  <si>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</si>
  <si>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</si>
  <si>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</si>
  <si>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</si>
  <si>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</si>
  <si>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</si>
  <si>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</si>
  <si>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</si>
  <si>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</si>
  <si>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</si>
  <si>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</si>
  <si>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</si>
  <si>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</si>
  <si>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</si>
  <si>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</si>
  <si>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</si>
  <si>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</si>
  <si>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</si>
  <si>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</si>
  <si>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</si>
  <si>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</si>
  <si>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</si>
  <si>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</si>
  <si>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</si>
  <si>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</si>
  <si>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</si>
  <si>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</si>
  <si>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</si>
  <si>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</si>
  <si>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</si>
  <si>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</si>
  <si>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</si>
  <si>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</si>
  <si>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</si>
  <si>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</si>
  <si>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</si>
  <si>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</si>
  <si>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</si>
  <si>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</si>
  <si>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</si>
  <si>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</si>
  <si>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</si>
  <si>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</si>
  <si>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</si>
  <si>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</si>
  <si>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</si>
  <si>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</si>
  <si>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</si>
  <si>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</si>
  <si>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</si>
  <si>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</si>
  <si>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</si>
  <si>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</si>
  <si>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</si>
  <si>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</si>
  <si>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</si>
  <si>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</si>
  <si>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</si>
  <si>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</si>
  <si>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</si>
  <si>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</si>
  <si>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</si>
  <si>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</si>
  <si>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</si>
  <si>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</si>
  <si>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</si>
  <si>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</si>
  <si>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</si>
  <si>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</si>
  <si>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</si>
  <si>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</si>
  <si>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</si>
  <si>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</si>
  <si>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</si>
  <si>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</si>
  <si>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</si>
  <si>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</si>
  <si>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</si>
  <si>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</si>
  <si>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</si>
  <si>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</si>
  <si>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</si>
  <si>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</si>
  <si>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</si>
  <si>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</si>
  <si>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</si>
  <si>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</si>
  <si>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</si>
  <si>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</si>
  <si>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</si>
  <si>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</si>
  <si>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</si>
  <si>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</si>
  <si>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</si>
  <si>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</si>
  <si>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</si>
  <si>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</si>
  <si>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</si>
  <si>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</si>
  <si>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</si>
  <si>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</si>
  <si>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</si>
  <si>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</si>
  <si>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</si>
  <si>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</si>
  <si>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2022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</si>
  <si>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</si>
  <si>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</si>
  <si>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</si>
  <si>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</si>
  <si>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</si>
  <si>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</si>
  <si>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</si>
  <si>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</si>
  <si>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</si>
  <si>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</si>
  <si>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</si>
  <si>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</si>
  <si>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</si>
  <si>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</si>
  <si>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</si>
  <si>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</si>
  <si>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</si>
  <si>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</si>
  <si>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</si>
  <si>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</si>
  <si>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</si>
  <si>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</si>
  <si>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</si>
  <si>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</si>
  <si>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</si>
  <si>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</si>
  <si>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</si>
  <si>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</si>
  <si>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</si>
  <si>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</si>
  <si>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</si>
  <si>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</si>
  <si>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</si>
  <si>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</si>
  <si>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</si>
  <si>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</si>
  <si>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</si>
  <si>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</si>
  <si>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</si>
  <si>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</si>
  <si>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</si>
  <si>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</si>
  <si>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</si>
  <si>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</si>
  <si>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</si>
  <si>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</si>
  <si>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</si>
  <si>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</si>
  <si>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</si>
  <si>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</si>
  <si>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</si>
  <si>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</si>
  <si>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</si>
  <si>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</si>
  <si>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</si>
  <si>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</si>
  <si>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</si>
  <si>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</si>
  <si>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</si>
  <si>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</si>
  <si>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</si>
  <si>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</si>
  <si>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</si>
  <si>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</si>
  <si>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</si>
  <si>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</si>
  <si>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</si>
  <si>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</si>
  <si>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</si>
  <si>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</si>
  <si>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</si>
  <si>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</si>
  <si>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</si>
  <si>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</si>
  <si>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</si>
  <si>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</si>
  <si>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</si>
  <si>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</si>
  <si>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</si>
  <si>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</si>
  <si>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</si>
  <si>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</si>
  <si>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</si>
  <si>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</si>
  <si>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</si>
  <si>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</si>
  <si>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</si>
  <si>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</si>
  <si>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</si>
  <si>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</si>
  <si>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</si>
  <si>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</si>
  <si>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</si>
  <si>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</si>
  <si>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</si>
  <si>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</si>
  <si>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</si>
  <si>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</si>
  <si>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</si>
  <si>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</si>
  <si>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</si>
  <si>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</si>
  <si>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</si>
  <si>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</si>
  <si>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</si>
  <si>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</si>
  <si>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</si>
  <si>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</si>
  <si>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</si>
  <si>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</si>
  <si>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</si>
  <si>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</si>
  <si>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</si>
  <si>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</si>
  <si>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</si>
  <si>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</si>
  <si>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</si>
  <si>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</si>
  <si>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</si>
  <si>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</si>
  <si>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</si>
  <si>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</si>
  <si>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</si>
  <si>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</si>
  <si>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</si>
  <si>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</si>
  <si>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</si>
  <si>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</si>
  <si>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</si>
  <si>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</si>
  <si>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</si>
  <si>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</si>
  <si>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</si>
  <si>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</si>
  <si>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</si>
  <si>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</si>
  <si>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</si>
  <si>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</si>
  <si>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</si>
  <si>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</si>
  <si>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</si>
  <si>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</si>
  <si>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</si>
  <si>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</si>
  <si>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</si>
  <si>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</si>
  <si>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</si>
  <si>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</si>
  <si>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</si>
  <si>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</si>
  <si>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</si>
  <si>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</si>
  <si>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</si>
  <si>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</si>
  <si>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</si>
  <si>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</si>
  <si>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</si>
  <si>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</si>
  <si>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</si>
  <si>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</si>
  <si>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</si>
  <si>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</si>
  <si>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</si>
  <si>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</si>
  <si>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</si>
  <si>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</si>
  <si>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</si>
  <si>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</si>
  <si>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</si>
  <si>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</si>
  <si>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</si>
  <si>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</si>
  <si>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</si>
  <si>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</si>
  <si>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</si>
  <si>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</si>
  <si>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</si>
  <si>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</si>
  <si>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</si>
  <si>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</si>
  <si>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</si>
  <si>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</si>
  <si>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</si>
  <si>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</si>
  <si>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</si>
  <si>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</si>
  <si>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</si>
  <si>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</si>
  <si>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</si>
  <si>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</si>
  <si>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</si>
  <si>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</si>
  <si>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</si>
  <si>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</si>
  <si>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</si>
  <si>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</si>
  <si>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</si>
  <si>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</si>
  <si>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</si>
  <si>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</si>
  <si>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</si>
  <si>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</si>
  <si>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</si>
  <si>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</si>
  <si>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</si>
  <si>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</si>
  <si>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</si>
  <si>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</si>
  <si>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</si>
  <si>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</si>
  <si>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</si>
  <si>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</si>
  <si>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</si>
  <si>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</si>
  <si>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</si>
  <si>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</si>
  <si>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</si>
  <si>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</si>
  <si>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</si>
  <si>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</si>
  <si>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</si>
  <si>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</si>
  <si>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</si>
  <si>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</si>
  <si>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</si>
  <si>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</si>
  <si>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</si>
  <si>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</si>
  <si>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</si>
  <si>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</si>
  <si>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</si>
  <si>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</si>
  <si>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</si>
  <si>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</si>
  <si>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</si>
  <si>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</si>
  <si>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</si>
  <si>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</si>
  <si>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</si>
  <si>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</si>
  <si>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</si>
  <si>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</si>
  <si>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</si>
  <si>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</si>
  <si>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</si>
  <si>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</si>
  <si>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</si>
  <si>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</si>
  <si>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</si>
  <si>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</si>
  <si>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</si>
  <si>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</si>
  <si>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</si>
  <si>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</si>
  <si>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</si>
  <si>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</si>
  <si>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</si>
  <si>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</si>
  <si>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</si>
  <si>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</si>
  <si>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</si>
  <si>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</si>
  <si>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</si>
  <si>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</si>
  <si>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</si>
  <si>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</si>
  <si>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</si>
  <si>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</si>
  <si>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</si>
  <si>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</si>
  <si>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</si>
  <si>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</si>
  <si>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</si>
  <si>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</si>
  <si>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</si>
  <si>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</si>
  <si>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</si>
  <si>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</si>
  <si>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</si>
  <si>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</si>
  <si>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</si>
  <si>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</si>
  <si>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</si>
  <si>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</si>
  <si>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</si>
  <si>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</si>
  <si>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</si>
  <si>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</si>
  <si>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</si>
  <si>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</si>
  <si>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</si>
  <si>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</si>
  <si>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</si>
  <si>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</si>
  <si>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</si>
  <si>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</si>
  <si>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</si>
  <si>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</si>
  <si>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</si>
  <si>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</si>
  <si>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</si>
  <si>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</si>
  <si>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</si>
  <si>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</si>
  <si>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</si>
  <si>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</si>
  <si>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</si>
  <si>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</si>
  <si>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</si>
  <si>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</si>
  <si>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</si>
  <si>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</si>
  <si>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</si>
  <si>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</si>
  <si>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</si>
  <si>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</si>
  <si>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</si>
  <si>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</si>
  <si>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</si>
  <si>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</si>
  <si>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</si>
  <si>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</si>
  <si>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</si>
  <si>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</si>
  <si>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</si>
  <si>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</si>
  <si>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</si>
  <si>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</si>
  <si>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</si>
  <si>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</si>
  <si>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</si>
  <si>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</si>
  <si>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</si>
  <si>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</si>
  <si>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</si>
  <si>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</si>
  <si>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</si>
  <si>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</si>
  <si>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</si>
  <si>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</si>
  <si>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</si>
  <si>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</si>
  <si>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</si>
  <si>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</si>
  <si>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</si>
  <si>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</si>
  <si>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</si>
  <si>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</si>
  <si>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</si>
  <si>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</si>
  <si>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</si>
  <si>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</si>
  <si>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</si>
  <si>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</si>
  <si>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</si>
  <si>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</si>
  <si>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</si>
  <si>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</si>
  <si>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</si>
  <si>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</si>
  <si>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</si>
  <si>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</si>
  <si>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</si>
  <si>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</si>
  <si>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</si>
  <si>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</si>
  <si>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</si>
  <si>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</si>
  <si>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</si>
  <si>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</si>
  <si>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</si>
  <si>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</si>
  <si>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</si>
  <si>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</si>
  <si>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</si>
  <si>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</si>
  <si>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</si>
  <si>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</si>
  <si>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</si>
  <si>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</si>
  <si>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</si>
  <si>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</si>
  <si>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</si>
  <si>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</si>
  <si>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</si>
  <si>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</si>
  <si>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</si>
  <si>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</si>
  <si>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</si>
  <si>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</si>
  <si>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</si>
  <si>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</si>
  <si>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</si>
  <si>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</si>
  <si>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</si>
  <si>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</si>
  <si>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</si>
  <si>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</si>
  <si>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</si>
  <si>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</si>
  <si>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</si>
  <si>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</si>
  <si>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</si>
  <si>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</si>
  <si>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</si>
  <si>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</si>
  <si>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</si>
  <si>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</si>
  <si>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</si>
  <si>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</si>
  <si>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</si>
  <si>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</si>
  <si>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</si>
  <si>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</si>
  <si>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</si>
  <si>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</si>
  <si>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</si>
  <si>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</si>
  <si>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</si>
  <si>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</si>
  <si>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</si>
  <si>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</si>
  <si>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</si>
  <si>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</si>
  <si>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</si>
  <si>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</si>
  <si>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</si>
  <si>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</si>
  <si>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</si>
  <si>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</si>
  <si>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</si>
  <si>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</si>
  <si>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</si>
  <si>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</si>
  <si>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</si>
  <si>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</si>
  <si>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</si>
  <si>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</si>
  <si>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</si>
  <si>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</si>
  <si>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</si>
  <si>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</si>
  <si>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</si>
  <si>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</si>
  <si>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</si>
  <si>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</si>
  <si>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</si>
  <si>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</si>
  <si>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</si>
  <si>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</si>
  <si>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</si>
  <si>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</si>
  <si>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</si>
  <si>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</si>
  <si>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</si>
  <si>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</si>
  <si>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</si>
  <si>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</si>
  <si>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</si>
  <si>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</si>
  <si>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</si>
  <si>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</si>
  <si>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</si>
  <si>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</si>
  <si>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</si>
  <si>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</si>
  <si>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</si>
  <si>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</si>
  <si>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</si>
  <si>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</si>
  <si>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</si>
  <si>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</si>
  <si>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</si>
  <si>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</si>
  <si>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</si>
  <si>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</si>
  <si>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</si>
  <si>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</si>
  <si>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</si>
  <si>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</si>
  <si>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</si>
  <si>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</si>
  <si>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</si>
  <si>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</si>
  <si>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</si>
  <si>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</si>
  <si>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</si>
  <si>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</si>
  <si>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</si>
  <si>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</si>
  <si>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</si>
  <si>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</si>
  <si>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</si>
  <si>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</si>
  <si>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</si>
  <si>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</si>
  <si>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</si>
  <si>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</si>
  <si>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</si>
  <si>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</si>
  <si>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</si>
  <si>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</si>
  <si>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</si>
  <si>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</si>
  <si>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</si>
  <si>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</si>
  <si>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</si>
  <si>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</si>
  <si>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</si>
  <si>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</si>
  <si>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</si>
  <si>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</si>
  <si>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</si>
  <si>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</si>
  <si>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</si>
  <si>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</si>
  <si>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</si>
  <si>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</si>
  <si>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</si>
  <si>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</si>
  <si>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</si>
  <si>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</si>
  <si>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</si>
  <si>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</si>
  <si>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</si>
  <si>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</si>
  <si>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</si>
  <si>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</si>
  <si>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</si>
  <si>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</si>
  <si>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</si>
  <si>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</si>
  <si>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</si>
  <si>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</si>
  <si>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</si>
  <si>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</si>
  <si>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</si>
  <si>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</si>
  <si>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</si>
  <si>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</si>
  <si>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</si>
  <si>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</si>
  <si>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</si>
  <si>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</si>
  <si>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</si>
  <si>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</si>
  <si>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</si>
  <si>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</si>
  <si>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</si>
  <si>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</si>
  <si>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</si>
  <si>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</si>
  <si>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</si>
  <si>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</si>
  <si>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</si>
  <si>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</si>
  <si>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</si>
  <si>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</si>
  <si>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</si>
  <si>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</si>
  <si>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</si>
  <si>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</si>
  <si>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</si>
  <si>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</si>
  <si>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</si>
  <si>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</si>
  <si>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</si>
  <si>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</si>
  <si>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</si>
  <si>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</si>
  <si>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</si>
  <si>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</si>
  <si>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</si>
  <si>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</si>
  <si>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</si>
  <si>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</si>
  <si>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</si>
  <si>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</si>
  <si>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</si>
  <si>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</si>
  <si>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</si>
  <si>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</si>
  <si>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</si>
  <si>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</si>
  <si>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</si>
  <si>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</si>
  <si>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</si>
  <si>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</si>
  <si>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</si>
  <si>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</si>
  <si>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</si>
  <si>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</si>
  <si>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</si>
  <si>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</si>
  <si>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</si>
  <si>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</si>
  <si>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</si>
  <si>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</si>
  <si>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</si>
  <si>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</si>
  <si>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</si>
  <si>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</si>
  <si>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</si>
  <si>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</si>
  <si>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</si>
  <si>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</si>
  <si>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</si>
  <si>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</si>
  <si>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</si>
  <si>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</si>
  <si>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</si>
  <si>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</si>
  <si>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</si>
  <si>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</si>
  <si>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</si>
  <si>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</si>
  <si>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</si>
  <si>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</si>
  <si>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</si>
  <si>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</si>
  <si>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</si>
  <si>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</si>
  <si>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</si>
  <si>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</si>
  <si>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</si>
  <si>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</si>
  <si>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</si>
  <si>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</si>
  <si>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</si>
  <si>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</si>
  <si>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</si>
  <si>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</si>
  <si>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</si>
  <si>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</si>
  <si>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</si>
  <si>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</si>
  <si>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</si>
  <si>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</si>
  <si>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</si>
  <si>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</si>
  <si>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</si>
  <si>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</si>
  <si>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</si>
  <si>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</si>
  <si>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</si>
  <si>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</si>
  <si>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</si>
  <si>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</si>
  <si>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</si>
  <si>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</si>
  <si>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</si>
  <si>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</si>
  <si>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</si>
  <si>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</si>
  <si>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</si>
  <si>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</si>
  <si>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</si>
  <si>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</si>
  <si>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</si>
  <si>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</si>
  <si>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</si>
  <si>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</si>
  <si>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</si>
  <si>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</si>
  <si>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</si>
  <si>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</si>
  <si>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</si>
  <si>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</si>
  <si>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</si>
  <si>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</si>
  <si>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</si>
  <si>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</si>
  <si>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</si>
  <si>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</si>
  <si>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</si>
  <si>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</si>
  <si>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</si>
  <si>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</si>
  <si>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</si>
  <si>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</si>
  <si>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</si>
  <si>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</si>
  <si>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</si>
  <si>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</si>
  <si>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</si>
  <si>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</si>
  <si>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</si>
  <si>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</si>
  <si>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</si>
  <si>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</si>
  <si>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</si>
  <si>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</si>
  <si>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</si>
  <si>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</si>
  <si>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</si>
  <si>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</si>
  <si>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</si>
  <si>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</si>
  <si>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</si>
  <si>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</si>
  <si>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</si>
  <si>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</si>
  <si>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</si>
  <si>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</si>
  <si>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</si>
  <si>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</si>
  <si>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</si>
  <si>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</si>
  <si>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</si>
  <si>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</si>
  <si>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</si>
  <si>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</si>
  <si>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</si>
  <si>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</si>
  <si>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</si>
  <si>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</si>
  <si>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</si>
  <si>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</si>
  <si>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</si>
  <si>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</si>
  <si>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</si>
  <si>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</si>
  <si>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</si>
  <si>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</si>
  <si>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</si>
  <si>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</si>
  <si>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</si>
  <si>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</si>
  <si>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</si>
  <si>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</si>
  <si>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</si>
  <si>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</si>
  <si>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</si>
  <si>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</si>
  <si>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</si>
  <si>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</si>
  <si>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</si>
  <si>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</si>
  <si>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</si>
  <si>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</si>
  <si>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</si>
  <si>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</si>
  <si>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</si>
  <si>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</si>
  <si>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</si>
  <si>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</si>
  <si>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</si>
  <si>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</si>
  <si>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</si>
  <si>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</si>
  <si>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</si>
  <si>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</si>
  <si>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</si>
  <si>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</si>
  <si>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</si>
  <si>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</si>
  <si>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</si>
  <si>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</si>
  <si>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</si>
  <si>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</si>
  <si>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</si>
  <si>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</si>
  <si>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</si>
  <si>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</si>
  <si>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</si>
  <si>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</si>
  <si>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</si>
  <si>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</si>
  <si>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</si>
  <si>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</si>
  <si>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</si>
  <si>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</si>
  <si>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</si>
  <si>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</si>
  <si>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</si>
  <si>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</si>
  <si>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</si>
  <si>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</si>
  <si>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</si>
  <si>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</si>
  <si>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</si>
  <si>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</si>
  <si>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</si>
  <si>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</si>
  <si>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</si>
  <si>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</si>
  <si>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</si>
  <si>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</si>
  <si>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</si>
  <si>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</si>
  <si>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</si>
  <si>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</si>
  <si>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</si>
  <si>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</si>
  <si>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</si>
  <si>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</si>
  <si>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</si>
  <si>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</si>
  <si>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</si>
  <si>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</si>
  <si>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</si>
  <si>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</si>
  <si>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</si>
  <si>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</si>
  <si>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</si>
  <si>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</si>
  <si>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</si>
  <si>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</si>
  <si>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</si>
  <si>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</si>
  <si>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</si>
  <si>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</si>
  <si>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</si>
  <si>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</si>
  <si>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</si>
  <si>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</si>
  <si>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</si>
  <si>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</si>
  <si>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</si>
  <si>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</si>
  <si>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</si>
  <si>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</si>
  <si>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</si>
  <si>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</si>
  <si>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</si>
  <si>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</si>
  <si>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</si>
  <si>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</si>
  <si>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</si>
  <si>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</si>
  <si>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</si>
  <si>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</si>
  <si>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</si>
  <si>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</si>
  <si>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</si>
  <si>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</si>
  <si>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</si>
  <si>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</si>
  <si>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</si>
  <si>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</si>
  <si>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</si>
  <si>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</si>
  <si>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</si>
  <si>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</si>
  <si>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</si>
  <si>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</si>
  <si>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</si>
  <si>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</si>
  <si>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</si>
  <si>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</si>
  <si>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</si>
  <si>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</si>
  <si>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</si>
  <si>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</si>
  <si>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</si>
  <si>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</si>
  <si>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</si>
  <si>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</si>
  <si>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</si>
  <si>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</si>
  <si>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</si>
  <si>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</si>
  <si>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</si>
  <si>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</si>
  <si>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</si>
  <si>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</si>
  <si>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</si>
  <si>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</si>
  <si>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</si>
  <si>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</si>
  <si>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</si>
  <si>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</si>
  <si>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</si>
  <si>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</si>
  <si>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</si>
  <si>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</si>
  <si>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</si>
  <si>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</si>
  <si>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</si>
  <si>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</si>
  <si>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</si>
  <si>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</si>
  <si>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</si>
  <si>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</si>
  <si>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</si>
  <si>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</si>
  <si>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</si>
  <si>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</si>
  <si>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</si>
  <si>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</si>
  <si>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</si>
  <si>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</si>
  <si>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</si>
  <si>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</si>
  <si>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</si>
  <si>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</si>
  <si>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</si>
  <si>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</si>
  <si>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</si>
  <si>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</si>
  <si>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</si>
  <si>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</si>
  <si>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</si>
  <si>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</si>
  <si>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</si>
  <si>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</si>
  <si>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</si>
  <si>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</si>
  <si>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</si>
  <si>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</si>
  <si>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</si>
  <si>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</si>
  <si>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</si>
  <si>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</si>
  <si>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</si>
  <si>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</si>
  <si>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</si>
  <si>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</si>
  <si>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</si>
  <si>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</si>
  <si>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</si>
  <si>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</si>
  <si>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</si>
  <si>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</si>
  <si>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</si>
  <si>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</si>
  <si>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</si>
  <si>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</si>
  <si>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</si>
  <si>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</si>
  <si>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</si>
  <si>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</si>
  <si>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</si>
  <si>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</si>
  <si>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</si>
  <si>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</si>
  <si>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</si>
  <si>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</si>
  <si>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</si>
  <si>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</si>
  <si>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</si>
  <si>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</si>
  <si>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</si>
  <si>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</si>
  <si>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</si>
  <si>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</si>
  <si>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</si>
  <si>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</si>
  <si>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</si>
  <si>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</si>
  <si>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</si>
  <si>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</si>
  <si>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</si>
  <si>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</si>
  <si>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</si>
  <si>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</si>
  <si>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</si>
  <si>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</si>
  <si>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</si>
  <si>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</si>
  <si>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</si>
  <si>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</si>
  <si>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</si>
  <si>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</si>
  <si>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</si>
  <si>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</si>
  <si>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</si>
  <si>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</si>
  <si>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</si>
  <si>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</si>
  <si>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</si>
  <si>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</si>
  <si>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</si>
  <si>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</si>
  <si>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</si>
  <si>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</si>
  <si>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</si>
  <si>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</si>
  <si>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</si>
  <si>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</si>
  <si>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</si>
  <si>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</si>
  <si>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</si>
  <si>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</si>
  <si>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</si>
  <si>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</si>
  <si>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</si>
  <si>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</si>
  <si>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</si>
  <si>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</si>
  <si>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</si>
  <si>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</si>
  <si>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</si>
  <si>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</si>
  <si>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</si>
  <si>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</si>
  <si>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</si>
  <si>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</si>
  <si>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</si>
  <si>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</si>
  <si>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</si>
  <si>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</si>
  <si>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</si>
  <si>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</si>
  <si>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</si>
  <si>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</si>
  <si>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</si>
  <si>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</si>
  <si>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</si>
  <si>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</si>
  <si>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</si>
  <si>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</si>
  <si>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</si>
  <si>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</si>
  <si>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</si>
  <si>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</si>
  <si>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</si>
  <si>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</si>
  <si>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</si>
  <si>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</si>
  <si>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</si>
  <si>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</si>
  <si>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</si>
  <si>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</si>
  <si>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</si>
  <si>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</si>
  <si>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</si>
  <si>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</si>
  <si>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</si>
  <si>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</si>
  <si>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</si>
  <si>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</si>
  <si>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</si>
  <si>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</si>
  <si>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</si>
  <si>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</si>
  <si>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</si>
  <si>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</si>
  <si>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</si>
  <si>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</si>
  <si>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</si>
  <si>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</si>
  <si>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</si>
  <si>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</si>
  <si>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</si>
  <si>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</si>
  <si>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</si>
  <si>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</si>
  <si>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</si>
  <si>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</si>
  <si>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</si>
  <si>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</si>
  <si>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</si>
  <si>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</si>
  <si>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</si>
  <si>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</si>
  <si>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</si>
  <si>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</si>
  <si>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</si>
  <si>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</si>
  <si>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</si>
  <si>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</si>
  <si>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</si>
  <si>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</si>
  <si>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</si>
  <si>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</si>
  <si>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</si>
  <si>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</si>
  <si>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</si>
  <si>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</si>
  <si>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</si>
  <si>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</si>
  <si>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</si>
  <si>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</si>
  <si>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</si>
  <si>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</si>
  <si>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</si>
  <si>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</si>
  <si>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</si>
  <si>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</si>
  <si>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</si>
  <si>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</si>
  <si>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</si>
  <si>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</si>
  <si>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</si>
  <si>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</si>
  <si>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</si>
  <si>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</si>
  <si>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</si>
  <si>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</si>
  <si>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</si>
  <si>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</si>
  <si>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</si>
  <si>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</si>
  <si>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</si>
  <si>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</si>
  <si>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</si>
  <si>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</si>
  <si>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</si>
  <si>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</si>
  <si>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</si>
  <si>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</si>
  <si>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</si>
  <si>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</si>
  <si>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</si>
  <si>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</si>
  <si>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</si>
  <si>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</si>
  <si>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</si>
  <si>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</si>
  <si>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</si>
  <si>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</si>
  <si>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</si>
  <si>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</si>
  <si>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</si>
  <si>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</si>
  <si>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</si>
  <si>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</si>
  <si>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</si>
  <si>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</si>
  <si>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</si>
  <si>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</si>
  <si>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</si>
  <si>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</si>
  <si>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</si>
  <si>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</si>
  <si>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</si>
  <si>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</si>
  <si>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</si>
  <si>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</si>
  <si>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</si>
  <si>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</si>
  <si>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</si>
  <si>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</si>
  <si>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</si>
  <si>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</si>
  <si>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2022 SCH 210</t>
  </si>
  <si>
    <t>2021 SCH 210</t>
  </si>
  <si>
    <t>2020 SCH 210</t>
  </si>
  <si>
    <t>2019 SCH 210</t>
  </si>
  <si>
    <t>2018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</si>
  <si>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</si>
  <si>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</si>
  <si>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</si>
  <si>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</si>
  <si>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</si>
  <si>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</si>
  <si>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</si>
  <si>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</si>
  <si>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</si>
  <si>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</si>
  <si>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</si>
  <si>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</si>
  <si>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</si>
  <si>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</si>
  <si>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</si>
  <si>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</si>
  <si>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</si>
  <si>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</si>
  <si>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</si>
  <si>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</si>
  <si>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</si>
  <si>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</si>
  <si>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</si>
  <si>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</si>
  <si>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</si>
  <si>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</si>
  <si>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</si>
  <si>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</si>
  <si>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</si>
  <si>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</si>
  <si>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</si>
  <si>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</si>
  <si>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</si>
  <si>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</si>
  <si>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</si>
  <si>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</si>
  <si>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</si>
  <si>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</si>
  <si>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</si>
  <si>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</si>
  <si>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</si>
  <si>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</si>
  <si>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</si>
  <si>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</si>
  <si>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</si>
  <si>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</si>
  <si>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</si>
  <si>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</si>
  <si>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</si>
  <si>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</si>
  <si>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</si>
  <si>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</si>
  <si>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</si>
  <si>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</si>
  <si>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</si>
  <si>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</si>
  <si>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</si>
  <si>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</si>
  <si>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</si>
  <si>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</si>
  <si>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</si>
  <si>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</si>
  <si>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</si>
  <si>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</si>
  <si>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</si>
  <si>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</si>
  <si>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</si>
  <si>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</si>
  <si>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</si>
  <si>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</si>
  <si>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</si>
  <si>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</si>
  <si>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</si>
  <si>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</si>
  <si>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</si>
  <si>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</si>
  <si>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</si>
  <si>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</si>
  <si>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</si>
  <si>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</si>
  <si>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</si>
  <si>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</si>
  <si>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</si>
  <si>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</si>
  <si>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</si>
  <si>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</si>
  <si>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</si>
  <si>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</si>
  <si>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</si>
  <si>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</si>
  <si>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</si>
  <si>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</si>
  <si>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</si>
  <si>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2022 SCH 417</t>
  </si>
  <si>
    <t>2021 SCH 417</t>
  </si>
  <si>
    <t>2020 SCH 417</t>
  </si>
  <si>
    <t>2019 SCH 417</t>
  </si>
  <si>
    <t>2018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</si>
  <si>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</si>
  <si>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</si>
  <si>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</si>
  <si>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</si>
  <si>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</si>
  <si>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</si>
  <si>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</si>
  <si>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</si>
  <si>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</si>
  <si>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</si>
  <si>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</si>
  <si>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</si>
  <si>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</si>
  <si>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</si>
  <si>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</si>
  <si>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</si>
  <si>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</si>
  <si>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</si>
  <si>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</si>
  <si>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</si>
  <si>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</si>
  <si>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</si>
  <si>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</si>
  <si>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</si>
  <si>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</si>
  <si>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</si>
  <si>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</si>
  <si>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</si>
  <si>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</si>
  <si>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</si>
  <si>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</si>
  <si>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</si>
  <si>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</si>
  <si>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</si>
  <si>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</si>
  <si>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</si>
  <si>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</si>
  <si>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</si>
  <si>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</si>
  <si>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</si>
  <si>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</si>
  <si>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</si>
  <si>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</si>
  <si>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</si>
  <si>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</si>
  <si>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</si>
  <si>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</si>
  <si>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</si>
  <si>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</si>
  <si>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</si>
  <si>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</si>
  <si>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</si>
  <si>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</si>
  <si>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</si>
  <si>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</si>
  <si>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</si>
  <si>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</si>
  <si>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</si>
  <si>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</si>
  <si>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</si>
  <si>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</si>
  <si>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</si>
  <si>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</si>
  <si>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</si>
  <si>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</si>
  <si>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</si>
  <si>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</si>
  <si>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</si>
  <si>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</si>
  <si>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</si>
  <si>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</si>
  <si>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</si>
  <si>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</si>
  <si>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</si>
  <si>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</si>
  <si>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</si>
  <si>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</si>
  <si>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</si>
  <si>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</si>
  <si>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</si>
  <si>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</si>
  <si>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</si>
  <si>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</si>
  <si>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</si>
  <si>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</si>
  <si>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</si>
  <si>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</si>
  <si>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</si>
  <si>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</si>
  <si>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</si>
  <si>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</si>
  <si>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</si>
  <si>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</si>
  <si>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</si>
  <si>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</si>
  <si>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</si>
  <si>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</si>
  <si>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</si>
  <si>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</si>
  <si>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</si>
  <si>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</si>
  <si>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</si>
  <si>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</si>
  <si>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</si>
  <si>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</si>
  <si>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</si>
  <si>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</si>
  <si>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</si>
  <si>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</si>
  <si>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</si>
  <si>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</si>
  <si>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</si>
  <si>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</si>
  <si>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</si>
  <si>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</si>
  <si>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</si>
  <si>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</si>
  <si>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</si>
  <si>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</si>
  <si>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</si>
  <si>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</si>
  <si>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</si>
  <si>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</si>
  <si>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</si>
  <si>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</si>
  <si>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</si>
  <si>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</si>
  <si>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</si>
  <si>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</si>
  <si>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</si>
  <si>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</si>
  <si>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</si>
  <si>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</si>
  <si>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</si>
  <si>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</si>
  <si>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</si>
  <si>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</si>
  <si>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</si>
  <si>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</si>
  <si>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</si>
  <si>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</si>
  <si>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</si>
  <si>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</si>
  <si>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</si>
  <si>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</si>
  <si>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</si>
  <si>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</si>
  <si>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</si>
  <si>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</si>
  <si>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</si>
  <si>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</si>
  <si>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</si>
  <si>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</si>
  <si>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</si>
  <si>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</si>
  <si>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</si>
  <si>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</si>
  <si>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</si>
  <si>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</si>
  <si>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</si>
  <si>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</si>
  <si>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</si>
  <si>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</si>
  <si>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</si>
  <si>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</si>
  <si>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</si>
  <si>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</si>
  <si>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</si>
  <si>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</si>
  <si>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</si>
  <si>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</si>
  <si>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</si>
  <si>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</si>
  <si>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</si>
  <si>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</si>
  <si>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2022 SCH 414</t>
  </si>
  <si>
    <t>2021 SCH 414</t>
  </si>
  <si>
    <t>2020 SCH 414</t>
  </si>
  <si>
    <t>2019 SCH 414</t>
  </si>
  <si>
    <t>2018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</si>
  <si>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</si>
  <si>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</si>
  <si>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</si>
  <si>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</si>
  <si>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</si>
  <si>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</si>
  <si>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</si>
  <si>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</si>
  <si>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</si>
  <si>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</si>
  <si>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</si>
  <si>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</si>
  <si>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</si>
  <si>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</si>
  <si>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</si>
  <si>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</si>
  <si>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</si>
  <si>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</si>
  <si>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</si>
  <si>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</si>
  <si>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</si>
  <si>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</si>
  <si>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</si>
  <si>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</si>
  <si>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</si>
  <si>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</si>
  <si>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</si>
  <si>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</si>
  <si>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</si>
  <si>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</si>
  <si>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</si>
  <si>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</si>
  <si>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</si>
  <si>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</si>
  <si>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</si>
  <si>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</si>
  <si>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</si>
  <si>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</si>
  <si>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</si>
  <si>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</si>
  <si>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</si>
  <si>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</si>
  <si>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</si>
  <si>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</si>
  <si>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</si>
  <si>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</si>
  <si>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</si>
  <si>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</si>
  <si>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</si>
  <si>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</si>
  <si>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</si>
  <si>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</si>
  <si>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</si>
  <si>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</si>
  <si>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</si>
  <si>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</si>
  <si>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</si>
  <si>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</si>
  <si>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</si>
  <si>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</si>
  <si>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</si>
  <si>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</si>
  <si>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</si>
  <si>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</si>
  <si>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</si>
  <si>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</si>
  <si>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</si>
  <si>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</si>
  <si>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</si>
  <si>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</si>
  <si>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</si>
  <si>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</si>
  <si>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</si>
  <si>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</si>
  <si>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</si>
  <si>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</si>
  <si>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</si>
  <si>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</si>
  <si>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</si>
  <si>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</si>
  <si>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</si>
  <si>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</si>
  <si>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</si>
  <si>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</si>
  <si>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</si>
  <si>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</si>
  <si>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</si>
  <si>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</si>
  <si>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</si>
  <si>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</si>
  <si>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</si>
  <si>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</si>
  <si>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</si>
  <si>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</si>
  <si>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</si>
  <si>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</si>
  <si>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</si>
  <si>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</si>
  <si>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</si>
  <si>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</si>
  <si>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</si>
  <si>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</si>
  <si>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</si>
  <si>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</si>
  <si>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</si>
  <si>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</si>
  <si>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</si>
  <si>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</si>
  <si>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</si>
  <si>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</si>
  <si>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</si>
  <si>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</si>
  <si>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</si>
  <si>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</si>
  <si>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</si>
  <si>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</si>
  <si>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</si>
  <si>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</si>
  <si>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</si>
  <si>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</si>
  <si>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</si>
  <si>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</si>
  <si>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</si>
  <si>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</si>
  <si>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</si>
  <si>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</si>
  <si>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</si>
  <si>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</si>
  <si>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</si>
  <si>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</si>
  <si>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</si>
  <si>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</si>
  <si>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</si>
  <si>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</si>
  <si>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</si>
  <si>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</si>
  <si>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</si>
  <si>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</si>
  <si>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</si>
  <si>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</si>
  <si>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</si>
  <si>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</si>
  <si>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</si>
  <si>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</si>
  <si>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</si>
  <si>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</si>
  <si>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</si>
  <si>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</si>
  <si>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</si>
  <si>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</si>
  <si>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</si>
  <si>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</si>
  <si>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</si>
  <si>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</si>
  <si>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</si>
  <si>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</si>
  <si>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</si>
  <si>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</si>
  <si>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</si>
  <si>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</si>
  <si>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</si>
  <si>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</si>
  <si>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</si>
  <si>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</si>
  <si>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</si>
  <si>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</si>
  <si>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</si>
  <si>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</si>
  <si>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</si>
  <si>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</si>
  <si>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</si>
  <si>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</si>
  <si>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</si>
  <si>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</si>
  <si>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</si>
  <si>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</si>
  <si>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</si>
  <si>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</si>
  <si>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</si>
  <si>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</si>
  <si>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</si>
  <si>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</si>
  <si>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</si>
  <si>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</si>
  <si>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</si>
  <si>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</si>
  <si>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</si>
  <si>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</si>
  <si>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</si>
  <si>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</si>
  <si>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</si>
  <si>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</si>
  <si>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</si>
  <si>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</si>
  <si>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</si>
  <si>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</si>
  <si>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</si>
  <si>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</si>
  <si>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</si>
  <si>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</si>
  <si>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</si>
  <si>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</si>
  <si>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</si>
  <si>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</si>
  <si>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</si>
  <si>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</si>
  <si>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</si>
  <si>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</si>
  <si>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</si>
  <si>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</si>
  <si>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</si>
  <si>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</si>
  <si>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</si>
  <si>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</si>
  <si>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</si>
  <si>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</si>
  <si>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</si>
  <si>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</si>
  <si>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</si>
  <si>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</si>
  <si>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</si>
  <si>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</si>
  <si>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</si>
  <si>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</si>
  <si>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</si>
  <si>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</si>
  <si>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</si>
  <si>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</si>
  <si>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</si>
  <si>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</si>
  <si>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</si>
  <si>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</si>
  <si>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</si>
  <si>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</si>
  <si>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</si>
  <si>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</si>
  <si>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</si>
  <si>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</si>
  <si>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</si>
  <si>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</si>
  <si>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</si>
  <si>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</si>
  <si>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</si>
  <si>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</si>
  <si>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</si>
  <si>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</si>
  <si>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</si>
  <si>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</si>
  <si>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</si>
  <si>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</si>
  <si>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</si>
  <si>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</si>
  <si>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</si>
  <si>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</si>
  <si>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</si>
  <si>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</si>
  <si>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</si>
  <si>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</si>
  <si>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</si>
  <si>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</si>
  <si>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</si>
  <si>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</si>
  <si>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</si>
  <si>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</si>
  <si>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</si>
  <si>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</si>
  <si>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2022 SCH 415</t>
  </si>
  <si>
    <t>2021 SCH 415</t>
  </si>
  <si>
    <t>2020 SCH 415</t>
  </si>
  <si>
    <t>2019 SCH 415</t>
  </si>
  <si>
    <t>2018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</si>
  <si>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</si>
  <si>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</si>
  <si>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</si>
  <si>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</si>
  <si>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</si>
  <si>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</si>
  <si>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</si>
  <si>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</si>
  <si>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</si>
  <si>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</si>
  <si>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</si>
  <si>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</si>
  <si>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</si>
  <si>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</si>
  <si>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</si>
  <si>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</si>
  <si>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</si>
  <si>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</si>
  <si>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</si>
  <si>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</si>
  <si>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</si>
  <si>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</si>
  <si>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</si>
  <si>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</si>
  <si>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</si>
  <si>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</si>
  <si>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</si>
  <si>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</si>
  <si>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</si>
  <si>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</si>
  <si>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</si>
  <si>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</si>
  <si>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</si>
  <si>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</si>
  <si>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</si>
  <si>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</si>
  <si>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</si>
  <si>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</si>
  <si>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</si>
  <si>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</si>
  <si>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</si>
  <si>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</si>
  <si>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</si>
  <si>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</si>
  <si>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</si>
  <si>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</si>
  <si>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</si>
  <si>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</si>
  <si>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</si>
  <si>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</si>
  <si>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</si>
  <si>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</si>
  <si>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</si>
  <si>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</si>
  <si>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</si>
  <si>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</si>
  <si>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</si>
  <si>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</si>
  <si>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</si>
  <si>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</si>
  <si>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</si>
  <si>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</si>
  <si>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</si>
  <si>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</si>
  <si>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</si>
  <si>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</si>
  <si>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</si>
  <si>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</si>
  <si>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</si>
  <si>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</si>
  <si>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</si>
  <si>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</si>
  <si>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</si>
  <si>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</si>
  <si>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</si>
  <si>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</si>
  <si>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</si>
  <si>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</si>
  <si>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</si>
  <si>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</si>
  <si>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</si>
  <si>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</si>
  <si>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</si>
  <si>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</si>
  <si>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</si>
  <si>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</si>
  <si>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</si>
  <si>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</si>
  <si>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</si>
  <si>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</si>
  <si>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</si>
  <si>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</si>
  <si>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</si>
  <si>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</si>
  <si>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</si>
  <si>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</si>
  <si>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</si>
  <si>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</si>
  <si>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</si>
  <si>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</si>
  <si>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</si>
  <si>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</si>
  <si>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</si>
  <si>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</si>
  <si>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</si>
  <si>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</si>
  <si>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</si>
  <si>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</si>
  <si>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</si>
  <si>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</si>
  <si>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</si>
  <si>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</si>
  <si>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</si>
  <si>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</si>
  <si>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</si>
  <si>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</si>
  <si>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</si>
  <si>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</si>
  <si>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</si>
  <si>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</si>
  <si>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</si>
  <si>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</si>
  <si>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</si>
  <si>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</si>
  <si>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</si>
  <si>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</si>
  <si>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</si>
  <si>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</si>
  <si>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</si>
  <si>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</si>
  <si>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</si>
  <si>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</si>
  <si>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</si>
  <si>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</si>
  <si>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</si>
  <si>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</si>
  <si>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</si>
  <si>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</si>
  <si>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</si>
  <si>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</si>
  <si>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</si>
  <si>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</si>
  <si>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</si>
  <si>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</si>
  <si>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</si>
  <si>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</si>
  <si>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</si>
  <si>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</si>
  <si>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</si>
  <si>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</si>
  <si>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</si>
  <si>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</si>
  <si>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</si>
  <si>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</si>
  <si>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</si>
  <si>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</si>
  <si>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</si>
  <si>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</si>
  <si>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</si>
  <si>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</si>
  <si>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</si>
  <si>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</si>
  <si>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</si>
  <si>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</si>
  <si>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</si>
  <si>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</si>
  <si>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</si>
  <si>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</si>
  <si>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</si>
  <si>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</si>
  <si>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</si>
  <si>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</si>
  <si>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</si>
  <si>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</si>
  <si>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</si>
  <si>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</si>
  <si>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</si>
  <si>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</si>
  <si>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</si>
  <si>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</si>
  <si>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</si>
  <si>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</si>
  <si>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</si>
  <si>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</si>
  <si>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</si>
  <si>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</si>
  <si>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</si>
  <si>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</si>
  <si>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</si>
  <si>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</si>
  <si>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</si>
  <si>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</si>
  <si>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</si>
  <si>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</si>
  <si>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</si>
  <si>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</si>
  <si>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</si>
  <si>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</si>
  <si>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</si>
  <si>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</si>
  <si>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</si>
  <si>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</si>
  <si>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</si>
  <si>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</si>
  <si>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</si>
  <si>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</si>
  <si>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</si>
  <si>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</si>
  <si>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</si>
  <si>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</si>
  <si>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</si>
  <si>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</si>
  <si>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</si>
  <si>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</si>
  <si>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</si>
  <si>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</si>
  <si>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</si>
  <si>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</si>
  <si>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</si>
  <si>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</si>
  <si>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</si>
  <si>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</si>
  <si>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</si>
  <si>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</si>
  <si>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</si>
  <si>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</si>
  <si>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</si>
  <si>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</si>
  <si>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</si>
  <si>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</si>
  <si>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</si>
  <si>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</si>
  <si>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</si>
  <si>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</si>
  <si>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</si>
  <si>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</si>
  <si>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</si>
  <si>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</si>
  <si>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</si>
  <si>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</si>
  <si>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</si>
  <si>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</si>
  <si>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</si>
  <si>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</si>
  <si>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</si>
  <si>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</si>
  <si>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</si>
  <si>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</si>
  <si>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</si>
  <si>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</si>
  <si>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</si>
  <si>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</si>
  <si>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</si>
  <si>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</si>
  <si>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</si>
  <si>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</si>
  <si>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</si>
  <si>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</si>
  <si>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</si>
  <si>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</si>
  <si>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</si>
  <si>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</si>
  <si>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</si>
  <si>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</si>
  <si>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</si>
  <si>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</si>
  <si>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</si>
  <si>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</si>
  <si>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</si>
  <si>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</si>
  <si>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</si>
  <si>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</si>
  <si>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</si>
  <si>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</si>
  <si>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</si>
  <si>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</si>
  <si>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</si>
  <si>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</si>
  <si>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</si>
  <si>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</si>
  <si>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</si>
  <si>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</si>
  <si>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</si>
  <si>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</si>
  <si>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</si>
  <si>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</si>
  <si>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</si>
  <si>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</si>
  <si>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</si>
  <si>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</si>
  <si>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</si>
  <si>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</si>
  <si>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</si>
  <si>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</si>
  <si>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</si>
  <si>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</si>
  <si>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</si>
  <si>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</si>
  <si>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</si>
  <si>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</si>
  <si>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</si>
  <si>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</si>
  <si>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</si>
  <si>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</si>
  <si>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</si>
  <si>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</si>
  <si>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</si>
  <si>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</si>
  <si>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</si>
  <si>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</si>
  <si>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</si>
  <si>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</si>
  <si>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</si>
  <si>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</si>
  <si>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</si>
  <si>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</si>
  <si>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</si>
  <si>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</si>
  <si>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</si>
  <si>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</si>
  <si>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</si>
  <si>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</si>
  <si>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</si>
  <si>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</si>
  <si>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</si>
  <si>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</si>
  <si>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</si>
  <si>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</si>
  <si>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</si>
  <si>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</si>
  <si>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</si>
  <si>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</si>
  <si>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</si>
  <si>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</si>
  <si>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</si>
  <si>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</si>
  <si>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</si>
  <si>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</si>
  <si>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</si>
  <si>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</si>
  <si>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</si>
  <si>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</si>
  <si>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</si>
  <si>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</si>
  <si>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</si>
  <si>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</si>
  <si>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</si>
  <si>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</si>
  <si>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</si>
  <si>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</si>
  <si>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</si>
  <si>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</si>
  <si>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</si>
  <si>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</si>
  <si>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</si>
  <si>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</si>
  <si>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</si>
  <si>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</si>
  <si>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</si>
  <si>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</si>
  <si>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</si>
  <si>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</si>
  <si>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</si>
  <si>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</si>
  <si>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</si>
  <si>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</si>
  <si>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</si>
  <si>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</si>
  <si>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</si>
  <si>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</si>
  <si>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</si>
  <si>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</si>
  <si>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</si>
  <si>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</si>
  <si>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</si>
  <si>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</si>
  <si>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</si>
  <si>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</si>
  <si>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</si>
  <si>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</si>
  <si>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</si>
  <si>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</si>
  <si>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</si>
  <si>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</si>
  <si>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</si>
  <si>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</si>
  <si>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</si>
  <si>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</si>
  <si>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</si>
  <si>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</si>
  <si>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</si>
  <si>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</si>
  <si>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</si>
  <si>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</si>
  <si>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2022 SCH 412</t>
  </si>
  <si>
    <t>2021 SCH 412</t>
  </si>
  <si>
    <t>2020 SCH 412</t>
  </si>
  <si>
    <t>2019 SCH 412</t>
  </si>
  <si>
    <t>2018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</si>
  <si>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</si>
  <si>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</si>
  <si>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</si>
  <si>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</si>
  <si>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</si>
  <si>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</si>
  <si>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</si>
  <si>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</si>
  <si>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</si>
  <si>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</si>
  <si>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</si>
  <si>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</si>
  <si>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</si>
  <si>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</si>
  <si>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</si>
  <si>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</si>
  <si>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</si>
  <si>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</si>
  <si>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</si>
  <si>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</si>
  <si>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</si>
  <si>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</si>
  <si>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</si>
  <si>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</si>
  <si>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</si>
  <si>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</si>
  <si>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</si>
  <si>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</si>
  <si>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</si>
  <si>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</si>
  <si>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</si>
  <si>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</si>
  <si>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</si>
  <si>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</si>
  <si>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</si>
  <si>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</si>
  <si>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</si>
  <si>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</si>
  <si>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</si>
  <si>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</si>
  <si>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</si>
  <si>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</si>
  <si>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</si>
  <si>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</si>
  <si>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</si>
  <si>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</si>
  <si>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</si>
  <si>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</si>
  <si>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</si>
  <si>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</si>
  <si>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</si>
  <si>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</si>
  <si>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</si>
  <si>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</si>
  <si>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</si>
  <si>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</si>
  <si>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</si>
  <si>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</si>
  <si>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</si>
  <si>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</si>
  <si>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</si>
  <si>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</si>
  <si>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</si>
  <si>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</si>
  <si>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</si>
  <si>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</si>
  <si>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</si>
  <si>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</si>
  <si>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</si>
  <si>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</si>
  <si>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</si>
  <si>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</si>
  <si>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</si>
  <si>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</si>
  <si>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</si>
  <si>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</si>
  <si>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</si>
  <si>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</si>
  <si>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</si>
  <si>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</si>
  <si>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</si>
  <si>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</si>
  <si>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</si>
  <si>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</si>
  <si>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</si>
  <si>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</si>
  <si>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</si>
  <si>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</si>
  <si>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</si>
  <si>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</si>
  <si>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</si>
  <si>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</si>
  <si>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</si>
  <si>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</si>
  <si>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</si>
  <si>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</si>
  <si>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</si>
  <si>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</si>
  <si>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</si>
  <si>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</si>
  <si>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</si>
  <si>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</si>
  <si>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</si>
  <si>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</si>
  <si>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</si>
  <si>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</si>
  <si>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</si>
  <si>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</si>
  <si>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</si>
  <si>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</si>
  <si>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</si>
  <si>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</si>
  <si>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</si>
  <si>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</si>
  <si>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</si>
  <si>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</si>
  <si>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</si>
  <si>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</si>
  <si>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</si>
  <si>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</si>
  <si>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</si>
  <si>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</si>
  <si>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2022 SCH 352B COL (B)</t>
  </si>
  <si>
    <t>=SUM(A4L101C2,A4L101C3)</t>
  </si>
  <si>
    <t>2022 SCH 335 COL (G)</t>
  </si>
  <si>
    <t>2022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</si>
  <si>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</si>
  <si>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</si>
  <si>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</si>
  <si>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</si>
  <si>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</si>
  <si>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</si>
  <si>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</si>
  <si>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</si>
  <si>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</si>
  <si>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</si>
  <si>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</si>
  <si>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</si>
  <si>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</si>
  <si>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</si>
  <si>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</si>
  <si>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</si>
  <si>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</si>
  <si>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</si>
  <si>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</si>
  <si>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</si>
  <si>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</si>
  <si>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</si>
  <si>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</si>
  <si>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</si>
  <si>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</si>
  <si>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</si>
  <si>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</si>
  <si>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</si>
  <si>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</si>
  <si>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</si>
  <si>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</si>
  <si>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</si>
  <si>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</si>
  <si>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</si>
  <si>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</si>
  <si>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</si>
  <si>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</si>
  <si>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</si>
  <si>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</si>
  <si>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</si>
  <si>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</si>
  <si>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</si>
  <si>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</si>
  <si>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</si>
  <si>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</si>
  <si>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</si>
  <si>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</si>
  <si>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</si>
  <si>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</si>
  <si>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</si>
  <si>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</si>
  <si>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</si>
  <si>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</si>
  <si>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</si>
  <si>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</si>
  <si>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</si>
  <si>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</si>
  <si>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</si>
  <si>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</si>
  <si>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</si>
  <si>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</si>
  <si>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</si>
  <si>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</si>
  <si>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</si>
  <si>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</si>
  <si>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</si>
  <si>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</si>
  <si>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</si>
  <si>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</si>
  <si>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</si>
  <si>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</si>
  <si>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</si>
  <si>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</si>
  <si>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</si>
  <si>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</si>
  <si>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</si>
  <si>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</si>
  <si>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2022 SCH 245, LINE 28</t>
  </si>
  <si>
    <t>=A4L201C1</t>
  </si>
  <si>
    <t>2022 SCH 200, LINE 49</t>
  </si>
  <si>
    <t>=A4L202C1</t>
  </si>
  <si>
    <t>2022 SCH 510, LINE 27</t>
  </si>
  <si>
    <t>=IF(EMBEDDED_COC="N",A4L205C1,A4L203C1)</t>
  </si>
  <si>
    <t>2022 SCH 510, LINE 28</t>
  </si>
  <si>
    <t>=IF(EMBEDDED_COC="N",A4L205C1,A4L204C1)</t>
  </si>
  <si>
    <t>2022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</si>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</sst>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36181-0416-4B24-914F-73C676FAAF18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900004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8</v>
      </c>
    </row>
    <row r="9" spans="1:2" x14ac:dyDescent="0.3">
      <c r="A9" s="1" t="s">
        <v>9</v>
      </c>
      <c r="B9" s="6">
        <v>2022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0AC3D-E7C8-42E8-904B-CB2F82419CAA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17834.09</v>
      </c>
      <c r="F8" s="16" t="s">
        <v>175</v>
      </c>
      <c r="G8" s="15">
        <v>18037.162</v>
      </c>
      <c r="H8" s="16" t="s">
        <v>176</v>
      </c>
      <c r="I8" s="15">
        <v>16737.758000000002</v>
      </c>
      <c r="J8" s="16" t="s">
        <v>177</v>
      </c>
      <c r="K8" s="15">
        <v>24124.859</v>
      </c>
      <c r="L8" s="16" t="s">
        <v>178</v>
      </c>
      <c r="M8" s="15">
        <v>27025.909</v>
      </c>
      <c r="N8" s="16" t="s">
        <v>179</v>
      </c>
      <c r="O8" s="17">
        <f>IF(RUN_YEARS &gt; 1,(A1L101C1 + A1L101C2) / 2, 0)</f>
        <v>17935.626</v>
      </c>
      <c r="P8" s="16" t="s">
        <v>180</v>
      </c>
      <c r="Q8" s="17">
        <f>IF(RUN_YEARS &gt; 2,(A1L101C1 + A1L101C2 + A1L101C3) / 3, 0)</f>
        <v>17536.336666666666</v>
      </c>
      <c r="R8" s="16" t="s">
        <v>181</v>
      </c>
      <c r="S8" s="17">
        <f>IF(RUN_YEARS &gt; 3,(A1L101C1 + A1L101C2 + A1L101C3 + A1L101C4) / 4, 0)</f>
        <v>19183.467250000002</v>
      </c>
      <c r="T8" s="16" t="s">
        <v>182</v>
      </c>
      <c r="U8" s="17">
        <f>IF(RUN_YEARS &gt; 4,(A1L101C1 + A1L101C2 + A1L101C3 + A1L101C4 + A1L101C5) / 5, 0)</f>
        <v>20751.955600000001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26392.394</v>
      </c>
      <c r="F9" s="16" t="s">
        <v>175</v>
      </c>
      <c r="G9" s="15">
        <v>26685.531999999999</v>
      </c>
      <c r="H9" s="16" t="s">
        <v>176</v>
      </c>
      <c r="I9" s="15">
        <v>28102.402999999998</v>
      </c>
      <c r="J9" s="16" t="s">
        <v>177</v>
      </c>
      <c r="K9" s="15">
        <v>29219.329000000002</v>
      </c>
      <c r="L9" s="16" t="s">
        <v>178</v>
      </c>
      <c r="M9" s="15">
        <v>25921.724999999999</v>
      </c>
      <c r="N9" s="16" t="s">
        <v>183</v>
      </c>
      <c r="O9" s="17">
        <f>IF(RUN_YEARS &gt; 1,(A1L102C1 + A1L102C2) / 2, 0)</f>
        <v>26538.963</v>
      </c>
      <c r="P9" s="16" t="s">
        <v>184</v>
      </c>
      <c r="Q9" s="17">
        <f>IF(RUN_YEARS &gt; 2,(A1L102C1 + A1L102C2 + A1L102C3) / 3, 0)</f>
        <v>27060.109666666667</v>
      </c>
      <c r="R9" s="16" t="s">
        <v>185</v>
      </c>
      <c r="S9" s="17">
        <f>IF(RUN_YEARS &gt; 3,(A1L102C1 + A1L102C2 + A1L102C3 + A1L102C4) / 4, 0)</f>
        <v>27599.914499999999</v>
      </c>
      <c r="T9" s="16" t="s">
        <v>186</v>
      </c>
      <c r="U9" s="17">
        <f>IF(RUN_YEARS &gt; 4,(A1L102C1 + A1L102C2 + A1L102C3 + A1L102C4 + A1L102C5) / 5, 0)</f>
        <v>27264.276600000001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80597.133000000002</v>
      </c>
      <c r="F10" s="16" t="s">
        <v>175</v>
      </c>
      <c r="G10" s="15">
        <v>80510.273000000001</v>
      </c>
      <c r="H10" s="16" t="s">
        <v>176</v>
      </c>
      <c r="I10" s="15">
        <v>82095.216</v>
      </c>
      <c r="J10" s="16" t="s">
        <v>177</v>
      </c>
      <c r="K10" s="15">
        <v>96799.4</v>
      </c>
      <c r="L10" s="16" t="s">
        <v>178</v>
      </c>
      <c r="M10" s="15">
        <v>102378.87300000001</v>
      </c>
      <c r="N10" s="16" t="s">
        <v>187</v>
      </c>
      <c r="O10" s="17">
        <f>IF(RUN_YEARS &gt; 1,(A1L103C1 + A1L103C2) / 2, 0)</f>
        <v>80553.703000000009</v>
      </c>
      <c r="P10" s="16" t="s">
        <v>188</v>
      </c>
      <c r="Q10" s="17">
        <f>IF(RUN_YEARS &gt; 2,(A1L103C1 + A1L103C2 + A1L103C3) / 3, 0)</f>
        <v>81067.540666666682</v>
      </c>
      <c r="R10" s="16" t="s">
        <v>189</v>
      </c>
      <c r="S10" s="17">
        <f>IF(RUN_YEARS &gt; 3,(A1L103C1 + A1L103C2 + A1L103C3 + A1L103C4) / 4, 0)</f>
        <v>85000.505499999999</v>
      </c>
      <c r="T10" s="16" t="s">
        <v>190</v>
      </c>
      <c r="U10" s="17">
        <f>IF(RUN_YEARS &gt; 4,(A1L103C1 + A1L103C2 + A1L103C3 + A1L103C4 + A1L103C5) / 5, 0)</f>
        <v>88476.179000000004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124823.617</v>
      </c>
      <c r="F11" s="16" t="s">
        <v>175</v>
      </c>
      <c r="G11" s="15">
        <v>125232.967</v>
      </c>
      <c r="H11" s="16" t="s">
        <v>176</v>
      </c>
      <c r="I11" s="15">
        <v>126935.37699999999</v>
      </c>
      <c r="J11" s="16" t="s">
        <v>177</v>
      </c>
      <c r="K11" s="15">
        <v>150143.58799999999</v>
      </c>
      <c r="L11" s="16" t="s">
        <v>178</v>
      </c>
      <c r="M11" s="15">
        <v>155326.50700000001</v>
      </c>
      <c r="N11" s="16" t="s">
        <v>191</v>
      </c>
      <c r="O11" s="17">
        <f>IF(RUN_YEARS &gt; 1,(A1L104C1 + A1L104C2) / 2, 0)</f>
        <v>125028.292</v>
      </c>
      <c r="P11" s="16" t="s">
        <v>192</v>
      </c>
      <c r="Q11" s="17">
        <f>IF(RUN_YEARS &gt; 2,(A1L104C1 + A1L104C2 + A1L104C3) / 3, 0)</f>
        <v>125663.98700000001</v>
      </c>
      <c r="R11" s="16" t="s">
        <v>193</v>
      </c>
      <c r="S11" s="17">
        <f>IF(RUN_YEARS &gt; 3,(A1L104C1 + A1L104C2 + A1L104C3 + A1L104C4) / 4, 0)</f>
        <v>131783.88725</v>
      </c>
      <c r="T11" s="16" t="s">
        <v>194</v>
      </c>
      <c r="U11" s="17">
        <f>IF(RUN_YEARS &gt; 4,(A1L104C1 + A1L104C2 + A1L104C3 + A1L104C4 + A1L104C5) / 5, 0)</f>
        <v>136492.4112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41599.493000000002</v>
      </c>
      <c r="F12" s="16" t="s">
        <v>175</v>
      </c>
      <c r="G12" s="15">
        <v>40121.307000000001</v>
      </c>
      <c r="H12" s="16" t="s">
        <v>176</v>
      </c>
      <c r="I12" s="15">
        <v>38545.385000000002</v>
      </c>
      <c r="J12" s="16" t="s">
        <v>177</v>
      </c>
      <c r="K12" s="15">
        <v>57207.243000000002</v>
      </c>
      <c r="L12" s="16" t="s">
        <v>178</v>
      </c>
      <c r="M12" s="15">
        <v>65641.327999999994</v>
      </c>
      <c r="N12" s="16" t="s">
        <v>195</v>
      </c>
      <c r="O12" s="17">
        <f>IF(RUN_YEARS &gt; 1,(A1L105C1 + A1L105C2) / 2, 0)</f>
        <v>40860.400000000001</v>
      </c>
      <c r="P12" s="16" t="s">
        <v>196</v>
      </c>
      <c r="Q12" s="17">
        <f>IF(RUN_YEARS &gt; 2,(A1L105C1 + A1L105C2 + A1L105C3) / 3, 0)</f>
        <v>40088.728333333333</v>
      </c>
      <c r="R12" s="16" t="s">
        <v>197</v>
      </c>
      <c r="S12" s="17">
        <f>IF(RUN_YEARS &gt; 3,(A1L105C1 + A1L105C2 + A1L105C3 + A1L105C4) / 4, 0)</f>
        <v>44368.357000000004</v>
      </c>
      <c r="T12" s="16" t="s">
        <v>198</v>
      </c>
      <c r="U12" s="17">
        <f>IF(RUN_YEARS &gt; 4,(A1L105C1 + A1L105C2 + A1L105C3 + A1L105C4 + A1L105C5) / 5, 0)</f>
        <v>48622.951199999996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41649.652999999998</v>
      </c>
      <c r="F13" s="16" t="s">
        <v>175</v>
      </c>
      <c r="G13" s="15">
        <v>43095.216999999997</v>
      </c>
      <c r="H13" s="16" t="s">
        <v>176</v>
      </c>
      <c r="I13" s="15">
        <v>45959.044000000002</v>
      </c>
      <c r="J13" s="16" t="s">
        <v>177</v>
      </c>
      <c r="K13" s="15">
        <v>47708.928</v>
      </c>
      <c r="L13" s="16" t="s">
        <v>178</v>
      </c>
      <c r="M13" s="15">
        <v>44388.978999999999</v>
      </c>
      <c r="N13" s="16" t="s">
        <v>199</v>
      </c>
      <c r="O13" s="17">
        <f>IF(RUN_YEARS &gt; 1,(A1L106C1 + A1L106C2) / 2, 0)</f>
        <v>42372.434999999998</v>
      </c>
      <c r="P13" s="16" t="s">
        <v>200</v>
      </c>
      <c r="Q13" s="17">
        <f>IF(RUN_YEARS &gt; 2,(A1L106C1 + A1L106C2 + A1L106C3) / 3, 0)</f>
        <v>43567.971333333327</v>
      </c>
      <c r="R13" s="16" t="s">
        <v>201</v>
      </c>
      <c r="S13" s="17">
        <f>IF(RUN_YEARS &gt; 3,(A1L106C1 + A1L106C2 + A1L106C3 + A1L106C4) / 4, 0)</f>
        <v>44603.210500000001</v>
      </c>
      <c r="T13" s="16" t="s">
        <v>202</v>
      </c>
      <c r="U13" s="17">
        <f>IF(RUN_YEARS &gt; 4,(A1L106C1 + A1L106C2 + A1L106C3 + A1L106C4 + A1L106C5) / 5, 0)</f>
        <v>44560.364199999996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180097.704</v>
      </c>
      <c r="F14" s="16" t="s">
        <v>175</v>
      </c>
      <c r="G14" s="15">
        <v>180830.58900000001</v>
      </c>
      <c r="H14" s="16" t="s">
        <v>176</v>
      </c>
      <c r="I14" s="15">
        <v>187504.06700000001</v>
      </c>
      <c r="J14" s="16" t="s">
        <v>177</v>
      </c>
      <c r="K14" s="15">
        <v>219126.959</v>
      </c>
      <c r="L14" s="16" t="s">
        <v>178</v>
      </c>
      <c r="M14" s="15">
        <v>239932.31200000001</v>
      </c>
      <c r="N14" s="16" t="s">
        <v>203</v>
      </c>
      <c r="O14" s="17">
        <f>IF(RUN_YEARS &gt; 1,(A1L107C1 + A1L107C2) / 2, 0)</f>
        <v>180464.1465</v>
      </c>
      <c r="P14" s="16" t="s">
        <v>204</v>
      </c>
      <c r="Q14" s="17">
        <f>IF(RUN_YEARS &gt; 2,(A1L107C1 + A1L107C2 + A1L107C3) / 3, 0)</f>
        <v>182810.78666666665</v>
      </c>
      <c r="R14" s="16" t="s">
        <v>205</v>
      </c>
      <c r="S14" s="17">
        <f>IF(RUN_YEARS &gt; 3,(A1L107C1 + A1L107C2 + A1L107C3 + A1L107C4) / 4, 0)</f>
        <v>191889.82975</v>
      </c>
      <c r="T14" s="16" t="s">
        <v>206</v>
      </c>
      <c r="U14" s="17">
        <f>IF(RUN_YEARS &gt; 4,(A1L107C1 + A1L107C2 + A1L107C3 + A1L107C4 + A1L107C5) / 5, 0)</f>
        <v>201498.32620000001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263346.84999999998</v>
      </c>
      <c r="F15" s="16" t="s">
        <v>175</v>
      </c>
      <c r="G15" s="15">
        <v>264047.11300000001</v>
      </c>
      <c r="H15" s="16" t="s">
        <v>176</v>
      </c>
      <c r="I15" s="15">
        <v>272008.49599999998</v>
      </c>
      <c r="J15" s="16" t="s">
        <v>177</v>
      </c>
      <c r="K15" s="15">
        <v>324043.13099999999</v>
      </c>
      <c r="L15" s="16" t="s">
        <v>178</v>
      </c>
      <c r="M15" s="15">
        <v>349962.61900000001</v>
      </c>
      <c r="N15" s="16" t="s">
        <v>207</v>
      </c>
      <c r="O15" s="17">
        <f>IF(RUN_YEARS &gt; 1,(A1L108C1 + A1L108C2) / 2, 0)</f>
        <v>263696.98149999999</v>
      </c>
      <c r="P15" s="16" t="s">
        <v>208</v>
      </c>
      <c r="Q15" s="17">
        <f>IF(RUN_YEARS &gt; 2,(A1L108C1 + A1L108C2 + A1L108C3) / 3, 0)</f>
        <v>266467.48633333336</v>
      </c>
      <c r="R15" s="16" t="s">
        <v>209</v>
      </c>
      <c r="S15" s="17">
        <f>IF(RUN_YEARS &gt; 3,(A1L108C1 + A1L108C2 + A1L108C3 + A1L108C4) / 4, 0)</f>
        <v>280861.39750000002</v>
      </c>
      <c r="T15" s="16" t="s">
        <v>210</v>
      </c>
      <c r="U15" s="17">
        <f>IF(RUN_YEARS &gt; 4,(A1L108C1 + A1L108C2 + A1L108C3 + A1L108C4 + A1L108C5) / 5, 0)</f>
        <v>294681.64179999998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12844.911</v>
      </c>
      <c r="F16" s="16" t="s">
        <v>175</v>
      </c>
      <c r="G16" s="15">
        <v>11732.93</v>
      </c>
      <c r="H16" s="16" t="s">
        <v>176</v>
      </c>
      <c r="I16" s="15">
        <v>10714.8</v>
      </c>
      <c r="J16" s="16" t="s">
        <v>177</v>
      </c>
      <c r="K16" s="15">
        <v>11419.609</v>
      </c>
      <c r="L16" s="16" t="s">
        <v>178</v>
      </c>
      <c r="M16" s="15">
        <v>11866.906999999999</v>
      </c>
      <c r="N16" s="16" t="s">
        <v>211</v>
      </c>
      <c r="O16" s="17">
        <f>IF(RUN_YEARS &gt; 1,(A1L109C1 + A1L109C2) / 2, 0)</f>
        <v>12288.9205</v>
      </c>
      <c r="P16" s="16" t="s">
        <v>212</v>
      </c>
      <c r="Q16" s="17">
        <f>IF(RUN_YEARS &gt; 2,(A1L109C1 + A1L109C2 + A1L109C3) / 3, 0)</f>
        <v>11764.213666666668</v>
      </c>
      <c r="R16" s="16" t="s">
        <v>213</v>
      </c>
      <c r="S16" s="17">
        <f>IF(RUN_YEARS &gt; 3,(A1L109C1 + A1L109C2 + A1L109C3 + A1L109C4) / 4, 0)</f>
        <v>11678.0625</v>
      </c>
      <c r="T16" s="16" t="s">
        <v>214</v>
      </c>
      <c r="U16" s="17">
        <f>IF(RUN_YEARS &gt; 4,(A1L109C1 + A1L109C2 + A1L109C3 + A1L109C4 + A1L109C5) / 5, 0)</f>
        <v>11715.831399999999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19940.056</v>
      </c>
      <c r="F17" s="16" t="s">
        <v>175</v>
      </c>
      <c r="G17" s="15">
        <v>19144.47</v>
      </c>
      <c r="H17" s="16" t="s">
        <v>176</v>
      </c>
      <c r="I17" s="15">
        <v>20671.686000000002</v>
      </c>
      <c r="J17" s="16" t="s">
        <v>177</v>
      </c>
      <c r="K17" s="15">
        <v>24857.545999999998</v>
      </c>
      <c r="L17" s="16" t="s">
        <v>178</v>
      </c>
      <c r="M17" s="15">
        <v>26671.781999999999</v>
      </c>
      <c r="N17" s="16" t="s">
        <v>215</v>
      </c>
      <c r="O17" s="17">
        <f>IF(RUN_YEARS &gt; 1,(A1L110C1 + A1L110C2) / 2, 0)</f>
        <v>19542.262999999999</v>
      </c>
      <c r="P17" s="16" t="s">
        <v>216</v>
      </c>
      <c r="Q17" s="17">
        <f>IF(RUN_YEARS &gt; 2,(A1L110C1 + A1L110C2 + A1L110C3) / 3, 0)</f>
        <v>19918.737333333334</v>
      </c>
      <c r="R17" s="16" t="s">
        <v>217</v>
      </c>
      <c r="S17" s="17">
        <f>IF(RUN_YEARS &gt; 3,(A1L110C1 + A1L110C2 + A1L110C3 + A1L110C4) / 4, 0)</f>
        <v>21153.4395</v>
      </c>
      <c r="T17" s="16" t="s">
        <v>218</v>
      </c>
      <c r="U17" s="17">
        <f>IF(RUN_YEARS &gt; 4,(A1L110C1 + A1L110C2 + A1L110C3 + A1L110C4 + A1L110C5) / 5, 0)</f>
        <v>22257.108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32784.967000000004</v>
      </c>
      <c r="F18" s="16" t="s">
        <v>220</v>
      </c>
      <c r="G18" s="17">
        <f>(A1L109C2 + A1L110C2)</f>
        <v>30877.4</v>
      </c>
      <c r="H18" s="16" t="s">
        <v>221</v>
      </c>
      <c r="I18" s="17">
        <f>(A1L109C3 + A1L110C3)</f>
        <v>31386.486000000001</v>
      </c>
      <c r="J18" s="16" t="s">
        <v>222</v>
      </c>
      <c r="K18" s="17">
        <f>(A1L109C4 + A1L110C4)</f>
        <v>36277.154999999999</v>
      </c>
      <c r="L18" s="16" t="s">
        <v>223</v>
      </c>
      <c r="M18" s="17">
        <f>(A1L109C5 + A1L110C5)</f>
        <v>38538.688999999998</v>
      </c>
      <c r="N18" s="16" t="s">
        <v>224</v>
      </c>
      <c r="O18" s="17">
        <f>IF(RUN_YEARS &gt; 1,(_xlfn.SINGLE(A1L111C1) +_xlfn.SINGLE( A1L111C2)) / 2, 0)</f>
        <v>31831.183500000003</v>
      </c>
      <c r="P18" s="16" t="s">
        <v>225</v>
      </c>
      <c r="Q18" s="17">
        <f>IF(RUN_YEARS &gt; 2,(_xlfn.SINGLE(A1L111C1) +_xlfn.SINGLE( A1L111C2) +_xlfn.SINGLE( A1L111C3)) / 3, 0)</f>
        <v>31682.951000000001</v>
      </c>
      <c r="R18" s="16" t="s">
        <v>226</v>
      </c>
      <c r="S18" s="17">
        <f>IF(RUN_YEARS &gt; 3,(_xlfn.SINGLE(A1L111C1) +_xlfn.SINGLE( A1L111C2) +_xlfn.SINGLE( A1L111C3) +_xlfn.SINGLE( A1L111C4)) / 4, 0)</f>
        <v>32831.502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33972.939399999996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296131.81699999998</v>
      </c>
      <c r="F19" s="16" t="s">
        <v>175</v>
      </c>
      <c r="G19" s="15">
        <v>294924.51299999998</v>
      </c>
      <c r="H19" s="16" t="s">
        <v>176</v>
      </c>
      <c r="I19" s="15">
        <v>303394.98200000002</v>
      </c>
      <c r="J19" s="16" t="s">
        <v>177</v>
      </c>
      <c r="K19" s="15">
        <v>360320.28600000002</v>
      </c>
      <c r="L19" s="16" t="s">
        <v>178</v>
      </c>
      <c r="M19" s="15">
        <v>388501.30800000002</v>
      </c>
      <c r="N19" s="16" t="s">
        <v>228</v>
      </c>
      <c r="O19" s="17">
        <f>IF(RUN_YEARS &gt; 1,(A1L112C1 + A1L112C2) / 2, 0)</f>
        <v>295528.16499999998</v>
      </c>
      <c r="P19" s="16" t="s">
        <v>229</v>
      </c>
      <c r="Q19" s="17">
        <f>IF(RUN_YEARS &gt; 2,(A1L112C1 + A1L112C2 + A1L112C3) / 3, 0)</f>
        <v>298150.43733333331</v>
      </c>
      <c r="R19" s="16" t="s">
        <v>230</v>
      </c>
      <c r="S19" s="17">
        <f>IF(RUN_YEARS &gt; 3,(A1L112C1 + A1L112C2 + A1L112C3 + A1L112C4) / 4, 0)</f>
        <v>313692.8995</v>
      </c>
      <c r="T19" s="16" t="s">
        <v>231</v>
      </c>
      <c r="U19" s="17">
        <f>IF(RUN_YEARS &gt; 4,(A1L112C1 + A1L112C2 + A1L112C3 + A1L112C4 + A1L112C5) / 5, 0)</f>
        <v>328654.58120000002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1599</v>
      </c>
      <c r="F20" s="16" t="s">
        <v>175</v>
      </c>
      <c r="G20" s="15">
        <v>1441</v>
      </c>
      <c r="H20" s="16" t="s">
        <v>176</v>
      </c>
      <c r="I20" s="15">
        <v>1709</v>
      </c>
      <c r="J20" s="16" t="s">
        <v>177</v>
      </c>
      <c r="K20" s="15">
        <v>1891</v>
      </c>
      <c r="L20" s="16" t="s">
        <v>178</v>
      </c>
      <c r="M20" s="15">
        <v>1467</v>
      </c>
      <c r="N20" s="16" t="s">
        <v>232</v>
      </c>
      <c r="O20" s="17">
        <f>IF(RUN_YEARS &gt; 1,(A1L113C1 + A1L113C2) / 2, 0)</f>
        <v>1520</v>
      </c>
      <c r="P20" s="16" t="s">
        <v>233</v>
      </c>
      <c r="Q20" s="17">
        <f>IF(RUN_YEARS &gt; 2,(A1L113C1 + A1L113C2 + A1L113C3) / 3, 0)</f>
        <v>1583</v>
      </c>
      <c r="R20" s="16" t="s">
        <v>234</v>
      </c>
      <c r="S20" s="17">
        <f>IF(RUN_YEARS &gt; 3,(A1L113C1 + A1L113C2 + A1L113C3 + A1L113C4) / 4, 0)</f>
        <v>1660</v>
      </c>
      <c r="T20" s="16" t="s">
        <v>235</v>
      </c>
      <c r="U20" s="17">
        <f>IF(RUN_YEARS &gt; 4,(A1L113C1 + A1L113C2 + A1L113C3 + A1L113C4 + A1L113C5) / 5, 0)</f>
        <v>1621.4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9496028</v>
      </c>
      <c r="F21" s="16" t="s">
        <v>175</v>
      </c>
      <c r="G21" s="15">
        <v>9395946</v>
      </c>
      <c r="H21" s="16" t="s">
        <v>176</v>
      </c>
      <c r="I21" s="15">
        <v>9015605</v>
      </c>
      <c r="J21" s="16" t="s">
        <v>177</v>
      </c>
      <c r="K21" s="15">
        <v>10344264</v>
      </c>
      <c r="L21" s="16" t="s">
        <v>178</v>
      </c>
      <c r="M21" s="15">
        <v>10789197</v>
      </c>
      <c r="N21" s="16" t="s">
        <v>236</v>
      </c>
      <c r="O21" s="17">
        <f>IF(RUN_YEARS &gt; 1,(A1L114C1 + A1L114C2) / 2, 0)</f>
        <v>9445987</v>
      </c>
      <c r="P21" s="16" t="s">
        <v>237</v>
      </c>
      <c r="Q21" s="17">
        <f>IF(RUN_YEARS &gt; 2,(A1L114C1 + A1L114C2 + A1L114C3) / 3, 0)</f>
        <v>9302526.333333334</v>
      </c>
      <c r="R21" s="16" t="s">
        <v>238</v>
      </c>
      <c r="S21" s="17">
        <f>IF(RUN_YEARS &gt; 3,(A1L114C1 + A1L114C2 + A1L114C3 + A1L114C4) / 4, 0)</f>
        <v>9562960.75</v>
      </c>
      <c r="T21" s="16" t="s">
        <v>239</v>
      </c>
      <c r="U21" s="17">
        <f>IF(RUN_YEARS &gt; 4,(A1L114C1 + A1L114C2 + A1L114C3 + A1L114C4 + A1L114C5) / 5, 0)</f>
        <v>9808208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1999687</v>
      </c>
      <c r="F22" s="16" t="s">
        <v>175</v>
      </c>
      <c r="G22" s="15">
        <v>2091645</v>
      </c>
      <c r="H22" s="16" t="s">
        <v>176</v>
      </c>
      <c r="I22" s="15">
        <v>1882096</v>
      </c>
      <c r="J22" s="16" t="s">
        <v>177</v>
      </c>
      <c r="K22" s="15">
        <v>2526838</v>
      </c>
      <c r="L22" s="16" t="s">
        <v>178</v>
      </c>
      <c r="M22" s="15">
        <v>2706722</v>
      </c>
      <c r="N22" s="16" t="s">
        <v>240</v>
      </c>
      <c r="O22" s="17">
        <f>IF(RUN_YEARS &gt; 1,(A1L115C1 + A1L115C2) / 2, 0)</f>
        <v>2045666</v>
      </c>
      <c r="P22" s="16" t="s">
        <v>241</v>
      </c>
      <c r="Q22" s="17">
        <f>IF(RUN_YEARS &gt; 2,(A1L115C1 + A1L115C2 + A1L115C3) / 3, 0)</f>
        <v>1991142.6666666667</v>
      </c>
      <c r="R22" s="16" t="s">
        <v>242</v>
      </c>
      <c r="S22" s="17">
        <f>IF(RUN_YEARS &gt; 3,(A1L115C1 + A1L115C2 + A1L115C3 + A1L115C4) / 4, 0)</f>
        <v>2125066.5</v>
      </c>
      <c r="T22" s="16" t="s">
        <v>243</v>
      </c>
      <c r="U22" s="17">
        <f>IF(RUN_YEARS &gt; 4,(A1L115C1 + A1L115C2 + A1L115C3 + A1L115C4 + A1L115C5) / 5, 0)</f>
        <v>2241397.6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791309</v>
      </c>
      <c r="F23" s="16" t="s">
        <v>175</v>
      </c>
      <c r="G23" s="15">
        <v>689328</v>
      </c>
      <c r="H23" s="16" t="s">
        <v>176</v>
      </c>
      <c r="I23" s="15">
        <v>657519</v>
      </c>
      <c r="J23" s="16" t="s">
        <v>177</v>
      </c>
      <c r="K23" s="15">
        <v>814812</v>
      </c>
      <c r="L23" s="16" t="s">
        <v>178</v>
      </c>
      <c r="M23" s="15">
        <v>786739</v>
      </c>
      <c r="N23" s="16" t="s">
        <v>244</v>
      </c>
      <c r="O23" s="17">
        <f>IF(RUN_YEARS &gt; 1,(A1L116C1 + A1L116C2) / 2, 0)</f>
        <v>740318.5</v>
      </c>
      <c r="P23" s="16" t="s">
        <v>245</v>
      </c>
      <c r="Q23" s="17">
        <f>IF(RUN_YEARS &gt; 2,(A1L116C1 + A1L116C2 + A1L116C3) / 3, 0)</f>
        <v>712718.66666666663</v>
      </c>
      <c r="R23" s="16" t="s">
        <v>246</v>
      </c>
      <c r="S23" s="17">
        <f>IF(RUN_YEARS &gt; 3,(A1L116C1 + A1L116C2 + A1L116C3 + A1L116C4) / 4, 0)</f>
        <v>738242</v>
      </c>
      <c r="T23" s="16" t="s">
        <v>247</v>
      </c>
      <c r="U23" s="17">
        <f>IF(RUN_YEARS &gt; 4,(A1L116C1 + A1L116C2 + A1L116C3 + A1L116C4 + A1L116C5) / 5, 0)</f>
        <v>747941.4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6705032</v>
      </c>
      <c r="F24" s="16" t="s">
        <v>175</v>
      </c>
      <c r="G24" s="15">
        <v>6614973</v>
      </c>
      <c r="H24" s="16" t="s">
        <v>176</v>
      </c>
      <c r="I24" s="15">
        <v>6475990</v>
      </c>
      <c r="J24" s="16" t="s">
        <v>177</v>
      </c>
      <c r="K24" s="15">
        <v>7002614</v>
      </c>
      <c r="L24" s="16" t="s">
        <v>178</v>
      </c>
      <c r="M24" s="15">
        <v>7295736</v>
      </c>
      <c r="N24" s="16" t="s">
        <v>248</v>
      </c>
      <c r="O24" s="17">
        <f>IF(RUN_YEARS &gt; 1,(A1L117C1 + A1L117C2) / 2, 0)</f>
        <v>6660002.5</v>
      </c>
      <c r="P24" s="16" t="s">
        <v>249</v>
      </c>
      <c r="Q24" s="17">
        <f>IF(RUN_YEARS &gt; 2,(A1L117C1 + A1L117C2 + A1L117C3) / 3, 0)</f>
        <v>6598665</v>
      </c>
      <c r="R24" s="16" t="s">
        <v>250</v>
      </c>
      <c r="S24" s="17">
        <f>IF(RUN_YEARS &gt; 3,(A1L117C1 + A1L117C2 + A1L117C3 + A1L117C4) / 4, 0)</f>
        <v>6699652.25</v>
      </c>
      <c r="T24" s="16" t="s">
        <v>251</v>
      </c>
      <c r="U24" s="17">
        <f>IF(RUN_YEARS &gt; 4,(A1L117C1 + A1L117C2 + A1L117C3 + A1L117C4 + A1L117C5) / 5, 0)</f>
        <v>6818869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55667042</v>
      </c>
      <c r="F25" s="16" t="s">
        <v>175</v>
      </c>
      <c r="G25" s="15">
        <v>55832601</v>
      </c>
      <c r="H25" s="16" t="s">
        <v>176</v>
      </c>
      <c r="I25" s="15">
        <v>56917628</v>
      </c>
      <c r="J25" s="16" t="s">
        <v>177</v>
      </c>
      <c r="K25" s="15">
        <v>67049762</v>
      </c>
      <c r="L25" s="16" t="s">
        <v>178</v>
      </c>
      <c r="M25" s="15">
        <v>67842985</v>
      </c>
      <c r="N25" s="16" t="s">
        <v>252</v>
      </c>
      <c r="O25" s="17">
        <f>IF(RUN_YEARS &gt; 1,(A1L118C1 + A1L118C2) / 2, 0)</f>
        <v>55749821.5</v>
      </c>
      <c r="P25" s="16" t="s">
        <v>253</v>
      </c>
      <c r="Q25" s="17">
        <f>IF(RUN_YEARS &gt; 2,(A1L118C1 + A1L118C2 + A1L118C3) / 3, 0)</f>
        <v>56139090.333333336</v>
      </c>
      <c r="R25" s="16" t="s">
        <v>254</v>
      </c>
      <c r="S25" s="17">
        <f>IF(RUN_YEARS &gt; 3,(A1L118C1 + A1L118C2 + A1L118C3 + A1L118C4) / 4, 0)</f>
        <v>58866758.25</v>
      </c>
      <c r="T25" s="16" t="s">
        <v>255</v>
      </c>
      <c r="U25" s="17">
        <f>IF(RUN_YEARS &gt; 4,(A1L118C1 + A1L118C2 + A1L118C3 + A1L118C4 + A1L118C5) / 5, 0)</f>
        <v>60662003.600000001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169736312</v>
      </c>
      <c r="F26" s="16" t="s">
        <v>175</v>
      </c>
      <c r="G26" s="15">
        <v>164441666</v>
      </c>
      <c r="H26" s="16" t="s">
        <v>176</v>
      </c>
      <c r="I26" s="15">
        <v>147043957</v>
      </c>
      <c r="J26" s="16" t="s">
        <v>177</v>
      </c>
      <c r="K26" s="15">
        <v>206513529</v>
      </c>
      <c r="L26" s="16" t="s">
        <v>178</v>
      </c>
      <c r="M26" s="15">
        <v>222013116</v>
      </c>
      <c r="N26" s="16" t="s">
        <v>256</v>
      </c>
      <c r="O26" s="17">
        <f>IF(RUN_YEARS &gt; 1,(A1L119C1 + A1L119C2) / 2, 0)</f>
        <v>167088989</v>
      </c>
      <c r="P26" s="16" t="s">
        <v>257</v>
      </c>
      <c r="Q26" s="17">
        <f>IF(RUN_YEARS &gt; 2,(A1L119C1 + A1L119C2 + A1L119C3) / 3, 0)</f>
        <v>160407311.66666666</v>
      </c>
      <c r="R26" s="16" t="s">
        <v>258</v>
      </c>
      <c r="S26" s="17">
        <f>IF(RUN_YEARS &gt; 3,(A1L119C1 + A1L119C2 + A1L119C3 + A1L119C4) / 4, 0)</f>
        <v>171933866</v>
      </c>
      <c r="T26" s="16" t="s">
        <v>259</v>
      </c>
      <c r="U26" s="17">
        <f>IF(RUN_YEARS &gt; 4,(A1L119C1 + A1L119C2 + A1L119C3 + A1L119C4 + A1L119C5) / 5, 0)</f>
        <v>181949716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61586912</v>
      </c>
      <c r="F27" s="16" t="s">
        <v>175</v>
      </c>
      <c r="G27" s="15">
        <v>66396581</v>
      </c>
      <c r="H27" s="16" t="s">
        <v>176</v>
      </c>
      <c r="I27" s="15">
        <v>65074675</v>
      </c>
      <c r="J27" s="16" t="s">
        <v>177</v>
      </c>
      <c r="K27" s="15">
        <v>66116041</v>
      </c>
      <c r="L27" s="16" t="s">
        <v>178</v>
      </c>
      <c r="M27" s="15">
        <v>62679419</v>
      </c>
      <c r="N27" s="16" t="s">
        <v>260</v>
      </c>
      <c r="O27" s="17">
        <f>IF(RUN_YEARS &gt; 1,(A1L120C1 + A1L120C2) / 2, 0)</f>
        <v>63991746.5</v>
      </c>
      <c r="P27" s="16" t="s">
        <v>261</v>
      </c>
      <c r="Q27" s="17">
        <f>IF(RUN_YEARS &gt; 2,(A1L120C1 + A1L120C2 + A1L120C3) / 3, 0)</f>
        <v>64352722.666666664</v>
      </c>
      <c r="R27" s="16" t="s">
        <v>262</v>
      </c>
      <c r="S27" s="17">
        <f>IF(RUN_YEARS &gt; 3,(A1L120C1 + A1L120C2 + A1L120C3 + A1L120C4) / 4, 0)</f>
        <v>64793552.25</v>
      </c>
      <c r="T27" s="16" t="s">
        <v>263</v>
      </c>
      <c r="U27" s="17">
        <f>IF(RUN_YEARS &gt; 4,(A1L120C1 + A1L120C2 + A1L120C3 + A1L120C4 + A1L120C5) / 5, 0)</f>
        <v>64370725.600000001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610280292</v>
      </c>
      <c r="F28" s="16" t="s">
        <v>175</v>
      </c>
      <c r="G28" s="15">
        <v>603286910</v>
      </c>
      <c r="H28" s="16" t="s">
        <v>176</v>
      </c>
      <c r="I28" s="15">
        <v>573997321</v>
      </c>
      <c r="J28" s="16" t="s">
        <v>177</v>
      </c>
      <c r="K28" s="15">
        <v>609751581</v>
      </c>
      <c r="L28" s="16" t="s">
        <v>178</v>
      </c>
      <c r="M28" s="15">
        <v>638977638</v>
      </c>
      <c r="N28" s="16" t="s">
        <v>264</v>
      </c>
      <c r="O28" s="17">
        <f>IF(RUN_YEARS &gt; 1,(A1L121C1 + A1L121C2) / 2, 0)</f>
        <v>606783601</v>
      </c>
      <c r="P28" s="16" t="s">
        <v>265</v>
      </c>
      <c r="Q28" s="17">
        <f>IF(RUN_YEARS &gt; 2,(A1L121C1 + A1L121C2 + A1L121C3) / 3, 0)</f>
        <v>595854841</v>
      </c>
      <c r="R28" s="16" t="s">
        <v>266</v>
      </c>
      <c r="S28" s="17">
        <f>IF(RUN_YEARS &gt; 3,(A1L121C1 + A1L121C2 + A1L121C3 + A1L121C4) / 4, 0)</f>
        <v>599329026</v>
      </c>
      <c r="T28" s="16" t="s">
        <v>267</v>
      </c>
      <c r="U28" s="17">
        <f>IF(RUN_YEARS &gt; 4,(A1L121C1 + A1L121C2 + A1L121C3 + A1L121C4 + A1L121C5) / 5, 0)</f>
        <v>607258748.39999998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841603516</v>
      </c>
      <c r="F29" s="16" t="s">
        <v>269</v>
      </c>
      <c r="G29" s="17">
        <f>SUM(A1L119C2:A1L121C2)</f>
        <v>834125157</v>
      </c>
      <c r="H29" s="16" t="s">
        <v>270</v>
      </c>
      <c r="I29" s="17">
        <f>SUM(A1L119C3:A1L121C3)</f>
        <v>786115953</v>
      </c>
      <c r="J29" s="16" t="s">
        <v>271</v>
      </c>
      <c r="K29" s="17">
        <f>SUM(A1L119C4:A1L121C4)</f>
        <v>882381151</v>
      </c>
      <c r="L29" s="16" t="s">
        <v>272</v>
      </c>
      <c r="M29" s="17">
        <f>SUM(A1L119C5:A1L121C5)</f>
        <v>923670173</v>
      </c>
      <c r="N29" s="16" t="s">
        <v>273</v>
      </c>
      <c r="O29" s="17">
        <f>IF(RUN_YEARS &gt; 1,(_xlfn.SINGLE(A1L122C1) +_xlfn.SINGLE( A1L122C2)) / 2, 0)</f>
        <v>837864336.5</v>
      </c>
      <c r="P29" s="16" t="s">
        <v>274</v>
      </c>
      <c r="Q29" s="17">
        <f>IF(RUN_YEARS &gt; 2,(_xlfn.SINGLE(A1L122C1) +_xlfn.SINGLE( A1L122C2) +_xlfn.SINGLE( A1L122C3)) / 3, 0)</f>
        <v>820614875.33333337</v>
      </c>
      <c r="R29" s="16" t="s">
        <v>275</v>
      </c>
      <c r="S29" s="17">
        <f>IF(RUN_YEARS &gt; 3,(_xlfn.SINGLE(A1L122C1) +_xlfn.SINGLE( A1L122C2) +_xlfn.SINGLE( A1L122C3) +_xlfn.SINGLE( A1L122C4)) / 4, 0)</f>
        <v>836056444.25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853579190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902144874</v>
      </c>
      <c r="F30" s="16" t="s">
        <v>175</v>
      </c>
      <c r="G30" s="15">
        <v>894477986</v>
      </c>
      <c r="H30" s="16" t="s">
        <v>176</v>
      </c>
      <c r="I30" s="15">
        <v>848387461</v>
      </c>
      <c r="J30" s="16" t="s">
        <v>177</v>
      </c>
      <c r="K30" s="15">
        <v>955571293</v>
      </c>
      <c r="L30" s="16" t="s">
        <v>178</v>
      </c>
      <c r="M30" s="15">
        <v>997214723</v>
      </c>
      <c r="N30" s="16" t="s">
        <v>277</v>
      </c>
      <c r="O30" s="17">
        <f>IF(RUN_YEARS &gt; 1,(A1L123C1 + A1L123C2) / 2, 0)</f>
        <v>898311430</v>
      </c>
      <c r="P30" s="16" t="s">
        <v>278</v>
      </c>
      <c r="Q30" s="17">
        <f>IF(RUN_YEARS &gt; 2,(A1L123C1 + A1L123C2 + A1L123C3) / 3, 0)</f>
        <v>881670107</v>
      </c>
      <c r="R30" s="16" t="s">
        <v>279</v>
      </c>
      <c r="S30" s="17">
        <f>IF(RUN_YEARS &gt; 3,(A1L123C1 + A1L123C2 + A1L123C3 + A1L123C4) / 4, 0)</f>
        <v>900145403.5</v>
      </c>
      <c r="T30" s="16" t="s">
        <v>280</v>
      </c>
      <c r="U30" s="17">
        <f>IF(RUN_YEARS &gt; 4,(A1L123C1 + A1L123C2 + A1L123C3 + A1L123C4 + A1L123C5) / 5, 0)</f>
        <v>919559267.39999998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823252</v>
      </c>
      <c r="F31" s="16" t="s">
        <v>175</v>
      </c>
      <c r="G31" s="15">
        <v>823927</v>
      </c>
      <c r="H31" s="16" t="s">
        <v>176</v>
      </c>
      <c r="I31" s="15">
        <v>780003</v>
      </c>
      <c r="J31" s="16" t="s">
        <v>177</v>
      </c>
      <c r="K31" s="15">
        <v>897474</v>
      </c>
      <c r="L31" s="16" t="s">
        <v>178</v>
      </c>
      <c r="M31" s="15">
        <v>926140</v>
      </c>
      <c r="N31" s="16" t="s">
        <v>281</v>
      </c>
      <c r="O31" s="17">
        <f>IF(RUN_YEARS &gt; 1,(A1L124C1 + A1L124C2) / 2, 0)</f>
        <v>823589.5</v>
      </c>
      <c r="P31" s="16" t="s">
        <v>282</v>
      </c>
      <c r="Q31" s="17">
        <f>IF(RUN_YEARS &gt; 2,(A1L124C1 + A1L124C2 + A1L124C3) / 3, 0)</f>
        <v>809060.66666666663</v>
      </c>
      <c r="R31" s="16" t="s">
        <v>283</v>
      </c>
      <c r="S31" s="17">
        <f>IF(RUN_YEARS &gt; 3,(A1L124C1 + A1L124C2 + A1L124C3 + A1L124C4) / 4, 0)</f>
        <v>831164</v>
      </c>
      <c r="T31" s="16" t="s">
        <v>284</v>
      </c>
      <c r="U31" s="17">
        <f>IF(RUN_YEARS &gt; 4,(A1L124C1 + A1L124C2 + A1L124C3 + A1L124C4 + A1L124C5) / 5, 0)</f>
        <v>850159.2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27570.124</v>
      </c>
      <c r="F32" s="16" t="s">
        <v>175</v>
      </c>
      <c r="G32" s="15">
        <v>27620.002</v>
      </c>
      <c r="H32" s="16" t="s">
        <v>176</v>
      </c>
      <c r="I32" s="15">
        <v>25047.71</v>
      </c>
      <c r="J32" s="16" t="s">
        <v>177</v>
      </c>
      <c r="K32" s="15">
        <v>31242.334999999999</v>
      </c>
      <c r="L32" s="16" t="s">
        <v>178</v>
      </c>
      <c r="M32" s="15">
        <v>37355.241999999998</v>
      </c>
      <c r="N32" s="16" t="s">
        <v>285</v>
      </c>
      <c r="O32" s="17">
        <f>IF(RUN_YEARS &gt; 1,(A1L125C1 + A1L125C2) / 2, 0)</f>
        <v>27595.063000000002</v>
      </c>
      <c r="P32" s="16" t="s">
        <v>286</v>
      </c>
      <c r="Q32" s="17">
        <f>IF(RUN_YEARS &gt; 2,(A1L125C1 + A1L125C2 + A1L125C3) / 3, 0)</f>
        <v>26745.945333333337</v>
      </c>
      <c r="R32" s="16" t="s">
        <v>287</v>
      </c>
      <c r="S32" s="17">
        <f>IF(RUN_YEARS &gt; 3,(A1L125C1 + A1L125C2 + A1L125C3 + A1L125C4) / 4, 0)</f>
        <v>27870.042750000001</v>
      </c>
      <c r="T32" s="16" t="s">
        <v>288</v>
      </c>
      <c r="U32" s="17">
        <f>IF(RUN_YEARS &gt; 4,(A1L125C1 + A1L125C2 + A1L125C3 + A1L125C4 + A1L125C5) / 5, 0)</f>
        <v>29767.082600000002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26752.035</v>
      </c>
      <c r="F33" s="16" t="s">
        <v>175</v>
      </c>
      <c r="G33" s="15">
        <v>30866.114000000001</v>
      </c>
      <c r="H33" s="16" t="s">
        <v>176</v>
      </c>
      <c r="I33" s="15">
        <v>29443.546999999999</v>
      </c>
      <c r="J33" s="16" t="s">
        <v>177</v>
      </c>
      <c r="K33" s="15">
        <v>31623.888999999999</v>
      </c>
      <c r="L33" s="16" t="s">
        <v>178</v>
      </c>
      <c r="M33" s="15">
        <v>30590.312999999998</v>
      </c>
      <c r="N33" s="16" t="s">
        <v>289</v>
      </c>
      <c r="O33" s="17">
        <f>IF(RUN_YEARS &gt; 1,(A1L126C1 + A1L126C2) / 2, 0)</f>
        <v>28809.074500000002</v>
      </c>
      <c r="P33" s="16" t="s">
        <v>290</v>
      </c>
      <c r="Q33" s="17">
        <f>IF(RUN_YEARS &gt; 2,(A1L126C1 + A1L126C2 + A1L126C3) / 3, 0)</f>
        <v>29020.565333333332</v>
      </c>
      <c r="R33" s="16" t="s">
        <v>291</v>
      </c>
      <c r="S33" s="17">
        <f>IF(RUN_YEARS &gt; 3,(A1L126C1 + A1L126C2 + A1L126C3 + A1L126C4) / 4, 0)</f>
        <v>29671.396249999998</v>
      </c>
      <c r="T33" s="16" t="s">
        <v>292</v>
      </c>
      <c r="U33" s="17">
        <f>IF(RUN_YEARS &gt; 4,(A1L126C1 + A1L126C2 + A1L126C3 + A1L126C4 + A1L126C5) / 5, 0)</f>
        <v>29855.179599999996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2911.7829999999999</v>
      </c>
      <c r="F34" s="16" t="s">
        <v>175</v>
      </c>
      <c r="G34" s="15">
        <v>2938.1619999999998</v>
      </c>
      <c r="H34" s="16" t="s">
        <v>176</v>
      </c>
      <c r="I34" s="15">
        <v>3180.3220000000001</v>
      </c>
      <c r="J34" s="16" t="s">
        <v>177</v>
      </c>
      <c r="K34" s="15">
        <v>2080.19</v>
      </c>
      <c r="L34" s="16" t="s">
        <v>178</v>
      </c>
      <c r="M34" s="15">
        <v>2203.942</v>
      </c>
      <c r="N34" s="16" t="s">
        <v>293</v>
      </c>
      <c r="O34" s="17">
        <f>IF(RUN_YEARS &gt; 1,(A1L127C1 + A1L127C2) / 2, 0)</f>
        <v>2924.9724999999999</v>
      </c>
      <c r="P34" s="16" t="s">
        <v>294</v>
      </c>
      <c r="Q34" s="17">
        <f>IF(RUN_YEARS &gt; 2,(A1L127C1 + A1L127C2 + A1L127C3) / 3, 0)</f>
        <v>3010.0889999999999</v>
      </c>
      <c r="R34" s="16" t="s">
        <v>295</v>
      </c>
      <c r="S34" s="17">
        <f>IF(RUN_YEARS &gt; 3,(A1L127C1 + A1L127C2 + A1L127C3 + A1L127C4) / 4, 0)</f>
        <v>2777.6142500000001</v>
      </c>
      <c r="T34" s="16" t="s">
        <v>296</v>
      </c>
      <c r="U34" s="17">
        <f>IF(RUN_YEARS &gt; 4,(A1L127C1 + A1L127C2 + A1L127C3 + A1L127C4 + A1L127C5) / 5, 0)</f>
        <v>2662.8798000000002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7810.0550000000003</v>
      </c>
      <c r="F36" s="16" t="s">
        <v>175</v>
      </c>
      <c r="G36" s="15">
        <v>6551.5029999999997</v>
      </c>
      <c r="H36" s="16" t="s">
        <v>176</v>
      </c>
      <c r="I36" s="15">
        <v>6456.3770000000004</v>
      </c>
      <c r="J36" s="16" t="s">
        <v>177</v>
      </c>
      <c r="K36" s="15">
        <v>7566.3010000000004</v>
      </c>
      <c r="L36" s="16" t="s">
        <v>178</v>
      </c>
      <c r="M36" s="15">
        <v>8017.5950000000003</v>
      </c>
      <c r="N36" s="16" t="s">
        <v>301</v>
      </c>
      <c r="O36" s="17">
        <f>IF(RUN_YEARS &gt; 1,(A1L129C1 + A1L129C2) / 2, 0)</f>
        <v>7180.7790000000005</v>
      </c>
      <c r="P36" s="16" t="s">
        <v>302</v>
      </c>
      <c r="Q36" s="17">
        <f>IF(RUN_YEARS &gt; 2,(A1L129C1 + A1L129C2 + A1L129C3) / 3, 0)</f>
        <v>6939.3116666666674</v>
      </c>
      <c r="R36" s="16" t="s">
        <v>303</v>
      </c>
      <c r="S36" s="17">
        <f>IF(RUN_YEARS &gt; 3,(A1L129C1 + A1L129C2 + A1L129C3 + A1L129C4) / 4, 0)</f>
        <v>7096.0590000000002</v>
      </c>
      <c r="T36" s="16" t="s">
        <v>304</v>
      </c>
      <c r="U36" s="17">
        <f>IF(RUN_YEARS &gt; 4,(A1L129C1 + A1L129C2 + A1L129C3 + A1L129C4 + A1L129C5) / 5, 0)</f>
        <v>7280.3661999999995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1648.903</v>
      </c>
      <c r="F37" s="16" t="s">
        <v>175</v>
      </c>
      <c r="G37" s="15">
        <v>1497.77</v>
      </c>
      <c r="H37" s="16" t="s">
        <v>176</v>
      </c>
      <c r="I37" s="15">
        <v>1339.59</v>
      </c>
      <c r="J37" s="16" t="s">
        <v>177</v>
      </c>
      <c r="K37" s="15">
        <v>1399.0509999999999</v>
      </c>
      <c r="L37" s="16" t="s">
        <v>178</v>
      </c>
      <c r="M37" s="15">
        <v>1460.0709999999999</v>
      </c>
      <c r="N37" s="16" t="s">
        <v>305</v>
      </c>
      <c r="O37" s="17">
        <f>IF(RUN_YEARS &gt; 1,(A1L130C1 + A1L130C2) / 2, 0)</f>
        <v>1573.3364999999999</v>
      </c>
      <c r="P37" s="16" t="s">
        <v>306</v>
      </c>
      <c r="Q37" s="17">
        <f>IF(RUN_YEARS &gt; 2,(A1L130C1 + A1L130C2 + A1L130C3) / 3, 0)</f>
        <v>1495.421</v>
      </c>
      <c r="R37" s="16" t="s">
        <v>307</v>
      </c>
      <c r="S37" s="17">
        <f>IF(RUN_YEARS &gt; 3,(A1L130C1 + A1L130C2 + A1L130C3 + A1L130C4) / 4, 0)</f>
        <v>1471.3285000000001</v>
      </c>
      <c r="T37" s="16" t="s">
        <v>308</v>
      </c>
      <c r="U37" s="17">
        <f>IF(RUN_YEARS &gt; 4,(A1L130C1 + A1L130C2 + A1L130C3 + A1L130C4 + A1L130C5) / 5, 0)</f>
        <v>1469.077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6161.152</v>
      </c>
      <c r="F38" s="16" t="s">
        <v>310</v>
      </c>
      <c r="G38" s="17">
        <f>(A1L129C2 - A1L130C2)</f>
        <v>5053.7330000000002</v>
      </c>
      <c r="H38" s="16" t="s">
        <v>311</v>
      </c>
      <c r="I38" s="17">
        <f>(A1L129C3 - A1L130C3)</f>
        <v>5116.7870000000003</v>
      </c>
      <c r="J38" s="16" t="s">
        <v>312</v>
      </c>
      <c r="K38" s="17">
        <f>(A1L129C4 - A1L130C4)</f>
        <v>6167.25</v>
      </c>
      <c r="L38" s="16" t="s">
        <v>313</v>
      </c>
      <c r="M38" s="17">
        <f>(A1L129C5 - A1L130C5)</f>
        <v>6557.5240000000003</v>
      </c>
      <c r="N38" s="16" t="s">
        <v>314</v>
      </c>
      <c r="O38" s="17">
        <f>IF(RUN_YEARS &gt; 1,(_xlfn.SINGLE(A1L131C1) +_xlfn.SINGLE( A1L131C2)) / 2, 0)</f>
        <v>5607.4425000000001</v>
      </c>
      <c r="P38" s="16" t="s">
        <v>315</v>
      </c>
      <c r="Q38" s="17">
        <f>IF(RUN_YEARS &gt; 2,(_xlfn.SINGLE(A1L131C1) +_xlfn.SINGLE( A1L131C2) +_xlfn.SINGLE( A1L131C3)) / 3, 0)</f>
        <v>5443.8906666666671</v>
      </c>
      <c r="R38" s="16" t="s">
        <v>316</v>
      </c>
      <c r="S38" s="17">
        <f>IF(RUN_YEARS &gt; 3,(_xlfn.SINGLE(A1L131C1) +_xlfn.SINGLE( A1L131C2) +_xlfn.SINGLE( A1L131C3) +_xlfn.SINGLE( A1L131C4)) / 4, 0)</f>
        <v>5624.7304999999997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5811.2892000000002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2996.9029999999998</v>
      </c>
      <c r="F39" s="16" t="s">
        <v>175</v>
      </c>
      <c r="G39" s="15">
        <v>2991.4850000000001</v>
      </c>
      <c r="H39" s="16" t="s">
        <v>176</v>
      </c>
      <c r="I39" s="15">
        <v>3245.973</v>
      </c>
      <c r="J39" s="16" t="s">
        <v>177</v>
      </c>
      <c r="K39" s="15">
        <v>3907.4879999999998</v>
      </c>
      <c r="L39" s="16" t="s">
        <v>178</v>
      </c>
      <c r="M39" s="15">
        <v>4196.1109999999999</v>
      </c>
      <c r="N39" s="16" t="s">
        <v>318</v>
      </c>
      <c r="O39" s="17">
        <f>IF(RUN_YEARS &gt; 1,(A1L132C1 + A1L132C2) / 2, 0)</f>
        <v>2994.194</v>
      </c>
      <c r="P39" s="16" t="s">
        <v>319</v>
      </c>
      <c r="Q39" s="17">
        <f>IF(RUN_YEARS &gt; 2,(A1L132C1 + A1L132C2 + A1L132C3) / 3, 0)</f>
        <v>3078.1203333333337</v>
      </c>
      <c r="R39" s="16" t="s">
        <v>320</v>
      </c>
      <c r="S39" s="17">
        <f>IF(RUN_YEARS &gt; 3,(A1L132C1 + A1L132C2 + A1L132C3 + A1L132C4) / 4, 0)</f>
        <v>3285.46225</v>
      </c>
      <c r="T39" s="16" t="s">
        <v>321</v>
      </c>
      <c r="U39" s="17">
        <f>IF(RUN_YEARS &gt; 4,(A1L132C1 + A1L132C2 + A1L132C3 + A1L132C4 + A1L132C5) / 5, 0)</f>
        <v>3467.5919999999996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4645.8059999999996</v>
      </c>
      <c r="F40" s="16" t="s">
        <v>323</v>
      </c>
      <c r="G40" s="17">
        <f>(A1L130C2 + A1L132C2)</f>
        <v>4489.2550000000001</v>
      </c>
      <c r="H40" s="16" t="s">
        <v>324</v>
      </c>
      <c r="I40" s="17">
        <f>(A1L130C3 + A1L132C3)</f>
        <v>4585.5630000000001</v>
      </c>
      <c r="J40" s="16" t="s">
        <v>325</v>
      </c>
      <c r="K40" s="17">
        <f>(A1L130C4 + A1L132C4)</f>
        <v>5306.5389999999998</v>
      </c>
      <c r="L40" s="16" t="s">
        <v>326</v>
      </c>
      <c r="M40" s="17">
        <f>(A1L130C5 + A1L132C5)</f>
        <v>5656.1819999999998</v>
      </c>
      <c r="N40" s="16" t="s">
        <v>327</v>
      </c>
      <c r="O40" s="17">
        <f>IF(RUN_YEARS &gt; 1,(_xlfn.SINGLE(A1L133C1) +_xlfn.SINGLE( A1L133C2)) / 2, 0)</f>
        <v>4567.5304999999998</v>
      </c>
      <c r="P40" s="16" t="s">
        <v>328</v>
      </c>
      <c r="Q40" s="17">
        <f>IF(RUN_YEARS &gt; 2,(_xlfn.SINGLE(A1L133C1) +_xlfn.SINGLE( A1L133C2) +_xlfn.SINGLE( A1L133C3)) / 3, 0)</f>
        <v>4573.5413333333336</v>
      </c>
      <c r="R40" s="16" t="s">
        <v>329</v>
      </c>
      <c r="S40" s="17">
        <f>IF(RUN_YEARS &gt; 3,(_xlfn.SINGLE(A1L133C1) +_xlfn.SINGLE( A1L133C2) +_xlfn.SINGLE( A1L133C3) +_xlfn.SINGLE( A1L133C4)) / 4, 0)</f>
        <v>4756.7907500000001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4936.6689999999999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2897.616</v>
      </c>
      <c r="F41" s="16" t="s">
        <v>175</v>
      </c>
      <c r="G41" s="15">
        <v>2922.6109999999999</v>
      </c>
      <c r="H41" s="16" t="s">
        <v>176</v>
      </c>
      <c r="I41" s="15">
        <v>2790.509</v>
      </c>
      <c r="J41" s="16" t="s">
        <v>177</v>
      </c>
      <c r="K41" s="15">
        <v>3606.3159999999998</v>
      </c>
      <c r="L41" s="16" t="s">
        <v>178</v>
      </c>
      <c r="M41" s="15">
        <v>4007.857</v>
      </c>
      <c r="N41" s="16" t="s">
        <v>331</v>
      </c>
      <c r="O41" s="17">
        <f>IF(RUN_YEARS &gt; 1,(A1L134C1 + A1L134C2) / 2, 0)</f>
        <v>2910.1134999999999</v>
      </c>
      <c r="P41" s="16" t="s">
        <v>332</v>
      </c>
      <c r="Q41" s="17">
        <f>IF(RUN_YEARS &gt; 2,(A1L134C1 + A1L134C2 + A1L134C3) / 3, 0)</f>
        <v>2870.2453333333337</v>
      </c>
      <c r="R41" s="16" t="s">
        <v>333</v>
      </c>
      <c r="S41" s="17">
        <f>IF(RUN_YEARS &gt; 3,(A1L134C1 + A1L134C2 + A1L134C3 + A1L134C4) / 4, 0)</f>
        <v>3054.2629999999999</v>
      </c>
      <c r="T41" s="16" t="s">
        <v>334</v>
      </c>
      <c r="U41" s="17">
        <f>IF(RUN_YEARS &gt; 4,(A1L134C1 + A1L134C2 + A1L134C3 + A1L134C4 + A1L134C5) / 5, 0)</f>
        <v>3244.9818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8987.1790000000001</v>
      </c>
      <c r="F42" s="16" t="s">
        <v>175</v>
      </c>
      <c r="G42" s="15">
        <v>8663.89</v>
      </c>
      <c r="H42" s="16" t="s">
        <v>176</v>
      </c>
      <c r="I42" s="15">
        <v>7842.0129999999999</v>
      </c>
      <c r="J42" s="16" t="s">
        <v>177</v>
      </c>
      <c r="K42" s="15">
        <v>9090.7150000000001</v>
      </c>
      <c r="L42" s="16" t="s">
        <v>178</v>
      </c>
      <c r="M42" s="15">
        <v>9422.0400000000009</v>
      </c>
      <c r="N42" s="16" t="s">
        <v>335</v>
      </c>
      <c r="O42" s="17">
        <f>IF(RUN_YEARS &gt; 1,(A1L135C1 + A1L135C2) / 2, 0)</f>
        <v>8825.5344999999998</v>
      </c>
      <c r="P42" s="16" t="s">
        <v>336</v>
      </c>
      <c r="Q42" s="17">
        <f>IF(RUN_YEARS &gt; 2,(A1L135C1 + A1L135C2 + A1L135C3) / 3, 0)</f>
        <v>8497.6939999999995</v>
      </c>
      <c r="R42" s="16" t="s">
        <v>337</v>
      </c>
      <c r="S42" s="17">
        <f>IF(RUN_YEARS &gt; 3,(A1L135C1 + A1L135C2 + A1L135C3 + A1L135C4) / 4, 0)</f>
        <v>8645.9492499999997</v>
      </c>
      <c r="T42" s="16" t="s">
        <v>338</v>
      </c>
      <c r="U42" s="17">
        <f>IF(RUN_YEARS &gt; 4,(A1L135C1 + A1L135C2 + A1L135C3 + A1L135C4 + A1L135C5) / 5, 0)</f>
        <v>8801.1674000000003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13249.494000000001</v>
      </c>
      <c r="F43" s="16" t="s">
        <v>175</v>
      </c>
      <c r="G43" s="15">
        <v>13428.396000000001</v>
      </c>
      <c r="H43" s="16" t="s">
        <v>176</v>
      </c>
      <c r="I43" s="15">
        <v>12617.768</v>
      </c>
      <c r="J43" s="16" t="s">
        <v>177</v>
      </c>
      <c r="K43" s="15">
        <v>13250.507</v>
      </c>
      <c r="L43" s="16" t="s">
        <v>178</v>
      </c>
      <c r="M43" s="15">
        <v>13602.369000000001</v>
      </c>
      <c r="N43" s="16" t="s">
        <v>339</v>
      </c>
      <c r="O43" s="17">
        <f>IF(RUN_YEARS &gt; 1,(A1L136C1 + A1L136C2) / 2, 0)</f>
        <v>13338.945</v>
      </c>
      <c r="P43" s="16" t="s">
        <v>340</v>
      </c>
      <c r="Q43" s="17">
        <f>IF(RUN_YEARS &gt; 2,(A1L136C1 + A1L136C2 + A1L136C3) / 3, 0)</f>
        <v>13098.552666666665</v>
      </c>
      <c r="R43" s="16" t="s">
        <v>341</v>
      </c>
      <c r="S43" s="17">
        <f>IF(RUN_YEARS &gt; 3,(A1L136C1 + A1L136C2 + A1L136C3 + A1L136C4) / 4, 0)</f>
        <v>13136.541249999998</v>
      </c>
      <c r="T43" s="16" t="s">
        <v>342</v>
      </c>
      <c r="U43" s="17">
        <f>IF(RUN_YEARS &gt; 4,(A1L136C1 + A1L136C2 + A1L136C3 + A1L136C4 + A1L136C5) / 5, 0)</f>
        <v>13229.7068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25134.289000000001</v>
      </c>
      <c r="F44" s="16" t="s">
        <v>344</v>
      </c>
      <c r="G44" s="17">
        <f>(A1L134C2 + A1L135C2 + A1L136C2)</f>
        <v>25014.897000000001</v>
      </c>
      <c r="H44" s="16" t="s">
        <v>345</v>
      </c>
      <c r="I44" s="17">
        <f>(A1L134C3 + A1L135C3 + A1L136C3)</f>
        <v>23250.29</v>
      </c>
      <c r="J44" s="16" t="s">
        <v>346</v>
      </c>
      <c r="K44" s="17">
        <f>(A1L134C4 + A1L135C4 + A1L136C4)</f>
        <v>25947.538</v>
      </c>
      <c r="L44" s="16" t="s">
        <v>347</v>
      </c>
      <c r="M44" s="17">
        <f>(A1L134C5 + A1L135C5 + A1L136C5)</f>
        <v>27032.266000000003</v>
      </c>
      <c r="N44" s="16" t="s">
        <v>348</v>
      </c>
      <c r="O44" s="17">
        <f>IF(RUN_YEARS &gt; 1,(_xlfn.SINGLE(A1L137C1) +_xlfn.SINGLE( A1L137C2)) / 2, 0)</f>
        <v>25074.593000000001</v>
      </c>
      <c r="P44" s="16" t="s">
        <v>349</v>
      </c>
      <c r="Q44" s="17">
        <f>IF(RUN_YEARS &gt; 2,(_xlfn.SINGLE(A1L137C1) +_xlfn.SINGLE( A1L137C2) +_xlfn.SINGLE( A1L137C3)) / 3, 0)</f>
        <v>24466.491999999998</v>
      </c>
      <c r="R44" s="16" t="s">
        <v>350</v>
      </c>
      <c r="S44" s="17">
        <f>IF(RUN_YEARS &gt; 3,(_xlfn.SINGLE(A1L137C1) +_xlfn.SINGLE( A1L137C2) +_xlfn.SINGLE( A1L137C3) +_xlfn.SINGLE( A1L137C4)) / 4, 0)</f>
        <v>24836.753499999999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25275.856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12747.967000000001</v>
      </c>
      <c r="F45" s="16" t="s">
        <v>175</v>
      </c>
      <c r="G45" s="15">
        <v>13204.753000000001</v>
      </c>
      <c r="H45" s="16" t="s">
        <v>176</v>
      </c>
      <c r="I45" s="15">
        <v>12942.683999999999</v>
      </c>
      <c r="J45" s="16" t="s">
        <v>177</v>
      </c>
      <c r="K45" s="15">
        <v>13197.295</v>
      </c>
      <c r="L45" s="16" t="s">
        <v>178</v>
      </c>
      <c r="M45" s="15">
        <v>13866.391</v>
      </c>
      <c r="N45" s="16" t="s">
        <v>352</v>
      </c>
      <c r="O45" s="17">
        <f>IF(RUN_YEARS &gt; 1,(A1L138C1 + A1L138C2) / 2, 0)</f>
        <v>12976.36</v>
      </c>
      <c r="P45" s="16" t="s">
        <v>353</v>
      </c>
      <c r="Q45" s="17">
        <f>IF(RUN_YEARS &gt; 2,(A1L138C1 + A1L138C2 + A1L138C3) / 3, 0)</f>
        <v>12965.134666666667</v>
      </c>
      <c r="R45" s="16" t="s">
        <v>354</v>
      </c>
      <c r="S45" s="17">
        <f>IF(RUN_YEARS &gt; 3,(A1L138C1 + A1L138C2 + A1L138C3 + A1L138C4) / 4, 0)</f>
        <v>13023.17475</v>
      </c>
      <c r="T45" s="16" t="s">
        <v>355</v>
      </c>
      <c r="U45" s="17">
        <f>IF(RUN_YEARS &gt; 4,(A1L138C1 + A1L138C2 + A1L138C3 + A1L138C4 + A1L138C5) / 5, 0)</f>
        <v>13191.817999999999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5578.8810000000003</v>
      </c>
      <c r="F46" s="16" t="s">
        <v>175</v>
      </c>
      <c r="G46" s="15">
        <v>5068.41</v>
      </c>
      <c r="H46" s="16" t="s">
        <v>176</v>
      </c>
      <c r="I46" s="15">
        <v>5241.3329999999996</v>
      </c>
      <c r="J46" s="16" t="s">
        <v>177</v>
      </c>
      <c r="K46" s="15">
        <v>7155.75</v>
      </c>
      <c r="L46" s="16" t="s">
        <v>178</v>
      </c>
      <c r="M46" s="15">
        <v>7314.9920000000002</v>
      </c>
      <c r="N46" s="16" t="s">
        <v>356</v>
      </c>
      <c r="O46" s="17">
        <f>IF(RUN_YEARS &gt; 1,(A1L139C1 + A1L139C2) / 2, 0)</f>
        <v>5323.6455000000005</v>
      </c>
      <c r="P46" s="16" t="s">
        <v>357</v>
      </c>
      <c r="Q46" s="17">
        <f>IF(RUN_YEARS &gt; 2,(A1L139C1 + A1L139C2 + A1L139C3) / 3, 0)</f>
        <v>5296.2079999999996</v>
      </c>
      <c r="R46" s="16" t="s">
        <v>358</v>
      </c>
      <c r="S46" s="17">
        <f>IF(RUN_YEARS &gt; 3,(A1L139C1 + A1L139C2 + A1L139C3 + A1L139C4) / 4, 0)</f>
        <v>5761.0934999999999</v>
      </c>
      <c r="T46" s="16" t="s">
        <v>359</v>
      </c>
      <c r="U46" s="17">
        <f>IF(RUN_YEARS &gt; 4,(A1L139C1 + A1L139C2 + A1L139C3 + A1L139C4 + A1L139C5) / 5, 0)</f>
        <v>6071.8732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8553.8870000000006</v>
      </c>
      <c r="F47" s="16" t="s">
        <v>361</v>
      </c>
      <c r="G47" s="15">
        <v>9369.9860000000008</v>
      </c>
      <c r="H47" s="16" t="s">
        <v>362</v>
      </c>
      <c r="I47" s="15">
        <v>9014.4719999999998</v>
      </c>
      <c r="J47" s="16" t="s">
        <v>363</v>
      </c>
      <c r="K47" s="15">
        <v>9764.4860000000008</v>
      </c>
      <c r="L47" s="16" t="s">
        <v>364</v>
      </c>
      <c r="M47" s="15">
        <v>10184.264999999999</v>
      </c>
      <c r="N47" s="16" t="s">
        <v>365</v>
      </c>
      <c r="O47" s="17">
        <f>IF(RUN_YEARS &gt; 1,(A1L140C1 + A1L140C2) / 2, 0)</f>
        <v>8961.9364999999998</v>
      </c>
      <c r="P47" s="16" t="s">
        <v>366</v>
      </c>
      <c r="Q47" s="17">
        <f>IF(RUN_YEARS &gt; 2,(A1L140C1 + A1L140C2 + A1L140C3) / 3, 0)</f>
        <v>8979.4483333333337</v>
      </c>
      <c r="R47" s="16" t="s">
        <v>367</v>
      </c>
      <c r="S47" s="17">
        <f>IF(RUN_YEARS &gt; 3,(A1L140C1 + A1L140C2 + A1L140C3 + A1L140C4) / 4, 0)</f>
        <v>9175.7077500000014</v>
      </c>
      <c r="T47" s="16" t="s">
        <v>368</v>
      </c>
      <c r="U47" s="17">
        <f>IF(RUN_YEARS &gt; 4,(A1L140C1 + A1L140C2 + A1L140C3 + A1L140C4 + A1L140C5) / 5, 0)</f>
        <v>9377.4192000000003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1925.4110000000001</v>
      </c>
      <c r="F48" s="16" t="s">
        <v>370</v>
      </c>
      <c r="G48" s="15">
        <v>1514.7929999999999</v>
      </c>
      <c r="H48" s="16" t="s">
        <v>371</v>
      </c>
      <c r="I48" s="15">
        <v>1451.07</v>
      </c>
      <c r="J48" s="16" t="s">
        <v>372</v>
      </c>
      <c r="K48" s="15">
        <v>1622.7080000000001</v>
      </c>
      <c r="L48" s="16" t="s">
        <v>373</v>
      </c>
      <c r="M48" s="15">
        <v>1671.6959999999999</v>
      </c>
      <c r="N48" s="16" t="s">
        <v>374</v>
      </c>
      <c r="O48" s="17">
        <f>IF(RUN_YEARS &gt; 1,(A1L141C1 + A1L141C2) / 2, 0)</f>
        <v>1720.1019999999999</v>
      </c>
      <c r="P48" s="16" t="s">
        <v>375</v>
      </c>
      <c r="Q48" s="17">
        <f>IF(RUN_YEARS &gt; 2,(A1L141C1 + A1L141C2 + A1L141C3) / 3, 0)</f>
        <v>1630.4246666666666</v>
      </c>
      <c r="R48" s="16" t="s">
        <v>376</v>
      </c>
      <c r="S48" s="17">
        <f>IF(RUN_YEARS &gt; 3,(A1L141C1 + A1L141C2 + A1L141C3 + A1L141C4) / 4, 0)</f>
        <v>1628.4955</v>
      </c>
      <c r="T48" s="16" t="s">
        <v>377</v>
      </c>
      <c r="U48" s="17">
        <f>IF(RUN_YEARS &gt; 4,(A1L141C1 + A1L141C2 + A1L141C3 + A1L141C4 + A1L141C5) / 5, 0)</f>
        <v>1637.1356000000001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4283.9870000000001</v>
      </c>
      <c r="F49" s="16" t="s">
        <v>379</v>
      </c>
      <c r="G49" s="15">
        <v>4221.1019999999999</v>
      </c>
      <c r="H49" s="16" t="s">
        <v>380</v>
      </c>
      <c r="I49" s="15">
        <v>3945.74</v>
      </c>
      <c r="J49" s="16" t="s">
        <v>381</v>
      </c>
      <c r="K49" s="15">
        <v>4504.3159999999998</v>
      </c>
      <c r="L49" s="16" t="s">
        <v>382</v>
      </c>
      <c r="M49" s="15">
        <v>4625.1270000000004</v>
      </c>
      <c r="N49" s="16" t="s">
        <v>383</v>
      </c>
      <c r="O49" s="17">
        <f>IF(RUN_YEARS &gt; 1,(A1L142C1 + A1L142C2) / 2, 0)</f>
        <v>4252.5445</v>
      </c>
      <c r="P49" s="16" t="s">
        <v>384</v>
      </c>
      <c r="Q49" s="17">
        <f>IF(RUN_YEARS &gt; 2,(A1L142C1 + A1L142C2 + A1L142C3) / 3, 0)</f>
        <v>4150.2763333333332</v>
      </c>
      <c r="R49" s="16" t="s">
        <v>385</v>
      </c>
      <c r="S49" s="17">
        <f>IF(RUN_YEARS &gt; 3,(A1L142C1 + A1L142C2 + A1L142C3 + A1L142C4) / 4, 0)</f>
        <v>4238.7862500000001</v>
      </c>
      <c r="T49" s="16" t="s">
        <v>386</v>
      </c>
      <c r="U49" s="17">
        <f>IF(RUN_YEARS &gt; 4,(A1L142C1 + A1L142C2 + A1L142C3 + A1L142C4 + A1L142C5) / 5, 0)</f>
        <v>4316.0544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634.05499999999995</v>
      </c>
      <c r="F50" s="16" t="s">
        <v>388</v>
      </c>
      <c r="G50" s="15">
        <v>610.94200000000001</v>
      </c>
      <c r="H50" s="16" t="s">
        <v>389</v>
      </c>
      <c r="I50" s="15">
        <v>573.279</v>
      </c>
      <c r="J50" s="16" t="s">
        <v>390</v>
      </c>
      <c r="K50" s="15">
        <v>662.16300000000001</v>
      </c>
      <c r="L50" s="16" t="s">
        <v>391</v>
      </c>
      <c r="M50" s="15">
        <v>649.40200000000004</v>
      </c>
      <c r="N50" s="16" t="s">
        <v>392</v>
      </c>
      <c r="O50" s="17">
        <f>IF(RUN_YEARS &gt; 1,(A1L143C1 + A1L143C2) / 2, 0)</f>
        <v>622.49849999999992</v>
      </c>
      <c r="P50" s="16" t="s">
        <v>393</v>
      </c>
      <c r="Q50" s="17">
        <f>IF(RUN_YEARS &gt; 2,(A1L143C1 + A1L143C2 + A1L143C3) / 3, 0)</f>
        <v>606.09199999999998</v>
      </c>
      <c r="R50" s="16" t="s">
        <v>394</v>
      </c>
      <c r="S50" s="17">
        <f>IF(RUN_YEARS &gt; 3,(A1L143C1 + A1L143C2 + A1L143C3 + A1L143C4) / 4, 0)</f>
        <v>620.10974999999996</v>
      </c>
      <c r="T50" s="16" t="s">
        <v>395</v>
      </c>
      <c r="U50" s="17">
        <f>IF(RUN_YEARS &gt; 4,(A1L143C1 + A1L143C2 + A1L143C3 + A1L143C4 + A1L143C5) / 5, 0)</f>
        <v>625.96820000000002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23317.172000000002</v>
      </c>
      <c r="F51" s="16" t="s">
        <v>397</v>
      </c>
      <c r="G51" s="15">
        <f>(2 * A1L140C2) + A1L141C2 + A1L142C2</f>
        <v>24475.867000000002</v>
      </c>
      <c r="H51" s="16" t="s">
        <v>398</v>
      </c>
      <c r="I51" s="15">
        <f>(2 * A1L140C3) + A1L141C3 + A1L142C3</f>
        <v>23425.754000000001</v>
      </c>
      <c r="J51" s="16" t="s">
        <v>399</v>
      </c>
      <c r="K51" s="15">
        <f>(2 * A1L140C4) + A1L141C4 + A1L142C4</f>
        <v>25655.995999999999</v>
      </c>
      <c r="L51" s="16" t="s">
        <v>400</v>
      </c>
      <c r="M51" s="15">
        <f>(2 * A1L140C5) + A1L141C5 + A1L142C5</f>
        <v>26665.352999999999</v>
      </c>
      <c r="N51" s="16" t="s">
        <v>401</v>
      </c>
      <c r="O51" s="17">
        <f>IF(RUN_YEARS &gt; 1,(A1L144C1 + A1L144C2) / 2, 0)</f>
        <v>23896.519500000002</v>
      </c>
      <c r="P51" s="16" t="s">
        <v>402</v>
      </c>
      <c r="Q51" s="17">
        <f>IF(RUN_YEARS &gt; 2,(A1L144C1 + A1L144C2 + A1L144C3) / 3, 0)</f>
        <v>23739.597666666668</v>
      </c>
      <c r="R51" s="16" t="s">
        <v>403</v>
      </c>
      <c r="S51" s="17">
        <f>IF(RUN_YEARS &gt; 3,(A1L144C1 + A1L144C2 + A1L144C3 + A1L144C4) / 4, 0)</f>
        <v>24218.697250000001</v>
      </c>
      <c r="T51" s="16" t="s">
        <v>404</v>
      </c>
      <c r="U51" s="17">
        <f>IF(RUN_YEARS &gt; 4,(A1L144C1 + A1L144C2 + A1L144C3 + A1L144C4 + A1L144C5) / 5, 0)</f>
        <v>24708.028400000003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15397.34</v>
      </c>
      <c r="F52" s="16" t="s">
        <v>406</v>
      </c>
      <c r="G52" s="15">
        <f>SUM(A1L140C2:A1L143C2)</f>
        <v>15716.823</v>
      </c>
      <c r="H52" s="16" t="s">
        <v>407</v>
      </c>
      <c r="I52" s="15">
        <f>SUM(A1L140C3:A1L143C3)</f>
        <v>14984.561</v>
      </c>
      <c r="J52" s="16" t="s">
        <v>408</v>
      </c>
      <c r="K52" s="15">
        <f>SUM(A1L140C4:A1L143C4)</f>
        <v>16553.673000000003</v>
      </c>
      <c r="L52" s="16" t="s">
        <v>409</v>
      </c>
      <c r="M52" s="15">
        <f>SUM(A1L140C5:A1L143C5)</f>
        <v>17130.489999999998</v>
      </c>
      <c r="N52" s="16" t="s">
        <v>410</v>
      </c>
      <c r="O52" s="17">
        <f>IF(RUN_YEARS &gt; 1,(A1L145C1 + A1L145C2) / 2, 0)</f>
        <v>15557.0815</v>
      </c>
      <c r="P52" s="16" t="s">
        <v>411</v>
      </c>
      <c r="Q52" s="17">
        <f>IF(RUN_YEARS &gt; 2,(A1L145C1 + A1L145C2 + A1L145C3) / 3, 0)</f>
        <v>15366.241333333333</v>
      </c>
      <c r="R52" s="16" t="s">
        <v>412</v>
      </c>
      <c r="S52" s="17">
        <f>IF(RUN_YEARS &gt; 3,(A1L145C1 + A1L145C2 + A1L145C3 + A1L145C4) / 4, 0)</f>
        <v>15663.099250000001</v>
      </c>
      <c r="T52" s="16" t="s">
        <v>413</v>
      </c>
      <c r="U52" s="17">
        <f>IF(RUN_YEARS &gt; 4,(A1L145C1 + A1L145C2 + A1L145C3 + A1L145C4 + A1L145C5) / 5, 0)</f>
        <v>15956.5774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7477.5079999999998</v>
      </c>
      <c r="F53" s="16" t="s">
        <v>415</v>
      </c>
      <c r="G53" s="15">
        <f>(2 * A1L143C2) + A1L141C2 + A1L142C2</f>
        <v>6957.7789999999995</v>
      </c>
      <c r="H53" s="16" t="s">
        <v>416</v>
      </c>
      <c r="I53" s="15">
        <f>(2 * A1L143C3) + A1L141C3 + A1L142C3</f>
        <v>6543.3679999999995</v>
      </c>
      <c r="J53" s="16" t="s">
        <v>417</v>
      </c>
      <c r="K53" s="15">
        <f>(2 * A1L143C4) + A1L141C4 + A1L142C4</f>
        <v>7451.35</v>
      </c>
      <c r="L53" s="16" t="s">
        <v>418</v>
      </c>
      <c r="M53" s="15">
        <f>(2 * A1L143C5) + A1L141C5 + A1L142C5</f>
        <v>7595.6270000000004</v>
      </c>
      <c r="N53" s="16" t="s">
        <v>419</v>
      </c>
      <c r="O53" s="17">
        <f>IF(RUN_YEARS &gt; 1,(A1L146C1 + A1L146C2) / 2, 0)</f>
        <v>7217.6435000000001</v>
      </c>
      <c r="P53" s="16" t="s">
        <v>420</v>
      </c>
      <c r="Q53" s="17">
        <f>IF(RUN_YEARS &gt; 2,(A1L146C1 + A1L146C2 + A1L146C3) / 3, 0)</f>
        <v>6992.8849999999993</v>
      </c>
      <c r="R53" s="16" t="s">
        <v>421</v>
      </c>
      <c r="S53" s="17">
        <f>IF(RUN_YEARS &gt; 3,(A1L146C1 + A1L146C2 + A1L146C3 + A1L146C4) / 4, 0)</f>
        <v>7107.5012499999993</v>
      </c>
      <c r="T53" s="16" t="s">
        <v>422</v>
      </c>
      <c r="U53" s="17">
        <f>IF(RUN_YEARS &gt; 4,(A1L146C1 + A1L146C2 + A1L146C3 + A1L146C4 + A1L146C5) / 5, 0)</f>
        <v>7205.1263999999992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44.345999999999997</v>
      </c>
      <c r="F54" s="16" t="s">
        <v>424</v>
      </c>
      <c r="G54" s="15">
        <v>44.597999999999999</v>
      </c>
      <c r="H54" s="16" t="s">
        <v>425</v>
      </c>
      <c r="I54" s="15">
        <v>44.792999999999999</v>
      </c>
      <c r="J54" s="16" t="s">
        <v>426</v>
      </c>
      <c r="K54" s="15">
        <v>45.411999999999999</v>
      </c>
      <c r="L54" s="16" t="s">
        <v>427</v>
      </c>
      <c r="M54" s="15">
        <v>45.884999999999998</v>
      </c>
      <c r="N54" s="16" t="s">
        <v>428</v>
      </c>
      <c r="O54" s="17">
        <f>IF(RUN_YEARS &gt; 1,(A1L147C1 + A1L147C2) / 2, 0)</f>
        <v>44.471999999999994</v>
      </c>
      <c r="P54" s="16" t="s">
        <v>429</v>
      </c>
      <c r="Q54" s="17">
        <f>IF(RUN_YEARS &gt; 2,(A1L147C1 + A1L147C2 + A1L147C3) / 3, 0)</f>
        <v>44.579000000000001</v>
      </c>
      <c r="R54" s="16" t="s">
        <v>430</v>
      </c>
      <c r="S54" s="17">
        <f>IF(RUN_YEARS &gt; 3,(A1L147C1 + A1L147C2 + A1L147C3 + A1L147C4) / 4, 0)</f>
        <v>44.78725</v>
      </c>
      <c r="T54" s="16" t="s">
        <v>431</v>
      </c>
      <c r="U54" s="17">
        <f>IF(RUN_YEARS &gt; 4,(A1L147C1 + A1L147C2 + A1L147C3 + A1L147C4 + A1L147C5) / 5, 0)</f>
        <v>45.006799999999998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9.3010000000000002</v>
      </c>
      <c r="F55" s="16" t="s">
        <v>433</v>
      </c>
      <c r="G55" s="15">
        <v>9.3230000000000004</v>
      </c>
      <c r="H55" s="16" t="s">
        <v>434</v>
      </c>
      <c r="I55" s="15">
        <v>9.3279999999999994</v>
      </c>
      <c r="J55" s="16" t="s">
        <v>435</v>
      </c>
      <c r="K55" s="15">
        <v>9.3780000000000001</v>
      </c>
      <c r="L55" s="16" t="s">
        <v>436</v>
      </c>
      <c r="M55" s="15">
        <v>9.3800000000000008</v>
      </c>
      <c r="N55" s="16" t="s">
        <v>437</v>
      </c>
      <c r="O55" s="17">
        <f>IF(RUN_YEARS &gt; 1,(A1L148C1 + A1L148C2) / 2, 0)</f>
        <v>9.3120000000000012</v>
      </c>
      <c r="P55" s="16" t="s">
        <v>438</v>
      </c>
      <c r="Q55" s="17">
        <f>IF(RUN_YEARS &gt; 2,(A1L148C1 + A1L148C2 + A1L148C3) / 3, 0)</f>
        <v>9.3173333333333339</v>
      </c>
      <c r="R55" s="16" t="s">
        <v>439</v>
      </c>
      <c r="S55" s="17">
        <f>IF(RUN_YEARS &gt; 3,(A1L148C1 + A1L148C2 + A1L148C3 + A1L148C4) / 4, 0)</f>
        <v>9.3324999999999996</v>
      </c>
      <c r="T55" s="16" t="s">
        <v>440</v>
      </c>
      <c r="U55" s="17">
        <f>IF(RUN_YEARS &gt; 4,(A1L148C1 + A1L148C2 + A1L148C3 + A1L148C4 + A1L148C5) / 5, 0)</f>
        <v>9.3420000000000005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1.873</v>
      </c>
      <c r="F56" s="16" t="s">
        <v>442</v>
      </c>
      <c r="G56" s="15">
        <v>1.8959999999999999</v>
      </c>
      <c r="H56" s="16" t="s">
        <v>443</v>
      </c>
      <c r="I56" s="15">
        <v>1.881</v>
      </c>
      <c r="J56" s="16" t="s">
        <v>444</v>
      </c>
      <c r="K56" s="15">
        <v>1.8169999999999999</v>
      </c>
      <c r="L56" s="16" t="s">
        <v>445</v>
      </c>
      <c r="M56" s="15">
        <v>1.946</v>
      </c>
      <c r="N56" s="16" t="s">
        <v>446</v>
      </c>
      <c r="O56" s="17">
        <f>IF(RUN_YEARS &gt; 1,(A1L149C1 + A1L149C2) / 2, 0)</f>
        <v>1.8845000000000001</v>
      </c>
      <c r="P56" s="16" t="s">
        <v>447</v>
      </c>
      <c r="Q56" s="17">
        <f>IF(RUN_YEARS &gt; 2,(A1L149C1 + A1L149C2 + A1L149C3) / 3, 0)</f>
        <v>1.8833333333333335</v>
      </c>
      <c r="R56" s="16" t="s">
        <v>448</v>
      </c>
      <c r="S56" s="17">
        <f>IF(RUN_YEARS &gt; 3,(A1L149C1 + A1L149C2 + A1L149C3 + A1L149C4) / 4, 0)</f>
        <v>1.8667500000000001</v>
      </c>
      <c r="T56" s="16" t="s">
        <v>449</v>
      </c>
      <c r="U56" s="17">
        <f>IF(RUN_YEARS &gt; 4,(A1L149C1 + A1L149C2 + A1L149C3 + A1L149C4 + A1L149C5) / 5, 0)</f>
        <v>1.8826000000000001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3.9660000000000002</v>
      </c>
      <c r="F57" s="16" t="s">
        <v>451</v>
      </c>
      <c r="G57" s="15">
        <v>4.0570000000000004</v>
      </c>
      <c r="H57" s="16" t="s">
        <v>452</v>
      </c>
      <c r="I57" s="15">
        <v>4.0890000000000004</v>
      </c>
      <c r="J57" s="16" t="s">
        <v>453</v>
      </c>
      <c r="K57" s="15">
        <v>4.1100000000000003</v>
      </c>
      <c r="L57" s="16" t="s">
        <v>454</v>
      </c>
      <c r="M57" s="15">
        <v>4.0250000000000004</v>
      </c>
      <c r="N57" s="16" t="s">
        <v>455</v>
      </c>
      <c r="O57" s="17">
        <f>IF(RUN_YEARS &gt; 1,(A1L150C1 + A1L150C2) / 2, 0)</f>
        <v>4.0114999999999998</v>
      </c>
      <c r="P57" s="16" t="s">
        <v>456</v>
      </c>
      <c r="Q57" s="17">
        <f>IF(RUN_YEARS &gt; 2,(A1L150C1 + A1L150C2 + A1L150C3) / 3, 0)</f>
        <v>4.0373333333333337</v>
      </c>
      <c r="R57" s="16" t="s">
        <v>457</v>
      </c>
      <c r="S57" s="17">
        <f>IF(RUN_YEARS &gt; 3,(A1L150C1 + A1L150C2 + A1L150C3 + A1L150C4) / 4, 0)</f>
        <v>4.0555000000000003</v>
      </c>
      <c r="T57" s="16" t="s">
        <v>458</v>
      </c>
      <c r="U57" s="17">
        <f>IF(RUN_YEARS &gt; 4,(A1L150C1 + A1L150C2 + A1L150C3 + A1L150C4 + A1L150C5) / 5, 0)</f>
        <v>4.0494000000000003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59.485999999999997</v>
      </c>
      <c r="F58" s="16" t="s">
        <v>460</v>
      </c>
      <c r="G58" s="15">
        <f>SUM(A1L147C2:A1L150C2)</f>
        <v>59.874000000000002</v>
      </c>
      <c r="H58" s="16" t="s">
        <v>461</v>
      </c>
      <c r="I58" s="15">
        <f>SUM(A1L147C3:A1L150C3)</f>
        <v>60.090999999999994</v>
      </c>
      <c r="J58" s="16" t="s">
        <v>462</v>
      </c>
      <c r="K58" s="15">
        <f>SUM(A1L147C4:A1L150C4)</f>
        <v>60.716999999999999</v>
      </c>
      <c r="L58" s="16" t="s">
        <v>463</v>
      </c>
      <c r="M58" s="15">
        <f>SUM(A1L147C5:A1L150C5)</f>
        <v>61.235999999999997</v>
      </c>
      <c r="N58" s="16" t="s">
        <v>464</v>
      </c>
      <c r="O58" s="17">
        <f>IF(RUN_YEARS &gt; 1,(A1L151C1 + A1L151C2) / 2, 0)</f>
        <v>59.68</v>
      </c>
      <c r="P58" s="16" t="s">
        <v>465</v>
      </c>
      <c r="Q58" s="17">
        <f>IF(RUN_YEARS &gt; 2,(A1L151C1 + A1L151C2 + A1L151C3) / 3, 0)</f>
        <v>59.817</v>
      </c>
      <c r="R58" s="16" t="s">
        <v>466</v>
      </c>
      <c r="S58" s="17">
        <f>IF(RUN_YEARS &gt; 3,(A1L151C1 + A1L151C2 + A1L151C3 + A1L151C4) / 4, 0)</f>
        <v>60.042000000000002</v>
      </c>
      <c r="T58" s="16" t="s">
        <v>467</v>
      </c>
      <c r="U58" s="17">
        <f>IF(RUN_YEARS &gt; 4,(A1L151C1 + A1L151C2 + A1L151C3 + A1L151C4 + A1L151C5) / 5, 0)</f>
        <v>60.280799999999999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16.977</v>
      </c>
      <c r="F59" s="16" t="s">
        <v>469</v>
      </c>
      <c r="G59" s="15">
        <v>17.079999999999998</v>
      </c>
      <c r="H59" s="16" t="s">
        <v>470</v>
      </c>
      <c r="I59" s="15">
        <v>17.143000000000001</v>
      </c>
      <c r="J59" s="16" t="s">
        <v>471</v>
      </c>
      <c r="K59" s="15">
        <v>17.178999999999998</v>
      </c>
      <c r="L59" s="16" t="s">
        <v>472</v>
      </c>
      <c r="M59" s="15">
        <v>17.206</v>
      </c>
      <c r="N59" s="16" t="s">
        <v>473</v>
      </c>
      <c r="O59" s="17">
        <f>IF(RUN_YEARS &gt; 1,(A1L152C1 + A1L152C2) / 2, 0)</f>
        <v>17.028500000000001</v>
      </c>
      <c r="P59" s="16" t="s">
        <v>474</v>
      </c>
      <c r="Q59" s="17">
        <f>IF(RUN_YEARS &gt; 2,(A1L152C1 + A1L152C2 + A1L152C3) / 3, 0)</f>
        <v>17.066666666666666</v>
      </c>
      <c r="R59" s="16" t="s">
        <v>475</v>
      </c>
      <c r="S59" s="17">
        <f>IF(RUN_YEARS &gt; 3,(A1L152C1 + A1L152C2 + A1L152C3 + A1L152C4) / 4, 0)</f>
        <v>17.094750000000001</v>
      </c>
      <c r="T59" s="16" t="s">
        <v>476</v>
      </c>
      <c r="U59" s="17">
        <f>IF(RUN_YEARS &gt; 4,(A1L152C1 + A1L152C2 + A1L152C3 + A1L152C4 + A1L152C5) / 5, 0)</f>
        <v>17.117000000000001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3.5289999999999999</v>
      </c>
      <c r="F60" s="16" t="s">
        <v>478</v>
      </c>
      <c r="G60" s="15">
        <v>3.6150000000000002</v>
      </c>
      <c r="H60" s="16" t="s">
        <v>479</v>
      </c>
      <c r="I60" s="15">
        <v>3.645</v>
      </c>
      <c r="J60" s="16" t="s">
        <v>480</v>
      </c>
      <c r="K60" s="15">
        <v>3.6509999999999998</v>
      </c>
      <c r="L60" s="16" t="s">
        <v>481</v>
      </c>
      <c r="M60" s="15">
        <v>3.6219999999999999</v>
      </c>
      <c r="N60" s="16" t="s">
        <v>482</v>
      </c>
      <c r="O60" s="17">
        <f>IF(RUN_YEARS &gt; 1,(A1L153C1 + A1L153C2) / 2, 0)</f>
        <v>3.5720000000000001</v>
      </c>
      <c r="P60" s="16" t="s">
        <v>483</v>
      </c>
      <c r="Q60" s="17">
        <f>IF(RUN_YEARS &gt; 2,(A1L153C1 + A1L153C2 + A1L153C3) / 3, 0)</f>
        <v>3.5963333333333334</v>
      </c>
      <c r="R60" s="16" t="s">
        <v>484</v>
      </c>
      <c r="S60" s="17">
        <f>IF(RUN_YEARS &gt; 3,(A1L153C1 + A1L153C2 + A1L153C3 + A1L153C4) / 4, 0)</f>
        <v>3.61</v>
      </c>
      <c r="T60" s="16" t="s">
        <v>485</v>
      </c>
      <c r="U60" s="17">
        <f>IF(RUN_YEARS &gt; 4,(A1L153C1 + A1L153C2 + A1L153C3 + A1L153C4 + A1L153C5) / 5, 0)</f>
        <v>3.6123999999999996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20.506</v>
      </c>
      <c r="F61" s="16" t="s">
        <v>487</v>
      </c>
      <c r="G61" s="15">
        <f>A1L152C2 + A1L153C2</f>
        <v>20.695</v>
      </c>
      <c r="H61" s="16" t="s">
        <v>488</v>
      </c>
      <c r="I61" s="15">
        <f>A1L152C3 + A1L153C3</f>
        <v>20.788</v>
      </c>
      <c r="J61" s="16" t="s">
        <v>489</v>
      </c>
      <c r="K61" s="15">
        <f>A1L152C4 + A1L153C4</f>
        <v>20.83</v>
      </c>
      <c r="L61" s="16" t="s">
        <v>490</v>
      </c>
      <c r="M61" s="15">
        <f>A1L152C5 + A1L153C5</f>
        <v>20.827999999999999</v>
      </c>
      <c r="N61" s="16" t="s">
        <v>491</v>
      </c>
      <c r="O61" s="17">
        <f>IF(RUN_YEARS &gt; 1,(A1L154C1 + A1L154C2) / 2, 0)</f>
        <v>20.6005</v>
      </c>
      <c r="P61" s="16" t="s">
        <v>492</v>
      </c>
      <c r="Q61" s="17">
        <f>IF(RUN_YEARS &gt; 2,(A1L154C1 + A1L154C2 + A1L154C3) / 3, 0)</f>
        <v>20.663</v>
      </c>
      <c r="R61" s="16" t="s">
        <v>493</v>
      </c>
      <c r="S61" s="17">
        <f>IF(RUN_YEARS &gt; 3,(A1L154C1 + A1L154C2 + A1L154C3 + A1L154C4) / 4, 0)</f>
        <v>20.704750000000001</v>
      </c>
      <c r="T61" s="16" t="s">
        <v>494</v>
      </c>
      <c r="U61" s="17">
        <f>IF(RUN_YEARS &gt; 4,(A1L154C1 + A1L154C2 + A1L154C3 + A1L154C4 + A1L154C5) / 5, 0)</f>
        <v>20.729400000000002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63.015000000000001</v>
      </c>
      <c r="F62" s="16" t="s">
        <v>496</v>
      </c>
      <c r="G62" s="15">
        <f>A1L151C2 + A1L153C2</f>
        <v>63.489000000000004</v>
      </c>
      <c r="H62" s="16" t="s">
        <v>497</v>
      </c>
      <c r="I62" s="15">
        <f>A1L151C3 + A1L153C3</f>
        <v>63.735999999999997</v>
      </c>
      <c r="J62" s="16" t="s">
        <v>498</v>
      </c>
      <c r="K62" s="15">
        <f>A1L151C4 + A1L153C4</f>
        <v>64.367999999999995</v>
      </c>
      <c r="L62" s="16" t="s">
        <v>499</v>
      </c>
      <c r="M62" s="15">
        <f>A1L151C5 + A1L153C5</f>
        <v>64.858000000000004</v>
      </c>
      <c r="N62" s="16" t="s">
        <v>500</v>
      </c>
      <c r="O62" s="17">
        <f>IF(RUN_YEARS &gt; 1,(A1L155C1 + A1L155C2) / 2, 0)</f>
        <v>63.252000000000002</v>
      </c>
      <c r="P62" s="16" t="s">
        <v>501</v>
      </c>
      <c r="Q62" s="17">
        <f>IF(RUN_YEARS &gt; 2,(A1L155C1 + A1L155C2 + A1L155C3) / 3, 0)</f>
        <v>63.413333333333334</v>
      </c>
      <c r="R62" s="16" t="s">
        <v>502</v>
      </c>
      <c r="S62" s="17">
        <f>IF(RUN_YEARS &gt; 3,(A1L155C1 + A1L155C2 + A1L155C3 + A1L155C4) / 4, 0)</f>
        <v>63.652000000000001</v>
      </c>
      <c r="T62" s="16" t="s">
        <v>503</v>
      </c>
      <c r="U62" s="17">
        <f>IF(RUN_YEARS &gt; 4,(A1L155C1 + A1L155C2 + A1L155C3 + A1L155C4 + A1L155C5) / 5, 0)</f>
        <v>63.8932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79.992000000000004</v>
      </c>
      <c r="F63" s="16" t="s">
        <v>505</v>
      </c>
      <c r="G63" s="15">
        <v>80.569000000000003</v>
      </c>
      <c r="H63" s="16" t="s">
        <v>506</v>
      </c>
      <c r="I63" s="15">
        <v>80.879000000000005</v>
      </c>
      <c r="J63" s="16" t="s">
        <v>507</v>
      </c>
      <c r="K63" s="15">
        <v>81.546999999999997</v>
      </c>
      <c r="L63" s="16" t="s">
        <v>508</v>
      </c>
      <c r="M63" s="15">
        <v>82.063999999999993</v>
      </c>
      <c r="N63" s="16" t="s">
        <v>509</v>
      </c>
      <c r="O63" s="17">
        <f>IF(RUN_YEARS &gt; 1,(A1L156C1 + A1L156C2) / 2, 0)</f>
        <v>80.280500000000004</v>
      </c>
      <c r="P63" s="16" t="s">
        <v>510</v>
      </c>
      <c r="Q63" s="17">
        <f>IF(RUN_YEARS &gt; 2,(A1L156C1 + A1L156C2 + A1L156C3) / 3, 0)</f>
        <v>80.48</v>
      </c>
      <c r="R63" s="16" t="s">
        <v>511</v>
      </c>
      <c r="S63" s="17">
        <f>IF(RUN_YEARS &gt; 3,(A1L156C1 + A1L156C2 + A1L156C3 + A1L156C4) / 4, 0)</f>
        <v>80.746749999999992</v>
      </c>
      <c r="T63" s="16" t="s">
        <v>512</v>
      </c>
      <c r="U63" s="17">
        <f>IF(RUN_YEARS &gt; 4,(A1L156C1 + A1L156C2 + A1L156C3 + A1L156C4 + A1L156C5) / 5, 0)</f>
        <v>81.010199999999983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647.57399999999996</v>
      </c>
      <c r="F66" s="16" t="s">
        <v>175</v>
      </c>
      <c r="G66" s="15">
        <v>628.279</v>
      </c>
      <c r="H66" s="16" t="s">
        <v>176</v>
      </c>
      <c r="I66" s="15">
        <v>338.36799999999999</v>
      </c>
      <c r="J66" s="16" t="s">
        <v>177</v>
      </c>
      <c r="K66" s="15">
        <v>623.59900000000005</v>
      </c>
      <c r="L66" s="16" t="s">
        <v>178</v>
      </c>
      <c r="M66" s="15">
        <v>614.66499999999996</v>
      </c>
      <c r="N66" s="16" t="s">
        <v>523</v>
      </c>
      <c r="O66" s="17">
        <f>IF(RUN_YEARS &gt; 1,(A1L159C1 + A1L159C2) / 2, 0)</f>
        <v>637.92650000000003</v>
      </c>
      <c r="P66" s="16" t="s">
        <v>524</v>
      </c>
      <c r="Q66" s="17">
        <f>IF(RUN_YEARS &gt; 2,(A1L159C1 + A1L159C2 + A1L159C3) / 3, 0)</f>
        <v>538.07366666666667</v>
      </c>
      <c r="R66" s="16" t="s">
        <v>525</v>
      </c>
      <c r="S66" s="17">
        <f>IF(RUN_YEARS &gt; 3,(A1L159C1 + A1L159C2 + A1L159C3 + A1L159C4) / 4, 0)</f>
        <v>559.45500000000004</v>
      </c>
      <c r="T66" s="16" t="s">
        <v>526</v>
      </c>
      <c r="U66" s="17">
        <f>IF(RUN_YEARS &gt; 4,(A1L159C1 + A1L159C2 + A1L159C3 + A1L159C4 + A1L159C5) / 5, 0)</f>
        <v>570.49700000000007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12747.967000000001</v>
      </c>
      <c r="F67" s="16" t="s">
        <v>175</v>
      </c>
      <c r="G67" s="15">
        <v>13204.753000000001</v>
      </c>
      <c r="H67" s="16" t="s">
        <v>176</v>
      </c>
      <c r="I67" s="15">
        <v>12942.683999999999</v>
      </c>
      <c r="J67" s="16" t="s">
        <v>177</v>
      </c>
      <c r="K67" s="15">
        <v>13197.295</v>
      </c>
      <c r="L67" s="16" t="s">
        <v>178</v>
      </c>
      <c r="M67" s="15">
        <v>13866.391</v>
      </c>
      <c r="N67" s="16" t="s">
        <v>527</v>
      </c>
      <c r="O67" s="17">
        <f>IF(RUN_YEARS &gt; 1,(A1L160C1 + A1L160C2) / 2, 0)</f>
        <v>12976.36</v>
      </c>
      <c r="P67" s="16" t="s">
        <v>528</v>
      </c>
      <c r="Q67" s="17">
        <f>IF(RUN_YEARS &gt; 2,(A1L160C1 + A1L160C2 + A1L160C3) / 3, 0)</f>
        <v>12965.134666666667</v>
      </c>
      <c r="R67" s="16" t="s">
        <v>529</v>
      </c>
      <c r="S67" s="17">
        <f>IF(RUN_YEARS &gt; 3,(A1L160C1 + A1L160C2 + A1L160C3 + A1L160C4) / 4, 0)</f>
        <v>13023.17475</v>
      </c>
      <c r="T67" s="16" t="s">
        <v>530</v>
      </c>
      <c r="U67" s="17">
        <f>IF(RUN_YEARS &gt; 4,(A1L160C1 + A1L160C2 + A1L160C3 + A1L160C4 + A1L160C5) / 5, 0)</f>
        <v>13191.817999999999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6B94E0-B999-45E3-A309-2F3C6A6AB1B2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28751</v>
      </c>
      <c r="F9" s="16" t="s">
        <v>174</v>
      </c>
      <c r="G9" s="15">
        <v>26274</v>
      </c>
      <c r="H9" s="16" t="s">
        <v>647</v>
      </c>
      <c r="I9" s="17">
        <f>(A1L202C1 + A1L202C2)</f>
        <v>55025</v>
      </c>
      <c r="J9" s="16" t="s">
        <v>175</v>
      </c>
      <c r="K9" s="15">
        <v>26438</v>
      </c>
      <c r="L9" s="16" t="s">
        <v>175</v>
      </c>
      <c r="M9" s="15">
        <v>24341</v>
      </c>
      <c r="N9" s="16" t="s">
        <v>648</v>
      </c>
      <c r="O9" s="17">
        <f>(A1L202C4 + A1L202C5)</f>
        <v>50779</v>
      </c>
      <c r="P9" s="16" t="s">
        <v>176</v>
      </c>
      <c r="Q9" s="15">
        <v>22928</v>
      </c>
      <c r="R9" s="16" t="s">
        <v>176</v>
      </c>
      <c r="S9" s="15">
        <v>21501</v>
      </c>
      <c r="T9" s="16" t="s">
        <v>649</v>
      </c>
      <c r="U9" s="17">
        <f>(A1L202C7 + A1L202C8)</f>
        <v>44429</v>
      </c>
      <c r="V9" s="16" t="s">
        <v>177</v>
      </c>
      <c r="W9" s="15">
        <v>20991</v>
      </c>
      <c r="X9" s="16" t="s">
        <v>177</v>
      </c>
      <c r="Y9" s="15">
        <v>19810</v>
      </c>
      <c r="Z9" s="16" t="s">
        <v>650</v>
      </c>
      <c r="AA9" s="17">
        <f>(A1L202C10 + A1L202C11)</f>
        <v>40801</v>
      </c>
      <c r="AB9" s="16" t="s">
        <v>178</v>
      </c>
      <c r="AC9" s="15">
        <v>17412</v>
      </c>
      <c r="AD9" s="16" t="s">
        <v>178</v>
      </c>
      <c r="AE9" s="15">
        <v>16682</v>
      </c>
      <c r="AF9" s="16" t="s">
        <v>651</v>
      </c>
      <c r="AG9" s="17">
        <f>(A1L202C13 + A1L202C14)</f>
        <v>34094</v>
      </c>
      <c r="AH9" s="16" t="s">
        <v>652</v>
      </c>
      <c r="AI9" s="17">
        <f>IF(RUN_YEARS &gt; 1,(A1L202C1 + A1L202C4) / 2, 0)</f>
        <v>27594.5</v>
      </c>
      <c r="AJ9" s="16" t="s">
        <v>653</v>
      </c>
      <c r="AK9" s="17">
        <f>IF(RUN_YEARS &gt; 1,(A1L202C2 + A1L202C5) / 2, 0)</f>
        <v>25307.5</v>
      </c>
      <c r="AL9" s="16" t="s">
        <v>654</v>
      </c>
      <c r="AM9" s="17">
        <f>(A1L202C16 + A1L202C17)</f>
        <v>52902</v>
      </c>
      <c r="AN9" s="16" t="s">
        <v>655</v>
      </c>
      <c r="AO9" s="17">
        <f>IF(RUN_YEARS &gt; 2,(A1L202C1 + A1L202C4 + A1L202C7) / 3, 0)</f>
        <v>26039</v>
      </c>
      <c r="AP9" s="16" t="s">
        <v>656</v>
      </c>
      <c r="AQ9" s="17">
        <f>IF(RUN_YEARS &gt; 2,(A1L202C2 + A1L202C5 + A1L202C8) / 3, 0)</f>
        <v>24038.666666666668</v>
      </c>
      <c r="AR9" s="16" t="s">
        <v>657</v>
      </c>
      <c r="AS9" s="17">
        <f>(A1L202C19 + A1L202C20)</f>
        <v>50077.666666666672</v>
      </c>
      <c r="AT9" s="16" t="s">
        <v>658</v>
      </c>
      <c r="AU9" s="17">
        <f>IF(RUN_YEARS &gt; 3,(A1L202C1 + A1L202C4 + A1L202C7 + A1L202C10) / 4, 0)</f>
        <v>24777</v>
      </c>
      <c r="AV9" s="16" t="s">
        <v>659</v>
      </c>
      <c r="AW9" s="17">
        <f>IF(RUN_YEARS &gt; 3,(A1L202C2 + A1L202C5 + A1L202C8 + A1L202C11) / 4, 0)</f>
        <v>22981.5</v>
      </c>
      <c r="AX9" s="16" t="s">
        <v>660</v>
      </c>
      <c r="AY9" s="17">
        <f>(A1L202C22 + A1L202C23)</f>
        <v>47758.5</v>
      </c>
      <c r="AZ9" s="16" t="s">
        <v>661</v>
      </c>
      <c r="BA9" s="17">
        <f>IF(RUN_YEARS &gt; 4,(A1L202C1 + A1L202C4 + A1L202C7 + A1L202C10 + A1L202C13) / 5, 0)</f>
        <v>23304</v>
      </c>
      <c r="BB9" s="16" t="s">
        <v>662</v>
      </c>
      <c r="BC9" s="17">
        <f>IF(RUN_YEARS &gt; 4,(A1L202C2 + A1L202C5 + A1L202C8 + A1L202C11 + A1L202C14) / 5, 0)</f>
        <v>21721.599999999999</v>
      </c>
      <c r="BD9" s="16" t="s">
        <v>663</v>
      </c>
      <c r="BE9" s="17">
        <f>(A1L202C25 + A1L202C26)</f>
        <v>45025.599999999999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185763</v>
      </c>
      <c r="F10" s="16" t="s">
        <v>174</v>
      </c>
      <c r="G10" s="15">
        <v>176250</v>
      </c>
      <c r="H10" s="16" t="s">
        <v>664</v>
      </c>
      <c r="I10" s="17">
        <f>(A1L203C1 + A1L203C2)</f>
        <v>362013</v>
      </c>
      <c r="J10" s="16" t="s">
        <v>175</v>
      </c>
      <c r="K10" s="15">
        <v>197884</v>
      </c>
      <c r="L10" s="16" t="s">
        <v>175</v>
      </c>
      <c r="M10" s="15">
        <v>178874</v>
      </c>
      <c r="N10" s="16" t="s">
        <v>665</v>
      </c>
      <c r="O10" s="17">
        <f>(A1L203C4 + A1L203C5)</f>
        <v>376758</v>
      </c>
      <c r="P10" s="16" t="s">
        <v>176</v>
      </c>
      <c r="Q10" s="15">
        <v>198404</v>
      </c>
      <c r="R10" s="16" t="s">
        <v>176</v>
      </c>
      <c r="S10" s="15">
        <v>185030</v>
      </c>
      <c r="T10" s="16" t="s">
        <v>666</v>
      </c>
      <c r="U10" s="17">
        <f>(A1L203C7 + A1L203C8)</f>
        <v>383434</v>
      </c>
      <c r="V10" s="16" t="s">
        <v>177</v>
      </c>
      <c r="W10" s="15">
        <v>231023</v>
      </c>
      <c r="X10" s="16" t="s">
        <v>177</v>
      </c>
      <c r="Y10" s="15">
        <v>216217</v>
      </c>
      <c r="Z10" s="16" t="s">
        <v>667</v>
      </c>
      <c r="AA10" s="17">
        <f>(A1L203C10 + A1L203C11)</f>
        <v>447240</v>
      </c>
      <c r="AB10" s="16" t="s">
        <v>178</v>
      </c>
      <c r="AC10" s="15">
        <v>261706</v>
      </c>
      <c r="AD10" s="16" t="s">
        <v>178</v>
      </c>
      <c r="AE10" s="15">
        <v>237320</v>
      </c>
      <c r="AF10" s="16" t="s">
        <v>668</v>
      </c>
      <c r="AG10" s="17">
        <f>(A1L203C13 + A1L203C14)</f>
        <v>499026</v>
      </c>
      <c r="AH10" s="16" t="s">
        <v>669</v>
      </c>
      <c r="AI10" s="17">
        <f>IF(RUN_YEARS &gt; 1,(A1L203C1 + A1L203C4) / 2, 0)</f>
        <v>191823.5</v>
      </c>
      <c r="AJ10" s="16" t="s">
        <v>670</v>
      </c>
      <c r="AK10" s="17">
        <f>IF(RUN_YEARS &gt; 1,(A1L203C2 + A1L203C5) / 2, 0)</f>
        <v>177562</v>
      </c>
      <c r="AL10" s="16" t="s">
        <v>671</v>
      </c>
      <c r="AM10" s="17">
        <f>(A1L203C16 + A1L203C17)</f>
        <v>369385.5</v>
      </c>
      <c r="AN10" s="16" t="s">
        <v>672</v>
      </c>
      <c r="AO10" s="17">
        <f>IF(RUN_YEARS &gt; 2,(A1L203C1 + A1L203C4 + A1L203C7) / 3, 0)</f>
        <v>194017</v>
      </c>
      <c r="AP10" s="16" t="s">
        <v>673</v>
      </c>
      <c r="AQ10" s="17">
        <f>IF(RUN_YEARS &gt; 2,(A1L203C2 + A1L203C5 + A1L203C8) / 3, 0)</f>
        <v>180051.33333333334</v>
      </c>
      <c r="AR10" s="16" t="s">
        <v>674</v>
      </c>
      <c r="AS10" s="17">
        <f>(A1L203C19 + A1L203C20)</f>
        <v>374068.33333333337</v>
      </c>
      <c r="AT10" s="16" t="s">
        <v>675</v>
      </c>
      <c r="AU10" s="17">
        <f>IF(RUN_YEARS &gt; 3,(A1L203C1 + A1L203C4 + A1L203C7 + A1L203C10) / 4, 0)</f>
        <v>203268.5</v>
      </c>
      <c r="AV10" s="16" t="s">
        <v>676</v>
      </c>
      <c r="AW10" s="17">
        <f>IF(RUN_YEARS &gt; 3,(A1L203C2 + A1L203C5 + A1L203C8 + A1L203C11) / 4, 0)</f>
        <v>189092.75</v>
      </c>
      <c r="AX10" s="16" t="s">
        <v>677</v>
      </c>
      <c r="AY10" s="17">
        <f>(A1L203C22 + A1L203C23)</f>
        <v>392361.25</v>
      </c>
      <c r="AZ10" s="16" t="s">
        <v>678</v>
      </c>
      <c r="BA10" s="17">
        <f>IF(RUN_YEARS &gt; 4,(A1L203C1 + A1L203C4 + A1L203C7 + A1L203C10 + A1L203C13) / 5, 0)</f>
        <v>214956</v>
      </c>
      <c r="BB10" s="16" t="s">
        <v>679</v>
      </c>
      <c r="BC10" s="17">
        <f>IF(RUN_YEARS &gt; 4,(A1L203C2 + A1L203C5 + A1L203C8 + A1L203C11 + A1L203C14) / 5, 0)</f>
        <v>198738.2</v>
      </c>
      <c r="BD10" s="16" t="s">
        <v>680</v>
      </c>
      <c r="BE10" s="17">
        <f>(A1L203C25 + A1L203C26)</f>
        <v>413694.2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296203</v>
      </c>
      <c r="F11" s="16" t="s">
        <v>174</v>
      </c>
      <c r="G11" s="15">
        <v>291504</v>
      </c>
      <c r="H11" s="16" t="s">
        <v>681</v>
      </c>
      <c r="I11" s="17">
        <f>(A1L204C1 + A1L204C2)</f>
        <v>587707</v>
      </c>
      <c r="J11" s="16" t="s">
        <v>175</v>
      </c>
      <c r="K11" s="15">
        <v>314719</v>
      </c>
      <c r="L11" s="16" t="s">
        <v>175</v>
      </c>
      <c r="M11" s="15">
        <v>306941</v>
      </c>
      <c r="N11" s="16" t="s">
        <v>682</v>
      </c>
      <c r="O11" s="17">
        <f>(A1L204C4 + A1L204C5)</f>
        <v>621660</v>
      </c>
      <c r="P11" s="16" t="s">
        <v>176</v>
      </c>
      <c r="Q11" s="15">
        <v>267469</v>
      </c>
      <c r="R11" s="16" t="s">
        <v>176</v>
      </c>
      <c r="S11" s="15">
        <v>260253</v>
      </c>
      <c r="T11" s="16" t="s">
        <v>683</v>
      </c>
      <c r="U11" s="17">
        <f>(A1L204C7 + A1L204C8)</f>
        <v>527722</v>
      </c>
      <c r="V11" s="16" t="s">
        <v>177</v>
      </c>
      <c r="W11" s="15">
        <v>351294</v>
      </c>
      <c r="X11" s="16" t="s">
        <v>177</v>
      </c>
      <c r="Y11" s="15">
        <v>334623</v>
      </c>
      <c r="Z11" s="16" t="s">
        <v>684</v>
      </c>
      <c r="AA11" s="17">
        <f>(A1L204C10 + A1L204C11)</f>
        <v>685917</v>
      </c>
      <c r="AB11" s="16" t="s">
        <v>178</v>
      </c>
      <c r="AC11" s="15">
        <v>431719</v>
      </c>
      <c r="AD11" s="16" t="s">
        <v>178</v>
      </c>
      <c r="AE11" s="15">
        <v>388100</v>
      </c>
      <c r="AF11" s="16" t="s">
        <v>685</v>
      </c>
      <c r="AG11" s="17">
        <f>(A1L204C13 + A1L204C14)</f>
        <v>819819</v>
      </c>
      <c r="AH11" s="16" t="s">
        <v>686</v>
      </c>
      <c r="AI11" s="17">
        <f>IF(RUN_YEARS &gt; 1,(A1L204C1 + A1L204C4) / 2, 0)</f>
        <v>305461</v>
      </c>
      <c r="AJ11" s="16" t="s">
        <v>687</v>
      </c>
      <c r="AK11" s="17">
        <f>IF(RUN_YEARS &gt; 1,(A1L204C2 + A1L204C5) / 2, 0)</f>
        <v>299222.5</v>
      </c>
      <c r="AL11" s="16" t="s">
        <v>688</v>
      </c>
      <c r="AM11" s="17">
        <f>(A1L204C16 + A1L204C17)</f>
        <v>604683.5</v>
      </c>
      <c r="AN11" s="16" t="s">
        <v>689</v>
      </c>
      <c r="AO11" s="17">
        <f>IF(RUN_YEARS &gt; 2,(A1L204C1 + A1L204C4 + A1L204C7) / 3, 0)</f>
        <v>292797</v>
      </c>
      <c r="AP11" s="16" t="s">
        <v>690</v>
      </c>
      <c r="AQ11" s="17">
        <f>IF(RUN_YEARS &gt; 2,(A1L204C2 + A1L204C5 + A1L204C8) / 3, 0)</f>
        <v>286232.66666666669</v>
      </c>
      <c r="AR11" s="16" t="s">
        <v>691</v>
      </c>
      <c r="AS11" s="17">
        <f>(A1L204C19 + A1L204C20)</f>
        <v>579029.66666666674</v>
      </c>
      <c r="AT11" s="16" t="s">
        <v>692</v>
      </c>
      <c r="AU11" s="17">
        <f>IF(RUN_YEARS &gt; 3,(A1L204C1 + A1L204C4 + A1L204C7 + A1L204C10) / 4, 0)</f>
        <v>307421.25</v>
      </c>
      <c r="AV11" s="16" t="s">
        <v>693</v>
      </c>
      <c r="AW11" s="17">
        <f>IF(RUN_YEARS &gt; 3,(A1L204C2 + A1L204C5 + A1L204C8 + A1L204C11) / 4, 0)</f>
        <v>298330.25</v>
      </c>
      <c r="AX11" s="16" t="s">
        <v>694</v>
      </c>
      <c r="AY11" s="17">
        <f>(A1L204C22 + A1L204C23)</f>
        <v>605751.5</v>
      </c>
      <c r="AZ11" s="16" t="s">
        <v>695</v>
      </c>
      <c r="BA11" s="17">
        <f>IF(RUN_YEARS &gt; 4,(A1L204C1 + A1L204C4 + A1L204C7 + A1L204C10 + A1L204C13) / 5, 0)</f>
        <v>332280.8</v>
      </c>
      <c r="BB11" s="16" t="s">
        <v>696</v>
      </c>
      <c r="BC11" s="17">
        <f>IF(RUN_YEARS &gt; 4,(A1L204C2 + A1L204C5 + A1L204C8 + A1L204C11 + A1L204C14) / 5, 0)</f>
        <v>316284.2</v>
      </c>
      <c r="BD11" s="16" t="s">
        <v>697</v>
      </c>
      <c r="BE11" s="17">
        <f>(A1L204C25 + A1L204C26)</f>
        <v>648565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121014</v>
      </c>
      <c r="F12" s="16" t="s">
        <v>174</v>
      </c>
      <c r="G12" s="15">
        <v>111910</v>
      </c>
      <c r="H12" s="16" t="s">
        <v>698</v>
      </c>
      <c r="I12" s="17">
        <f>(A1L205C1 + A1L205C2)</f>
        <v>232924</v>
      </c>
      <c r="J12" s="16" t="s">
        <v>175</v>
      </c>
      <c r="K12" s="15">
        <v>131621</v>
      </c>
      <c r="L12" s="16" t="s">
        <v>175</v>
      </c>
      <c r="M12" s="15">
        <v>112436</v>
      </c>
      <c r="N12" s="16" t="s">
        <v>699</v>
      </c>
      <c r="O12" s="17">
        <f>(A1L205C4 + A1L205C5)</f>
        <v>244057</v>
      </c>
      <c r="P12" s="16" t="s">
        <v>176</v>
      </c>
      <c r="Q12" s="15">
        <v>102729</v>
      </c>
      <c r="R12" s="16" t="s">
        <v>176</v>
      </c>
      <c r="S12" s="15">
        <v>101124</v>
      </c>
      <c r="T12" s="16" t="s">
        <v>700</v>
      </c>
      <c r="U12" s="17">
        <f>(A1L205C7 + A1L205C8)</f>
        <v>203853</v>
      </c>
      <c r="V12" s="16" t="s">
        <v>177</v>
      </c>
      <c r="W12" s="15">
        <v>121769</v>
      </c>
      <c r="X12" s="16" t="s">
        <v>177</v>
      </c>
      <c r="Y12" s="15">
        <v>115455</v>
      </c>
      <c r="Z12" s="16" t="s">
        <v>701</v>
      </c>
      <c r="AA12" s="17">
        <f>(A1L205C10 + A1L205C11)</f>
        <v>237224</v>
      </c>
      <c r="AB12" s="16" t="s">
        <v>178</v>
      </c>
      <c r="AC12" s="15">
        <v>144851</v>
      </c>
      <c r="AD12" s="16" t="s">
        <v>178</v>
      </c>
      <c r="AE12" s="15">
        <v>119153</v>
      </c>
      <c r="AF12" s="16" t="s">
        <v>702</v>
      </c>
      <c r="AG12" s="17">
        <f>(A1L205C13 + A1L205C14)</f>
        <v>264004</v>
      </c>
      <c r="AH12" s="16" t="s">
        <v>703</v>
      </c>
      <c r="AI12" s="17">
        <f>IF(RUN_YEARS &gt; 1,(A1L205C1 + A1L205C4) / 2, 0)</f>
        <v>126317.5</v>
      </c>
      <c r="AJ12" s="16" t="s">
        <v>704</v>
      </c>
      <c r="AK12" s="17">
        <f>IF(RUN_YEARS &gt; 1,(A1L205C2 + A1L205C5) / 2, 0)</f>
        <v>112173</v>
      </c>
      <c r="AL12" s="16" t="s">
        <v>705</v>
      </c>
      <c r="AM12" s="17">
        <f>(A1L205C16 + A1L205C17)</f>
        <v>238490.5</v>
      </c>
      <c r="AN12" s="16" t="s">
        <v>706</v>
      </c>
      <c r="AO12" s="17">
        <f>IF(RUN_YEARS &gt; 2,(A1L205C1 + A1L205C4 + A1L205C7) / 3, 0)</f>
        <v>118454.66666666667</v>
      </c>
      <c r="AP12" s="16" t="s">
        <v>707</v>
      </c>
      <c r="AQ12" s="17">
        <f>IF(RUN_YEARS &gt; 2,(A1L205C2 + A1L205C5 + A1L205C8) / 3, 0)</f>
        <v>108490</v>
      </c>
      <c r="AR12" s="16" t="s">
        <v>708</v>
      </c>
      <c r="AS12" s="17">
        <f>(A1L205C19 + A1L205C20)</f>
        <v>226944.66666666669</v>
      </c>
      <c r="AT12" s="16" t="s">
        <v>709</v>
      </c>
      <c r="AU12" s="17">
        <f>IF(RUN_YEARS &gt; 3,(A1L205C1 + A1L205C4 + A1L205C7 + A1L205C10) / 4, 0)</f>
        <v>119283.25</v>
      </c>
      <c r="AV12" s="16" t="s">
        <v>710</v>
      </c>
      <c r="AW12" s="17">
        <f>IF(RUN_YEARS &gt; 3,(A1L205C2 + A1L205C5 + A1L205C8 + A1L205C11) / 4, 0)</f>
        <v>110231.25</v>
      </c>
      <c r="AX12" s="16" t="s">
        <v>711</v>
      </c>
      <c r="AY12" s="17">
        <f>(A1L205C22 + A1L205C23)</f>
        <v>229514.5</v>
      </c>
      <c r="AZ12" s="16" t="s">
        <v>712</v>
      </c>
      <c r="BA12" s="17">
        <f>IF(RUN_YEARS &gt; 4,(A1L205C1 + A1L205C4 + A1L205C7 + A1L205C10 + A1L205C13) / 5, 0)</f>
        <v>124396.8</v>
      </c>
      <c r="BB12" s="16" t="s">
        <v>713</v>
      </c>
      <c r="BC12" s="17">
        <f>IF(RUN_YEARS &gt; 4,(A1L205C2 + A1L205C5 + A1L205C8 + A1L205C11 + A1L205C14) / 5, 0)</f>
        <v>112015.6</v>
      </c>
      <c r="BD12" s="16" t="s">
        <v>714</v>
      </c>
      <c r="BE12" s="17">
        <f>(A1L205C25 + A1L205C26)</f>
        <v>236412.40000000002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197548</v>
      </c>
      <c r="F13" s="16" t="s">
        <v>174</v>
      </c>
      <c r="G13" s="15">
        <v>203620</v>
      </c>
      <c r="H13" s="16" t="s">
        <v>715</v>
      </c>
      <c r="I13" s="17">
        <f>(A1L206C1 + A1L206C2)</f>
        <v>401168</v>
      </c>
      <c r="J13" s="16" t="s">
        <v>175</v>
      </c>
      <c r="K13" s="15">
        <v>189671</v>
      </c>
      <c r="L13" s="16" t="s">
        <v>175</v>
      </c>
      <c r="M13" s="15">
        <v>194395</v>
      </c>
      <c r="N13" s="16" t="s">
        <v>716</v>
      </c>
      <c r="O13" s="17">
        <f>(A1L206C4 + A1L206C5)</f>
        <v>384066</v>
      </c>
      <c r="P13" s="16" t="s">
        <v>176</v>
      </c>
      <c r="Q13" s="15">
        <v>183832</v>
      </c>
      <c r="R13" s="16" t="s">
        <v>176</v>
      </c>
      <c r="S13" s="15">
        <v>186232</v>
      </c>
      <c r="T13" s="16" t="s">
        <v>717</v>
      </c>
      <c r="U13" s="17">
        <f>(A1L206C7 + A1L206C8)</f>
        <v>370064</v>
      </c>
      <c r="V13" s="16" t="s">
        <v>177</v>
      </c>
      <c r="W13" s="15">
        <v>207575</v>
      </c>
      <c r="X13" s="16" t="s">
        <v>177</v>
      </c>
      <c r="Y13" s="15">
        <v>214886</v>
      </c>
      <c r="Z13" s="16" t="s">
        <v>718</v>
      </c>
      <c r="AA13" s="17">
        <f>(A1L206C10 + A1L206C11)</f>
        <v>422461</v>
      </c>
      <c r="AB13" s="16" t="s">
        <v>178</v>
      </c>
      <c r="AC13" s="15">
        <v>223046</v>
      </c>
      <c r="AD13" s="16" t="s">
        <v>178</v>
      </c>
      <c r="AE13" s="15">
        <v>227916</v>
      </c>
      <c r="AF13" s="16" t="s">
        <v>719</v>
      </c>
      <c r="AG13" s="17">
        <f>(A1L206C13 + A1L206C14)</f>
        <v>450962</v>
      </c>
      <c r="AH13" s="16" t="s">
        <v>720</v>
      </c>
      <c r="AI13" s="17">
        <f>IF(RUN_YEARS &gt; 1,(A1L206C1 + A1L206C4) / 2, 0)</f>
        <v>193609.5</v>
      </c>
      <c r="AJ13" s="16" t="s">
        <v>721</v>
      </c>
      <c r="AK13" s="17">
        <f>IF(RUN_YEARS &gt; 1,(A1L206C2 + A1L206C5) / 2, 0)</f>
        <v>199007.5</v>
      </c>
      <c r="AL13" s="16" t="s">
        <v>722</v>
      </c>
      <c r="AM13" s="17">
        <f>(A1L206C16 + A1L206C17)</f>
        <v>392617</v>
      </c>
      <c r="AN13" s="16" t="s">
        <v>723</v>
      </c>
      <c r="AO13" s="17">
        <f>IF(RUN_YEARS &gt; 2,(A1L206C1 + A1L206C4 + A1L206C7) / 3, 0)</f>
        <v>190350.33333333334</v>
      </c>
      <c r="AP13" s="16" t="s">
        <v>724</v>
      </c>
      <c r="AQ13" s="17">
        <f>IF(RUN_YEARS &gt; 2,(A1L206C2 + A1L206C5 + A1L206C8) / 3, 0)</f>
        <v>194749</v>
      </c>
      <c r="AR13" s="16" t="s">
        <v>725</v>
      </c>
      <c r="AS13" s="17">
        <f>(A1L206C19 + A1L206C20)</f>
        <v>385099.33333333337</v>
      </c>
      <c r="AT13" s="16" t="s">
        <v>726</v>
      </c>
      <c r="AU13" s="17">
        <f>IF(RUN_YEARS &gt; 3,(A1L206C1 + A1L206C4 + A1L206C7 + A1L206C10) / 4, 0)</f>
        <v>194656.5</v>
      </c>
      <c r="AV13" s="16" t="s">
        <v>727</v>
      </c>
      <c r="AW13" s="17">
        <f>IF(RUN_YEARS &gt; 3,(A1L206C2 + A1L206C5 + A1L206C8 + A1L206C11) / 4, 0)</f>
        <v>199783.25</v>
      </c>
      <c r="AX13" s="16" t="s">
        <v>728</v>
      </c>
      <c r="AY13" s="17">
        <f>(A1L206C22 + A1L206C23)</f>
        <v>394439.75</v>
      </c>
      <c r="AZ13" s="16" t="s">
        <v>729</v>
      </c>
      <c r="BA13" s="17">
        <f>IF(RUN_YEARS &gt; 4,(A1L206C1 + A1L206C4 + A1L206C7 + A1L206C10 + A1L206C13) / 5, 0)</f>
        <v>200334.4</v>
      </c>
      <c r="BB13" s="16" t="s">
        <v>730</v>
      </c>
      <c r="BC13" s="17">
        <f>IF(RUN_YEARS &gt; 4,(A1L206C2 + A1L206C5 + A1L206C8 + A1L206C11 + A1L206C14) / 5, 0)</f>
        <v>205409.8</v>
      </c>
      <c r="BD13" s="16" t="s">
        <v>731</v>
      </c>
      <c r="BE13" s="17">
        <f>(A1L206C25 + A1L206C26)</f>
        <v>405744.19999999995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79553</v>
      </c>
      <c r="F14" s="16" t="s">
        <v>174</v>
      </c>
      <c r="G14" s="15">
        <v>79887</v>
      </c>
      <c r="H14" s="16" t="s">
        <v>732</v>
      </c>
      <c r="I14" s="17">
        <f>(A1L207C1 + A1L207C2)</f>
        <v>159440</v>
      </c>
      <c r="J14" s="16" t="s">
        <v>175</v>
      </c>
      <c r="K14" s="15">
        <v>75871</v>
      </c>
      <c r="L14" s="16" t="s">
        <v>175</v>
      </c>
      <c r="M14" s="15">
        <v>76434</v>
      </c>
      <c r="N14" s="16" t="s">
        <v>733</v>
      </c>
      <c r="O14" s="17">
        <f>(A1L207C4 + A1L207C5)</f>
        <v>152305</v>
      </c>
      <c r="P14" s="16" t="s">
        <v>176</v>
      </c>
      <c r="Q14" s="15">
        <v>56538</v>
      </c>
      <c r="R14" s="16" t="s">
        <v>176</v>
      </c>
      <c r="S14" s="15">
        <v>57830</v>
      </c>
      <c r="T14" s="16" t="s">
        <v>734</v>
      </c>
      <c r="U14" s="17">
        <f>(A1L207C7 + A1L207C8)</f>
        <v>114368</v>
      </c>
      <c r="V14" s="16" t="s">
        <v>177</v>
      </c>
      <c r="W14" s="15">
        <v>81343</v>
      </c>
      <c r="X14" s="16" t="s">
        <v>177</v>
      </c>
      <c r="Y14" s="15">
        <v>83942</v>
      </c>
      <c r="Z14" s="16" t="s">
        <v>735</v>
      </c>
      <c r="AA14" s="17">
        <f>(A1L207C10 + A1L207C11)</f>
        <v>165285</v>
      </c>
      <c r="AB14" s="16" t="s">
        <v>178</v>
      </c>
      <c r="AC14" s="15">
        <v>90996</v>
      </c>
      <c r="AD14" s="16" t="s">
        <v>178</v>
      </c>
      <c r="AE14" s="15">
        <v>91322</v>
      </c>
      <c r="AF14" s="16" t="s">
        <v>736</v>
      </c>
      <c r="AG14" s="17">
        <f>(A1L207C13 + A1L207C14)</f>
        <v>182318</v>
      </c>
      <c r="AH14" s="16" t="s">
        <v>737</v>
      </c>
      <c r="AI14" s="17">
        <f>IF(RUN_YEARS &gt; 1,(A1L207C1 + A1L207C4) / 2, 0)</f>
        <v>77712</v>
      </c>
      <c r="AJ14" s="16" t="s">
        <v>738</v>
      </c>
      <c r="AK14" s="17">
        <f>IF(RUN_YEARS &gt; 1,(A1L207C2 + A1L207C5) / 2, 0)</f>
        <v>78160.5</v>
      </c>
      <c r="AL14" s="16" t="s">
        <v>739</v>
      </c>
      <c r="AM14" s="17">
        <f>(A1L207C16 + A1L207C17)</f>
        <v>155872.5</v>
      </c>
      <c r="AN14" s="16" t="s">
        <v>740</v>
      </c>
      <c r="AO14" s="17">
        <f>IF(RUN_YEARS &gt; 2,(A1L207C1 + A1L207C4 + A1L207C7) / 3, 0)</f>
        <v>70654</v>
      </c>
      <c r="AP14" s="16" t="s">
        <v>741</v>
      </c>
      <c r="AQ14" s="17">
        <f>IF(RUN_YEARS &gt; 2,(A1L207C2 + A1L207C5 + A1L207C8) / 3, 0)</f>
        <v>71383.666666666672</v>
      </c>
      <c r="AR14" s="16" t="s">
        <v>742</v>
      </c>
      <c r="AS14" s="17">
        <f>(A1L207C19 + A1L207C20)</f>
        <v>142037.66666666669</v>
      </c>
      <c r="AT14" s="16" t="s">
        <v>743</v>
      </c>
      <c r="AU14" s="17">
        <f>IF(RUN_YEARS &gt; 3,(A1L207C1 + A1L207C4 + A1L207C7 + A1L207C10) / 4, 0)</f>
        <v>73326.25</v>
      </c>
      <c r="AV14" s="16" t="s">
        <v>744</v>
      </c>
      <c r="AW14" s="17">
        <f>IF(RUN_YEARS &gt; 3,(A1L207C2 + A1L207C5 + A1L207C8 + A1L207C11) / 4, 0)</f>
        <v>74523.25</v>
      </c>
      <c r="AX14" s="16" t="s">
        <v>745</v>
      </c>
      <c r="AY14" s="17">
        <f>(A1L207C22 + A1L207C23)</f>
        <v>147849.5</v>
      </c>
      <c r="AZ14" s="16" t="s">
        <v>746</v>
      </c>
      <c r="BA14" s="17">
        <f>IF(RUN_YEARS &gt; 4,(A1L207C1 + A1L207C4 + A1L207C7 + A1L207C10 + A1L207C13) / 5, 0)</f>
        <v>76860.2</v>
      </c>
      <c r="BB14" s="16" t="s">
        <v>747</v>
      </c>
      <c r="BC14" s="17">
        <f>IF(RUN_YEARS &gt; 4,(A1L207C2 + A1L207C5 + A1L207C8 + A1L207C11 + A1L207C14) / 5, 0)</f>
        <v>77883</v>
      </c>
      <c r="BD14" s="16" t="s">
        <v>748</v>
      </c>
      <c r="BE14" s="17">
        <f>(A1L207C25 + A1L207C26)</f>
        <v>154743.20000000001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63812</v>
      </c>
      <c r="F15" s="16" t="s">
        <v>174</v>
      </c>
      <c r="G15" s="15">
        <v>65443</v>
      </c>
      <c r="H15" s="16" t="s">
        <v>749</v>
      </c>
      <c r="I15" s="17">
        <f>(A1L208C1 + A1L208C2)</f>
        <v>129255</v>
      </c>
      <c r="J15" s="16" t="s">
        <v>175</v>
      </c>
      <c r="K15" s="15">
        <v>71274</v>
      </c>
      <c r="L15" s="16" t="s">
        <v>175</v>
      </c>
      <c r="M15" s="15">
        <v>71447</v>
      </c>
      <c r="N15" s="16" t="s">
        <v>750</v>
      </c>
      <c r="O15" s="17">
        <f>(A1L208C4 + A1L208C5)</f>
        <v>142721</v>
      </c>
      <c r="P15" s="16" t="s">
        <v>176</v>
      </c>
      <c r="Q15" s="15">
        <v>63580</v>
      </c>
      <c r="R15" s="16" t="s">
        <v>176</v>
      </c>
      <c r="S15" s="15">
        <v>64808</v>
      </c>
      <c r="T15" s="16" t="s">
        <v>751</v>
      </c>
      <c r="U15" s="17">
        <f>(A1L208C7 + A1L208C8)</f>
        <v>128388</v>
      </c>
      <c r="V15" s="16" t="s">
        <v>177</v>
      </c>
      <c r="W15" s="15">
        <v>71656</v>
      </c>
      <c r="X15" s="16" t="s">
        <v>177</v>
      </c>
      <c r="Y15" s="15">
        <v>74796</v>
      </c>
      <c r="Z15" s="16" t="s">
        <v>752</v>
      </c>
      <c r="AA15" s="17">
        <f>(A1L208C10 + A1L208C11)</f>
        <v>146452</v>
      </c>
      <c r="AB15" s="16" t="s">
        <v>178</v>
      </c>
      <c r="AC15" s="15">
        <v>77414</v>
      </c>
      <c r="AD15" s="16" t="s">
        <v>178</v>
      </c>
      <c r="AE15" s="15">
        <v>77880</v>
      </c>
      <c r="AF15" s="16" t="s">
        <v>753</v>
      </c>
      <c r="AG15" s="17">
        <f>(A1L208C13 + A1L208C14)</f>
        <v>155294</v>
      </c>
      <c r="AH15" s="16" t="s">
        <v>754</v>
      </c>
      <c r="AI15" s="17">
        <f>IF(RUN_YEARS &gt; 1,(A1L208C1 + A1L208C4) / 2, 0)</f>
        <v>67543</v>
      </c>
      <c r="AJ15" s="16" t="s">
        <v>755</v>
      </c>
      <c r="AK15" s="17">
        <f>IF(RUN_YEARS &gt; 1,(A1L208C2 + A1L208C5) / 2, 0)</f>
        <v>68445</v>
      </c>
      <c r="AL15" s="16" t="s">
        <v>756</v>
      </c>
      <c r="AM15" s="17">
        <f>(A1L208C16 + A1L208C17)</f>
        <v>135988</v>
      </c>
      <c r="AN15" s="16" t="s">
        <v>757</v>
      </c>
      <c r="AO15" s="17">
        <f>IF(RUN_YEARS &gt; 2,(A1L208C1 + A1L208C4 + A1L208C7) / 3, 0)</f>
        <v>66222</v>
      </c>
      <c r="AP15" s="16" t="s">
        <v>758</v>
      </c>
      <c r="AQ15" s="17">
        <f>IF(RUN_YEARS &gt; 2,(A1L208C2 + A1L208C5 + A1L208C8) / 3, 0)</f>
        <v>67232.666666666672</v>
      </c>
      <c r="AR15" s="16" t="s">
        <v>759</v>
      </c>
      <c r="AS15" s="17">
        <f>(A1L208C19 + A1L208C20)</f>
        <v>133454.66666666669</v>
      </c>
      <c r="AT15" s="16" t="s">
        <v>760</v>
      </c>
      <c r="AU15" s="17">
        <f>IF(RUN_YEARS &gt; 3,(A1L208C1 + A1L208C4 + A1L208C7 + A1L208C10) / 4, 0)</f>
        <v>67580.5</v>
      </c>
      <c r="AV15" s="16" t="s">
        <v>761</v>
      </c>
      <c r="AW15" s="17">
        <f>IF(RUN_YEARS &gt; 3,(A1L208C2 + A1L208C5 + A1L208C8 + A1L208C11) / 4, 0)</f>
        <v>69123.5</v>
      </c>
      <c r="AX15" s="16" t="s">
        <v>762</v>
      </c>
      <c r="AY15" s="17">
        <f>(A1L208C22 + A1L208C23)</f>
        <v>136704</v>
      </c>
      <c r="AZ15" s="16" t="s">
        <v>763</v>
      </c>
      <c r="BA15" s="17">
        <f>IF(RUN_YEARS &gt; 4,(A1L208C1 + A1L208C4 + A1L208C7 + A1L208C10 + A1L208C13) / 5, 0)</f>
        <v>69547.199999999997</v>
      </c>
      <c r="BB15" s="16" t="s">
        <v>764</v>
      </c>
      <c r="BC15" s="17">
        <f>IF(RUN_YEARS &gt; 4,(A1L208C2 + A1L208C5 + A1L208C8 + A1L208C11 + A1L208C14) / 5, 0)</f>
        <v>70874.8</v>
      </c>
      <c r="BD15" s="16" t="s">
        <v>765</v>
      </c>
      <c r="BE15" s="17">
        <f>(A1L208C25 + A1L208C26)</f>
        <v>140422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8823</v>
      </c>
      <c r="F16" s="16" t="s">
        <v>174</v>
      </c>
      <c r="G16" s="15">
        <v>8796</v>
      </c>
      <c r="H16" s="16" t="s">
        <v>766</v>
      </c>
      <c r="I16" s="17">
        <f>(A1L209C1 + A1L209C2)</f>
        <v>17619</v>
      </c>
      <c r="J16" s="16" t="s">
        <v>175</v>
      </c>
      <c r="K16" s="15">
        <v>9570</v>
      </c>
      <c r="L16" s="16" t="s">
        <v>175</v>
      </c>
      <c r="M16" s="15">
        <v>9430</v>
      </c>
      <c r="N16" s="16" t="s">
        <v>767</v>
      </c>
      <c r="O16" s="17">
        <f>(A1L209C4 + A1L209C5)</f>
        <v>19000</v>
      </c>
      <c r="P16" s="16" t="s">
        <v>176</v>
      </c>
      <c r="Q16" s="15">
        <v>9405</v>
      </c>
      <c r="R16" s="16" t="s">
        <v>176</v>
      </c>
      <c r="S16" s="15">
        <v>9273</v>
      </c>
      <c r="T16" s="16" t="s">
        <v>768</v>
      </c>
      <c r="U16" s="17">
        <f>(A1L209C7 + A1L209C8)</f>
        <v>18678</v>
      </c>
      <c r="V16" s="16" t="s">
        <v>177</v>
      </c>
      <c r="W16" s="15">
        <v>13547</v>
      </c>
      <c r="X16" s="16" t="s">
        <v>177</v>
      </c>
      <c r="Y16" s="15">
        <v>13829</v>
      </c>
      <c r="Z16" s="16" t="s">
        <v>769</v>
      </c>
      <c r="AA16" s="17">
        <f>(A1L209C10 + A1L209C11)</f>
        <v>27376</v>
      </c>
      <c r="AB16" s="16" t="s">
        <v>178</v>
      </c>
      <c r="AC16" s="15">
        <v>16364</v>
      </c>
      <c r="AD16" s="16" t="s">
        <v>178</v>
      </c>
      <c r="AE16" s="15">
        <v>16733</v>
      </c>
      <c r="AF16" s="16" t="s">
        <v>770</v>
      </c>
      <c r="AG16" s="17">
        <f>(A1L209C13 + A1L209C14)</f>
        <v>33097</v>
      </c>
      <c r="AH16" s="16" t="s">
        <v>771</v>
      </c>
      <c r="AI16" s="17">
        <f>IF(RUN_YEARS &gt; 1,(A1L209C1 + A1L209C4) / 2, 0)</f>
        <v>9196.5</v>
      </c>
      <c r="AJ16" s="16" t="s">
        <v>772</v>
      </c>
      <c r="AK16" s="17">
        <f>IF(RUN_YEARS &gt; 1,(A1L209C2 + A1L209C5) / 2, 0)</f>
        <v>9113</v>
      </c>
      <c r="AL16" s="16" t="s">
        <v>773</v>
      </c>
      <c r="AM16" s="17">
        <f>(A1L209C16 + A1L209C17)</f>
        <v>18309.5</v>
      </c>
      <c r="AN16" s="16" t="s">
        <v>774</v>
      </c>
      <c r="AO16" s="17">
        <f>IF(RUN_YEARS &gt; 2,(A1L209C1 + A1L209C4 + A1L209C7) / 3, 0)</f>
        <v>9266</v>
      </c>
      <c r="AP16" s="16" t="s">
        <v>775</v>
      </c>
      <c r="AQ16" s="17">
        <f>IF(RUN_YEARS &gt; 2,(A1L209C2 + A1L209C5 + A1L209C8) / 3, 0)</f>
        <v>9166.3333333333339</v>
      </c>
      <c r="AR16" s="16" t="s">
        <v>776</v>
      </c>
      <c r="AS16" s="17">
        <f>(A1L209C19 + A1L209C20)</f>
        <v>18432.333333333336</v>
      </c>
      <c r="AT16" s="16" t="s">
        <v>777</v>
      </c>
      <c r="AU16" s="17">
        <f>IF(RUN_YEARS &gt; 3,(A1L209C1 + A1L209C4 + A1L209C7 + A1L209C10) / 4, 0)</f>
        <v>10336.25</v>
      </c>
      <c r="AV16" s="16" t="s">
        <v>778</v>
      </c>
      <c r="AW16" s="17">
        <f>IF(RUN_YEARS &gt; 3,(A1L209C2 + A1L209C5 + A1L209C8 + A1L209C11) / 4, 0)</f>
        <v>10332</v>
      </c>
      <c r="AX16" s="16" t="s">
        <v>779</v>
      </c>
      <c r="AY16" s="17">
        <f>(A1L209C22 + A1L209C23)</f>
        <v>20668.25</v>
      </c>
      <c r="AZ16" s="16" t="s">
        <v>780</v>
      </c>
      <c r="BA16" s="17">
        <f>IF(RUN_YEARS &gt; 4,(A1L209C1 + A1L209C4 + A1L209C7 + A1L209C10 + A1L209C13) / 5, 0)</f>
        <v>11541.8</v>
      </c>
      <c r="BB16" s="16" t="s">
        <v>781</v>
      </c>
      <c r="BC16" s="17">
        <f>IF(RUN_YEARS &gt; 4,(A1L209C2 + A1L209C5 + A1L209C8 + A1L209C11 + A1L209C14) / 5, 0)</f>
        <v>11612.2</v>
      </c>
      <c r="BD16" s="16" t="s">
        <v>782</v>
      </c>
      <c r="BE16" s="17">
        <f>(A1L209C25 + A1L209C26)</f>
        <v>23154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4294</v>
      </c>
      <c r="F17" s="16" t="s">
        <v>174</v>
      </c>
      <c r="G17" s="15">
        <v>3983</v>
      </c>
      <c r="H17" s="16" t="s">
        <v>783</v>
      </c>
      <c r="I17" s="17">
        <f>(A1L210C1 + A1L210C2)</f>
        <v>8277</v>
      </c>
      <c r="J17" s="16" t="s">
        <v>175</v>
      </c>
      <c r="K17" s="15">
        <v>5013</v>
      </c>
      <c r="L17" s="16" t="s">
        <v>175</v>
      </c>
      <c r="M17" s="15">
        <v>4618</v>
      </c>
      <c r="N17" s="16" t="s">
        <v>784</v>
      </c>
      <c r="O17" s="17">
        <f>(A1L210C4 + A1L210C5)</f>
        <v>9631</v>
      </c>
      <c r="P17" s="16" t="s">
        <v>176</v>
      </c>
      <c r="Q17" s="15">
        <v>4415</v>
      </c>
      <c r="R17" s="16" t="s">
        <v>176</v>
      </c>
      <c r="S17" s="15">
        <v>3865</v>
      </c>
      <c r="T17" s="16" t="s">
        <v>785</v>
      </c>
      <c r="U17" s="17">
        <f>(A1L210C7 + A1L210C8)</f>
        <v>8280</v>
      </c>
      <c r="V17" s="16" t="s">
        <v>177</v>
      </c>
      <c r="W17" s="15">
        <v>5812</v>
      </c>
      <c r="X17" s="16" t="s">
        <v>177</v>
      </c>
      <c r="Y17" s="15">
        <v>5281</v>
      </c>
      <c r="Z17" s="16" t="s">
        <v>786</v>
      </c>
      <c r="AA17" s="17">
        <f>(A1L210C10 + A1L210C11)</f>
        <v>11093</v>
      </c>
      <c r="AB17" s="16" t="s">
        <v>178</v>
      </c>
      <c r="AC17" s="15">
        <v>6861</v>
      </c>
      <c r="AD17" s="16" t="s">
        <v>178</v>
      </c>
      <c r="AE17" s="15">
        <v>6201</v>
      </c>
      <c r="AF17" s="16" t="s">
        <v>787</v>
      </c>
      <c r="AG17" s="17">
        <f>(A1L210C13 + A1L210C14)</f>
        <v>13062</v>
      </c>
      <c r="AH17" s="16" t="s">
        <v>788</v>
      </c>
      <c r="AI17" s="17">
        <f>IF(RUN_YEARS &gt; 1,(A1L210C1 + A1L210C4) / 2, 0)</f>
        <v>4653.5</v>
      </c>
      <c r="AJ17" s="16" t="s">
        <v>789</v>
      </c>
      <c r="AK17" s="17">
        <f>IF(RUN_YEARS &gt; 1,(A1L210C2 + A1L210C5) / 2, 0)</f>
        <v>4300.5</v>
      </c>
      <c r="AL17" s="16" t="s">
        <v>790</v>
      </c>
      <c r="AM17" s="17">
        <f>(A1L210C16 + A1L210C17)</f>
        <v>8954</v>
      </c>
      <c r="AN17" s="16" t="s">
        <v>791</v>
      </c>
      <c r="AO17" s="17">
        <f>IF(RUN_YEARS &gt; 2,(A1L210C1 + A1L210C4 + A1L210C7) / 3, 0)</f>
        <v>4574</v>
      </c>
      <c r="AP17" s="16" t="s">
        <v>792</v>
      </c>
      <c r="AQ17" s="17">
        <f>IF(RUN_YEARS &gt; 2,(A1L210C2 + A1L210C5 + A1L210C8) / 3, 0)</f>
        <v>4155.333333333333</v>
      </c>
      <c r="AR17" s="16" t="s">
        <v>793</v>
      </c>
      <c r="AS17" s="17">
        <f>(A1L210C19 + A1L210C20)</f>
        <v>8729.3333333333321</v>
      </c>
      <c r="AT17" s="16" t="s">
        <v>794</v>
      </c>
      <c r="AU17" s="17">
        <f>IF(RUN_YEARS &gt; 3,(A1L210C1 + A1L210C4 + A1L210C7 + A1L210C10) / 4, 0)</f>
        <v>4883.5</v>
      </c>
      <c r="AV17" s="16" t="s">
        <v>795</v>
      </c>
      <c r="AW17" s="17">
        <f>IF(RUN_YEARS &gt; 3,(A1L210C2 + A1L210C5 + A1L210C8 + A1L210C11) / 4, 0)</f>
        <v>4436.75</v>
      </c>
      <c r="AX17" s="16" t="s">
        <v>796</v>
      </c>
      <c r="AY17" s="17">
        <f>(A1L210C22 + A1L210C23)</f>
        <v>9320.25</v>
      </c>
      <c r="AZ17" s="16" t="s">
        <v>797</v>
      </c>
      <c r="BA17" s="17">
        <f>IF(RUN_YEARS &gt; 4,(A1L210C1 + A1L210C4 + A1L210C7 + A1L210C10 + A1L210C13) / 5, 0)</f>
        <v>5279</v>
      </c>
      <c r="BB17" s="16" t="s">
        <v>798</v>
      </c>
      <c r="BC17" s="17">
        <f>IF(RUN_YEARS &gt; 4,(A1L210C2 + A1L210C5 + A1L210C8 + A1L210C11 + A1L210C14) / 5, 0)</f>
        <v>4789.6000000000004</v>
      </c>
      <c r="BD17" s="16" t="s">
        <v>799</v>
      </c>
      <c r="BE17" s="17">
        <f>(A1L210C25 + A1L210C26)</f>
        <v>10068.6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273145</v>
      </c>
      <c r="F18" s="16" t="s">
        <v>174</v>
      </c>
      <c r="G18" s="15">
        <v>25234</v>
      </c>
      <c r="H18" s="16" t="s">
        <v>800</v>
      </c>
      <c r="I18" s="17">
        <f>(A1L211C1 + A1L211C2)</f>
        <v>298379</v>
      </c>
      <c r="J18" s="16" t="s">
        <v>175</v>
      </c>
      <c r="K18" s="15">
        <v>272878</v>
      </c>
      <c r="L18" s="16" t="s">
        <v>175</v>
      </c>
      <c r="M18" s="15">
        <v>25965</v>
      </c>
      <c r="N18" s="16" t="s">
        <v>801</v>
      </c>
      <c r="O18" s="17">
        <f>(A1L211C4 + A1L211C5)</f>
        <v>298843</v>
      </c>
      <c r="P18" s="16" t="s">
        <v>176</v>
      </c>
      <c r="Q18" s="15">
        <v>305081</v>
      </c>
      <c r="R18" s="16" t="s">
        <v>176</v>
      </c>
      <c r="S18" s="15">
        <v>38168</v>
      </c>
      <c r="T18" s="16" t="s">
        <v>802</v>
      </c>
      <c r="U18" s="17">
        <f>(A1L211C7 + A1L211C8)</f>
        <v>343249</v>
      </c>
      <c r="V18" s="16" t="s">
        <v>177</v>
      </c>
      <c r="W18" s="15">
        <v>292050</v>
      </c>
      <c r="X18" s="16" t="s">
        <v>177</v>
      </c>
      <c r="Y18" s="15">
        <v>28585</v>
      </c>
      <c r="Z18" s="16" t="s">
        <v>803</v>
      </c>
      <c r="AA18" s="17">
        <f>(A1L211C10 + A1L211C11)</f>
        <v>320635</v>
      </c>
      <c r="AB18" s="16" t="s">
        <v>178</v>
      </c>
      <c r="AC18" s="15">
        <v>298074</v>
      </c>
      <c r="AD18" s="16" t="s">
        <v>178</v>
      </c>
      <c r="AE18" s="15">
        <v>29273</v>
      </c>
      <c r="AF18" s="16" t="s">
        <v>804</v>
      </c>
      <c r="AG18" s="17">
        <f>(A1L211C13 + A1L211C14)</f>
        <v>327347</v>
      </c>
      <c r="AH18" s="16" t="s">
        <v>805</v>
      </c>
      <c r="AI18" s="17">
        <f>IF(RUN_YEARS &gt; 1,(A1L211C1 + A1L211C4) / 2, 0)</f>
        <v>273011.5</v>
      </c>
      <c r="AJ18" s="16" t="s">
        <v>806</v>
      </c>
      <c r="AK18" s="17">
        <f>IF(RUN_YEARS &gt; 1,(A1L211C2 + A1L211C5) / 2, 0)</f>
        <v>25599.5</v>
      </c>
      <c r="AL18" s="16" t="s">
        <v>807</v>
      </c>
      <c r="AM18" s="17">
        <f>(A1L211C16 + A1L211C17)</f>
        <v>298611</v>
      </c>
      <c r="AN18" s="16" t="s">
        <v>808</v>
      </c>
      <c r="AO18" s="17">
        <f>IF(RUN_YEARS &gt; 2,(A1L211C1 + A1L211C4 + A1L211C7) / 3, 0)</f>
        <v>283701.33333333331</v>
      </c>
      <c r="AP18" s="16" t="s">
        <v>809</v>
      </c>
      <c r="AQ18" s="17">
        <f>IF(RUN_YEARS &gt; 2,(A1L211C2 + A1L211C5 + A1L211C8) / 3, 0)</f>
        <v>29789</v>
      </c>
      <c r="AR18" s="16" t="s">
        <v>810</v>
      </c>
      <c r="AS18" s="17">
        <f>(A1L211C19 + A1L211C20)</f>
        <v>313490.33333333331</v>
      </c>
      <c r="AT18" s="16" t="s">
        <v>811</v>
      </c>
      <c r="AU18" s="17">
        <f>IF(RUN_YEARS &gt; 3,(A1L211C1 + A1L211C4 + A1L211C7 + A1L211C10) / 4, 0)</f>
        <v>285788.5</v>
      </c>
      <c r="AV18" s="16" t="s">
        <v>812</v>
      </c>
      <c r="AW18" s="17">
        <f>IF(RUN_YEARS &gt; 3,(A1L211C2 + A1L211C5 + A1L211C8 + A1L211C11) / 4, 0)</f>
        <v>29488</v>
      </c>
      <c r="AX18" s="16" t="s">
        <v>813</v>
      </c>
      <c r="AY18" s="17">
        <f>(A1L211C22 + A1L211C23)</f>
        <v>315276.5</v>
      </c>
      <c r="AZ18" s="16" t="s">
        <v>814</v>
      </c>
      <c r="BA18" s="17">
        <f>IF(RUN_YEARS &gt; 4,(A1L211C1 + A1L211C4 + A1L211C7 + A1L211C10 + A1L211C13) / 5, 0)</f>
        <v>288245.59999999998</v>
      </c>
      <c r="BB18" s="16" t="s">
        <v>815</v>
      </c>
      <c r="BC18" s="17">
        <f>IF(RUN_YEARS &gt; 4,(A1L211C2 + A1L211C5 + A1L211C8 + A1L211C11 + A1L211C14) / 5, 0)</f>
        <v>29445</v>
      </c>
      <c r="BD18" s="16" t="s">
        <v>816</v>
      </c>
      <c r="BE18" s="17">
        <f>(A1L211C25 + A1L211C26)</f>
        <v>317690.59999999998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78405</v>
      </c>
      <c r="F19" s="16" t="s">
        <v>174</v>
      </c>
      <c r="G19" s="15">
        <v>50629</v>
      </c>
      <c r="H19" s="16" t="s">
        <v>817</v>
      </c>
      <c r="I19" s="17">
        <f>(A1L212C1 + A1L212C2)</f>
        <v>129034</v>
      </c>
      <c r="J19" s="16" t="s">
        <v>175</v>
      </c>
      <c r="K19" s="15">
        <v>68589</v>
      </c>
      <c r="L19" s="16" t="s">
        <v>175</v>
      </c>
      <c r="M19" s="15">
        <v>45115</v>
      </c>
      <c r="N19" s="16" t="s">
        <v>818</v>
      </c>
      <c r="O19" s="17">
        <f>(A1L212C4 + A1L212C5)</f>
        <v>113704</v>
      </c>
      <c r="P19" s="16" t="s">
        <v>176</v>
      </c>
      <c r="Q19" s="15">
        <v>69320</v>
      </c>
      <c r="R19" s="16" t="s">
        <v>176</v>
      </c>
      <c r="S19" s="15">
        <v>44797</v>
      </c>
      <c r="T19" s="16" t="s">
        <v>819</v>
      </c>
      <c r="U19" s="17">
        <f>(A1L212C7 + A1L212C8)</f>
        <v>114117</v>
      </c>
      <c r="V19" s="16" t="s">
        <v>177</v>
      </c>
      <c r="W19" s="15">
        <v>84987</v>
      </c>
      <c r="X19" s="16" t="s">
        <v>177</v>
      </c>
      <c r="Y19" s="15">
        <v>57611</v>
      </c>
      <c r="Z19" s="16" t="s">
        <v>820</v>
      </c>
      <c r="AA19" s="17">
        <f>(A1L212C10 + A1L212C11)</f>
        <v>142598</v>
      </c>
      <c r="AB19" s="16" t="s">
        <v>178</v>
      </c>
      <c r="AC19" s="15">
        <v>85404</v>
      </c>
      <c r="AD19" s="16" t="s">
        <v>178</v>
      </c>
      <c r="AE19" s="15">
        <v>55320</v>
      </c>
      <c r="AF19" s="16" t="s">
        <v>821</v>
      </c>
      <c r="AG19" s="17">
        <f>(A1L212C13 + A1L212C14)</f>
        <v>140724</v>
      </c>
      <c r="AH19" s="16" t="s">
        <v>822</v>
      </c>
      <c r="AI19" s="17">
        <f>IF(RUN_YEARS &gt; 1,(A1L212C1 + A1L212C4) / 2, 0)</f>
        <v>73497</v>
      </c>
      <c r="AJ19" s="16" t="s">
        <v>823</v>
      </c>
      <c r="AK19" s="17">
        <f>IF(RUN_YEARS &gt; 1,(A1L212C2 + A1L212C5) / 2, 0)</f>
        <v>47872</v>
      </c>
      <c r="AL19" s="16" t="s">
        <v>824</v>
      </c>
      <c r="AM19" s="17">
        <f>(A1L212C16 + A1L212C17)</f>
        <v>121369</v>
      </c>
      <c r="AN19" s="16" t="s">
        <v>825</v>
      </c>
      <c r="AO19" s="17">
        <f>IF(RUN_YEARS &gt; 2,(A1L212C1 + A1L212C4 + A1L212C7) / 3, 0)</f>
        <v>72104.666666666672</v>
      </c>
      <c r="AP19" s="16" t="s">
        <v>826</v>
      </c>
      <c r="AQ19" s="17">
        <f>IF(RUN_YEARS &gt; 2,(A1L212C2 + A1L212C5 + A1L212C8) / 3, 0)</f>
        <v>46847</v>
      </c>
      <c r="AR19" s="16" t="s">
        <v>827</v>
      </c>
      <c r="AS19" s="17">
        <f>(A1L212C19 + A1L212C20)</f>
        <v>118951.66666666667</v>
      </c>
      <c r="AT19" s="16" t="s">
        <v>828</v>
      </c>
      <c r="AU19" s="17">
        <f>IF(RUN_YEARS &gt; 3,(A1L212C1 + A1L212C4 + A1L212C7 + A1L212C10) / 4, 0)</f>
        <v>75325.25</v>
      </c>
      <c r="AV19" s="16" t="s">
        <v>829</v>
      </c>
      <c r="AW19" s="17">
        <f>IF(RUN_YEARS &gt; 3,(A1L212C2 + A1L212C5 + A1L212C8 + A1L212C11) / 4, 0)</f>
        <v>49538</v>
      </c>
      <c r="AX19" s="16" t="s">
        <v>830</v>
      </c>
      <c r="AY19" s="17">
        <f>(A1L212C22 + A1L212C23)</f>
        <v>124863.25</v>
      </c>
      <c r="AZ19" s="16" t="s">
        <v>831</v>
      </c>
      <c r="BA19" s="17">
        <f>IF(RUN_YEARS &gt; 4,(A1L212C1 + A1L212C4 + A1L212C7 + A1L212C10 + A1L212C13) / 5, 0)</f>
        <v>77341</v>
      </c>
      <c r="BB19" s="16" t="s">
        <v>832</v>
      </c>
      <c r="BC19" s="17">
        <f>IF(RUN_YEARS &gt; 4,(A1L212C2 + A1L212C5 + A1L212C8 + A1L212C11 + A1L212C14) / 5, 0)</f>
        <v>50694.400000000001</v>
      </c>
      <c r="BD19" s="16" t="s">
        <v>833</v>
      </c>
      <c r="BE19" s="17">
        <f>(A1L212C25 + A1L212C26)</f>
        <v>128035.4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284</v>
      </c>
      <c r="F20" s="16" t="s">
        <v>174</v>
      </c>
      <c r="G20" s="15">
        <v>300</v>
      </c>
      <c r="H20" s="16" t="s">
        <v>834</v>
      </c>
      <c r="I20" s="17">
        <f>(A1L213C1 + A1L213C2)</f>
        <v>584</v>
      </c>
      <c r="J20" s="16" t="s">
        <v>175</v>
      </c>
      <c r="K20" s="15">
        <v>252</v>
      </c>
      <c r="L20" s="16" t="s">
        <v>175</v>
      </c>
      <c r="M20" s="15">
        <v>279</v>
      </c>
      <c r="N20" s="16" t="s">
        <v>835</v>
      </c>
      <c r="O20" s="17">
        <f>(A1L213C4 + A1L213C5)</f>
        <v>531</v>
      </c>
      <c r="P20" s="16" t="s">
        <v>176</v>
      </c>
      <c r="Q20" s="15">
        <v>341</v>
      </c>
      <c r="R20" s="16" t="s">
        <v>176</v>
      </c>
      <c r="S20" s="15">
        <v>348</v>
      </c>
      <c r="T20" s="16" t="s">
        <v>836</v>
      </c>
      <c r="U20" s="17">
        <f>(A1L213C7 + A1L213C8)</f>
        <v>689</v>
      </c>
      <c r="V20" s="16" t="s">
        <v>177</v>
      </c>
      <c r="W20" s="15">
        <v>313</v>
      </c>
      <c r="X20" s="16" t="s">
        <v>177</v>
      </c>
      <c r="Y20" s="15">
        <v>348</v>
      </c>
      <c r="Z20" s="16" t="s">
        <v>837</v>
      </c>
      <c r="AA20" s="17">
        <f>(A1L213C10 + A1L213C11)</f>
        <v>661</v>
      </c>
      <c r="AB20" s="16" t="s">
        <v>178</v>
      </c>
      <c r="AC20" s="15">
        <v>372</v>
      </c>
      <c r="AD20" s="16" t="s">
        <v>178</v>
      </c>
      <c r="AE20" s="15">
        <v>417</v>
      </c>
      <c r="AF20" s="16" t="s">
        <v>838</v>
      </c>
      <c r="AG20" s="17">
        <f>(A1L213C13 + A1L213C14)</f>
        <v>789</v>
      </c>
      <c r="AH20" s="16" t="s">
        <v>839</v>
      </c>
      <c r="AI20" s="17">
        <f>IF(RUN_YEARS &gt; 1,(A1L213C1 + A1L213C4) / 2, 0)</f>
        <v>268</v>
      </c>
      <c r="AJ20" s="16" t="s">
        <v>840</v>
      </c>
      <c r="AK20" s="17">
        <f>IF(RUN_YEARS &gt; 1,(A1L213C2 + A1L213C5) / 2, 0)</f>
        <v>289.5</v>
      </c>
      <c r="AL20" s="16" t="s">
        <v>841</v>
      </c>
      <c r="AM20" s="17">
        <f>(A1L213C16 + A1L213C17)</f>
        <v>557.5</v>
      </c>
      <c r="AN20" s="16" t="s">
        <v>842</v>
      </c>
      <c r="AO20" s="17">
        <f>IF(RUN_YEARS &gt; 2,(A1L213C1 + A1L213C4 + A1L213C7) / 3, 0)</f>
        <v>292.33333333333331</v>
      </c>
      <c r="AP20" s="16" t="s">
        <v>843</v>
      </c>
      <c r="AQ20" s="17">
        <f>IF(RUN_YEARS &gt; 2,(A1L213C2 + A1L213C5 + A1L213C8) / 3, 0)</f>
        <v>309</v>
      </c>
      <c r="AR20" s="16" t="s">
        <v>844</v>
      </c>
      <c r="AS20" s="17">
        <f>(A1L213C19 + A1L213C20)</f>
        <v>601.33333333333326</v>
      </c>
      <c r="AT20" s="16" t="s">
        <v>845</v>
      </c>
      <c r="AU20" s="17">
        <f>IF(RUN_YEARS &gt; 3,(A1L213C1 + A1L213C4 + A1L213C7 + A1L213C10) / 4, 0)</f>
        <v>297.5</v>
      </c>
      <c r="AV20" s="16" t="s">
        <v>846</v>
      </c>
      <c r="AW20" s="17">
        <f>IF(RUN_YEARS &gt; 3,(A1L213C2 + A1L213C5 + A1L213C8 + A1L213C11) / 4, 0)</f>
        <v>318.75</v>
      </c>
      <c r="AX20" s="16" t="s">
        <v>847</v>
      </c>
      <c r="AY20" s="17">
        <f>(A1L213C22 + A1L213C23)</f>
        <v>616.25</v>
      </c>
      <c r="AZ20" s="16" t="s">
        <v>848</v>
      </c>
      <c r="BA20" s="17">
        <f>IF(RUN_YEARS &gt; 4,(A1L213C1 + A1L213C4 + A1L213C7 + A1L213C10 + A1L213C13) / 5, 0)</f>
        <v>312.39999999999998</v>
      </c>
      <c r="BB20" s="16" t="s">
        <v>849</v>
      </c>
      <c r="BC20" s="17">
        <f>IF(RUN_YEARS &gt; 4,(A1L213C2 + A1L213C5 + A1L213C8 + A1L213C11 + A1L213C14) / 5, 0)</f>
        <v>338.4</v>
      </c>
      <c r="BD20" s="16" t="s">
        <v>850</v>
      </c>
      <c r="BE20" s="17">
        <f>(A1L213C25 + A1L213C26)</f>
        <v>650.79999999999995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98864</v>
      </c>
      <c r="F21" s="16" t="s">
        <v>174</v>
      </c>
      <c r="G21" s="15">
        <v>97397</v>
      </c>
      <c r="H21" s="16" t="s">
        <v>851</v>
      </c>
      <c r="I21" s="17">
        <f>(A1L214C1 + A1L214C2)</f>
        <v>196261</v>
      </c>
      <c r="J21" s="16" t="s">
        <v>175</v>
      </c>
      <c r="K21" s="15">
        <v>99880</v>
      </c>
      <c r="L21" s="16" t="s">
        <v>175</v>
      </c>
      <c r="M21" s="15">
        <v>102760</v>
      </c>
      <c r="N21" s="16" t="s">
        <v>852</v>
      </c>
      <c r="O21" s="17">
        <f>(A1L214C4 + A1L214C5)</f>
        <v>202640</v>
      </c>
      <c r="P21" s="16" t="s">
        <v>176</v>
      </c>
      <c r="Q21" s="15">
        <v>92709</v>
      </c>
      <c r="R21" s="16" t="s">
        <v>176</v>
      </c>
      <c r="S21" s="15">
        <v>95565</v>
      </c>
      <c r="T21" s="16" t="s">
        <v>853</v>
      </c>
      <c r="U21" s="17">
        <f>(A1L214C7 + A1L214C8)</f>
        <v>188274</v>
      </c>
      <c r="V21" s="16" t="s">
        <v>177</v>
      </c>
      <c r="W21" s="15">
        <v>101820</v>
      </c>
      <c r="X21" s="16" t="s">
        <v>177</v>
      </c>
      <c r="Y21" s="15">
        <v>104166</v>
      </c>
      <c r="Z21" s="16" t="s">
        <v>854</v>
      </c>
      <c r="AA21" s="17">
        <f>(A1L214C10 + A1L214C11)</f>
        <v>205986</v>
      </c>
      <c r="AB21" s="16" t="s">
        <v>178</v>
      </c>
      <c r="AC21" s="15">
        <v>106678</v>
      </c>
      <c r="AD21" s="16" t="s">
        <v>178</v>
      </c>
      <c r="AE21" s="15">
        <v>108780</v>
      </c>
      <c r="AF21" s="16" t="s">
        <v>855</v>
      </c>
      <c r="AG21" s="17">
        <f>(A1L214C13 + A1L214C14)</f>
        <v>215458</v>
      </c>
      <c r="AH21" s="16" t="s">
        <v>856</v>
      </c>
      <c r="AI21" s="17">
        <f>IF(RUN_YEARS &gt; 1,(A1L214C1 + A1L214C4) / 2, 0)</f>
        <v>99372</v>
      </c>
      <c r="AJ21" s="16" t="s">
        <v>857</v>
      </c>
      <c r="AK21" s="17">
        <f>IF(RUN_YEARS &gt; 1,(A1L214C2 + A1L214C5) / 2, 0)</f>
        <v>100078.5</v>
      </c>
      <c r="AL21" s="16" t="s">
        <v>858</v>
      </c>
      <c r="AM21" s="17">
        <f>(A1L214C16 + A1L214C17)</f>
        <v>199450.5</v>
      </c>
      <c r="AN21" s="16" t="s">
        <v>859</v>
      </c>
      <c r="AO21" s="17">
        <f>IF(RUN_YEARS &gt; 2,(A1L214C1 + A1L214C4 + A1L214C7) / 3, 0)</f>
        <v>97151</v>
      </c>
      <c r="AP21" s="16" t="s">
        <v>860</v>
      </c>
      <c r="AQ21" s="17">
        <f>IF(RUN_YEARS &gt; 2,(A1L214C2 + A1L214C5 + A1L214C8) / 3, 0)</f>
        <v>98574</v>
      </c>
      <c r="AR21" s="16" t="s">
        <v>861</v>
      </c>
      <c r="AS21" s="17">
        <f>(A1L214C19 + A1L214C20)</f>
        <v>195725</v>
      </c>
      <c r="AT21" s="16" t="s">
        <v>862</v>
      </c>
      <c r="AU21" s="17">
        <f>IF(RUN_YEARS &gt; 3,(A1L214C1 + A1L214C4 + A1L214C7 + A1L214C10) / 4, 0)</f>
        <v>98318.25</v>
      </c>
      <c r="AV21" s="16" t="s">
        <v>863</v>
      </c>
      <c r="AW21" s="17">
        <f>IF(RUN_YEARS &gt; 3,(A1L214C2 + A1L214C5 + A1L214C8 + A1L214C11) / 4, 0)</f>
        <v>99972</v>
      </c>
      <c r="AX21" s="16" t="s">
        <v>864</v>
      </c>
      <c r="AY21" s="17">
        <f>(A1L214C22 + A1L214C23)</f>
        <v>198290.25</v>
      </c>
      <c r="AZ21" s="16" t="s">
        <v>865</v>
      </c>
      <c r="BA21" s="17">
        <f>IF(RUN_YEARS &gt; 4,(A1L214C1 + A1L214C4 + A1L214C7 + A1L214C10 + A1L214C13) / 5, 0)</f>
        <v>99990.2</v>
      </c>
      <c r="BB21" s="16" t="s">
        <v>866</v>
      </c>
      <c r="BC21" s="17">
        <f>IF(RUN_YEARS &gt; 4,(A1L214C2 + A1L214C5 + A1L214C8 + A1L214C11 + A1L214C14) / 5, 0)</f>
        <v>101733.6</v>
      </c>
      <c r="BD21" s="16" t="s">
        <v>867</v>
      </c>
      <c r="BE21" s="17">
        <f>(A1L214C25 + A1L214C26)</f>
        <v>201723.8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41240</v>
      </c>
      <c r="F22" s="16" t="s">
        <v>174</v>
      </c>
      <c r="G22" s="15">
        <v>4633</v>
      </c>
      <c r="H22" s="16" t="s">
        <v>868</v>
      </c>
      <c r="I22" s="17">
        <f>(A1L215C1 + A1L215C2)</f>
        <v>45873</v>
      </c>
      <c r="J22" s="16" t="s">
        <v>175</v>
      </c>
      <c r="K22" s="15">
        <v>32681</v>
      </c>
      <c r="L22" s="16" t="s">
        <v>175</v>
      </c>
      <c r="M22" s="15">
        <v>2967</v>
      </c>
      <c r="N22" s="16" t="s">
        <v>869</v>
      </c>
      <c r="O22" s="17">
        <f>(A1L215C4 + A1L215C5)</f>
        <v>35648</v>
      </c>
      <c r="P22" s="16" t="s">
        <v>176</v>
      </c>
      <c r="Q22" s="15">
        <v>39654</v>
      </c>
      <c r="R22" s="16" t="s">
        <v>176</v>
      </c>
      <c r="S22" s="15">
        <v>2342</v>
      </c>
      <c r="T22" s="16" t="s">
        <v>870</v>
      </c>
      <c r="U22" s="17">
        <f>(A1L215C7 + A1L215C8)</f>
        <v>41996</v>
      </c>
      <c r="V22" s="16" t="s">
        <v>177</v>
      </c>
      <c r="W22" s="15">
        <v>62181</v>
      </c>
      <c r="X22" s="16" t="s">
        <v>177</v>
      </c>
      <c r="Y22" s="15">
        <v>4858</v>
      </c>
      <c r="Z22" s="16" t="s">
        <v>871</v>
      </c>
      <c r="AA22" s="17">
        <f>(A1L215C10 + A1L215C11)</f>
        <v>67039</v>
      </c>
      <c r="AB22" s="16" t="s">
        <v>178</v>
      </c>
      <c r="AC22" s="15">
        <v>69860</v>
      </c>
      <c r="AD22" s="16" t="s">
        <v>178</v>
      </c>
      <c r="AE22" s="15">
        <v>5306</v>
      </c>
      <c r="AF22" s="16" t="s">
        <v>872</v>
      </c>
      <c r="AG22" s="17">
        <f>(A1L215C13 + A1L215C14)</f>
        <v>75166</v>
      </c>
      <c r="AH22" s="16" t="s">
        <v>873</v>
      </c>
      <c r="AI22" s="17">
        <f>IF(RUN_YEARS &gt; 1,(A1L215C1 + A1L215C4) / 2, 0)</f>
        <v>36960.5</v>
      </c>
      <c r="AJ22" s="16" t="s">
        <v>874</v>
      </c>
      <c r="AK22" s="17">
        <f>IF(RUN_YEARS &gt; 1,(A1L215C2 + A1L215C5) / 2, 0)</f>
        <v>3800</v>
      </c>
      <c r="AL22" s="16" t="s">
        <v>875</v>
      </c>
      <c r="AM22" s="17">
        <f>(A1L215C16 + A1L215C17)</f>
        <v>40760.5</v>
      </c>
      <c r="AN22" s="16" t="s">
        <v>876</v>
      </c>
      <c r="AO22" s="17">
        <f>IF(RUN_YEARS &gt; 2,(A1L215C1 + A1L215C4 + A1L215C7) / 3, 0)</f>
        <v>37858.333333333336</v>
      </c>
      <c r="AP22" s="16" t="s">
        <v>877</v>
      </c>
      <c r="AQ22" s="17">
        <f>IF(RUN_YEARS &gt; 2,(A1L215C2 + A1L215C5 + A1L215C8) / 3, 0)</f>
        <v>3314</v>
      </c>
      <c r="AR22" s="16" t="s">
        <v>878</v>
      </c>
      <c r="AS22" s="17">
        <f>(A1L215C19 + A1L215C20)</f>
        <v>41172.333333333336</v>
      </c>
      <c r="AT22" s="16" t="s">
        <v>879</v>
      </c>
      <c r="AU22" s="17">
        <f>IF(RUN_YEARS &gt; 3,(A1L215C1 + A1L215C4 + A1L215C7 + A1L215C10) / 4, 0)</f>
        <v>43939</v>
      </c>
      <c r="AV22" s="16" t="s">
        <v>880</v>
      </c>
      <c r="AW22" s="17">
        <f>IF(RUN_YEARS &gt; 3,(A1L215C2 + A1L215C5 + A1L215C8 + A1L215C11) / 4, 0)</f>
        <v>3700</v>
      </c>
      <c r="AX22" s="16" t="s">
        <v>881</v>
      </c>
      <c r="AY22" s="17">
        <f>(A1L215C22 + A1L215C23)</f>
        <v>47639</v>
      </c>
      <c r="AZ22" s="16" t="s">
        <v>882</v>
      </c>
      <c r="BA22" s="17">
        <f>IF(RUN_YEARS &gt; 4,(A1L215C1 + A1L215C4 + A1L215C7 + A1L215C10 + A1L215C13) / 5, 0)</f>
        <v>49123.199999999997</v>
      </c>
      <c r="BB22" s="16" t="s">
        <v>883</v>
      </c>
      <c r="BC22" s="17">
        <f>IF(RUN_YEARS &gt; 4,(A1L215C2 + A1L215C5 + A1L215C8 + A1L215C11 + A1L215C14) / 5, 0)</f>
        <v>4021.2</v>
      </c>
      <c r="BD22" s="16" t="s">
        <v>884</v>
      </c>
      <c r="BE22" s="17">
        <f>(A1L215C25 + A1L215C26)</f>
        <v>53144.399999999994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1477699</v>
      </c>
      <c r="F23" s="16" t="s">
        <v>174</v>
      </c>
      <c r="G23" s="15">
        <v>1145860</v>
      </c>
      <c r="H23" s="16" t="s">
        <v>885</v>
      </c>
      <c r="I23" s="17">
        <f>(A1L216C1 + A1L216C2)</f>
        <v>2623559</v>
      </c>
      <c r="J23" s="16" t="s">
        <v>175</v>
      </c>
      <c r="K23" s="15">
        <v>1496341</v>
      </c>
      <c r="L23" s="16" t="s">
        <v>175</v>
      </c>
      <c r="M23" s="15">
        <v>1156002</v>
      </c>
      <c r="N23" s="16" t="s">
        <v>886</v>
      </c>
      <c r="O23" s="17">
        <f>(A1L216C4 + A1L216C5)</f>
        <v>2652343</v>
      </c>
      <c r="P23" s="16" t="s">
        <v>176</v>
      </c>
      <c r="Q23" s="15">
        <v>1416405</v>
      </c>
      <c r="R23" s="16" t="s">
        <v>176</v>
      </c>
      <c r="S23" s="15">
        <v>1071136</v>
      </c>
      <c r="T23" s="16" t="s">
        <v>887</v>
      </c>
      <c r="U23" s="17">
        <f>(A1L216C7 + A1L216C8)</f>
        <v>2487541</v>
      </c>
      <c r="V23" s="16" t="s">
        <v>177</v>
      </c>
      <c r="W23" s="15">
        <v>1646361</v>
      </c>
      <c r="X23" s="16" t="s">
        <v>177</v>
      </c>
      <c r="Y23" s="15">
        <v>1274407</v>
      </c>
      <c r="Z23" s="16" t="s">
        <v>888</v>
      </c>
      <c r="AA23" s="17">
        <f>(A1L216C10 + A1L216C11)</f>
        <v>2920768</v>
      </c>
      <c r="AB23" s="16" t="s">
        <v>178</v>
      </c>
      <c r="AC23" s="15">
        <v>1830757</v>
      </c>
      <c r="AD23" s="16" t="s">
        <v>178</v>
      </c>
      <c r="AE23" s="15">
        <v>1380403</v>
      </c>
      <c r="AF23" s="16" t="s">
        <v>889</v>
      </c>
      <c r="AG23" s="17">
        <f>(A1L216C13 + A1L216C14)</f>
        <v>3211160</v>
      </c>
      <c r="AH23" s="16" t="s">
        <v>890</v>
      </c>
      <c r="AI23" s="17">
        <f>IF(RUN_YEARS &gt; 1,(A1L216C1 + A1L216C4) / 2, 0)</f>
        <v>1487020</v>
      </c>
      <c r="AJ23" s="16" t="s">
        <v>891</v>
      </c>
      <c r="AK23" s="17">
        <f>IF(RUN_YEARS &gt; 1,(A1L216C2 + A1L216C5) / 2, 0)</f>
        <v>1150931</v>
      </c>
      <c r="AL23" s="16" t="s">
        <v>892</v>
      </c>
      <c r="AM23" s="17">
        <f>(A1L216C16 + A1L216C17)</f>
        <v>2637951</v>
      </c>
      <c r="AN23" s="16" t="s">
        <v>893</v>
      </c>
      <c r="AO23" s="17">
        <f>IF(RUN_YEARS &gt; 2,(A1L216C1 + A1L216C4 + A1L216C7) / 3, 0)</f>
        <v>1463481.6666666667</v>
      </c>
      <c r="AP23" s="16" t="s">
        <v>894</v>
      </c>
      <c r="AQ23" s="17">
        <f>IF(RUN_YEARS &gt; 2,(A1L216C2 + A1L216C5 + A1L216C8) / 3, 0)</f>
        <v>1124332.6666666667</v>
      </c>
      <c r="AR23" s="16" t="s">
        <v>895</v>
      </c>
      <c r="AS23" s="17">
        <f>(A1L216C19 + A1L216C20)</f>
        <v>2587814.3333333335</v>
      </c>
      <c r="AT23" s="16" t="s">
        <v>896</v>
      </c>
      <c r="AU23" s="17">
        <f>IF(RUN_YEARS &gt; 3,(A1L216C1 + A1L216C4 + A1L216C7 + A1L216C10) / 4, 0)</f>
        <v>1509201.5</v>
      </c>
      <c r="AV23" s="16" t="s">
        <v>897</v>
      </c>
      <c r="AW23" s="17">
        <f>IF(RUN_YEARS &gt; 3,(A1L216C2 + A1L216C5 + A1L216C8 + A1L216C11) / 4, 0)</f>
        <v>1161851.25</v>
      </c>
      <c r="AX23" s="16" t="s">
        <v>898</v>
      </c>
      <c r="AY23" s="17">
        <f>(A1L216C22 + A1L216C23)</f>
        <v>2671052.75</v>
      </c>
      <c r="AZ23" s="16" t="s">
        <v>899</v>
      </c>
      <c r="BA23" s="17">
        <f>IF(RUN_YEARS &gt; 4,(A1L216C1 + A1L216C4 + A1L216C7 + A1L216C10 + A1L216C13) / 5, 0)</f>
        <v>1573512.6</v>
      </c>
      <c r="BB23" s="16" t="s">
        <v>900</v>
      </c>
      <c r="BC23" s="17">
        <f>IF(RUN_YEARS &gt; 4,(A1L216C2 + A1L216C5 + A1L216C8 + A1L216C11 + A1L216C14) / 5, 0)</f>
        <v>1205561.6000000001</v>
      </c>
      <c r="BD23" s="16" t="s">
        <v>901</v>
      </c>
      <c r="BE23" s="17">
        <f>(A1L216C25 + A1L216C26)</f>
        <v>2779074.2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692A58-1E47-4511-8F6D-E3B04C69A7F2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23332</v>
      </c>
      <c r="F9" s="16" t="s">
        <v>174</v>
      </c>
      <c r="G9" s="15">
        <v>20776</v>
      </c>
      <c r="H9" s="16" t="s">
        <v>969</v>
      </c>
      <c r="I9" s="17">
        <f>(A1L218C1 + A1L218C2)</f>
        <v>44108</v>
      </c>
      <c r="J9" s="16" t="s">
        <v>175</v>
      </c>
      <c r="K9" s="15">
        <v>28180</v>
      </c>
      <c r="L9" s="16" t="s">
        <v>175</v>
      </c>
      <c r="M9" s="15">
        <v>24263</v>
      </c>
      <c r="N9" s="16" t="s">
        <v>970</v>
      </c>
      <c r="O9" s="17">
        <f>(A1L218C4 + A1L218C5)</f>
        <v>52443</v>
      </c>
      <c r="P9" s="16" t="s">
        <v>176</v>
      </c>
      <c r="Q9" s="15">
        <v>19331</v>
      </c>
      <c r="R9" s="16" t="s">
        <v>176</v>
      </c>
      <c r="S9" s="15">
        <v>17839</v>
      </c>
      <c r="T9" s="16" t="s">
        <v>971</v>
      </c>
      <c r="U9" s="17">
        <f>(A1L218C7 + A1L218C8)</f>
        <v>37170</v>
      </c>
      <c r="V9" s="16" t="s">
        <v>177</v>
      </c>
      <c r="W9" s="15">
        <v>20711</v>
      </c>
      <c r="X9" s="16" t="s">
        <v>177</v>
      </c>
      <c r="Y9" s="15">
        <v>19425</v>
      </c>
      <c r="Z9" s="16" t="s">
        <v>972</v>
      </c>
      <c r="AA9" s="17">
        <f>(A1L218C10 + A1L218C11)</f>
        <v>40136</v>
      </c>
      <c r="AB9" s="16" t="s">
        <v>178</v>
      </c>
      <c r="AC9" s="15">
        <v>30435</v>
      </c>
      <c r="AD9" s="16" t="s">
        <v>178</v>
      </c>
      <c r="AE9" s="15">
        <v>23474</v>
      </c>
      <c r="AF9" s="16" t="s">
        <v>973</v>
      </c>
      <c r="AG9" s="17">
        <f>(A1L218C13 + A1L218C14)</f>
        <v>53909</v>
      </c>
      <c r="AH9" s="16" t="s">
        <v>974</v>
      </c>
      <c r="AI9" s="17">
        <f>IF(RUN_YEARS &gt; 1,(A1L218C1 + A1L218C4) / 2, 0)</f>
        <v>25756</v>
      </c>
      <c r="AJ9" s="16" t="s">
        <v>975</v>
      </c>
      <c r="AK9" s="17">
        <f>IF(RUN_YEARS &gt; 1,(A1L218C2 + A1L218C5) / 2, 0)</f>
        <v>22519.5</v>
      </c>
      <c r="AL9" s="16" t="s">
        <v>976</v>
      </c>
      <c r="AM9" s="17">
        <f>(A1L218C16 + A1L218C17)</f>
        <v>48275.5</v>
      </c>
      <c r="AN9" s="16" t="s">
        <v>977</v>
      </c>
      <c r="AO9" s="17">
        <f>IF(RUN_YEARS &gt; 2,(A1L218C1 + A1L218C4 + A1L218C7) / 3, 0)</f>
        <v>23614.333333333332</v>
      </c>
      <c r="AP9" s="16" t="s">
        <v>978</v>
      </c>
      <c r="AQ9" s="17">
        <f>IF(RUN_YEARS &gt; 2,(A1L218C2 + A1L218C5 + A1L218C8) / 3, 0)</f>
        <v>20959.333333333332</v>
      </c>
      <c r="AR9" s="16" t="s">
        <v>979</v>
      </c>
      <c r="AS9" s="17">
        <f>(A1L218C19 + A1L218C20)</f>
        <v>44573.666666666664</v>
      </c>
      <c r="AT9" s="16" t="s">
        <v>980</v>
      </c>
      <c r="AU9" s="17">
        <f>IF(RUN_YEARS &gt; 3,(A1L218C1 + A1L218C4 + A1L218C7 + A1L218C10) / 4, 0)</f>
        <v>22888.5</v>
      </c>
      <c r="AV9" s="16" t="s">
        <v>981</v>
      </c>
      <c r="AW9" s="17">
        <f>IF(RUN_YEARS &gt; 3,(A1L218C2 + A1L218C5 + A1L218C8 + A1L218C11) / 4, 0)</f>
        <v>20575.75</v>
      </c>
      <c r="AX9" s="16" t="s">
        <v>982</v>
      </c>
      <c r="AY9" s="17">
        <f>(A1L218C22 + A1L218C23)</f>
        <v>43464.25</v>
      </c>
      <c r="AZ9" s="16" t="s">
        <v>983</v>
      </c>
      <c r="BA9" s="17">
        <f>IF(RUN_YEARS &gt; 4,(A1L218C1 + A1L218C4 + A1L218C7 + A1L218C10 + A1L218C13) / 5, 0)</f>
        <v>24397.8</v>
      </c>
      <c r="BB9" s="16" t="s">
        <v>984</v>
      </c>
      <c r="BC9" s="17">
        <f>IF(RUN_YEARS &gt; 4,(A1L218C2 + A1L218C5 + A1L218C8 + A1L218C11 + A1L218C14) / 5, 0)</f>
        <v>21155.4</v>
      </c>
      <c r="BD9" s="16" t="s">
        <v>985</v>
      </c>
      <c r="BE9" s="17">
        <f>(A1L218C25 + A1L218C26)</f>
        <v>45553.2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133937</v>
      </c>
      <c r="F10" s="16" t="s">
        <v>174</v>
      </c>
      <c r="G10" s="15">
        <v>100947</v>
      </c>
      <c r="H10" s="16" t="s">
        <v>986</v>
      </c>
      <c r="I10" s="17">
        <f>(A1L219C1 + A1L219C2)</f>
        <v>234884</v>
      </c>
      <c r="J10" s="16" t="s">
        <v>175</v>
      </c>
      <c r="K10" s="15">
        <v>125991</v>
      </c>
      <c r="L10" s="16" t="s">
        <v>175</v>
      </c>
      <c r="M10" s="15">
        <v>90929</v>
      </c>
      <c r="N10" s="16" t="s">
        <v>987</v>
      </c>
      <c r="O10" s="17">
        <f>(A1L219C4 + A1L219C5)</f>
        <v>216920</v>
      </c>
      <c r="P10" s="16" t="s">
        <v>176</v>
      </c>
      <c r="Q10" s="15">
        <v>117225</v>
      </c>
      <c r="R10" s="16" t="s">
        <v>176</v>
      </c>
      <c r="S10" s="15">
        <v>86461</v>
      </c>
      <c r="T10" s="16" t="s">
        <v>988</v>
      </c>
      <c r="U10" s="17">
        <f>(A1L219C7 + A1L219C8)</f>
        <v>203686</v>
      </c>
      <c r="V10" s="16" t="s">
        <v>177</v>
      </c>
      <c r="W10" s="15">
        <v>114243</v>
      </c>
      <c r="X10" s="16" t="s">
        <v>177</v>
      </c>
      <c r="Y10" s="15">
        <v>88591</v>
      </c>
      <c r="Z10" s="16" t="s">
        <v>989</v>
      </c>
      <c r="AA10" s="17">
        <f>(A1L219C10 + A1L219C11)</f>
        <v>202834</v>
      </c>
      <c r="AB10" s="16" t="s">
        <v>178</v>
      </c>
      <c r="AC10" s="15">
        <v>101277</v>
      </c>
      <c r="AD10" s="16" t="s">
        <v>178</v>
      </c>
      <c r="AE10" s="15">
        <v>76768</v>
      </c>
      <c r="AF10" s="16" t="s">
        <v>990</v>
      </c>
      <c r="AG10" s="17">
        <f>(A1L219C13 + A1L219C14)</f>
        <v>178045</v>
      </c>
      <c r="AH10" s="16" t="s">
        <v>991</v>
      </c>
      <c r="AI10" s="17">
        <f>IF(RUN_YEARS &gt; 1,(A1L219C1 + A1L219C4) / 2, 0)</f>
        <v>129964</v>
      </c>
      <c r="AJ10" s="16" t="s">
        <v>992</v>
      </c>
      <c r="AK10" s="17">
        <f>IF(RUN_YEARS &gt; 1,(A1L219C2 + A1L219C5) / 2, 0)</f>
        <v>95938</v>
      </c>
      <c r="AL10" s="16" t="s">
        <v>993</v>
      </c>
      <c r="AM10" s="17">
        <f>(A1L219C16 + A1L219C17)</f>
        <v>225902</v>
      </c>
      <c r="AN10" s="16" t="s">
        <v>994</v>
      </c>
      <c r="AO10" s="17">
        <f>IF(RUN_YEARS &gt; 2,(A1L219C1 + A1L219C4 + A1L219C7) / 3, 0)</f>
        <v>125717.66666666667</v>
      </c>
      <c r="AP10" s="16" t="s">
        <v>995</v>
      </c>
      <c r="AQ10" s="17">
        <f>IF(RUN_YEARS &gt; 2,(A1L219C2 + A1L219C5 + A1L219C8) / 3, 0)</f>
        <v>92779</v>
      </c>
      <c r="AR10" s="16" t="s">
        <v>996</v>
      </c>
      <c r="AS10" s="17">
        <f>(A1L219C19 + A1L219C20)</f>
        <v>218496.66666666669</v>
      </c>
      <c r="AT10" s="16" t="s">
        <v>997</v>
      </c>
      <c r="AU10" s="17">
        <f>IF(RUN_YEARS &gt; 3,(A1L219C1 + A1L219C4 + A1L219C7 + A1L219C10) / 4, 0)</f>
        <v>122849</v>
      </c>
      <c r="AV10" s="16" t="s">
        <v>998</v>
      </c>
      <c r="AW10" s="17">
        <f>IF(RUN_YEARS &gt; 3,(A1L219C2 + A1L219C5 + A1L219C8 + A1L219C11) / 4, 0)</f>
        <v>91732</v>
      </c>
      <c r="AX10" s="16" t="s">
        <v>999</v>
      </c>
      <c r="AY10" s="17">
        <f>(A1L219C22 + A1L219C23)</f>
        <v>214581</v>
      </c>
      <c r="AZ10" s="16" t="s">
        <v>1000</v>
      </c>
      <c r="BA10" s="17">
        <f>IF(RUN_YEARS &gt; 4,(A1L219C1 + A1L219C4 + A1L219C7 + A1L219C10 + A1L219C13) / 5, 0)</f>
        <v>118534.6</v>
      </c>
      <c r="BB10" s="16" t="s">
        <v>1001</v>
      </c>
      <c r="BC10" s="17">
        <f>IF(RUN_YEARS &gt; 4,(A1L219C2 + A1L219C5 + A1L219C8 + A1L219C11 + A1L219C14) / 5, 0)</f>
        <v>88739.199999999997</v>
      </c>
      <c r="BD10" s="16" t="s">
        <v>1002</v>
      </c>
      <c r="BE10" s="17">
        <f>(A1L219C25 + A1L219C26)</f>
        <v>207273.8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154453</v>
      </c>
      <c r="F11" s="16" t="s">
        <v>174</v>
      </c>
      <c r="G11" s="15">
        <v>136534</v>
      </c>
      <c r="H11" s="16" t="s">
        <v>1003</v>
      </c>
      <c r="I11" s="17">
        <f>(A1L220C1 + A1L220C2)</f>
        <v>290987</v>
      </c>
      <c r="J11" s="16" t="s">
        <v>175</v>
      </c>
      <c r="K11" s="15">
        <v>154070</v>
      </c>
      <c r="L11" s="16" t="s">
        <v>175</v>
      </c>
      <c r="M11" s="15">
        <v>138367</v>
      </c>
      <c r="N11" s="16" t="s">
        <v>1004</v>
      </c>
      <c r="O11" s="17">
        <f>(A1L220C4 + A1L220C5)</f>
        <v>292437</v>
      </c>
      <c r="P11" s="16" t="s">
        <v>176</v>
      </c>
      <c r="Q11" s="15">
        <v>139599</v>
      </c>
      <c r="R11" s="16" t="s">
        <v>176</v>
      </c>
      <c r="S11" s="15">
        <v>127260</v>
      </c>
      <c r="T11" s="16" t="s">
        <v>1005</v>
      </c>
      <c r="U11" s="17">
        <f>(A1L220C7 + A1L220C8)</f>
        <v>266859</v>
      </c>
      <c r="V11" s="16" t="s">
        <v>177</v>
      </c>
      <c r="W11" s="15">
        <v>163367</v>
      </c>
      <c r="X11" s="16" t="s">
        <v>177</v>
      </c>
      <c r="Y11" s="15">
        <v>157060</v>
      </c>
      <c r="Z11" s="16" t="s">
        <v>1006</v>
      </c>
      <c r="AA11" s="17">
        <f>(A1L220C10 + A1L220C11)</f>
        <v>320427</v>
      </c>
      <c r="AB11" s="16" t="s">
        <v>178</v>
      </c>
      <c r="AC11" s="15">
        <v>165950</v>
      </c>
      <c r="AD11" s="16" t="s">
        <v>178</v>
      </c>
      <c r="AE11" s="15">
        <v>155060</v>
      </c>
      <c r="AF11" s="16" t="s">
        <v>1007</v>
      </c>
      <c r="AG11" s="17">
        <f>(A1L220C13 + A1L220C14)</f>
        <v>321010</v>
      </c>
      <c r="AH11" s="16" t="s">
        <v>1008</v>
      </c>
      <c r="AI11" s="17">
        <f>IF(RUN_YEARS &gt; 1,(A1L220C1 + A1L220C4) / 2, 0)</f>
        <v>154261.5</v>
      </c>
      <c r="AJ11" s="16" t="s">
        <v>1009</v>
      </c>
      <c r="AK11" s="17">
        <f>IF(RUN_YEARS &gt; 1,(A1L220C2 + A1L220C5) / 2, 0)</f>
        <v>137450.5</v>
      </c>
      <c r="AL11" s="16" t="s">
        <v>1010</v>
      </c>
      <c r="AM11" s="17">
        <f>(A1L220C16 + A1L220C17)</f>
        <v>291712</v>
      </c>
      <c r="AN11" s="16" t="s">
        <v>1011</v>
      </c>
      <c r="AO11" s="17">
        <f>IF(RUN_YEARS &gt; 2,(A1L220C1 + A1L220C4 + A1L220C7) / 3, 0)</f>
        <v>149374</v>
      </c>
      <c r="AP11" s="16" t="s">
        <v>1012</v>
      </c>
      <c r="AQ11" s="17">
        <f>IF(RUN_YEARS &gt; 2,(A1L220C2 + A1L220C5 + A1L220C8) / 3, 0)</f>
        <v>134053.66666666666</v>
      </c>
      <c r="AR11" s="16" t="s">
        <v>1013</v>
      </c>
      <c r="AS11" s="17">
        <f>(A1L220C19 + A1L220C20)</f>
        <v>283427.66666666663</v>
      </c>
      <c r="AT11" s="16" t="s">
        <v>1014</v>
      </c>
      <c r="AU11" s="17">
        <f>IF(RUN_YEARS &gt; 3,(A1L220C1 + A1L220C4 + A1L220C7 + A1L220C10) / 4, 0)</f>
        <v>152872.25</v>
      </c>
      <c r="AV11" s="16" t="s">
        <v>1015</v>
      </c>
      <c r="AW11" s="17">
        <f>IF(RUN_YEARS &gt; 3,(A1L220C2 + A1L220C5 + A1L220C8 + A1L220C11) / 4, 0)</f>
        <v>139805.25</v>
      </c>
      <c r="AX11" s="16" t="s">
        <v>1016</v>
      </c>
      <c r="AY11" s="17">
        <f>(A1L220C22 + A1L220C23)</f>
        <v>292677.5</v>
      </c>
      <c r="AZ11" s="16" t="s">
        <v>1017</v>
      </c>
      <c r="BA11" s="17">
        <f>IF(RUN_YEARS &gt; 4,(A1L220C1 + A1L220C4 + A1L220C7 + A1L220C10 + A1L220C13) / 5, 0)</f>
        <v>155487.79999999999</v>
      </c>
      <c r="BB11" s="16" t="s">
        <v>1018</v>
      </c>
      <c r="BC11" s="17">
        <f>IF(RUN_YEARS &gt; 4,(A1L220C2 + A1L220C5 + A1L220C8 + A1L220C11 + A1L220C14) / 5, 0)</f>
        <v>142856.20000000001</v>
      </c>
      <c r="BD11" s="16" t="s">
        <v>1019</v>
      </c>
      <c r="BE11" s="17">
        <f>(A1L220C25 + A1L220C26)</f>
        <v>298344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45797</v>
      </c>
      <c r="F12" s="16" t="s">
        <v>174</v>
      </c>
      <c r="G12" s="15">
        <v>43296</v>
      </c>
      <c r="H12" s="16" t="s">
        <v>1020</v>
      </c>
      <c r="I12" s="17">
        <f>(A1L221C1 + A1L221C2)</f>
        <v>89093</v>
      </c>
      <c r="J12" s="16" t="s">
        <v>175</v>
      </c>
      <c r="K12" s="15">
        <v>48878</v>
      </c>
      <c r="L12" s="16" t="s">
        <v>175</v>
      </c>
      <c r="M12" s="15">
        <v>45445</v>
      </c>
      <c r="N12" s="16" t="s">
        <v>1021</v>
      </c>
      <c r="O12" s="17">
        <f>(A1L221C4 + A1L221C5)</f>
        <v>94323</v>
      </c>
      <c r="P12" s="16" t="s">
        <v>176</v>
      </c>
      <c r="Q12" s="15">
        <v>46070</v>
      </c>
      <c r="R12" s="16" t="s">
        <v>176</v>
      </c>
      <c r="S12" s="15">
        <v>43392</v>
      </c>
      <c r="T12" s="16" t="s">
        <v>1022</v>
      </c>
      <c r="U12" s="17">
        <f>(A1L221C7 + A1L221C8)</f>
        <v>89462</v>
      </c>
      <c r="V12" s="16" t="s">
        <v>177</v>
      </c>
      <c r="W12" s="15">
        <v>49222</v>
      </c>
      <c r="X12" s="16" t="s">
        <v>177</v>
      </c>
      <c r="Y12" s="15">
        <v>46361</v>
      </c>
      <c r="Z12" s="16" t="s">
        <v>1023</v>
      </c>
      <c r="AA12" s="17">
        <f>(A1L221C10 + A1L221C11)</f>
        <v>95583</v>
      </c>
      <c r="AB12" s="16" t="s">
        <v>178</v>
      </c>
      <c r="AC12" s="15">
        <v>51623</v>
      </c>
      <c r="AD12" s="16" t="s">
        <v>178</v>
      </c>
      <c r="AE12" s="15">
        <v>45955</v>
      </c>
      <c r="AF12" s="16" t="s">
        <v>1024</v>
      </c>
      <c r="AG12" s="17">
        <f>(A1L221C13 + A1L221C14)</f>
        <v>97578</v>
      </c>
      <c r="AH12" s="16" t="s">
        <v>1025</v>
      </c>
      <c r="AI12" s="17">
        <f>IF(RUN_YEARS &gt; 1,(A1L221C1 + A1L221C4) / 2, 0)</f>
        <v>47337.5</v>
      </c>
      <c r="AJ12" s="16" t="s">
        <v>1026</v>
      </c>
      <c r="AK12" s="17">
        <f>IF(RUN_YEARS &gt; 1,(A1L221C2 + A1L221C5) / 2, 0)</f>
        <v>44370.5</v>
      </c>
      <c r="AL12" s="16" t="s">
        <v>1027</v>
      </c>
      <c r="AM12" s="17">
        <f>(A1L221C16 + A1L221C17)</f>
        <v>91708</v>
      </c>
      <c r="AN12" s="16" t="s">
        <v>1028</v>
      </c>
      <c r="AO12" s="17">
        <f>IF(RUN_YEARS &gt; 2,(A1L221C1 + A1L221C4 + A1L221C7) / 3, 0)</f>
        <v>46915</v>
      </c>
      <c r="AP12" s="16" t="s">
        <v>1029</v>
      </c>
      <c r="AQ12" s="17">
        <f>IF(RUN_YEARS &gt; 2,(A1L221C2 + A1L221C5 + A1L221C8) / 3, 0)</f>
        <v>44044.333333333336</v>
      </c>
      <c r="AR12" s="16" t="s">
        <v>1030</v>
      </c>
      <c r="AS12" s="17">
        <f>(A1L221C19 + A1L221C20)</f>
        <v>90959.333333333343</v>
      </c>
      <c r="AT12" s="16" t="s">
        <v>1031</v>
      </c>
      <c r="AU12" s="17">
        <f>IF(RUN_YEARS &gt; 3,(A1L221C1 + A1L221C4 + A1L221C7 + A1L221C10) / 4, 0)</f>
        <v>47491.75</v>
      </c>
      <c r="AV12" s="16" t="s">
        <v>1032</v>
      </c>
      <c r="AW12" s="17">
        <f>IF(RUN_YEARS &gt; 3,(A1L221C2 + A1L221C5 + A1L221C8 + A1L221C11) / 4, 0)</f>
        <v>44623.5</v>
      </c>
      <c r="AX12" s="16" t="s">
        <v>1033</v>
      </c>
      <c r="AY12" s="17">
        <f>(A1L221C22 + A1L221C23)</f>
        <v>92115.25</v>
      </c>
      <c r="AZ12" s="16" t="s">
        <v>1034</v>
      </c>
      <c r="BA12" s="17">
        <f>IF(RUN_YEARS &gt; 4,(A1L221C1 + A1L221C4 + A1L221C7 + A1L221C10 + A1L221C13) / 5, 0)</f>
        <v>48318</v>
      </c>
      <c r="BB12" s="16" t="s">
        <v>1035</v>
      </c>
      <c r="BC12" s="17">
        <f>IF(RUN_YEARS &gt; 4,(A1L221C2 + A1L221C5 + A1L221C8 + A1L221C11 + A1L221C14) / 5, 0)</f>
        <v>44889.8</v>
      </c>
      <c r="BD12" s="16" t="s">
        <v>1036</v>
      </c>
      <c r="BE12" s="17">
        <f>(A1L221C25 + A1L221C26)</f>
        <v>93207.8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878456</v>
      </c>
      <c r="F13" s="16" t="s">
        <v>174</v>
      </c>
      <c r="G13" s="15">
        <v>885517</v>
      </c>
      <c r="H13" s="16" t="s">
        <v>1037</v>
      </c>
      <c r="I13" s="17">
        <f>(A1L222C1 + A1L222C2)</f>
        <v>1763973</v>
      </c>
      <c r="J13" s="16" t="s">
        <v>175</v>
      </c>
      <c r="K13" s="15">
        <v>868328</v>
      </c>
      <c r="L13" s="16" t="s">
        <v>175</v>
      </c>
      <c r="M13" s="15">
        <v>864238</v>
      </c>
      <c r="N13" s="16" t="s">
        <v>1038</v>
      </c>
      <c r="O13" s="17">
        <f>(A1L222C4 + A1L222C5)</f>
        <v>1732566</v>
      </c>
      <c r="P13" s="16" t="s">
        <v>176</v>
      </c>
      <c r="Q13" s="15">
        <v>833267</v>
      </c>
      <c r="R13" s="16" t="s">
        <v>176</v>
      </c>
      <c r="S13" s="15">
        <v>814267</v>
      </c>
      <c r="T13" s="16" t="s">
        <v>1039</v>
      </c>
      <c r="U13" s="17">
        <f>(A1L222C7 + A1L222C8)</f>
        <v>1647534</v>
      </c>
      <c r="V13" s="16" t="s">
        <v>177</v>
      </c>
      <c r="W13" s="15">
        <v>888810</v>
      </c>
      <c r="X13" s="16" t="s">
        <v>177</v>
      </c>
      <c r="Y13" s="15">
        <v>886580</v>
      </c>
      <c r="Z13" s="16" t="s">
        <v>1040</v>
      </c>
      <c r="AA13" s="17">
        <f>(A1L222C10 + A1L222C11)</f>
        <v>1775390</v>
      </c>
      <c r="AB13" s="16" t="s">
        <v>178</v>
      </c>
      <c r="AC13" s="15">
        <v>908799</v>
      </c>
      <c r="AD13" s="16" t="s">
        <v>178</v>
      </c>
      <c r="AE13" s="15">
        <v>900147</v>
      </c>
      <c r="AF13" s="16" t="s">
        <v>1041</v>
      </c>
      <c r="AG13" s="17">
        <f>(A1L222C13 + A1L222C14)</f>
        <v>1808946</v>
      </c>
      <c r="AH13" s="16" t="s">
        <v>1042</v>
      </c>
      <c r="AI13" s="17">
        <f>IF(RUN_YEARS &gt; 1,(A1L222C1 + A1L222C4) / 2, 0)</f>
        <v>873392</v>
      </c>
      <c r="AJ13" s="16" t="s">
        <v>1043</v>
      </c>
      <c r="AK13" s="17">
        <f>IF(RUN_YEARS &gt; 1,(A1L222C2 + A1L222C5) / 2, 0)</f>
        <v>874877.5</v>
      </c>
      <c r="AL13" s="16" t="s">
        <v>1044</v>
      </c>
      <c r="AM13" s="17">
        <f>(A1L222C16 + A1L222C17)</f>
        <v>1748269.5</v>
      </c>
      <c r="AN13" s="16" t="s">
        <v>1045</v>
      </c>
      <c r="AO13" s="17">
        <f>IF(RUN_YEARS &gt; 2,(A1L222C1 + A1L222C4 + A1L222C7) / 3, 0)</f>
        <v>860017</v>
      </c>
      <c r="AP13" s="16" t="s">
        <v>1046</v>
      </c>
      <c r="AQ13" s="17">
        <f>IF(RUN_YEARS &gt; 2,(A1L222C2 + A1L222C5 + A1L222C8) / 3, 0)</f>
        <v>854674</v>
      </c>
      <c r="AR13" s="16" t="s">
        <v>1047</v>
      </c>
      <c r="AS13" s="17">
        <f>(A1L222C19 + A1L222C20)</f>
        <v>1714691</v>
      </c>
      <c r="AT13" s="16" t="s">
        <v>1048</v>
      </c>
      <c r="AU13" s="17">
        <f>IF(RUN_YEARS &gt; 3,(A1L222C1 + A1L222C4 + A1L222C7 + A1L222C10) / 4, 0)</f>
        <v>867215.25</v>
      </c>
      <c r="AV13" s="16" t="s">
        <v>1049</v>
      </c>
      <c r="AW13" s="17">
        <f>IF(RUN_YEARS &gt; 3,(A1L222C2 + A1L222C5 + A1L222C8 + A1L222C11) / 4, 0)</f>
        <v>862650.5</v>
      </c>
      <c r="AX13" s="16" t="s">
        <v>1050</v>
      </c>
      <c r="AY13" s="17">
        <f>(A1L222C22 + A1L222C23)</f>
        <v>1729865.75</v>
      </c>
      <c r="AZ13" s="16" t="s">
        <v>1051</v>
      </c>
      <c r="BA13" s="17">
        <f>IF(RUN_YEARS &gt; 4,(A1L222C1 + A1L222C4 + A1L222C7 + A1L222C10 + A1L222C13) / 5, 0)</f>
        <v>875532</v>
      </c>
      <c r="BB13" s="16" t="s">
        <v>1052</v>
      </c>
      <c r="BC13" s="17">
        <f>IF(RUN_YEARS &gt; 4,(A1L222C2 + A1L222C5 + A1L222C8 + A1L222C11 + A1L222C14) / 5, 0)</f>
        <v>870149.8</v>
      </c>
      <c r="BD13" s="16" t="s">
        <v>1053</v>
      </c>
      <c r="BE13" s="17">
        <f>(A1L222C25 + A1L222C26)</f>
        <v>1745681.8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96717</v>
      </c>
      <c r="F14" s="16" t="s">
        <v>174</v>
      </c>
      <c r="G14" s="15">
        <v>86273</v>
      </c>
      <c r="H14" s="16" t="s">
        <v>1054</v>
      </c>
      <c r="I14" s="17">
        <f>(A1L223C1 + A1L223C2)</f>
        <v>182990</v>
      </c>
      <c r="J14" s="16" t="s">
        <v>175</v>
      </c>
      <c r="K14" s="15">
        <v>90233</v>
      </c>
      <c r="L14" s="16" t="s">
        <v>175</v>
      </c>
      <c r="M14" s="15">
        <v>84735</v>
      </c>
      <c r="N14" s="16" t="s">
        <v>1055</v>
      </c>
      <c r="O14" s="17">
        <f>(A1L223C4 + A1L223C5)</f>
        <v>174968</v>
      </c>
      <c r="P14" s="16" t="s">
        <v>176</v>
      </c>
      <c r="Q14" s="15">
        <v>75862</v>
      </c>
      <c r="R14" s="16" t="s">
        <v>176</v>
      </c>
      <c r="S14" s="15">
        <v>70652</v>
      </c>
      <c r="T14" s="16" t="s">
        <v>1056</v>
      </c>
      <c r="U14" s="17">
        <f>(A1L223C7 + A1L223C8)</f>
        <v>146514</v>
      </c>
      <c r="V14" s="16" t="s">
        <v>177</v>
      </c>
      <c r="W14" s="15">
        <v>96803</v>
      </c>
      <c r="X14" s="16" t="s">
        <v>177</v>
      </c>
      <c r="Y14" s="15">
        <v>88916</v>
      </c>
      <c r="Z14" s="16" t="s">
        <v>1057</v>
      </c>
      <c r="AA14" s="17">
        <f>(A1L223C10 + A1L223C11)</f>
        <v>185719</v>
      </c>
      <c r="AB14" s="16" t="s">
        <v>178</v>
      </c>
      <c r="AC14" s="15">
        <v>95322</v>
      </c>
      <c r="AD14" s="16" t="s">
        <v>178</v>
      </c>
      <c r="AE14" s="15">
        <v>84804</v>
      </c>
      <c r="AF14" s="16" t="s">
        <v>1058</v>
      </c>
      <c r="AG14" s="17">
        <f>(A1L223C13 + A1L223C14)</f>
        <v>180126</v>
      </c>
      <c r="AH14" s="16" t="s">
        <v>1059</v>
      </c>
      <c r="AI14" s="17">
        <f>IF(RUN_YEARS &gt; 1,(A1L223C1 + A1L223C4) / 2, 0)</f>
        <v>93475</v>
      </c>
      <c r="AJ14" s="16" t="s">
        <v>1060</v>
      </c>
      <c r="AK14" s="17">
        <f>IF(RUN_YEARS &gt; 1,(A1L223C2 + A1L223C5) / 2, 0)</f>
        <v>85504</v>
      </c>
      <c r="AL14" s="16" t="s">
        <v>1061</v>
      </c>
      <c r="AM14" s="17">
        <f>(A1L223C16 + A1L223C17)</f>
        <v>178979</v>
      </c>
      <c r="AN14" s="16" t="s">
        <v>1062</v>
      </c>
      <c r="AO14" s="17">
        <f>IF(RUN_YEARS &gt; 2,(A1L223C1 + A1L223C4 + A1L223C7) / 3, 0)</f>
        <v>87604</v>
      </c>
      <c r="AP14" s="16" t="s">
        <v>1063</v>
      </c>
      <c r="AQ14" s="17">
        <f>IF(RUN_YEARS &gt; 2,(A1L223C2 + A1L223C5 + A1L223C8) / 3, 0)</f>
        <v>80553.333333333328</v>
      </c>
      <c r="AR14" s="16" t="s">
        <v>1064</v>
      </c>
      <c r="AS14" s="17">
        <f>(A1L223C19 + A1L223C20)</f>
        <v>168157.33333333331</v>
      </c>
      <c r="AT14" s="16" t="s">
        <v>1065</v>
      </c>
      <c r="AU14" s="17">
        <f>IF(RUN_YEARS &gt; 3,(A1L223C1 + A1L223C4 + A1L223C7 + A1L223C10) / 4, 0)</f>
        <v>89903.75</v>
      </c>
      <c r="AV14" s="16" t="s">
        <v>1066</v>
      </c>
      <c r="AW14" s="17">
        <f>IF(RUN_YEARS &gt; 3,(A1L223C2 + A1L223C5 + A1L223C8 + A1L223C11) / 4, 0)</f>
        <v>82644</v>
      </c>
      <c r="AX14" s="16" t="s">
        <v>1067</v>
      </c>
      <c r="AY14" s="17">
        <f>(A1L223C22 + A1L223C23)</f>
        <v>172547.75</v>
      </c>
      <c r="AZ14" s="16" t="s">
        <v>1068</v>
      </c>
      <c r="BA14" s="17">
        <f>IF(RUN_YEARS &gt; 4,(A1L223C1 + A1L223C4 + A1L223C7 + A1L223C10 + A1L223C13) / 5, 0)</f>
        <v>90987.4</v>
      </c>
      <c r="BB14" s="16" t="s">
        <v>1069</v>
      </c>
      <c r="BC14" s="17">
        <f>IF(RUN_YEARS &gt; 4,(A1L223C2 + A1L223C5 + A1L223C8 + A1L223C11 + A1L223C14) / 5, 0)</f>
        <v>83076</v>
      </c>
      <c r="BD14" s="16" t="s">
        <v>1070</v>
      </c>
      <c r="BE14" s="17">
        <f>(A1L223C25 + A1L223C26)</f>
        <v>174063.4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211012</v>
      </c>
      <c r="F15" s="16" t="s">
        <v>174</v>
      </c>
      <c r="G15" s="15">
        <v>203370</v>
      </c>
      <c r="H15" s="16" t="s">
        <v>1071</v>
      </c>
      <c r="I15" s="17">
        <f>(A1L224C1 + A1L224C2)</f>
        <v>414382</v>
      </c>
      <c r="J15" s="16" t="s">
        <v>175</v>
      </c>
      <c r="K15" s="15">
        <v>204803</v>
      </c>
      <c r="L15" s="16" t="s">
        <v>175</v>
      </c>
      <c r="M15" s="15">
        <v>198792</v>
      </c>
      <c r="N15" s="16" t="s">
        <v>1072</v>
      </c>
      <c r="O15" s="17">
        <f>(A1L224C4 + A1L224C5)</f>
        <v>403595</v>
      </c>
      <c r="P15" s="16" t="s">
        <v>176</v>
      </c>
      <c r="Q15" s="15">
        <v>164936</v>
      </c>
      <c r="R15" s="16" t="s">
        <v>176</v>
      </c>
      <c r="S15" s="15">
        <v>158102</v>
      </c>
      <c r="T15" s="16" t="s">
        <v>1073</v>
      </c>
      <c r="U15" s="17">
        <f>(A1L224C7 + A1L224C8)</f>
        <v>323038</v>
      </c>
      <c r="V15" s="16" t="s">
        <v>177</v>
      </c>
      <c r="W15" s="15">
        <v>264117</v>
      </c>
      <c r="X15" s="16" t="s">
        <v>177</v>
      </c>
      <c r="Y15" s="15">
        <v>255010</v>
      </c>
      <c r="Z15" s="16" t="s">
        <v>1074</v>
      </c>
      <c r="AA15" s="17">
        <f>(A1L224C10 + A1L224C11)</f>
        <v>519127</v>
      </c>
      <c r="AB15" s="16" t="s">
        <v>178</v>
      </c>
      <c r="AC15" s="15">
        <v>287354</v>
      </c>
      <c r="AD15" s="16" t="s">
        <v>178</v>
      </c>
      <c r="AE15" s="15">
        <v>268856</v>
      </c>
      <c r="AF15" s="16" t="s">
        <v>1075</v>
      </c>
      <c r="AG15" s="17">
        <f>(A1L224C13 + A1L224C14)</f>
        <v>556210</v>
      </c>
      <c r="AH15" s="16" t="s">
        <v>1076</v>
      </c>
      <c r="AI15" s="17">
        <f>IF(RUN_YEARS &gt; 1,(A1L224C1 + A1L224C4) / 2, 0)</f>
        <v>207907.5</v>
      </c>
      <c r="AJ15" s="16" t="s">
        <v>1077</v>
      </c>
      <c r="AK15" s="17">
        <f>IF(RUN_YEARS &gt; 1,(A1L224C2 + A1L224C5) / 2, 0)</f>
        <v>201081</v>
      </c>
      <c r="AL15" s="16" t="s">
        <v>1078</v>
      </c>
      <c r="AM15" s="17">
        <f>(A1L224C16 + A1L224C17)</f>
        <v>408988.5</v>
      </c>
      <c r="AN15" s="16" t="s">
        <v>1079</v>
      </c>
      <c r="AO15" s="17">
        <f>IF(RUN_YEARS &gt; 2,(A1L224C1 + A1L224C4 + A1L224C7) / 3, 0)</f>
        <v>193583.66666666666</v>
      </c>
      <c r="AP15" s="16" t="s">
        <v>1080</v>
      </c>
      <c r="AQ15" s="17">
        <f>IF(RUN_YEARS &gt; 2,(A1L224C2 + A1L224C5 + A1L224C8) / 3, 0)</f>
        <v>186754.66666666666</v>
      </c>
      <c r="AR15" s="16" t="s">
        <v>1081</v>
      </c>
      <c r="AS15" s="17">
        <f>(A1L224C19 + A1L224C20)</f>
        <v>380338.33333333331</v>
      </c>
      <c r="AT15" s="16" t="s">
        <v>1082</v>
      </c>
      <c r="AU15" s="17">
        <f>IF(RUN_YEARS &gt; 3,(A1L224C1 + A1L224C4 + A1L224C7 + A1L224C10) / 4, 0)</f>
        <v>211217</v>
      </c>
      <c r="AV15" s="16" t="s">
        <v>1083</v>
      </c>
      <c r="AW15" s="17">
        <f>IF(RUN_YEARS &gt; 3,(A1L224C2 + A1L224C5 + A1L224C8 + A1L224C11) / 4, 0)</f>
        <v>203818.5</v>
      </c>
      <c r="AX15" s="16" t="s">
        <v>1084</v>
      </c>
      <c r="AY15" s="17">
        <f>(A1L224C22 + A1L224C23)</f>
        <v>415035.5</v>
      </c>
      <c r="AZ15" s="16" t="s">
        <v>1085</v>
      </c>
      <c r="BA15" s="17">
        <f>IF(RUN_YEARS &gt; 4,(A1L224C1 + A1L224C4 + A1L224C7 + A1L224C10 + A1L224C13) / 5, 0)</f>
        <v>226444.4</v>
      </c>
      <c r="BB15" s="16" t="s">
        <v>1086</v>
      </c>
      <c r="BC15" s="17">
        <f>IF(RUN_YEARS &gt; 4,(A1L224C2 + A1L224C5 + A1L224C8 + A1L224C11 + A1L224C14) / 5, 0)</f>
        <v>216826</v>
      </c>
      <c r="BD15" s="16" t="s">
        <v>1087</v>
      </c>
      <c r="BE15" s="17">
        <f>(A1L224C25 + A1L224C26)</f>
        <v>443270.40000000002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19402</v>
      </c>
      <c r="F16" s="16" t="s">
        <v>174</v>
      </c>
      <c r="G16" s="15">
        <v>6805</v>
      </c>
      <c r="H16" s="16" t="s">
        <v>1088</v>
      </c>
      <c r="I16" s="17">
        <f>(A1L225C1 + A1L225C2)</f>
        <v>26207</v>
      </c>
      <c r="J16" s="16" t="s">
        <v>175</v>
      </c>
      <c r="K16" s="15">
        <v>21531</v>
      </c>
      <c r="L16" s="16" t="s">
        <v>175</v>
      </c>
      <c r="M16" s="15">
        <v>7209</v>
      </c>
      <c r="N16" s="16" t="s">
        <v>1089</v>
      </c>
      <c r="O16" s="17">
        <f>(A1L225C4 + A1L225C5)</f>
        <v>28740</v>
      </c>
      <c r="P16" s="16" t="s">
        <v>176</v>
      </c>
      <c r="Q16" s="15">
        <v>23476</v>
      </c>
      <c r="R16" s="16" t="s">
        <v>176</v>
      </c>
      <c r="S16" s="15">
        <v>6853</v>
      </c>
      <c r="T16" s="16" t="s">
        <v>1090</v>
      </c>
      <c r="U16" s="17">
        <f>(A1L225C7 + A1L225C8)</f>
        <v>30329</v>
      </c>
      <c r="V16" s="16" t="s">
        <v>177</v>
      </c>
      <c r="W16" s="15">
        <v>23871</v>
      </c>
      <c r="X16" s="16" t="s">
        <v>177</v>
      </c>
      <c r="Y16" s="15">
        <v>7486</v>
      </c>
      <c r="Z16" s="16" t="s">
        <v>1091</v>
      </c>
      <c r="AA16" s="17">
        <f>(A1L225C10 + A1L225C11)</f>
        <v>31357</v>
      </c>
      <c r="AB16" s="16" t="s">
        <v>178</v>
      </c>
      <c r="AC16" s="15">
        <v>23456</v>
      </c>
      <c r="AD16" s="16" t="s">
        <v>178</v>
      </c>
      <c r="AE16" s="15">
        <v>9276</v>
      </c>
      <c r="AF16" s="16" t="s">
        <v>1092</v>
      </c>
      <c r="AG16" s="17">
        <f>(A1L225C13 + A1L225C14)</f>
        <v>32732</v>
      </c>
      <c r="AH16" s="16" t="s">
        <v>1093</v>
      </c>
      <c r="AI16" s="17">
        <f>IF(RUN_YEARS &gt; 1,(A1L225C1 + A1L225C4) / 2, 0)</f>
        <v>20466.5</v>
      </c>
      <c r="AJ16" s="16" t="s">
        <v>1094</v>
      </c>
      <c r="AK16" s="17">
        <f>IF(RUN_YEARS &gt; 1,(A1L225C2 + A1L225C5) / 2, 0)</f>
        <v>7007</v>
      </c>
      <c r="AL16" s="16" t="s">
        <v>1095</v>
      </c>
      <c r="AM16" s="17">
        <f>(A1L225C16 + A1L225C17)</f>
        <v>27473.5</v>
      </c>
      <c r="AN16" s="16" t="s">
        <v>1096</v>
      </c>
      <c r="AO16" s="17">
        <f>IF(RUN_YEARS &gt; 2,(A1L225C1 + A1L225C4 + A1L225C7) / 3, 0)</f>
        <v>21469.666666666668</v>
      </c>
      <c r="AP16" s="16" t="s">
        <v>1097</v>
      </c>
      <c r="AQ16" s="17">
        <f>IF(RUN_YEARS &gt; 2,(A1L225C2 + A1L225C5 + A1L225C8) / 3, 0)</f>
        <v>6955.666666666667</v>
      </c>
      <c r="AR16" s="16" t="s">
        <v>1098</v>
      </c>
      <c r="AS16" s="17">
        <f>(A1L225C19 + A1L225C20)</f>
        <v>28425.333333333336</v>
      </c>
      <c r="AT16" s="16" t="s">
        <v>1099</v>
      </c>
      <c r="AU16" s="17">
        <f>IF(RUN_YEARS &gt; 3,(A1L225C1 + A1L225C4 + A1L225C7 + A1L225C10) / 4, 0)</f>
        <v>22070</v>
      </c>
      <c r="AV16" s="16" t="s">
        <v>1100</v>
      </c>
      <c r="AW16" s="17">
        <f>IF(RUN_YEARS &gt; 3,(A1L225C2 + A1L225C5 + A1L225C8 + A1L225C11) / 4, 0)</f>
        <v>7088.25</v>
      </c>
      <c r="AX16" s="16" t="s">
        <v>1101</v>
      </c>
      <c r="AY16" s="17">
        <f>(A1L225C22 + A1L225C23)</f>
        <v>29158.25</v>
      </c>
      <c r="AZ16" s="16" t="s">
        <v>1102</v>
      </c>
      <c r="BA16" s="17">
        <f>IF(RUN_YEARS &gt; 4,(A1L225C1 + A1L225C4 + A1L225C7 + A1L225C10 + A1L225C13) / 5, 0)</f>
        <v>22347.200000000001</v>
      </c>
      <c r="BB16" s="16" t="s">
        <v>1103</v>
      </c>
      <c r="BC16" s="17">
        <f>IF(RUN_YEARS &gt; 4,(A1L225C2 + A1L225C5 + A1L225C8 + A1L225C11 + A1L225C14) / 5, 0)</f>
        <v>7525.8</v>
      </c>
      <c r="BD16" s="16" t="s">
        <v>1104</v>
      </c>
      <c r="BE16" s="17">
        <f>(A1L225C25 + A1L225C26)</f>
        <v>29873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1220</v>
      </c>
      <c r="F17" s="16" t="s">
        <v>174</v>
      </c>
      <c r="G17" s="15">
        <v>1093</v>
      </c>
      <c r="H17" s="16" t="s">
        <v>1105</v>
      </c>
      <c r="I17" s="17">
        <f>(A1L226C1 + A1L226C2)</f>
        <v>2313</v>
      </c>
      <c r="J17" s="16" t="s">
        <v>175</v>
      </c>
      <c r="K17" s="15">
        <v>3698</v>
      </c>
      <c r="L17" s="16" t="s">
        <v>175</v>
      </c>
      <c r="M17" s="15">
        <v>3463</v>
      </c>
      <c r="N17" s="16" t="s">
        <v>1106</v>
      </c>
      <c r="O17" s="17">
        <f>(A1L226C4 + A1L226C5)</f>
        <v>7161</v>
      </c>
      <c r="P17" s="16" t="s">
        <v>176</v>
      </c>
      <c r="Q17" s="15">
        <v>4124</v>
      </c>
      <c r="R17" s="16" t="s">
        <v>176</v>
      </c>
      <c r="S17" s="15">
        <v>4088</v>
      </c>
      <c r="T17" s="16" t="s">
        <v>1107</v>
      </c>
      <c r="U17" s="17">
        <f>(A1L226C7 + A1L226C8)</f>
        <v>8212</v>
      </c>
      <c r="V17" s="16" t="s">
        <v>177</v>
      </c>
      <c r="W17" s="15">
        <v>3785</v>
      </c>
      <c r="X17" s="16" t="s">
        <v>177</v>
      </c>
      <c r="Y17" s="15">
        <v>4017</v>
      </c>
      <c r="Z17" s="16" t="s">
        <v>1108</v>
      </c>
      <c r="AA17" s="17">
        <f>(A1L226C10 + A1L226C11)</f>
        <v>7802</v>
      </c>
      <c r="AB17" s="16" t="s">
        <v>178</v>
      </c>
      <c r="AC17" s="15">
        <v>3728</v>
      </c>
      <c r="AD17" s="16" t="s">
        <v>178</v>
      </c>
      <c r="AE17" s="15">
        <v>3787</v>
      </c>
      <c r="AF17" s="16" t="s">
        <v>1109</v>
      </c>
      <c r="AG17" s="17">
        <f>(A1L226C13 + A1L226C14)</f>
        <v>7515</v>
      </c>
      <c r="AH17" s="16" t="s">
        <v>1110</v>
      </c>
      <c r="AI17" s="17">
        <f>IF(RUN_YEARS &gt; 1,(A1L226C1 + A1L226C4) / 2, 0)</f>
        <v>2459</v>
      </c>
      <c r="AJ17" s="16" t="s">
        <v>1111</v>
      </c>
      <c r="AK17" s="17">
        <f>IF(RUN_YEARS &gt; 1,(A1L226C2 + A1L226C5) / 2, 0)</f>
        <v>2278</v>
      </c>
      <c r="AL17" s="16" t="s">
        <v>1112</v>
      </c>
      <c r="AM17" s="17">
        <f>(A1L226C16 + A1L226C17)</f>
        <v>4737</v>
      </c>
      <c r="AN17" s="16" t="s">
        <v>1113</v>
      </c>
      <c r="AO17" s="17">
        <f>IF(RUN_YEARS &gt; 2,(A1L226C1 + A1L226C4 + A1L226C7) / 3, 0)</f>
        <v>3014</v>
      </c>
      <c r="AP17" s="16" t="s">
        <v>1114</v>
      </c>
      <c r="AQ17" s="17">
        <f>IF(RUN_YEARS &gt; 2,(A1L226C2 + A1L226C5 + A1L226C8) / 3, 0)</f>
        <v>2881.3333333333335</v>
      </c>
      <c r="AR17" s="16" t="s">
        <v>1115</v>
      </c>
      <c r="AS17" s="17">
        <f>(A1L226C19 + A1L226C20)</f>
        <v>5895.3333333333339</v>
      </c>
      <c r="AT17" s="16" t="s">
        <v>1116</v>
      </c>
      <c r="AU17" s="17">
        <f>IF(RUN_YEARS &gt; 3,(A1L226C1 + A1L226C4 + A1L226C7 + A1L226C10) / 4, 0)</f>
        <v>3206.75</v>
      </c>
      <c r="AV17" s="16" t="s">
        <v>1117</v>
      </c>
      <c r="AW17" s="17">
        <f>IF(RUN_YEARS &gt; 3,(A1L226C2 + A1L226C5 + A1L226C8 + A1L226C11) / 4, 0)</f>
        <v>3165.25</v>
      </c>
      <c r="AX17" s="16" t="s">
        <v>1118</v>
      </c>
      <c r="AY17" s="17">
        <f>(A1L226C22 + A1L226C23)</f>
        <v>6372</v>
      </c>
      <c r="AZ17" s="16" t="s">
        <v>1119</v>
      </c>
      <c r="BA17" s="17">
        <f>IF(RUN_YEARS &gt; 4,(A1L226C1 + A1L226C4 + A1L226C7 + A1L226C10 + A1L226C13) / 5, 0)</f>
        <v>3311</v>
      </c>
      <c r="BB17" s="16" t="s">
        <v>1120</v>
      </c>
      <c r="BC17" s="17">
        <f>IF(RUN_YEARS &gt; 4,(A1L226C2 + A1L226C5 + A1L226C8 + A1L226C11 + A1L226C14) / 5, 0)</f>
        <v>3289.6</v>
      </c>
      <c r="BD17" s="16" t="s">
        <v>1121</v>
      </c>
      <c r="BE17" s="17">
        <f>(A1L226C25 + A1L226C26)</f>
        <v>6600.6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912328</v>
      </c>
      <c r="F18" s="16" t="s">
        <v>174</v>
      </c>
      <c r="G18" s="15">
        <v>85883</v>
      </c>
      <c r="H18" s="16" t="s">
        <v>1122</v>
      </c>
      <c r="I18" s="17">
        <f>(A1L227C1 + A1L227C2)</f>
        <v>998211</v>
      </c>
      <c r="J18" s="16" t="s">
        <v>175</v>
      </c>
      <c r="K18" s="15">
        <v>904554</v>
      </c>
      <c r="L18" s="16" t="s">
        <v>175</v>
      </c>
      <c r="M18" s="15">
        <v>81792</v>
      </c>
      <c r="N18" s="16" t="s">
        <v>1123</v>
      </c>
      <c r="O18" s="17">
        <f>(A1L227C4 + A1L227C5)</f>
        <v>986346</v>
      </c>
      <c r="P18" s="16" t="s">
        <v>176</v>
      </c>
      <c r="Q18" s="15">
        <v>953748</v>
      </c>
      <c r="R18" s="16" t="s">
        <v>176</v>
      </c>
      <c r="S18" s="15">
        <v>100629</v>
      </c>
      <c r="T18" s="16" t="s">
        <v>1124</v>
      </c>
      <c r="U18" s="17">
        <f>(A1L227C7 + A1L227C8)</f>
        <v>1054377</v>
      </c>
      <c r="V18" s="16" t="s">
        <v>177</v>
      </c>
      <c r="W18" s="15">
        <v>923987</v>
      </c>
      <c r="X18" s="16" t="s">
        <v>177</v>
      </c>
      <c r="Y18" s="15">
        <v>78107</v>
      </c>
      <c r="Z18" s="16" t="s">
        <v>1125</v>
      </c>
      <c r="AA18" s="17">
        <f>(A1L227C10 + A1L227C11)</f>
        <v>1002094</v>
      </c>
      <c r="AB18" s="16" t="s">
        <v>178</v>
      </c>
      <c r="AC18" s="15">
        <v>1013167</v>
      </c>
      <c r="AD18" s="16" t="s">
        <v>178</v>
      </c>
      <c r="AE18" s="15">
        <v>81011</v>
      </c>
      <c r="AF18" s="16" t="s">
        <v>1126</v>
      </c>
      <c r="AG18" s="17">
        <f>(A1L227C13 + A1L227C14)</f>
        <v>1094178</v>
      </c>
      <c r="AH18" s="16" t="s">
        <v>1127</v>
      </c>
      <c r="AI18" s="17">
        <f>IF(RUN_YEARS &gt; 1,(A1L227C1 + A1L227C4) / 2, 0)</f>
        <v>908441</v>
      </c>
      <c r="AJ18" s="16" t="s">
        <v>1128</v>
      </c>
      <c r="AK18" s="17">
        <f>IF(RUN_YEARS &gt; 1,(A1L227C2 + A1L227C5) / 2, 0)</f>
        <v>83837.5</v>
      </c>
      <c r="AL18" s="16" t="s">
        <v>1129</v>
      </c>
      <c r="AM18" s="17">
        <f>(A1L227C16 + A1L227C17)</f>
        <v>992278.5</v>
      </c>
      <c r="AN18" s="16" t="s">
        <v>1130</v>
      </c>
      <c r="AO18" s="17">
        <f>IF(RUN_YEARS &gt; 2,(A1L227C1 + A1L227C4 + A1L227C7) / 3, 0)</f>
        <v>923543.33333333337</v>
      </c>
      <c r="AP18" s="16" t="s">
        <v>1131</v>
      </c>
      <c r="AQ18" s="17">
        <f>IF(RUN_YEARS &gt; 2,(A1L227C2 + A1L227C5 + A1L227C8) / 3, 0)</f>
        <v>89434.666666666672</v>
      </c>
      <c r="AR18" s="16" t="s">
        <v>1132</v>
      </c>
      <c r="AS18" s="17">
        <f>(A1L227C19 + A1L227C20)</f>
        <v>1012978</v>
      </c>
      <c r="AT18" s="16" t="s">
        <v>1133</v>
      </c>
      <c r="AU18" s="17">
        <f>IF(RUN_YEARS &gt; 3,(A1L227C1 + A1L227C4 + A1L227C7 + A1L227C10) / 4, 0)</f>
        <v>923654.25</v>
      </c>
      <c r="AV18" s="16" t="s">
        <v>1134</v>
      </c>
      <c r="AW18" s="17">
        <f>IF(RUN_YEARS &gt; 3,(A1L227C2 + A1L227C5 + A1L227C8 + A1L227C11) / 4, 0)</f>
        <v>86602.75</v>
      </c>
      <c r="AX18" s="16" t="s">
        <v>1135</v>
      </c>
      <c r="AY18" s="17">
        <f>(A1L227C22 + A1L227C23)</f>
        <v>1010257</v>
      </c>
      <c r="AZ18" s="16" t="s">
        <v>1136</v>
      </c>
      <c r="BA18" s="17">
        <f>IF(RUN_YEARS &gt; 4,(A1L227C1 + A1L227C4 + A1L227C7 + A1L227C10 + A1L227C13) / 5, 0)</f>
        <v>941556.8</v>
      </c>
      <c r="BB18" s="16" t="s">
        <v>1137</v>
      </c>
      <c r="BC18" s="17">
        <f>IF(RUN_YEARS &gt; 4,(A1L227C2 + A1L227C5 + A1L227C8 + A1L227C11 + A1L227C14) / 5, 0)</f>
        <v>85484.4</v>
      </c>
      <c r="BD18" s="16" t="s">
        <v>1138</v>
      </c>
      <c r="BE18" s="17">
        <f>(A1L227C25 + A1L227C26)</f>
        <v>1027041.2000000001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423147</v>
      </c>
      <c r="F19" s="16" t="s">
        <v>174</v>
      </c>
      <c r="G19" s="15">
        <v>250060</v>
      </c>
      <c r="H19" s="16" t="s">
        <v>1139</v>
      </c>
      <c r="I19" s="17">
        <f>(A1L228C1 + A1L228C2)</f>
        <v>673207</v>
      </c>
      <c r="J19" s="16" t="s">
        <v>175</v>
      </c>
      <c r="K19" s="15">
        <v>404933</v>
      </c>
      <c r="L19" s="16" t="s">
        <v>175</v>
      </c>
      <c r="M19" s="15">
        <v>247990</v>
      </c>
      <c r="N19" s="16" t="s">
        <v>1140</v>
      </c>
      <c r="O19" s="17">
        <f>(A1L228C4 + A1L228C5)</f>
        <v>652923</v>
      </c>
      <c r="P19" s="16" t="s">
        <v>176</v>
      </c>
      <c r="Q19" s="15">
        <v>401962</v>
      </c>
      <c r="R19" s="16" t="s">
        <v>176</v>
      </c>
      <c r="S19" s="15">
        <v>244425</v>
      </c>
      <c r="T19" s="16" t="s">
        <v>1141</v>
      </c>
      <c r="U19" s="17">
        <f>(A1L228C7 + A1L228C8)</f>
        <v>646387</v>
      </c>
      <c r="V19" s="16" t="s">
        <v>177</v>
      </c>
      <c r="W19" s="15">
        <v>510145</v>
      </c>
      <c r="X19" s="16" t="s">
        <v>177</v>
      </c>
      <c r="Y19" s="15">
        <v>321985</v>
      </c>
      <c r="Z19" s="16" t="s">
        <v>1142</v>
      </c>
      <c r="AA19" s="17">
        <f>(A1L228C10 + A1L228C11)</f>
        <v>832130</v>
      </c>
      <c r="AB19" s="16" t="s">
        <v>178</v>
      </c>
      <c r="AC19" s="15">
        <v>533865</v>
      </c>
      <c r="AD19" s="16" t="s">
        <v>178</v>
      </c>
      <c r="AE19" s="15">
        <v>317895</v>
      </c>
      <c r="AF19" s="16" t="s">
        <v>1143</v>
      </c>
      <c r="AG19" s="17">
        <f>(A1L228C13 + A1L228C14)</f>
        <v>851760</v>
      </c>
      <c r="AH19" s="16" t="s">
        <v>1144</v>
      </c>
      <c r="AI19" s="17">
        <f>IF(RUN_YEARS &gt; 1,(A1L228C1 + A1L228C4) / 2, 0)</f>
        <v>414040</v>
      </c>
      <c r="AJ19" s="16" t="s">
        <v>1145</v>
      </c>
      <c r="AK19" s="17">
        <f>IF(RUN_YEARS &gt; 1,(A1L228C2 + A1L228C5) / 2, 0)</f>
        <v>249025</v>
      </c>
      <c r="AL19" s="16" t="s">
        <v>1146</v>
      </c>
      <c r="AM19" s="17">
        <f>(A1L228C16 + A1L228C17)</f>
        <v>663065</v>
      </c>
      <c r="AN19" s="16" t="s">
        <v>1147</v>
      </c>
      <c r="AO19" s="17">
        <f>IF(RUN_YEARS &gt; 2,(A1L228C1 + A1L228C4 + A1L228C7) / 3, 0)</f>
        <v>410014</v>
      </c>
      <c r="AP19" s="16" t="s">
        <v>1148</v>
      </c>
      <c r="AQ19" s="17">
        <f>IF(RUN_YEARS &gt; 2,(A1L228C2 + A1L228C5 + A1L228C8) / 3, 0)</f>
        <v>247491.66666666666</v>
      </c>
      <c r="AR19" s="16" t="s">
        <v>1149</v>
      </c>
      <c r="AS19" s="17">
        <f>(A1L228C19 + A1L228C20)</f>
        <v>657505.66666666663</v>
      </c>
      <c r="AT19" s="16" t="s">
        <v>1150</v>
      </c>
      <c r="AU19" s="17">
        <f>IF(RUN_YEARS &gt; 3,(A1L228C1 + A1L228C4 + A1L228C7 + A1L228C10) / 4, 0)</f>
        <v>435046.75</v>
      </c>
      <c r="AV19" s="16" t="s">
        <v>1151</v>
      </c>
      <c r="AW19" s="17">
        <f>IF(RUN_YEARS &gt; 3,(A1L228C2 + A1L228C5 + A1L228C8 + A1L228C11) / 4, 0)</f>
        <v>266115</v>
      </c>
      <c r="AX19" s="16" t="s">
        <v>1152</v>
      </c>
      <c r="AY19" s="17">
        <f>(A1L228C22 + A1L228C23)</f>
        <v>701161.75</v>
      </c>
      <c r="AZ19" s="16" t="s">
        <v>1153</v>
      </c>
      <c r="BA19" s="17">
        <f>IF(RUN_YEARS &gt; 4,(A1L228C1 + A1L228C4 + A1L228C7 + A1L228C10 + A1L228C13) / 5, 0)</f>
        <v>454810.4</v>
      </c>
      <c r="BB19" s="16" t="s">
        <v>1154</v>
      </c>
      <c r="BC19" s="17">
        <f>IF(RUN_YEARS &gt; 4,(A1L228C2 + A1L228C5 + A1L228C8 + A1L228C11 + A1L228C14) / 5, 0)</f>
        <v>276471</v>
      </c>
      <c r="BD19" s="16" t="s">
        <v>1155</v>
      </c>
      <c r="BE19" s="17">
        <f>(A1L228C25 + A1L228C26)</f>
        <v>731281.4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391</v>
      </c>
      <c r="F20" s="16" t="s">
        <v>174</v>
      </c>
      <c r="G20" s="15">
        <v>500</v>
      </c>
      <c r="H20" s="16" t="s">
        <v>1156</v>
      </c>
      <c r="I20" s="17">
        <f>(A1L229C1 + A1L229C2)</f>
        <v>891</v>
      </c>
      <c r="J20" s="16" t="s">
        <v>175</v>
      </c>
      <c r="K20" s="15">
        <v>470</v>
      </c>
      <c r="L20" s="16" t="s">
        <v>175</v>
      </c>
      <c r="M20" s="15">
        <v>695</v>
      </c>
      <c r="N20" s="16" t="s">
        <v>1157</v>
      </c>
      <c r="O20" s="17">
        <f>(A1L229C4 + A1L229C5)</f>
        <v>1165</v>
      </c>
      <c r="P20" s="16" t="s">
        <v>176</v>
      </c>
      <c r="Q20" s="15">
        <v>308</v>
      </c>
      <c r="R20" s="16" t="s">
        <v>176</v>
      </c>
      <c r="S20" s="15">
        <v>333</v>
      </c>
      <c r="T20" s="16" t="s">
        <v>1158</v>
      </c>
      <c r="U20" s="17">
        <f>(A1L229C7 + A1L229C8)</f>
        <v>641</v>
      </c>
      <c r="V20" s="16" t="s">
        <v>177</v>
      </c>
      <c r="W20" s="15">
        <v>486</v>
      </c>
      <c r="X20" s="16" t="s">
        <v>177</v>
      </c>
      <c r="Y20" s="15">
        <v>501</v>
      </c>
      <c r="Z20" s="16" t="s">
        <v>1159</v>
      </c>
      <c r="AA20" s="17">
        <f>(A1L229C10 + A1L229C11)</f>
        <v>987</v>
      </c>
      <c r="AB20" s="16" t="s">
        <v>178</v>
      </c>
      <c r="AC20" s="15">
        <v>643</v>
      </c>
      <c r="AD20" s="16" t="s">
        <v>178</v>
      </c>
      <c r="AE20" s="15">
        <v>675</v>
      </c>
      <c r="AF20" s="16" t="s">
        <v>1160</v>
      </c>
      <c r="AG20" s="17">
        <f>(A1L229C13 + A1L229C14)</f>
        <v>1318</v>
      </c>
      <c r="AH20" s="16" t="s">
        <v>1161</v>
      </c>
      <c r="AI20" s="17">
        <f>IF(RUN_YEARS &gt; 1,(A1L229C1 + A1L229C4) / 2, 0)</f>
        <v>430.5</v>
      </c>
      <c r="AJ20" s="16" t="s">
        <v>1162</v>
      </c>
      <c r="AK20" s="17">
        <f>IF(RUN_YEARS &gt; 1,(A1L229C2 + A1L229C5) / 2, 0)</f>
        <v>597.5</v>
      </c>
      <c r="AL20" s="16" t="s">
        <v>1163</v>
      </c>
      <c r="AM20" s="17">
        <f>(A1L229C16 + A1L229C17)</f>
        <v>1028</v>
      </c>
      <c r="AN20" s="16" t="s">
        <v>1164</v>
      </c>
      <c r="AO20" s="17">
        <f>IF(RUN_YEARS &gt; 2,(A1L229C1 + A1L229C4 + A1L229C7) / 3, 0)</f>
        <v>389.66666666666669</v>
      </c>
      <c r="AP20" s="16" t="s">
        <v>1165</v>
      </c>
      <c r="AQ20" s="17">
        <f>IF(RUN_YEARS &gt; 2,(A1L229C2 + A1L229C5 + A1L229C8) / 3, 0)</f>
        <v>509.33333333333331</v>
      </c>
      <c r="AR20" s="16" t="s">
        <v>1166</v>
      </c>
      <c r="AS20" s="17">
        <f>(A1L229C19 + A1L229C20)</f>
        <v>899</v>
      </c>
      <c r="AT20" s="16" t="s">
        <v>1167</v>
      </c>
      <c r="AU20" s="17">
        <f>IF(RUN_YEARS &gt; 3,(A1L229C1 + A1L229C4 + A1L229C7 + A1L229C10) / 4, 0)</f>
        <v>413.75</v>
      </c>
      <c r="AV20" s="16" t="s">
        <v>1168</v>
      </c>
      <c r="AW20" s="17">
        <f>IF(RUN_YEARS &gt; 3,(A1L229C2 + A1L229C5 + A1L229C8 + A1L229C11) / 4, 0)</f>
        <v>507.25</v>
      </c>
      <c r="AX20" s="16" t="s">
        <v>1169</v>
      </c>
      <c r="AY20" s="17">
        <f>(A1L229C22 + A1L229C23)</f>
        <v>921</v>
      </c>
      <c r="AZ20" s="16" t="s">
        <v>1170</v>
      </c>
      <c r="BA20" s="17">
        <f>IF(RUN_YEARS &gt; 4,(A1L229C1 + A1L229C4 + A1L229C7 + A1L229C10 + A1L229C13) / 5, 0)</f>
        <v>459.6</v>
      </c>
      <c r="BB20" s="16" t="s">
        <v>1171</v>
      </c>
      <c r="BC20" s="17">
        <f>IF(RUN_YEARS &gt; 4,(A1L229C2 + A1L229C5 + A1L229C8 + A1L229C11 + A1L229C14) / 5, 0)</f>
        <v>540.79999999999995</v>
      </c>
      <c r="BD20" s="16" t="s">
        <v>1172</v>
      </c>
      <c r="BE20" s="17">
        <f>(A1L229C25 + A1L229C26)</f>
        <v>1000.4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88254</v>
      </c>
      <c r="F21" s="16" t="s">
        <v>174</v>
      </c>
      <c r="G21" s="15">
        <v>83289</v>
      </c>
      <c r="H21" s="16" t="s">
        <v>1173</v>
      </c>
      <c r="I21" s="17">
        <f>(A1L230C1 + A1L230C2)</f>
        <v>171543</v>
      </c>
      <c r="J21" s="16" t="s">
        <v>175</v>
      </c>
      <c r="K21" s="15">
        <v>95043</v>
      </c>
      <c r="L21" s="16" t="s">
        <v>175</v>
      </c>
      <c r="M21" s="15">
        <v>81569</v>
      </c>
      <c r="N21" s="16" t="s">
        <v>1174</v>
      </c>
      <c r="O21" s="17">
        <f>(A1L230C4 + A1L230C5)</f>
        <v>176612</v>
      </c>
      <c r="P21" s="16" t="s">
        <v>176</v>
      </c>
      <c r="Q21" s="15">
        <v>85014</v>
      </c>
      <c r="R21" s="16" t="s">
        <v>176</v>
      </c>
      <c r="S21" s="15">
        <v>82893</v>
      </c>
      <c r="T21" s="16" t="s">
        <v>1175</v>
      </c>
      <c r="U21" s="17">
        <f>(A1L230C7 + A1L230C8)</f>
        <v>167907</v>
      </c>
      <c r="V21" s="16" t="s">
        <v>177</v>
      </c>
      <c r="W21" s="15">
        <v>94340</v>
      </c>
      <c r="X21" s="16" t="s">
        <v>177</v>
      </c>
      <c r="Y21" s="15">
        <v>93919</v>
      </c>
      <c r="Z21" s="16" t="s">
        <v>1176</v>
      </c>
      <c r="AA21" s="17">
        <f>(A1L230C10 + A1L230C11)</f>
        <v>188259</v>
      </c>
      <c r="AB21" s="16" t="s">
        <v>178</v>
      </c>
      <c r="AC21" s="15">
        <v>95657</v>
      </c>
      <c r="AD21" s="16" t="s">
        <v>178</v>
      </c>
      <c r="AE21" s="15">
        <v>84419</v>
      </c>
      <c r="AF21" s="16" t="s">
        <v>1177</v>
      </c>
      <c r="AG21" s="17">
        <f>(A1L230C13 + A1L230C14)</f>
        <v>180076</v>
      </c>
      <c r="AH21" s="16" t="s">
        <v>1178</v>
      </c>
      <c r="AI21" s="17">
        <f>IF(RUN_YEARS &gt; 1,(A1L230C1 + A1L230C4) / 2, 0)</f>
        <v>91648.5</v>
      </c>
      <c r="AJ21" s="16" t="s">
        <v>1179</v>
      </c>
      <c r="AK21" s="17">
        <f>IF(RUN_YEARS &gt; 1,(A1L230C2 + A1L230C5) / 2, 0)</f>
        <v>82429</v>
      </c>
      <c r="AL21" s="16" t="s">
        <v>1180</v>
      </c>
      <c r="AM21" s="17">
        <f>(A1L230C16 + A1L230C17)</f>
        <v>174077.5</v>
      </c>
      <c r="AN21" s="16" t="s">
        <v>1181</v>
      </c>
      <c r="AO21" s="17">
        <f>IF(RUN_YEARS &gt; 2,(A1L230C1 + A1L230C4 + A1L230C7) / 3, 0)</f>
        <v>89437</v>
      </c>
      <c r="AP21" s="16" t="s">
        <v>1182</v>
      </c>
      <c r="AQ21" s="17">
        <f>IF(RUN_YEARS &gt; 2,(A1L230C2 + A1L230C5 + A1L230C8) / 3, 0)</f>
        <v>82583.666666666672</v>
      </c>
      <c r="AR21" s="16" t="s">
        <v>1183</v>
      </c>
      <c r="AS21" s="17">
        <f>(A1L230C19 + A1L230C20)</f>
        <v>172020.66666666669</v>
      </c>
      <c r="AT21" s="16" t="s">
        <v>1184</v>
      </c>
      <c r="AU21" s="17">
        <f>IF(RUN_YEARS &gt; 3,(A1L230C1 + A1L230C4 + A1L230C7 + A1L230C10) / 4, 0)</f>
        <v>90662.75</v>
      </c>
      <c r="AV21" s="16" t="s">
        <v>1185</v>
      </c>
      <c r="AW21" s="17">
        <f>IF(RUN_YEARS &gt; 3,(A1L230C2 + A1L230C5 + A1L230C8 + A1L230C11) / 4, 0)</f>
        <v>85417.5</v>
      </c>
      <c r="AX21" s="16" t="s">
        <v>1186</v>
      </c>
      <c r="AY21" s="17">
        <f>(A1L230C22 + A1L230C23)</f>
        <v>176080.25</v>
      </c>
      <c r="AZ21" s="16" t="s">
        <v>1187</v>
      </c>
      <c r="BA21" s="17">
        <f>IF(RUN_YEARS &gt; 4,(A1L230C1 + A1L230C4 + A1L230C7 + A1L230C10 + A1L230C13) / 5, 0)</f>
        <v>91661.6</v>
      </c>
      <c r="BB21" s="16" t="s">
        <v>1188</v>
      </c>
      <c r="BC21" s="17">
        <f>IF(RUN_YEARS &gt; 4,(A1L230C2 + A1L230C5 + A1L230C8 + A1L230C11 + A1L230C14) / 5, 0)</f>
        <v>85217.8</v>
      </c>
      <c r="BD21" s="16" t="s">
        <v>1189</v>
      </c>
      <c r="BE21" s="17">
        <f>(A1L230C25 + A1L230C26)</f>
        <v>176879.40000000002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234665</v>
      </c>
      <c r="F22" s="16" t="s">
        <v>174</v>
      </c>
      <c r="G22" s="15">
        <v>238890</v>
      </c>
      <c r="H22" s="16" t="s">
        <v>1190</v>
      </c>
      <c r="I22" s="17">
        <f>(A1L231C1 + A1L231C2)</f>
        <v>473555</v>
      </c>
      <c r="J22" s="16" t="s">
        <v>175</v>
      </c>
      <c r="K22" s="15">
        <v>239395</v>
      </c>
      <c r="L22" s="16" t="s">
        <v>175</v>
      </c>
      <c r="M22" s="15">
        <v>243800</v>
      </c>
      <c r="N22" s="16" t="s">
        <v>1191</v>
      </c>
      <c r="O22" s="17">
        <f>(A1L231C4 + A1L231C5)</f>
        <v>483195</v>
      </c>
      <c r="P22" s="16" t="s">
        <v>176</v>
      </c>
      <c r="Q22" s="15">
        <v>229164</v>
      </c>
      <c r="R22" s="16" t="s">
        <v>176</v>
      </c>
      <c r="S22" s="15">
        <v>235386</v>
      </c>
      <c r="T22" s="16" t="s">
        <v>1192</v>
      </c>
      <c r="U22" s="17">
        <f>(A1L231C7 + A1L231C8)</f>
        <v>464550</v>
      </c>
      <c r="V22" s="16" t="s">
        <v>177</v>
      </c>
      <c r="W22" s="15">
        <v>241349</v>
      </c>
      <c r="X22" s="16" t="s">
        <v>177</v>
      </c>
      <c r="Y22" s="15">
        <v>246069</v>
      </c>
      <c r="Z22" s="16" t="s">
        <v>1193</v>
      </c>
      <c r="AA22" s="17">
        <f>(A1L231C10 + A1L231C11)</f>
        <v>487418</v>
      </c>
      <c r="AB22" s="16" t="s">
        <v>178</v>
      </c>
      <c r="AC22" s="15">
        <v>254469</v>
      </c>
      <c r="AD22" s="16" t="s">
        <v>178</v>
      </c>
      <c r="AE22" s="15">
        <v>257568</v>
      </c>
      <c r="AF22" s="16" t="s">
        <v>1194</v>
      </c>
      <c r="AG22" s="17">
        <f>(A1L231C13 + A1L231C14)</f>
        <v>512037</v>
      </c>
      <c r="AH22" s="16" t="s">
        <v>1195</v>
      </c>
      <c r="AI22" s="17">
        <f>IF(RUN_YEARS &gt; 1,(A1L231C1 + A1L231C4) / 2, 0)</f>
        <v>237030</v>
      </c>
      <c r="AJ22" s="16" t="s">
        <v>1196</v>
      </c>
      <c r="AK22" s="17">
        <f>IF(RUN_YEARS &gt; 1,(A1L231C2 + A1L231C5) / 2, 0)</f>
        <v>241345</v>
      </c>
      <c r="AL22" s="16" t="s">
        <v>1197</v>
      </c>
      <c r="AM22" s="17">
        <f>(A1L231C16 + A1L231C17)</f>
        <v>478375</v>
      </c>
      <c r="AN22" s="16" t="s">
        <v>1198</v>
      </c>
      <c r="AO22" s="17">
        <f>IF(RUN_YEARS &gt; 2,(A1L231C1 + A1L231C4 + A1L231C7) / 3, 0)</f>
        <v>234408</v>
      </c>
      <c r="AP22" s="16" t="s">
        <v>1199</v>
      </c>
      <c r="AQ22" s="17">
        <f>IF(RUN_YEARS &gt; 2,(A1L231C2 + A1L231C5 + A1L231C8) / 3, 0)</f>
        <v>239358.66666666666</v>
      </c>
      <c r="AR22" s="16" t="s">
        <v>1200</v>
      </c>
      <c r="AS22" s="17">
        <f>(A1L231C19 + A1L231C20)</f>
        <v>473766.66666666663</v>
      </c>
      <c r="AT22" s="16" t="s">
        <v>1201</v>
      </c>
      <c r="AU22" s="17">
        <f>IF(RUN_YEARS &gt; 3,(A1L231C1 + A1L231C4 + A1L231C7 + A1L231C10) / 4, 0)</f>
        <v>236143.25</v>
      </c>
      <c r="AV22" s="16" t="s">
        <v>1202</v>
      </c>
      <c r="AW22" s="17">
        <f>IF(RUN_YEARS &gt; 3,(A1L231C2 + A1L231C5 + A1L231C8 + A1L231C11) / 4, 0)</f>
        <v>241036.25</v>
      </c>
      <c r="AX22" s="16" t="s">
        <v>1203</v>
      </c>
      <c r="AY22" s="17">
        <f>(A1L231C22 + A1L231C23)</f>
        <v>477179.5</v>
      </c>
      <c r="AZ22" s="16" t="s">
        <v>1204</v>
      </c>
      <c r="BA22" s="17">
        <f>IF(RUN_YEARS &gt; 4,(A1L231C1 + A1L231C4 + A1L231C7 + A1L231C10 + A1L231C13) / 5, 0)</f>
        <v>239808.4</v>
      </c>
      <c r="BB22" s="16" t="s">
        <v>1205</v>
      </c>
      <c r="BC22" s="17">
        <f>IF(RUN_YEARS &gt; 4,(A1L231C2 + A1L231C5 + A1L231C8 + A1L231C11 + A1L231C14) / 5, 0)</f>
        <v>244342.6</v>
      </c>
      <c r="BD22" s="16" t="s">
        <v>1206</v>
      </c>
      <c r="BE22" s="17">
        <f>(A1L231C25 + A1L231C26)</f>
        <v>484151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673551</v>
      </c>
      <c r="F23" s="16" t="s">
        <v>174</v>
      </c>
      <c r="G23" s="15">
        <v>694406</v>
      </c>
      <c r="H23" s="16" t="s">
        <v>1207</v>
      </c>
      <c r="I23" s="17">
        <f>(A1L232C1 + A1L232C2)</f>
        <v>1367957</v>
      </c>
      <c r="J23" s="16" t="s">
        <v>175</v>
      </c>
      <c r="K23" s="15">
        <v>651298</v>
      </c>
      <c r="L23" s="16" t="s">
        <v>175</v>
      </c>
      <c r="M23" s="15">
        <v>662451</v>
      </c>
      <c r="N23" s="16" t="s">
        <v>1208</v>
      </c>
      <c r="O23" s="17">
        <f>(A1L232C4 + A1L232C5)</f>
        <v>1313749</v>
      </c>
      <c r="P23" s="16" t="s">
        <v>176</v>
      </c>
      <c r="Q23" s="15">
        <v>651565</v>
      </c>
      <c r="R23" s="16" t="s">
        <v>176</v>
      </c>
      <c r="S23" s="15">
        <v>668512</v>
      </c>
      <c r="T23" s="16" t="s">
        <v>1209</v>
      </c>
      <c r="U23" s="17">
        <f>(A1L232C7 + A1L232C8)</f>
        <v>1320077</v>
      </c>
      <c r="V23" s="16" t="s">
        <v>177</v>
      </c>
      <c r="W23" s="15">
        <v>715750</v>
      </c>
      <c r="X23" s="16" t="s">
        <v>177</v>
      </c>
      <c r="Y23" s="15">
        <v>732478</v>
      </c>
      <c r="Z23" s="16" t="s">
        <v>1210</v>
      </c>
      <c r="AA23" s="17">
        <f>(A1L232C10 + A1L232C11)</f>
        <v>1448228</v>
      </c>
      <c r="AB23" s="16" t="s">
        <v>178</v>
      </c>
      <c r="AC23" s="15">
        <v>720645</v>
      </c>
      <c r="AD23" s="16" t="s">
        <v>178</v>
      </c>
      <c r="AE23" s="15">
        <v>737305</v>
      </c>
      <c r="AF23" s="16" t="s">
        <v>1211</v>
      </c>
      <c r="AG23" s="17">
        <f>(A1L232C13 + A1L232C14)</f>
        <v>1457950</v>
      </c>
      <c r="AH23" s="16" t="s">
        <v>1212</v>
      </c>
      <c r="AI23" s="17">
        <f>IF(RUN_YEARS &gt; 1,(A1L232C1 + A1L232C4) / 2, 0)</f>
        <v>662424.5</v>
      </c>
      <c r="AJ23" s="16" t="s">
        <v>1213</v>
      </c>
      <c r="AK23" s="17">
        <f>IF(RUN_YEARS &gt; 1,(A1L232C2 + A1L232C5) / 2, 0)</f>
        <v>678428.5</v>
      </c>
      <c r="AL23" s="16" t="s">
        <v>1214</v>
      </c>
      <c r="AM23" s="17">
        <f>(A1L232C16 + A1L232C17)</f>
        <v>1340853</v>
      </c>
      <c r="AN23" s="16" t="s">
        <v>1215</v>
      </c>
      <c r="AO23" s="17">
        <f>IF(RUN_YEARS &gt; 2,(A1L232C1 + A1L232C4 + A1L232C7) / 3, 0)</f>
        <v>658804.66666666663</v>
      </c>
      <c r="AP23" s="16" t="s">
        <v>1216</v>
      </c>
      <c r="AQ23" s="17">
        <f>IF(RUN_YEARS &gt; 2,(A1L232C2 + A1L232C5 + A1L232C8) / 3, 0)</f>
        <v>675123</v>
      </c>
      <c r="AR23" s="16" t="s">
        <v>1217</v>
      </c>
      <c r="AS23" s="17">
        <f>(A1L232C19 + A1L232C20)</f>
        <v>1333927.6666666665</v>
      </c>
      <c r="AT23" s="16" t="s">
        <v>1218</v>
      </c>
      <c r="AU23" s="17">
        <f>IF(RUN_YEARS &gt; 3,(A1L232C1 + A1L232C4 + A1L232C7 + A1L232C10) / 4, 0)</f>
        <v>673041</v>
      </c>
      <c r="AV23" s="16" t="s">
        <v>1219</v>
      </c>
      <c r="AW23" s="17">
        <f>IF(RUN_YEARS &gt; 3,(A1L232C2 + A1L232C5 + A1L232C8 + A1L232C11) / 4, 0)</f>
        <v>689461.75</v>
      </c>
      <c r="AX23" s="16" t="s">
        <v>1220</v>
      </c>
      <c r="AY23" s="17">
        <f>(A1L232C22 + A1L232C23)</f>
        <v>1362502.75</v>
      </c>
      <c r="AZ23" s="16" t="s">
        <v>1221</v>
      </c>
      <c r="BA23" s="17">
        <f>IF(RUN_YEARS &gt; 4,(A1L232C1 + A1L232C4 + A1L232C7 + A1L232C10 + A1L232C13) / 5, 0)</f>
        <v>682561.8</v>
      </c>
      <c r="BB23" s="16" t="s">
        <v>1222</v>
      </c>
      <c r="BC23" s="17">
        <f>IF(RUN_YEARS &gt; 4,(A1L232C2 + A1L232C5 + A1L232C8 + A1L232C11 + A1L232C14) / 5, 0)</f>
        <v>699030.4</v>
      </c>
      <c r="BD23" s="16" t="s">
        <v>1223</v>
      </c>
      <c r="BE23" s="17">
        <f>(A1L232C25 + A1L232C26)</f>
        <v>1381592.2000000002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26364</v>
      </c>
      <c r="F24" s="16" t="s">
        <v>174</v>
      </c>
      <c r="G24" s="15">
        <v>24274</v>
      </c>
      <c r="H24" s="16" t="s">
        <v>1224</v>
      </c>
      <c r="I24" s="17">
        <f>(A1L233C1 + A1L233C2)</f>
        <v>50638</v>
      </c>
      <c r="J24" s="16" t="s">
        <v>175</v>
      </c>
      <c r="K24" s="15">
        <v>22556</v>
      </c>
      <c r="L24" s="16" t="s">
        <v>175</v>
      </c>
      <c r="M24" s="15">
        <v>20582</v>
      </c>
      <c r="N24" s="16" t="s">
        <v>1225</v>
      </c>
      <c r="O24" s="17">
        <f>(A1L233C4 + A1L233C5)</f>
        <v>43138</v>
      </c>
      <c r="P24" s="16" t="s">
        <v>176</v>
      </c>
      <c r="Q24" s="15">
        <v>16877</v>
      </c>
      <c r="R24" s="16" t="s">
        <v>176</v>
      </c>
      <c r="S24" s="15">
        <v>12583</v>
      </c>
      <c r="T24" s="16" t="s">
        <v>1226</v>
      </c>
      <c r="U24" s="17">
        <f>(A1L233C7 + A1L233C8)</f>
        <v>29460</v>
      </c>
      <c r="V24" s="16" t="s">
        <v>177</v>
      </c>
      <c r="W24" s="15">
        <v>125917</v>
      </c>
      <c r="X24" s="16" t="s">
        <v>177</v>
      </c>
      <c r="Y24" s="15">
        <v>59384</v>
      </c>
      <c r="Z24" s="16" t="s">
        <v>1227</v>
      </c>
      <c r="AA24" s="17">
        <f>(A1L233C10 + A1L233C11)</f>
        <v>185301</v>
      </c>
      <c r="AB24" s="16" t="s">
        <v>178</v>
      </c>
      <c r="AC24" s="15">
        <v>108639</v>
      </c>
      <c r="AD24" s="16" t="s">
        <v>178</v>
      </c>
      <c r="AE24" s="15">
        <v>42512</v>
      </c>
      <c r="AF24" s="16" t="s">
        <v>1228</v>
      </c>
      <c r="AG24" s="17">
        <f>(A1L233C13 + A1L233C14)</f>
        <v>151151</v>
      </c>
      <c r="AH24" s="16" t="s">
        <v>1229</v>
      </c>
      <c r="AI24" s="17">
        <f>IF(RUN_YEARS &gt; 1,(A1L233C1 + A1L233C4) / 2, 0)</f>
        <v>24460</v>
      </c>
      <c r="AJ24" s="16" t="s">
        <v>1230</v>
      </c>
      <c r="AK24" s="17">
        <f>IF(RUN_YEARS &gt; 1,(A1L233C2 + A1L233C5) / 2, 0)</f>
        <v>22428</v>
      </c>
      <c r="AL24" s="16" t="s">
        <v>1231</v>
      </c>
      <c r="AM24" s="17">
        <f>(A1L233C16 + A1L233C17)</f>
        <v>46888</v>
      </c>
      <c r="AN24" s="16" t="s">
        <v>1232</v>
      </c>
      <c r="AO24" s="17">
        <f>IF(RUN_YEARS &gt; 2,(A1L233C1 + A1L233C4 + A1L233C7) / 3, 0)</f>
        <v>21932.333333333332</v>
      </c>
      <c r="AP24" s="16" t="s">
        <v>1233</v>
      </c>
      <c r="AQ24" s="17">
        <f>IF(RUN_YEARS &gt; 2,(A1L233C2 + A1L233C5 + A1L233C8) / 3, 0)</f>
        <v>19146.333333333332</v>
      </c>
      <c r="AR24" s="16" t="s">
        <v>1234</v>
      </c>
      <c r="AS24" s="17">
        <f>(A1L233C19 + A1L233C20)</f>
        <v>41078.666666666664</v>
      </c>
      <c r="AT24" s="16" t="s">
        <v>1235</v>
      </c>
      <c r="AU24" s="17">
        <f>IF(RUN_YEARS &gt; 3,(A1L233C1 + A1L233C4 + A1L233C7 + A1L233C10) / 4, 0)</f>
        <v>47928.5</v>
      </c>
      <c r="AV24" s="16" t="s">
        <v>1236</v>
      </c>
      <c r="AW24" s="17">
        <f>IF(RUN_YEARS &gt; 3,(A1L233C2 + A1L233C5 + A1L233C8 + A1L233C11) / 4, 0)</f>
        <v>29205.75</v>
      </c>
      <c r="AX24" s="16" t="s">
        <v>1237</v>
      </c>
      <c r="AY24" s="17">
        <f>(A1L233C22 + A1L233C23)</f>
        <v>77134.25</v>
      </c>
      <c r="AZ24" s="16" t="s">
        <v>1238</v>
      </c>
      <c r="BA24" s="17">
        <f>IF(RUN_YEARS &gt; 4,(A1L233C1 + A1L233C4 + A1L233C7 + A1L233C10 + A1L233C13) / 5, 0)</f>
        <v>60070.6</v>
      </c>
      <c r="BB24" s="16" t="s">
        <v>1239</v>
      </c>
      <c r="BC24" s="17">
        <f>IF(RUN_YEARS &gt; 4,(A1L233C2 + A1L233C5 + A1L233C8 + A1L233C11 + A1L233C14) / 5, 0)</f>
        <v>31867</v>
      </c>
      <c r="BD24" s="16" t="s">
        <v>1240</v>
      </c>
      <c r="BE24" s="17">
        <f>(A1L233C25 + A1L233C26)</f>
        <v>91937.600000000006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934580</v>
      </c>
      <c r="F25" s="16" t="s">
        <v>1242</v>
      </c>
      <c r="G25" s="17">
        <f>(A1L231C2 + A1L232C2 + A1L233C2)</f>
        <v>957570</v>
      </c>
      <c r="H25" s="16" t="s">
        <v>1243</v>
      </c>
      <c r="I25" s="17">
        <f>(_xlfn.SINGLE(A1L234C1) +_xlfn.SINGLE( A1L234C2))</f>
        <v>1892150</v>
      </c>
      <c r="J25" s="16" t="s">
        <v>1244</v>
      </c>
      <c r="K25" s="17">
        <f>(A1L231C4 + A1L232C4 + A1L233C4)</f>
        <v>913249</v>
      </c>
      <c r="L25" s="16" t="s">
        <v>1245</v>
      </c>
      <c r="M25" s="17">
        <f>(A1L231C5 + A1L232C5 + A1L233C5)</f>
        <v>926833</v>
      </c>
      <c r="N25" s="16" t="s">
        <v>1246</v>
      </c>
      <c r="O25" s="17">
        <f>(_xlfn.SINGLE(A1L234C4) +_xlfn.SINGLE( A1L234C5))</f>
        <v>1840082</v>
      </c>
      <c r="P25" s="16" t="s">
        <v>1247</v>
      </c>
      <c r="Q25" s="17">
        <f>(A1L231C7 + A1L232C7 + A1L233C7)</f>
        <v>897606</v>
      </c>
      <c r="R25" s="16" t="s">
        <v>1248</v>
      </c>
      <c r="S25" s="17">
        <f>(A1L231C8 + A1L232C8 + A1L233C8)</f>
        <v>916481</v>
      </c>
      <c r="T25" s="16" t="s">
        <v>1249</v>
      </c>
      <c r="U25" s="17">
        <f>(_xlfn.SINGLE(A1L234C7) +_xlfn.SINGLE( A1L234C8))</f>
        <v>1814087</v>
      </c>
      <c r="V25" s="16" t="s">
        <v>1250</v>
      </c>
      <c r="W25" s="17">
        <f>(A1L231C10 + A1L232C10 + A1L233C10)</f>
        <v>1083016</v>
      </c>
      <c r="X25" s="16" t="s">
        <v>1251</v>
      </c>
      <c r="Y25" s="17">
        <f>(A1L231C11 + A1L232C11 + A1L233C11)</f>
        <v>1037931</v>
      </c>
      <c r="Z25" s="16" t="s">
        <v>1252</v>
      </c>
      <c r="AA25" s="17">
        <f>(_xlfn.SINGLE(A1L234C10) +_xlfn.SINGLE( A1L234C11))</f>
        <v>2120947</v>
      </c>
      <c r="AB25" s="16" t="s">
        <v>1253</v>
      </c>
      <c r="AC25" s="17">
        <f>(A1L231C13 + A1L232C13 + A1L233C13)</f>
        <v>1083753</v>
      </c>
      <c r="AD25" s="16" t="s">
        <v>1254</v>
      </c>
      <c r="AE25" s="17">
        <f>(A1L231C14 + A1L232C14 + A1L233C14)</f>
        <v>1037385</v>
      </c>
      <c r="AF25" s="16" t="s">
        <v>1255</v>
      </c>
      <c r="AG25" s="17">
        <f>(_xlfn.SINGLE(A1L234C13) +_xlfn.SINGLE( A1L234C14))</f>
        <v>2121138</v>
      </c>
      <c r="AH25" s="16" t="s">
        <v>1256</v>
      </c>
      <c r="AI25" s="17">
        <f>IF(RUN_YEARS &gt; 1,(_xlfn.SINGLE(A1L234C1) +_xlfn.SINGLE( A1L234C4)) / 2, 0)</f>
        <v>923914.5</v>
      </c>
      <c r="AJ25" s="16" t="s">
        <v>1257</v>
      </c>
      <c r="AK25" s="17">
        <f>IF(RUN_YEARS &gt; 1,(_xlfn.SINGLE(A1L234C2) +_xlfn.SINGLE( A1L234C5)) / 2, 0)</f>
        <v>942201.5</v>
      </c>
      <c r="AL25" s="16" t="s">
        <v>1258</v>
      </c>
      <c r="AM25" s="17">
        <f>(A1L234C16 + A1L234C17)</f>
        <v>1866116</v>
      </c>
      <c r="AN25" s="16" t="s">
        <v>1259</v>
      </c>
      <c r="AO25" s="17">
        <f>IF(RUN_YEARS &gt; 2,(_xlfn.SINGLE(A1L234C1) +_xlfn.SINGLE( A1L234C4) +_xlfn.SINGLE( A1L234C7)) / 3, 0)</f>
        <v>915145</v>
      </c>
      <c r="AP25" s="16" t="s">
        <v>1260</v>
      </c>
      <c r="AQ25" s="17">
        <f>IF(RUN_YEARS &gt; 2,(_xlfn.SINGLE(A1L234C2) +_xlfn.SINGLE( A1L234C5) +_xlfn.SINGLE( A1L234C8)) / 3, 0)</f>
        <v>933628</v>
      </c>
      <c r="AR25" s="16" t="s">
        <v>1261</v>
      </c>
      <c r="AS25" s="17">
        <f>(A1L234C19 + A1L234C20)</f>
        <v>1848773</v>
      </c>
      <c r="AT25" s="16" t="s">
        <v>1262</v>
      </c>
      <c r="AU25" s="17">
        <f>IF(RUN_YEARS &gt; 3,(_xlfn.SINGLE(A1L234C1) +_xlfn.SINGLE( A1L234C4) +_xlfn.SINGLE( A1L234C7) +_xlfn.SINGLE( A1L234C10)) / 4, 0)</f>
        <v>957112.75</v>
      </c>
      <c r="AV25" s="16" t="s">
        <v>1263</v>
      </c>
      <c r="AW25" s="17">
        <f>IF(RUN_YEARS &gt; 3,(_xlfn.SINGLE(A1L234C2) +_xlfn.SINGLE( A1L234C5) +_xlfn.SINGLE( A1L234C8) +_xlfn.SINGLE( A1L234C11)) / 4, 0)</f>
        <v>959703.75</v>
      </c>
      <c r="AX25" s="16" t="s">
        <v>1264</v>
      </c>
      <c r="AY25" s="17">
        <f>(A1L234C22 + A1L234C23)</f>
        <v>1916816.5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982440.8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975240</v>
      </c>
      <c r="BD25" s="16" t="s">
        <v>1267</v>
      </c>
      <c r="BE25" s="17">
        <f>(A1L234C25 + A1L234C26)</f>
        <v>1957680.8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3923026</v>
      </c>
      <c r="F26" s="16" t="s">
        <v>174</v>
      </c>
      <c r="G26" s="15">
        <v>2861913</v>
      </c>
      <c r="H26" s="16" t="s">
        <v>1268</v>
      </c>
      <c r="I26" s="17">
        <f>(A1L235C1 + A1L235C2)</f>
        <v>6784939</v>
      </c>
      <c r="J26" s="16" t="s">
        <v>175</v>
      </c>
      <c r="K26" s="15">
        <v>3863961</v>
      </c>
      <c r="L26" s="16" t="s">
        <v>175</v>
      </c>
      <c r="M26" s="15">
        <v>2796320</v>
      </c>
      <c r="N26" s="16" t="s">
        <v>1269</v>
      </c>
      <c r="O26" s="17">
        <f>(A1L235C4 + A1L235C5)</f>
        <v>6660281</v>
      </c>
      <c r="P26" s="16" t="s">
        <v>176</v>
      </c>
      <c r="Q26" s="15">
        <v>3762528</v>
      </c>
      <c r="R26" s="16" t="s">
        <v>176</v>
      </c>
      <c r="S26" s="15">
        <v>2673675</v>
      </c>
      <c r="T26" s="16" t="s">
        <v>1270</v>
      </c>
      <c r="U26" s="17">
        <f>(A1L235C7 + A1L235C8)</f>
        <v>6436203</v>
      </c>
      <c r="V26" s="16" t="s">
        <v>177</v>
      </c>
      <c r="W26" s="15">
        <v>4236903</v>
      </c>
      <c r="X26" s="16" t="s">
        <v>177</v>
      </c>
      <c r="Y26" s="15">
        <v>3085889</v>
      </c>
      <c r="Z26" s="16" t="s">
        <v>1271</v>
      </c>
      <c r="AA26" s="17">
        <f>(A1L235C10 + A1L235C11)</f>
        <v>7322792</v>
      </c>
      <c r="AB26" s="16" t="s">
        <v>178</v>
      </c>
      <c r="AC26" s="15">
        <v>4395029</v>
      </c>
      <c r="AD26" s="16" t="s">
        <v>178</v>
      </c>
      <c r="AE26" s="15">
        <v>3089512</v>
      </c>
      <c r="AF26" s="16" t="s">
        <v>1272</v>
      </c>
      <c r="AG26" s="17">
        <f>(A1L235C13 + A1L235C14)</f>
        <v>7484541</v>
      </c>
      <c r="AH26" s="16" t="s">
        <v>1273</v>
      </c>
      <c r="AI26" s="17">
        <f>IF(RUN_YEARS &gt; 1,(A1L235C1 + A1L235C4) / 2, 0)</f>
        <v>3893493.5</v>
      </c>
      <c r="AJ26" s="16" t="s">
        <v>1274</v>
      </c>
      <c r="AK26" s="17">
        <f>IF(RUN_YEARS &gt; 1,(A1L235C2 + A1L235C5) / 2, 0)</f>
        <v>2829116.5</v>
      </c>
      <c r="AL26" s="16" t="s">
        <v>1275</v>
      </c>
      <c r="AM26" s="17">
        <f>(A1L235C16 + A1L235C17)</f>
        <v>6722610</v>
      </c>
      <c r="AN26" s="16" t="s">
        <v>1276</v>
      </c>
      <c r="AO26" s="17">
        <f>IF(RUN_YEARS &gt; 2,(A1L235C1 + A1L235C4 + A1L235C7) / 3, 0)</f>
        <v>3849838.3333333335</v>
      </c>
      <c r="AP26" s="16" t="s">
        <v>1277</v>
      </c>
      <c r="AQ26" s="17">
        <f>IF(RUN_YEARS &gt; 2,(A1L235C2 + A1L235C5 + A1L235C8) / 3, 0)</f>
        <v>2777302.6666666665</v>
      </c>
      <c r="AR26" s="16" t="s">
        <v>1278</v>
      </c>
      <c r="AS26" s="17">
        <f>(A1L235C19 + A1L235C20)</f>
        <v>6627141</v>
      </c>
      <c r="AT26" s="16" t="s">
        <v>1279</v>
      </c>
      <c r="AU26" s="17">
        <f>IF(RUN_YEARS &gt; 3,(A1L235C1 + A1L235C4 + A1L235C7 + A1L235C10) / 4, 0)</f>
        <v>3946604.5</v>
      </c>
      <c r="AV26" s="16" t="s">
        <v>1280</v>
      </c>
      <c r="AW26" s="17">
        <f>IF(RUN_YEARS &gt; 3,(A1L235C2 + A1L235C5 + A1L235C8 + A1L235C11) / 4, 0)</f>
        <v>2854449.25</v>
      </c>
      <c r="AX26" s="16" t="s">
        <v>1281</v>
      </c>
      <c r="AY26" s="17">
        <f>(A1L235C22 + A1L235C23)</f>
        <v>6801053.75</v>
      </c>
      <c r="AZ26" s="16" t="s">
        <v>1282</v>
      </c>
      <c r="BA26" s="17">
        <f>IF(RUN_YEARS &gt; 4,(A1L235C1 + A1L235C4 + A1L235C7 + A1L235C10 + A1L235C13) / 5, 0)</f>
        <v>4036289.4</v>
      </c>
      <c r="BB26" s="16" t="s">
        <v>1283</v>
      </c>
      <c r="BC26" s="17">
        <f>IF(RUN_YEARS &gt; 4,(A1L235C2 + A1L235C5 + A1L235C8 + A1L235C11 + A1L235C14) / 5, 0)</f>
        <v>2901461.8</v>
      </c>
      <c r="BD26" s="16" t="s">
        <v>1284</v>
      </c>
      <c r="BE26" s="17">
        <f>(A1L235C25 + A1L235C26)</f>
        <v>6937751.1999999993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CFB18-8098-49FC-A76C-2357C0AC7ADA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52083</v>
      </c>
      <c r="F9" s="16" t="s">
        <v>1343</v>
      </c>
      <c r="G9" s="17">
        <f>(A1L202C2 + A1L218C2)</f>
        <v>47050</v>
      </c>
      <c r="H9" s="16" t="s">
        <v>1344</v>
      </c>
      <c r="I9" s="17">
        <f>(A1L237C1 + A1L237C2)</f>
        <v>99133</v>
      </c>
      <c r="J9" s="16" t="s">
        <v>1345</v>
      </c>
      <c r="K9" s="17">
        <f>(A1L202C4 + A1L218C4)</f>
        <v>54618</v>
      </c>
      <c r="L9" s="16" t="s">
        <v>1346</v>
      </c>
      <c r="M9" s="17">
        <f>(A1L202C5 + A1L218C5)</f>
        <v>48604</v>
      </c>
      <c r="N9" s="16" t="s">
        <v>1347</v>
      </c>
      <c r="O9" s="17">
        <f>(A1L237C4 + A1L237C5)</f>
        <v>103222</v>
      </c>
      <c r="P9" s="16" t="s">
        <v>1348</v>
      </c>
      <c r="Q9" s="17">
        <f>(A1L202C7 + A1L218C7)</f>
        <v>42259</v>
      </c>
      <c r="R9" s="16" t="s">
        <v>1349</v>
      </c>
      <c r="S9" s="17">
        <f>(A1L202C8 + A1L218C8)</f>
        <v>39340</v>
      </c>
      <c r="T9" s="16" t="s">
        <v>1350</v>
      </c>
      <c r="U9" s="17">
        <f>(A1L237C7 + A1L237C8)</f>
        <v>81599</v>
      </c>
      <c r="V9" s="16" t="s">
        <v>1351</v>
      </c>
      <c r="W9" s="17">
        <f>(A1L202C10 + A1L218C10)</f>
        <v>41702</v>
      </c>
      <c r="X9" s="16" t="s">
        <v>1352</v>
      </c>
      <c r="Y9" s="17">
        <f>(A1L202C11 + A1L218C11)</f>
        <v>39235</v>
      </c>
      <c r="Z9" s="16" t="s">
        <v>1353</v>
      </c>
      <c r="AA9" s="17">
        <f>(A1L237C10 + A1L237C11)</f>
        <v>80937</v>
      </c>
      <c r="AB9" s="16" t="s">
        <v>1354</v>
      </c>
      <c r="AC9" s="17">
        <f>(A1L202C13 + A1L218C13)</f>
        <v>47847</v>
      </c>
      <c r="AD9" s="16" t="s">
        <v>1355</v>
      </c>
      <c r="AE9" s="17">
        <f>(A1L202C14 + A1L218C14)</f>
        <v>40156</v>
      </c>
      <c r="AF9" s="16" t="s">
        <v>1356</v>
      </c>
      <c r="AG9" s="17">
        <f>(A1L237C13 + A1L237C14)</f>
        <v>88003</v>
      </c>
      <c r="AH9" s="16" t="s">
        <v>1357</v>
      </c>
      <c r="AI9" s="17">
        <f>IF(RUN_YEARS &gt; 1,(A1L237C1 + A1L237C4) / 2, 0)</f>
        <v>53350.5</v>
      </c>
      <c r="AJ9" s="16" t="s">
        <v>1358</v>
      </c>
      <c r="AK9" s="17">
        <f>IF(RUN_YEARS &gt; 1,(A1L237C2 + A1L237C5) / 2, 0)</f>
        <v>47827</v>
      </c>
      <c r="AL9" s="16" t="s">
        <v>1359</v>
      </c>
      <c r="AM9" s="17">
        <f>(A1L237C16 + A1L237C17)</f>
        <v>101177.5</v>
      </c>
      <c r="AN9" s="16" t="s">
        <v>1360</v>
      </c>
      <c r="AO9" s="17">
        <f>IF(RUN_YEARS &gt; 2,(A1L237C1 + A1L237C4 + A1L237C7) / 3, 0)</f>
        <v>49653.333333333336</v>
      </c>
      <c r="AP9" s="16" t="s">
        <v>1361</v>
      </c>
      <c r="AQ9" s="17">
        <f>IF(RUN_YEARS &gt; 2,(A1L237C2 + A1L237C5 + A1L237C8) / 3, 0)</f>
        <v>44998</v>
      </c>
      <c r="AR9" s="16" t="s">
        <v>1362</v>
      </c>
      <c r="AS9" s="17">
        <f>(A1L237C19 + A1L237C20)</f>
        <v>94651.333333333343</v>
      </c>
      <c r="AT9" s="16" t="s">
        <v>1363</v>
      </c>
      <c r="AU9" s="17">
        <f>IF(RUN_YEARS &gt; 3,(A1L237C1 + A1L237C4 + A1L237C7 + A1L237C10) / 4, 0)</f>
        <v>47665.5</v>
      </c>
      <c r="AV9" s="16" t="s">
        <v>1364</v>
      </c>
      <c r="AW9" s="17">
        <f>IF(RUN_YEARS &gt; 3,(A1L237C2 + A1L237C5 + A1L237C8 + A1L237C11) / 4, 0)</f>
        <v>43557.25</v>
      </c>
      <c r="AX9" s="16" t="s">
        <v>1365</v>
      </c>
      <c r="AY9" s="17">
        <f>(A1L237C22 + A1L237C23)</f>
        <v>91222.75</v>
      </c>
      <c r="AZ9" s="16" t="s">
        <v>1366</v>
      </c>
      <c r="BA9" s="17">
        <f>IF(RUN_YEARS &gt; 4,(A1L237C1 + A1L237C4 + A1L237C7 + A1L237C10 + A1L237C13) / 5, 0)</f>
        <v>47701.8</v>
      </c>
      <c r="BB9" s="16" t="s">
        <v>1367</v>
      </c>
      <c r="BC9" s="17">
        <f>IF(RUN_YEARS &gt; 4,(A1L237C2 + A1L237C5 + A1L237C8 + A1L237C11 + A1L237C14) / 5, 0)</f>
        <v>42877</v>
      </c>
      <c r="BD9" s="16" t="s">
        <v>1368</v>
      </c>
      <c r="BE9" s="17">
        <f>(A1L237C25 + A1L237C26)</f>
        <v>90578.8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319700</v>
      </c>
      <c r="F10" s="16" t="s">
        <v>1370</v>
      </c>
      <c r="G10" s="17">
        <f>(A1L203C2 + A1L219C2)</f>
        <v>277197</v>
      </c>
      <c r="H10" s="16" t="s">
        <v>1371</v>
      </c>
      <c r="I10" s="17">
        <f>(A1L238C1 + A1L238C2)</f>
        <v>596897</v>
      </c>
      <c r="J10" s="16" t="s">
        <v>1372</v>
      </c>
      <c r="K10" s="17">
        <f>(A1L203C4 + A1L219C4)</f>
        <v>323875</v>
      </c>
      <c r="L10" s="16" t="s">
        <v>1373</v>
      </c>
      <c r="M10" s="17">
        <f>(A1L203C5 + A1L219C5)</f>
        <v>269803</v>
      </c>
      <c r="N10" s="16" t="s">
        <v>1374</v>
      </c>
      <c r="O10" s="17">
        <f>(A1L238C4 + A1L238C5)</f>
        <v>593678</v>
      </c>
      <c r="P10" s="16" t="s">
        <v>1375</v>
      </c>
      <c r="Q10" s="17">
        <f>(A1L203C7 + A1L219C7)</f>
        <v>315629</v>
      </c>
      <c r="R10" s="16" t="s">
        <v>1376</v>
      </c>
      <c r="S10" s="17">
        <f>(A1L203C8 + A1L219C8)</f>
        <v>271491</v>
      </c>
      <c r="T10" s="16" t="s">
        <v>1377</v>
      </c>
      <c r="U10" s="17">
        <f>(A1L238C7 + A1L238C8)</f>
        <v>587120</v>
      </c>
      <c r="V10" s="16" t="s">
        <v>1378</v>
      </c>
      <c r="W10" s="17">
        <f>(A1L203C10 + A1L219C10)</f>
        <v>345266</v>
      </c>
      <c r="X10" s="16" t="s">
        <v>1379</v>
      </c>
      <c r="Y10" s="17">
        <f>(A1L203C11 + A1L219C11)</f>
        <v>304808</v>
      </c>
      <c r="Z10" s="16" t="s">
        <v>1380</v>
      </c>
      <c r="AA10" s="17">
        <f>(A1L238C10 + A1L238C11)</f>
        <v>650074</v>
      </c>
      <c r="AB10" s="16" t="s">
        <v>1381</v>
      </c>
      <c r="AC10" s="17">
        <f>(A1L203C13 + A1L219C13)</f>
        <v>362983</v>
      </c>
      <c r="AD10" s="16" t="s">
        <v>1382</v>
      </c>
      <c r="AE10" s="17">
        <f>(A1L203C14 + A1L219C14)</f>
        <v>314088</v>
      </c>
      <c r="AF10" s="16" t="s">
        <v>1383</v>
      </c>
      <c r="AG10" s="17">
        <f>(A1L238C13 + A1L238C14)</f>
        <v>677071</v>
      </c>
      <c r="AH10" s="16" t="s">
        <v>1384</v>
      </c>
      <c r="AI10" s="17">
        <f>IF(RUN_YEARS &gt; 1,(A1L238C1 + A1L238C4) / 2, 0)</f>
        <v>321787.5</v>
      </c>
      <c r="AJ10" s="16" t="s">
        <v>1385</v>
      </c>
      <c r="AK10" s="17">
        <f>IF(RUN_YEARS &gt; 1,(A1L238C2 + A1L238C5) / 2, 0)</f>
        <v>273500</v>
      </c>
      <c r="AL10" s="16" t="s">
        <v>1386</v>
      </c>
      <c r="AM10" s="17">
        <f>(A1L238C16 + A1L238C17)</f>
        <v>595287.5</v>
      </c>
      <c r="AN10" s="16" t="s">
        <v>1387</v>
      </c>
      <c r="AO10" s="17">
        <f>IF(RUN_YEARS &gt; 2,(A1L238C1 + A1L238C4 + A1L238C7) / 3, 0)</f>
        <v>319734.66666666669</v>
      </c>
      <c r="AP10" s="16" t="s">
        <v>1388</v>
      </c>
      <c r="AQ10" s="17">
        <f>IF(RUN_YEARS &gt; 2,(A1L238C2 + A1L238C5 + A1L238C8) / 3, 0)</f>
        <v>272830.33333333331</v>
      </c>
      <c r="AR10" s="16" t="s">
        <v>1389</v>
      </c>
      <c r="AS10" s="17">
        <f>(A1L238C19 + A1L238C20)</f>
        <v>592565</v>
      </c>
      <c r="AT10" s="16" t="s">
        <v>1390</v>
      </c>
      <c r="AU10" s="17">
        <f>IF(RUN_YEARS &gt; 3,(A1L238C1 + A1L238C4 + A1L238C7 + A1L238C10) / 4, 0)</f>
        <v>326117.5</v>
      </c>
      <c r="AV10" s="16" t="s">
        <v>1391</v>
      </c>
      <c r="AW10" s="17">
        <f>IF(RUN_YEARS &gt; 3,(A1L238C2 + A1L238C5 + A1L238C8 + A1L238C11) / 4, 0)</f>
        <v>280824.75</v>
      </c>
      <c r="AX10" s="16" t="s">
        <v>1392</v>
      </c>
      <c r="AY10" s="17">
        <f>(A1L238C22 + A1L238C23)</f>
        <v>606942.25</v>
      </c>
      <c r="AZ10" s="16" t="s">
        <v>1393</v>
      </c>
      <c r="BA10" s="17">
        <f>IF(RUN_YEARS &gt; 4,(A1L238C1 + A1L238C4 + A1L238C7 + A1L238C10 + A1L238C13) / 5, 0)</f>
        <v>333490.59999999998</v>
      </c>
      <c r="BB10" s="16" t="s">
        <v>1394</v>
      </c>
      <c r="BC10" s="17">
        <f>IF(RUN_YEARS &gt; 4,(A1L238C2 + A1L238C5 + A1L238C8 + A1L238C11 + A1L238C14) / 5, 0)</f>
        <v>287477.40000000002</v>
      </c>
      <c r="BD10" s="16" t="s">
        <v>1395</v>
      </c>
      <c r="BE10" s="17">
        <f>(A1L238C25 + A1L238C26)</f>
        <v>620968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450656</v>
      </c>
      <c r="F11" s="16" t="s">
        <v>1397</v>
      </c>
      <c r="G11" s="17">
        <f>(A1L204C2 + A1L220C2)</f>
        <v>428038</v>
      </c>
      <c r="H11" s="16" t="s">
        <v>1398</v>
      </c>
      <c r="I11" s="17">
        <f>(A1L239C1 + A1L239C2)</f>
        <v>878694</v>
      </c>
      <c r="J11" s="16" t="s">
        <v>1399</v>
      </c>
      <c r="K11" s="17">
        <f>(A1L204C4 + A1L220C4)</f>
        <v>468789</v>
      </c>
      <c r="L11" s="16" t="s">
        <v>1400</v>
      </c>
      <c r="M11" s="17">
        <f>(A1L204C5 + A1L220C5)</f>
        <v>445308</v>
      </c>
      <c r="N11" s="16" t="s">
        <v>1401</v>
      </c>
      <c r="O11" s="17">
        <f>(A1L239C4 + A1L239C5)</f>
        <v>914097</v>
      </c>
      <c r="P11" s="16" t="s">
        <v>1402</v>
      </c>
      <c r="Q11" s="17">
        <f>(A1L204C7 + A1L220C7)</f>
        <v>407068</v>
      </c>
      <c r="R11" s="16" t="s">
        <v>1403</v>
      </c>
      <c r="S11" s="17">
        <f>(A1L204C8 + A1L220C8)</f>
        <v>387513</v>
      </c>
      <c r="T11" s="16" t="s">
        <v>1404</v>
      </c>
      <c r="U11" s="17">
        <f>(A1L239C7 + A1L239C8)</f>
        <v>794581</v>
      </c>
      <c r="V11" s="16" t="s">
        <v>1405</v>
      </c>
      <c r="W11" s="17">
        <f>(A1L204C10 + A1L220C10)</f>
        <v>514661</v>
      </c>
      <c r="X11" s="16" t="s">
        <v>1406</v>
      </c>
      <c r="Y11" s="17">
        <f>(A1L204C11 + A1L220C11)</f>
        <v>491683</v>
      </c>
      <c r="Z11" s="16" t="s">
        <v>1407</v>
      </c>
      <c r="AA11" s="17">
        <f>(A1L239C10 + A1L239C11)</f>
        <v>1006344</v>
      </c>
      <c r="AB11" s="16" t="s">
        <v>1408</v>
      </c>
      <c r="AC11" s="17">
        <f>(A1L204C13 + A1L220C13)</f>
        <v>597669</v>
      </c>
      <c r="AD11" s="16" t="s">
        <v>1409</v>
      </c>
      <c r="AE11" s="17">
        <f>(A1L204C14 + A1L220C14)</f>
        <v>543160</v>
      </c>
      <c r="AF11" s="16" t="s">
        <v>1410</v>
      </c>
      <c r="AG11" s="17">
        <f>(A1L239C13 + A1L239C14)</f>
        <v>1140829</v>
      </c>
      <c r="AH11" s="16" t="s">
        <v>1411</v>
      </c>
      <c r="AI11" s="17">
        <f>IF(RUN_YEARS &gt; 1,(A1L239C1 + A1L239C4) / 2, 0)</f>
        <v>459722.5</v>
      </c>
      <c r="AJ11" s="16" t="s">
        <v>1412</v>
      </c>
      <c r="AK11" s="17">
        <f>IF(RUN_YEARS &gt; 1,(A1L239C2 + A1L239C5) / 2, 0)</f>
        <v>436673</v>
      </c>
      <c r="AL11" s="16" t="s">
        <v>1413</v>
      </c>
      <c r="AM11" s="17">
        <f>(A1L239C16 + A1L239C17)</f>
        <v>896395.5</v>
      </c>
      <c r="AN11" s="16" t="s">
        <v>1414</v>
      </c>
      <c r="AO11" s="17">
        <f>IF(RUN_YEARS &gt; 2,(A1L239C1 + A1L239C4 + A1L239C7) / 3, 0)</f>
        <v>442171</v>
      </c>
      <c r="AP11" s="16" t="s">
        <v>1415</v>
      </c>
      <c r="AQ11" s="17">
        <f>IF(RUN_YEARS &gt; 2,(A1L239C2 + A1L239C5 + A1L239C8) / 3, 0)</f>
        <v>420286.33333333331</v>
      </c>
      <c r="AR11" s="16" t="s">
        <v>1416</v>
      </c>
      <c r="AS11" s="17">
        <f>(A1L239C19 + A1L239C20)</f>
        <v>862457.33333333326</v>
      </c>
      <c r="AT11" s="16" t="s">
        <v>1417</v>
      </c>
      <c r="AU11" s="17">
        <f>IF(RUN_YEARS &gt; 3,(A1L239C1 + A1L239C4 + A1L239C7 + A1L239C10) / 4, 0)</f>
        <v>460293.5</v>
      </c>
      <c r="AV11" s="16" t="s">
        <v>1418</v>
      </c>
      <c r="AW11" s="17">
        <f>IF(RUN_YEARS &gt; 3,(A1L239C2 + A1L239C5 + A1L239C8 + A1L239C11) / 4, 0)</f>
        <v>438135.5</v>
      </c>
      <c r="AX11" s="16" t="s">
        <v>1419</v>
      </c>
      <c r="AY11" s="17">
        <f>(A1L239C22 + A1L239C23)</f>
        <v>898429</v>
      </c>
      <c r="AZ11" s="16" t="s">
        <v>1420</v>
      </c>
      <c r="BA11" s="17">
        <f>IF(RUN_YEARS &gt; 4,(A1L239C1 + A1L239C4 + A1L239C7 + A1L239C10 + A1L239C13) / 5, 0)</f>
        <v>487768.6</v>
      </c>
      <c r="BB11" s="16" t="s">
        <v>1421</v>
      </c>
      <c r="BC11" s="17">
        <f>IF(RUN_YEARS &gt; 4,(A1L239C2 + A1L239C5 + A1L239C8 + A1L239C11 + A1L239C14) / 5, 0)</f>
        <v>459140.4</v>
      </c>
      <c r="BD11" s="16" t="s">
        <v>1422</v>
      </c>
      <c r="BE11" s="17">
        <f>(A1L239C25 + A1L239C26)</f>
        <v>946909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166811</v>
      </c>
      <c r="F12" s="16" t="s">
        <v>1424</v>
      </c>
      <c r="G12" s="17">
        <f>(A1L205C2 + A1L221C2)</f>
        <v>155206</v>
      </c>
      <c r="H12" s="16" t="s">
        <v>1425</v>
      </c>
      <c r="I12" s="17">
        <f>(A1L240C1 + A1L240C2)</f>
        <v>322017</v>
      </c>
      <c r="J12" s="16" t="s">
        <v>1426</v>
      </c>
      <c r="K12" s="17">
        <f>(A1L205C4 + A1L221C4)</f>
        <v>180499</v>
      </c>
      <c r="L12" s="16" t="s">
        <v>1427</v>
      </c>
      <c r="M12" s="17">
        <f>(A1L205C5 + A1L221C5)</f>
        <v>157881</v>
      </c>
      <c r="N12" s="16" t="s">
        <v>1428</v>
      </c>
      <c r="O12" s="17">
        <f>(A1L240C4 + A1L240C5)</f>
        <v>338380</v>
      </c>
      <c r="P12" s="16" t="s">
        <v>1429</v>
      </c>
      <c r="Q12" s="17">
        <f>(A1L205C7 + A1L221C7)</f>
        <v>148799</v>
      </c>
      <c r="R12" s="16" t="s">
        <v>1430</v>
      </c>
      <c r="S12" s="17">
        <f>(A1L205C8 + A1L221C8)</f>
        <v>144516</v>
      </c>
      <c r="T12" s="16" t="s">
        <v>1431</v>
      </c>
      <c r="U12" s="17">
        <f>(A1L240C7 + A1L240C8)</f>
        <v>293315</v>
      </c>
      <c r="V12" s="16" t="s">
        <v>1432</v>
      </c>
      <c r="W12" s="17">
        <f>(A1L205C10 + A1L221C10)</f>
        <v>170991</v>
      </c>
      <c r="X12" s="16" t="s">
        <v>1433</v>
      </c>
      <c r="Y12" s="17">
        <f>(A1L205C11 + A1L221C11)</f>
        <v>161816</v>
      </c>
      <c r="Z12" s="16" t="s">
        <v>1434</v>
      </c>
      <c r="AA12" s="17">
        <f>(A1L240C10 + A1L240C11)</f>
        <v>332807</v>
      </c>
      <c r="AB12" s="16" t="s">
        <v>1435</v>
      </c>
      <c r="AC12" s="17">
        <f>(A1L205C13 + A1L221C13)</f>
        <v>196474</v>
      </c>
      <c r="AD12" s="16" t="s">
        <v>1436</v>
      </c>
      <c r="AE12" s="17">
        <f>(A1L205C14 + A1L221C14)</f>
        <v>165108</v>
      </c>
      <c r="AF12" s="16" t="s">
        <v>1437</v>
      </c>
      <c r="AG12" s="17">
        <f>(A1L240C13 + A1L240C14)</f>
        <v>361582</v>
      </c>
      <c r="AH12" s="16" t="s">
        <v>1438</v>
      </c>
      <c r="AI12" s="17">
        <f>IF(RUN_YEARS &gt; 1,(A1L240C1 + A1L240C4) / 2, 0)</f>
        <v>173655</v>
      </c>
      <c r="AJ12" s="16" t="s">
        <v>1439</v>
      </c>
      <c r="AK12" s="17">
        <f>IF(RUN_YEARS &gt; 1,(A1L240C2 + A1L240C5) / 2, 0)</f>
        <v>156543.5</v>
      </c>
      <c r="AL12" s="16" t="s">
        <v>1440</v>
      </c>
      <c r="AM12" s="17">
        <f>(A1L240C16 + A1L240C17)</f>
        <v>330198.5</v>
      </c>
      <c r="AN12" s="16" t="s">
        <v>1441</v>
      </c>
      <c r="AO12" s="17">
        <f>IF(RUN_YEARS &gt; 2,(A1L240C1 + A1L240C4 + A1L240C7) / 3, 0)</f>
        <v>165369.66666666666</v>
      </c>
      <c r="AP12" s="16" t="s">
        <v>1442</v>
      </c>
      <c r="AQ12" s="17">
        <f>IF(RUN_YEARS &gt; 2,(A1L240C2 + A1L240C5 + A1L240C8) / 3, 0)</f>
        <v>152534.33333333334</v>
      </c>
      <c r="AR12" s="16" t="s">
        <v>1443</v>
      </c>
      <c r="AS12" s="17">
        <f>(A1L240C19 + A1L240C20)</f>
        <v>317904</v>
      </c>
      <c r="AT12" s="16" t="s">
        <v>1444</v>
      </c>
      <c r="AU12" s="17">
        <f>IF(RUN_YEARS &gt; 3,(A1L240C1 + A1L240C4 + A1L240C7 + A1L240C10) / 4, 0)</f>
        <v>166775</v>
      </c>
      <c r="AV12" s="16" t="s">
        <v>1445</v>
      </c>
      <c r="AW12" s="17">
        <f>IF(RUN_YEARS &gt; 3,(A1L240C2 + A1L240C5 + A1L240C8 + A1L240C11) / 4, 0)</f>
        <v>154854.75</v>
      </c>
      <c r="AX12" s="16" t="s">
        <v>1446</v>
      </c>
      <c r="AY12" s="17">
        <f>(A1L240C22 + A1L240C23)</f>
        <v>321629.75</v>
      </c>
      <c r="AZ12" s="16" t="s">
        <v>1447</v>
      </c>
      <c r="BA12" s="17">
        <f>IF(RUN_YEARS &gt; 4,(A1L240C1 + A1L240C4 + A1L240C7 + A1L240C10 + A1L240C13) / 5, 0)</f>
        <v>172714.8</v>
      </c>
      <c r="BB12" s="16" t="s">
        <v>1448</v>
      </c>
      <c r="BC12" s="17">
        <f>IF(RUN_YEARS &gt; 4,(A1L240C2 + A1L240C5 + A1L240C8 + A1L240C11 + A1L240C14) / 5, 0)</f>
        <v>156905.4</v>
      </c>
      <c r="BD12" s="16" t="s">
        <v>1449</v>
      </c>
      <c r="BE12" s="17">
        <f>(A1L240C25 + A1L240C26)</f>
        <v>329620.19999999995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1076004</v>
      </c>
      <c r="F13" s="16" t="s">
        <v>1451</v>
      </c>
      <c r="G13" s="17">
        <f>(A1L206C2 + A1L222C2)</f>
        <v>1089137</v>
      </c>
      <c r="H13" s="16" t="s">
        <v>1452</v>
      </c>
      <c r="I13" s="17">
        <f>(A1L241C1 + A1L241C2)</f>
        <v>2165141</v>
      </c>
      <c r="J13" s="16" t="s">
        <v>1453</v>
      </c>
      <c r="K13" s="17">
        <f>(A1L206C4 + A1L222C4)</f>
        <v>1057999</v>
      </c>
      <c r="L13" s="16" t="s">
        <v>1454</v>
      </c>
      <c r="M13" s="17">
        <f>(A1L206C5 + A1L222C5)</f>
        <v>1058633</v>
      </c>
      <c r="N13" s="16" t="s">
        <v>1455</v>
      </c>
      <c r="O13" s="17">
        <f>(A1L241C4 + A1L241C5)</f>
        <v>2116632</v>
      </c>
      <c r="P13" s="16" t="s">
        <v>1456</v>
      </c>
      <c r="Q13" s="17">
        <f>(A1L206C7 + A1L222C7)</f>
        <v>1017099</v>
      </c>
      <c r="R13" s="16" t="s">
        <v>1457</v>
      </c>
      <c r="S13" s="17">
        <f>(A1L206C8 + A1L222C8)</f>
        <v>1000499</v>
      </c>
      <c r="T13" s="16" t="s">
        <v>1458</v>
      </c>
      <c r="U13" s="17">
        <f>(A1L241C7 + A1L241C8)</f>
        <v>2017598</v>
      </c>
      <c r="V13" s="16" t="s">
        <v>1459</v>
      </c>
      <c r="W13" s="17">
        <f>(A1L206C10 + A1L222C10)</f>
        <v>1096385</v>
      </c>
      <c r="X13" s="16" t="s">
        <v>1460</v>
      </c>
      <c r="Y13" s="17">
        <f>(A1L206C11 + A1L222C11)</f>
        <v>1101466</v>
      </c>
      <c r="Z13" s="16" t="s">
        <v>1461</v>
      </c>
      <c r="AA13" s="17">
        <f>(A1L241C10 + A1L241C11)</f>
        <v>2197851</v>
      </c>
      <c r="AB13" s="16" t="s">
        <v>1462</v>
      </c>
      <c r="AC13" s="17">
        <f>(A1L206C13 + A1L222C13)</f>
        <v>1131845</v>
      </c>
      <c r="AD13" s="16" t="s">
        <v>1463</v>
      </c>
      <c r="AE13" s="17">
        <f>(A1L206C14 + A1L222C14)</f>
        <v>1128063</v>
      </c>
      <c r="AF13" s="16" t="s">
        <v>1464</v>
      </c>
      <c r="AG13" s="17">
        <f>(A1L241C13 + A1L241C14)</f>
        <v>2259908</v>
      </c>
      <c r="AH13" s="16" t="s">
        <v>1465</v>
      </c>
      <c r="AI13" s="17">
        <f>IF(RUN_YEARS &gt; 1,(A1L241C1 + A1L241C4) / 2, 0)</f>
        <v>1067001.5</v>
      </c>
      <c r="AJ13" s="16" t="s">
        <v>1466</v>
      </c>
      <c r="AK13" s="17">
        <f>IF(RUN_YEARS &gt; 1,(A1L241C2 + A1L241C5) / 2, 0)</f>
        <v>1073885</v>
      </c>
      <c r="AL13" s="16" t="s">
        <v>1467</v>
      </c>
      <c r="AM13" s="17">
        <f>(A1L241C16 + A1L241C17)</f>
        <v>2140886.5</v>
      </c>
      <c r="AN13" s="16" t="s">
        <v>1468</v>
      </c>
      <c r="AO13" s="17">
        <f>IF(RUN_YEARS &gt; 2,(A1L241C1 + A1L241C4 + A1L241C7) / 3, 0)</f>
        <v>1050367.3333333333</v>
      </c>
      <c r="AP13" s="16" t="s">
        <v>1469</v>
      </c>
      <c r="AQ13" s="17">
        <f>IF(RUN_YEARS &gt; 2,(A1L241C2 + A1L241C5 + A1L241C8) / 3, 0)</f>
        <v>1049423</v>
      </c>
      <c r="AR13" s="16" t="s">
        <v>1470</v>
      </c>
      <c r="AS13" s="17">
        <f>(A1L241C19 + A1L241C20)</f>
        <v>2099790.333333333</v>
      </c>
      <c r="AT13" s="16" t="s">
        <v>1471</v>
      </c>
      <c r="AU13" s="17">
        <f>IF(RUN_YEARS &gt; 3,(A1L241C1 + A1L241C4 + A1L241C7 + A1L241C10) / 4, 0)</f>
        <v>1061871.75</v>
      </c>
      <c r="AV13" s="16" t="s">
        <v>1472</v>
      </c>
      <c r="AW13" s="17">
        <f>IF(RUN_YEARS &gt; 3,(A1L241C2 + A1L241C5 + A1L241C8 + A1L241C11) / 4, 0)</f>
        <v>1062433.75</v>
      </c>
      <c r="AX13" s="16" t="s">
        <v>1473</v>
      </c>
      <c r="AY13" s="17">
        <f>(A1L241C22 + A1L241C23)</f>
        <v>2124305.5</v>
      </c>
      <c r="AZ13" s="16" t="s">
        <v>1474</v>
      </c>
      <c r="BA13" s="17">
        <f>IF(RUN_YEARS &gt; 4,(A1L241C1 + A1L241C4 + A1L241C7 + A1L241C10 + A1L241C13) / 5, 0)</f>
        <v>1075866.3999999999</v>
      </c>
      <c r="BB13" s="16" t="s">
        <v>1475</v>
      </c>
      <c r="BC13" s="17">
        <f>IF(RUN_YEARS &gt; 4,(A1L241C2 + A1L241C5 + A1L241C8 + A1L241C11 + A1L241C14) / 5, 0)</f>
        <v>1075559.6000000001</v>
      </c>
      <c r="BD13" s="16" t="s">
        <v>1476</v>
      </c>
      <c r="BE13" s="17">
        <f>(A1L241C25 + A1L241C26)</f>
        <v>2151426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176270</v>
      </c>
      <c r="F14" s="16" t="s">
        <v>1478</v>
      </c>
      <c r="G14" s="17">
        <f>(A1L207C2 + A1L223C2)</f>
        <v>166160</v>
      </c>
      <c r="H14" s="16" t="s">
        <v>1479</v>
      </c>
      <c r="I14" s="17">
        <f>(A1L242C1 + A1L242C2)</f>
        <v>342430</v>
      </c>
      <c r="J14" s="16" t="s">
        <v>1480</v>
      </c>
      <c r="K14" s="17">
        <f>(A1L207C4 + A1L223C4)</f>
        <v>166104</v>
      </c>
      <c r="L14" s="16" t="s">
        <v>1481</v>
      </c>
      <c r="M14" s="17">
        <f>(A1L207C5 + A1L223C5)</f>
        <v>161169</v>
      </c>
      <c r="N14" s="16" t="s">
        <v>1482</v>
      </c>
      <c r="O14" s="17">
        <f>(A1L242C4 + A1L242C5)</f>
        <v>327273</v>
      </c>
      <c r="P14" s="16" t="s">
        <v>1483</v>
      </c>
      <c r="Q14" s="17">
        <f>(A1L207C7 + A1L223C7)</f>
        <v>132400</v>
      </c>
      <c r="R14" s="16" t="s">
        <v>1484</v>
      </c>
      <c r="S14" s="17">
        <f>(A1L207C8 + A1L223C8)</f>
        <v>128482</v>
      </c>
      <c r="T14" s="16" t="s">
        <v>1485</v>
      </c>
      <c r="U14" s="17">
        <f>(A1L242C7 + A1L242C8)</f>
        <v>260882</v>
      </c>
      <c r="V14" s="16" t="s">
        <v>1486</v>
      </c>
      <c r="W14" s="17">
        <f>(A1L207C10 + A1L223C10)</f>
        <v>178146</v>
      </c>
      <c r="X14" s="16" t="s">
        <v>1487</v>
      </c>
      <c r="Y14" s="17">
        <f>(A1L207C11 + A1L223C11)</f>
        <v>172858</v>
      </c>
      <c r="Z14" s="16" t="s">
        <v>1488</v>
      </c>
      <c r="AA14" s="17">
        <f>(A1L242C10 + A1L242C11)</f>
        <v>351004</v>
      </c>
      <c r="AB14" s="16" t="s">
        <v>1489</v>
      </c>
      <c r="AC14" s="17">
        <f>(A1L207C13 + A1L223C13)</f>
        <v>186318</v>
      </c>
      <c r="AD14" s="16" t="s">
        <v>1490</v>
      </c>
      <c r="AE14" s="17">
        <f>(A1L207C14 + A1L223C14)</f>
        <v>176126</v>
      </c>
      <c r="AF14" s="16" t="s">
        <v>1491</v>
      </c>
      <c r="AG14" s="17">
        <f>(A1L242C13 + A1L242C14)</f>
        <v>362444</v>
      </c>
      <c r="AH14" s="16" t="s">
        <v>1492</v>
      </c>
      <c r="AI14" s="17">
        <f>IF(RUN_YEARS &gt; 1,(A1L242C1 + A1L242C4) / 2, 0)</f>
        <v>171187</v>
      </c>
      <c r="AJ14" s="16" t="s">
        <v>1493</v>
      </c>
      <c r="AK14" s="17">
        <f>IF(RUN_YEARS &gt; 1,(A1L242C2 + A1L242C5) / 2, 0)</f>
        <v>163664.5</v>
      </c>
      <c r="AL14" s="16" t="s">
        <v>1494</v>
      </c>
      <c r="AM14" s="17">
        <f>(A1L242C16 + A1L242C17)</f>
        <v>334851.5</v>
      </c>
      <c r="AN14" s="16" t="s">
        <v>1495</v>
      </c>
      <c r="AO14" s="17">
        <f>IF(RUN_YEARS &gt; 2,(A1L242C1 + A1L242C4 + A1L242C7) / 3, 0)</f>
        <v>158258</v>
      </c>
      <c r="AP14" s="16" t="s">
        <v>1496</v>
      </c>
      <c r="AQ14" s="17">
        <f>IF(RUN_YEARS &gt; 2,(A1L242C2 + A1L242C5 + A1L242C8) / 3, 0)</f>
        <v>151937</v>
      </c>
      <c r="AR14" s="16" t="s">
        <v>1497</v>
      </c>
      <c r="AS14" s="17">
        <f>(A1L242C19 + A1L242C20)</f>
        <v>310195</v>
      </c>
      <c r="AT14" s="16" t="s">
        <v>1498</v>
      </c>
      <c r="AU14" s="17">
        <f>IF(RUN_YEARS &gt; 3,(A1L242C1 + A1L242C4 + A1L242C7 + A1L242C10) / 4, 0)</f>
        <v>163230</v>
      </c>
      <c r="AV14" s="16" t="s">
        <v>1499</v>
      </c>
      <c r="AW14" s="17">
        <f>IF(RUN_YEARS &gt; 3,(A1L242C2 + A1L242C5 + A1L242C8 + A1L242C11) / 4, 0)</f>
        <v>157167.25</v>
      </c>
      <c r="AX14" s="16" t="s">
        <v>1500</v>
      </c>
      <c r="AY14" s="17">
        <f>(A1L242C22 + A1L242C23)</f>
        <v>320397.25</v>
      </c>
      <c r="AZ14" s="16" t="s">
        <v>1501</v>
      </c>
      <c r="BA14" s="17">
        <f>IF(RUN_YEARS &gt; 4,(A1L242C1 + A1L242C4 + A1L242C7 + A1L242C10 + A1L242C13) / 5, 0)</f>
        <v>167847.6</v>
      </c>
      <c r="BB14" s="16" t="s">
        <v>1502</v>
      </c>
      <c r="BC14" s="17">
        <f>IF(RUN_YEARS &gt; 4,(A1L242C2 + A1L242C5 + A1L242C8 + A1L242C11 + A1L242C14) / 5, 0)</f>
        <v>160959</v>
      </c>
      <c r="BD14" s="16" t="s">
        <v>1503</v>
      </c>
      <c r="BE14" s="17">
        <f>(A1L242C25 + A1L242C26)</f>
        <v>328806.59999999998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274824</v>
      </c>
      <c r="F15" s="16" t="s">
        <v>1505</v>
      </c>
      <c r="G15" s="17">
        <f>(A1L208C2 + A1L224C2)</f>
        <v>268813</v>
      </c>
      <c r="H15" s="16" t="s">
        <v>1506</v>
      </c>
      <c r="I15" s="17">
        <f>(A1L243C1 + A1L243C2)</f>
        <v>543637</v>
      </c>
      <c r="J15" s="16" t="s">
        <v>1507</v>
      </c>
      <c r="K15" s="17">
        <f>(A1L208C4 + A1L224C4)</f>
        <v>276077</v>
      </c>
      <c r="L15" s="16" t="s">
        <v>1508</v>
      </c>
      <c r="M15" s="17">
        <f>(A1L208C5 + A1L224C5)</f>
        <v>270239</v>
      </c>
      <c r="N15" s="16" t="s">
        <v>1509</v>
      </c>
      <c r="O15" s="17">
        <f>(A1L243C4 + A1L243C5)</f>
        <v>546316</v>
      </c>
      <c r="P15" s="16" t="s">
        <v>1510</v>
      </c>
      <c r="Q15" s="17">
        <f>(A1L208C7 + A1L224C7)</f>
        <v>228516</v>
      </c>
      <c r="R15" s="16" t="s">
        <v>1511</v>
      </c>
      <c r="S15" s="17">
        <f>(A1L208C8 + A1L224C8)</f>
        <v>222910</v>
      </c>
      <c r="T15" s="16" t="s">
        <v>1512</v>
      </c>
      <c r="U15" s="17">
        <f>(A1L243C7 + A1L243C8)</f>
        <v>451426</v>
      </c>
      <c r="V15" s="16" t="s">
        <v>1513</v>
      </c>
      <c r="W15" s="17">
        <f>(A1L208C10 + A1L224C10)</f>
        <v>335773</v>
      </c>
      <c r="X15" s="16" t="s">
        <v>1514</v>
      </c>
      <c r="Y15" s="17">
        <f>(A1L208C11 + A1L224C11)</f>
        <v>329806</v>
      </c>
      <c r="Z15" s="16" t="s">
        <v>1515</v>
      </c>
      <c r="AA15" s="17">
        <f>(A1L243C10 + A1L243C11)</f>
        <v>665579</v>
      </c>
      <c r="AB15" s="16" t="s">
        <v>1516</v>
      </c>
      <c r="AC15" s="17">
        <f>(A1L208C13 + A1L224C13)</f>
        <v>364768</v>
      </c>
      <c r="AD15" s="16" t="s">
        <v>1517</v>
      </c>
      <c r="AE15" s="17">
        <f>(A1L208C14 + A1L224C14)</f>
        <v>346736</v>
      </c>
      <c r="AF15" s="16" t="s">
        <v>1518</v>
      </c>
      <c r="AG15" s="17">
        <f>(A1L243C13 + A1L243C14)</f>
        <v>711504</v>
      </c>
      <c r="AH15" s="16" t="s">
        <v>1519</v>
      </c>
      <c r="AI15" s="17">
        <f>IF(RUN_YEARS &gt; 1,(A1L243C1 + A1L243C4) / 2, 0)</f>
        <v>275450.5</v>
      </c>
      <c r="AJ15" s="16" t="s">
        <v>1520</v>
      </c>
      <c r="AK15" s="17">
        <f>IF(RUN_YEARS &gt; 1,(A1L243C2 + A1L243C5) / 2, 0)</f>
        <v>269526</v>
      </c>
      <c r="AL15" s="16" t="s">
        <v>1521</v>
      </c>
      <c r="AM15" s="17">
        <f>(A1L243C16 + A1L243C17)</f>
        <v>544976.5</v>
      </c>
      <c r="AN15" s="16" t="s">
        <v>1522</v>
      </c>
      <c r="AO15" s="17">
        <f>IF(RUN_YEARS &gt; 2,(A1L243C1 + A1L243C4 + A1L243C7) / 3, 0)</f>
        <v>259805.66666666666</v>
      </c>
      <c r="AP15" s="16" t="s">
        <v>1523</v>
      </c>
      <c r="AQ15" s="17">
        <f>IF(RUN_YEARS &gt; 2,(A1L243C2 + A1L243C5 + A1L243C8) / 3, 0)</f>
        <v>253987.33333333334</v>
      </c>
      <c r="AR15" s="16" t="s">
        <v>1524</v>
      </c>
      <c r="AS15" s="17">
        <f>(A1L243C19 + A1L243C20)</f>
        <v>513793</v>
      </c>
      <c r="AT15" s="16" t="s">
        <v>1525</v>
      </c>
      <c r="AU15" s="17">
        <f>IF(RUN_YEARS &gt; 3,(A1L243C1 + A1L243C4 + A1L243C7 + A1L243C10) / 4, 0)</f>
        <v>278797.5</v>
      </c>
      <c r="AV15" s="16" t="s">
        <v>1526</v>
      </c>
      <c r="AW15" s="17">
        <f>IF(RUN_YEARS &gt; 3,(A1L243C2 + A1L243C5 + A1L243C8 + A1L243C11) / 4, 0)</f>
        <v>272942</v>
      </c>
      <c r="AX15" s="16" t="s">
        <v>1527</v>
      </c>
      <c r="AY15" s="17">
        <f>(A1L243C22 + A1L243C23)</f>
        <v>551739.5</v>
      </c>
      <c r="AZ15" s="16" t="s">
        <v>1528</v>
      </c>
      <c r="BA15" s="17">
        <f>IF(RUN_YEARS &gt; 4,(A1L243C1 + A1L243C4 + A1L243C7 + A1L243C10 + A1L243C13) / 5, 0)</f>
        <v>295991.59999999998</v>
      </c>
      <c r="BB15" s="16" t="s">
        <v>1529</v>
      </c>
      <c r="BC15" s="17">
        <f>IF(RUN_YEARS &gt; 4,(A1L243C2 + A1L243C5 + A1L243C8 + A1L243C11 + A1L243C14) / 5, 0)</f>
        <v>287700.8</v>
      </c>
      <c r="BD15" s="16" t="s">
        <v>1530</v>
      </c>
      <c r="BE15" s="17">
        <f>(A1L243C25 + A1L243C26)</f>
        <v>583692.39999999991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28225</v>
      </c>
      <c r="F16" s="16" t="s">
        <v>1532</v>
      </c>
      <c r="G16" s="17">
        <f>(A1L209C2 + A1L225C2)</f>
        <v>15601</v>
      </c>
      <c r="H16" s="16" t="s">
        <v>1533</v>
      </c>
      <c r="I16" s="17">
        <f>(A1L244C1 + A1L244C2)</f>
        <v>43826</v>
      </c>
      <c r="J16" s="16" t="s">
        <v>1534</v>
      </c>
      <c r="K16" s="17">
        <f>(A1L209C4 + A1L225C4)</f>
        <v>31101</v>
      </c>
      <c r="L16" s="16" t="s">
        <v>1535</v>
      </c>
      <c r="M16" s="17">
        <f>(A1L209C5 + A1L225C5)</f>
        <v>16639</v>
      </c>
      <c r="N16" s="16" t="s">
        <v>1536</v>
      </c>
      <c r="O16" s="17">
        <f>(A1L244C4 + A1L244C5)</f>
        <v>47740</v>
      </c>
      <c r="P16" s="16" t="s">
        <v>1537</v>
      </c>
      <c r="Q16" s="17">
        <f>(A1L209C7 + A1L225C7)</f>
        <v>32881</v>
      </c>
      <c r="R16" s="16" t="s">
        <v>1538</v>
      </c>
      <c r="S16" s="17">
        <f>(A1L209C8 + A1L225C8)</f>
        <v>16126</v>
      </c>
      <c r="T16" s="16" t="s">
        <v>1539</v>
      </c>
      <c r="U16" s="17">
        <f>(A1L244C7 + A1L244C8)</f>
        <v>49007</v>
      </c>
      <c r="V16" s="16" t="s">
        <v>1540</v>
      </c>
      <c r="W16" s="17">
        <f>(A1L209C10 + A1L225C10)</f>
        <v>37418</v>
      </c>
      <c r="X16" s="16" t="s">
        <v>1541</v>
      </c>
      <c r="Y16" s="17">
        <f>(A1L209C11 + A1L225C11)</f>
        <v>21315</v>
      </c>
      <c r="Z16" s="16" t="s">
        <v>1542</v>
      </c>
      <c r="AA16" s="17">
        <f>(A1L244C10 + A1L244C11)</f>
        <v>58733</v>
      </c>
      <c r="AB16" s="16" t="s">
        <v>1543</v>
      </c>
      <c r="AC16" s="17">
        <f>(A1L209C13 + A1L225C13)</f>
        <v>39820</v>
      </c>
      <c r="AD16" s="16" t="s">
        <v>1544</v>
      </c>
      <c r="AE16" s="17">
        <f>(A1L209C14 + A1L225C14)</f>
        <v>26009</v>
      </c>
      <c r="AF16" s="16" t="s">
        <v>1545</v>
      </c>
      <c r="AG16" s="17">
        <f>(A1L244C13 + A1L244C14)</f>
        <v>65829</v>
      </c>
      <c r="AH16" s="16" t="s">
        <v>1546</v>
      </c>
      <c r="AI16" s="17">
        <f>IF(RUN_YEARS &gt; 1,(A1L244C1 + A1L244C4) / 2, 0)</f>
        <v>29663</v>
      </c>
      <c r="AJ16" s="16" t="s">
        <v>1547</v>
      </c>
      <c r="AK16" s="17">
        <f>IF(RUN_YEARS &gt; 1,(A1L244C2 + A1L244C5) / 2, 0)</f>
        <v>16120</v>
      </c>
      <c r="AL16" s="16" t="s">
        <v>1548</v>
      </c>
      <c r="AM16" s="17">
        <f>(A1L244C16 + A1L244C17)</f>
        <v>45783</v>
      </c>
      <c r="AN16" s="16" t="s">
        <v>1549</v>
      </c>
      <c r="AO16" s="17">
        <f>IF(RUN_YEARS &gt; 2,(A1L244C1 + A1L244C4 + A1L244C7) / 3, 0)</f>
        <v>30735.666666666668</v>
      </c>
      <c r="AP16" s="16" t="s">
        <v>1550</v>
      </c>
      <c r="AQ16" s="17">
        <f>IF(RUN_YEARS &gt; 2,(A1L244C2 + A1L244C5 + A1L244C8) / 3, 0)</f>
        <v>16122</v>
      </c>
      <c r="AR16" s="16" t="s">
        <v>1551</v>
      </c>
      <c r="AS16" s="17">
        <f>(A1L244C19 + A1L244C20)</f>
        <v>46857.666666666672</v>
      </c>
      <c r="AT16" s="16" t="s">
        <v>1552</v>
      </c>
      <c r="AU16" s="17">
        <f>IF(RUN_YEARS &gt; 3,(A1L244C1 + A1L244C4 + A1L244C7 + A1L244C10) / 4, 0)</f>
        <v>32406.25</v>
      </c>
      <c r="AV16" s="16" t="s">
        <v>1553</v>
      </c>
      <c r="AW16" s="17">
        <f>IF(RUN_YEARS &gt; 3,(A1L244C2 + A1L244C5 + A1L244C8 + A1L244C11) / 4, 0)</f>
        <v>17420.25</v>
      </c>
      <c r="AX16" s="16" t="s">
        <v>1554</v>
      </c>
      <c r="AY16" s="17">
        <f>(A1L244C22 + A1L244C23)</f>
        <v>49826.5</v>
      </c>
      <c r="AZ16" s="16" t="s">
        <v>1555</v>
      </c>
      <c r="BA16" s="17">
        <f>IF(RUN_YEARS &gt; 4,(A1L244C1 + A1L244C4 + A1L244C7 + A1L244C10 + A1L244C13) / 5, 0)</f>
        <v>33889</v>
      </c>
      <c r="BB16" s="16" t="s">
        <v>1556</v>
      </c>
      <c r="BC16" s="17">
        <f>IF(RUN_YEARS &gt; 4,(A1L244C2 + A1L244C5 + A1L244C8 + A1L244C11 + A1L244C14) / 5, 0)</f>
        <v>19138</v>
      </c>
      <c r="BD16" s="16" t="s">
        <v>1557</v>
      </c>
      <c r="BE16" s="17">
        <f>(A1L244C25 + A1L244C26)</f>
        <v>53027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5514</v>
      </c>
      <c r="F17" s="16" t="s">
        <v>1559</v>
      </c>
      <c r="G17" s="17">
        <f>(A1L210C2 + A1L226C2)</f>
        <v>5076</v>
      </c>
      <c r="H17" s="16" t="s">
        <v>1560</v>
      </c>
      <c r="I17" s="17">
        <f>(A1L245C1 + A1L245C2)</f>
        <v>10590</v>
      </c>
      <c r="J17" s="16" t="s">
        <v>1561</v>
      </c>
      <c r="K17" s="17">
        <f>(A1L210C4 + A1L226C4)</f>
        <v>8711</v>
      </c>
      <c r="L17" s="16" t="s">
        <v>1562</v>
      </c>
      <c r="M17" s="17">
        <f>(A1L210C5 + A1L226C5)</f>
        <v>8081</v>
      </c>
      <c r="N17" s="16" t="s">
        <v>1563</v>
      </c>
      <c r="O17" s="17">
        <f>(A1L245C4 + A1L245C5)</f>
        <v>16792</v>
      </c>
      <c r="P17" s="16" t="s">
        <v>1564</v>
      </c>
      <c r="Q17" s="17">
        <f>(A1L210C7 + A1L226C7)</f>
        <v>8539</v>
      </c>
      <c r="R17" s="16" t="s">
        <v>1565</v>
      </c>
      <c r="S17" s="17">
        <f>(A1L210C8 + A1L226C8)</f>
        <v>7953</v>
      </c>
      <c r="T17" s="16" t="s">
        <v>1566</v>
      </c>
      <c r="U17" s="17">
        <f>(A1L245C7 + A1L245C8)</f>
        <v>16492</v>
      </c>
      <c r="V17" s="16" t="s">
        <v>1567</v>
      </c>
      <c r="W17" s="17">
        <f>(A1L210C10 + A1L226C10)</f>
        <v>9597</v>
      </c>
      <c r="X17" s="16" t="s">
        <v>1568</v>
      </c>
      <c r="Y17" s="17">
        <f>(A1L210C11 + A1L226C11)</f>
        <v>9298</v>
      </c>
      <c r="Z17" s="16" t="s">
        <v>1569</v>
      </c>
      <c r="AA17" s="17">
        <f>(A1L245C10 + A1L245C11)</f>
        <v>18895</v>
      </c>
      <c r="AB17" s="16" t="s">
        <v>1570</v>
      </c>
      <c r="AC17" s="17">
        <f>(A1L210C13 + A1L226C13)</f>
        <v>10589</v>
      </c>
      <c r="AD17" s="16" t="s">
        <v>1571</v>
      </c>
      <c r="AE17" s="17">
        <f>(A1L210C14 + A1L226C14)</f>
        <v>9988</v>
      </c>
      <c r="AF17" s="16" t="s">
        <v>1572</v>
      </c>
      <c r="AG17" s="17">
        <f>(A1L245C13 + A1L245C14)</f>
        <v>20577</v>
      </c>
      <c r="AH17" s="16" t="s">
        <v>1573</v>
      </c>
      <c r="AI17" s="17">
        <f>IF(RUN_YEARS &gt; 1,(A1L245C1 + A1L245C4) / 2, 0)</f>
        <v>7112.5</v>
      </c>
      <c r="AJ17" s="16" t="s">
        <v>1574</v>
      </c>
      <c r="AK17" s="17">
        <f>IF(RUN_YEARS &gt; 1,(A1L245C2 + A1L245C5) / 2, 0)</f>
        <v>6578.5</v>
      </c>
      <c r="AL17" s="16" t="s">
        <v>1575</v>
      </c>
      <c r="AM17" s="17">
        <f>(A1L245C16 + A1L245C17)</f>
        <v>13691</v>
      </c>
      <c r="AN17" s="16" t="s">
        <v>1576</v>
      </c>
      <c r="AO17" s="17">
        <f>IF(RUN_YEARS &gt; 2,(A1L245C1 + A1L245C4 + A1L245C7) / 3, 0)</f>
        <v>7588</v>
      </c>
      <c r="AP17" s="16" t="s">
        <v>1577</v>
      </c>
      <c r="AQ17" s="17">
        <f>IF(RUN_YEARS &gt; 2,(A1L245C2 + A1L245C5 + A1L245C8) / 3, 0)</f>
        <v>7036.666666666667</v>
      </c>
      <c r="AR17" s="16" t="s">
        <v>1578</v>
      </c>
      <c r="AS17" s="17">
        <f>(A1L245C19 + A1L245C20)</f>
        <v>14624.666666666668</v>
      </c>
      <c r="AT17" s="16" t="s">
        <v>1579</v>
      </c>
      <c r="AU17" s="17">
        <f>IF(RUN_YEARS &gt; 3,(A1L245C1 + A1L245C4 + A1L245C7 + A1L245C10) / 4, 0)</f>
        <v>8090.25</v>
      </c>
      <c r="AV17" s="16" t="s">
        <v>1580</v>
      </c>
      <c r="AW17" s="17">
        <f>IF(RUN_YEARS &gt; 3,(A1L245C2 + A1L245C5 + A1L245C8 + A1L245C11) / 4, 0)</f>
        <v>7602</v>
      </c>
      <c r="AX17" s="16" t="s">
        <v>1581</v>
      </c>
      <c r="AY17" s="17">
        <f>(A1L245C22 + A1L245C23)</f>
        <v>15692.25</v>
      </c>
      <c r="AZ17" s="16" t="s">
        <v>1582</v>
      </c>
      <c r="BA17" s="17">
        <f>IF(RUN_YEARS &gt; 4,(A1L245C1 + A1L245C4 + A1L245C7 + A1L245C10 + A1L245C13) / 5, 0)</f>
        <v>8590</v>
      </c>
      <c r="BB17" s="16" t="s">
        <v>1583</v>
      </c>
      <c r="BC17" s="17">
        <f>IF(RUN_YEARS &gt; 4,(A1L245C2 + A1L245C5 + A1L245C8 + A1L245C11 + A1L245C14) / 5, 0)</f>
        <v>8079.2</v>
      </c>
      <c r="BD17" s="16" t="s">
        <v>1584</v>
      </c>
      <c r="BE17" s="17">
        <f>(A1L245C25 + A1L245C26)</f>
        <v>16669.2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1185473</v>
      </c>
      <c r="F18" s="16" t="s">
        <v>1586</v>
      </c>
      <c r="G18" s="17">
        <f>(A1L211C2 + A1L227C2)</f>
        <v>111117</v>
      </c>
      <c r="H18" s="16" t="s">
        <v>1587</v>
      </c>
      <c r="I18" s="17">
        <f>(A1L246C1 + A1L246C2)</f>
        <v>1296590</v>
      </c>
      <c r="J18" s="16" t="s">
        <v>1588</v>
      </c>
      <c r="K18" s="17">
        <f>(A1L211C4 + A1L227C4)</f>
        <v>1177432</v>
      </c>
      <c r="L18" s="16" t="s">
        <v>1589</v>
      </c>
      <c r="M18" s="17">
        <f>(A1L211C5 + A1L227C5)</f>
        <v>107757</v>
      </c>
      <c r="N18" s="16" t="s">
        <v>1590</v>
      </c>
      <c r="O18" s="17">
        <f>(A1L246C4 + A1L246C5)</f>
        <v>1285189</v>
      </c>
      <c r="P18" s="16" t="s">
        <v>1591</v>
      </c>
      <c r="Q18" s="17">
        <f>(A1L211C7 + A1L227C7)</f>
        <v>1258829</v>
      </c>
      <c r="R18" s="16" t="s">
        <v>1592</v>
      </c>
      <c r="S18" s="17">
        <f>(A1L211C8 + A1L227C8)</f>
        <v>138797</v>
      </c>
      <c r="T18" s="16" t="s">
        <v>1593</v>
      </c>
      <c r="U18" s="17">
        <f>(A1L246C7 + A1L246C8)</f>
        <v>1397626</v>
      </c>
      <c r="V18" s="16" t="s">
        <v>1594</v>
      </c>
      <c r="W18" s="17">
        <f>(A1L211C10 + A1L227C10)</f>
        <v>1216037</v>
      </c>
      <c r="X18" s="16" t="s">
        <v>1595</v>
      </c>
      <c r="Y18" s="17">
        <f>(A1L211C11 + A1L227C11)</f>
        <v>106692</v>
      </c>
      <c r="Z18" s="16" t="s">
        <v>1596</v>
      </c>
      <c r="AA18" s="17">
        <f>(A1L246C10 + A1L246C11)</f>
        <v>1322729</v>
      </c>
      <c r="AB18" s="16" t="s">
        <v>1597</v>
      </c>
      <c r="AC18" s="17">
        <f>(A1L211C13 + A1L227C13)</f>
        <v>1311241</v>
      </c>
      <c r="AD18" s="16" t="s">
        <v>1598</v>
      </c>
      <c r="AE18" s="17">
        <f>(A1L211C14 + A1L227C14)</f>
        <v>110284</v>
      </c>
      <c r="AF18" s="16" t="s">
        <v>1599</v>
      </c>
      <c r="AG18" s="17">
        <f>(A1L246C13 + A1L246C14)</f>
        <v>1421525</v>
      </c>
      <c r="AH18" s="16" t="s">
        <v>1600</v>
      </c>
      <c r="AI18" s="17">
        <f>IF(RUN_YEARS &gt; 1,(A1L246C1 + A1L246C4) / 2, 0)</f>
        <v>1181452.5</v>
      </c>
      <c r="AJ18" s="16" t="s">
        <v>1601</v>
      </c>
      <c r="AK18" s="17">
        <f>IF(RUN_YEARS &gt; 1,(A1L246C2 + A1L246C5) / 2, 0)</f>
        <v>109437</v>
      </c>
      <c r="AL18" s="16" t="s">
        <v>1602</v>
      </c>
      <c r="AM18" s="17">
        <f>(A1L246C16 + A1L246C17)</f>
        <v>1290889.5</v>
      </c>
      <c r="AN18" s="16" t="s">
        <v>1603</v>
      </c>
      <c r="AO18" s="17">
        <f>IF(RUN_YEARS &gt; 2,(A1L246C1 + A1L246C4 + A1L246C7) / 3, 0)</f>
        <v>1207244.6666666667</v>
      </c>
      <c r="AP18" s="16" t="s">
        <v>1604</v>
      </c>
      <c r="AQ18" s="17">
        <f>IF(RUN_YEARS &gt; 2,(A1L246C2 + A1L246C5 + A1L246C8) / 3, 0)</f>
        <v>119223.66666666667</v>
      </c>
      <c r="AR18" s="16" t="s">
        <v>1605</v>
      </c>
      <c r="AS18" s="17">
        <f>(A1L246C19 + A1L246C20)</f>
        <v>1326468.3333333335</v>
      </c>
      <c r="AT18" s="16" t="s">
        <v>1606</v>
      </c>
      <c r="AU18" s="17">
        <f>IF(RUN_YEARS &gt; 3,(A1L246C1 + A1L246C4 + A1L246C7 + A1L246C10) / 4, 0)</f>
        <v>1209442.75</v>
      </c>
      <c r="AV18" s="16" t="s">
        <v>1607</v>
      </c>
      <c r="AW18" s="17">
        <f>IF(RUN_YEARS &gt; 3,(A1L246C2 + A1L246C5 + A1L246C8 + A1L246C11) / 4, 0)</f>
        <v>116090.75</v>
      </c>
      <c r="AX18" s="16" t="s">
        <v>1608</v>
      </c>
      <c r="AY18" s="17">
        <f>(A1L246C22 + A1L246C23)</f>
        <v>1325533.5</v>
      </c>
      <c r="AZ18" s="16" t="s">
        <v>1609</v>
      </c>
      <c r="BA18" s="17">
        <f>IF(RUN_YEARS &gt; 4,(A1L246C1 + A1L246C4 + A1L246C7 + A1L246C10 + A1L246C13) / 5, 0)</f>
        <v>1229802.3999999999</v>
      </c>
      <c r="BB18" s="16" t="s">
        <v>1610</v>
      </c>
      <c r="BC18" s="17">
        <f>IF(RUN_YEARS &gt; 4,(A1L246C2 + A1L246C5 + A1L246C8 + A1L246C11 + A1L246C14) / 5, 0)</f>
        <v>114929.4</v>
      </c>
      <c r="BD18" s="16" t="s">
        <v>1611</v>
      </c>
      <c r="BE18" s="17">
        <f>(A1L246C25 + A1L246C26)</f>
        <v>1344731.7999999998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501552</v>
      </c>
      <c r="F19" s="16" t="s">
        <v>1613</v>
      </c>
      <c r="G19" s="17">
        <f>(A1L212C2 + A1L228C2)</f>
        <v>300689</v>
      </c>
      <c r="H19" s="16" t="s">
        <v>1614</v>
      </c>
      <c r="I19" s="17">
        <f>(A1L247C1 + A1L247C2)</f>
        <v>802241</v>
      </c>
      <c r="J19" s="16" t="s">
        <v>1615</v>
      </c>
      <c r="K19" s="17">
        <f>(A1L212C4 + A1L228C4)</f>
        <v>473522</v>
      </c>
      <c r="L19" s="16" t="s">
        <v>1616</v>
      </c>
      <c r="M19" s="17">
        <f>(A1L212C5 + A1L228C5)</f>
        <v>293105</v>
      </c>
      <c r="N19" s="16" t="s">
        <v>1617</v>
      </c>
      <c r="O19" s="17">
        <f>(A1L247C4 + A1L247C5)</f>
        <v>766627</v>
      </c>
      <c r="P19" s="16" t="s">
        <v>1618</v>
      </c>
      <c r="Q19" s="17">
        <f>(A1L212C7 + A1L228C7)</f>
        <v>471282</v>
      </c>
      <c r="R19" s="16" t="s">
        <v>1619</v>
      </c>
      <c r="S19" s="17">
        <f>(A1L212C8 + A1L228C8)</f>
        <v>289222</v>
      </c>
      <c r="T19" s="16" t="s">
        <v>1620</v>
      </c>
      <c r="U19" s="17">
        <f>(A1L247C7 + A1L247C8)</f>
        <v>760504</v>
      </c>
      <c r="V19" s="16" t="s">
        <v>1621</v>
      </c>
      <c r="W19" s="17">
        <f>(A1L212C10 + A1L228C10)</f>
        <v>595132</v>
      </c>
      <c r="X19" s="16" t="s">
        <v>1622</v>
      </c>
      <c r="Y19" s="17">
        <f>(A1L212C11 + A1L228C11)</f>
        <v>379596</v>
      </c>
      <c r="Z19" s="16" t="s">
        <v>1623</v>
      </c>
      <c r="AA19" s="17">
        <f>(A1L247C10 + A1L247C11)</f>
        <v>974728</v>
      </c>
      <c r="AB19" s="16" t="s">
        <v>1624</v>
      </c>
      <c r="AC19" s="17">
        <f>(A1L212C13 + A1L228C13)</f>
        <v>619269</v>
      </c>
      <c r="AD19" s="16" t="s">
        <v>1625</v>
      </c>
      <c r="AE19" s="17">
        <f>(A1L212C14 + A1L228C14)</f>
        <v>373215</v>
      </c>
      <c r="AF19" s="16" t="s">
        <v>1626</v>
      </c>
      <c r="AG19" s="17">
        <f>(A1L247C13 + A1L247C14)</f>
        <v>992484</v>
      </c>
      <c r="AH19" s="16" t="s">
        <v>1627</v>
      </c>
      <c r="AI19" s="17">
        <f>IF(RUN_YEARS &gt; 1,(A1L247C1 + A1L247C4) / 2, 0)</f>
        <v>487537</v>
      </c>
      <c r="AJ19" s="16" t="s">
        <v>1628</v>
      </c>
      <c r="AK19" s="17">
        <f>IF(RUN_YEARS &gt; 1,(A1L247C2 + A1L247C5) / 2, 0)</f>
        <v>296897</v>
      </c>
      <c r="AL19" s="16" t="s">
        <v>1629</v>
      </c>
      <c r="AM19" s="17">
        <f>(A1L247C16 + A1L247C17)</f>
        <v>784434</v>
      </c>
      <c r="AN19" s="16" t="s">
        <v>1630</v>
      </c>
      <c r="AO19" s="17">
        <f>IF(RUN_YEARS &gt; 2,(A1L247C1 + A1L247C4 + A1L247C7) / 3, 0)</f>
        <v>482118.66666666669</v>
      </c>
      <c r="AP19" s="16" t="s">
        <v>1631</v>
      </c>
      <c r="AQ19" s="17">
        <f>IF(RUN_YEARS &gt; 2,(A1L247C2 + A1L247C5 + A1L247C8) / 3, 0)</f>
        <v>294338.66666666669</v>
      </c>
      <c r="AR19" s="16" t="s">
        <v>1632</v>
      </c>
      <c r="AS19" s="17">
        <f>(A1L247C19 + A1L247C20)</f>
        <v>776457.33333333337</v>
      </c>
      <c r="AT19" s="16" t="s">
        <v>1633</v>
      </c>
      <c r="AU19" s="17">
        <f>IF(RUN_YEARS &gt; 3,(A1L247C1 + A1L247C4 + A1L247C7 + A1L247C10) / 4, 0)</f>
        <v>510372</v>
      </c>
      <c r="AV19" s="16" t="s">
        <v>1634</v>
      </c>
      <c r="AW19" s="17">
        <f>IF(RUN_YEARS &gt; 3,(A1L247C2 + A1L247C5 + A1L247C8 + A1L247C11) / 4, 0)</f>
        <v>315653</v>
      </c>
      <c r="AX19" s="16" t="s">
        <v>1635</v>
      </c>
      <c r="AY19" s="17">
        <f>(A1L247C22 + A1L247C23)</f>
        <v>826025</v>
      </c>
      <c r="AZ19" s="16" t="s">
        <v>1636</v>
      </c>
      <c r="BA19" s="17">
        <f>IF(RUN_YEARS &gt; 4,(A1L247C1 + A1L247C4 + A1L247C7 + A1L247C10 + A1L247C13) / 5, 0)</f>
        <v>532151.4</v>
      </c>
      <c r="BB19" s="16" t="s">
        <v>1637</v>
      </c>
      <c r="BC19" s="17">
        <f>IF(RUN_YEARS &gt; 4,(A1L247C2 + A1L247C5 + A1L247C8 + A1L247C11 + A1L247C14) / 5, 0)</f>
        <v>327165.40000000002</v>
      </c>
      <c r="BD19" s="16" t="s">
        <v>1638</v>
      </c>
      <c r="BE19" s="17">
        <f>(A1L247C25 + A1L247C26)</f>
        <v>859316.8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675</v>
      </c>
      <c r="F20" s="16" t="s">
        <v>1640</v>
      </c>
      <c r="G20" s="17">
        <f>(A1L213C2 + A1L229C2)</f>
        <v>800</v>
      </c>
      <c r="H20" s="16" t="s">
        <v>1641</v>
      </c>
      <c r="I20" s="17">
        <f>(A1L248C1 + A1L248C2)</f>
        <v>1475</v>
      </c>
      <c r="J20" s="16" t="s">
        <v>1642</v>
      </c>
      <c r="K20" s="17">
        <f>(A1L213C4 + A1L229C4)</f>
        <v>722</v>
      </c>
      <c r="L20" s="16" t="s">
        <v>1643</v>
      </c>
      <c r="M20" s="17">
        <f>(A1L213C5 + A1L229C5)</f>
        <v>974</v>
      </c>
      <c r="N20" s="16" t="s">
        <v>1644</v>
      </c>
      <c r="O20" s="17">
        <f>(A1L248C4 + A1L248C5)</f>
        <v>1696</v>
      </c>
      <c r="P20" s="16" t="s">
        <v>1645</v>
      </c>
      <c r="Q20" s="17">
        <f>(A1L213C7 + A1L229C7)</f>
        <v>649</v>
      </c>
      <c r="R20" s="16" t="s">
        <v>1646</v>
      </c>
      <c r="S20" s="17">
        <f>(A1L213C8 + A1L229C8)</f>
        <v>681</v>
      </c>
      <c r="T20" s="16" t="s">
        <v>1647</v>
      </c>
      <c r="U20" s="17">
        <f>(A1L248C7 + A1L248C8)</f>
        <v>1330</v>
      </c>
      <c r="V20" s="16" t="s">
        <v>1648</v>
      </c>
      <c r="W20" s="17">
        <f>(A1L213C10 + A1L229C10)</f>
        <v>799</v>
      </c>
      <c r="X20" s="16" t="s">
        <v>1649</v>
      </c>
      <c r="Y20" s="17">
        <f>(A1L213C11 + A1L229C11)</f>
        <v>849</v>
      </c>
      <c r="Z20" s="16" t="s">
        <v>1650</v>
      </c>
      <c r="AA20" s="17">
        <f>(A1L248C10 + A1L248C11)</f>
        <v>1648</v>
      </c>
      <c r="AB20" s="16" t="s">
        <v>1651</v>
      </c>
      <c r="AC20" s="17">
        <f>(A1L213C13 + A1L229C13)</f>
        <v>1015</v>
      </c>
      <c r="AD20" s="16" t="s">
        <v>1652</v>
      </c>
      <c r="AE20" s="17">
        <f>(A1L213C14 + A1L229C14)</f>
        <v>1092</v>
      </c>
      <c r="AF20" s="16" t="s">
        <v>1653</v>
      </c>
      <c r="AG20" s="17">
        <f>(A1L248C13 + A1L248C14)</f>
        <v>2107</v>
      </c>
      <c r="AH20" s="16" t="s">
        <v>1654</v>
      </c>
      <c r="AI20" s="17">
        <f>IF(RUN_YEARS &gt; 1,(A1L248C1 + A1L248C4) / 2, 0)</f>
        <v>698.5</v>
      </c>
      <c r="AJ20" s="16" t="s">
        <v>1655</v>
      </c>
      <c r="AK20" s="17">
        <f>IF(RUN_YEARS &gt; 1,(A1L248C2 + A1L248C5) / 2, 0)</f>
        <v>887</v>
      </c>
      <c r="AL20" s="16" t="s">
        <v>1656</v>
      </c>
      <c r="AM20" s="17">
        <f>(A1L248C16 + A1L248C17)</f>
        <v>1585.5</v>
      </c>
      <c r="AN20" s="16" t="s">
        <v>1657</v>
      </c>
      <c r="AO20" s="17">
        <f>IF(RUN_YEARS &gt; 2,(A1L248C1 + A1L248C4 + A1L248C7) / 3, 0)</f>
        <v>682</v>
      </c>
      <c r="AP20" s="16" t="s">
        <v>1658</v>
      </c>
      <c r="AQ20" s="17">
        <f>IF(RUN_YEARS &gt; 2,(A1L248C2 + A1L248C5 + A1L248C8) / 3, 0)</f>
        <v>818.33333333333337</v>
      </c>
      <c r="AR20" s="16" t="s">
        <v>1659</v>
      </c>
      <c r="AS20" s="17">
        <f>(A1L248C19 + A1L248C20)</f>
        <v>1500.3333333333335</v>
      </c>
      <c r="AT20" s="16" t="s">
        <v>1660</v>
      </c>
      <c r="AU20" s="17">
        <f>IF(RUN_YEARS &gt; 3,(A1L248C1 + A1L248C4 + A1L248C7 + A1L248C10) / 4, 0)</f>
        <v>711.25</v>
      </c>
      <c r="AV20" s="16" t="s">
        <v>1661</v>
      </c>
      <c r="AW20" s="17">
        <f>IF(RUN_YEARS &gt; 3,(A1L248C2 + A1L248C5 + A1L248C8 + A1L248C11) / 4, 0)</f>
        <v>826</v>
      </c>
      <c r="AX20" s="16" t="s">
        <v>1662</v>
      </c>
      <c r="AY20" s="17">
        <f>(A1L248C22 + A1L248C23)</f>
        <v>1537.25</v>
      </c>
      <c r="AZ20" s="16" t="s">
        <v>1663</v>
      </c>
      <c r="BA20" s="17">
        <f>IF(RUN_YEARS &gt; 4,(A1L248C1 + A1L248C4 + A1L248C7 + A1L248C10 + A1L248C13) / 5, 0)</f>
        <v>772</v>
      </c>
      <c r="BB20" s="16" t="s">
        <v>1664</v>
      </c>
      <c r="BC20" s="17">
        <f>IF(RUN_YEARS &gt; 4,(A1L248C2 + A1L248C5 + A1L248C8 + A1L248C11 + A1L248C14) / 5, 0)</f>
        <v>879.2</v>
      </c>
      <c r="BD20" s="16" t="s">
        <v>1665</v>
      </c>
      <c r="BE20" s="17">
        <f>(A1L248C25 + A1L248C26)</f>
        <v>1651.2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187118</v>
      </c>
      <c r="F21" s="16" t="s">
        <v>1667</v>
      </c>
      <c r="G21" s="17">
        <f>(A1L214C2 + A1L230C2)</f>
        <v>180686</v>
      </c>
      <c r="H21" s="16" t="s">
        <v>1668</v>
      </c>
      <c r="I21" s="17">
        <f>(A1L249C1 + A1L249C2)</f>
        <v>367804</v>
      </c>
      <c r="J21" s="16" t="s">
        <v>1669</v>
      </c>
      <c r="K21" s="17">
        <f>(A1L214C4 + A1L230C4)</f>
        <v>194923</v>
      </c>
      <c r="L21" s="16" t="s">
        <v>1670</v>
      </c>
      <c r="M21" s="17">
        <f>(A1L214C5 + A1L230C5)</f>
        <v>184329</v>
      </c>
      <c r="N21" s="16" t="s">
        <v>1671</v>
      </c>
      <c r="O21" s="17">
        <f>(A1L249C4 + A1L249C5)</f>
        <v>379252</v>
      </c>
      <c r="P21" s="16" t="s">
        <v>1672</v>
      </c>
      <c r="Q21" s="17">
        <f>(A1L214C7 + A1L230C7)</f>
        <v>177723</v>
      </c>
      <c r="R21" s="16" t="s">
        <v>1673</v>
      </c>
      <c r="S21" s="17">
        <f>(A1L214C8 + A1L230C8)</f>
        <v>178458</v>
      </c>
      <c r="T21" s="16" t="s">
        <v>1674</v>
      </c>
      <c r="U21" s="17">
        <f>(A1L249C7 + A1L249C8)</f>
        <v>356181</v>
      </c>
      <c r="V21" s="16" t="s">
        <v>1675</v>
      </c>
      <c r="W21" s="17">
        <f>(A1L214C10 + A1L230C10)</f>
        <v>196160</v>
      </c>
      <c r="X21" s="16" t="s">
        <v>1676</v>
      </c>
      <c r="Y21" s="17">
        <f>(A1L214C11 + A1L230C11)</f>
        <v>198085</v>
      </c>
      <c r="Z21" s="16" t="s">
        <v>1677</v>
      </c>
      <c r="AA21" s="17">
        <f>(A1L249C10 + A1L249C11)</f>
        <v>394245</v>
      </c>
      <c r="AB21" s="16" t="s">
        <v>1678</v>
      </c>
      <c r="AC21" s="17">
        <f>(A1L214C13 + A1L230C13)</f>
        <v>202335</v>
      </c>
      <c r="AD21" s="16" t="s">
        <v>1679</v>
      </c>
      <c r="AE21" s="17">
        <f>(A1L214C14 + A1L230C14)</f>
        <v>193199</v>
      </c>
      <c r="AF21" s="16" t="s">
        <v>1680</v>
      </c>
      <c r="AG21" s="17">
        <f>(A1L249C13 + A1L249C14)</f>
        <v>395534</v>
      </c>
      <c r="AH21" s="16" t="s">
        <v>1681</v>
      </c>
      <c r="AI21" s="17">
        <f>IF(RUN_YEARS &gt; 1,(A1L249C1 + A1L249C4) / 2, 0)</f>
        <v>191020.5</v>
      </c>
      <c r="AJ21" s="16" t="s">
        <v>1682</v>
      </c>
      <c r="AK21" s="17">
        <f>IF(RUN_YEARS &gt; 1,(A1L249C2 + A1L249C5) / 2, 0)</f>
        <v>182507.5</v>
      </c>
      <c r="AL21" s="16" t="s">
        <v>1683</v>
      </c>
      <c r="AM21" s="17">
        <f>(A1L249C16 + A1L249C17)</f>
        <v>373528</v>
      </c>
      <c r="AN21" s="16" t="s">
        <v>1684</v>
      </c>
      <c r="AO21" s="17">
        <f>IF(RUN_YEARS &gt; 2,(A1L249C1 + A1L249C4 + A1L249C7) / 3, 0)</f>
        <v>186588</v>
      </c>
      <c r="AP21" s="16" t="s">
        <v>1685</v>
      </c>
      <c r="AQ21" s="17">
        <f>IF(RUN_YEARS &gt; 2,(A1L249C2 + A1L249C5 + A1L249C8) / 3, 0)</f>
        <v>181157.66666666666</v>
      </c>
      <c r="AR21" s="16" t="s">
        <v>1686</v>
      </c>
      <c r="AS21" s="17">
        <f>(A1L249C19 + A1L249C20)</f>
        <v>367745.66666666663</v>
      </c>
      <c r="AT21" s="16" t="s">
        <v>1687</v>
      </c>
      <c r="AU21" s="17">
        <f>IF(RUN_YEARS &gt; 3,(A1L249C1 + A1L249C4 + A1L249C7 + A1L249C10) / 4, 0)</f>
        <v>188981</v>
      </c>
      <c r="AV21" s="16" t="s">
        <v>1688</v>
      </c>
      <c r="AW21" s="17">
        <f>IF(RUN_YEARS &gt; 3,(A1L249C2 + A1L249C5 + A1L249C8 + A1L249C11) / 4, 0)</f>
        <v>185389.5</v>
      </c>
      <c r="AX21" s="16" t="s">
        <v>1689</v>
      </c>
      <c r="AY21" s="17">
        <f>(A1L249C22 + A1L249C23)</f>
        <v>374370.5</v>
      </c>
      <c r="AZ21" s="16" t="s">
        <v>1690</v>
      </c>
      <c r="BA21" s="17">
        <f>IF(RUN_YEARS &gt; 4,(A1L249C1 + A1L249C4 + A1L249C7 + A1L249C10 + A1L249C13) / 5, 0)</f>
        <v>191651.8</v>
      </c>
      <c r="BB21" s="16" t="s">
        <v>1691</v>
      </c>
      <c r="BC21" s="17">
        <f>IF(RUN_YEARS &gt; 4,(A1L249C2 + A1L249C5 + A1L249C8 + A1L249C11 + A1L249C14) / 5, 0)</f>
        <v>186951.4</v>
      </c>
      <c r="BD21" s="16" t="s">
        <v>1692</v>
      </c>
      <c r="BE21" s="17">
        <f>(A1L249C25 + A1L249C26)</f>
        <v>378603.19999999995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234665</v>
      </c>
      <c r="F22" s="16" t="s">
        <v>1694</v>
      </c>
      <c r="G22" s="17">
        <f>(A1L231C2)</f>
        <v>238890</v>
      </c>
      <c r="H22" s="16" t="s">
        <v>1695</v>
      </c>
      <c r="I22" s="17">
        <f>(A1L250C1 + A1L250C2)</f>
        <v>473555</v>
      </c>
      <c r="J22" s="16" t="s">
        <v>1696</v>
      </c>
      <c r="K22" s="17">
        <f>(A1L231C4)</f>
        <v>239395</v>
      </c>
      <c r="L22" s="16" t="s">
        <v>1697</v>
      </c>
      <c r="M22" s="17">
        <f>(A1L231C5)</f>
        <v>243800</v>
      </c>
      <c r="N22" s="16" t="s">
        <v>1698</v>
      </c>
      <c r="O22" s="17">
        <f>(A1L250C4 + A1L250C5)</f>
        <v>483195</v>
      </c>
      <c r="P22" s="16" t="s">
        <v>1699</v>
      </c>
      <c r="Q22" s="17">
        <f>(A1L231C7)</f>
        <v>229164</v>
      </c>
      <c r="R22" s="16" t="s">
        <v>1700</v>
      </c>
      <c r="S22" s="17">
        <f>(A1L231C8)</f>
        <v>235386</v>
      </c>
      <c r="T22" s="16" t="s">
        <v>1701</v>
      </c>
      <c r="U22" s="17">
        <f>(A1L250C7 + A1L250C8)</f>
        <v>464550</v>
      </c>
      <c r="V22" s="16" t="s">
        <v>1702</v>
      </c>
      <c r="W22" s="17">
        <f>(A1L231C10)</f>
        <v>241349</v>
      </c>
      <c r="X22" s="16" t="s">
        <v>1703</v>
      </c>
      <c r="Y22" s="17">
        <f>(A1L231C11)</f>
        <v>246069</v>
      </c>
      <c r="Z22" s="16" t="s">
        <v>1704</v>
      </c>
      <c r="AA22" s="17">
        <f>(A1L250C10 + A1L250C11)</f>
        <v>487418</v>
      </c>
      <c r="AB22" s="16" t="s">
        <v>1705</v>
      </c>
      <c r="AC22" s="17">
        <f>(A1L231C13)</f>
        <v>254469</v>
      </c>
      <c r="AD22" s="16" t="s">
        <v>1706</v>
      </c>
      <c r="AE22" s="17">
        <f>(A1L231C14)</f>
        <v>257568</v>
      </c>
      <c r="AF22" s="16" t="s">
        <v>1707</v>
      </c>
      <c r="AG22" s="17">
        <f>(A1L250C13 + A1L250C14)</f>
        <v>512037</v>
      </c>
      <c r="AH22" s="16" t="s">
        <v>1708</v>
      </c>
      <c r="AI22" s="17">
        <f>IF(RUN_YEARS &gt; 1,(A1L250C1 + A1L250C4) / 2, 0)</f>
        <v>237030</v>
      </c>
      <c r="AJ22" s="16" t="s">
        <v>1709</v>
      </c>
      <c r="AK22" s="17">
        <f>IF(RUN_YEARS &gt; 1,(A1L250C2 + A1L250C5) / 2, 0)</f>
        <v>241345</v>
      </c>
      <c r="AL22" s="16" t="s">
        <v>1710</v>
      </c>
      <c r="AM22" s="17">
        <f>(A1L250C16 + A1L250C17)</f>
        <v>478375</v>
      </c>
      <c r="AN22" s="16" t="s">
        <v>1711</v>
      </c>
      <c r="AO22" s="17">
        <f>IF(RUN_YEARS &gt; 2,(A1L250C1 + A1L250C4 + A1L250C7) / 3, 0)</f>
        <v>234408</v>
      </c>
      <c r="AP22" s="16" t="s">
        <v>1712</v>
      </c>
      <c r="AQ22" s="17">
        <f>IF(RUN_YEARS &gt; 2,(A1L250C2 + A1L250C5 + A1L250C8) / 3, 0)</f>
        <v>239358.66666666666</v>
      </c>
      <c r="AR22" s="16" t="s">
        <v>1713</v>
      </c>
      <c r="AS22" s="17">
        <f>(A1L250C19 + A1L250C20)</f>
        <v>473766.66666666663</v>
      </c>
      <c r="AT22" s="16" t="s">
        <v>1714</v>
      </c>
      <c r="AU22" s="17">
        <f>IF(RUN_YEARS &gt; 3,(A1L250C1 + A1L250C4 + A1L250C7 + A1L250C10) / 4, 0)</f>
        <v>236143.25</v>
      </c>
      <c r="AV22" s="16" t="s">
        <v>1715</v>
      </c>
      <c r="AW22" s="17">
        <f>IF(RUN_YEARS &gt; 3,(A1L250C2 + A1L250C5 + A1L250C8 + A1L250C11) / 4, 0)</f>
        <v>241036.25</v>
      </c>
      <c r="AX22" s="16" t="s">
        <v>1716</v>
      </c>
      <c r="AY22" s="17">
        <f>(A1L250C22 + A1L250C23)</f>
        <v>477179.5</v>
      </c>
      <c r="AZ22" s="16" t="s">
        <v>1717</v>
      </c>
      <c r="BA22" s="17">
        <f>IF(RUN_YEARS &gt; 4,(A1L250C1 + A1L250C4 + A1L250C7 + A1L250C10 + A1L250C13) / 5, 0)</f>
        <v>239808.4</v>
      </c>
      <c r="BB22" s="16" t="s">
        <v>1718</v>
      </c>
      <c r="BC22" s="17">
        <f>IF(RUN_YEARS &gt; 4,(A1L250C2 + A1L250C5 + A1L250C8 + A1L250C11 + A1L250C14) / 5, 0)</f>
        <v>244342.6</v>
      </c>
      <c r="BD22" s="16" t="s">
        <v>1719</v>
      </c>
      <c r="BE22" s="17">
        <f>(A1L250C25 + A1L250C26)</f>
        <v>484151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673551</v>
      </c>
      <c r="F23" s="16" t="s">
        <v>1721</v>
      </c>
      <c r="G23" s="17">
        <f>(A1L232C2)</f>
        <v>694406</v>
      </c>
      <c r="H23" s="16" t="s">
        <v>1722</v>
      </c>
      <c r="I23" s="17">
        <f>(A1L251C1 + A1L251C2)</f>
        <v>1367957</v>
      </c>
      <c r="J23" s="16" t="s">
        <v>1723</v>
      </c>
      <c r="K23" s="17">
        <f>(A1L232C4)</f>
        <v>651298</v>
      </c>
      <c r="L23" s="16" t="s">
        <v>1724</v>
      </c>
      <c r="M23" s="17">
        <f>(A1L232C5)</f>
        <v>662451</v>
      </c>
      <c r="N23" s="16" t="s">
        <v>1725</v>
      </c>
      <c r="O23" s="17">
        <f>(A1L251C4 + A1L251C5)</f>
        <v>1313749</v>
      </c>
      <c r="P23" s="16" t="s">
        <v>1726</v>
      </c>
      <c r="Q23" s="17">
        <f>(A1L232C7)</f>
        <v>651565</v>
      </c>
      <c r="R23" s="16" t="s">
        <v>1727</v>
      </c>
      <c r="S23" s="17">
        <f>(A1L232C8)</f>
        <v>668512</v>
      </c>
      <c r="T23" s="16" t="s">
        <v>1728</v>
      </c>
      <c r="U23" s="17">
        <f>(A1L251C7 + A1L251C8)</f>
        <v>1320077</v>
      </c>
      <c r="V23" s="16" t="s">
        <v>1729</v>
      </c>
      <c r="W23" s="17">
        <f>(A1L232C10)</f>
        <v>715750</v>
      </c>
      <c r="X23" s="16" t="s">
        <v>1730</v>
      </c>
      <c r="Y23" s="17">
        <f>(A1L232C11)</f>
        <v>732478</v>
      </c>
      <c r="Z23" s="16" t="s">
        <v>1731</v>
      </c>
      <c r="AA23" s="17">
        <f>(A1L251C10 + A1L251C11)</f>
        <v>1448228</v>
      </c>
      <c r="AB23" s="16" t="s">
        <v>1732</v>
      </c>
      <c r="AC23" s="17">
        <f>(A1L232C13)</f>
        <v>720645</v>
      </c>
      <c r="AD23" s="16" t="s">
        <v>1733</v>
      </c>
      <c r="AE23" s="17">
        <f>(A1L232C14)</f>
        <v>737305</v>
      </c>
      <c r="AF23" s="16" t="s">
        <v>1734</v>
      </c>
      <c r="AG23" s="17">
        <f>(A1L251C13 + A1L251C14)</f>
        <v>1457950</v>
      </c>
      <c r="AH23" s="16" t="s">
        <v>1735</v>
      </c>
      <c r="AI23" s="17">
        <f>IF(RUN_YEARS &gt; 1,(A1L251C1 + A1L251C4) / 2, 0)</f>
        <v>662424.5</v>
      </c>
      <c r="AJ23" s="16" t="s">
        <v>1736</v>
      </c>
      <c r="AK23" s="17">
        <f>IF(RUN_YEARS &gt; 1,(A1L251C2 + A1L251C5) / 2, 0)</f>
        <v>678428.5</v>
      </c>
      <c r="AL23" s="16" t="s">
        <v>1737</v>
      </c>
      <c r="AM23" s="17">
        <f>(A1L251C16 + A1L251C17)</f>
        <v>1340853</v>
      </c>
      <c r="AN23" s="16" t="s">
        <v>1738</v>
      </c>
      <c r="AO23" s="17">
        <f>IF(RUN_YEARS &gt; 2,(A1L251C1 + A1L251C4 + A1L251C7) / 3, 0)</f>
        <v>658804.66666666663</v>
      </c>
      <c r="AP23" s="16" t="s">
        <v>1739</v>
      </c>
      <c r="AQ23" s="17">
        <f>IF(RUN_YEARS &gt; 2,(A1L251C2 + A1L251C5 + A1L251C8) / 3, 0)</f>
        <v>675123</v>
      </c>
      <c r="AR23" s="16" t="s">
        <v>1740</v>
      </c>
      <c r="AS23" s="17">
        <f>(A1L251C19 + A1L251C20)</f>
        <v>1333927.6666666665</v>
      </c>
      <c r="AT23" s="16" t="s">
        <v>1741</v>
      </c>
      <c r="AU23" s="17">
        <f>IF(RUN_YEARS &gt; 3,(A1L251C1 + A1L251C4 + A1L251C7 + A1L251C10) / 4, 0)</f>
        <v>673041</v>
      </c>
      <c r="AV23" s="16" t="s">
        <v>1742</v>
      </c>
      <c r="AW23" s="17">
        <f>IF(RUN_YEARS &gt; 3,(A1L251C2 + A1L251C5 + A1L251C8 + A1L251C11) / 4, 0)</f>
        <v>689461.75</v>
      </c>
      <c r="AX23" s="16" t="s">
        <v>1743</v>
      </c>
      <c r="AY23" s="17">
        <f>(A1L251C22 + A1L251C23)</f>
        <v>1362502.75</v>
      </c>
      <c r="AZ23" s="16" t="s">
        <v>1744</v>
      </c>
      <c r="BA23" s="17">
        <f>IF(RUN_YEARS &gt; 4,(A1L251C1 + A1L251C4 + A1L251C7 + A1L251C10 + A1L251C13) / 5, 0)</f>
        <v>682561.8</v>
      </c>
      <c r="BB23" s="16" t="s">
        <v>1745</v>
      </c>
      <c r="BC23" s="17">
        <f>IF(RUN_YEARS &gt; 4,(A1L251C2 + A1L251C5 + A1L251C8 + A1L251C11 + A1L251C14) / 5, 0)</f>
        <v>699030.4</v>
      </c>
      <c r="BD23" s="16" t="s">
        <v>1746</v>
      </c>
      <c r="BE23" s="17">
        <f>(A1L251C25 + A1L251C26)</f>
        <v>1381592.2000000002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67604</v>
      </c>
      <c r="F24" s="16" t="s">
        <v>1748</v>
      </c>
      <c r="G24" s="17">
        <f>(A1L215C2 + A1L233C2)</f>
        <v>28907</v>
      </c>
      <c r="H24" s="16" t="s">
        <v>1749</v>
      </c>
      <c r="I24" s="17">
        <f>(A1L252C1 + A1L252C2)</f>
        <v>96511</v>
      </c>
      <c r="J24" s="16" t="s">
        <v>1750</v>
      </c>
      <c r="K24" s="17">
        <f>(A1L215C4 + A1L233C4)</f>
        <v>55237</v>
      </c>
      <c r="L24" s="16" t="s">
        <v>1751</v>
      </c>
      <c r="M24" s="17">
        <f>(A1L215C5 + A1L233C5)</f>
        <v>23549</v>
      </c>
      <c r="N24" s="16" t="s">
        <v>1752</v>
      </c>
      <c r="O24" s="17">
        <f>(A1L252C4 + A1L252C5)</f>
        <v>78786</v>
      </c>
      <c r="P24" s="16" t="s">
        <v>1753</v>
      </c>
      <c r="Q24" s="17">
        <f>(A1L215C7 + A1L233C7)</f>
        <v>56531</v>
      </c>
      <c r="R24" s="16" t="s">
        <v>1754</v>
      </c>
      <c r="S24" s="17">
        <f>(A1L215C8 + A1L233C8)</f>
        <v>14925</v>
      </c>
      <c r="T24" s="16" t="s">
        <v>1755</v>
      </c>
      <c r="U24" s="17">
        <f>(A1L252C7 + A1L252C8)</f>
        <v>71456</v>
      </c>
      <c r="V24" s="16" t="s">
        <v>1756</v>
      </c>
      <c r="W24" s="17">
        <f>(A1L215C10 + A1L233C10)</f>
        <v>188098</v>
      </c>
      <c r="X24" s="16" t="s">
        <v>1757</v>
      </c>
      <c r="Y24" s="17">
        <f>(A1L215C11 + A1L233C11)</f>
        <v>64242</v>
      </c>
      <c r="Z24" s="16" t="s">
        <v>1758</v>
      </c>
      <c r="AA24" s="17">
        <f>(A1L252C10 + A1L252C11)</f>
        <v>252340</v>
      </c>
      <c r="AB24" s="16" t="s">
        <v>1759</v>
      </c>
      <c r="AC24" s="17">
        <f>(A1L215C13 + A1L233C13)</f>
        <v>178499</v>
      </c>
      <c r="AD24" s="16" t="s">
        <v>1760</v>
      </c>
      <c r="AE24" s="17">
        <f>(A1L215C14 + A1L233C14)</f>
        <v>47818</v>
      </c>
      <c r="AF24" s="16" t="s">
        <v>1761</v>
      </c>
      <c r="AG24" s="17">
        <f>(A1L252C13 + A1L252C14)</f>
        <v>226317</v>
      </c>
      <c r="AH24" s="16" t="s">
        <v>1762</v>
      </c>
      <c r="AI24" s="17">
        <f>IF(RUN_YEARS &gt; 1,(A1L252C1 + A1L252C4) / 2, 0)</f>
        <v>61420.5</v>
      </c>
      <c r="AJ24" s="16" t="s">
        <v>1763</v>
      </c>
      <c r="AK24" s="17">
        <f>IF(RUN_YEARS &gt; 1,(A1L252C2 + A1L252C5) / 2, 0)</f>
        <v>26228</v>
      </c>
      <c r="AL24" s="16" t="s">
        <v>1764</v>
      </c>
      <c r="AM24" s="17">
        <f>(A1L252C16 + A1L252C17)</f>
        <v>87648.5</v>
      </c>
      <c r="AN24" s="16" t="s">
        <v>1765</v>
      </c>
      <c r="AO24" s="17">
        <f>IF(RUN_YEARS &gt; 2,(A1L252C1 + A1L252C4 + A1L252C7) / 3, 0)</f>
        <v>59790.666666666664</v>
      </c>
      <c r="AP24" s="16" t="s">
        <v>1766</v>
      </c>
      <c r="AQ24" s="17">
        <f>IF(RUN_YEARS &gt; 2,(A1L252C2 + A1L252C5 + A1L252C8) / 3, 0)</f>
        <v>22460.333333333332</v>
      </c>
      <c r="AR24" s="16" t="s">
        <v>1767</v>
      </c>
      <c r="AS24" s="17">
        <f>(A1L252C19 + A1L252C20)</f>
        <v>82251</v>
      </c>
      <c r="AT24" s="16" t="s">
        <v>1768</v>
      </c>
      <c r="AU24" s="17">
        <f>IF(RUN_YEARS &gt; 3,(A1L252C1 + A1L252C4 + A1L252C7 + A1L252C10) / 4, 0)</f>
        <v>91867.5</v>
      </c>
      <c r="AV24" s="16" t="s">
        <v>1769</v>
      </c>
      <c r="AW24" s="17">
        <f>IF(RUN_YEARS &gt; 3,(A1L252C2 + A1L252C5 + A1L252C8 + A1L252C11) / 4, 0)</f>
        <v>32905.75</v>
      </c>
      <c r="AX24" s="16" t="s">
        <v>1770</v>
      </c>
      <c r="AY24" s="17">
        <f>(A1L252C22 + A1L252C23)</f>
        <v>124773.25</v>
      </c>
      <c r="AZ24" s="16" t="s">
        <v>1771</v>
      </c>
      <c r="BA24" s="17">
        <f>IF(RUN_YEARS &gt; 4,(A1L252C1 + A1L252C4 + A1L252C7 + A1L252C10 + A1L252C13) / 5, 0)</f>
        <v>109193.8</v>
      </c>
      <c r="BB24" s="16" t="s">
        <v>1772</v>
      </c>
      <c r="BC24" s="17">
        <f>IF(RUN_YEARS &gt; 4,(A1L252C2 + A1L252C5 + A1L252C8 + A1L252C11 + A1L252C14) / 5, 0)</f>
        <v>35888.199999999997</v>
      </c>
      <c r="BD24" s="16" t="s">
        <v>1773</v>
      </c>
      <c r="BE24" s="17">
        <f>(A1L252C25 + A1L252C26)</f>
        <v>145082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975820</v>
      </c>
      <c r="F25" s="16" t="s">
        <v>1775</v>
      </c>
      <c r="G25" s="17">
        <f>(A1L215C2 + A1L234C2)</f>
        <v>962203</v>
      </c>
      <c r="H25" s="16" t="s">
        <v>1776</v>
      </c>
      <c r="I25" s="17">
        <f>(A1L253C1 + A1L253C2)</f>
        <v>1938023</v>
      </c>
      <c r="J25" s="16" t="s">
        <v>1777</v>
      </c>
      <c r="K25" s="17">
        <f>(A1L215C4 + A1L234C4)</f>
        <v>945930</v>
      </c>
      <c r="L25" s="16" t="s">
        <v>1778</v>
      </c>
      <c r="M25" s="17">
        <f>(A1L215C5 + A1L234C5)</f>
        <v>929800</v>
      </c>
      <c r="N25" s="16" t="s">
        <v>1779</v>
      </c>
      <c r="O25" s="17">
        <f>(A1L253C4 + A1L253C5)</f>
        <v>1875730</v>
      </c>
      <c r="P25" s="16" t="s">
        <v>1780</v>
      </c>
      <c r="Q25" s="17">
        <f>(A1L215C7 + A1L234C7)</f>
        <v>937260</v>
      </c>
      <c r="R25" s="16" t="s">
        <v>1781</v>
      </c>
      <c r="S25" s="17">
        <f>(A1L215C8 + A1L234C8)</f>
        <v>918823</v>
      </c>
      <c r="T25" s="16" t="s">
        <v>1782</v>
      </c>
      <c r="U25" s="17">
        <f>(A1L253C7 + A1L253C8)</f>
        <v>1856083</v>
      </c>
      <c r="V25" s="16" t="s">
        <v>1783</v>
      </c>
      <c r="W25" s="17">
        <f>(A1L215C10 + A1L234C10)</f>
        <v>1145197</v>
      </c>
      <c r="X25" s="16" t="s">
        <v>1784</v>
      </c>
      <c r="Y25" s="17">
        <f>(A1L215C11 + A1L234C11)</f>
        <v>1042789</v>
      </c>
      <c r="Z25" s="16" t="s">
        <v>1785</v>
      </c>
      <c r="AA25" s="17">
        <f>(A1L253C10 + A1L253C11)</f>
        <v>2187986</v>
      </c>
      <c r="AB25" s="16" t="s">
        <v>1786</v>
      </c>
      <c r="AC25" s="17">
        <f>(A1L215C13 + A1L234C13)</f>
        <v>1153613</v>
      </c>
      <c r="AD25" s="16" t="s">
        <v>1787</v>
      </c>
      <c r="AE25" s="17">
        <f>(A1L215C14 + A1L234C14)</f>
        <v>1042691</v>
      </c>
      <c r="AF25" s="16" t="s">
        <v>1788</v>
      </c>
      <c r="AG25" s="17">
        <f>(A1L253C13 + A1L253C14)</f>
        <v>2196304</v>
      </c>
      <c r="AH25" s="16" t="s">
        <v>1789</v>
      </c>
      <c r="AI25" s="17">
        <f>IF(RUN_YEARS &gt; 1,(A1L253C1 + A1L253C4) / 2, 0)</f>
        <v>960875</v>
      </c>
      <c r="AJ25" s="16" t="s">
        <v>1790</v>
      </c>
      <c r="AK25" s="17">
        <f>IF(RUN_YEARS &gt; 1,(A1L253C2 + A1L253C5) / 2, 0)</f>
        <v>946001.5</v>
      </c>
      <c r="AL25" s="16" t="s">
        <v>1791</v>
      </c>
      <c r="AM25" s="17">
        <f>(A1L253C16 + A1L253C17)</f>
        <v>1906876.5</v>
      </c>
      <c r="AN25" s="16" t="s">
        <v>1792</v>
      </c>
      <c r="AO25" s="17">
        <f>IF(RUN_YEARS &gt; 2,(A1L253C1 + A1L253C4 + A1L253C7) / 3, 0)</f>
        <v>953003.33333333337</v>
      </c>
      <c r="AP25" s="16" t="s">
        <v>1793</v>
      </c>
      <c r="AQ25" s="17">
        <f>IF(RUN_YEARS &gt; 2,(A1L253C2 + A1L253C5 + A1L253C8) / 3, 0)</f>
        <v>936942</v>
      </c>
      <c r="AR25" s="16" t="s">
        <v>1794</v>
      </c>
      <c r="AS25" s="17">
        <f>(A1L253C19 + A1L253C20)</f>
        <v>1889945.3333333335</v>
      </c>
      <c r="AT25" s="16" t="s">
        <v>1795</v>
      </c>
      <c r="AU25" s="17">
        <f>IF(RUN_YEARS &gt; 3,(A1L253C1 + A1L253C4 + A1L253C7 + A1L253C10) / 4, 0)</f>
        <v>1001051.75</v>
      </c>
      <c r="AV25" s="16" t="s">
        <v>1796</v>
      </c>
      <c r="AW25" s="17">
        <f>IF(RUN_YEARS &gt; 3,(A1L253C2 + A1L253C5 + A1L253C8 + A1L253C11) / 4, 0)</f>
        <v>963403.75</v>
      </c>
      <c r="AX25" s="16" t="s">
        <v>1797</v>
      </c>
      <c r="AY25" s="17">
        <f>(A1L253C22 + A1L253C23)</f>
        <v>1964455.5</v>
      </c>
      <c r="AZ25" s="16" t="s">
        <v>1798</v>
      </c>
      <c r="BA25" s="17">
        <f>IF(RUN_YEARS &gt; 4,(A1L253C1 + A1L253C4 + A1L253C7 + A1L253C10 + A1L253C13) / 5, 0)</f>
        <v>1031564</v>
      </c>
      <c r="BB25" s="16" t="s">
        <v>1799</v>
      </c>
      <c r="BC25" s="17">
        <f>IF(RUN_YEARS &gt; 4,(A1L253C2 + A1L253C5 + A1L253C8 + A1L253C11 + A1L253C14) / 5, 0)</f>
        <v>979261.2</v>
      </c>
      <c r="BD25" s="16" t="s">
        <v>1800</v>
      </c>
      <c r="BE25" s="17">
        <f>(A1L253C25 + A1L253C26)</f>
        <v>2010825.2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5400725</v>
      </c>
      <c r="F26" s="16" t="s">
        <v>1802</v>
      </c>
      <c r="G26" s="17">
        <f>(A1L216C2 + A1L235C2)</f>
        <v>4007773</v>
      </c>
      <c r="H26" s="16" t="s">
        <v>1803</v>
      </c>
      <c r="I26" s="17">
        <f>(A1L254C1 + A1L254C2)</f>
        <v>9408498</v>
      </c>
      <c r="J26" s="16" t="s">
        <v>1804</v>
      </c>
      <c r="K26" s="17">
        <f>(A1L216C4 + A1L235C4)</f>
        <v>5360302</v>
      </c>
      <c r="L26" s="16" t="s">
        <v>1805</v>
      </c>
      <c r="M26" s="17">
        <f>(A1L216C5 + A1L235C5)</f>
        <v>3952322</v>
      </c>
      <c r="N26" s="16" t="s">
        <v>1806</v>
      </c>
      <c r="O26" s="17">
        <f>(A1L254C4 + A1L254C5)</f>
        <v>9312624</v>
      </c>
      <c r="P26" s="16" t="s">
        <v>1807</v>
      </c>
      <c r="Q26" s="17">
        <f>(A1L216C7 + A1L235C7)</f>
        <v>5178933</v>
      </c>
      <c r="R26" s="16" t="s">
        <v>1808</v>
      </c>
      <c r="S26" s="17">
        <f>(A1L216C8 + A1L235C8)</f>
        <v>3744811</v>
      </c>
      <c r="T26" s="16" t="s">
        <v>1809</v>
      </c>
      <c r="U26" s="17">
        <f>(A1L254C7 + A1L254C8)</f>
        <v>8923744</v>
      </c>
      <c r="V26" s="16" t="s">
        <v>1810</v>
      </c>
      <c r="W26" s="17">
        <f>(A1L216C10 + A1L235C10)</f>
        <v>5883264</v>
      </c>
      <c r="X26" s="16" t="s">
        <v>1811</v>
      </c>
      <c r="Y26" s="17">
        <f>(A1L216C11 + A1L235C11)</f>
        <v>4360296</v>
      </c>
      <c r="Z26" s="16" t="s">
        <v>1812</v>
      </c>
      <c r="AA26" s="17">
        <f>(A1L254C10 + A1L254C11)</f>
        <v>10243560</v>
      </c>
      <c r="AB26" s="16" t="s">
        <v>1813</v>
      </c>
      <c r="AC26" s="17">
        <f>(A1L216C13 + A1L235C13)</f>
        <v>6225786</v>
      </c>
      <c r="AD26" s="16" t="s">
        <v>1814</v>
      </c>
      <c r="AE26" s="17">
        <f>(A1L216C14 + A1L235C14)</f>
        <v>4469915</v>
      </c>
      <c r="AF26" s="16" t="s">
        <v>1815</v>
      </c>
      <c r="AG26" s="17">
        <f>(A1L254C13 + A1L254C14)</f>
        <v>10695701</v>
      </c>
      <c r="AH26" s="16" t="s">
        <v>1816</v>
      </c>
      <c r="AI26" s="17">
        <f>IF(RUN_YEARS &gt; 1,(A1L254C1 + A1L254C4) / 2, 0)</f>
        <v>5380513.5</v>
      </c>
      <c r="AJ26" s="16" t="s">
        <v>1817</v>
      </c>
      <c r="AK26" s="17">
        <f>IF(RUN_YEARS &gt; 1,(A1L254C2 + A1L254C5) / 2, 0)</f>
        <v>3980047.5</v>
      </c>
      <c r="AL26" s="16" t="s">
        <v>1818</v>
      </c>
      <c r="AM26" s="17">
        <f>(A1L254C16 + A1L254C17)</f>
        <v>9360561</v>
      </c>
      <c r="AN26" s="16" t="s">
        <v>1819</v>
      </c>
      <c r="AO26" s="17">
        <f>IF(RUN_YEARS &gt; 2,(A1L254C1 + A1L254C4 + A1L254C7) / 3, 0)</f>
        <v>5313320</v>
      </c>
      <c r="AP26" s="16" t="s">
        <v>1820</v>
      </c>
      <c r="AQ26" s="17">
        <f>IF(RUN_YEARS &gt; 2,(A1L254C2 + A1L254C5 + A1L254C8) / 3, 0)</f>
        <v>3901635.3333333335</v>
      </c>
      <c r="AR26" s="16" t="s">
        <v>1821</v>
      </c>
      <c r="AS26" s="17">
        <f>(A1L254C19 + A1L254C20)</f>
        <v>9214955.333333334</v>
      </c>
      <c r="AT26" s="16" t="s">
        <v>1822</v>
      </c>
      <c r="AU26" s="17">
        <f>IF(RUN_YEARS &gt; 3,(A1L254C1 + A1L254C4 + A1L254C7 + A1L254C10) / 4, 0)</f>
        <v>5455806</v>
      </c>
      <c r="AV26" s="16" t="s">
        <v>1823</v>
      </c>
      <c r="AW26" s="17">
        <f>IF(RUN_YEARS &gt; 3,(A1L254C2 + A1L254C5 + A1L254C8 + A1L254C11) / 4, 0)</f>
        <v>4016300.5</v>
      </c>
      <c r="AX26" s="16" t="s">
        <v>1824</v>
      </c>
      <c r="AY26" s="17">
        <f>(A1L254C22 + A1L254C23)</f>
        <v>9472106.5</v>
      </c>
      <c r="AZ26" s="16" t="s">
        <v>1825</v>
      </c>
      <c r="BA26" s="17">
        <f>IF(RUN_YEARS &gt; 4,(A1L254C1 + A1L254C4 + A1L254C7 + A1L254C10 + A1L254C13) / 5, 0)</f>
        <v>5609802</v>
      </c>
      <c r="BB26" s="16" t="s">
        <v>1826</v>
      </c>
      <c r="BC26" s="17">
        <f>IF(RUN_YEARS &gt; 4,(A1L254C2 + A1L254C5 + A1L254C8 + A1L254C11 + A1L254C14) / 5, 0)</f>
        <v>4107023.4</v>
      </c>
      <c r="BD26" s="16" t="s">
        <v>1827</v>
      </c>
      <c r="BE26" s="17">
        <f>(A1L254C25 + A1L254C26)</f>
        <v>9716825.4000000004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8793F5-9FC4-4116-BE3C-08CB1833C71C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7.0529999999999999</v>
      </c>
      <c r="F9" s="16" t="s">
        <v>1885</v>
      </c>
      <c r="G9" s="15">
        <v>17.001999999999999</v>
      </c>
      <c r="H9" s="16" t="s">
        <v>1886</v>
      </c>
      <c r="I9" s="17">
        <f>(A1L302C1 + A1L302C2)</f>
        <v>24.055</v>
      </c>
      <c r="J9" s="16" t="s">
        <v>1885</v>
      </c>
      <c r="K9" s="15">
        <v>6.415</v>
      </c>
      <c r="L9" s="16" t="s">
        <v>1885</v>
      </c>
      <c r="M9" s="15">
        <v>16.986999999999998</v>
      </c>
      <c r="N9" s="16" t="s">
        <v>1887</v>
      </c>
      <c r="O9" s="17">
        <f>(A1L302C4 + A1L302C5)</f>
        <v>23.401999999999997</v>
      </c>
      <c r="P9" s="16" t="s">
        <v>1885</v>
      </c>
      <c r="Q9" s="15">
        <v>5.9119999999999999</v>
      </c>
      <c r="R9" s="16" t="s">
        <v>1885</v>
      </c>
      <c r="S9" s="15">
        <v>15.561</v>
      </c>
      <c r="T9" s="16" t="s">
        <v>1888</v>
      </c>
      <c r="U9" s="17">
        <f>(A1L302C7 + A1L302C8)</f>
        <v>21.472999999999999</v>
      </c>
      <c r="V9" s="16" t="s">
        <v>1885</v>
      </c>
      <c r="W9" s="15">
        <v>5.4160000000000004</v>
      </c>
      <c r="X9" s="16" t="s">
        <v>1885</v>
      </c>
      <c r="Y9" s="15">
        <v>14.162000000000001</v>
      </c>
      <c r="Z9" s="16" t="s">
        <v>1889</v>
      </c>
      <c r="AA9" s="17">
        <f>(A1L302C10 + A1L302C11)</f>
        <v>19.578000000000003</v>
      </c>
      <c r="AB9" s="16" t="s">
        <v>1885</v>
      </c>
      <c r="AC9" s="15">
        <v>3.7109999999999999</v>
      </c>
      <c r="AD9" s="16" t="s">
        <v>1885</v>
      </c>
      <c r="AE9" s="15">
        <v>10.285</v>
      </c>
      <c r="AF9" s="16" t="s">
        <v>1890</v>
      </c>
      <c r="AG9" s="17">
        <f>(A1L302C13 + A1L302C14)</f>
        <v>13.996</v>
      </c>
      <c r="AH9" s="16" t="s">
        <v>1891</v>
      </c>
      <c r="AI9" s="17">
        <f>IF(RUN_YEARS &gt; 1,(A1L302C3 + A1L302C6) / 2, 0 )</f>
        <v>23.728499999999997</v>
      </c>
      <c r="AJ9" s="16" t="s">
        <v>1892</v>
      </c>
      <c r="AK9" s="17">
        <f>IF(RUN_YEARS &gt; 2,(A1L302C3 + A1L302C6 + A1L302C9) / 3, 0 )</f>
        <v>22.976666666666663</v>
      </c>
      <c r="AL9" s="16" t="s">
        <v>1893</v>
      </c>
      <c r="AM9" s="17">
        <f>IF(RUN_YEARS &gt; 3,(A1L302C3 + A1L302C6 + A1L302C9 + A1L302C12) / 4, 0 )</f>
        <v>22.126999999999999</v>
      </c>
      <c r="AN9" s="16" t="s">
        <v>1894</v>
      </c>
      <c r="AO9" s="17">
        <f>IF(RUN_YEARS &gt; 4,(A1L302C3 + A1L302C6 + A1L302C9 + A1L302C12 + A1L302C15) / 5, 0 )</f>
        <v>20.500799999999998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3.5329999999999999</v>
      </c>
      <c r="F10" s="16" t="s">
        <v>1895</v>
      </c>
      <c r="G10" s="15">
        <v>9.0820000000000007</v>
      </c>
      <c r="H10" s="16" t="s">
        <v>1896</v>
      </c>
      <c r="I10" s="17">
        <f>(A1L303C1 + A1L303C2)</f>
        <v>12.615</v>
      </c>
      <c r="J10" s="16" t="s">
        <v>1895</v>
      </c>
      <c r="K10" s="15">
        <v>1.716</v>
      </c>
      <c r="L10" s="16" t="s">
        <v>1895</v>
      </c>
      <c r="M10" s="15">
        <v>5.9740000000000002</v>
      </c>
      <c r="N10" s="16" t="s">
        <v>1897</v>
      </c>
      <c r="O10" s="17">
        <f>(A1L303C4 + A1L303C5)</f>
        <v>7.69</v>
      </c>
      <c r="P10" s="16" t="s">
        <v>1895</v>
      </c>
      <c r="Q10" s="15">
        <v>1.56</v>
      </c>
      <c r="R10" s="16" t="s">
        <v>1895</v>
      </c>
      <c r="S10" s="15">
        <v>5.367</v>
      </c>
      <c r="T10" s="16" t="s">
        <v>1898</v>
      </c>
      <c r="U10" s="17">
        <f>(A1L303C7 + A1L303C8)</f>
        <v>6.9269999999999996</v>
      </c>
      <c r="V10" s="16" t="s">
        <v>1895</v>
      </c>
      <c r="W10" s="15">
        <v>1.5609999999999999</v>
      </c>
      <c r="X10" s="16" t="s">
        <v>1895</v>
      </c>
      <c r="Y10" s="15">
        <v>5.282</v>
      </c>
      <c r="Z10" s="16" t="s">
        <v>1899</v>
      </c>
      <c r="AA10" s="17">
        <f>(A1L303C10 + A1L303C11)</f>
        <v>6.843</v>
      </c>
      <c r="AB10" s="16" t="s">
        <v>1895</v>
      </c>
      <c r="AC10" s="15">
        <v>3</v>
      </c>
      <c r="AD10" s="16" t="s">
        <v>1895</v>
      </c>
      <c r="AE10" s="15">
        <v>6.1070000000000002</v>
      </c>
      <c r="AF10" s="16" t="s">
        <v>1900</v>
      </c>
      <c r="AG10" s="17">
        <f>(A1L303C13 + A1L303C14)</f>
        <v>9.1069999999999993</v>
      </c>
      <c r="AH10" s="16" t="s">
        <v>1901</v>
      </c>
      <c r="AI10" s="17">
        <f>IF(RUN_YEARS &gt; 1,(A1L303C3 + A1L303C6) / 2, 0 )</f>
        <v>10.1525</v>
      </c>
      <c r="AJ10" s="16" t="s">
        <v>1902</v>
      </c>
      <c r="AK10" s="17">
        <f>IF(RUN_YEARS &gt; 2,(A1L303C3 + A1L303C6 + A1L303C9) / 3, 0 )</f>
        <v>9.0773333333333337</v>
      </c>
      <c r="AL10" s="16" t="s">
        <v>1903</v>
      </c>
      <c r="AM10" s="17">
        <f>IF(RUN_YEARS &gt; 3,(A1L303C3 + A1L303C6 + A1L303C9 + A1L303C12) / 4, 0 )</f>
        <v>8.5187500000000007</v>
      </c>
      <c r="AN10" s="16" t="s">
        <v>1904</v>
      </c>
      <c r="AO10" s="17">
        <f>IF(RUN_YEARS &gt; 4,(A1L303C3 + A1L303C6 + A1L303C9 + A1L303C12 + A1L303C15) / 5, 0 )</f>
        <v>8.6364000000000001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10.586</v>
      </c>
      <c r="F11" s="16" t="s">
        <v>1906</v>
      </c>
      <c r="G11" s="17">
        <f>(A1L302C2 + A1L303C2)</f>
        <v>26.084</v>
      </c>
      <c r="H11" s="16" t="s">
        <v>1907</v>
      </c>
      <c r="I11" s="17">
        <f>(_xlfn.SINGLE(A1L304C1) +_xlfn.SINGLE( A1L304C2))</f>
        <v>36.67</v>
      </c>
      <c r="J11" s="16" t="s">
        <v>1908</v>
      </c>
      <c r="K11" s="17">
        <f>(A1L302C4 + A1L303C4)</f>
        <v>8.1310000000000002</v>
      </c>
      <c r="L11" s="16" t="s">
        <v>1909</v>
      </c>
      <c r="M11" s="17">
        <f>(A1L302C5 + A1L303C5)</f>
        <v>22.960999999999999</v>
      </c>
      <c r="N11" s="16" t="s">
        <v>1910</v>
      </c>
      <c r="O11" s="17">
        <f>(_xlfn.SINGLE(A1L304C4) +_xlfn.SINGLE( A1L304C5))</f>
        <v>31.091999999999999</v>
      </c>
      <c r="P11" s="16" t="s">
        <v>1911</v>
      </c>
      <c r="Q11" s="17">
        <f>(A1L302C7 + A1L303C7)</f>
        <v>7.4719999999999995</v>
      </c>
      <c r="R11" s="16" t="s">
        <v>1912</v>
      </c>
      <c r="S11" s="17">
        <f>(A1L302C8 + A1L303C8)</f>
        <v>20.928000000000001</v>
      </c>
      <c r="T11" s="16" t="s">
        <v>1913</v>
      </c>
      <c r="U11" s="17">
        <f>(_xlfn.SINGLE(A1L304C7) +_xlfn.SINGLE( A1L304C8))</f>
        <v>28.4</v>
      </c>
      <c r="V11" s="16" t="s">
        <v>1914</v>
      </c>
      <c r="W11" s="17">
        <f>(A1L302C10 + A1L303C10)</f>
        <v>6.9770000000000003</v>
      </c>
      <c r="X11" s="16" t="s">
        <v>1915</v>
      </c>
      <c r="Y11" s="17">
        <f>(A1L302C11 + A1L303C11)</f>
        <v>19.444000000000003</v>
      </c>
      <c r="Z11" s="16" t="s">
        <v>1916</v>
      </c>
      <c r="AA11" s="17">
        <f>(_xlfn.SINGLE(A1L304C10) +_xlfn.SINGLE( A1L304C11))</f>
        <v>26.421000000000003</v>
      </c>
      <c r="AB11" s="16" t="s">
        <v>1917</v>
      </c>
      <c r="AC11" s="17">
        <f>(A1L302C13 + A1L303C13)</f>
        <v>6.7110000000000003</v>
      </c>
      <c r="AD11" s="16" t="s">
        <v>1918</v>
      </c>
      <c r="AE11" s="17">
        <f>(A1L302C14 + A1L303C14)</f>
        <v>16.391999999999999</v>
      </c>
      <c r="AF11" s="16" t="s">
        <v>1919</v>
      </c>
      <c r="AG11" s="17">
        <f>(_xlfn.SINGLE(A1L304C13) +_xlfn.SINGLE( A1L304C14))</f>
        <v>23.103000000000002</v>
      </c>
      <c r="AH11" s="16" t="s">
        <v>1920</v>
      </c>
      <c r="AI11" s="17">
        <f>IF(RUN_YEARS &gt; 1,(A1L304C3 + A1L304C6) / 2, 0 )</f>
        <v>33.881</v>
      </c>
      <c r="AJ11" s="16" t="s">
        <v>1921</v>
      </c>
      <c r="AK11" s="17">
        <f>IF(RUN_YEARS &gt; 2,(A1L304C3 + A1L304C6 + A1L304C9) / 3, 0 )</f>
        <v>32.054000000000002</v>
      </c>
      <c r="AL11" s="16" t="s">
        <v>1922</v>
      </c>
      <c r="AM11" s="17">
        <f>IF(RUN_YEARS &gt; 3,(A1L304C3 + A1L304C6 + A1L304C9 + A1L304C12) / 4, 0 )</f>
        <v>30.645750000000003</v>
      </c>
      <c r="AN11" s="16" t="s">
        <v>1923</v>
      </c>
      <c r="AO11" s="17">
        <f>IF(RUN_YEARS &gt; 4,(A1L304C3 + A1L304C6 + A1L304C9 + A1L304C12 + A1L304C15) / 5, 0 )</f>
        <v>29.1372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133.16999999999999</v>
      </c>
      <c r="F12" s="16" t="s">
        <v>1924</v>
      </c>
      <c r="G12" s="15">
        <v>211.67599999999999</v>
      </c>
      <c r="H12" s="16" t="s">
        <v>1925</v>
      </c>
      <c r="I12" s="17">
        <f>(A1L305C1 + A1L305C2)</f>
        <v>344.846</v>
      </c>
      <c r="J12" s="16" t="s">
        <v>1924</v>
      </c>
      <c r="K12" s="15">
        <v>144.57300000000001</v>
      </c>
      <c r="L12" s="16" t="s">
        <v>1924</v>
      </c>
      <c r="M12" s="15">
        <v>222.666</v>
      </c>
      <c r="N12" s="16" t="s">
        <v>1926</v>
      </c>
      <c r="O12" s="17">
        <f>(A1L305C4 + A1L305C5)</f>
        <v>367.23900000000003</v>
      </c>
      <c r="P12" s="16" t="s">
        <v>1924</v>
      </c>
      <c r="Q12" s="15">
        <v>148.37200000000001</v>
      </c>
      <c r="R12" s="16" t="s">
        <v>1924</v>
      </c>
      <c r="S12" s="15">
        <v>238.114</v>
      </c>
      <c r="T12" s="16" t="s">
        <v>1927</v>
      </c>
      <c r="U12" s="17">
        <f>(A1L305C7 + A1L305C8)</f>
        <v>386.48599999999999</v>
      </c>
      <c r="V12" s="16" t="s">
        <v>1924</v>
      </c>
      <c r="W12" s="15">
        <v>189.10499999999999</v>
      </c>
      <c r="X12" s="16" t="s">
        <v>1924</v>
      </c>
      <c r="Y12" s="15">
        <v>276.67</v>
      </c>
      <c r="Z12" s="16" t="s">
        <v>1928</v>
      </c>
      <c r="AA12" s="17">
        <f>(A1L305C10 + A1L305C11)</f>
        <v>465.77499999999998</v>
      </c>
      <c r="AB12" s="16" t="s">
        <v>1924</v>
      </c>
      <c r="AC12" s="15">
        <v>220.32</v>
      </c>
      <c r="AD12" s="16" t="s">
        <v>1924</v>
      </c>
      <c r="AE12" s="15">
        <v>300.94900000000001</v>
      </c>
      <c r="AF12" s="16" t="s">
        <v>1929</v>
      </c>
      <c r="AG12" s="17">
        <f>(A1L305C13 + A1L305C14)</f>
        <v>521.26900000000001</v>
      </c>
      <c r="AH12" s="16" t="s">
        <v>1930</v>
      </c>
      <c r="AI12" s="17">
        <f>IF(RUN_YEARS &gt; 1,(A1L305C3 + A1L305C6) / 2, 0 )</f>
        <v>356.04250000000002</v>
      </c>
      <c r="AJ12" s="16" t="s">
        <v>1931</v>
      </c>
      <c r="AK12" s="17">
        <f>IF(RUN_YEARS &gt; 2,(A1L305C3 + A1L305C6 + A1L305C9) / 3, 0 )</f>
        <v>366.19033333333329</v>
      </c>
      <c r="AL12" s="16" t="s">
        <v>1932</v>
      </c>
      <c r="AM12" s="17">
        <f>IF(RUN_YEARS &gt; 3,(A1L305C3 + A1L305C6 + A1L305C9 + A1L305C12) / 4, 0 )</f>
        <v>391.0865</v>
      </c>
      <c r="AN12" s="16" t="s">
        <v>1933</v>
      </c>
      <c r="AO12" s="17">
        <f>IF(RUN_YEARS &gt; 4,(A1L305C3 + A1L305C6 + A1L305C9 + A1L305C12 + A1L305C15) / 5, 0 )</f>
        <v>417.12299999999993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695.34900000000005</v>
      </c>
      <c r="F13" s="16" t="s">
        <v>1934</v>
      </c>
      <c r="G13" s="15">
        <v>671.55799999999999</v>
      </c>
      <c r="H13" s="16" t="s">
        <v>1935</v>
      </c>
      <c r="I13" s="17">
        <f>(A1L306C1 + A1L306C2)</f>
        <v>1366.9070000000002</v>
      </c>
      <c r="J13" s="16" t="s">
        <v>1934</v>
      </c>
      <c r="K13" s="15">
        <v>730.745</v>
      </c>
      <c r="L13" s="16" t="s">
        <v>1934</v>
      </c>
      <c r="M13" s="15">
        <v>706.59199999999998</v>
      </c>
      <c r="N13" s="16" t="s">
        <v>1936</v>
      </c>
      <c r="O13" s="17">
        <f>(A1L306C4 + A1L306C5)</f>
        <v>1437.337</v>
      </c>
      <c r="P13" s="16" t="s">
        <v>1934</v>
      </c>
      <c r="Q13" s="15">
        <v>640.18399999999997</v>
      </c>
      <c r="R13" s="16" t="s">
        <v>1934</v>
      </c>
      <c r="S13" s="15">
        <v>614.31799999999998</v>
      </c>
      <c r="T13" s="16" t="s">
        <v>1937</v>
      </c>
      <c r="U13" s="17">
        <f>(A1L306C7 + A1L306C8)</f>
        <v>1254.502</v>
      </c>
      <c r="V13" s="16" t="s">
        <v>1934</v>
      </c>
      <c r="W13" s="15">
        <v>811.54600000000005</v>
      </c>
      <c r="X13" s="16" t="s">
        <v>1934</v>
      </c>
      <c r="Y13" s="15">
        <v>784.92600000000004</v>
      </c>
      <c r="Z13" s="16" t="s">
        <v>1938</v>
      </c>
      <c r="AA13" s="17">
        <f>(A1L306C10 + A1L306C11)</f>
        <v>1596.4720000000002</v>
      </c>
      <c r="AB13" s="16" t="s">
        <v>1934</v>
      </c>
      <c r="AC13" s="15">
        <v>946.42200000000003</v>
      </c>
      <c r="AD13" s="16" t="s">
        <v>1934</v>
      </c>
      <c r="AE13" s="15">
        <v>921.34699999999998</v>
      </c>
      <c r="AF13" s="16" t="s">
        <v>1939</v>
      </c>
      <c r="AG13" s="17">
        <f>(A1L306C13 + A1L306C14)</f>
        <v>1867.769</v>
      </c>
      <c r="AH13" s="16" t="s">
        <v>1940</v>
      </c>
      <c r="AI13" s="17">
        <f>IF(RUN_YEARS &gt; 1,(A1L306C3 + A1L306C6) / 2, 0 )</f>
        <v>1402.1220000000001</v>
      </c>
      <c r="AJ13" s="16" t="s">
        <v>1941</v>
      </c>
      <c r="AK13" s="17">
        <f>IF(RUN_YEARS &gt; 2,(A1L306C3 + A1L306C6 + A1L306C9) / 3, 0 )</f>
        <v>1352.9153333333334</v>
      </c>
      <c r="AL13" s="16" t="s">
        <v>1942</v>
      </c>
      <c r="AM13" s="17">
        <f>IF(RUN_YEARS &gt; 3,(A1L306C3 + A1L306C6 + A1L306C9 + A1L306C12) / 4, 0 )</f>
        <v>1413.8045000000002</v>
      </c>
      <c r="AN13" s="16" t="s">
        <v>1943</v>
      </c>
      <c r="AO13" s="17">
        <f>IF(RUN_YEARS &gt; 4,(A1L306C3 + A1L306C6 + A1L306C9 + A1L306C12 + A1L306C15) / 5, 0 )</f>
        <v>1504.5974000000001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4.1959999999999997</v>
      </c>
      <c r="F14" s="16" t="s">
        <v>1944</v>
      </c>
      <c r="G14" s="15">
        <v>3.9009999999999998</v>
      </c>
      <c r="H14" s="16" t="s">
        <v>1945</v>
      </c>
      <c r="I14" s="17">
        <f>(A1L307C1 + A1L307C2)</f>
        <v>8.0969999999999995</v>
      </c>
      <c r="J14" s="16" t="s">
        <v>1944</v>
      </c>
      <c r="K14" s="15">
        <v>4.1310000000000002</v>
      </c>
      <c r="L14" s="16" t="s">
        <v>1944</v>
      </c>
      <c r="M14" s="15">
        <v>4.0430000000000001</v>
      </c>
      <c r="N14" s="16" t="s">
        <v>1946</v>
      </c>
      <c r="O14" s="17">
        <f>(A1L307C4 + A1L307C5)</f>
        <v>8.1739999999999995</v>
      </c>
      <c r="P14" s="16" t="s">
        <v>1944</v>
      </c>
      <c r="Q14" s="15">
        <v>2.8719999999999999</v>
      </c>
      <c r="R14" s="16" t="s">
        <v>1944</v>
      </c>
      <c r="S14" s="15">
        <v>2.7250000000000001</v>
      </c>
      <c r="T14" s="16" t="s">
        <v>1947</v>
      </c>
      <c r="U14" s="17">
        <f>(A1L307C7 + A1L307C8)</f>
        <v>5.5969999999999995</v>
      </c>
      <c r="V14" s="16" t="s">
        <v>1944</v>
      </c>
      <c r="W14" s="15">
        <v>2.714</v>
      </c>
      <c r="X14" s="16" t="s">
        <v>1944</v>
      </c>
      <c r="Y14" s="15">
        <v>3.5150000000000001</v>
      </c>
      <c r="Z14" s="16" t="s">
        <v>1948</v>
      </c>
      <c r="AA14" s="17">
        <f>(A1L307C10 + A1L307C11)</f>
        <v>6.2290000000000001</v>
      </c>
      <c r="AB14" s="16" t="s">
        <v>1944</v>
      </c>
      <c r="AC14" s="15">
        <v>4.4619999999999997</v>
      </c>
      <c r="AD14" s="16" t="s">
        <v>1944</v>
      </c>
      <c r="AE14" s="15">
        <v>4.8529999999999998</v>
      </c>
      <c r="AF14" s="16" t="s">
        <v>1949</v>
      </c>
      <c r="AG14" s="17">
        <f>(A1L307C13 + A1L307C14)</f>
        <v>9.3149999999999995</v>
      </c>
      <c r="AH14" s="16" t="s">
        <v>1950</v>
      </c>
      <c r="AI14" s="17">
        <f>IF(RUN_YEARS &gt; 1,(A1L307C3 + A1L307C6) / 2, 0 )</f>
        <v>8.1355000000000004</v>
      </c>
      <c r="AJ14" s="16" t="s">
        <v>1951</v>
      </c>
      <c r="AK14" s="17">
        <f>IF(RUN_YEARS &gt; 2,(A1L307C3 + A1L307C6 + A1L307C9) / 3, 0 )</f>
        <v>7.2893333333333343</v>
      </c>
      <c r="AL14" s="16" t="s">
        <v>1952</v>
      </c>
      <c r="AM14" s="17">
        <f>IF(RUN_YEARS &gt; 3,(A1L307C3 + A1L307C6 + A1L307C9 + A1L307C12) / 4, 0 )</f>
        <v>7.0242500000000003</v>
      </c>
      <c r="AN14" s="16" t="s">
        <v>1953</v>
      </c>
      <c r="AO14" s="17">
        <f>IF(RUN_YEARS &gt; 4,(A1L307C3 + A1L307C6 + A1L307C9 + A1L307C12 + A1L307C15) / 5, 0 )</f>
        <v>7.4824000000000002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699.54500000000007</v>
      </c>
      <c r="F15" s="16" t="s">
        <v>1955</v>
      </c>
      <c r="G15" s="17">
        <f>(A1L306C2 + A1L307C2)</f>
        <v>675.45899999999995</v>
      </c>
      <c r="H15" s="16" t="s">
        <v>1956</v>
      </c>
      <c r="I15" s="17">
        <f>(_xlfn.SINGLE(A1L308C1) +_xlfn.SINGLE( A1L308C2))</f>
        <v>1375.0039999999999</v>
      </c>
      <c r="J15" s="16" t="s">
        <v>1957</v>
      </c>
      <c r="K15" s="17">
        <f>(A1L306C4 + A1L307C4)</f>
        <v>734.87599999999998</v>
      </c>
      <c r="L15" s="16" t="s">
        <v>1958</v>
      </c>
      <c r="M15" s="17">
        <f>(A1L306C5 + A1L307C5)</f>
        <v>710.63499999999999</v>
      </c>
      <c r="N15" s="16" t="s">
        <v>1959</v>
      </c>
      <c r="O15" s="17">
        <f>(_xlfn.SINGLE(A1L308C4) +_xlfn.SINGLE( A1L308C5))</f>
        <v>1445.511</v>
      </c>
      <c r="P15" s="16" t="s">
        <v>1960</v>
      </c>
      <c r="Q15" s="17">
        <f>(A1L306C7 + A1L307C7)</f>
        <v>643.05599999999993</v>
      </c>
      <c r="R15" s="16" t="s">
        <v>1961</v>
      </c>
      <c r="S15" s="17">
        <f>(A1L306C8 + A1L307C8)</f>
        <v>617.04300000000001</v>
      </c>
      <c r="T15" s="16" t="s">
        <v>1962</v>
      </c>
      <c r="U15" s="17">
        <f>(_xlfn.SINGLE(A1L308C7) +_xlfn.SINGLE( A1L308C8))</f>
        <v>1260.0989999999999</v>
      </c>
      <c r="V15" s="16" t="s">
        <v>1963</v>
      </c>
      <c r="W15" s="17">
        <f>(A1L306C10 + A1L307C10)</f>
        <v>814.2600000000001</v>
      </c>
      <c r="X15" s="16" t="s">
        <v>1964</v>
      </c>
      <c r="Y15" s="17">
        <f>(A1L306C11 + A1L307C11)</f>
        <v>788.44100000000003</v>
      </c>
      <c r="Z15" s="16" t="s">
        <v>1965</v>
      </c>
      <c r="AA15" s="17">
        <f>(_xlfn.SINGLE(A1L308C10) +_xlfn.SINGLE( A1L308C11))</f>
        <v>1602.701</v>
      </c>
      <c r="AB15" s="16" t="s">
        <v>1966</v>
      </c>
      <c r="AC15" s="17">
        <f>(A1L306C13 + A1L307C13)</f>
        <v>950.88400000000001</v>
      </c>
      <c r="AD15" s="16" t="s">
        <v>1967</v>
      </c>
      <c r="AE15" s="17">
        <f>(A1L306C14 + A1L307C14)</f>
        <v>926.19999999999993</v>
      </c>
      <c r="AF15" s="16" t="s">
        <v>1968</v>
      </c>
      <c r="AG15" s="17">
        <f>(_xlfn.SINGLE(A1L308C13) +_xlfn.SINGLE( A1L308C14))</f>
        <v>1877.0839999999998</v>
      </c>
      <c r="AH15" s="16" t="s">
        <v>1969</v>
      </c>
      <c r="AI15" s="17">
        <f>IF(RUN_YEARS &gt; 1,(A1L308C3 + A1L308C6) / 2, 0 )</f>
        <v>1410.2574999999999</v>
      </c>
      <c r="AJ15" s="16" t="s">
        <v>1970</v>
      </c>
      <c r="AK15" s="17">
        <f>IF(RUN_YEARS &gt; 2,(A1L308C3 + A1L308C6 + A1L308C9) / 3, 0 )</f>
        <v>1360.2046666666665</v>
      </c>
      <c r="AL15" s="16" t="s">
        <v>1971</v>
      </c>
      <c r="AM15" s="17">
        <f>IF(RUN_YEARS &gt; 3,(A1L308C3 + A1L308C6 + A1L308C9 + A1L308C12) / 4, 0 )</f>
        <v>1420.8287499999999</v>
      </c>
      <c r="AN15" s="16" t="s">
        <v>1972</v>
      </c>
      <c r="AO15" s="17">
        <f>IF(RUN_YEARS &gt; 4,(A1L308C3 + A1L308C6 + A1L308C9 + A1L308C12 + A1L308C15) / 5, 0 )</f>
        <v>1512.0798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208.47</v>
      </c>
      <c r="F16" s="16" t="s">
        <v>1973</v>
      </c>
      <c r="G16" s="15">
        <v>207.98099999999999</v>
      </c>
      <c r="H16" s="16" t="s">
        <v>1974</v>
      </c>
      <c r="I16" s="17">
        <f>(A1L309C1 + A1L309C2)</f>
        <v>416.45100000000002</v>
      </c>
      <c r="J16" s="16" t="s">
        <v>1973</v>
      </c>
      <c r="K16" s="15">
        <v>234.553</v>
      </c>
      <c r="L16" s="16" t="s">
        <v>1973</v>
      </c>
      <c r="M16" s="15">
        <v>237.27500000000001</v>
      </c>
      <c r="N16" s="16" t="s">
        <v>1975</v>
      </c>
      <c r="O16" s="17">
        <f>(A1L309C4 + A1L309C5)</f>
        <v>471.82799999999997</v>
      </c>
      <c r="P16" s="16" t="s">
        <v>1973</v>
      </c>
      <c r="Q16" s="15">
        <v>196.744</v>
      </c>
      <c r="R16" s="16" t="s">
        <v>1973</v>
      </c>
      <c r="S16" s="15">
        <v>195.13399999999999</v>
      </c>
      <c r="T16" s="16" t="s">
        <v>1976</v>
      </c>
      <c r="U16" s="17">
        <f>(A1L309C7 + A1L309C8)</f>
        <v>391.87799999999999</v>
      </c>
      <c r="V16" s="16" t="s">
        <v>1973</v>
      </c>
      <c r="W16" s="15">
        <v>235.39500000000001</v>
      </c>
      <c r="X16" s="16" t="s">
        <v>1973</v>
      </c>
      <c r="Y16" s="15">
        <v>225.50700000000001</v>
      </c>
      <c r="Z16" s="16" t="s">
        <v>1977</v>
      </c>
      <c r="AA16" s="17">
        <f>(A1L309C10 + A1L309C11)</f>
        <v>460.90200000000004</v>
      </c>
      <c r="AB16" s="16" t="s">
        <v>1973</v>
      </c>
      <c r="AC16" s="15">
        <v>267.572</v>
      </c>
      <c r="AD16" s="16" t="s">
        <v>1973</v>
      </c>
      <c r="AE16" s="15">
        <v>255.37</v>
      </c>
      <c r="AF16" s="16" t="s">
        <v>1978</v>
      </c>
      <c r="AG16" s="17">
        <f>(A1L309C13 + A1L309C14)</f>
        <v>522.94200000000001</v>
      </c>
      <c r="AH16" s="16" t="s">
        <v>1979</v>
      </c>
      <c r="AI16" s="17">
        <f>IF(RUN_YEARS &gt; 1,(A1L309C3 + A1L309C6) / 2, 0 )</f>
        <v>444.1395</v>
      </c>
      <c r="AJ16" s="16" t="s">
        <v>1980</v>
      </c>
      <c r="AK16" s="17">
        <f>IF(RUN_YEARS &gt; 2,(A1L309C3 + A1L309C6 + A1L309C9) / 3, 0 )</f>
        <v>426.71899999999999</v>
      </c>
      <c r="AL16" s="16" t="s">
        <v>1981</v>
      </c>
      <c r="AM16" s="17">
        <f>IF(RUN_YEARS &gt; 3,(A1L309C3 + A1L309C6 + A1L309C9 + A1L309C12) / 4, 0 )</f>
        <v>435.26474999999999</v>
      </c>
      <c r="AN16" s="16" t="s">
        <v>1982</v>
      </c>
      <c r="AO16" s="17">
        <f>IF(RUN_YEARS &gt; 4,(A1L309C3 + A1L309C6 + A1L309C9 + A1L309C12 + A1L309C15) / 5, 0 )</f>
        <v>452.80020000000002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7.6070000000000002</v>
      </c>
      <c r="F17" s="16" t="s">
        <v>1983</v>
      </c>
      <c r="G17" s="15">
        <v>12.353</v>
      </c>
      <c r="H17" s="16" t="s">
        <v>1984</v>
      </c>
      <c r="I17" s="17">
        <f>(A1L310C1 + A1L310C2)</f>
        <v>19.96</v>
      </c>
      <c r="J17" s="16" t="s">
        <v>1983</v>
      </c>
      <c r="K17" s="15">
        <v>9.7899999999999991</v>
      </c>
      <c r="L17" s="16" t="s">
        <v>1983</v>
      </c>
      <c r="M17" s="15">
        <v>12.005000000000001</v>
      </c>
      <c r="N17" s="16" t="s">
        <v>1985</v>
      </c>
      <c r="O17" s="17">
        <f>(A1L310C4 + A1L310C5)</f>
        <v>21.795000000000002</v>
      </c>
      <c r="P17" s="16" t="s">
        <v>1983</v>
      </c>
      <c r="Q17" s="15">
        <v>8.8279999999999994</v>
      </c>
      <c r="R17" s="16" t="s">
        <v>1983</v>
      </c>
      <c r="S17" s="15">
        <v>9.6839999999999993</v>
      </c>
      <c r="T17" s="16" t="s">
        <v>1986</v>
      </c>
      <c r="U17" s="17">
        <f>(A1L310C7 + A1L310C8)</f>
        <v>18.512</v>
      </c>
      <c r="V17" s="16" t="s">
        <v>1983</v>
      </c>
      <c r="W17" s="15">
        <v>12.808999999999999</v>
      </c>
      <c r="X17" s="16" t="s">
        <v>1983</v>
      </c>
      <c r="Y17" s="15">
        <v>17.416</v>
      </c>
      <c r="Z17" s="16" t="s">
        <v>1987</v>
      </c>
      <c r="AA17" s="17">
        <f>(A1L310C10 + A1L310C11)</f>
        <v>30.225000000000001</v>
      </c>
      <c r="AB17" s="16" t="s">
        <v>1983</v>
      </c>
      <c r="AC17" s="15">
        <v>19.666</v>
      </c>
      <c r="AD17" s="16" t="s">
        <v>1983</v>
      </c>
      <c r="AE17" s="15">
        <v>22.765999999999998</v>
      </c>
      <c r="AF17" s="16" t="s">
        <v>1988</v>
      </c>
      <c r="AG17" s="17">
        <f>(A1L310C13 + A1L310C14)</f>
        <v>42.432000000000002</v>
      </c>
      <c r="AH17" s="16" t="s">
        <v>1989</v>
      </c>
      <c r="AI17" s="17">
        <f>IF(RUN_YEARS &gt; 1,(A1L310C3 + A1L310C6) / 2, 0 )</f>
        <v>20.877500000000001</v>
      </c>
      <c r="AJ17" s="16" t="s">
        <v>1990</v>
      </c>
      <c r="AK17" s="17">
        <f>IF(RUN_YEARS &gt; 2,(A1L310C3 + A1L310C6 + A1L310C9) / 3, 0 )</f>
        <v>20.089000000000002</v>
      </c>
      <c r="AL17" s="16" t="s">
        <v>1991</v>
      </c>
      <c r="AM17" s="17">
        <f>IF(RUN_YEARS &gt; 3,(A1L310C3 + A1L310C6 + A1L310C9 + A1L310C12) / 4, 0 )</f>
        <v>22.623000000000001</v>
      </c>
      <c r="AN17" s="16" t="s">
        <v>1992</v>
      </c>
      <c r="AO17" s="17">
        <f>IF(RUN_YEARS &gt; 4,(A1L310C3 + A1L310C6 + A1L310C9 + A1L310C12 + A1L310C15) / 5, 0 )</f>
        <v>26.584800000000001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181.37799999999999</v>
      </c>
      <c r="F18" s="16" t="s">
        <v>1993</v>
      </c>
      <c r="G18" s="15">
        <v>226.41800000000001</v>
      </c>
      <c r="H18" s="16" t="s">
        <v>1994</v>
      </c>
      <c r="I18" s="17">
        <f>(A1L311C1 + A1L311C2)</f>
        <v>407.79599999999999</v>
      </c>
      <c r="J18" s="16" t="s">
        <v>1993</v>
      </c>
      <c r="K18" s="15">
        <v>164.27699999999999</v>
      </c>
      <c r="L18" s="16" t="s">
        <v>1993</v>
      </c>
      <c r="M18" s="15">
        <v>211.43199999999999</v>
      </c>
      <c r="N18" s="16" t="s">
        <v>1995</v>
      </c>
      <c r="O18" s="17">
        <f>(A1L311C4 + A1L311C5)</f>
        <v>375.70899999999995</v>
      </c>
      <c r="P18" s="16" t="s">
        <v>1993</v>
      </c>
      <c r="Q18" s="15">
        <v>148.37</v>
      </c>
      <c r="R18" s="16" t="s">
        <v>1993</v>
      </c>
      <c r="S18" s="15">
        <v>198.50299999999999</v>
      </c>
      <c r="T18" s="16" t="s">
        <v>1996</v>
      </c>
      <c r="U18" s="17">
        <f>(A1L311C7 + A1L311C8)</f>
        <v>346.87299999999999</v>
      </c>
      <c r="V18" s="16" t="s">
        <v>1993</v>
      </c>
      <c r="W18" s="15">
        <v>162.64400000000001</v>
      </c>
      <c r="X18" s="16" t="s">
        <v>1993</v>
      </c>
      <c r="Y18" s="15">
        <v>226.72</v>
      </c>
      <c r="Z18" s="16" t="s">
        <v>1997</v>
      </c>
      <c r="AA18" s="17">
        <f>(A1L311C10 + A1L311C11)</f>
        <v>389.36400000000003</v>
      </c>
      <c r="AB18" s="16" t="s">
        <v>1993</v>
      </c>
      <c r="AC18" s="15">
        <v>178.78299999999999</v>
      </c>
      <c r="AD18" s="16" t="s">
        <v>1993</v>
      </c>
      <c r="AE18" s="15">
        <v>225.369</v>
      </c>
      <c r="AF18" s="16" t="s">
        <v>1998</v>
      </c>
      <c r="AG18" s="17">
        <f>(A1L311C13 + A1L311C14)</f>
        <v>404.15199999999999</v>
      </c>
      <c r="AH18" s="16" t="s">
        <v>1999</v>
      </c>
      <c r="AI18" s="17">
        <f>IF(RUN_YEARS &gt; 1,(A1L311C3 + A1L311C6) / 2, 0 )</f>
        <v>391.75249999999994</v>
      </c>
      <c r="AJ18" s="16" t="s">
        <v>2000</v>
      </c>
      <c r="AK18" s="17">
        <f>IF(RUN_YEARS &gt; 2,(A1L311C3 + A1L311C6 + A1L311C9) / 3, 0 )</f>
        <v>376.79266666666666</v>
      </c>
      <c r="AL18" s="16" t="s">
        <v>2001</v>
      </c>
      <c r="AM18" s="17">
        <f>IF(RUN_YEARS &gt; 3,(A1L311C3 + A1L311C6 + A1L311C9 + A1L311C12) / 4, 0 )</f>
        <v>379.93549999999999</v>
      </c>
      <c r="AN18" s="16" t="s">
        <v>2002</v>
      </c>
      <c r="AO18" s="17">
        <f>IF(RUN_YEARS &gt; 4,(A1L311C3 + A1L311C6 + A1L311C9 + A1L311C12 + A1L311C15) / 5, 0 )</f>
        <v>384.77879999999999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188.98499999999999</v>
      </c>
      <c r="F19" s="16" t="s">
        <v>2004</v>
      </c>
      <c r="G19" s="17">
        <f>(A1L310C2 + A1L311C2)</f>
        <v>238.77100000000002</v>
      </c>
      <c r="H19" s="16" t="s">
        <v>2005</v>
      </c>
      <c r="I19" s="17">
        <f>(_xlfn.SINGLE(A1L312C1) +_xlfn.SINGLE( A1L312C2))</f>
        <v>427.75599999999997</v>
      </c>
      <c r="J19" s="16" t="s">
        <v>2006</v>
      </c>
      <c r="K19" s="17">
        <f>(A1L310C4 + A1L311C4)</f>
        <v>174.06699999999998</v>
      </c>
      <c r="L19" s="16" t="s">
        <v>2007</v>
      </c>
      <c r="M19" s="17">
        <f>(A1L310C5 + A1L311C5)</f>
        <v>223.43699999999998</v>
      </c>
      <c r="N19" s="16" t="s">
        <v>2008</v>
      </c>
      <c r="O19" s="17">
        <f>(_xlfn.SINGLE(A1L312C4) +_xlfn.SINGLE( A1L312C5))</f>
        <v>397.50399999999996</v>
      </c>
      <c r="P19" s="16" t="s">
        <v>2009</v>
      </c>
      <c r="Q19" s="17">
        <f>(A1L310C7 + A1L311C7)</f>
        <v>157.19800000000001</v>
      </c>
      <c r="R19" s="16" t="s">
        <v>2010</v>
      </c>
      <c r="S19" s="17">
        <f>(A1L310C8 + A1L311C8)</f>
        <v>208.18699999999998</v>
      </c>
      <c r="T19" s="16" t="s">
        <v>2011</v>
      </c>
      <c r="U19" s="17">
        <f>(_xlfn.SINGLE(A1L312C7) +_xlfn.SINGLE( A1L312C8))</f>
        <v>365.38499999999999</v>
      </c>
      <c r="V19" s="16" t="s">
        <v>2012</v>
      </c>
      <c r="W19" s="17">
        <f>(A1L310C10 + A1L311C10)</f>
        <v>175.453</v>
      </c>
      <c r="X19" s="16" t="s">
        <v>2013</v>
      </c>
      <c r="Y19" s="17">
        <f>(A1L310C11 + A1L311C11)</f>
        <v>244.136</v>
      </c>
      <c r="Z19" s="16" t="s">
        <v>2014</v>
      </c>
      <c r="AA19" s="17">
        <f>(_xlfn.SINGLE(A1L312C10) +_xlfn.SINGLE( A1L312C11))</f>
        <v>419.589</v>
      </c>
      <c r="AB19" s="16" t="s">
        <v>2015</v>
      </c>
      <c r="AC19" s="17">
        <f>(A1L310C13 + A1L311C13)</f>
        <v>198.44899999999998</v>
      </c>
      <c r="AD19" s="16" t="s">
        <v>2016</v>
      </c>
      <c r="AE19" s="17">
        <f>(A1L310C14 + A1L311C14)</f>
        <v>248.13499999999999</v>
      </c>
      <c r="AF19" s="16" t="s">
        <v>2017</v>
      </c>
      <c r="AG19" s="17">
        <f>(_xlfn.SINGLE(A1L312C13) +_xlfn.SINGLE( A1L312C14))</f>
        <v>446.58399999999995</v>
      </c>
      <c r="AH19" s="16" t="s">
        <v>2018</v>
      </c>
      <c r="AI19" s="17">
        <f>IF(RUN_YEARS &gt; 1,(A1L312C3 + A1L312C6) / 2, 0 )</f>
        <v>412.63</v>
      </c>
      <c r="AJ19" s="16" t="s">
        <v>2019</v>
      </c>
      <c r="AK19" s="17">
        <f>IF(RUN_YEARS &gt; 2,(A1L312C3 + A1L312C6 + A1L312C9) / 3, 0 )</f>
        <v>396.88166666666666</v>
      </c>
      <c r="AL19" s="16" t="s">
        <v>2020</v>
      </c>
      <c r="AM19" s="17">
        <f>IF(RUN_YEARS &gt; 3,(A1L312C3 + A1L312C6 + A1L312C9 + A1L312C12) / 4, 0 )</f>
        <v>402.55849999999998</v>
      </c>
      <c r="AN19" s="16" t="s">
        <v>2021</v>
      </c>
      <c r="AO19" s="17">
        <f>IF(RUN_YEARS &gt; 4,(A1L312C3 + A1L312C6 + A1L312C9 + A1L312C12 + A1L312C15) / 5, 0 )</f>
        <v>411.36359999999996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214.233</v>
      </c>
      <c r="F20" s="16" t="s">
        <v>2022</v>
      </c>
      <c r="G20" s="15">
        <v>185.267</v>
      </c>
      <c r="H20" s="16" t="s">
        <v>2023</v>
      </c>
      <c r="I20" s="17">
        <f>(A1L313C1 + A1L313C2)</f>
        <v>399.5</v>
      </c>
      <c r="J20" s="16" t="s">
        <v>2022</v>
      </c>
      <c r="K20" s="15">
        <v>202.10300000000001</v>
      </c>
      <c r="L20" s="16" t="s">
        <v>2022</v>
      </c>
      <c r="M20" s="15">
        <v>162.22499999999999</v>
      </c>
      <c r="N20" s="16" t="s">
        <v>2024</v>
      </c>
      <c r="O20" s="17">
        <f>(A1L313C4 + A1L313C5)</f>
        <v>364.32799999999997</v>
      </c>
      <c r="P20" s="16" t="s">
        <v>2022</v>
      </c>
      <c r="Q20" s="15">
        <v>161.29</v>
      </c>
      <c r="R20" s="16" t="s">
        <v>2022</v>
      </c>
      <c r="S20" s="15">
        <v>131.679</v>
      </c>
      <c r="T20" s="16" t="s">
        <v>2025</v>
      </c>
      <c r="U20" s="17">
        <f>(A1L313C7 + A1L313C8)</f>
        <v>292.96899999999999</v>
      </c>
      <c r="V20" s="16" t="s">
        <v>2022</v>
      </c>
      <c r="W20" s="15">
        <v>230.75399999999999</v>
      </c>
      <c r="X20" s="16" t="s">
        <v>2022</v>
      </c>
      <c r="Y20" s="15">
        <v>183.387</v>
      </c>
      <c r="Z20" s="16" t="s">
        <v>2026</v>
      </c>
      <c r="AA20" s="17">
        <f>(A1L313C10 + A1L313C11)</f>
        <v>414.14099999999996</v>
      </c>
      <c r="AB20" s="16" t="s">
        <v>2022</v>
      </c>
      <c r="AC20" s="15">
        <v>266.51499999999999</v>
      </c>
      <c r="AD20" s="16" t="s">
        <v>2022</v>
      </c>
      <c r="AE20" s="15">
        <v>222.322</v>
      </c>
      <c r="AF20" s="16" t="s">
        <v>2027</v>
      </c>
      <c r="AG20" s="17">
        <f>(A1L313C13 + A1L313C14)</f>
        <v>488.83699999999999</v>
      </c>
      <c r="AH20" s="16" t="s">
        <v>2028</v>
      </c>
      <c r="AI20" s="17">
        <f>IF(RUN_YEARS &gt; 1,(A1L313C3 + A1L313C6) / 2, 0 )</f>
        <v>381.91399999999999</v>
      </c>
      <c r="AJ20" s="16" t="s">
        <v>2029</v>
      </c>
      <c r="AK20" s="17">
        <f>IF(RUN_YEARS &gt; 2,(A1L313C3 + A1L313C6 + A1L313C9) / 3, 0 )</f>
        <v>352.26566666666668</v>
      </c>
      <c r="AL20" s="16" t="s">
        <v>2030</v>
      </c>
      <c r="AM20" s="17">
        <f>IF(RUN_YEARS &gt; 3,(A1L313C3 + A1L313C6 + A1L313C9 + A1L313C12) / 4, 0 )</f>
        <v>367.73450000000003</v>
      </c>
      <c r="AN20" s="16" t="s">
        <v>2031</v>
      </c>
      <c r="AO20" s="17">
        <f>IF(RUN_YEARS &gt; 4,(A1L313C3 + A1L313C6 + A1L313C9 + A1L313C12 + A1L313C15) / 5, 0 )</f>
        <v>391.95500000000004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710.74300000000005</v>
      </c>
      <c r="F21" s="16" t="s">
        <v>2032</v>
      </c>
      <c r="G21" s="15">
        <v>696.81200000000001</v>
      </c>
      <c r="H21" s="16" t="s">
        <v>2033</v>
      </c>
      <c r="I21" s="17">
        <f>(A1L314C1 + A1L314C2)</f>
        <v>1407.5550000000001</v>
      </c>
      <c r="J21" s="16" t="s">
        <v>2032</v>
      </c>
      <c r="K21" s="15">
        <v>762.46900000000005</v>
      </c>
      <c r="L21" s="16" t="s">
        <v>2032</v>
      </c>
      <c r="M21" s="15">
        <v>740.37599999999998</v>
      </c>
      <c r="N21" s="16" t="s">
        <v>2034</v>
      </c>
      <c r="O21" s="17">
        <f>(A1L314C4 + A1L314C5)</f>
        <v>1502.845</v>
      </c>
      <c r="P21" s="16" t="s">
        <v>2032</v>
      </c>
      <c r="Q21" s="15">
        <v>747.73599999999999</v>
      </c>
      <c r="R21" s="16" t="s">
        <v>2032</v>
      </c>
      <c r="S21" s="15">
        <v>738.19500000000005</v>
      </c>
      <c r="T21" s="16" t="s">
        <v>2035</v>
      </c>
      <c r="U21" s="17">
        <f>(A1L314C7 + A1L314C8)</f>
        <v>1485.931</v>
      </c>
      <c r="V21" s="16" t="s">
        <v>2032</v>
      </c>
      <c r="W21" s="15">
        <v>812.40800000000002</v>
      </c>
      <c r="X21" s="16" t="s">
        <v>2032</v>
      </c>
      <c r="Y21" s="15">
        <v>792.02800000000002</v>
      </c>
      <c r="Z21" s="16" t="s">
        <v>2036</v>
      </c>
      <c r="AA21" s="17">
        <f>(A1L314C10 + A1L314C11)</f>
        <v>1604.4360000000001</v>
      </c>
      <c r="AB21" s="16" t="s">
        <v>2032</v>
      </c>
      <c r="AC21" s="15">
        <v>815.02</v>
      </c>
      <c r="AD21" s="16" t="s">
        <v>2032</v>
      </c>
      <c r="AE21" s="15">
        <v>809.50699999999995</v>
      </c>
      <c r="AF21" s="16" t="s">
        <v>2037</v>
      </c>
      <c r="AG21" s="17">
        <f>(A1L314C13 + A1L314C14)</f>
        <v>1624.527</v>
      </c>
      <c r="AH21" s="16" t="s">
        <v>2038</v>
      </c>
      <c r="AI21" s="17">
        <f>IF(RUN_YEARS &gt; 1,(A1L314C3 + A1L314C6) / 2, 0 )</f>
        <v>1455.2</v>
      </c>
      <c r="AJ21" s="16" t="s">
        <v>2039</v>
      </c>
      <c r="AK21" s="17">
        <f>IF(RUN_YEARS &gt; 2,(A1L314C3 + A1L314C6 + A1L314C9) / 3, 0 )</f>
        <v>1465.4436666666668</v>
      </c>
      <c r="AL21" s="16" t="s">
        <v>2040</v>
      </c>
      <c r="AM21" s="17">
        <f>IF(RUN_YEARS &gt; 3,(A1L314C3 + A1L314C6 + A1L314C9 + A1L314C12) / 4, 0 )</f>
        <v>1500.19175</v>
      </c>
      <c r="AN21" s="16" t="s">
        <v>2041</v>
      </c>
      <c r="AO21" s="17">
        <f>IF(RUN_YEARS &gt; 4,(A1L314C3 + A1L314C6 + A1L314C9 + A1L314C12 + A1L314C15) / 5, 0 )</f>
        <v>1525.0588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7.9000000000000001E-2</v>
      </c>
      <c r="F22" s="16" t="s">
        <v>2042</v>
      </c>
      <c r="G22" s="15">
        <v>1.411</v>
      </c>
      <c r="H22" s="16" t="s">
        <v>2043</v>
      </c>
      <c r="I22" s="17">
        <f>(A1L315C1 + A1L315C2)</f>
        <v>1.49</v>
      </c>
      <c r="J22" s="16" t="s">
        <v>2042</v>
      </c>
      <c r="K22" s="15">
        <v>5.1999999999999998E-2</v>
      </c>
      <c r="L22" s="16" t="s">
        <v>2042</v>
      </c>
      <c r="M22" s="15">
        <v>2.157</v>
      </c>
      <c r="N22" s="16" t="s">
        <v>2044</v>
      </c>
      <c r="O22" s="17">
        <f>(A1L315C4 + A1L315C5)</f>
        <v>2.2090000000000001</v>
      </c>
      <c r="P22" s="16" t="s">
        <v>2042</v>
      </c>
      <c r="Q22" s="15">
        <v>0.23499999999999999</v>
      </c>
      <c r="R22" s="16" t="s">
        <v>2042</v>
      </c>
      <c r="S22" s="15">
        <v>2.2599999999999998</v>
      </c>
      <c r="T22" s="16" t="s">
        <v>2045</v>
      </c>
      <c r="U22" s="17">
        <f>(A1L315C7 + A1L315C8)</f>
        <v>2.4949999999999997</v>
      </c>
      <c r="V22" s="16" t="s">
        <v>2042</v>
      </c>
      <c r="W22" s="15">
        <v>0.51</v>
      </c>
      <c r="X22" s="16" t="s">
        <v>2042</v>
      </c>
      <c r="Y22" s="15">
        <v>2.863</v>
      </c>
      <c r="Z22" s="16" t="s">
        <v>2046</v>
      </c>
      <c r="AA22" s="17">
        <f>(A1L315C10 + A1L315C11)</f>
        <v>3.3730000000000002</v>
      </c>
      <c r="AB22" s="16" t="s">
        <v>2042</v>
      </c>
      <c r="AC22" s="15">
        <v>0.77200000000000002</v>
      </c>
      <c r="AD22" s="16" t="s">
        <v>2042</v>
      </c>
      <c r="AE22" s="15">
        <v>3.637</v>
      </c>
      <c r="AF22" s="16" t="s">
        <v>2047</v>
      </c>
      <c r="AG22" s="17">
        <f>(A1L315C13 + A1L315C14)</f>
        <v>4.4089999999999998</v>
      </c>
      <c r="AH22" s="16" t="s">
        <v>2048</v>
      </c>
      <c r="AI22" s="17">
        <f>IF(RUN_YEARS &gt; 1,(A1L315C3 + A1L315C6) / 2, 0 )</f>
        <v>1.8494999999999999</v>
      </c>
      <c r="AJ22" s="16" t="s">
        <v>2049</v>
      </c>
      <c r="AK22" s="17">
        <f>IF(RUN_YEARS &gt; 2,(A1L315C3 + A1L315C6 + A1L315C9) / 3, 0 )</f>
        <v>2.0646666666666662</v>
      </c>
      <c r="AL22" s="16" t="s">
        <v>2050</v>
      </c>
      <c r="AM22" s="17">
        <f>IF(RUN_YEARS &gt; 3,(A1L315C3 + A1L315C6 + A1L315C9 + A1L315C12) / 4, 0 )</f>
        <v>2.39175</v>
      </c>
      <c r="AN22" s="16" t="s">
        <v>2051</v>
      </c>
      <c r="AO22" s="17">
        <f>IF(RUN_YEARS &gt; 4,(A1L315C3 + A1L315C6 + A1L315C9 + A1L315C12 + A1L315C15) / 5, 0 )</f>
        <v>2.7951999999999999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0.313</v>
      </c>
      <c r="F23" s="16" t="s">
        <v>2052</v>
      </c>
      <c r="G23" s="15">
        <v>9.7050000000000001</v>
      </c>
      <c r="H23" s="16" t="s">
        <v>2053</v>
      </c>
      <c r="I23" s="17">
        <f>(A1L316C1 + A1L316C2)</f>
        <v>10.018000000000001</v>
      </c>
      <c r="J23" s="16" t="s">
        <v>2052</v>
      </c>
      <c r="K23" s="15">
        <v>0.38900000000000001</v>
      </c>
      <c r="L23" s="16" t="s">
        <v>2052</v>
      </c>
      <c r="M23" s="15">
        <v>10.932</v>
      </c>
      <c r="N23" s="16" t="s">
        <v>2054</v>
      </c>
      <c r="O23" s="17">
        <f>(A1L316C4 + A1L316C5)</f>
        <v>11.321</v>
      </c>
      <c r="P23" s="16" t="s">
        <v>2052</v>
      </c>
      <c r="Q23" s="15">
        <v>0.41899999999999998</v>
      </c>
      <c r="R23" s="16" t="s">
        <v>2052</v>
      </c>
      <c r="S23" s="15">
        <v>10.855</v>
      </c>
      <c r="T23" s="16" t="s">
        <v>2055</v>
      </c>
      <c r="U23" s="17">
        <f>(A1L316C7 + A1L316C8)</f>
        <v>11.274000000000001</v>
      </c>
      <c r="V23" s="16" t="s">
        <v>2052</v>
      </c>
      <c r="W23" s="15">
        <v>0.4</v>
      </c>
      <c r="X23" s="16" t="s">
        <v>2052</v>
      </c>
      <c r="Y23" s="15">
        <v>15.82</v>
      </c>
      <c r="Z23" s="16" t="s">
        <v>2056</v>
      </c>
      <c r="AA23" s="17">
        <f>(A1L316C10 + A1L316C11)</f>
        <v>16.22</v>
      </c>
      <c r="AB23" s="16" t="s">
        <v>2052</v>
      </c>
      <c r="AC23" s="15">
        <v>0.75700000000000001</v>
      </c>
      <c r="AD23" s="16" t="s">
        <v>2052</v>
      </c>
      <c r="AE23" s="15">
        <v>19.675999999999998</v>
      </c>
      <c r="AF23" s="16" t="s">
        <v>2057</v>
      </c>
      <c r="AG23" s="17">
        <f>(A1L316C13 + A1L316C14)</f>
        <v>20.433</v>
      </c>
      <c r="AH23" s="16" t="s">
        <v>2058</v>
      </c>
      <c r="AI23" s="17">
        <f>IF(RUN_YEARS &gt; 1,(A1L316C3 + A1L316C6) / 2, 0 )</f>
        <v>10.669499999999999</v>
      </c>
      <c r="AJ23" s="16" t="s">
        <v>2059</v>
      </c>
      <c r="AK23" s="17">
        <f>IF(RUN_YEARS &gt; 2,(A1L316C3 + A1L316C6 + A1L316C9) / 3, 0 )</f>
        <v>10.871</v>
      </c>
      <c r="AL23" s="16" t="s">
        <v>2060</v>
      </c>
      <c r="AM23" s="17">
        <f>IF(RUN_YEARS &gt; 3,(A1L316C3 + A1L316C6 + A1L316C9 + A1L316C12) / 4, 0 )</f>
        <v>12.20825</v>
      </c>
      <c r="AN23" s="16" t="s">
        <v>2061</v>
      </c>
      <c r="AO23" s="17">
        <f>IF(RUN_YEARS &gt; 4,(A1L316C3 + A1L316C6 + A1L316C9 + A1L316C12 + A1L316C15) / 5, 0 )</f>
        <v>13.853199999999998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564.51099999999997</v>
      </c>
      <c r="F24" s="16" t="s">
        <v>2062</v>
      </c>
      <c r="G24" s="15">
        <v>538.12900000000002</v>
      </c>
      <c r="H24" s="16" t="s">
        <v>2063</v>
      </c>
      <c r="I24" s="17">
        <f>(A1L317C1 + A1L317C2)</f>
        <v>1102.6399999999999</v>
      </c>
      <c r="J24" s="16" t="s">
        <v>2062</v>
      </c>
      <c r="K24" s="15">
        <v>598.96299999999997</v>
      </c>
      <c r="L24" s="16" t="s">
        <v>2062</v>
      </c>
      <c r="M24" s="15">
        <v>574.54600000000005</v>
      </c>
      <c r="N24" s="16" t="s">
        <v>2064</v>
      </c>
      <c r="O24" s="17">
        <f>(A1L317C4 + A1L317C5)</f>
        <v>1173.509</v>
      </c>
      <c r="P24" s="16" t="s">
        <v>2062</v>
      </c>
      <c r="Q24" s="15">
        <v>638.21199999999999</v>
      </c>
      <c r="R24" s="16" t="s">
        <v>2062</v>
      </c>
      <c r="S24" s="15">
        <v>644.91899999999998</v>
      </c>
      <c r="T24" s="16" t="s">
        <v>2065</v>
      </c>
      <c r="U24" s="17">
        <f>(A1L317C7 + A1L317C8)</f>
        <v>1283.1309999999999</v>
      </c>
      <c r="V24" s="16" t="s">
        <v>2062</v>
      </c>
      <c r="W24" s="15">
        <v>623.40899999999999</v>
      </c>
      <c r="X24" s="16" t="s">
        <v>2062</v>
      </c>
      <c r="Y24" s="15">
        <v>621.81899999999996</v>
      </c>
      <c r="Z24" s="16" t="s">
        <v>2066</v>
      </c>
      <c r="AA24" s="17">
        <f>(A1L317C10 + A1L317C11)</f>
        <v>1245.2280000000001</v>
      </c>
      <c r="AB24" s="16" t="s">
        <v>2062</v>
      </c>
      <c r="AC24" s="15">
        <v>616.47699999999998</v>
      </c>
      <c r="AD24" s="16" t="s">
        <v>2062</v>
      </c>
      <c r="AE24" s="15">
        <v>627.524</v>
      </c>
      <c r="AF24" s="16" t="s">
        <v>2067</v>
      </c>
      <c r="AG24" s="17">
        <f>(A1L317C13 + A1L317C14)</f>
        <v>1244.001</v>
      </c>
      <c r="AH24" s="16" t="s">
        <v>2068</v>
      </c>
      <c r="AI24" s="17">
        <f>IF(RUN_YEARS &gt; 1,(A1L317C3 + A1L317C6) / 2, 0 )</f>
        <v>1138.0744999999999</v>
      </c>
      <c r="AJ24" s="16" t="s">
        <v>2069</v>
      </c>
      <c r="AK24" s="17">
        <f>IF(RUN_YEARS &gt; 2,(A1L317C3 + A1L317C6 + A1L317C9) / 3, 0 )</f>
        <v>1186.4266666666665</v>
      </c>
      <c r="AL24" s="16" t="s">
        <v>2070</v>
      </c>
      <c r="AM24" s="17">
        <f>IF(RUN_YEARS &gt; 3,(A1L317C3 + A1L317C6 + A1L317C9 + A1L317C12) / 4, 0 )</f>
        <v>1201.127</v>
      </c>
      <c r="AN24" s="16" t="s">
        <v>2071</v>
      </c>
      <c r="AO24" s="17">
        <f>IF(RUN_YEARS &gt; 4,(A1L317C3 + A1L317C6 + A1L317C9 + A1L317C12 + A1L317C15) / 5, 0 )</f>
        <v>1209.7018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90.828000000000003</v>
      </c>
      <c r="F25" s="16" t="s">
        <v>2072</v>
      </c>
      <c r="G25" s="15">
        <v>71.647000000000006</v>
      </c>
      <c r="H25" s="16" t="s">
        <v>2073</v>
      </c>
      <c r="I25" s="17">
        <f>(A1L318C1 + A1L318C2)</f>
        <v>162.47500000000002</v>
      </c>
      <c r="J25" s="16" t="s">
        <v>2072</v>
      </c>
      <c r="K25" s="15">
        <v>85.055999999999997</v>
      </c>
      <c r="L25" s="16" t="s">
        <v>2072</v>
      </c>
      <c r="M25" s="15">
        <v>61.442999999999998</v>
      </c>
      <c r="N25" s="16" t="s">
        <v>2074</v>
      </c>
      <c r="O25" s="17">
        <f>(A1L318C4 + A1L318C5)</f>
        <v>146.499</v>
      </c>
      <c r="P25" s="16" t="s">
        <v>2072</v>
      </c>
      <c r="Q25" s="15">
        <v>86.35</v>
      </c>
      <c r="R25" s="16" t="s">
        <v>2072</v>
      </c>
      <c r="S25" s="15">
        <v>64.677000000000007</v>
      </c>
      <c r="T25" s="16" t="s">
        <v>2075</v>
      </c>
      <c r="U25" s="17">
        <f>(A1L318C7 + A1L318C8)</f>
        <v>151.02699999999999</v>
      </c>
      <c r="V25" s="16" t="s">
        <v>2072</v>
      </c>
      <c r="W25" s="15">
        <v>106.806</v>
      </c>
      <c r="X25" s="16" t="s">
        <v>2072</v>
      </c>
      <c r="Y25" s="15">
        <v>84.653000000000006</v>
      </c>
      <c r="Z25" s="16" t="s">
        <v>2076</v>
      </c>
      <c r="AA25" s="17">
        <f>(A1L318C10 + A1L318C11)</f>
        <v>191.459</v>
      </c>
      <c r="AB25" s="16" t="s">
        <v>2072</v>
      </c>
      <c r="AC25" s="15">
        <v>102.379</v>
      </c>
      <c r="AD25" s="16" t="s">
        <v>2072</v>
      </c>
      <c r="AE25" s="15">
        <v>82.474999999999994</v>
      </c>
      <c r="AF25" s="16" t="s">
        <v>2077</v>
      </c>
      <c r="AG25" s="17">
        <f>(A1L318C13 + A1L318C14)</f>
        <v>184.85399999999998</v>
      </c>
      <c r="AH25" s="16" t="s">
        <v>2078</v>
      </c>
      <c r="AI25" s="17">
        <f>IF(RUN_YEARS &gt; 1,(A1L318C3 + A1L318C6) / 2, 0 )</f>
        <v>154.48700000000002</v>
      </c>
      <c r="AJ25" s="16" t="s">
        <v>2079</v>
      </c>
      <c r="AK25" s="17">
        <f>IF(RUN_YEARS &gt; 2,(A1L318C3 + A1L318C6 + A1L318C9) / 3, 0 )</f>
        <v>153.33366666666669</v>
      </c>
      <c r="AL25" s="16" t="s">
        <v>2080</v>
      </c>
      <c r="AM25" s="17">
        <f>IF(RUN_YEARS &gt; 3,(A1L318C3 + A1L318C6 + A1L318C9 + A1L318C12) / 4, 0 )</f>
        <v>162.86500000000001</v>
      </c>
      <c r="AN25" s="16" t="s">
        <v>2081</v>
      </c>
      <c r="AO25" s="17">
        <f>IF(RUN_YEARS &gt; 4,(A1L318C3 + A1L318C6 + A1L318C9 + A1L318C12 + A1L318C15) / 5, 0 )</f>
        <v>167.26280000000003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0.23100000000000001</v>
      </c>
      <c r="F26" s="16" t="s">
        <v>2082</v>
      </c>
      <c r="G26" s="15">
        <v>0.246</v>
      </c>
      <c r="H26" s="16" t="s">
        <v>2083</v>
      </c>
      <c r="I26" s="17">
        <f>(A1L319C1 + A1L319C2)</f>
        <v>0.47699999999999998</v>
      </c>
      <c r="J26" s="16" t="s">
        <v>2082</v>
      </c>
      <c r="K26" s="15">
        <v>0.214</v>
      </c>
      <c r="L26" s="16" t="s">
        <v>2082</v>
      </c>
      <c r="M26" s="15">
        <v>0.23200000000000001</v>
      </c>
      <c r="N26" s="16" t="s">
        <v>2084</v>
      </c>
      <c r="O26" s="17">
        <f>(A1L319C4 + A1L319C5)</f>
        <v>0.44600000000000001</v>
      </c>
      <c r="P26" s="16" t="s">
        <v>2082</v>
      </c>
      <c r="Q26" s="15">
        <v>0.249</v>
      </c>
      <c r="R26" s="16" t="s">
        <v>2082</v>
      </c>
      <c r="S26" s="15">
        <v>0.316</v>
      </c>
      <c r="T26" s="16" t="s">
        <v>2085</v>
      </c>
      <c r="U26" s="17">
        <f>(A1L319C7 + A1L319C8)</f>
        <v>0.56499999999999995</v>
      </c>
      <c r="V26" s="16" t="s">
        <v>2082</v>
      </c>
      <c r="W26" s="15">
        <v>0.247</v>
      </c>
      <c r="X26" s="16" t="s">
        <v>2082</v>
      </c>
      <c r="Y26" s="15">
        <v>0.26800000000000002</v>
      </c>
      <c r="Z26" s="16" t="s">
        <v>2086</v>
      </c>
      <c r="AA26" s="17">
        <f>(A1L319C10 + A1L319C11)</f>
        <v>0.51500000000000001</v>
      </c>
      <c r="AB26" s="16" t="s">
        <v>2082</v>
      </c>
      <c r="AC26" s="15">
        <v>0.29899999999999999</v>
      </c>
      <c r="AD26" s="16" t="s">
        <v>2082</v>
      </c>
      <c r="AE26" s="15">
        <v>0.312</v>
      </c>
      <c r="AF26" s="16" t="s">
        <v>2087</v>
      </c>
      <c r="AG26" s="17">
        <f>(A1L319C13 + A1L319C14)</f>
        <v>0.61099999999999999</v>
      </c>
      <c r="AH26" s="16" t="s">
        <v>2088</v>
      </c>
      <c r="AI26" s="17">
        <f>IF(RUN_YEARS &gt; 1,(A1L319C3 + A1L319C6) / 2, 0 )</f>
        <v>0.46150000000000002</v>
      </c>
      <c r="AJ26" s="16" t="s">
        <v>2089</v>
      </c>
      <c r="AK26" s="17">
        <f>IF(RUN_YEARS &gt; 2,(A1L319C3 + A1L319C6 + A1L319C9) / 3, 0 )</f>
        <v>0.496</v>
      </c>
      <c r="AL26" s="16" t="s">
        <v>2090</v>
      </c>
      <c r="AM26" s="17">
        <f>IF(RUN_YEARS &gt; 3,(A1L319C3 + A1L319C6 + A1L319C9 + A1L319C12) / 4, 0 )</f>
        <v>0.50075000000000003</v>
      </c>
      <c r="AN26" s="16" t="s">
        <v>2091</v>
      </c>
      <c r="AO26" s="17">
        <f>IF(RUN_YEARS &gt; 4,(A1L319C3 + A1L319C6 + A1L319C9 + A1L319C12 + A1L319C15) / 5, 0 )</f>
        <v>0.52279999999999993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37.856000000000002</v>
      </c>
      <c r="F27" s="16" t="s">
        <v>2092</v>
      </c>
      <c r="G27" s="15">
        <v>95.608000000000004</v>
      </c>
      <c r="H27" s="16" t="s">
        <v>2093</v>
      </c>
      <c r="I27" s="17">
        <f>(A1L320C1 + A1L320C2)</f>
        <v>133.464</v>
      </c>
      <c r="J27" s="16" t="s">
        <v>2092</v>
      </c>
      <c r="K27" s="15">
        <v>40.290999999999997</v>
      </c>
      <c r="L27" s="16" t="s">
        <v>2092</v>
      </c>
      <c r="M27" s="15">
        <v>97.6</v>
      </c>
      <c r="N27" s="16" t="s">
        <v>2094</v>
      </c>
      <c r="O27" s="17">
        <f>(A1L320C4 + A1L320C5)</f>
        <v>137.89099999999999</v>
      </c>
      <c r="P27" s="16" t="s">
        <v>2092</v>
      </c>
      <c r="Q27" s="15">
        <v>40.521999999999998</v>
      </c>
      <c r="R27" s="16" t="s">
        <v>2092</v>
      </c>
      <c r="S27" s="15">
        <v>91.322999999999993</v>
      </c>
      <c r="T27" s="16" t="s">
        <v>2095</v>
      </c>
      <c r="U27" s="17">
        <f>(A1L320C7 + A1L320C8)</f>
        <v>131.845</v>
      </c>
      <c r="V27" s="16" t="s">
        <v>2092</v>
      </c>
      <c r="W27" s="15">
        <v>48.576000000000001</v>
      </c>
      <c r="X27" s="16" t="s">
        <v>2092</v>
      </c>
      <c r="Y27" s="15">
        <v>103.002</v>
      </c>
      <c r="Z27" s="16" t="s">
        <v>2096</v>
      </c>
      <c r="AA27" s="17">
        <f>(A1L320C10 + A1L320C11)</f>
        <v>151.578</v>
      </c>
      <c r="AB27" s="16" t="s">
        <v>2092</v>
      </c>
      <c r="AC27" s="15">
        <v>50.307000000000002</v>
      </c>
      <c r="AD27" s="16" t="s">
        <v>2092</v>
      </c>
      <c r="AE27" s="15">
        <v>104.976</v>
      </c>
      <c r="AF27" s="16" t="s">
        <v>2097</v>
      </c>
      <c r="AG27" s="17">
        <f>(A1L320C13 + A1L320C14)</f>
        <v>155.28300000000002</v>
      </c>
      <c r="AH27" s="16" t="s">
        <v>2098</v>
      </c>
      <c r="AI27" s="17">
        <f>IF(RUN_YEARS &gt; 1,(A1L320C3 + A1L320C6) / 2, 0 )</f>
        <v>135.67750000000001</v>
      </c>
      <c r="AJ27" s="16" t="s">
        <v>2099</v>
      </c>
      <c r="AK27" s="17">
        <f>IF(RUN_YEARS &gt; 2,(A1L320C3 + A1L320C6 + A1L320C9) / 3, 0 )</f>
        <v>134.4</v>
      </c>
      <c r="AL27" s="16" t="s">
        <v>2100</v>
      </c>
      <c r="AM27" s="17">
        <f>IF(RUN_YEARS &gt; 3,(A1L320C3 + A1L320C6 + A1L320C9 + A1L320C12) / 4, 0 )</f>
        <v>138.69450000000001</v>
      </c>
      <c r="AN27" s="16" t="s">
        <v>2101</v>
      </c>
      <c r="AO27" s="17">
        <f>IF(RUN_YEARS &gt; 4,(A1L320C3 + A1L320C6 + A1L320C9 + A1L320C12 + A1L320C15) / 5, 0 )</f>
        <v>142.01220000000001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8.9999999999999993E-3</v>
      </c>
      <c r="F28" s="16" t="s">
        <v>2102</v>
      </c>
      <c r="G28" s="15">
        <v>3.0000000000000001E-3</v>
      </c>
      <c r="H28" s="16" t="s">
        <v>2103</v>
      </c>
      <c r="I28" s="17">
        <f>(A1L321C1 + A1L321C2)</f>
        <v>1.2E-2</v>
      </c>
      <c r="J28" s="16" t="s">
        <v>2102</v>
      </c>
      <c r="K28" s="15">
        <v>6.0000000000000001E-3</v>
      </c>
      <c r="L28" s="16" t="s">
        <v>2102</v>
      </c>
      <c r="M28" s="15">
        <v>4.0000000000000001E-3</v>
      </c>
      <c r="N28" s="16" t="s">
        <v>2104</v>
      </c>
      <c r="O28" s="17">
        <f>(A1L321C4 + A1L321C5)</f>
        <v>0.01</v>
      </c>
      <c r="P28" s="16" t="s">
        <v>2102</v>
      </c>
      <c r="Q28" s="15">
        <v>2E-3</v>
      </c>
      <c r="R28" s="16" t="s">
        <v>2102</v>
      </c>
      <c r="S28" s="15">
        <v>0</v>
      </c>
      <c r="T28" s="16" t="s">
        <v>2105</v>
      </c>
      <c r="U28" s="17">
        <f>(A1L321C7 + A1L321C8)</f>
        <v>2E-3</v>
      </c>
      <c r="V28" s="16" t="s">
        <v>2102</v>
      </c>
      <c r="W28" s="15">
        <v>1.0999999999999999E-2</v>
      </c>
      <c r="X28" s="16" t="s">
        <v>2102</v>
      </c>
      <c r="Y28" s="15">
        <v>5.0000000000000001E-3</v>
      </c>
      <c r="Z28" s="16" t="s">
        <v>2106</v>
      </c>
      <c r="AA28" s="17">
        <f>(A1L321C10 + A1L321C11)</f>
        <v>1.6E-2</v>
      </c>
      <c r="AB28" s="16" t="s">
        <v>2102</v>
      </c>
      <c r="AC28" s="15">
        <v>4.0000000000000001E-3</v>
      </c>
      <c r="AD28" s="16" t="s">
        <v>2102</v>
      </c>
      <c r="AE28" s="15">
        <v>0</v>
      </c>
      <c r="AF28" s="16" t="s">
        <v>2107</v>
      </c>
      <c r="AG28" s="17">
        <f>(A1L321C13 + A1L321C14)</f>
        <v>4.0000000000000001E-3</v>
      </c>
      <c r="AH28" s="16" t="s">
        <v>2108</v>
      </c>
      <c r="AI28" s="17">
        <f>IF(RUN_YEARS &gt; 1,(A1L321C3 + A1L321C6) / 2, 0 )</f>
        <v>1.0999999999999999E-2</v>
      </c>
      <c r="AJ28" s="16" t="s">
        <v>2109</v>
      </c>
      <c r="AK28" s="17">
        <f>IF(RUN_YEARS &gt; 2,(A1L321C3 + A1L321C6 + A1L321C9) / 3, 0 )</f>
        <v>8.0000000000000002E-3</v>
      </c>
      <c r="AL28" s="16" t="s">
        <v>2110</v>
      </c>
      <c r="AM28" s="17">
        <f>IF(RUN_YEARS &gt; 3,(A1L321C3 + A1L321C6 + A1L321C9 + A1L321C12) / 4, 0 )</f>
        <v>0.01</v>
      </c>
      <c r="AN28" s="16" t="s">
        <v>2111</v>
      </c>
      <c r="AO28" s="17">
        <f>IF(RUN_YEARS &gt; 4,(A1L321C3 + A1L321C6 + A1L321C9 + A1L321C12 + A1L321C15) / 5, 0 )</f>
        <v>8.7999999999999988E-3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24.071000000000002</v>
      </c>
      <c r="F29" s="16" t="s">
        <v>2112</v>
      </c>
      <c r="G29" s="15">
        <v>25.748000000000001</v>
      </c>
      <c r="H29" s="16" t="s">
        <v>2113</v>
      </c>
      <c r="I29" s="17">
        <f>(A1L322C1 + A1L322C2)</f>
        <v>49.819000000000003</v>
      </c>
      <c r="J29" s="16" t="s">
        <v>2112</v>
      </c>
      <c r="K29" s="15">
        <v>19.071000000000002</v>
      </c>
      <c r="L29" s="16" t="s">
        <v>2112</v>
      </c>
      <c r="M29" s="15">
        <v>20.734999999999999</v>
      </c>
      <c r="N29" s="16" t="s">
        <v>2114</v>
      </c>
      <c r="O29" s="17">
        <f>(A1L322C4 + A1L322C5)</f>
        <v>39.805999999999997</v>
      </c>
      <c r="P29" s="16" t="s">
        <v>2112</v>
      </c>
      <c r="Q29" s="15">
        <v>15.807</v>
      </c>
      <c r="R29" s="16" t="s">
        <v>2112</v>
      </c>
      <c r="S29" s="15">
        <v>17.577999999999999</v>
      </c>
      <c r="T29" s="16" t="s">
        <v>2115</v>
      </c>
      <c r="U29" s="17">
        <f>(A1L322C7 + A1L322C8)</f>
        <v>33.384999999999998</v>
      </c>
      <c r="V29" s="16" t="s">
        <v>2112</v>
      </c>
      <c r="W29" s="15">
        <v>15.718</v>
      </c>
      <c r="X29" s="16" t="s">
        <v>2112</v>
      </c>
      <c r="Y29" s="15">
        <v>17.315000000000001</v>
      </c>
      <c r="Z29" s="16" t="s">
        <v>2116</v>
      </c>
      <c r="AA29" s="17">
        <f>(A1L322C10 + A1L322C11)</f>
        <v>33.033000000000001</v>
      </c>
      <c r="AB29" s="16" t="s">
        <v>2112</v>
      </c>
      <c r="AC29" s="15">
        <v>14.95</v>
      </c>
      <c r="AD29" s="16" t="s">
        <v>2112</v>
      </c>
      <c r="AE29" s="15">
        <v>17.869</v>
      </c>
      <c r="AF29" s="16" t="s">
        <v>2117</v>
      </c>
      <c r="AG29" s="17">
        <f>(A1L322C13 + A1L322C14)</f>
        <v>32.819000000000003</v>
      </c>
      <c r="AH29" s="16" t="s">
        <v>2118</v>
      </c>
      <c r="AI29" s="17">
        <f>IF(RUN_YEARS &gt; 1,(A1L322C3 + A1L322C6) / 2, 0 )</f>
        <v>44.8125</v>
      </c>
      <c r="AJ29" s="16" t="s">
        <v>2119</v>
      </c>
      <c r="AK29" s="17">
        <f>IF(RUN_YEARS &gt; 2,(A1L322C3 + A1L322C6 + A1L322C9) / 3, 0 )</f>
        <v>41.00333333333333</v>
      </c>
      <c r="AL29" s="16" t="s">
        <v>2120</v>
      </c>
      <c r="AM29" s="17">
        <f>IF(RUN_YEARS &gt; 3,(A1L322C3 + A1L322C6 + A1L322C9 + A1L322C12) / 4, 0 )</f>
        <v>39.010750000000002</v>
      </c>
      <c r="AN29" s="16" t="s">
        <v>2121</v>
      </c>
      <c r="AO29" s="17">
        <f>IF(RUN_YEARS &gt; 4,(A1L322C3 + A1L322C6 + A1L322C9 + A1L322C12 + A1L322C15) / 5, 0 )</f>
        <v>37.772400000000005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24.080000000000002</v>
      </c>
      <c r="F30" s="16" t="s">
        <v>2123</v>
      </c>
      <c r="G30" s="17">
        <f>(A1L321C2 + A1L322C2)</f>
        <v>25.751000000000001</v>
      </c>
      <c r="H30" s="16" t="s">
        <v>2124</v>
      </c>
      <c r="I30" s="17">
        <f>(_xlfn.SINGLE(A1L323C1) +_xlfn.SINGLE( A1L323C2))</f>
        <v>49.831000000000003</v>
      </c>
      <c r="J30" s="16" t="s">
        <v>2125</v>
      </c>
      <c r="K30" s="17">
        <f>(A1L321C4 + A1L322C4)</f>
        <v>19.077000000000002</v>
      </c>
      <c r="L30" s="16" t="s">
        <v>2126</v>
      </c>
      <c r="M30" s="17">
        <f>(A1L321C5 + A1L322C5)</f>
        <v>20.739000000000001</v>
      </c>
      <c r="N30" s="16" t="s">
        <v>2127</v>
      </c>
      <c r="O30" s="17">
        <f>(_xlfn.SINGLE(A1L323C4) +_xlfn.SINGLE( A1L323C5))</f>
        <v>39.816000000000003</v>
      </c>
      <c r="P30" s="16" t="s">
        <v>2128</v>
      </c>
      <c r="Q30" s="17">
        <f>(A1L321C7 + A1L322C7)</f>
        <v>15.809000000000001</v>
      </c>
      <c r="R30" s="16" t="s">
        <v>2129</v>
      </c>
      <c r="S30" s="17">
        <f>(A1L321C8 + A1L322C8)</f>
        <v>17.577999999999999</v>
      </c>
      <c r="T30" s="16" t="s">
        <v>2130</v>
      </c>
      <c r="U30" s="17">
        <f>(_xlfn.SINGLE(A1L323C7) +_xlfn.SINGLE( A1L323C8))</f>
        <v>33.387</v>
      </c>
      <c r="V30" s="16" t="s">
        <v>2131</v>
      </c>
      <c r="W30" s="17">
        <f>(A1L321C10 + A1L322C10)</f>
        <v>15.728999999999999</v>
      </c>
      <c r="X30" s="16" t="s">
        <v>2132</v>
      </c>
      <c r="Y30" s="17">
        <f>(A1L321C11 + A1L322C11)</f>
        <v>17.32</v>
      </c>
      <c r="Z30" s="16" t="s">
        <v>2133</v>
      </c>
      <c r="AA30" s="17">
        <f>(_xlfn.SINGLE(A1L323C10) +_xlfn.SINGLE( A1L323C11))</f>
        <v>33.048999999999999</v>
      </c>
      <c r="AB30" s="16" t="s">
        <v>2134</v>
      </c>
      <c r="AC30" s="17">
        <f>(A1L321C13 + A1L322C13)</f>
        <v>14.953999999999999</v>
      </c>
      <c r="AD30" s="16" t="s">
        <v>2135</v>
      </c>
      <c r="AE30" s="17">
        <f>(A1L321C14 + A1L322C14)</f>
        <v>17.869</v>
      </c>
      <c r="AF30" s="16" t="s">
        <v>2136</v>
      </c>
      <c r="AG30" s="17">
        <f>(_xlfn.SINGLE(A1L323C13) +_xlfn.SINGLE( A1L323C14))</f>
        <v>32.823</v>
      </c>
      <c r="AH30" s="16" t="s">
        <v>2137</v>
      </c>
      <c r="AI30" s="17">
        <f>IF(RUN_YEARS &gt; 1,(A1L323C3 + A1L323C6) / 2, 0 )</f>
        <v>44.823500000000003</v>
      </c>
      <c r="AJ30" s="16" t="s">
        <v>2138</v>
      </c>
      <c r="AK30" s="17">
        <f>IF(RUN_YEARS &gt; 2,(A1L323C3 + A1L323C6 + A1L323C9) / 3, 0 )</f>
        <v>41.011333333333333</v>
      </c>
      <c r="AL30" s="16" t="s">
        <v>2139</v>
      </c>
      <c r="AM30" s="17">
        <f>IF(RUN_YEARS &gt; 3,(A1L323C3 + A1L323C6 + A1L323C9 + A1L323C12) / 4, 0 )</f>
        <v>39.02075</v>
      </c>
      <c r="AN30" s="16" t="s">
        <v>2140</v>
      </c>
      <c r="AO30" s="17">
        <f>IF(RUN_YEARS &gt; 4,(A1L323C3 + A1L323C6 + A1L323C9 + A1L323C12 + A1L323C15) / 5, 0 )</f>
        <v>37.781199999999998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2883.63</v>
      </c>
      <c r="F31" s="16" t="s">
        <v>2142</v>
      </c>
      <c r="G31" s="17">
        <f>(A1L301C2 + A1L304C2 + A1L305C2 + A1L308C2 + A1L309C2 + SUM(A1L312C2:A1L322C2))</f>
        <v>2984.5469999999996</v>
      </c>
      <c r="H31" s="16" t="s">
        <v>2143</v>
      </c>
      <c r="I31" s="17">
        <f>(_xlfn.SINGLE(A1L324C1) +_xlfn.SINGLE( A1L324C2))</f>
        <v>5868.1769999999997</v>
      </c>
      <c r="J31" s="16" t="s">
        <v>2144</v>
      </c>
      <c r="K31" s="17">
        <f>(A1L301C4 + A1L304C4 + A1L305C4 + A1L308C4 + A1L309C4 + SUM(A1L312C4:A1L322C4))</f>
        <v>3004.8139999999994</v>
      </c>
      <c r="L31" s="16" t="s">
        <v>2145</v>
      </c>
      <c r="M31" s="17">
        <f>(A1L301C5 + A1L304C5 + A1L305C5 + A1L308C5 + A1L309C5 + SUM(A1L312C5:A1L322C5))</f>
        <v>3087.2239999999997</v>
      </c>
      <c r="N31" s="16" t="s">
        <v>2146</v>
      </c>
      <c r="O31" s="17">
        <f>(_xlfn.SINGLE(A1L324C4) +_xlfn.SINGLE( A1L324C5))</f>
        <v>6092.0379999999986</v>
      </c>
      <c r="P31" s="16" t="s">
        <v>2147</v>
      </c>
      <c r="Q31" s="17">
        <f>(A1L301C7 + A1L304C7 + A1L305C7 + A1L308C7 + A1L309C7 + SUM(A1L312C7:A1L322C7))</f>
        <v>2843.6639999999998</v>
      </c>
      <c r="R31" s="16" t="s">
        <v>2148</v>
      </c>
      <c r="S31" s="17">
        <f>(A1L301C8 + A1L304C8 + A1L305C8 + A1L308C8 + A1L309C8 + SUM(A1L312C8:A1L322C8))</f>
        <v>2981.2080000000005</v>
      </c>
      <c r="T31" s="16" t="s">
        <v>2149</v>
      </c>
      <c r="U31" s="17">
        <f>(_xlfn.SINGLE(A1L324C7) +_xlfn.SINGLE( A1L324C8))</f>
        <v>5824.8720000000003</v>
      </c>
      <c r="V31" s="16" t="s">
        <v>2150</v>
      </c>
      <c r="W31" s="17">
        <f>(A1L301C10 + A1L304C10 + A1L305C10 + A1L308C10 + A1L309C10 + SUM(A1L312C10:A1L322C10))</f>
        <v>3260.0290000000005</v>
      </c>
      <c r="X31" s="16" t="s">
        <v>2151</v>
      </c>
      <c r="Y31" s="17">
        <f>(A1L301C11 + A1L304C11 + A1L305C11 + A1L308C11 + A1L309C11 + SUM(A1L312C11:A1L322C11))</f>
        <v>3375.3580000000002</v>
      </c>
      <c r="Z31" s="16" t="s">
        <v>2152</v>
      </c>
      <c r="AA31" s="17">
        <f>(_xlfn.SINGLE(A1L324C10) +_xlfn.SINGLE( A1L324C11))</f>
        <v>6635.3870000000006</v>
      </c>
      <c r="AB31" s="16" t="s">
        <v>2153</v>
      </c>
      <c r="AC31" s="17">
        <f>(A1L301C13 + A1L304C13 + A1L305C13 + A1L308C13 + A1L309C13 + SUM(A1L312C13:A1L322C13))</f>
        <v>3511.4159999999993</v>
      </c>
      <c r="AD31" s="16" t="s">
        <v>2154</v>
      </c>
      <c r="AE31" s="17">
        <f>(A1L301C14 + A1L304C14 + A1L305C14 + A1L308C14 + A1L309C14 + SUM(A1L312C14:A1L322C14))</f>
        <v>3635.3440000000001</v>
      </c>
      <c r="AF31" s="16" t="s">
        <v>2155</v>
      </c>
      <c r="AG31" s="17">
        <f>(_xlfn.SINGLE(A1L324C13) +_xlfn.SINGLE( A1L324C14))</f>
        <v>7146.7599999999993</v>
      </c>
      <c r="AH31" s="16" t="s">
        <v>2156</v>
      </c>
      <c r="AI31" s="17">
        <f>IF(RUN_YEARS &gt; 1,(A1L324C3 + A1L324C6) / 2, 0 )</f>
        <v>5980.1074999999992</v>
      </c>
      <c r="AJ31" s="16" t="s">
        <v>2157</v>
      </c>
      <c r="AK31" s="17">
        <f>IF(RUN_YEARS &gt; 2,(A1L324C3 + A1L324C6 + A1L324C9) / 3, 0 )</f>
        <v>5928.3623333333335</v>
      </c>
      <c r="AL31" s="16" t="s">
        <v>2158</v>
      </c>
      <c r="AM31" s="17">
        <f>IF(RUN_YEARS &gt; 3,(A1L324C3 + A1L324C6 + A1L324C9 + A1L324C12) / 4, 0 )</f>
        <v>6105.1185000000005</v>
      </c>
      <c r="AN31" s="16" t="s">
        <v>2159</v>
      </c>
      <c r="AO31" s="17">
        <f>IF(RUN_YEARS &gt; 4,(A1L324C3 + A1L324C6 + A1L324C9 + A1L324C12 + A1L324C15) / 5, 0 )</f>
        <v>6313.4467999999997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BC774-1974-4006-AC93-A4F92E1B45B6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18.309999999999999</v>
      </c>
      <c r="F9" s="16" t="s">
        <v>1885</v>
      </c>
      <c r="G9" s="15">
        <v>40.265000000000001</v>
      </c>
      <c r="H9" s="16" t="s">
        <v>2195</v>
      </c>
      <c r="I9" s="17">
        <f>(A1L342C1 + A1L342C2)</f>
        <v>58.575000000000003</v>
      </c>
      <c r="J9" s="16" t="s">
        <v>1885</v>
      </c>
      <c r="K9" s="15">
        <v>24.393999999999998</v>
      </c>
      <c r="L9" s="16" t="s">
        <v>1885</v>
      </c>
      <c r="M9" s="15">
        <v>45.189</v>
      </c>
      <c r="N9" s="16" t="s">
        <v>2196</v>
      </c>
      <c r="O9" s="17">
        <f>(A1L342C4 + A1L342C5)</f>
        <v>69.582999999999998</v>
      </c>
      <c r="P9" s="16" t="s">
        <v>1885</v>
      </c>
      <c r="Q9" s="15">
        <v>13.568</v>
      </c>
      <c r="R9" s="16" t="s">
        <v>1885</v>
      </c>
      <c r="S9" s="15">
        <v>34.405999999999999</v>
      </c>
      <c r="T9" s="16" t="s">
        <v>2197</v>
      </c>
      <c r="U9" s="17">
        <f>(A1L342C7 + A1L342C8)</f>
        <v>47.973999999999997</v>
      </c>
      <c r="V9" s="16" t="s">
        <v>1885</v>
      </c>
      <c r="W9" s="15">
        <v>14.351000000000001</v>
      </c>
      <c r="X9" s="16" t="s">
        <v>1885</v>
      </c>
      <c r="Y9" s="15">
        <v>33.613999999999997</v>
      </c>
      <c r="Z9" s="16" t="s">
        <v>2198</v>
      </c>
      <c r="AA9" s="17">
        <f>(A1L342C10 + A1L342C11)</f>
        <v>47.964999999999996</v>
      </c>
      <c r="AB9" s="16" t="s">
        <v>1885</v>
      </c>
      <c r="AC9" s="15">
        <v>22.515000000000001</v>
      </c>
      <c r="AD9" s="16" t="s">
        <v>1885</v>
      </c>
      <c r="AE9" s="15">
        <v>37.295999999999999</v>
      </c>
      <c r="AF9" s="16" t="s">
        <v>2199</v>
      </c>
      <c r="AG9" s="17">
        <f>(A1L342C13 + A1L342C14)</f>
        <v>59.811</v>
      </c>
      <c r="AH9" s="16" t="s">
        <v>2200</v>
      </c>
      <c r="AI9" s="17">
        <f>IF(RUN_YEARS &gt; 1,(A1L342C3 + A1L342C6) / 2, 0 )</f>
        <v>64.079000000000008</v>
      </c>
      <c r="AJ9" s="16" t="s">
        <v>2201</v>
      </c>
      <c r="AK9" s="17">
        <f>IF(RUN_YEARS &gt; 2,(A1L342C3 + A1L342C6 + A1L342C9) / 3, 0 )</f>
        <v>58.710666666666668</v>
      </c>
      <c r="AL9" s="16" t="s">
        <v>2202</v>
      </c>
      <c r="AM9" s="17">
        <f>IF(RUN_YEARS &gt; 3,(A1L342C3 + A1L342C6 + A1L342C9 + A1L342C12) / 4, 0 )</f>
        <v>56.024250000000002</v>
      </c>
      <c r="AN9" s="16" t="s">
        <v>2203</v>
      </c>
      <c r="AO9" s="17">
        <f>IF(RUN_YEARS &gt; 4,(A1L342C3 + A1L342C6 + A1L342C9 + A1L342C12 + A1L342C15) / 5, 0 )</f>
        <v>56.781600000000005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5.2949999999999999</v>
      </c>
      <c r="F10" s="16" t="s">
        <v>1895</v>
      </c>
      <c r="G10" s="15">
        <v>11.023999999999999</v>
      </c>
      <c r="H10" s="16" t="s">
        <v>2204</v>
      </c>
      <c r="I10" s="17">
        <f>(A1L343C1 + A1L343C2)</f>
        <v>16.318999999999999</v>
      </c>
      <c r="J10" s="16" t="s">
        <v>1895</v>
      </c>
      <c r="K10" s="15">
        <v>3.052</v>
      </c>
      <c r="L10" s="16" t="s">
        <v>1895</v>
      </c>
      <c r="M10" s="15">
        <v>7.4089999999999998</v>
      </c>
      <c r="N10" s="16" t="s">
        <v>2205</v>
      </c>
      <c r="O10" s="17">
        <f>(A1L343C4 + A1L343C5)</f>
        <v>10.461</v>
      </c>
      <c r="P10" s="16" t="s">
        <v>1895</v>
      </c>
      <c r="Q10" s="15">
        <v>2.8170000000000002</v>
      </c>
      <c r="R10" s="16" t="s">
        <v>1895</v>
      </c>
      <c r="S10" s="15">
        <v>6.7850000000000001</v>
      </c>
      <c r="T10" s="16" t="s">
        <v>2206</v>
      </c>
      <c r="U10" s="17">
        <f>(A1L343C7 + A1L343C8)</f>
        <v>9.6020000000000003</v>
      </c>
      <c r="V10" s="16" t="s">
        <v>1895</v>
      </c>
      <c r="W10" s="15">
        <v>1.9530000000000001</v>
      </c>
      <c r="X10" s="16" t="s">
        <v>1895</v>
      </c>
      <c r="Y10" s="15">
        <v>6.0069999999999997</v>
      </c>
      <c r="Z10" s="16" t="s">
        <v>2207</v>
      </c>
      <c r="AA10" s="17">
        <f>(A1L343C10 + A1L343C11)</f>
        <v>7.96</v>
      </c>
      <c r="AB10" s="16" t="s">
        <v>1895</v>
      </c>
      <c r="AC10" s="15">
        <v>3.1309999999999998</v>
      </c>
      <c r="AD10" s="16" t="s">
        <v>1895</v>
      </c>
      <c r="AE10" s="15">
        <v>6.484</v>
      </c>
      <c r="AF10" s="16" t="s">
        <v>2208</v>
      </c>
      <c r="AG10" s="17">
        <f>(A1L343C13 + A1L343C14)</f>
        <v>9.6150000000000002</v>
      </c>
      <c r="AH10" s="16" t="s">
        <v>2209</v>
      </c>
      <c r="AI10" s="17">
        <f>IF(RUN_YEARS &gt; 1,(A1L343C3 + A1L343C6) / 2, 0 )</f>
        <v>13.39</v>
      </c>
      <c r="AJ10" s="16" t="s">
        <v>2210</v>
      </c>
      <c r="AK10" s="17">
        <f>IF(RUN_YEARS &gt; 2,(A1L343C3 + A1L343C6 + A1L343C9) / 3, 0 )</f>
        <v>12.127333333333334</v>
      </c>
      <c r="AL10" s="16" t="s">
        <v>2211</v>
      </c>
      <c r="AM10" s="17">
        <f>IF(RUN_YEARS &gt; 3,(A1L343C3 + A1L343C6 + A1L343C9 + A1L343C12) / 4, 0 )</f>
        <v>11.085500000000001</v>
      </c>
      <c r="AN10" s="16" t="s">
        <v>2212</v>
      </c>
      <c r="AO10" s="17">
        <f>IF(RUN_YEARS &gt; 4,(A1L343C3 + A1L343C6 + A1L343C9 + A1L343C12 + A1L343C15) / 5, 0 )</f>
        <v>10.791400000000001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23.604999999999997</v>
      </c>
      <c r="F11" s="16" t="s">
        <v>2214</v>
      </c>
      <c r="G11" s="17">
        <f>(A1L342C2 + A1L343C2)</f>
        <v>51.289000000000001</v>
      </c>
      <c r="H11" s="16" t="s">
        <v>2215</v>
      </c>
      <c r="I11" s="17">
        <f>(_xlfn.SINGLE(A1L344C1) +_xlfn.SINGLE( A1L344C2))</f>
        <v>74.894000000000005</v>
      </c>
      <c r="J11" s="16" t="s">
        <v>2216</v>
      </c>
      <c r="K11" s="17">
        <f>(A1L342C4 + A1L343C4)</f>
        <v>27.445999999999998</v>
      </c>
      <c r="L11" s="16" t="s">
        <v>2217</v>
      </c>
      <c r="M11" s="17">
        <f>(A1L342C5 + A1L343C5)</f>
        <v>52.597999999999999</v>
      </c>
      <c r="N11" s="16" t="s">
        <v>2218</v>
      </c>
      <c r="O11" s="17">
        <f>(_xlfn.SINGLE(A1L344C4) +_xlfn.SINGLE( A1L344C5))</f>
        <v>80.043999999999997</v>
      </c>
      <c r="P11" s="16" t="s">
        <v>2219</v>
      </c>
      <c r="Q11" s="17">
        <f>(A1L342C7 + A1L343C7)</f>
        <v>16.384999999999998</v>
      </c>
      <c r="R11" s="16" t="s">
        <v>2220</v>
      </c>
      <c r="S11" s="17">
        <f>(A1L342C8 + A1L343C8)</f>
        <v>41.191000000000003</v>
      </c>
      <c r="T11" s="16" t="s">
        <v>2221</v>
      </c>
      <c r="U11" s="17">
        <f>(_xlfn.SINGLE(A1L344C7) +_xlfn.SINGLE( A1L344C8))</f>
        <v>57.576000000000001</v>
      </c>
      <c r="V11" s="16" t="s">
        <v>2222</v>
      </c>
      <c r="W11" s="17">
        <f>(A1L342C10 + A1L343C10)</f>
        <v>16.304000000000002</v>
      </c>
      <c r="X11" s="16" t="s">
        <v>2223</v>
      </c>
      <c r="Y11" s="17">
        <f>(A1L342C11 + A1L343C11)</f>
        <v>39.620999999999995</v>
      </c>
      <c r="Z11" s="16" t="s">
        <v>2224</v>
      </c>
      <c r="AA11" s="17">
        <f>(_xlfn.SINGLE(A1L344C10) +_xlfn.SINGLE( A1L344C11))</f>
        <v>55.924999999999997</v>
      </c>
      <c r="AB11" s="16" t="s">
        <v>2225</v>
      </c>
      <c r="AC11" s="17">
        <f>(A1L342C13 + A1L343C13)</f>
        <v>25.646000000000001</v>
      </c>
      <c r="AD11" s="16" t="s">
        <v>2226</v>
      </c>
      <c r="AE11" s="17">
        <f>(A1L342C14 + A1L343C14)</f>
        <v>43.78</v>
      </c>
      <c r="AF11" s="16" t="s">
        <v>2227</v>
      </c>
      <c r="AG11" s="17">
        <f>(_xlfn.SINGLE(A1L344C13) +_xlfn.SINGLE( A1L344C14))</f>
        <v>69.426000000000002</v>
      </c>
      <c r="AH11" s="16" t="s">
        <v>2228</v>
      </c>
      <c r="AI11" s="17">
        <f>IF(RUN_YEARS &gt; 1,(A1L344C3 + A1L344C6) / 2, 0 )</f>
        <v>77.468999999999994</v>
      </c>
      <c r="AJ11" s="16" t="s">
        <v>2229</v>
      </c>
      <c r="AK11" s="17">
        <f>IF(RUN_YEARS &gt; 2,(A1L344C3 + A1L344C6 + A1L344C9) / 3, 0 )</f>
        <v>70.837999999999994</v>
      </c>
      <c r="AL11" s="16" t="s">
        <v>2230</v>
      </c>
      <c r="AM11" s="17">
        <f>IF(RUN_YEARS &gt; 3,(A1L344C3 + A1L344C6 + A1L344C9 + A1L344C12) / 4, 0 )</f>
        <v>67.109749999999991</v>
      </c>
      <c r="AN11" s="16" t="s">
        <v>2231</v>
      </c>
      <c r="AO11" s="17">
        <f>IF(RUN_YEARS &gt; 4,(A1L344C3 + A1L344C6 + A1L344C9 + A1L344C12 + A1L344C15) / 5, 0 )</f>
        <v>67.572999999999993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238.59700000000001</v>
      </c>
      <c r="F12" s="16" t="s">
        <v>1924</v>
      </c>
      <c r="G12" s="15">
        <v>334.59800000000001</v>
      </c>
      <c r="H12" s="16" t="s">
        <v>2232</v>
      </c>
      <c r="I12" s="17">
        <f>(A1L345C1 + A1L345C2)</f>
        <v>573.19500000000005</v>
      </c>
      <c r="J12" s="16" t="s">
        <v>1924</v>
      </c>
      <c r="K12" s="15">
        <v>249.73400000000001</v>
      </c>
      <c r="L12" s="16" t="s">
        <v>1924</v>
      </c>
      <c r="M12" s="15">
        <v>339.81200000000001</v>
      </c>
      <c r="N12" s="16" t="s">
        <v>2233</v>
      </c>
      <c r="O12" s="17">
        <f>(A1L345C4 + A1L345C5)</f>
        <v>589.54600000000005</v>
      </c>
      <c r="P12" s="16" t="s">
        <v>1924</v>
      </c>
      <c r="Q12" s="15">
        <v>246</v>
      </c>
      <c r="R12" s="16" t="s">
        <v>1924</v>
      </c>
      <c r="S12" s="15">
        <v>347.226</v>
      </c>
      <c r="T12" s="16" t="s">
        <v>2234</v>
      </c>
      <c r="U12" s="17">
        <f>(A1L345C7 + A1L345C8)</f>
        <v>593.226</v>
      </c>
      <c r="V12" s="16" t="s">
        <v>1924</v>
      </c>
      <c r="W12" s="15">
        <v>281.08999999999997</v>
      </c>
      <c r="X12" s="16" t="s">
        <v>1924</v>
      </c>
      <c r="Y12" s="15">
        <v>380.42500000000001</v>
      </c>
      <c r="Z12" s="16" t="s">
        <v>2235</v>
      </c>
      <c r="AA12" s="17">
        <f>(A1L345C10 + A1L345C11)</f>
        <v>661.51499999999999</v>
      </c>
      <c r="AB12" s="16" t="s">
        <v>1924</v>
      </c>
      <c r="AC12" s="15">
        <v>292.43299999999999</v>
      </c>
      <c r="AD12" s="16" t="s">
        <v>1924</v>
      </c>
      <c r="AE12" s="15">
        <v>390.81299999999999</v>
      </c>
      <c r="AF12" s="16" t="s">
        <v>2236</v>
      </c>
      <c r="AG12" s="17">
        <f>(A1L345C13 + A1L345C14)</f>
        <v>683.24599999999998</v>
      </c>
      <c r="AH12" s="16" t="s">
        <v>2237</v>
      </c>
      <c r="AI12" s="17">
        <f>IF(RUN_YEARS &gt; 1,(A1L345C3 + A1L345C6) / 2, 0 )</f>
        <v>581.37049999999999</v>
      </c>
      <c r="AJ12" s="16" t="s">
        <v>2238</v>
      </c>
      <c r="AK12" s="17">
        <f>IF(RUN_YEARS &gt; 2,(A1L345C3 + A1L345C6 + A1L345C9) / 3, 0 )</f>
        <v>585.3223333333334</v>
      </c>
      <c r="AL12" s="16" t="s">
        <v>2239</v>
      </c>
      <c r="AM12" s="17">
        <f>IF(RUN_YEARS &gt; 3,(A1L345C3 + A1L345C6 + A1L345C9 + A1L345C12) / 4, 0 )</f>
        <v>604.37049999999999</v>
      </c>
      <c r="AN12" s="16" t="s">
        <v>2240</v>
      </c>
      <c r="AO12" s="17">
        <f>IF(RUN_YEARS &gt; 4,(A1L345C3 + A1L345C6 + A1L345C9 + A1L345C12 + A1L345C15) / 5, 0 )</f>
        <v>620.14560000000006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874.76700000000005</v>
      </c>
      <c r="F13" s="16" t="s">
        <v>1934</v>
      </c>
      <c r="G13" s="15">
        <v>944.59799999999996</v>
      </c>
      <c r="H13" s="16" t="s">
        <v>2241</v>
      </c>
      <c r="I13" s="17">
        <f>(A1L346C1 + A1L346C2)</f>
        <v>1819.365</v>
      </c>
      <c r="J13" s="16" t="s">
        <v>1934</v>
      </c>
      <c r="K13" s="15">
        <v>913.26400000000001</v>
      </c>
      <c r="L13" s="16" t="s">
        <v>1934</v>
      </c>
      <c r="M13" s="15">
        <v>984.58199999999999</v>
      </c>
      <c r="N13" s="16" t="s">
        <v>2242</v>
      </c>
      <c r="O13" s="17">
        <f>(A1L346C4 + A1L346C5)</f>
        <v>1897.846</v>
      </c>
      <c r="P13" s="16" t="s">
        <v>1934</v>
      </c>
      <c r="Q13" s="15">
        <v>821.46400000000006</v>
      </c>
      <c r="R13" s="16" t="s">
        <v>1934</v>
      </c>
      <c r="S13" s="15">
        <v>880.82899999999995</v>
      </c>
      <c r="T13" s="16" t="s">
        <v>2243</v>
      </c>
      <c r="U13" s="17">
        <f>(A1L346C7 + A1L346C8)</f>
        <v>1702.2930000000001</v>
      </c>
      <c r="V13" s="16" t="s">
        <v>1934</v>
      </c>
      <c r="W13" s="15">
        <v>1055.2650000000001</v>
      </c>
      <c r="X13" s="16" t="s">
        <v>1934</v>
      </c>
      <c r="Y13" s="15">
        <v>1141.8789999999999</v>
      </c>
      <c r="Z13" s="16" t="s">
        <v>2244</v>
      </c>
      <c r="AA13" s="17">
        <f>(A1L346C10 + A1L346C11)</f>
        <v>2197.1440000000002</v>
      </c>
      <c r="AB13" s="16" t="s">
        <v>1934</v>
      </c>
      <c r="AC13" s="15">
        <v>1187.088</v>
      </c>
      <c r="AD13" s="16" t="s">
        <v>1934</v>
      </c>
      <c r="AE13" s="15">
        <v>1273.5119999999999</v>
      </c>
      <c r="AF13" s="16" t="s">
        <v>2245</v>
      </c>
      <c r="AG13" s="17">
        <f>(A1L346C13 + A1L346C14)</f>
        <v>2460.6</v>
      </c>
      <c r="AH13" s="16" t="s">
        <v>2246</v>
      </c>
      <c r="AI13" s="17">
        <f>IF(RUN_YEARS &gt; 1,(A1L346C3 + A1L346C6) / 2, 0 )</f>
        <v>1858.6055000000001</v>
      </c>
      <c r="AJ13" s="16" t="s">
        <v>2247</v>
      </c>
      <c r="AK13" s="17">
        <f>IF(RUN_YEARS &gt; 2,(A1L346C3 + A1L346C6 + A1L346C9) / 3, 0 )</f>
        <v>1806.5013333333336</v>
      </c>
      <c r="AL13" s="16" t="s">
        <v>2248</v>
      </c>
      <c r="AM13" s="17">
        <f>IF(RUN_YEARS &gt; 3,(A1L346C3 + A1L346C6 + A1L346C9 + A1L346C12) / 4, 0 )</f>
        <v>1904.1620000000003</v>
      </c>
      <c r="AN13" s="16" t="s">
        <v>2249</v>
      </c>
      <c r="AO13" s="17">
        <f>IF(RUN_YEARS &gt; 4,(A1L346C3 + A1L346C6 + A1L346C9 + A1L346C12 + A1L346C15) / 5, 0 )</f>
        <v>2015.4496000000004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39.353000000000002</v>
      </c>
      <c r="F14" s="16" t="s">
        <v>1944</v>
      </c>
      <c r="G14" s="15">
        <v>61.008000000000003</v>
      </c>
      <c r="H14" s="16" t="s">
        <v>2250</v>
      </c>
      <c r="I14" s="17">
        <f>(A1L347C1 + A1L347C2)</f>
        <v>100.361</v>
      </c>
      <c r="J14" s="16" t="s">
        <v>1944</v>
      </c>
      <c r="K14" s="15">
        <v>35.295000000000002</v>
      </c>
      <c r="L14" s="16" t="s">
        <v>1944</v>
      </c>
      <c r="M14" s="15">
        <v>51.322000000000003</v>
      </c>
      <c r="N14" s="16" t="s">
        <v>2251</v>
      </c>
      <c r="O14" s="17">
        <f>(A1L347C4 + A1L347C5)</f>
        <v>86.617000000000004</v>
      </c>
      <c r="P14" s="16" t="s">
        <v>1944</v>
      </c>
      <c r="Q14" s="15">
        <v>26.283999999999999</v>
      </c>
      <c r="R14" s="16" t="s">
        <v>1944</v>
      </c>
      <c r="S14" s="15">
        <v>41.142000000000003</v>
      </c>
      <c r="T14" s="16" t="s">
        <v>2252</v>
      </c>
      <c r="U14" s="17">
        <f>(A1L347C7 + A1L347C8)</f>
        <v>67.426000000000002</v>
      </c>
      <c r="V14" s="16" t="s">
        <v>1944</v>
      </c>
      <c r="W14" s="15">
        <v>20.206</v>
      </c>
      <c r="X14" s="16" t="s">
        <v>1944</v>
      </c>
      <c r="Y14" s="15">
        <v>31.640999999999998</v>
      </c>
      <c r="Z14" s="16" t="s">
        <v>2253</v>
      </c>
      <c r="AA14" s="17">
        <f>(A1L347C10 + A1L347C11)</f>
        <v>51.846999999999994</v>
      </c>
      <c r="AB14" s="16" t="s">
        <v>1944</v>
      </c>
      <c r="AC14" s="15">
        <v>20.893000000000001</v>
      </c>
      <c r="AD14" s="16" t="s">
        <v>1944</v>
      </c>
      <c r="AE14" s="15">
        <v>30.754000000000001</v>
      </c>
      <c r="AF14" s="16" t="s">
        <v>2254</v>
      </c>
      <c r="AG14" s="17">
        <f>(A1L347C13 + A1L347C14)</f>
        <v>51.647000000000006</v>
      </c>
      <c r="AH14" s="16" t="s">
        <v>2255</v>
      </c>
      <c r="AI14" s="17">
        <f>IF(RUN_YEARS &gt; 1,(A1L347C3 + A1L347C6) / 2, 0 )</f>
        <v>93.489000000000004</v>
      </c>
      <c r="AJ14" s="16" t="s">
        <v>2256</v>
      </c>
      <c r="AK14" s="17">
        <f>IF(RUN_YEARS &gt; 2,(A1L347C3 + A1L347C6 + A1L347C9) / 3, 0 )</f>
        <v>84.801333333333332</v>
      </c>
      <c r="AL14" s="16" t="s">
        <v>2257</v>
      </c>
      <c r="AM14" s="17">
        <f>IF(RUN_YEARS &gt; 3,(A1L347C3 + A1L347C6 + A1L347C9 + A1L347C12) / 4, 0 )</f>
        <v>76.562749999999994</v>
      </c>
      <c r="AN14" s="16" t="s">
        <v>2258</v>
      </c>
      <c r="AO14" s="17">
        <f>IF(RUN_YEARS &gt; 4,(A1L347C3 + A1L347C6 + A1L347C9 + A1L347C12 + A1L347C15) / 5, 0 )</f>
        <v>71.579599999999999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914.12</v>
      </c>
      <c r="F15" s="16" t="s">
        <v>2260</v>
      </c>
      <c r="G15" s="17">
        <f>(A1L346C2 + A1L347C2)</f>
        <v>1005.606</v>
      </c>
      <c r="H15" s="16" t="s">
        <v>2261</v>
      </c>
      <c r="I15" s="17">
        <f>(_xlfn.SINGLE(A1L348C1) +_xlfn.SINGLE( A1L348C2))</f>
        <v>1919.7260000000001</v>
      </c>
      <c r="J15" s="16" t="s">
        <v>2262</v>
      </c>
      <c r="K15" s="17">
        <f>(A1L346C4 + A1L347C4)</f>
        <v>948.55899999999997</v>
      </c>
      <c r="L15" s="16" t="s">
        <v>2263</v>
      </c>
      <c r="M15" s="17">
        <f>(A1L346C5 + A1L347C5)</f>
        <v>1035.904</v>
      </c>
      <c r="N15" s="16" t="s">
        <v>2264</v>
      </c>
      <c r="O15" s="17">
        <f>(_xlfn.SINGLE(A1L348C4) +_xlfn.SINGLE( A1L348C5))</f>
        <v>1984.463</v>
      </c>
      <c r="P15" s="16" t="s">
        <v>2265</v>
      </c>
      <c r="Q15" s="17">
        <f>(A1L346C7 + A1L347C7)</f>
        <v>847.74800000000005</v>
      </c>
      <c r="R15" s="16" t="s">
        <v>2266</v>
      </c>
      <c r="S15" s="17">
        <f>(A1L346C8 + A1L347C8)</f>
        <v>921.971</v>
      </c>
      <c r="T15" s="16" t="s">
        <v>2267</v>
      </c>
      <c r="U15" s="17">
        <f>(_xlfn.SINGLE(A1L348C7) +_xlfn.SINGLE( A1L348C8))</f>
        <v>1769.7190000000001</v>
      </c>
      <c r="V15" s="16" t="s">
        <v>2268</v>
      </c>
      <c r="W15" s="17">
        <f>(A1L346C10 + A1L347C10)</f>
        <v>1075.471</v>
      </c>
      <c r="X15" s="16" t="s">
        <v>2269</v>
      </c>
      <c r="Y15" s="17">
        <f>(A1L346C11 + A1L347C11)</f>
        <v>1173.52</v>
      </c>
      <c r="Z15" s="16" t="s">
        <v>2270</v>
      </c>
      <c r="AA15" s="17">
        <f>(_xlfn.SINGLE(A1L348C10) +_xlfn.SINGLE( A1L348C11))</f>
        <v>2248.991</v>
      </c>
      <c r="AB15" s="16" t="s">
        <v>2271</v>
      </c>
      <c r="AC15" s="17">
        <f>(A1L346C13 + A1L347C13)</f>
        <v>1207.981</v>
      </c>
      <c r="AD15" s="16" t="s">
        <v>2272</v>
      </c>
      <c r="AE15" s="17">
        <f>(A1L346C14 + A1L347C14)</f>
        <v>1304.2659999999998</v>
      </c>
      <c r="AF15" s="16" t="s">
        <v>2273</v>
      </c>
      <c r="AG15" s="17">
        <f>(_xlfn.SINGLE(A1L348C13) +_xlfn.SINGLE( A1L348C14))</f>
        <v>2512.2469999999998</v>
      </c>
      <c r="AH15" s="16" t="s">
        <v>2274</v>
      </c>
      <c r="AI15" s="17">
        <f>IF(RUN_YEARS &gt; 1,(A1L348C3 + A1L348C6) / 2, 0 )</f>
        <v>1952.0945000000002</v>
      </c>
      <c r="AJ15" s="16" t="s">
        <v>2275</v>
      </c>
      <c r="AK15" s="17">
        <f>IF(RUN_YEARS &gt; 2,(A1L348C3 + A1L348C6 + A1L348C9) / 3, 0 )</f>
        <v>1891.3026666666667</v>
      </c>
      <c r="AL15" s="16" t="s">
        <v>2276</v>
      </c>
      <c r="AM15" s="17">
        <f>IF(RUN_YEARS &gt; 3,(A1L348C3 + A1L348C6 + A1L348C9 + A1L348C12) / 4, 0 )</f>
        <v>1980.7247500000001</v>
      </c>
      <c r="AN15" s="16" t="s">
        <v>2277</v>
      </c>
      <c r="AO15" s="17">
        <f>IF(RUN_YEARS &gt; 4,(A1L348C3 + A1L348C6 + A1L348C9 + A1L348C12 + A1L348C15) / 5, 0 )</f>
        <v>2087.0291999999999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287.226</v>
      </c>
      <c r="F16" s="16" t="s">
        <v>1973</v>
      </c>
      <c r="G16" s="15">
        <v>291.60599999999999</v>
      </c>
      <c r="H16" s="16" t="s">
        <v>2278</v>
      </c>
      <c r="I16" s="17">
        <f>(A1L349C1 + A1L349C2)</f>
        <v>578.83199999999999</v>
      </c>
      <c r="J16" s="16" t="s">
        <v>1973</v>
      </c>
      <c r="K16" s="15">
        <v>312.66500000000002</v>
      </c>
      <c r="L16" s="16" t="s">
        <v>1973</v>
      </c>
      <c r="M16" s="15">
        <v>324.625</v>
      </c>
      <c r="N16" s="16" t="s">
        <v>2279</v>
      </c>
      <c r="O16" s="17">
        <f>(A1L349C4 + A1L349C5)</f>
        <v>637.29</v>
      </c>
      <c r="P16" s="16" t="s">
        <v>1973</v>
      </c>
      <c r="Q16" s="15">
        <v>276.36099999999999</v>
      </c>
      <c r="R16" s="16" t="s">
        <v>1973</v>
      </c>
      <c r="S16" s="15">
        <v>279.91199999999998</v>
      </c>
      <c r="T16" s="16" t="s">
        <v>2280</v>
      </c>
      <c r="U16" s="17">
        <f>(A1L349C7 + A1L349C8)</f>
        <v>556.27299999999991</v>
      </c>
      <c r="V16" s="16" t="s">
        <v>1973</v>
      </c>
      <c r="W16" s="15">
        <v>321.20699999999999</v>
      </c>
      <c r="X16" s="16" t="s">
        <v>1973</v>
      </c>
      <c r="Y16" s="15">
        <v>317.04300000000001</v>
      </c>
      <c r="Z16" s="16" t="s">
        <v>2281</v>
      </c>
      <c r="AA16" s="17">
        <f>(A1L349C10 + A1L349C11)</f>
        <v>638.25</v>
      </c>
      <c r="AB16" s="16" t="s">
        <v>1973</v>
      </c>
      <c r="AC16" s="15">
        <v>360.32900000000001</v>
      </c>
      <c r="AD16" s="16" t="s">
        <v>1973</v>
      </c>
      <c r="AE16" s="15">
        <v>354.738</v>
      </c>
      <c r="AF16" s="16" t="s">
        <v>2282</v>
      </c>
      <c r="AG16" s="17">
        <f>(A1L349C13 + A1L349C14)</f>
        <v>715.06700000000001</v>
      </c>
      <c r="AH16" s="16" t="s">
        <v>2283</v>
      </c>
      <c r="AI16" s="17">
        <f>IF(RUN_YEARS &gt; 1,(A1L349C3 + A1L349C6) / 2, 0 )</f>
        <v>608.06099999999992</v>
      </c>
      <c r="AJ16" s="16" t="s">
        <v>2284</v>
      </c>
      <c r="AK16" s="17">
        <f>IF(RUN_YEARS &gt; 2,(A1L349C3 + A1L349C6 + A1L349C9) / 3, 0 )</f>
        <v>590.79833333333329</v>
      </c>
      <c r="AL16" s="16" t="s">
        <v>2285</v>
      </c>
      <c r="AM16" s="17">
        <f>IF(RUN_YEARS &gt; 3,(A1L349C3 + A1L349C6 + A1L349C9 + A1L349C12) / 4, 0 )</f>
        <v>602.66124999999988</v>
      </c>
      <c r="AN16" s="16" t="s">
        <v>2286</v>
      </c>
      <c r="AO16" s="17">
        <f>IF(RUN_YEARS &gt; 4,(A1L349C3 + A1L349C6 + A1L349C9 + A1L349C12 + A1L349C15) / 5, 0 )</f>
        <v>625.14239999999995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218.45400000000001</v>
      </c>
      <c r="F17" s="16" t="s">
        <v>1983</v>
      </c>
      <c r="G17" s="15">
        <v>249.06</v>
      </c>
      <c r="H17" s="16" t="s">
        <v>2287</v>
      </c>
      <c r="I17" s="17">
        <f>(A1L350C1 + A1L350C2)</f>
        <v>467.51400000000001</v>
      </c>
      <c r="J17" s="16" t="s">
        <v>1983</v>
      </c>
      <c r="K17" s="15">
        <v>204.29400000000001</v>
      </c>
      <c r="L17" s="16" t="s">
        <v>1983</v>
      </c>
      <c r="M17" s="15">
        <v>226.72800000000001</v>
      </c>
      <c r="N17" s="16" t="s">
        <v>2288</v>
      </c>
      <c r="O17" s="17">
        <f>(A1L350C4 + A1L350C5)</f>
        <v>431.02200000000005</v>
      </c>
      <c r="P17" s="16" t="s">
        <v>1983</v>
      </c>
      <c r="Q17" s="15">
        <v>199.38900000000001</v>
      </c>
      <c r="R17" s="16" t="s">
        <v>1983</v>
      </c>
      <c r="S17" s="15">
        <v>208.14500000000001</v>
      </c>
      <c r="T17" s="16" t="s">
        <v>2289</v>
      </c>
      <c r="U17" s="17">
        <f>(A1L350C7 + A1L350C8)</f>
        <v>407.53399999999999</v>
      </c>
      <c r="V17" s="16" t="s">
        <v>1983</v>
      </c>
      <c r="W17" s="15">
        <v>256.97199999999998</v>
      </c>
      <c r="X17" s="16" t="s">
        <v>1983</v>
      </c>
      <c r="Y17" s="15">
        <v>253.369</v>
      </c>
      <c r="Z17" s="16" t="s">
        <v>2290</v>
      </c>
      <c r="AA17" s="17">
        <f>(A1L350C10 + A1L350C11)</f>
        <v>510.34100000000001</v>
      </c>
      <c r="AB17" s="16" t="s">
        <v>1983</v>
      </c>
      <c r="AC17" s="15">
        <v>285.81700000000001</v>
      </c>
      <c r="AD17" s="16" t="s">
        <v>1983</v>
      </c>
      <c r="AE17" s="15">
        <v>233.154</v>
      </c>
      <c r="AF17" s="16" t="s">
        <v>2291</v>
      </c>
      <c r="AG17" s="17">
        <f>(A1L350C13 + A1L350C14)</f>
        <v>518.971</v>
      </c>
      <c r="AH17" s="16" t="s">
        <v>2292</v>
      </c>
      <c r="AI17" s="17">
        <f>IF(RUN_YEARS &gt; 1,(A1L350C3 + A1L350C6) / 2, 0 )</f>
        <v>449.26800000000003</v>
      </c>
      <c r="AJ17" s="16" t="s">
        <v>2293</v>
      </c>
      <c r="AK17" s="17">
        <f>IF(RUN_YEARS &gt; 2,(A1L350C3 + A1L350C6 + A1L350C9) / 3, 0 )</f>
        <v>435.35666666666674</v>
      </c>
      <c r="AL17" s="16" t="s">
        <v>2294</v>
      </c>
      <c r="AM17" s="17">
        <f>IF(RUN_YEARS &gt; 3,(A1L350C3 + A1L350C6 + A1L350C9 + A1L350C12) / 4, 0 )</f>
        <v>454.10275000000001</v>
      </c>
      <c r="AN17" s="16" t="s">
        <v>2295</v>
      </c>
      <c r="AO17" s="17">
        <f>IF(RUN_YEARS &gt; 4,(A1L350C3 + A1L350C6 + A1L350C9 + A1L350C12 + A1L350C15) / 5, 0 )</f>
        <v>467.07640000000004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798.29200000000003</v>
      </c>
      <c r="F18" s="16" t="s">
        <v>1993</v>
      </c>
      <c r="G18" s="15">
        <v>1069.816</v>
      </c>
      <c r="H18" s="16" t="s">
        <v>2296</v>
      </c>
      <c r="I18" s="17">
        <f>(A1L351C1 + A1L351C2)</f>
        <v>1868.1080000000002</v>
      </c>
      <c r="J18" s="16" t="s">
        <v>1993</v>
      </c>
      <c r="K18" s="15">
        <v>794.34500000000003</v>
      </c>
      <c r="L18" s="16" t="s">
        <v>1993</v>
      </c>
      <c r="M18" s="15">
        <v>1076.4780000000001</v>
      </c>
      <c r="N18" s="16" t="s">
        <v>2297</v>
      </c>
      <c r="O18" s="17">
        <f>(A1L351C4 + A1L351C5)</f>
        <v>1870.8230000000001</v>
      </c>
      <c r="P18" s="16" t="s">
        <v>1993</v>
      </c>
      <c r="Q18" s="15">
        <v>779.92499999999995</v>
      </c>
      <c r="R18" s="16" t="s">
        <v>1993</v>
      </c>
      <c r="S18" s="15">
        <v>1042.2829999999999</v>
      </c>
      <c r="T18" s="16" t="s">
        <v>2298</v>
      </c>
      <c r="U18" s="17">
        <f>(A1L351C7 + A1L351C8)</f>
        <v>1822.2079999999999</v>
      </c>
      <c r="V18" s="16" t="s">
        <v>1993</v>
      </c>
      <c r="W18" s="15">
        <v>799.428</v>
      </c>
      <c r="X18" s="16" t="s">
        <v>1993</v>
      </c>
      <c r="Y18" s="15">
        <v>1088.653</v>
      </c>
      <c r="Z18" s="16" t="s">
        <v>2299</v>
      </c>
      <c r="AA18" s="17">
        <f>(A1L351C10 + A1L351C11)</f>
        <v>1888.0810000000001</v>
      </c>
      <c r="AB18" s="16" t="s">
        <v>1993</v>
      </c>
      <c r="AC18" s="15">
        <v>811.93299999999999</v>
      </c>
      <c r="AD18" s="16" t="s">
        <v>1993</v>
      </c>
      <c r="AE18" s="15">
        <v>1086.4380000000001</v>
      </c>
      <c r="AF18" s="16" t="s">
        <v>2300</v>
      </c>
      <c r="AG18" s="17">
        <f>(A1L351C13 + A1L351C14)</f>
        <v>1898.3710000000001</v>
      </c>
      <c r="AH18" s="16" t="s">
        <v>2301</v>
      </c>
      <c r="AI18" s="17">
        <f>IF(RUN_YEARS &gt; 1,(A1L351C3 + A1L351C6) / 2, 0 )</f>
        <v>1869.4655000000002</v>
      </c>
      <c r="AJ18" s="16" t="s">
        <v>2302</v>
      </c>
      <c r="AK18" s="17">
        <f>IF(RUN_YEARS &gt; 2,(A1L351C3 + A1L351C6 + A1L351C9) / 3, 0 )</f>
        <v>1853.713</v>
      </c>
      <c r="AL18" s="16" t="s">
        <v>2303</v>
      </c>
      <c r="AM18" s="17">
        <f>IF(RUN_YEARS &gt; 3,(A1L351C3 + A1L351C6 + A1L351C9 + A1L351C12) / 4, 0 )</f>
        <v>1862.3050000000001</v>
      </c>
      <c r="AN18" s="16" t="s">
        <v>2304</v>
      </c>
      <c r="AO18" s="17">
        <f>IF(RUN_YEARS &gt; 4,(A1L351C3 + A1L351C6 + A1L351C9 + A1L351C12 + A1L351C15) / 5, 0 )</f>
        <v>1869.5182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1016.7460000000001</v>
      </c>
      <c r="F19" s="16" t="s">
        <v>2306</v>
      </c>
      <c r="G19" s="17">
        <f>(A1L350C2 + A1L351C2)</f>
        <v>1318.876</v>
      </c>
      <c r="H19" s="16" t="s">
        <v>2307</v>
      </c>
      <c r="I19" s="17">
        <f>(_xlfn.SINGLE(A1L352C1) +_xlfn.SINGLE( A1L352C2))</f>
        <v>2335.6220000000003</v>
      </c>
      <c r="J19" s="16" t="s">
        <v>2308</v>
      </c>
      <c r="K19" s="17">
        <f>(A1L350C4 + A1L351C4)</f>
        <v>998.63900000000001</v>
      </c>
      <c r="L19" s="16" t="s">
        <v>2309</v>
      </c>
      <c r="M19" s="17">
        <f>(A1L350C5 + A1L351C5)</f>
        <v>1303.2060000000001</v>
      </c>
      <c r="N19" s="16" t="s">
        <v>2310</v>
      </c>
      <c r="O19" s="17">
        <f>(_xlfn.SINGLE(A1L352C4) +_xlfn.SINGLE( A1L352C5))</f>
        <v>2301.8450000000003</v>
      </c>
      <c r="P19" s="16" t="s">
        <v>2311</v>
      </c>
      <c r="Q19" s="17">
        <f>(A1L350C7 + A1L351C7)</f>
        <v>979.31399999999996</v>
      </c>
      <c r="R19" s="16" t="s">
        <v>2312</v>
      </c>
      <c r="S19" s="17">
        <f>(A1L350C8 + A1L351C8)</f>
        <v>1250.4279999999999</v>
      </c>
      <c r="T19" s="16" t="s">
        <v>2313</v>
      </c>
      <c r="U19" s="17">
        <f>(_xlfn.SINGLE(A1L352C7) +_xlfn.SINGLE( A1L352C8))</f>
        <v>2229.7419999999997</v>
      </c>
      <c r="V19" s="16" t="s">
        <v>2314</v>
      </c>
      <c r="W19" s="17">
        <f>(A1L350C10 + A1L351C10)</f>
        <v>1056.4000000000001</v>
      </c>
      <c r="X19" s="16" t="s">
        <v>2315</v>
      </c>
      <c r="Y19" s="17">
        <f>(A1L350C11 + A1L351C11)</f>
        <v>1342.0219999999999</v>
      </c>
      <c r="Z19" s="16" t="s">
        <v>2316</v>
      </c>
      <c r="AA19" s="17">
        <f>(_xlfn.SINGLE(A1L352C10) +_xlfn.SINGLE( A1L352C11))</f>
        <v>2398.422</v>
      </c>
      <c r="AB19" s="16" t="s">
        <v>2317</v>
      </c>
      <c r="AC19" s="17">
        <f>(A1L350C13 + A1L351C13)</f>
        <v>1097.75</v>
      </c>
      <c r="AD19" s="16" t="s">
        <v>2318</v>
      </c>
      <c r="AE19" s="17">
        <f>(A1L350C14 + A1L351C14)</f>
        <v>1319.5920000000001</v>
      </c>
      <c r="AF19" s="16" t="s">
        <v>2319</v>
      </c>
      <c r="AG19" s="17">
        <f>(_xlfn.SINGLE(A1L352C13) +_xlfn.SINGLE( A1L352C14))</f>
        <v>2417.3420000000001</v>
      </c>
      <c r="AH19" s="16" t="s">
        <v>2320</v>
      </c>
      <c r="AI19" s="17">
        <f>IF(RUN_YEARS &gt; 1,(A1L352C3 + A1L352C6) / 2, 0 )</f>
        <v>2318.7335000000003</v>
      </c>
      <c r="AJ19" s="16" t="s">
        <v>2321</v>
      </c>
      <c r="AK19" s="17">
        <f>IF(RUN_YEARS &gt; 2,(A1L352C3 + A1L352C6 + A1L352C9) / 3, 0 )</f>
        <v>2289.0696666666668</v>
      </c>
      <c r="AL19" s="16" t="s">
        <v>2322</v>
      </c>
      <c r="AM19" s="17">
        <f>IF(RUN_YEARS &gt; 3,(A1L352C3 + A1L352C6 + A1L352C9 + A1L352C12) / 4, 0 )</f>
        <v>2316.4077500000003</v>
      </c>
      <c r="AN19" s="16" t="s">
        <v>2323</v>
      </c>
      <c r="AO19" s="17">
        <f>IF(RUN_YEARS &gt; 4,(A1L352C3 + A1L352C6 + A1L352C9 + A1L352C12 + A1L352C15) / 5, 0 )</f>
        <v>2336.5946000000004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464.67599999999999</v>
      </c>
      <c r="F20" s="16" t="s">
        <v>2022</v>
      </c>
      <c r="G20" s="15">
        <v>427.03899999999999</v>
      </c>
      <c r="H20" s="16" t="s">
        <v>2324</v>
      </c>
      <c r="I20" s="17">
        <f>(A1L353C1 + A1L353C2)</f>
        <v>891.71499999999992</v>
      </c>
      <c r="J20" s="16" t="s">
        <v>2022</v>
      </c>
      <c r="K20" s="15">
        <v>428.64299999999997</v>
      </c>
      <c r="L20" s="16" t="s">
        <v>2022</v>
      </c>
      <c r="M20" s="15">
        <v>387.48899999999998</v>
      </c>
      <c r="N20" s="16" t="s">
        <v>2325</v>
      </c>
      <c r="O20" s="17">
        <f>(A1L353C4 + A1L353C5)</f>
        <v>816.13199999999995</v>
      </c>
      <c r="P20" s="16" t="s">
        <v>2022</v>
      </c>
      <c r="Q20" s="15">
        <v>379.19099999999997</v>
      </c>
      <c r="R20" s="16" t="s">
        <v>2022</v>
      </c>
      <c r="S20" s="15">
        <v>341.35500000000002</v>
      </c>
      <c r="T20" s="16" t="s">
        <v>2326</v>
      </c>
      <c r="U20" s="17">
        <f>(A1L353C7 + A1L353C8)</f>
        <v>720.54600000000005</v>
      </c>
      <c r="V20" s="16" t="s">
        <v>2022</v>
      </c>
      <c r="W20" s="15">
        <v>485.17899999999997</v>
      </c>
      <c r="X20" s="16" t="s">
        <v>2022</v>
      </c>
      <c r="Y20" s="15">
        <v>443.79399999999998</v>
      </c>
      <c r="Z20" s="16" t="s">
        <v>2327</v>
      </c>
      <c r="AA20" s="17">
        <f>(A1L353C10 + A1L353C11)</f>
        <v>928.97299999999996</v>
      </c>
      <c r="AB20" s="16" t="s">
        <v>2022</v>
      </c>
      <c r="AC20" s="15">
        <v>516.27</v>
      </c>
      <c r="AD20" s="16" t="s">
        <v>2022</v>
      </c>
      <c r="AE20" s="15">
        <v>476.31599999999997</v>
      </c>
      <c r="AF20" s="16" t="s">
        <v>2328</v>
      </c>
      <c r="AG20" s="17">
        <f>(A1L353C13 + A1L353C14)</f>
        <v>992.58600000000001</v>
      </c>
      <c r="AH20" s="16" t="s">
        <v>2329</v>
      </c>
      <c r="AI20" s="17">
        <f>IF(RUN_YEARS &gt; 1,(A1L353C3 + A1L353C6) / 2, 0 )</f>
        <v>853.92349999999988</v>
      </c>
      <c r="AJ20" s="16" t="s">
        <v>2330</v>
      </c>
      <c r="AK20" s="17">
        <f>IF(RUN_YEARS &gt; 2,(A1L353C3 + A1L353C6 + A1L353C9) / 3, 0 )</f>
        <v>809.46433333333334</v>
      </c>
      <c r="AL20" s="16" t="s">
        <v>2331</v>
      </c>
      <c r="AM20" s="17">
        <f>IF(RUN_YEARS &gt; 3,(A1L353C3 + A1L353C6 + A1L353C9 + A1L353C12) / 4, 0 )</f>
        <v>839.3415</v>
      </c>
      <c r="AN20" s="16" t="s">
        <v>2332</v>
      </c>
      <c r="AO20" s="17">
        <f>IF(RUN_YEARS &gt; 4,(A1L353C3 + A1L353C6 + A1L353C9 + A1L353C12 + A1L353C15) / 5, 0 )</f>
        <v>869.99040000000002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1118.5129999999999</v>
      </c>
      <c r="F21" s="16" t="s">
        <v>2032</v>
      </c>
      <c r="G21" s="15">
        <v>1152.1590000000001</v>
      </c>
      <c r="H21" s="16" t="s">
        <v>2333</v>
      </c>
      <c r="I21" s="17">
        <f>(A1L354C1 + A1L354C2)</f>
        <v>2270.672</v>
      </c>
      <c r="J21" s="16" t="s">
        <v>2032</v>
      </c>
      <c r="K21" s="15">
        <v>1136.0619999999999</v>
      </c>
      <c r="L21" s="16" t="s">
        <v>2032</v>
      </c>
      <c r="M21" s="15">
        <v>1175.2349999999999</v>
      </c>
      <c r="N21" s="16" t="s">
        <v>2334</v>
      </c>
      <c r="O21" s="17">
        <f>(A1L354C4 + A1L354C5)</f>
        <v>2311.2969999999996</v>
      </c>
      <c r="P21" s="16" t="s">
        <v>2032</v>
      </c>
      <c r="Q21" s="15">
        <v>1102.6859999999999</v>
      </c>
      <c r="R21" s="16" t="s">
        <v>2032</v>
      </c>
      <c r="S21" s="15">
        <v>1132.634</v>
      </c>
      <c r="T21" s="16" t="s">
        <v>2335</v>
      </c>
      <c r="U21" s="17">
        <f>(A1L354C7 + A1L354C8)</f>
        <v>2235.3199999999997</v>
      </c>
      <c r="V21" s="16" t="s">
        <v>2032</v>
      </c>
      <c r="W21" s="15">
        <v>1302.806</v>
      </c>
      <c r="X21" s="16" t="s">
        <v>2032</v>
      </c>
      <c r="Y21" s="15">
        <v>1398.2049999999999</v>
      </c>
      <c r="Z21" s="16" t="s">
        <v>2336</v>
      </c>
      <c r="AA21" s="17">
        <f>(A1L354C10 + A1L354C11)</f>
        <v>2701.011</v>
      </c>
      <c r="AB21" s="16" t="s">
        <v>2032</v>
      </c>
      <c r="AC21" s="15">
        <v>1273.3969999999999</v>
      </c>
      <c r="AD21" s="16" t="s">
        <v>2032</v>
      </c>
      <c r="AE21" s="15">
        <v>1408.8389999999999</v>
      </c>
      <c r="AF21" s="16" t="s">
        <v>2337</v>
      </c>
      <c r="AG21" s="17">
        <f>(A1L354C13 + A1L354C14)</f>
        <v>2682.2359999999999</v>
      </c>
      <c r="AH21" s="16" t="s">
        <v>2338</v>
      </c>
      <c r="AI21" s="17">
        <f>IF(RUN_YEARS &gt; 1,(A1L354C3 + A1L354C6) / 2, 0 )</f>
        <v>2290.9844999999996</v>
      </c>
      <c r="AJ21" s="16" t="s">
        <v>2339</v>
      </c>
      <c r="AK21" s="17">
        <f>IF(RUN_YEARS &gt; 2,(A1L354C3 + A1L354C6 + A1L354C9) / 3, 0 )</f>
        <v>2272.4296666666664</v>
      </c>
      <c r="AL21" s="16" t="s">
        <v>2340</v>
      </c>
      <c r="AM21" s="17">
        <f>IF(RUN_YEARS &gt; 3,(A1L354C3 + A1L354C6 + A1L354C9 + A1L354C12) / 4, 0 )</f>
        <v>2379.5749999999998</v>
      </c>
      <c r="AN21" s="16" t="s">
        <v>2341</v>
      </c>
      <c r="AO21" s="17">
        <f>IF(RUN_YEARS &gt; 4,(A1L354C3 + A1L354C6 + A1L354C9 + A1L354C12 + A1L354C15) / 5, 0 )</f>
        <v>2440.1071999999999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0.38900000000000001</v>
      </c>
      <c r="F22" s="16" t="s">
        <v>2042</v>
      </c>
      <c r="G22" s="15">
        <v>2.6259999999999999</v>
      </c>
      <c r="H22" s="16" t="s">
        <v>2342</v>
      </c>
      <c r="I22" s="17">
        <f>(A1L355C1 + A1L355C2)</f>
        <v>3.0149999999999997</v>
      </c>
      <c r="J22" s="16" t="s">
        <v>2042</v>
      </c>
      <c r="K22" s="15">
        <v>0.49399999999999999</v>
      </c>
      <c r="L22" s="16" t="s">
        <v>2042</v>
      </c>
      <c r="M22" s="15">
        <v>5.4539999999999997</v>
      </c>
      <c r="N22" s="16" t="s">
        <v>2343</v>
      </c>
      <c r="O22" s="17">
        <f>(A1L355C4 + A1L355C5)</f>
        <v>5.9479999999999995</v>
      </c>
      <c r="P22" s="16" t="s">
        <v>2042</v>
      </c>
      <c r="Q22" s="15">
        <v>1.4259999999999999</v>
      </c>
      <c r="R22" s="16" t="s">
        <v>2042</v>
      </c>
      <c r="S22" s="15">
        <v>6.3019999999999996</v>
      </c>
      <c r="T22" s="16" t="s">
        <v>2344</v>
      </c>
      <c r="U22" s="17">
        <f>(A1L355C7 + A1L355C8)</f>
        <v>7.7279999999999998</v>
      </c>
      <c r="V22" s="16" t="s">
        <v>2042</v>
      </c>
      <c r="W22" s="15">
        <v>1.621</v>
      </c>
      <c r="X22" s="16" t="s">
        <v>2042</v>
      </c>
      <c r="Y22" s="15">
        <v>6.6470000000000002</v>
      </c>
      <c r="Z22" s="16" t="s">
        <v>2345</v>
      </c>
      <c r="AA22" s="17">
        <f>(A1L355C10 + A1L355C11)</f>
        <v>8.2680000000000007</v>
      </c>
      <c r="AB22" s="16" t="s">
        <v>2042</v>
      </c>
      <c r="AC22" s="15">
        <v>1.5680000000000001</v>
      </c>
      <c r="AD22" s="16" t="s">
        <v>2042</v>
      </c>
      <c r="AE22" s="15">
        <v>6.9969999999999999</v>
      </c>
      <c r="AF22" s="16" t="s">
        <v>2346</v>
      </c>
      <c r="AG22" s="17">
        <f>(A1L355C13 + A1L355C14)</f>
        <v>8.5649999999999995</v>
      </c>
      <c r="AH22" s="16" t="s">
        <v>2347</v>
      </c>
      <c r="AI22" s="17">
        <f>IF(RUN_YEARS &gt; 1,(A1L355C3 + A1L355C6) / 2, 0 )</f>
        <v>4.4814999999999996</v>
      </c>
      <c r="AJ22" s="16" t="s">
        <v>2348</v>
      </c>
      <c r="AK22" s="17">
        <f>IF(RUN_YEARS &gt; 2,(A1L355C3 + A1L355C6 + A1L355C9) / 3, 0 )</f>
        <v>5.5636666666666663</v>
      </c>
      <c r="AL22" s="16" t="s">
        <v>2349</v>
      </c>
      <c r="AM22" s="17">
        <f>IF(RUN_YEARS &gt; 3,(A1L355C3 + A1L355C6 + A1L355C9 + A1L355C12) / 4, 0 )</f>
        <v>6.2397499999999999</v>
      </c>
      <c r="AN22" s="16" t="s">
        <v>2350</v>
      </c>
      <c r="AO22" s="17">
        <f>IF(RUN_YEARS &gt; 4,(A1L355C3 + A1L355C6 + A1L355C9 + A1L355C12 + A1L355C15) / 5, 0 )</f>
        <v>6.7048000000000005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5.0819999999999999</v>
      </c>
      <c r="F23" s="16" t="s">
        <v>2052</v>
      </c>
      <c r="G23" s="15">
        <v>23.268000000000001</v>
      </c>
      <c r="H23" s="16" t="s">
        <v>2351</v>
      </c>
      <c r="I23" s="17">
        <f>(A1L356C1 + A1L356C2)</f>
        <v>28.35</v>
      </c>
      <c r="J23" s="16" t="s">
        <v>2052</v>
      </c>
      <c r="K23" s="15">
        <v>5.6639999999999997</v>
      </c>
      <c r="L23" s="16" t="s">
        <v>2052</v>
      </c>
      <c r="M23" s="15">
        <v>25.646000000000001</v>
      </c>
      <c r="N23" s="16" t="s">
        <v>2352</v>
      </c>
      <c r="O23" s="17">
        <f>(A1L356C4 + A1L356C5)</f>
        <v>31.310000000000002</v>
      </c>
      <c r="P23" s="16" t="s">
        <v>2052</v>
      </c>
      <c r="Q23" s="15">
        <v>6.6779999999999999</v>
      </c>
      <c r="R23" s="16" t="s">
        <v>2052</v>
      </c>
      <c r="S23" s="15">
        <v>26.385999999999999</v>
      </c>
      <c r="T23" s="16" t="s">
        <v>2353</v>
      </c>
      <c r="U23" s="17">
        <f>(A1L356C7 + A1L356C8)</f>
        <v>33.064</v>
      </c>
      <c r="V23" s="16" t="s">
        <v>2052</v>
      </c>
      <c r="W23" s="15">
        <v>7.8869999999999996</v>
      </c>
      <c r="X23" s="16" t="s">
        <v>2052</v>
      </c>
      <c r="Y23" s="15">
        <v>31.925999999999998</v>
      </c>
      <c r="Z23" s="16" t="s">
        <v>2354</v>
      </c>
      <c r="AA23" s="17">
        <f>(A1L356C10 + A1L356C11)</f>
        <v>39.812999999999995</v>
      </c>
      <c r="AB23" s="16" t="s">
        <v>2052</v>
      </c>
      <c r="AC23" s="15">
        <v>9.2919999999999998</v>
      </c>
      <c r="AD23" s="16" t="s">
        <v>2052</v>
      </c>
      <c r="AE23" s="15">
        <v>36.737000000000002</v>
      </c>
      <c r="AF23" s="16" t="s">
        <v>2355</v>
      </c>
      <c r="AG23" s="17">
        <f>(A1L356C13 + A1L356C14)</f>
        <v>46.029000000000003</v>
      </c>
      <c r="AH23" s="16" t="s">
        <v>2356</v>
      </c>
      <c r="AI23" s="17">
        <f>IF(RUN_YEARS &gt; 1,(A1L356C3 + A1L356C6) / 2, 0 )</f>
        <v>29.830000000000002</v>
      </c>
      <c r="AJ23" s="16" t="s">
        <v>2357</v>
      </c>
      <c r="AK23" s="17">
        <f>IF(RUN_YEARS &gt; 2,(A1L356C3 + A1L356C6 + A1L356C9) / 3, 0 )</f>
        <v>30.908000000000001</v>
      </c>
      <c r="AL23" s="16" t="s">
        <v>2358</v>
      </c>
      <c r="AM23" s="17">
        <f>IF(RUN_YEARS &gt; 3,(A1L356C3 + A1L356C6 + A1L356C9 + A1L356C12) / 4, 0 )</f>
        <v>33.134250000000002</v>
      </c>
      <c r="AN23" s="16" t="s">
        <v>2359</v>
      </c>
      <c r="AO23" s="17">
        <f>IF(RUN_YEARS &gt; 4,(A1L356C3 + A1L356C6 + A1L356C9 + A1L356C12 + A1L356C15) / 5, 0 )</f>
        <v>35.713200000000001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1621.3440000000001</v>
      </c>
      <c r="F24" s="16" t="s">
        <v>2062</v>
      </c>
      <c r="G24" s="15">
        <v>1501.0889999999999</v>
      </c>
      <c r="H24" s="16" t="s">
        <v>2360</v>
      </c>
      <c r="I24" s="17">
        <f>(A1L357C1 + A1L357C2)</f>
        <v>3122.433</v>
      </c>
      <c r="J24" s="16" t="s">
        <v>2062</v>
      </c>
      <c r="K24" s="15">
        <v>1697.932</v>
      </c>
      <c r="L24" s="16" t="s">
        <v>2062</v>
      </c>
      <c r="M24" s="15">
        <v>1578.7850000000001</v>
      </c>
      <c r="N24" s="16" t="s">
        <v>2361</v>
      </c>
      <c r="O24" s="17">
        <f>(A1L357C4 + A1L357C5)</f>
        <v>3276.7170000000001</v>
      </c>
      <c r="P24" s="16" t="s">
        <v>2062</v>
      </c>
      <c r="Q24" s="15">
        <v>1710.07</v>
      </c>
      <c r="R24" s="16" t="s">
        <v>2062</v>
      </c>
      <c r="S24" s="15">
        <v>1633.8420000000001</v>
      </c>
      <c r="T24" s="16" t="s">
        <v>2362</v>
      </c>
      <c r="U24" s="17">
        <f>(A1L357C7 + A1L357C8)</f>
        <v>3343.9120000000003</v>
      </c>
      <c r="V24" s="16" t="s">
        <v>2062</v>
      </c>
      <c r="W24" s="15">
        <v>1741</v>
      </c>
      <c r="X24" s="16" t="s">
        <v>2062</v>
      </c>
      <c r="Y24" s="15">
        <v>1653.64</v>
      </c>
      <c r="Z24" s="16" t="s">
        <v>2363</v>
      </c>
      <c r="AA24" s="17">
        <f>(A1L357C10 + A1L357C11)</f>
        <v>3394.6400000000003</v>
      </c>
      <c r="AB24" s="16" t="s">
        <v>2062</v>
      </c>
      <c r="AC24" s="15">
        <v>1841.28</v>
      </c>
      <c r="AD24" s="16" t="s">
        <v>2062</v>
      </c>
      <c r="AE24" s="15">
        <v>1768.451</v>
      </c>
      <c r="AF24" s="16" t="s">
        <v>2364</v>
      </c>
      <c r="AG24" s="17">
        <f>(A1L357C13 + A1L357C14)</f>
        <v>3609.7309999999998</v>
      </c>
      <c r="AH24" s="16" t="s">
        <v>2365</v>
      </c>
      <c r="AI24" s="17">
        <f>IF(RUN_YEARS &gt; 1,(A1L357C3 + A1L357C6) / 2, 0 )</f>
        <v>3199.5749999999998</v>
      </c>
      <c r="AJ24" s="16" t="s">
        <v>2366</v>
      </c>
      <c r="AK24" s="17">
        <f>IF(RUN_YEARS &gt; 2,(A1L357C3 + A1L357C6 + A1L357C9) / 3, 0 )</f>
        <v>3247.6873333333333</v>
      </c>
      <c r="AL24" s="16" t="s">
        <v>2367</v>
      </c>
      <c r="AM24" s="17">
        <f>IF(RUN_YEARS &gt; 3,(A1L357C3 + A1L357C6 + A1L357C9 + A1L357C12) / 4, 0 )</f>
        <v>3284.4255000000003</v>
      </c>
      <c r="AN24" s="16" t="s">
        <v>2368</v>
      </c>
      <c r="AO24" s="17">
        <f>IF(RUN_YEARS &gt; 4,(A1L357C3 + A1L357C6 + A1L357C9 + A1L357C12 + A1L357C15) / 5, 0 )</f>
        <v>3349.4866000000002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581.91</v>
      </c>
      <c r="F25" s="16" t="s">
        <v>2072</v>
      </c>
      <c r="G25" s="15">
        <v>457.31299999999999</v>
      </c>
      <c r="H25" s="16" t="s">
        <v>2369</v>
      </c>
      <c r="I25" s="17">
        <f>(A1L358C1 + A1L358C2)</f>
        <v>1039.223</v>
      </c>
      <c r="J25" s="16" t="s">
        <v>2072</v>
      </c>
      <c r="K25" s="15">
        <v>583.875</v>
      </c>
      <c r="L25" s="16" t="s">
        <v>2072</v>
      </c>
      <c r="M25" s="15">
        <v>422.06900000000002</v>
      </c>
      <c r="N25" s="16" t="s">
        <v>2370</v>
      </c>
      <c r="O25" s="17">
        <f>(A1L358C4 + A1L358C5)</f>
        <v>1005.944</v>
      </c>
      <c r="P25" s="16" t="s">
        <v>2072</v>
      </c>
      <c r="Q25" s="15">
        <v>575.71699999999998</v>
      </c>
      <c r="R25" s="16" t="s">
        <v>2072</v>
      </c>
      <c r="S25" s="15">
        <v>436.322</v>
      </c>
      <c r="T25" s="16" t="s">
        <v>2371</v>
      </c>
      <c r="U25" s="17">
        <f>(A1L358C7 + A1L358C8)</f>
        <v>1012.039</v>
      </c>
      <c r="V25" s="16" t="s">
        <v>2072</v>
      </c>
      <c r="W25" s="15">
        <v>713.79100000000005</v>
      </c>
      <c r="X25" s="16" t="s">
        <v>2072</v>
      </c>
      <c r="Y25" s="15">
        <v>568.26</v>
      </c>
      <c r="Z25" s="16" t="s">
        <v>2372</v>
      </c>
      <c r="AA25" s="17">
        <f>(A1L358C10 + A1L358C11)</f>
        <v>1282.0509999999999</v>
      </c>
      <c r="AB25" s="16" t="s">
        <v>2072</v>
      </c>
      <c r="AC25" s="15">
        <v>723.44100000000003</v>
      </c>
      <c r="AD25" s="16" t="s">
        <v>2072</v>
      </c>
      <c r="AE25" s="15">
        <v>568.553</v>
      </c>
      <c r="AF25" s="16" t="s">
        <v>2373</v>
      </c>
      <c r="AG25" s="17">
        <f>(A1L358C13 + A1L358C14)</f>
        <v>1291.9940000000001</v>
      </c>
      <c r="AH25" s="16" t="s">
        <v>2374</v>
      </c>
      <c r="AI25" s="17">
        <f>IF(RUN_YEARS &gt; 1,(A1L358C3 + A1L358C6) / 2, 0 )</f>
        <v>1022.5835</v>
      </c>
      <c r="AJ25" s="16" t="s">
        <v>2375</v>
      </c>
      <c r="AK25" s="17">
        <f>IF(RUN_YEARS &gt; 2,(A1L358C3 + A1L358C6 + A1L358C9) / 3, 0 )</f>
        <v>1019.0686666666667</v>
      </c>
      <c r="AL25" s="16" t="s">
        <v>2376</v>
      </c>
      <c r="AM25" s="17">
        <f>IF(RUN_YEARS &gt; 3,(A1L358C3 + A1L358C6 + A1L358C9 + A1L358C12) / 4, 0 )</f>
        <v>1084.8142499999999</v>
      </c>
      <c r="AN25" s="16" t="s">
        <v>2377</v>
      </c>
      <c r="AO25" s="17">
        <f>IF(RUN_YEARS &gt; 4,(A1L358C3 + A1L358C6 + A1L358C9 + A1L358C12 + A1L358C15) / 5, 0 )</f>
        <v>1126.2501999999999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1.161</v>
      </c>
      <c r="F26" s="16" t="s">
        <v>2082</v>
      </c>
      <c r="G26" s="15">
        <v>1.1950000000000001</v>
      </c>
      <c r="H26" s="16" t="s">
        <v>2378</v>
      </c>
      <c r="I26" s="17">
        <f>(A1L359C1 + A1L359C2)</f>
        <v>2.3559999999999999</v>
      </c>
      <c r="J26" s="16" t="s">
        <v>2082</v>
      </c>
      <c r="K26" s="15">
        <v>1.155</v>
      </c>
      <c r="L26" s="16" t="s">
        <v>2082</v>
      </c>
      <c r="M26" s="15">
        <v>1.18</v>
      </c>
      <c r="N26" s="16" t="s">
        <v>2379</v>
      </c>
      <c r="O26" s="17">
        <f>(A1L359C4 + A1L359C5)</f>
        <v>2.335</v>
      </c>
      <c r="P26" s="16" t="s">
        <v>2082</v>
      </c>
      <c r="Q26" s="15">
        <v>1.0609999999999999</v>
      </c>
      <c r="R26" s="16" t="s">
        <v>2082</v>
      </c>
      <c r="S26" s="15">
        <v>1.181</v>
      </c>
      <c r="T26" s="16" t="s">
        <v>2380</v>
      </c>
      <c r="U26" s="17">
        <f>(A1L359C7 + A1L359C8)</f>
        <v>2.242</v>
      </c>
      <c r="V26" s="16" t="s">
        <v>2082</v>
      </c>
      <c r="W26" s="15">
        <v>1.605</v>
      </c>
      <c r="X26" s="16" t="s">
        <v>2082</v>
      </c>
      <c r="Y26" s="15">
        <v>1.6379999999999999</v>
      </c>
      <c r="Z26" s="16" t="s">
        <v>2381</v>
      </c>
      <c r="AA26" s="17">
        <f>(A1L359C10 + A1L359C11)</f>
        <v>3.2429999999999999</v>
      </c>
      <c r="AB26" s="16" t="s">
        <v>2082</v>
      </c>
      <c r="AC26" s="15">
        <v>1.623</v>
      </c>
      <c r="AD26" s="16" t="s">
        <v>2082</v>
      </c>
      <c r="AE26" s="15">
        <v>1.996</v>
      </c>
      <c r="AF26" s="16" t="s">
        <v>2382</v>
      </c>
      <c r="AG26" s="17">
        <f>(A1L359C13 + A1L359C14)</f>
        <v>3.6189999999999998</v>
      </c>
      <c r="AH26" s="16" t="s">
        <v>2383</v>
      </c>
      <c r="AI26" s="17">
        <f>IF(RUN_YEARS &gt; 1,(A1L359C3 + A1L359C6) / 2, 0 )</f>
        <v>2.3454999999999999</v>
      </c>
      <c r="AJ26" s="16" t="s">
        <v>2384</v>
      </c>
      <c r="AK26" s="17">
        <f>IF(RUN_YEARS &gt; 2,(A1L359C3 + A1L359C6 + A1L359C9) / 3, 0 )</f>
        <v>2.3109999999999999</v>
      </c>
      <c r="AL26" s="16" t="s">
        <v>2385</v>
      </c>
      <c r="AM26" s="17">
        <f>IF(RUN_YEARS &gt; 3,(A1L359C3 + A1L359C6 + A1L359C9 + A1L359C12) / 4, 0 )</f>
        <v>2.544</v>
      </c>
      <c r="AN26" s="16" t="s">
        <v>2386</v>
      </c>
      <c r="AO26" s="17">
        <f>IF(RUN_YEARS &gt; 4,(A1L359C3 + A1L359C6 + A1L359C9 + A1L359C12 + A1L359C15) / 5, 0 )</f>
        <v>2.7589999999999999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133.155</v>
      </c>
      <c r="F27" s="16" t="s">
        <v>2092</v>
      </c>
      <c r="G27" s="15">
        <v>207.19200000000001</v>
      </c>
      <c r="H27" s="16" t="s">
        <v>2387</v>
      </c>
      <c r="I27" s="17">
        <f>(A1L360C1 + A1L360C2)</f>
        <v>340.34699999999998</v>
      </c>
      <c r="J27" s="16" t="s">
        <v>2092</v>
      </c>
      <c r="K27" s="15">
        <v>142.54499999999999</v>
      </c>
      <c r="L27" s="16" t="s">
        <v>2092</v>
      </c>
      <c r="M27" s="15">
        <v>215.33600000000001</v>
      </c>
      <c r="N27" s="16" t="s">
        <v>2388</v>
      </c>
      <c r="O27" s="17">
        <f>(A1L360C4 + A1L360C5)</f>
        <v>357.88099999999997</v>
      </c>
      <c r="P27" s="16" t="s">
        <v>2092</v>
      </c>
      <c r="Q27" s="15">
        <v>132.76499999999999</v>
      </c>
      <c r="R27" s="16" t="s">
        <v>2092</v>
      </c>
      <c r="S27" s="15">
        <v>198.07499999999999</v>
      </c>
      <c r="T27" s="16" t="s">
        <v>2389</v>
      </c>
      <c r="U27" s="17">
        <f>(A1L360C7 + A1L360C8)</f>
        <v>330.84</v>
      </c>
      <c r="V27" s="16" t="s">
        <v>2092</v>
      </c>
      <c r="W27" s="15">
        <v>149.66900000000001</v>
      </c>
      <c r="X27" s="16" t="s">
        <v>2092</v>
      </c>
      <c r="Y27" s="15">
        <v>217.03100000000001</v>
      </c>
      <c r="Z27" s="16" t="s">
        <v>2390</v>
      </c>
      <c r="AA27" s="17">
        <f>(A1L360C10 + A1L360C11)</f>
        <v>366.70000000000005</v>
      </c>
      <c r="AB27" s="16" t="s">
        <v>2092</v>
      </c>
      <c r="AC27" s="15">
        <v>145.87100000000001</v>
      </c>
      <c r="AD27" s="16" t="s">
        <v>2092</v>
      </c>
      <c r="AE27" s="15">
        <v>216.69200000000001</v>
      </c>
      <c r="AF27" s="16" t="s">
        <v>2391</v>
      </c>
      <c r="AG27" s="17">
        <f>(A1L360C13 + A1L360C14)</f>
        <v>362.56299999999999</v>
      </c>
      <c r="AH27" s="16" t="s">
        <v>2392</v>
      </c>
      <c r="AI27" s="17">
        <f>IF(RUN_YEARS &gt; 1,(A1L360C3 + A1L360C6) / 2, 0 )</f>
        <v>349.11399999999998</v>
      </c>
      <c r="AJ27" s="16" t="s">
        <v>2393</v>
      </c>
      <c r="AK27" s="17">
        <f>IF(RUN_YEARS &gt; 2,(A1L360C3 + A1L360C6 + A1L360C9) / 3, 0 )</f>
        <v>343.02266666666668</v>
      </c>
      <c r="AL27" s="16" t="s">
        <v>2394</v>
      </c>
      <c r="AM27" s="17">
        <f>IF(RUN_YEARS &gt; 3,(A1L360C3 + A1L360C6 + A1L360C9 + A1L360C12) / 4, 0 )</f>
        <v>348.94200000000001</v>
      </c>
      <c r="AN27" s="16" t="s">
        <v>2395</v>
      </c>
      <c r="AO27" s="17">
        <f>IF(RUN_YEARS &gt; 4,(A1L360C3 + A1L360C6 + A1L360C9 + A1L360C12 + A1L360C15) / 5, 0 )</f>
        <v>351.6662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690.32299999999998</v>
      </c>
      <c r="F28" s="16" t="s">
        <v>2102</v>
      </c>
      <c r="G28" s="15">
        <v>1015.042</v>
      </c>
      <c r="H28" s="16" t="s">
        <v>2396</v>
      </c>
      <c r="I28" s="17">
        <f>(A1L361C1 + A1L361C2)</f>
        <v>1705.365</v>
      </c>
      <c r="J28" s="16" t="s">
        <v>2102</v>
      </c>
      <c r="K28" s="15">
        <v>671.77599999999995</v>
      </c>
      <c r="L28" s="16" t="s">
        <v>2102</v>
      </c>
      <c r="M28" s="15">
        <v>1010.543</v>
      </c>
      <c r="N28" s="16" t="s">
        <v>2397</v>
      </c>
      <c r="O28" s="17">
        <f>(A1L361C4 + A1L361C5)</f>
        <v>1682.319</v>
      </c>
      <c r="P28" s="16" t="s">
        <v>2102</v>
      </c>
      <c r="Q28" s="15">
        <v>659.45500000000004</v>
      </c>
      <c r="R28" s="16" t="s">
        <v>2102</v>
      </c>
      <c r="S28" s="15">
        <v>1009.321</v>
      </c>
      <c r="T28" s="16" t="s">
        <v>2398</v>
      </c>
      <c r="U28" s="17">
        <f>(A1L361C7 + A1L361C8)</f>
        <v>1668.7760000000001</v>
      </c>
      <c r="V28" s="16" t="s">
        <v>2102</v>
      </c>
      <c r="W28" s="15">
        <v>683.63099999999997</v>
      </c>
      <c r="X28" s="16" t="s">
        <v>2102</v>
      </c>
      <c r="Y28" s="15">
        <v>1121.7539999999999</v>
      </c>
      <c r="Z28" s="16" t="s">
        <v>2399</v>
      </c>
      <c r="AA28" s="17">
        <f>(A1L361C10 + A1L361C11)</f>
        <v>1805.3849999999998</v>
      </c>
      <c r="AB28" s="16" t="s">
        <v>2102</v>
      </c>
      <c r="AC28" s="15">
        <v>684.77300000000002</v>
      </c>
      <c r="AD28" s="16" t="s">
        <v>2102</v>
      </c>
      <c r="AE28" s="15">
        <v>1101.3030000000001</v>
      </c>
      <c r="AF28" s="16" t="s">
        <v>2400</v>
      </c>
      <c r="AG28" s="17">
        <f>(A1L361C13 + A1L361C14)</f>
        <v>1786.076</v>
      </c>
      <c r="AH28" s="16" t="s">
        <v>2401</v>
      </c>
      <c r="AI28" s="17">
        <f>IF(RUN_YEARS &gt; 1,(A1L361C3 + A1L361C6) / 2, 0 )</f>
        <v>1693.8420000000001</v>
      </c>
      <c r="AJ28" s="16" t="s">
        <v>2402</v>
      </c>
      <c r="AK28" s="17">
        <f>IF(RUN_YEARS &gt; 2,(A1L361C3 + A1L361C6 + A1L361C9) / 3, 0 )</f>
        <v>1685.4866666666667</v>
      </c>
      <c r="AL28" s="16" t="s">
        <v>2403</v>
      </c>
      <c r="AM28" s="17">
        <f>IF(RUN_YEARS &gt; 3,(A1L361C3 + A1L361C6 + A1L361C9 + A1L361C12) / 4, 0 )</f>
        <v>1715.4612499999998</v>
      </c>
      <c r="AN28" s="16" t="s">
        <v>2404</v>
      </c>
      <c r="AO28" s="17">
        <f>IF(RUN_YEARS &gt; 4,(A1L361C3 + A1L361C6 + A1L361C9 + A1L361C12 + A1L361C15) / 5, 0 )</f>
        <v>1729.5841999999998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68.668000000000006</v>
      </c>
      <c r="F29" s="16" t="s">
        <v>2112</v>
      </c>
      <c r="G29" s="15">
        <v>71.864000000000004</v>
      </c>
      <c r="H29" s="16" t="s">
        <v>2405</v>
      </c>
      <c r="I29" s="17">
        <f>(A1L362C1 + A1L362C2)</f>
        <v>140.53200000000001</v>
      </c>
      <c r="J29" s="16" t="s">
        <v>2112</v>
      </c>
      <c r="K29" s="15">
        <v>56.97</v>
      </c>
      <c r="L29" s="16" t="s">
        <v>2112</v>
      </c>
      <c r="M29" s="15">
        <v>60.37</v>
      </c>
      <c r="N29" s="16" t="s">
        <v>2406</v>
      </c>
      <c r="O29" s="17">
        <f>(A1L362C4 + A1L362C5)</f>
        <v>117.34</v>
      </c>
      <c r="P29" s="16" t="s">
        <v>2112</v>
      </c>
      <c r="Q29" s="15">
        <v>45.38</v>
      </c>
      <c r="R29" s="16" t="s">
        <v>2112</v>
      </c>
      <c r="S29" s="15">
        <v>49.701999999999998</v>
      </c>
      <c r="T29" s="16" t="s">
        <v>2407</v>
      </c>
      <c r="U29" s="17">
        <f>(A1L362C7 + A1L362C8)</f>
        <v>95.081999999999994</v>
      </c>
      <c r="V29" s="16" t="s">
        <v>2112</v>
      </c>
      <c r="W29" s="15">
        <v>46.427</v>
      </c>
      <c r="X29" s="16" t="s">
        <v>2112</v>
      </c>
      <c r="Y29" s="15">
        <v>50.470999999999997</v>
      </c>
      <c r="Z29" s="16" t="s">
        <v>2408</v>
      </c>
      <c r="AA29" s="17">
        <f>(A1L362C10 + A1L362C11)</f>
        <v>96.897999999999996</v>
      </c>
      <c r="AB29" s="16" t="s">
        <v>2112</v>
      </c>
      <c r="AC29" s="15">
        <v>44.328000000000003</v>
      </c>
      <c r="AD29" s="16" t="s">
        <v>2112</v>
      </c>
      <c r="AE29" s="15">
        <v>49.57</v>
      </c>
      <c r="AF29" s="16" t="s">
        <v>2409</v>
      </c>
      <c r="AG29" s="17">
        <f>(A1L362C13 + A1L362C14)</f>
        <v>93.897999999999996</v>
      </c>
      <c r="AH29" s="16" t="s">
        <v>2410</v>
      </c>
      <c r="AI29" s="17">
        <f>IF(RUN_YEARS &gt; 1,(A1L362C3 + A1L362C6) / 2, 0 )</f>
        <v>128.93600000000001</v>
      </c>
      <c r="AJ29" s="16" t="s">
        <v>2411</v>
      </c>
      <c r="AK29" s="17">
        <f>IF(RUN_YEARS &gt; 2,(A1L362C3 + A1L362C6 + A1L362C9) / 3, 0 )</f>
        <v>117.65133333333334</v>
      </c>
      <c r="AL29" s="16" t="s">
        <v>2412</v>
      </c>
      <c r="AM29" s="17">
        <f>IF(RUN_YEARS &gt; 3,(A1L362C3 + A1L362C6 + A1L362C9 + A1L362C12) / 4, 0 )</f>
        <v>112.46299999999999</v>
      </c>
      <c r="AN29" s="16" t="s">
        <v>2413</v>
      </c>
      <c r="AO29" s="17">
        <f>IF(RUN_YEARS &gt; 4,(A1L362C3 + A1L362C6 + A1L362C9 + A1L362C12 + A1L362C15) / 5, 0 )</f>
        <v>108.75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758.99099999999999</v>
      </c>
      <c r="F30" s="16" t="s">
        <v>2415</v>
      </c>
      <c r="G30" s="17">
        <f>(A1L361C2 + A1L362C2)</f>
        <v>1086.9059999999999</v>
      </c>
      <c r="H30" s="16" t="s">
        <v>2416</v>
      </c>
      <c r="I30" s="17">
        <f>(_xlfn.SINGLE(A1L363C1) +_xlfn.SINGLE( A1L363C2))</f>
        <v>1845.8969999999999</v>
      </c>
      <c r="J30" s="16" t="s">
        <v>2417</v>
      </c>
      <c r="K30" s="17">
        <f>(A1L361C4 + A1L362C4)</f>
        <v>728.74599999999998</v>
      </c>
      <c r="L30" s="16" t="s">
        <v>2418</v>
      </c>
      <c r="M30" s="17">
        <f>(A1L361C5 + A1L362C5)</f>
        <v>1070.913</v>
      </c>
      <c r="N30" s="16" t="s">
        <v>2419</v>
      </c>
      <c r="O30" s="17">
        <f>(_xlfn.SINGLE(A1L363C4) +_xlfn.SINGLE( A1L363C5))</f>
        <v>1799.6590000000001</v>
      </c>
      <c r="P30" s="16" t="s">
        <v>2420</v>
      </c>
      <c r="Q30" s="17">
        <f>(A1L361C7 + A1L362C7)</f>
        <v>704.83500000000004</v>
      </c>
      <c r="R30" s="16" t="s">
        <v>2421</v>
      </c>
      <c r="S30" s="17">
        <f>(A1L361C8 + A1L362C8)</f>
        <v>1059.0230000000001</v>
      </c>
      <c r="T30" s="16" t="s">
        <v>2422</v>
      </c>
      <c r="U30" s="17">
        <f>(_xlfn.SINGLE(A1L363C7) +_xlfn.SINGLE( A1L363C8))</f>
        <v>1763.8580000000002</v>
      </c>
      <c r="V30" s="16" t="s">
        <v>2423</v>
      </c>
      <c r="W30" s="17">
        <f>(A1L361C10 + A1L362C10)</f>
        <v>730.05799999999999</v>
      </c>
      <c r="X30" s="16" t="s">
        <v>2424</v>
      </c>
      <c r="Y30" s="17">
        <f>(A1L361C11 + A1L362C11)</f>
        <v>1172.2249999999999</v>
      </c>
      <c r="Z30" s="16" t="s">
        <v>2425</v>
      </c>
      <c r="AA30" s="17">
        <f>(_xlfn.SINGLE(A1L363C10) +_xlfn.SINGLE( A1L363C11))</f>
        <v>1902.2829999999999</v>
      </c>
      <c r="AB30" s="16" t="s">
        <v>2426</v>
      </c>
      <c r="AC30" s="17">
        <f>(A1L361C13 + A1L362C13)</f>
        <v>729.101</v>
      </c>
      <c r="AD30" s="16" t="s">
        <v>2427</v>
      </c>
      <c r="AE30" s="17">
        <f>(A1L361C14 + A1L362C14)</f>
        <v>1150.873</v>
      </c>
      <c r="AF30" s="16" t="s">
        <v>2428</v>
      </c>
      <c r="AG30" s="17">
        <f>(_xlfn.SINGLE(A1L363C13) +_xlfn.SINGLE( A1L363C14))</f>
        <v>1879.9740000000002</v>
      </c>
      <c r="AH30" s="16" t="s">
        <v>2429</v>
      </c>
      <c r="AI30" s="17">
        <f>IF(RUN_YEARS &gt; 1,(A1L363C3 + A1L363C6) / 2, 0 )</f>
        <v>1822.778</v>
      </c>
      <c r="AJ30" s="16" t="s">
        <v>2430</v>
      </c>
      <c r="AK30" s="17">
        <f>IF(RUN_YEARS &gt; 2,(A1L363C3 + A1L363C6 + A1L363C9) / 3, 0 )</f>
        <v>1803.1380000000001</v>
      </c>
      <c r="AL30" s="16" t="s">
        <v>2431</v>
      </c>
      <c r="AM30" s="17">
        <f>IF(RUN_YEARS &gt; 3,(A1L363C3 + A1L363C6 + A1L363C9 + A1L363C12) / 4, 0 )</f>
        <v>1827.92425</v>
      </c>
      <c r="AN30" s="16" t="s">
        <v>2432</v>
      </c>
      <c r="AO30" s="17">
        <f>IF(RUN_YEARS &gt; 4,(A1L363C3 + A1L363C6 + A1L363C9 + A1L363C12 + A1L363C15) / 5, 0 )</f>
        <v>1838.3342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7165.5149999999994</v>
      </c>
      <c r="F31" s="16" t="s">
        <v>2434</v>
      </c>
      <c r="G31" s="17">
        <f>(A1L341C2 + A1L344C2 + A1L345C2 + A1L348C2 + A1L349C2 + SUM(A1L352C2:A1L362C2))</f>
        <v>7860.7620000000006</v>
      </c>
      <c r="H31" s="16" t="s">
        <v>2435</v>
      </c>
      <c r="I31" s="17">
        <f>(_xlfn.SINGLE(A1L364C1) +_xlfn.SINGLE( A1L364C2))</f>
        <v>15026.277</v>
      </c>
      <c r="J31" s="16" t="s">
        <v>2436</v>
      </c>
      <c r="K31" s="17">
        <f>(A1L341C4 + A1L344C4 + A1L345C4 + A1L348C4 + A1L349C4 + SUM(A1L352C4:A1L362C4))</f>
        <v>7262.1589999999997</v>
      </c>
      <c r="L31" s="16" t="s">
        <v>2437</v>
      </c>
      <c r="M31" s="17">
        <f>(A1L341C5 + A1L344C5 + A1L345C5 + A1L348C5 + A1L349C5 + SUM(A1L352C5:A1L362C5))</f>
        <v>7938.2520000000013</v>
      </c>
      <c r="N31" s="16" t="s">
        <v>2438</v>
      </c>
      <c r="O31" s="17">
        <f>(_xlfn.SINGLE(A1L364C4) +_xlfn.SINGLE( A1L364C5))</f>
        <v>15200.411</v>
      </c>
      <c r="P31" s="16" t="s">
        <v>2439</v>
      </c>
      <c r="Q31" s="17">
        <f>(A1L341C7 + A1L344C7 + A1L345C7 + A1L348C7 + A1L349C7 + SUM(A1L352C7:A1L362C7))</f>
        <v>6980.2369999999992</v>
      </c>
      <c r="R31" s="16" t="s">
        <v>2440</v>
      </c>
      <c r="S31" s="17">
        <f>(A1L341C8 + A1L344C8 + A1L345C8 + A1L348C8 + A1L349C8 + SUM(A1L352C8:A1L362C8))</f>
        <v>7675.848</v>
      </c>
      <c r="T31" s="16" t="s">
        <v>2441</v>
      </c>
      <c r="U31" s="17">
        <f>(_xlfn.SINGLE(A1L364C7) +_xlfn.SINGLE( A1L364C8))</f>
        <v>14656.084999999999</v>
      </c>
      <c r="V31" s="16" t="s">
        <v>2442</v>
      </c>
      <c r="W31" s="17">
        <f>(A1L341C10 + A1L344C10 + A1L345C10 + A1L348C10 + A1L349C10 + SUM(A1L352C10:A1L362C10))</f>
        <v>7884.0879999999997</v>
      </c>
      <c r="X31" s="16" t="s">
        <v>2443</v>
      </c>
      <c r="Y31" s="17">
        <f>(A1L341C11 + A1L344C11 + A1L345C11 + A1L348C11 + A1L349C11 + SUM(A1L352C11:A1L362C11))</f>
        <v>8745.9969999999994</v>
      </c>
      <c r="Z31" s="16" t="s">
        <v>2444</v>
      </c>
      <c r="AA31" s="17">
        <f>(_xlfn.SINGLE(A1L364C10) +_xlfn.SINGLE( A1L364C11))</f>
        <v>16630.084999999999</v>
      </c>
      <c r="AB31" s="16" t="s">
        <v>2445</v>
      </c>
      <c r="AC31" s="17">
        <f>(A1L341C13 + A1L344C13 + A1L345C13 + A1L348C13 + A1L349C13 + SUM(A1L352C13:A1L362C13))</f>
        <v>8225.982</v>
      </c>
      <c r="AD31" s="16" t="s">
        <v>2446</v>
      </c>
      <c r="AE31" s="17">
        <f>(A1L341C14 + A1L344C14 + A1L345C14 + A1L348C14 + A1L349C14 + SUM(A1L352C14:A1L362C14))</f>
        <v>9048.643</v>
      </c>
      <c r="AF31" s="16" t="s">
        <v>2447</v>
      </c>
      <c r="AG31" s="17">
        <f>(_xlfn.SINGLE(A1L364C13) +_xlfn.SINGLE( A1L364C14))</f>
        <v>17274.625</v>
      </c>
      <c r="AH31" s="16" t="s">
        <v>2448</v>
      </c>
      <c r="AI31" s="17">
        <f>IF(RUN_YEARS &gt; 1,(A1L364C3 + A1L364C6) / 2, 0 )</f>
        <v>15113.344000000001</v>
      </c>
      <c r="AJ31" s="16" t="s">
        <v>2449</v>
      </c>
      <c r="AK31" s="17">
        <f>IF(RUN_YEARS &gt; 2,(A1L364C3 + A1L364C6 + A1L364C9) / 3, 0 )</f>
        <v>14960.924333333334</v>
      </c>
      <c r="AL31" s="16" t="s">
        <v>2450</v>
      </c>
      <c r="AM31" s="17">
        <f>IF(RUN_YEARS &gt; 3,(A1L364C3 + A1L364C6 + A1L364C9 + A1L364C12) / 4, 0 )</f>
        <v>15378.2145</v>
      </c>
      <c r="AN31" s="16" t="s">
        <v>2451</v>
      </c>
      <c r="AO31" s="17">
        <f>IF(RUN_YEARS &gt; 4,(A1L364C3 + A1L364C6 + A1L364C9 + A1L364C12 + A1L364C15) / 5, 0 )</f>
        <v>15757.496600000002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94EE0-66B4-4885-9967-0E50ECF832ED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154467982</v>
      </c>
      <c r="F8" s="16" t="s">
        <v>2609</v>
      </c>
      <c r="G8" s="15">
        <v>2974871</v>
      </c>
      <c r="H8" s="16" t="s">
        <v>2610</v>
      </c>
      <c r="I8" s="1">
        <f>IF(A1L401C1=0,0,A1L401C2 / A1L401C1)</f>
        <v>1.9258819604440744E-2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117338925</v>
      </c>
      <c r="F9" s="16" t="s">
        <v>2609</v>
      </c>
      <c r="G9" s="15">
        <v>1113255</v>
      </c>
      <c r="H9" s="16" t="s">
        <v>2611</v>
      </c>
      <c r="I9" s="1">
        <f>IF(A1L402C1=0,0,A1L402C2 / A1L402C1)</f>
        <v>9.487516610536529E-3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142115</v>
      </c>
      <c r="F10" s="16" t="s">
        <v>2609</v>
      </c>
      <c r="G10" s="15">
        <v>126151</v>
      </c>
      <c r="H10" s="16" t="s">
        <v>2612</v>
      </c>
      <c r="I10" s="1">
        <f>IF(A1L403C1=0,0,A1L403C2 / A1L403C1)</f>
        <v>0.88766843753298386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213998</v>
      </c>
      <c r="F11" s="16" t="s">
        <v>2609</v>
      </c>
      <c r="G11" s="15">
        <v>90272</v>
      </c>
      <c r="H11" s="16" t="s">
        <v>2613</v>
      </c>
      <c r="I11" s="1">
        <f>IF(A1L404C1=0,0,A1L404C2 / A1L404C1)</f>
        <v>0.42183571809082326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1633593</v>
      </c>
      <c r="F12" s="16" t="s">
        <v>2609</v>
      </c>
      <c r="G12" s="15">
        <v>554990</v>
      </c>
      <c r="H12" s="16" t="s">
        <v>2614</v>
      </c>
      <c r="I12" s="1">
        <f>IF(A1L405C1=0,0,A1L405C2 / A1L405C1)</f>
        <v>0.33973578486195766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35139351</v>
      </c>
      <c r="F13" s="16" t="s">
        <v>2616</v>
      </c>
      <c r="G13" s="17">
        <f>(A1L401C2 - SUM(A1L402C2:A1L405C2))</f>
        <v>1090203</v>
      </c>
      <c r="H13" s="16" t="s">
        <v>2617</v>
      </c>
      <c r="I13" s="1">
        <f>IF(_xlfn.SINGLE(A1L406C1)=0,0,_xlfn.SINGLE(A1L406C2) /_xlfn.SINGLE( A1L406C1))</f>
        <v>3.1025131909806759E-2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65672391</v>
      </c>
      <c r="F14" s="16" t="s">
        <v>2609</v>
      </c>
      <c r="G14" s="15">
        <v>30357</v>
      </c>
      <c r="H14" s="16" t="s">
        <v>2618</v>
      </c>
      <c r="I14" s="1">
        <f>IF(A1L407C1=0,0,A1L407C2 / A1L407C1)</f>
        <v>4.6224904465561484E-4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401858436</v>
      </c>
      <c r="F15" s="16" t="s">
        <v>2609</v>
      </c>
      <c r="G15" s="15">
        <v>2726547</v>
      </c>
      <c r="H15" s="16" t="s">
        <v>2619</v>
      </c>
      <c r="I15" s="1">
        <f>IF(A1L408C1=0,0,A1L408C2 / A1L408C1)</f>
        <v>6.784844501808592E-3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150840274</v>
      </c>
      <c r="F16" s="16" t="s">
        <v>2609</v>
      </c>
      <c r="G16" s="15">
        <v>83809</v>
      </c>
      <c r="H16" s="16" t="s">
        <v>2620</v>
      </c>
      <c r="I16" s="1">
        <f>IF(A1L409C1=0,0,A1L409C2 / A1L409C1)</f>
        <v>5.556142121566287E-4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100222380</v>
      </c>
      <c r="F17" s="16" t="s">
        <v>2609</v>
      </c>
      <c r="G17" s="15">
        <v>9567602</v>
      </c>
      <c r="H17" s="16" t="s">
        <v>2621</v>
      </c>
      <c r="I17" s="1">
        <f>IF(A1L410C1=0,0,A1L410C2 / A1L410C1)</f>
        <v>9.5463727762202411E-2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853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637194</v>
      </c>
      <c r="F19" s="16" t="s">
        <v>2609</v>
      </c>
      <c r="G19" s="15">
        <v>143675</v>
      </c>
      <c r="H19" s="16" t="s">
        <v>2623</v>
      </c>
      <c r="I19" s="1">
        <f>IF(A1L412C1=0,0,A1L412C2 / A1L412C1)</f>
        <v>0.22548077979390893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6041917</v>
      </c>
      <c r="F20" s="16" t="s">
        <v>2609</v>
      </c>
      <c r="G20" s="15">
        <v>1371115</v>
      </c>
      <c r="H20" s="16" t="s">
        <v>2624</v>
      </c>
      <c r="I20" s="1">
        <f>IF(A1L413C1=0,0,A1L413C2 / A1L413C1)</f>
        <v>0.22693376953043215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29296035</v>
      </c>
      <c r="F21" s="16" t="s">
        <v>2609</v>
      </c>
      <c r="G21" s="15">
        <v>1064567</v>
      </c>
      <c r="H21" s="16" t="s">
        <v>2625</v>
      </c>
      <c r="I21" s="1">
        <f>IF(A1L414C1=0,0,A1L414C2 / A1L414C1)</f>
        <v>3.6338262157319244E-2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7409345</v>
      </c>
      <c r="F22" s="16" t="s">
        <v>2609</v>
      </c>
      <c r="G22" s="15">
        <v>305811</v>
      </c>
      <c r="H22" s="16" t="s">
        <v>2626</v>
      </c>
      <c r="I22" s="1">
        <f>IF(A1L415C1=0,0,A1L415C2 / A1L415C1)</f>
        <v>4.1273688834843024E-2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6739093</v>
      </c>
      <c r="F23" s="16" t="s">
        <v>2609</v>
      </c>
      <c r="G23" s="15">
        <v>257766</v>
      </c>
      <c r="H23" s="16" t="s">
        <v>2627</v>
      </c>
      <c r="I23" s="1">
        <f>IF(A1L416C1=0,0,A1L416C2 / A1L416C1)</f>
        <v>3.8249360856127075E-2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237166</v>
      </c>
      <c r="F24" s="16" t="s">
        <v>2609</v>
      </c>
      <c r="G24" s="15">
        <v>5728</v>
      </c>
      <c r="H24" s="16" t="s">
        <v>2628</v>
      </c>
      <c r="I24" s="1">
        <f>IF(A1L417C1=0,0,A1L417C2 / A1L417C1)</f>
        <v>2.4151859878734725E-2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1810362</v>
      </c>
      <c r="F25" s="16" t="s">
        <v>2609</v>
      </c>
      <c r="G25" s="15">
        <v>265859</v>
      </c>
      <c r="H25" s="16" t="s">
        <v>2629</v>
      </c>
      <c r="I25" s="1">
        <f>IF(A1L418C1=0,0,A1L418C2 / A1L418C1)</f>
        <v>0.14685405460344395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960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12455975</v>
      </c>
      <c r="F27" s="16" t="s">
        <v>2609</v>
      </c>
      <c r="G27" s="15">
        <v>215596</v>
      </c>
      <c r="H27" s="16" t="s">
        <v>2631</v>
      </c>
      <c r="I27" s="1">
        <f>IF(A1L420C1=0,0,A1L420C2 / A1L420C1)</f>
        <v>1.7308641033720765E-2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4363611</v>
      </c>
      <c r="F28" s="16" t="s">
        <v>2609</v>
      </c>
      <c r="G28" s="15">
        <v>3113</v>
      </c>
      <c r="H28" s="16" t="s">
        <v>2632</v>
      </c>
      <c r="I28" s="1">
        <f>IF(A1L421C1=0,0,A1L421C2 / A1L421C1)</f>
        <v>7.1339997997071697E-4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498317</v>
      </c>
      <c r="F29" s="16" t="s">
        <v>2609</v>
      </c>
      <c r="G29" s="15">
        <v>2448672</v>
      </c>
      <c r="H29" s="16" t="s">
        <v>2633</v>
      </c>
      <c r="I29" s="1">
        <f>IF(A1L422C1=0,0,A1L422C2 / A1L422C1)</f>
        <v>4.913884133995027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2732246</v>
      </c>
      <c r="F30" s="16" t="s">
        <v>2609</v>
      </c>
      <c r="G30" s="15">
        <v>585195</v>
      </c>
      <c r="H30" s="16" t="s">
        <v>2634</v>
      </c>
      <c r="I30" s="1">
        <f>IF(A1L423C1=0,0,A1L423C2 / A1L423C1)</f>
        <v>0.21418093392761853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1581422</v>
      </c>
      <c r="F31" s="16" t="s">
        <v>2609</v>
      </c>
      <c r="G31" s="15">
        <v>74470</v>
      </c>
      <c r="H31" s="16" t="s">
        <v>2635</v>
      </c>
      <c r="I31" s="1">
        <f>IF(A1L424C1=0,0,A1L424C2 / A1L424C1)</f>
        <v>4.7090529915481127E-2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36810525</v>
      </c>
      <c r="F32" s="16" t="s">
        <v>2609</v>
      </c>
      <c r="G32" s="15">
        <v>1494826</v>
      </c>
      <c r="H32" s="16" t="s">
        <v>2636</v>
      </c>
      <c r="I32" s="1">
        <f>IF(A1L425C1=0,0,A1L425C2 / A1L425C1)</f>
        <v>4.0608657442402683E-2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18260260</v>
      </c>
      <c r="F33" s="16" t="s">
        <v>2638</v>
      </c>
      <c r="G33" s="17">
        <f>(A1L410C2 - (SUM(A1L411C2:A1L414C2) + SUM(A1L421C2:A1L425C2)))</f>
        <v>2381969</v>
      </c>
      <c r="H33" s="16" t="s">
        <v>2639</v>
      </c>
      <c r="I33" s="1">
        <f>IF(_xlfn.SINGLE(A1L426C1)=0,0,_xlfn.SINGLE(A1L426C2) /_xlfn.SINGLE( A1L426C1))</f>
        <v>0.13044551391929798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1728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23226796</v>
      </c>
      <c r="F35" s="16" t="s">
        <v>2609</v>
      </c>
      <c r="G35" s="15">
        <v>2044434</v>
      </c>
      <c r="H35" s="16" t="s">
        <v>2641</v>
      </c>
      <c r="I35" s="1">
        <f>IF(A1L428C1=0,0,A1L428C2 / A1L428C1)</f>
        <v>8.8020491504725837E-2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10568954</v>
      </c>
      <c r="F36" s="16" t="s">
        <v>2609</v>
      </c>
      <c r="G36" s="15">
        <v>1540424</v>
      </c>
      <c r="H36" s="16" t="s">
        <v>2642</v>
      </c>
      <c r="I36" s="1">
        <f>IF(A1L429C1=0,0,A1L429C2 / A1L429C1)</f>
        <v>0.14574990107819563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1996323</v>
      </c>
      <c r="F37" s="16" t="s">
        <v>2609</v>
      </c>
      <c r="G37" s="15">
        <v>110745</v>
      </c>
      <c r="H37" s="16" t="s">
        <v>2643</v>
      </c>
      <c r="I37" s="1">
        <f>IF(A1L430C1=0,0,A1L430C2 / A1L430C1)</f>
        <v>5.5474489849588471E-2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10661519</v>
      </c>
      <c r="F38" s="16" t="s">
        <v>2645</v>
      </c>
      <c r="G38" s="17">
        <f>(A1L428C2 - A1L429C2 - A1L430C2)</f>
        <v>393265</v>
      </c>
      <c r="H38" s="16" t="s">
        <v>2646</v>
      </c>
      <c r="I38" s="1">
        <f>IF(_xlfn.SINGLE(A1L431C1)=0,0,_xlfn.SINGLE(A1L431C2) /_xlfn.SINGLE( A1L431C1))</f>
        <v>3.6886394893635703E-2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2430369</v>
      </c>
      <c r="F39" s="16" t="s">
        <v>2609</v>
      </c>
      <c r="G39" s="15">
        <v>8328435</v>
      </c>
      <c r="H39" s="16" t="s">
        <v>2647</v>
      </c>
      <c r="I39" s="1">
        <f>IF(A1L432C1=0,0,A1L432C2 / A1L432C1)</f>
        <v>3.426819137340873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29390198</v>
      </c>
      <c r="F40" s="16" t="s">
        <v>2609</v>
      </c>
      <c r="G40" s="15">
        <v>3067612</v>
      </c>
      <c r="H40" s="16" t="s">
        <v>2648</v>
      </c>
      <c r="I40" s="1">
        <f>IF(A1L433C1=0,0,A1L433C2 / A1L433C1)</f>
        <v>0.10437534309908358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68734</v>
      </c>
      <c r="F41" s="16" t="s">
        <v>2609</v>
      </c>
      <c r="G41" s="15">
        <v>1419</v>
      </c>
      <c r="H41" s="16" t="s">
        <v>2649</v>
      </c>
      <c r="I41" s="1">
        <f>IF(A1L434C1=0,0,A1L434C2 / A1L434C1)</f>
        <v>2.0644804609072656E-2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2424455</v>
      </c>
      <c r="F42" s="16" t="s">
        <v>2609</v>
      </c>
      <c r="G42" s="15">
        <v>484771</v>
      </c>
      <c r="H42" s="16" t="s">
        <v>2650</v>
      </c>
      <c r="I42" s="1">
        <f>IF(A1L435C1=0,0,A1L435C2 / A1L435C1)</f>
        <v>0.19995050434015069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17474090</v>
      </c>
      <c r="F43" s="16" t="s">
        <v>2609</v>
      </c>
      <c r="G43" s="15">
        <v>1666569</v>
      </c>
      <c r="H43" s="16" t="s">
        <v>2651</v>
      </c>
      <c r="I43" s="1">
        <f>IF(A1L436C1=0,0,A1L436C2 / A1L436C1)</f>
        <v>9.5373721893386151E-2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1650708</v>
      </c>
      <c r="F44" s="16" t="s">
        <v>2609</v>
      </c>
      <c r="G44" s="15">
        <v>20965</v>
      </c>
      <c r="H44" s="16" t="s">
        <v>2652</v>
      </c>
      <c r="I44" s="1">
        <f>IF(A1L437C1=0,0,A1L437C2 / A1L437C1)</f>
        <v>1.2700610889388069E-2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242150</v>
      </c>
      <c r="F45" s="16" t="s">
        <v>2609</v>
      </c>
      <c r="G45" s="15">
        <v>5475</v>
      </c>
      <c r="H45" s="16" t="s">
        <v>2653</v>
      </c>
      <c r="I45" s="1">
        <f>IF(A1L438C1=0,0,A1L438C2 / A1L438C1)</f>
        <v>2.2609952508775552E-2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7772211</v>
      </c>
      <c r="F46" s="16" t="s">
        <v>2655</v>
      </c>
      <c r="G46" s="17">
        <f>(A1L433C2 - SUM(A1L434C2:A1L437C2))</f>
        <v>893888</v>
      </c>
      <c r="H46" s="16" t="s">
        <v>2656</v>
      </c>
      <c r="I46" s="1">
        <f>IF(_xlfn.SINGLE(A1L439C1)=0,0,_xlfn.SINGLE(A1L439C2) /_xlfn.SINGLE( A1L439C1))</f>
        <v>0.11501077363957309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182007787</v>
      </c>
      <c r="F47" s="16" t="s">
        <v>2609</v>
      </c>
      <c r="G47" s="15">
        <v>5324913</v>
      </c>
      <c r="H47" s="16" t="s">
        <v>2657</v>
      </c>
      <c r="I47" s="1">
        <f>IF(A1L440C1=0,0,A1L440C2 / A1L440C1)</f>
        <v>2.9256511975501356E-2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100522689</v>
      </c>
      <c r="F48" s="16" t="s">
        <v>2609</v>
      </c>
      <c r="G48" s="15">
        <v>1878436</v>
      </c>
      <c r="H48" s="16" t="s">
        <v>2658</v>
      </c>
      <c r="I48" s="1">
        <f>IF(A1L441C1=0,0,A1L441C2 / A1L441C1)</f>
        <v>1.8686686743925044E-2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25819931</v>
      </c>
      <c r="F49" s="16" t="s">
        <v>2609</v>
      </c>
      <c r="G49" s="15">
        <v>206103</v>
      </c>
      <c r="H49" s="16" t="s">
        <v>2659</v>
      </c>
      <c r="I49" s="1">
        <f>IF(A1L442C1=0,0,A1L442C2 / A1L442C1)</f>
        <v>7.9823218737493911E-3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53657366</v>
      </c>
      <c r="F50" s="16" t="s">
        <v>2609</v>
      </c>
      <c r="G50" s="15">
        <v>1549505</v>
      </c>
      <c r="H50" s="16" t="s">
        <v>2660</v>
      </c>
      <c r="I50" s="1">
        <f>IF(A1L443C1=0,0,A1L443C2 / A1L443C1)</f>
        <v>2.8877768618012296E-2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10587943</v>
      </c>
      <c r="F51" s="16" t="s">
        <v>2609</v>
      </c>
      <c r="G51" s="15">
        <v>262919</v>
      </c>
      <c r="H51" s="16" t="s">
        <v>2661</v>
      </c>
      <c r="I51" s="1">
        <f>IF(A1L444C1=0,0,A1L444C2 / A1L444C1)</f>
        <v>2.4831924387957133E-2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17239789</v>
      </c>
      <c r="F52" s="16" t="s">
        <v>2663</v>
      </c>
      <c r="G52" s="17">
        <f>(A1L440C2 - (A1L441C2 + A1L443C2 + A1L444C2))</f>
        <v>1634053</v>
      </c>
      <c r="H52" s="16" t="s">
        <v>2664</v>
      </c>
      <c r="I52" s="1">
        <f>IF(_xlfn.SINGLE(A1L445C1)=0,0,_xlfn.SINGLE(A1L445C2) /_xlfn.SINGLE( A1L445C1))</f>
        <v>9.4783816669681983E-2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58150530</v>
      </c>
      <c r="F53" s="16" t="s">
        <v>2609</v>
      </c>
      <c r="G53" s="15">
        <v>373094</v>
      </c>
      <c r="H53" s="16" t="s">
        <v>2665</v>
      </c>
      <c r="I53" s="1">
        <f>IF(A1L446C1=0,0,A1L446C2 / A1L446C1)</f>
        <v>6.4160034310951249E-3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3783411</v>
      </c>
      <c r="F54" s="16" t="s">
        <v>2609</v>
      </c>
      <c r="G54" s="15">
        <v>1444141</v>
      </c>
      <c r="H54" s="16" t="s">
        <v>2666</v>
      </c>
      <c r="I54" s="1">
        <f>IF(A1L447C1=0,0,A1L447C2 / A1L447C1)</f>
        <v>0.38170344168265091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1346405</v>
      </c>
      <c r="F55" s="16" t="s">
        <v>2609</v>
      </c>
      <c r="G55" s="15">
        <v>353021</v>
      </c>
      <c r="H55" s="16" t="s">
        <v>2667</v>
      </c>
      <c r="I55" s="1">
        <f>IF(A1L448C1=0,0,A1L448C2 / A1L448C1)</f>
        <v>0.26219525328560128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2437006</v>
      </c>
      <c r="F56" s="16" t="s">
        <v>2669</v>
      </c>
      <c r="G56" s="17">
        <f>(A1L447C2 - A1L448C2)</f>
        <v>1091120</v>
      </c>
      <c r="H56" s="16" t="s">
        <v>2670</v>
      </c>
      <c r="I56" s="1">
        <f>IF(_xlfn.SINGLE(A1L449C1)=0,0,_xlfn.SINGLE(A1L449C2) /_xlfn.SINGLE( A1L449C1))</f>
        <v>0.44772971424772856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41869849</v>
      </c>
      <c r="F57" s="16" t="s">
        <v>2609</v>
      </c>
      <c r="G57" s="15">
        <v>353292</v>
      </c>
      <c r="H57" s="16" t="s">
        <v>2671</v>
      </c>
      <c r="I57" s="1">
        <f>IF(A1L450C1=0,0,A1L450C2 / A1L450C1)</f>
        <v>8.4378618131629758E-3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135310</v>
      </c>
      <c r="F58" s="16" t="s">
        <v>2609</v>
      </c>
      <c r="G58" s="15">
        <v>8203</v>
      </c>
      <c r="H58" s="16" t="s">
        <v>2672</v>
      </c>
      <c r="I58" s="1">
        <f>IF(A1L451C1=0,0,A1L451C2 / A1L451C1)</f>
        <v>6.0623752863794247E-2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12280642</v>
      </c>
      <c r="F59" s="16" t="s">
        <v>2609</v>
      </c>
      <c r="G59" s="15">
        <v>51312</v>
      </c>
      <c r="H59" s="16" t="s">
        <v>2673</v>
      </c>
      <c r="I59" s="1">
        <f>IF(A1L452C1=0,0,A1L452C2 / A1L452C1)</f>
        <v>4.1782831874750525E-3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29453897</v>
      </c>
      <c r="F60" s="16" t="s">
        <v>2675</v>
      </c>
      <c r="G60" s="17">
        <f>(A1L450C2 - SUM(A1L451C2 + A1L452C2))</f>
        <v>293777</v>
      </c>
      <c r="H60" s="16" t="s">
        <v>2676</v>
      </c>
      <c r="I60" s="1">
        <f>IF(_xlfn.SINGLE(A1L453C1)=0,0,_xlfn.SINGLE(A1L453C2) /_xlfn.SINGLE( A1L453C1))</f>
        <v>9.9741300786106504E-3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39901464</v>
      </c>
      <c r="F61" s="16" t="s">
        <v>2609</v>
      </c>
      <c r="G61" s="15">
        <v>2140086</v>
      </c>
      <c r="H61" s="16" t="s">
        <v>2677</v>
      </c>
      <c r="I61" s="1">
        <f>IF(A1L454C1=0,0,A1L454C2 / A1L454C1)</f>
        <v>5.3634272667288596E-2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36031042</v>
      </c>
      <c r="F62" s="16" t="s">
        <v>2609</v>
      </c>
      <c r="G62" s="15">
        <v>833535</v>
      </c>
      <c r="H62" s="16" t="s">
        <v>2678</v>
      </c>
      <c r="I62" s="1">
        <f>IF(A1L455C1=0,0,A1L455C2 / A1L455C1)</f>
        <v>2.3133802236416031E-2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124870</v>
      </c>
      <c r="F63" s="16" t="s">
        <v>2609</v>
      </c>
      <c r="G63" s="15">
        <v>101536</v>
      </c>
      <c r="H63" s="16" t="s">
        <v>2679</v>
      </c>
      <c r="I63" s="1">
        <f>IF(A1L456C1=0,0,A1L456C2 / A1L456C1)</f>
        <v>0.81313365900536561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3745552</v>
      </c>
      <c r="F64" s="16" t="s">
        <v>2681</v>
      </c>
      <c r="G64" s="17">
        <f>(A1L454C2 - A1L455C2 - A1L456C2)</f>
        <v>1205015</v>
      </c>
      <c r="H64" s="16" t="s">
        <v>2682</v>
      </c>
      <c r="I64" s="1">
        <f>IF(_xlfn.SINGLE(A1L457C1)=0,0,_xlfn.SINGLE(A1L457C2) /_xlfn.SINGLE( A1L457C1))</f>
        <v>0.32171893488596609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723264</v>
      </c>
      <c r="F65" s="16" t="s">
        <v>2609</v>
      </c>
      <c r="G65" s="15">
        <v>83968</v>
      </c>
      <c r="H65" s="16" t="s">
        <v>2683</v>
      </c>
      <c r="I65" s="1">
        <f>IF(A1L458C1=0,0,A1L458C2 / A1L458C1)</f>
        <v>0.11609592071498097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147532</v>
      </c>
      <c r="F66" s="16" t="s">
        <v>2609</v>
      </c>
      <c r="G66" s="15">
        <v>23174</v>
      </c>
      <c r="H66" s="16" t="s">
        <v>2684</v>
      </c>
      <c r="I66" s="1">
        <f>IF(A1L459C1=0,0,A1L459C2 / A1L459C1)</f>
        <v>0.15707778651411219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575732</v>
      </c>
      <c r="F67" s="16" t="s">
        <v>2686</v>
      </c>
      <c r="G67" s="17">
        <f>(A1L458C2 - A1L459C2)</f>
        <v>60794</v>
      </c>
      <c r="H67" s="16" t="s">
        <v>2687</v>
      </c>
      <c r="I67" s="1">
        <f>IF(_xlfn.SINGLE(A1L460C1)=0,0,_xlfn.SINGLE(A1L460C2) /_xlfn.SINGLE( A1L460C1))</f>
        <v>0.10559426955597397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1434509</v>
      </c>
      <c r="F68" s="16" t="s">
        <v>2609</v>
      </c>
      <c r="G68" s="15">
        <v>567117</v>
      </c>
      <c r="H68" s="16" t="s">
        <v>2688</v>
      </c>
      <c r="I68" s="1">
        <f>IF(A1L461C1=0,0,A1L461C2 / A1L461C1)</f>
        <v>0.39533875353866726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425368</v>
      </c>
      <c r="F69" s="16" t="s">
        <v>2609</v>
      </c>
      <c r="G69" s="15">
        <v>150000</v>
      </c>
      <c r="H69" s="16" t="s">
        <v>2689</v>
      </c>
      <c r="I69" s="1">
        <f>IF(A1L462C1=0,0,A1L462C2 / A1L462C1)</f>
        <v>0.35263583532376669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90524</v>
      </c>
      <c r="F70" s="16" t="s">
        <v>2609</v>
      </c>
      <c r="G70" s="15">
        <v>40961</v>
      </c>
      <c r="H70" s="16" t="s">
        <v>2690</v>
      </c>
      <c r="I70" s="1">
        <f>IF(A1L463C1=0,0,A1L463C2 / A1L463C1)</f>
        <v>0.45248773805841547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138623</v>
      </c>
      <c r="F71" s="16" t="s">
        <v>2609</v>
      </c>
      <c r="G71" s="15">
        <v>3215</v>
      </c>
      <c r="H71" s="16" t="s">
        <v>2691</v>
      </c>
      <c r="I71" s="1">
        <f>IF(A1L464C1=0,0,A1L464C2 / A1L464C1)</f>
        <v>2.3192399529659579E-2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779994</v>
      </c>
      <c r="F72" s="16" t="s">
        <v>2693</v>
      </c>
      <c r="G72" s="17">
        <f>(A1L461C2 - SUM(A1L462C2:A1L464C2))</f>
        <v>372941</v>
      </c>
      <c r="H72" s="16" t="s">
        <v>2694</v>
      </c>
      <c r="I72" s="1">
        <f>IF(_xlfn.SINGLE(A1L465C1)=0,0,_xlfn.SINGLE(A1L465C2) /_xlfn.SINGLE( A1L465C1))</f>
        <v>0.47813316512691123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1551619</v>
      </c>
      <c r="F73" s="16" t="s">
        <v>2609</v>
      </c>
      <c r="G73" s="15">
        <v>2127081</v>
      </c>
      <c r="H73" s="16" t="s">
        <v>2695</v>
      </c>
      <c r="I73" s="1">
        <f>IF(A1L466C1=0,0,A1L466C2 / A1L466C1)</f>
        <v>1.3708784179621414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78695</v>
      </c>
      <c r="F74" s="16" t="s">
        <v>2609</v>
      </c>
      <c r="G74" s="15">
        <v>0</v>
      </c>
      <c r="H74" s="16" t="s">
        <v>2696</v>
      </c>
      <c r="I74" s="1">
        <f>IF(A1L467C1=0,0,A1L467C2 / A1L467C1)</f>
        <v>0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1173954</v>
      </c>
      <c r="F75" s="16" t="s">
        <v>2609</v>
      </c>
      <c r="G75" s="15">
        <v>442426</v>
      </c>
      <c r="H75" s="16" t="s">
        <v>2697</v>
      </c>
      <c r="I75" s="1">
        <f>IF(A1L468C1=0,0,A1L468C2 / A1L468C1)</f>
        <v>0.37686825889259717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14468</v>
      </c>
      <c r="F76" s="16" t="s">
        <v>2609</v>
      </c>
      <c r="G76" s="15">
        <v>123609</v>
      </c>
      <c r="H76" s="16" t="s">
        <v>2698</v>
      </c>
      <c r="I76" s="1">
        <f>IF(A1L469C1=0,0,A1L469C2 / A1L469C1)</f>
        <v>8.54361349184407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284502</v>
      </c>
      <c r="F77" s="16" t="s">
        <v>2700</v>
      </c>
      <c r="G77" s="17">
        <f>(A1L466C2 - SUM(A1L467C2:A1L469C2))</f>
        <v>1561046</v>
      </c>
      <c r="H77" s="16" t="s">
        <v>2701</v>
      </c>
      <c r="I77" s="1">
        <f>IF(_xlfn.SINGLE(A1L470C1)=0,0,_xlfn.SINGLE(A1L470C2) /_xlfn.SINGLE( A1L470C1))</f>
        <v>5.4869420953104022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21104413</v>
      </c>
      <c r="F78" s="16" t="s">
        <v>2609</v>
      </c>
      <c r="G78" s="15">
        <v>98903315</v>
      </c>
      <c r="H78" s="16" t="s">
        <v>2702</v>
      </c>
      <c r="I78" s="1">
        <f>IF(A1L471C1=0,0,A1L471C2 / A1L471C1)</f>
        <v>4.6863807583750372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8272868</v>
      </c>
      <c r="F79" s="16" t="s">
        <v>2609</v>
      </c>
      <c r="G79" s="15">
        <v>53729539</v>
      </c>
      <c r="H79" s="16" t="s">
        <v>2703</v>
      </c>
      <c r="I79" s="1">
        <f>IF(A1L472C1=0,0,A1L472C2 / A1L472C1)</f>
        <v>6.494668958818151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4727543</v>
      </c>
      <c r="F80" s="16" t="s">
        <v>2609</v>
      </c>
      <c r="G80" s="15">
        <v>19119357</v>
      </c>
      <c r="H80" s="16" t="s">
        <v>2704</v>
      </c>
      <c r="I80" s="1">
        <f>IF(A1L473C1=0,0,A1L473C2 / A1L473C1)</f>
        <v>4.0442481432744239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4423825</v>
      </c>
      <c r="F81" s="16" t="s">
        <v>2609</v>
      </c>
      <c r="G81" s="15">
        <v>789037</v>
      </c>
      <c r="H81" s="16" t="s">
        <v>2705</v>
      </c>
      <c r="I81" s="1">
        <f>IF(A1L474C1=0,0,A1L474C2 / A1L474C1)</f>
        <v>0.17836080767209372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3680177</v>
      </c>
      <c r="F82" s="16" t="s">
        <v>2707</v>
      </c>
      <c r="G82" s="17">
        <f>(A1L471C2 - SUM(A1L472C2:A1L474C2))</f>
        <v>25265382</v>
      </c>
      <c r="H82" s="16" t="s">
        <v>2708</v>
      </c>
      <c r="I82" s="1">
        <f>IF(_xlfn.SINGLE(A1L475C1)=0,0,_xlfn.SINGLE(A1L475C2) /_xlfn.SINGLE( A1L475C1))</f>
        <v>6.8652627305697527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3364669</v>
      </c>
      <c r="F83" s="16" t="s">
        <v>2609</v>
      </c>
      <c r="G83" s="15">
        <v>153796</v>
      </c>
      <c r="H83" s="16" t="s">
        <v>2709</v>
      </c>
      <c r="I83" s="1">
        <f>IF(A1L476C1=0,0,A1L476C2 / A1L476C1)</f>
        <v>4.5709102440685843E-2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23528</v>
      </c>
      <c r="F84" s="16" t="s">
        <v>2609</v>
      </c>
      <c r="G84" s="15">
        <v>87845</v>
      </c>
      <c r="H84" s="16" t="s">
        <v>2710</v>
      </c>
      <c r="I84" s="1">
        <f>IF(A1L477C1=0,0,A1L477C2 / A1L477C1)</f>
        <v>3.7336365181910915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112439174</v>
      </c>
      <c r="F85" s="16" t="s">
        <v>2609</v>
      </c>
      <c r="G85" s="15">
        <v>17309361</v>
      </c>
      <c r="H85" s="16" t="s">
        <v>2711</v>
      </c>
      <c r="I85" s="1">
        <f>IF(A1L478C1=0,0,A1L478C2 / A1L478C1)</f>
        <v>0.15394422054363366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112031097</v>
      </c>
      <c r="F86" s="16" t="s">
        <v>2609</v>
      </c>
      <c r="G86" s="15">
        <v>15355556</v>
      </c>
      <c r="H86" s="16" t="s">
        <v>2712</v>
      </c>
      <c r="I86" s="1">
        <f>IF(A1L479C1=0,0,A1L479C2 / A1L479C1)</f>
        <v>0.13706512219549186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408077</v>
      </c>
      <c r="F87" s="16" t="s">
        <v>2714</v>
      </c>
      <c r="G87" s="17">
        <f>(A1L478C2 - A1L479C2)</f>
        <v>1953805</v>
      </c>
      <c r="H87" s="16" t="s">
        <v>2715</v>
      </c>
      <c r="I87" s="1">
        <f>IF(_xlfn.SINGLE(A1L480C1)=0,0,_xlfn.SINGLE(A1L480C2) /_xlfn.SINGLE( A1L480C1))</f>
        <v>4.787834158749452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64154338</v>
      </c>
      <c r="F88" s="16" t="s">
        <v>2609</v>
      </c>
      <c r="G88" s="15">
        <v>3809731</v>
      </c>
      <c r="H88" s="16" t="s">
        <v>2716</v>
      </c>
      <c r="I88" s="1">
        <f>IF(A1L481C1=0,0,A1L481C2 / A1L481C1)</f>
        <v>5.9383840886956078E-2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1009200</v>
      </c>
      <c r="F89" s="16" t="s">
        <v>2609</v>
      </c>
      <c r="G89" s="15">
        <v>3526436</v>
      </c>
      <c r="H89" s="16" t="s">
        <v>2717</v>
      </c>
      <c r="I89" s="1">
        <f>IF(A1L482C1=0,0,A1L482C2 / A1L482C1)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55715-B3CA-432A-85C4-63B5577D008B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34.4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32.9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D83FD-4AC1-4A13-A5C7-C34FE2FED92F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270BC-D237-4BC3-95C4-2409D5B53FAA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0.32068674537375286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0.28427099232072145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0.27932368793764328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0.29043308238744658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0.28485004492533816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0.30203743687443685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0.29456628112189426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0.29347165855504465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0.2916107381518146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14.28</v>
      </c>
      <c r="F9" s="16" t="s">
        <v>2959</v>
      </c>
      <c r="G9" s="6">
        <v>12.348000000000001</v>
      </c>
      <c r="H9" s="16" t="s">
        <v>2959</v>
      </c>
      <c r="I9" s="6">
        <v>85.933999999999997</v>
      </c>
      <c r="J9" s="16" t="s">
        <v>2959</v>
      </c>
      <c r="K9" s="6">
        <v>20.324000000000002</v>
      </c>
      <c r="L9" s="16" t="s">
        <v>3025</v>
      </c>
      <c r="M9" s="1">
        <f>(A1L542C1 * 2 + A1L542C2 + A1L542C3)</f>
        <v>126.842</v>
      </c>
      <c r="N9" s="16" t="s">
        <v>3026</v>
      </c>
      <c r="O9" s="1">
        <f>(A1L542C4 * 2 + A1L542C2 + A1L542C3)</f>
        <v>138.93</v>
      </c>
      <c r="P9" s="16" t="s">
        <v>3027</v>
      </c>
      <c r="Q9" s="1">
        <f>(A1L542C1 + A1L542C2 + A1L542C3 + A1L542C4)</f>
        <v>132.886</v>
      </c>
      <c r="R9" s="16" t="s">
        <v>3028</v>
      </c>
      <c r="S9" s="18">
        <f>IF(A1L542C5 &lt;&gt; 0,A1L542C6 / A1L542C5,0)</f>
        <v>1.0952996641490989</v>
      </c>
      <c r="T9" s="16" t="s">
        <v>3029</v>
      </c>
      <c r="U9" s="18">
        <f>_xlfn.SINGLE(IF(A1L542C8 = 0,A1L556C8, A1L542C8))</f>
        <v>1.0952996641490989</v>
      </c>
      <c r="V9" s="16" t="s">
        <v>2965</v>
      </c>
      <c r="W9" s="6">
        <v>19.559000000000001</v>
      </c>
      <c r="X9" s="16" t="s">
        <v>2965</v>
      </c>
      <c r="Y9" s="6">
        <v>10.42</v>
      </c>
      <c r="Z9" s="16" t="s">
        <v>2965</v>
      </c>
      <c r="AA9" s="6">
        <v>91.052999999999997</v>
      </c>
      <c r="AB9" s="16" t="s">
        <v>2965</v>
      </c>
      <c r="AC9" s="6">
        <v>15.397</v>
      </c>
      <c r="AD9" s="16" t="s">
        <v>3030</v>
      </c>
      <c r="AE9" s="1">
        <f>(A1L542C10 * 2 + A1L542C11 + A1L542C12)</f>
        <v>140.59100000000001</v>
      </c>
      <c r="AF9" s="16" t="s">
        <v>3031</v>
      </c>
      <c r="AG9" s="1">
        <f>(A1L542C13 * 2 + A1L542C11 + A1L542C12)</f>
        <v>132.267</v>
      </c>
      <c r="AH9" s="16" t="s">
        <v>3032</v>
      </c>
      <c r="AI9" s="1">
        <f>(A1L542C10 + A1L542C11 + A1L542C12 + A1L542C13)</f>
        <v>136.429</v>
      </c>
      <c r="AJ9" s="16" t="s">
        <v>3033</v>
      </c>
      <c r="AK9" s="18">
        <f>IF(A1L542C14 &lt;&gt; 0,A1L542C15 / A1L542C14,0)</f>
        <v>0.94079279612492972</v>
      </c>
      <c r="AL9" s="16" t="s">
        <v>3034</v>
      </c>
      <c r="AM9" s="18">
        <f>_xlfn.SINGLE(IF(A1L542C17 = 0,A1L556C17, A1L542C17))</f>
        <v>0.94079279612492972</v>
      </c>
      <c r="AN9" s="16" t="s">
        <v>2971</v>
      </c>
      <c r="AO9" s="6">
        <v>11.903</v>
      </c>
      <c r="AP9" s="16" t="s">
        <v>2971</v>
      </c>
      <c r="AQ9" s="6">
        <v>7.3150000000000004</v>
      </c>
      <c r="AR9" s="16" t="s">
        <v>2971</v>
      </c>
      <c r="AS9" s="6">
        <v>82.863</v>
      </c>
      <c r="AT9" s="16" t="s">
        <v>2971</v>
      </c>
      <c r="AU9" s="6">
        <v>11.765000000000001</v>
      </c>
      <c r="AV9" s="16" t="s">
        <v>3035</v>
      </c>
      <c r="AW9" s="1">
        <f>(A1L542C19 * 2 + A1L542C20 + A1L542C21)</f>
        <v>113.98400000000001</v>
      </c>
      <c r="AX9" s="16" t="s">
        <v>3036</v>
      </c>
      <c r="AY9" s="1">
        <f>(A1L542C22 * 2 + A1L542C20 + A1L542C21)</f>
        <v>113.708</v>
      </c>
      <c r="AZ9" s="16" t="s">
        <v>3037</v>
      </c>
      <c r="BA9" s="1">
        <f>(A1L542C19 + A1L542C20 + A1L542C21 + A1L542C22)</f>
        <v>113.846</v>
      </c>
      <c r="BB9" s="16" t="s">
        <v>3038</v>
      </c>
      <c r="BC9" s="18">
        <f>IF(A1L542C23 &lt;&gt; 0,A1L542C24 / A1L542C23,0)</f>
        <v>0.99757860752386296</v>
      </c>
      <c r="BD9" s="16" t="s">
        <v>3039</v>
      </c>
      <c r="BE9" s="18">
        <f>_xlfn.SINGLE(IF(A1L542C26 = 0,A1L556C26, A1L542C26))</f>
        <v>0.99757860752386296</v>
      </c>
      <c r="BF9" s="16" t="s">
        <v>2977</v>
      </c>
      <c r="BG9" s="6">
        <v>11.595000000000001</v>
      </c>
      <c r="BH9" s="16" t="s">
        <v>2977</v>
      </c>
      <c r="BI9" s="6">
        <v>7.9909999999999997</v>
      </c>
      <c r="BJ9" s="16" t="s">
        <v>2977</v>
      </c>
      <c r="BK9" s="6">
        <v>91.54</v>
      </c>
      <c r="BL9" s="16" t="s">
        <v>2977</v>
      </c>
      <c r="BM9" s="6">
        <v>12.446999999999999</v>
      </c>
      <c r="BN9" s="16" t="s">
        <v>3040</v>
      </c>
      <c r="BO9" s="1">
        <f>(A1L542C28 * 2 + A1L542C29 + A1L542C30)</f>
        <v>122.721</v>
      </c>
      <c r="BP9" s="16" t="s">
        <v>3041</v>
      </c>
      <c r="BQ9" s="1">
        <f>(A1L542C31 * 2 + A1L542C29 + A1L542C30)</f>
        <v>124.42500000000001</v>
      </c>
      <c r="BR9" s="16" t="s">
        <v>3042</v>
      </c>
      <c r="BS9" s="1">
        <f>(A1L542C28 + A1L542C29 + A1L542C30 + A1L542C31)</f>
        <v>123.57300000000001</v>
      </c>
      <c r="BT9" s="16" t="s">
        <v>3043</v>
      </c>
      <c r="BU9" s="18">
        <f>IF(A1L542C32 &lt;&gt; 0,A1L542C33 / A1L542C32,0)</f>
        <v>1.0138851541300999</v>
      </c>
      <c r="BV9" s="16" t="s">
        <v>3044</v>
      </c>
      <c r="BW9" s="18">
        <f>_xlfn.SINGLE(IF(A1L542C35 = 0,A1L556C35, A1L542C35))</f>
        <v>1.0138851541300999</v>
      </c>
      <c r="BX9" s="16" t="s">
        <v>2983</v>
      </c>
      <c r="BY9" s="6">
        <v>13.397</v>
      </c>
      <c r="BZ9" s="16" t="s">
        <v>2983</v>
      </c>
      <c r="CA9" s="6">
        <v>9.9830000000000005</v>
      </c>
      <c r="CB9" s="16" t="s">
        <v>2983</v>
      </c>
      <c r="CC9" s="6">
        <v>85.674999999999997</v>
      </c>
      <c r="CD9" s="16" t="s">
        <v>2983</v>
      </c>
      <c r="CE9" s="6">
        <v>8.2870000000000008</v>
      </c>
      <c r="CF9" s="16" t="s">
        <v>3045</v>
      </c>
      <c r="CG9" s="1">
        <f>(A1L542C37 * 2 + A1L542C38 + A1L542C39)</f>
        <v>122.452</v>
      </c>
      <c r="CH9" s="16" t="s">
        <v>3046</v>
      </c>
      <c r="CI9" s="1">
        <f>(A1L542C40 * 2 + A1L542C38 + A1L542C39)</f>
        <v>112.232</v>
      </c>
      <c r="CJ9" s="16" t="s">
        <v>3047</v>
      </c>
      <c r="CK9" s="1">
        <f>(A1L542C37 + A1L542C38 + A1L542C39 + A1L542C40)</f>
        <v>117.34200000000001</v>
      </c>
      <c r="CL9" s="16" t="s">
        <v>3048</v>
      </c>
      <c r="CM9" s="18">
        <f>IF(A1L542C41 &lt;&gt; 0,A1L542C42 / A1L542C41,0)</f>
        <v>0.91653872537810732</v>
      </c>
      <c r="CN9" s="16" t="s">
        <v>3049</v>
      </c>
      <c r="CO9" s="18">
        <f>_xlfn.SINGLE(IF(A1L542C44 = 0,A1L556C44, A1L542C44))</f>
        <v>0.91653872537810732</v>
      </c>
      <c r="CP9" s="16" t="s">
        <v>3050</v>
      </c>
      <c r="CQ9" s="18">
        <f>IF(RUN_YEARS &gt; 1,(A1L542C1 + A1L542C10) / 2, 0)</f>
        <v>16.919499999999999</v>
      </c>
      <c r="CR9" s="16" t="s">
        <v>3051</v>
      </c>
      <c r="CS9" s="18">
        <f>IF(RUN_YEARS &gt; 1,(A1L542C2 + A1L542C11) / 2, 0)</f>
        <v>11.384</v>
      </c>
      <c r="CT9" s="16" t="s">
        <v>3052</v>
      </c>
      <c r="CU9" s="18">
        <f>IF(RUN_YEARS &gt; 1,(A1L542C3 + A1L542C12) / 2, 0)</f>
        <v>88.493499999999997</v>
      </c>
      <c r="CV9" s="16" t="s">
        <v>3053</v>
      </c>
      <c r="CW9" s="18">
        <f>IF(RUN_YEARS &gt; 1,(A1L542C4 + A1L542C13) / 2, 0)</f>
        <v>17.860500000000002</v>
      </c>
      <c r="CX9" s="16" t="s">
        <v>3054</v>
      </c>
      <c r="CY9" s="18">
        <f>IF(RUN_YEARS &gt; 1,(A1L542C5 + A1L542C14) / 2, 0)</f>
        <v>133.7165</v>
      </c>
      <c r="CZ9" s="16" t="s">
        <v>3055</v>
      </c>
      <c r="DA9" s="18">
        <f>IF(RUN_YEARS &gt; 1,(A1L542C6 + A1L542C15) / 2, 0)</f>
        <v>135.5985</v>
      </c>
      <c r="DB9" s="16" t="s">
        <v>3056</v>
      </c>
      <c r="DC9" s="18">
        <f>IF(RUN_YEARS &gt; 1,(A1L542C7 + A1L542C16) / 2, 0)</f>
        <v>134.6575</v>
      </c>
      <c r="DD9" s="16" t="s">
        <v>3057</v>
      </c>
      <c r="DE9" s="18">
        <f>IF(A1L542C50 &lt;&gt; 0,A1L542C51 / A1L542C50,0)</f>
        <v>1.0140745532525903</v>
      </c>
      <c r="DF9" s="16" t="s">
        <v>3058</v>
      </c>
      <c r="DG9" s="18">
        <f>_xlfn.SINGLE(IF(A1L542C53 = 0,A1L556C53, A1L542C53))</f>
        <v>1.0140745532525903</v>
      </c>
      <c r="DH9" s="16" t="s">
        <v>3059</v>
      </c>
      <c r="DI9" s="18">
        <f>IF(RUN_YEARS &gt; 2,(A1L542C1 + A1L542C10 + A1L542C19) / 3, 0)</f>
        <v>15.247333333333332</v>
      </c>
      <c r="DJ9" s="16" t="s">
        <v>3060</v>
      </c>
      <c r="DK9" s="18">
        <f>IF(RUN_YEARS &gt; 2,(A1L542C2 + A1L542C11 + A1L542C20) / 3, 0)</f>
        <v>10.027666666666667</v>
      </c>
      <c r="DL9" s="16" t="s">
        <v>3061</v>
      </c>
      <c r="DM9" s="18">
        <f>IF(RUN_YEARS &gt; 2,(A1L542C3 + A1L542C12 + A1L542C21) / 3, 0)</f>
        <v>86.616666666666674</v>
      </c>
      <c r="DN9" s="16" t="s">
        <v>3062</v>
      </c>
      <c r="DO9" s="18">
        <f>IF(RUN_YEARS &gt; 2,(A1L542C4 + A1L542C13 + A1L542C22) / 3, 0)</f>
        <v>15.828666666666669</v>
      </c>
      <c r="DP9" s="16" t="s">
        <v>3063</v>
      </c>
      <c r="DQ9" s="18">
        <f>IF(RUN_YEARS &gt; 2,(A1L542C5 + A1L542C14 + A1L542C23) / 3, 0)</f>
        <v>127.13900000000001</v>
      </c>
      <c r="DR9" s="16" t="s">
        <v>3064</v>
      </c>
      <c r="DS9" s="18">
        <f>IF(RUN_YEARS &gt; 2,(A1L542C6 + A1L542C15 + A1L542C24) / 3, 0)</f>
        <v>128.30166666666665</v>
      </c>
      <c r="DT9" s="16" t="s">
        <v>3065</v>
      </c>
      <c r="DU9" s="18">
        <f>IF(RUN_YEARS &gt; 2,(A1L542C7 + A1L542C16 + A1L542C25) / 3, 0)</f>
        <v>127.72033333333333</v>
      </c>
      <c r="DV9" s="16" t="s">
        <v>3066</v>
      </c>
      <c r="DW9" s="18">
        <f>IF(A1L542C59 &lt;&gt; 0,A1L542C60 / A1L542C59,0)</f>
        <v>1.0091448467163233</v>
      </c>
      <c r="DX9" s="16" t="s">
        <v>3067</v>
      </c>
      <c r="DY9" s="18">
        <f>_xlfn.SINGLE(IF(A1L542C62 = 0,A1L556C62, A1L542C62))</f>
        <v>1.0091448467163233</v>
      </c>
      <c r="DZ9" s="16" t="s">
        <v>3068</v>
      </c>
      <c r="EA9" s="18">
        <f>IF(RUN_YEARS &gt; 3,(A1L542C1 + A1L542C10 + A1L542C19 + A1L542C28) / 4, 0)</f>
        <v>14.334249999999999</v>
      </c>
      <c r="EB9" s="16" t="s">
        <v>3069</v>
      </c>
      <c r="EC9" s="18">
        <f>IF(RUN_YEARS &gt; 3,(A1L542C2 + A1L542C11 + A1L542C20 + A1L542C29) / 4, 0)</f>
        <v>9.5184999999999995</v>
      </c>
      <c r="ED9" s="16" t="s">
        <v>3070</v>
      </c>
      <c r="EE9" s="18">
        <f>IF(RUN_YEARS &gt; 3,(A1L542C3 + A1L542C12 + A1L542C21 + A1L542C30) / 4, 0)</f>
        <v>87.847500000000011</v>
      </c>
      <c r="EF9" s="16" t="s">
        <v>3071</v>
      </c>
      <c r="EG9" s="18">
        <f>IF(RUN_YEARS &gt; 3,(A1L542C4 + A1L542C13 + A1L542C22 + A1L542C31) / 4, 0)</f>
        <v>14.983250000000002</v>
      </c>
      <c r="EH9" s="16" t="s">
        <v>3072</v>
      </c>
      <c r="EI9" s="18">
        <f>IF(RUN_YEARS &gt; 3,(A1L542C5 + A1L542C14 + A1L542C23 + A1L542C32) / 4, 0)</f>
        <v>126.03450000000001</v>
      </c>
      <c r="EJ9" s="16" t="s">
        <v>3073</v>
      </c>
      <c r="EK9" s="18">
        <f>IF(RUN_YEARS &gt; 3,(A1L542C6 + A1L542C15 + A1L542C24 + A1L542C33) / 4, 0)</f>
        <v>127.3325</v>
      </c>
      <c r="EL9" s="16" t="s">
        <v>3074</v>
      </c>
      <c r="EM9" s="18">
        <f>IF(RUN_YEARS &gt; 3,(A1L542C7 + A1L542C16 + A1L542C25 + A1L542C34) / 4, 0)</f>
        <v>126.68350000000001</v>
      </c>
      <c r="EN9" s="16" t="s">
        <v>3075</v>
      </c>
      <c r="EO9" s="18">
        <f>IF(A1L542C68 &lt;&gt; 0,A1L542C69 / A1L542C68,0)</f>
        <v>1.0102987674009893</v>
      </c>
      <c r="EP9" s="16" t="s">
        <v>3076</v>
      </c>
      <c r="EQ9" s="18">
        <f>_xlfn.SINGLE(IF(A1L542C71 = 0,A1L556C71, A1L542C71))</f>
        <v>1.0102987674009893</v>
      </c>
      <c r="ER9" s="16" t="s">
        <v>3077</v>
      </c>
      <c r="ES9" s="18">
        <f>IF(RUN_YEARS &gt; 4,(A1L542C1 + A1L542C10 + A1L542C19 + A1L542C28 + A1L542C37) / 5, 0)</f>
        <v>14.146799999999999</v>
      </c>
      <c r="ET9" s="16" t="s">
        <v>3078</v>
      </c>
      <c r="EU9" s="18">
        <f>IF(RUN_YEARS &gt; 4,(A1L542C2 + A1L542C11 + A1L542C20 + A1L542C29 + A1L542C38) / 5, 0)</f>
        <v>9.6113999999999997</v>
      </c>
      <c r="EV9" s="16" t="s">
        <v>3079</v>
      </c>
      <c r="EW9" s="18">
        <f>IF(RUN_YEARS &gt; 4,(A1L542C3 + A1L542C12 + A1L542C21 + A1L542C30 + A1L542C39) / 5, 0)</f>
        <v>87.413000000000011</v>
      </c>
      <c r="EX9" s="16" t="s">
        <v>3080</v>
      </c>
      <c r="EY9" s="18">
        <f>IF(RUN_YEARS &gt; 4,(A1L542C4 + A1L542C13 + A1L542C22 + A1L542C31 + A1L542C40) / 5, 0)</f>
        <v>13.644000000000002</v>
      </c>
      <c r="EZ9" s="16" t="s">
        <v>3081</v>
      </c>
      <c r="FA9" s="18">
        <f>IF(RUN_YEARS &gt; 4,(A1L542C5 + A1L542C14 + A1L542C23 + A1L542C32 + A1L542C41) / 5, 0)</f>
        <v>125.31800000000001</v>
      </c>
      <c r="FB9" s="16" t="s">
        <v>3082</v>
      </c>
      <c r="FC9" s="18">
        <f>IF(RUN_YEARS &gt; 4,(A1L542C6 + A1L542C15 + A1L542C24 + A1L542C33 + A1L542C42) / 5, 0)</f>
        <v>124.3124</v>
      </c>
      <c r="FD9" s="16" t="s">
        <v>3083</v>
      </c>
      <c r="FE9" s="18">
        <f>IF(RUN_YEARS &gt; 4,(A1L542C7 + A1L542C16 + A1L542C25 + A1L542C34 + A1L542C43) / 5, 0)</f>
        <v>124.8152</v>
      </c>
      <c r="FF9" s="16" t="s">
        <v>3084</v>
      </c>
      <c r="FG9" s="18">
        <f>IF(A1L542C77 &lt;&gt; 0,A1L542C78 / A1L542C77,0)</f>
        <v>0.99197561403788748</v>
      </c>
      <c r="FH9" s="16" t="s">
        <v>3085</v>
      </c>
      <c r="FI9" s="18">
        <f>_xlfn.SINGLE(IF(A1L542C80 = 0,A1L556C80, A1L542C80))</f>
        <v>0.99197561403788748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138.85599999999999</v>
      </c>
      <c r="F10" s="16" t="s">
        <v>2959</v>
      </c>
      <c r="G10" s="6">
        <v>128.04900000000001</v>
      </c>
      <c r="H10" s="16" t="s">
        <v>2959</v>
      </c>
      <c r="I10" s="6">
        <v>498.089</v>
      </c>
      <c r="J10" s="16" t="s">
        <v>2959</v>
      </c>
      <c r="K10" s="6">
        <v>142.119</v>
      </c>
      <c r="L10" s="16" t="s">
        <v>3086</v>
      </c>
      <c r="M10" s="1">
        <f>(A1L543C1 * 2 + A1L543C2 + A1L543C3)</f>
        <v>903.84999999999991</v>
      </c>
      <c r="N10" s="16" t="s">
        <v>3087</v>
      </c>
      <c r="O10" s="1">
        <f>(A1L543C4 * 2 + A1L543C2 + A1L543C3)</f>
        <v>910.37599999999998</v>
      </c>
      <c r="P10" s="16" t="s">
        <v>3088</v>
      </c>
      <c r="Q10" s="1">
        <f>(A1L543C1 + A1L543C2 + A1L543C3 + A1L543C4)</f>
        <v>907.11299999999994</v>
      </c>
      <c r="R10" s="16" t="s">
        <v>3089</v>
      </c>
      <c r="S10" s="18">
        <f>IF(A1L543C5 &lt;&gt; 0,A1L543C6 / A1L543C5,0)</f>
        <v>1.007220224594789</v>
      </c>
      <c r="T10" s="16" t="s">
        <v>3090</v>
      </c>
      <c r="U10" s="18">
        <f>_xlfn.SINGLE(IF(A1L543C8 = 0,A1L556C8, A1L543C8))</f>
        <v>1.007220224594789</v>
      </c>
      <c r="V10" s="16" t="s">
        <v>2965</v>
      </c>
      <c r="W10" s="6">
        <v>149.221</v>
      </c>
      <c r="X10" s="16" t="s">
        <v>2965</v>
      </c>
      <c r="Y10" s="6">
        <v>94.81</v>
      </c>
      <c r="Z10" s="16" t="s">
        <v>2965</v>
      </c>
      <c r="AA10" s="6">
        <v>431.52199999999999</v>
      </c>
      <c r="AB10" s="16" t="s">
        <v>2965</v>
      </c>
      <c r="AC10" s="6">
        <v>104.092</v>
      </c>
      <c r="AD10" s="16" t="s">
        <v>3091</v>
      </c>
      <c r="AE10" s="1">
        <f>(A1L543C10 * 2 + A1L543C11 + A1L543C12)</f>
        <v>824.774</v>
      </c>
      <c r="AF10" s="16" t="s">
        <v>3092</v>
      </c>
      <c r="AG10" s="1">
        <f>(A1L543C13 * 2 + A1L543C11 + A1L543C12)</f>
        <v>734.51600000000008</v>
      </c>
      <c r="AH10" s="16" t="s">
        <v>3093</v>
      </c>
      <c r="AI10" s="1">
        <f>(A1L543C10 + A1L543C11 + A1L543C12 + A1L543C13)</f>
        <v>779.64499999999998</v>
      </c>
      <c r="AJ10" s="16" t="s">
        <v>3094</v>
      </c>
      <c r="AK10" s="18">
        <f>IF(A1L543C14 &lt;&gt; 0,A1L543C15 / A1L543C14,0)</f>
        <v>0.89056638545831956</v>
      </c>
      <c r="AL10" s="16" t="s">
        <v>3095</v>
      </c>
      <c r="AM10" s="18">
        <f>_xlfn.SINGLE(IF(A1L543C17 = 0,A1L556C17, A1L543C17))</f>
        <v>0.89056638545831956</v>
      </c>
      <c r="AN10" s="16" t="s">
        <v>2971</v>
      </c>
      <c r="AO10" s="6">
        <v>145.417</v>
      </c>
      <c r="AP10" s="16" t="s">
        <v>2971</v>
      </c>
      <c r="AQ10" s="6">
        <v>86.603999999999999</v>
      </c>
      <c r="AR10" s="16" t="s">
        <v>2971</v>
      </c>
      <c r="AS10" s="6">
        <v>411.86</v>
      </c>
      <c r="AT10" s="16" t="s">
        <v>2971</v>
      </c>
      <c r="AU10" s="6">
        <v>90.263999999999996</v>
      </c>
      <c r="AV10" s="16" t="s">
        <v>3096</v>
      </c>
      <c r="AW10" s="1">
        <f>(A1L543C19 * 2 + A1L543C20 + A1L543C21)</f>
        <v>789.298</v>
      </c>
      <c r="AX10" s="16" t="s">
        <v>3097</v>
      </c>
      <c r="AY10" s="1">
        <f>(A1L543C22 * 2 + A1L543C20 + A1L543C21)</f>
        <v>678.99199999999996</v>
      </c>
      <c r="AZ10" s="16" t="s">
        <v>3098</v>
      </c>
      <c r="BA10" s="1">
        <f>(A1L543C19 + A1L543C20 + A1L543C21 + A1L543C22)</f>
        <v>734.1450000000001</v>
      </c>
      <c r="BB10" s="16" t="s">
        <v>3099</v>
      </c>
      <c r="BC10" s="18">
        <f>IF(A1L543C23 &lt;&gt; 0,A1L543C24 / A1L543C23,0)</f>
        <v>0.8602479671809633</v>
      </c>
      <c r="BD10" s="16" t="s">
        <v>3100</v>
      </c>
      <c r="BE10" s="18">
        <f>_xlfn.SINGLE(IF(A1L543C26 = 0,A1L556C26, A1L543C26))</f>
        <v>0.8602479671809633</v>
      </c>
      <c r="BF10" s="16" t="s">
        <v>2977</v>
      </c>
      <c r="BG10" s="6">
        <v>160.108</v>
      </c>
      <c r="BH10" s="16" t="s">
        <v>2977</v>
      </c>
      <c r="BI10" s="6">
        <v>95.596000000000004</v>
      </c>
      <c r="BJ10" s="16" t="s">
        <v>2977</v>
      </c>
      <c r="BK10" s="6">
        <v>486.60300000000001</v>
      </c>
      <c r="BL10" s="16" t="s">
        <v>2977</v>
      </c>
      <c r="BM10" s="6">
        <v>99.807000000000002</v>
      </c>
      <c r="BN10" s="16" t="s">
        <v>3101</v>
      </c>
      <c r="BO10" s="1">
        <f>(A1L543C28 * 2 + A1L543C29 + A1L543C30)</f>
        <v>902.41499999999996</v>
      </c>
      <c r="BP10" s="16" t="s">
        <v>3102</v>
      </c>
      <c r="BQ10" s="1">
        <f>(A1L543C31 * 2 + A1L543C29 + A1L543C30)</f>
        <v>781.8130000000001</v>
      </c>
      <c r="BR10" s="16" t="s">
        <v>3103</v>
      </c>
      <c r="BS10" s="1">
        <f>(A1L543C28 + A1L543C29 + A1L543C30 + A1L543C31)</f>
        <v>842.11400000000003</v>
      </c>
      <c r="BT10" s="16" t="s">
        <v>3104</v>
      </c>
      <c r="BU10" s="18">
        <f>IF(A1L543C32 &lt;&gt; 0,A1L543C33 / A1L543C32,0)</f>
        <v>0.86635638813627891</v>
      </c>
      <c r="BV10" s="16" t="s">
        <v>3105</v>
      </c>
      <c r="BW10" s="18">
        <f>_xlfn.SINGLE(IF(A1L543C35 = 0,A1L556C35, A1L543C35))</f>
        <v>0.86635638813627891</v>
      </c>
      <c r="BX10" s="16" t="s">
        <v>2983</v>
      </c>
      <c r="BY10" s="6">
        <v>158.47</v>
      </c>
      <c r="BZ10" s="16" t="s">
        <v>2983</v>
      </c>
      <c r="CA10" s="6">
        <v>103.149</v>
      </c>
      <c r="CB10" s="16" t="s">
        <v>2983</v>
      </c>
      <c r="CC10" s="6">
        <v>492.65</v>
      </c>
      <c r="CD10" s="16" t="s">
        <v>2983</v>
      </c>
      <c r="CE10" s="6">
        <v>104.205</v>
      </c>
      <c r="CF10" s="16" t="s">
        <v>3106</v>
      </c>
      <c r="CG10" s="1">
        <f>(A1L543C37 * 2 + A1L543C38 + A1L543C39)</f>
        <v>912.73900000000003</v>
      </c>
      <c r="CH10" s="16" t="s">
        <v>3107</v>
      </c>
      <c r="CI10" s="1">
        <f>(A1L543C40 * 2 + A1L543C38 + A1L543C39)</f>
        <v>804.20899999999995</v>
      </c>
      <c r="CJ10" s="16" t="s">
        <v>3108</v>
      </c>
      <c r="CK10" s="1">
        <f>(A1L543C37 + A1L543C38 + A1L543C39 + A1L543C40)</f>
        <v>858.47400000000005</v>
      </c>
      <c r="CL10" s="16" t="s">
        <v>3109</v>
      </c>
      <c r="CM10" s="18">
        <f>IF(A1L543C41 &lt;&gt; 0,A1L543C42 / A1L543C41,0)</f>
        <v>0.88109415725634588</v>
      </c>
      <c r="CN10" s="16" t="s">
        <v>3110</v>
      </c>
      <c r="CO10" s="18">
        <f>_xlfn.SINGLE(IF(A1L543C44 = 0,A1L556C44, A1L543C44))</f>
        <v>0.88109415725634588</v>
      </c>
      <c r="CP10" s="16" t="s">
        <v>3111</v>
      </c>
      <c r="CQ10" s="18">
        <f>IF(RUN_YEARS &gt; 1,(A1L543C1 + A1L543C10) / 2, 0)</f>
        <v>144.0385</v>
      </c>
      <c r="CR10" s="16" t="s">
        <v>3112</v>
      </c>
      <c r="CS10" s="18">
        <f>IF(RUN_YEARS &gt; 1,(A1L543C2 + A1L543C11) / 2, 0)</f>
        <v>111.4295</v>
      </c>
      <c r="CT10" s="16" t="s">
        <v>3113</v>
      </c>
      <c r="CU10" s="18">
        <f>IF(RUN_YEARS &gt; 1,(A1L543C3 + A1L543C12) / 2, 0)</f>
        <v>464.80549999999999</v>
      </c>
      <c r="CV10" s="16" t="s">
        <v>3114</v>
      </c>
      <c r="CW10" s="18">
        <f>IF(RUN_YEARS &gt; 1,(A1L543C4 + A1L543C13) / 2, 0)</f>
        <v>123.10550000000001</v>
      </c>
      <c r="CX10" s="16" t="s">
        <v>3115</v>
      </c>
      <c r="CY10" s="18">
        <f>IF(RUN_YEARS &gt; 1,(A1L543C5 + A1L543C14) / 2, 0)</f>
        <v>864.3119999999999</v>
      </c>
      <c r="CZ10" s="16" t="s">
        <v>3116</v>
      </c>
      <c r="DA10" s="18">
        <f>IF(RUN_YEARS &gt; 1,(A1L543C6 + A1L543C15) / 2, 0)</f>
        <v>822.44600000000003</v>
      </c>
      <c r="DB10" s="16" t="s">
        <v>3117</v>
      </c>
      <c r="DC10" s="18">
        <f>IF(RUN_YEARS &gt; 1,(A1L543C7 + A1L543C16) / 2, 0)</f>
        <v>843.37899999999991</v>
      </c>
      <c r="DD10" s="16" t="s">
        <v>3118</v>
      </c>
      <c r="DE10" s="18">
        <f>IF(A1L543C50 &lt;&gt; 0,A1L543C51 / A1L543C50,0)</f>
        <v>0.95156147317172513</v>
      </c>
      <c r="DF10" s="16" t="s">
        <v>3119</v>
      </c>
      <c r="DG10" s="18">
        <f>_xlfn.SINGLE(IF(A1L543C53 = 0,A1L556C53, A1L543C53))</f>
        <v>0.95156147317172513</v>
      </c>
      <c r="DH10" s="16" t="s">
        <v>3120</v>
      </c>
      <c r="DI10" s="18">
        <f>IF(RUN_YEARS &gt; 2,(A1L543C1 + A1L543C10 + A1L543C19) / 3, 0)</f>
        <v>144.49800000000002</v>
      </c>
      <c r="DJ10" s="16" t="s">
        <v>3121</v>
      </c>
      <c r="DK10" s="18">
        <f>IF(RUN_YEARS &gt; 2,(A1L543C2 + A1L543C11 + A1L543C20) / 3, 0)</f>
        <v>103.15433333333334</v>
      </c>
      <c r="DL10" s="16" t="s">
        <v>3122</v>
      </c>
      <c r="DM10" s="18">
        <f>IF(RUN_YEARS &gt; 2,(A1L543C3 + A1L543C12 + A1L543C21) / 3, 0)</f>
        <v>447.15699999999998</v>
      </c>
      <c r="DN10" s="16" t="s">
        <v>3123</v>
      </c>
      <c r="DO10" s="18">
        <f>IF(RUN_YEARS &gt; 2,(A1L543C4 + A1L543C13 + A1L543C22) / 3, 0)</f>
        <v>112.15833333333335</v>
      </c>
      <c r="DP10" s="16" t="s">
        <v>3124</v>
      </c>
      <c r="DQ10" s="18">
        <f>IF(RUN_YEARS &gt; 2,(A1L543C5 + A1L543C14 + A1L543C23) / 3, 0)</f>
        <v>839.30733333333319</v>
      </c>
      <c r="DR10" s="16" t="s">
        <v>3125</v>
      </c>
      <c r="DS10" s="18">
        <f>IF(RUN_YEARS &gt; 2,(A1L543C6 + A1L543C15 + A1L543C24) / 3, 0)</f>
        <v>774.62800000000004</v>
      </c>
      <c r="DT10" s="16" t="s">
        <v>3126</v>
      </c>
      <c r="DU10" s="18">
        <f>IF(RUN_YEARS &gt; 2,(A1L543C7 + A1L543C16 + A1L543C25) / 3, 0)</f>
        <v>806.96766666666656</v>
      </c>
      <c r="DV10" s="16" t="s">
        <v>3127</v>
      </c>
      <c r="DW10" s="18">
        <f>IF(A1L543C59 &lt;&gt; 0,A1L543C60 / A1L543C59,0)</f>
        <v>0.92293724746040606</v>
      </c>
      <c r="DX10" s="16" t="s">
        <v>3128</v>
      </c>
      <c r="DY10" s="18">
        <f>_xlfn.SINGLE(IF(A1L543C62 = 0,A1L556C62, A1L543C62))</f>
        <v>0.92293724746040606</v>
      </c>
      <c r="DZ10" s="16" t="s">
        <v>3129</v>
      </c>
      <c r="EA10" s="18">
        <f>IF(RUN_YEARS &gt; 3,(A1L543C1 + A1L543C10 + A1L543C19 + A1L543C28) / 4, 0)</f>
        <v>148.40050000000002</v>
      </c>
      <c r="EB10" s="16" t="s">
        <v>3130</v>
      </c>
      <c r="EC10" s="18">
        <f>IF(RUN_YEARS &gt; 3,(A1L543C2 + A1L543C11 + A1L543C20 + A1L543C29) / 4, 0)</f>
        <v>101.26475000000001</v>
      </c>
      <c r="ED10" s="16" t="s">
        <v>3131</v>
      </c>
      <c r="EE10" s="18">
        <f>IF(RUN_YEARS &gt; 3,(A1L543C3 + A1L543C12 + A1L543C21 + A1L543C30) / 4, 0)</f>
        <v>457.01850000000002</v>
      </c>
      <c r="EF10" s="16" t="s">
        <v>3132</v>
      </c>
      <c r="EG10" s="18">
        <f>IF(RUN_YEARS &gt; 3,(A1L543C4 + A1L543C13 + A1L543C22 + A1L543C31) / 4, 0)</f>
        <v>109.07050000000001</v>
      </c>
      <c r="EH10" s="16" t="s">
        <v>3133</v>
      </c>
      <c r="EI10" s="18">
        <f>IF(RUN_YEARS &gt; 3,(A1L543C5 + A1L543C14 + A1L543C23 + A1L543C32) / 4, 0)</f>
        <v>855.08424999999988</v>
      </c>
      <c r="EJ10" s="16" t="s">
        <v>3134</v>
      </c>
      <c r="EK10" s="18">
        <f>IF(RUN_YEARS &gt; 3,(A1L543C6 + A1L543C15 + A1L543C24 + A1L543C33) / 4, 0)</f>
        <v>776.42425000000003</v>
      </c>
      <c r="EL10" s="16" t="s">
        <v>3135</v>
      </c>
      <c r="EM10" s="18">
        <f>IF(RUN_YEARS &gt; 3,(A1L543C7 + A1L543C16 + A1L543C25 + A1L543C34) / 4, 0)</f>
        <v>815.75424999999996</v>
      </c>
      <c r="EN10" s="16" t="s">
        <v>3136</v>
      </c>
      <c r="EO10" s="18">
        <f>IF(A1L543C68 &lt;&gt; 0,A1L543C69 / A1L543C68,0)</f>
        <v>0.9080090646038681</v>
      </c>
      <c r="EP10" s="16" t="s">
        <v>3137</v>
      </c>
      <c r="EQ10" s="18">
        <f>_xlfn.SINGLE(IF(A1L543C71 = 0,A1L556C71, A1L543C71))</f>
        <v>0.9080090646038681</v>
      </c>
      <c r="ER10" s="16" t="s">
        <v>3138</v>
      </c>
      <c r="ES10" s="18">
        <f>IF(RUN_YEARS &gt; 4,(A1L543C1 + A1L543C10 + A1L543C19 + A1L543C28 + A1L543C37) / 5, 0)</f>
        <v>150.41440000000003</v>
      </c>
      <c r="ET10" s="16" t="s">
        <v>3139</v>
      </c>
      <c r="EU10" s="18">
        <f>IF(RUN_YEARS &gt; 4,(A1L543C2 + A1L543C11 + A1L543C20 + A1L543C29 + A1L543C38) / 5, 0)</f>
        <v>101.64160000000001</v>
      </c>
      <c r="EV10" s="16" t="s">
        <v>3140</v>
      </c>
      <c r="EW10" s="18">
        <f>IF(RUN_YEARS &gt; 4,(A1L543C3 + A1L543C12 + A1L543C21 + A1L543C30 + A1L543C39) / 5, 0)</f>
        <v>464.14480000000003</v>
      </c>
      <c r="EX10" s="16" t="s">
        <v>3141</v>
      </c>
      <c r="EY10" s="18">
        <f>IF(RUN_YEARS &gt; 4,(A1L543C4 + A1L543C13 + A1L543C22 + A1L543C31 + A1L543C40) / 5, 0)</f>
        <v>108.09740000000002</v>
      </c>
      <c r="EZ10" s="16" t="s">
        <v>3142</v>
      </c>
      <c r="FA10" s="18">
        <f>IF(RUN_YEARS &gt; 4,(A1L543C5 + A1L543C14 + A1L543C23 + A1L543C32 + A1L543C41) / 5, 0)</f>
        <v>866.61519999999985</v>
      </c>
      <c r="FB10" s="16" t="s">
        <v>3143</v>
      </c>
      <c r="FC10" s="18">
        <f>IF(RUN_YEARS &gt; 4,(A1L543C6 + A1L543C15 + A1L543C24 + A1L543C33 + A1L543C42) / 5, 0)</f>
        <v>781.98119999999994</v>
      </c>
      <c r="FD10" s="16" t="s">
        <v>3144</v>
      </c>
      <c r="FE10" s="18">
        <f>IF(RUN_YEARS &gt; 4,(A1L543C7 + A1L543C16 + A1L543C25 + A1L543C34 + A1L543C43) / 5, 0)</f>
        <v>824.29819999999995</v>
      </c>
      <c r="FF10" s="16" t="s">
        <v>3145</v>
      </c>
      <c r="FG10" s="18">
        <f>IF(A1L543C77 &lt;&gt; 0,A1L543C78 / A1L543C77,0)</f>
        <v>0.90233958508920697</v>
      </c>
      <c r="FH10" s="16" t="s">
        <v>3146</v>
      </c>
      <c r="FI10" s="18">
        <f>_xlfn.SINGLE(IF(A1L543C80 = 0,A1L556C80, A1L543C80))</f>
        <v>0.90233958508920697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697.20100000000002</v>
      </c>
      <c r="F11" s="16" t="s">
        <v>2959</v>
      </c>
      <c r="G11" s="6">
        <v>74.698999999999998</v>
      </c>
      <c r="H11" s="16" t="s">
        <v>2959</v>
      </c>
      <c r="I11" s="6">
        <v>133.19</v>
      </c>
      <c r="J11" s="16" t="s">
        <v>2959</v>
      </c>
      <c r="K11" s="6">
        <v>24.776</v>
      </c>
      <c r="L11" s="16" t="s">
        <v>3147</v>
      </c>
      <c r="M11" s="1">
        <f>(A1L544C1 * 2 + A1L544C2 + A1L544C3)</f>
        <v>1602.2910000000002</v>
      </c>
      <c r="N11" s="16" t="s">
        <v>3148</v>
      </c>
      <c r="O11" s="1">
        <f>(A1L544C4 * 2 + A1L544C2 + A1L544C3)</f>
        <v>257.44100000000003</v>
      </c>
      <c r="P11" s="16" t="s">
        <v>3149</v>
      </c>
      <c r="Q11" s="1">
        <f>(A1L544C1 + A1L544C2 + A1L544C3 + A1L544C4)</f>
        <v>929.86599999999987</v>
      </c>
      <c r="R11" s="16" t="s">
        <v>3150</v>
      </c>
      <c r="S11" s="18">
        <f>IF(A1L544C5 &lt;&gt; 0,A1L544C6 / A1L544C5,0)</f>
        <v>0.16067056483497691</v>
      </c>
      <c r="T11" s="16" t="s">
        <v>3151</v>
      </c>
      <c r="U11" s="18">
        <f>_xlfn.SINGLE(IF(A1L544C8 = 0,A1L556C8, A1L544C8))</f>
        <v>0.16067056483497691</v>
      </c>
      <c r="V11" s="16" t="s">
        <v>2965</v>
      </c>
      <c r="W11" s="6">
        <v>744.50599999999997</v>
      </c>
      <c r="X11" s="16" t="s">
        <v>2965</v>
      </c>
      <c r="Y11" s="6">
        <v>51.555</v>
      </c>
      <c r="Z11" s="16" t="s">
        <v>2965</v>
      </c>
      <c r="AA11" s="6">
        <v>140.31800000000001</v>
      </c>
      <c r="AB11" s="16" t="s">
        <v>2965</v>
      </c>
      <c r="AC11" s="6">
        <v>13.563000000000001</v>
      </c>
      <c r="AD11" s="16" t="s">
        <v>3152</v>
      </c>
      <c r="AE11" s="1">
        <f>(A1L544C10 * 2 + A1L544C11 + A1L544C12)</f>
        <v>1680.885</v>
      </c>
      <c r="AF11" s="16" t="s">
        <v>3153</v>
      </c>
      <c r="AG11" s="1">
        <f>(A1L544C13 * 2 + A1L544C11 + A1L544C12)</f>
        <v>218.99900000000002</v>
      </c>
      <c r="AH11" s="16" t="s">
        <v>3154</v>
      </c>
      <c r="AI11" s="1">
        <f>(A1L544C10 + A1L544C11 + A1L544C12 + A1L544C13)</f>
        <v>949.94199999999989</v>
      </c>
      <c r="AJ11" s="16" t="s">
        <v>3155</v>
      </c>
      <c r="AK11" s="18">
        <f>IF(A1L544C14 &lt;&gt; 0,A1L544C15 / A1L544C14,0)</f>
        <v>0.13028791380730986</v>
      </c>
      <c r="AL11" s="16" t="s">
        <v>3156</v>
      </c>
      <c r="AM11" s="18">
        <f>_xlfn.SINGLE(IF(A1L544C17 = 0,A1L556C17, A1L544C17))</f>
        <v>0.13028791380730986</v>
      </c>
      <c r="AN11" s="16" t="s">
        <v>2971</v>
      </c>
      <c r="AO11" s="6">
        <v>661.72400000000005</v>
      </c>
      <c r="AP11" s="16" t="s">
        <v>2971</v>
      </c>
      <c r="AQ11" s="6">
        <v>44.631999999999998</v>
      </c>
      <c r="AR11" s="16" t="s">
        <v>2971</v>
      </c>
      <c r="AS11" s="6">
        <v>116.375</v>
      </c>
      <c r="AT11" s="16" t="s">
        <v>2971</v>
      </c>
      <c r="AU11" s="6">
        <v>12.15</v>
      </c>
      <c r="AV11" s="16" t="s">
        <v>3157</v>
      </c>
      <c r="AW11" s="1">
        <f>(A1L544C19 * 2 + A1L544C20 + A1L544C21)</f>
        <v>1484.4550000000002</v>
      </c>
      <c r="AX11" s="16" t="s">
        <v>3158</v>
      </c>
      <c r="AY11" s="1">
        <f>(A1L544C22 * 2 + A1L544C20 + A1L544C21)</f>
        <v>185.30700000000002</v>
      </c>
      <c r="AZ11" s="16" t="s">
        <v>3159</v>
      </c>
      <c r="BA11" s="1">
        <f>(A1L544C19 + A1L544C20 + A1L544C21 + A1L544C22)</f>
        <v>834.88099999999997</v>
      </c>
      <c r="BB11" s="16" t="s">
        <v>3160</v>
      </c>
      <c r="BC11" s="18">
        <f>IF(A1L544C23 &lt;&gt; 0,A1L544C24 / A1L544C23,0)</f>
        <v>0.12483167222987561</v>
      </c>
      <c r="BD11" s="16" t="s">
        <v>3161</v>
      </c>
      <c r="BE11" s="18">
        <f>_xlfn.SINGLE(IF(A1L544C26 = 0,A1L556C26, A1L544C26))</f>
        <v>0.12483167222987561</v>
      </c>
      <c r="BF11" s="16" t="s">
        <v>2977</v>
      </c>
      <c r="BG11" s="6">
        <v>845.53399999999999</v>
      </c>
      <c r="BH11" s="16" t="s">
        <v>2977</v>
      </c>
      <c r="BI11" s="6">
        <v>40.875999999999998</v>
      </c>
      <c r="BJ11" s="16" t="s">
        <v>2977</v>
      </c>
      <c r="BK11" s="6">
        <v>160.12700000000001</v>
      </c>
      <c r="BL11" s="16" t="s">
        <v>2977</v>
      </c>
      <c r="BM11" s="6">
        <v>16.600999999999999</v>
      </c>
      <c r="BN11" s="16" t="s">
        <v>3162</v>
      </c>
      <c r="BO11" s="1">
        <f>(A1L544C28 * 2 + A1L544C29 + A1L544C30)</f>
        <v>1892.0709999999999</v>
      </c>
      <c r="BP11" s="16" t="s">
        <v>3163</v>
      </c>
      <c r="BQ11" s="1">
        <f>(A1L544C31 * 2 + A1L544C29 + A1L544C30)</f>
        <v>234.20500000000001</v>
      </c>
      <c r="BR11" s="16" t="s">
        <v>3164</v>
      </c>
      <c r="BS11" s="1">
        <f>(A1L544C28 + A1L544C29 + A1L544C30 + A1L544C31)</f>
        <v>1063.1379999999999</v>
      </c>
      <c r="BT11" s="16" t="s">
        <v>3165</v>
      </c>
      <c r="BU11" s="18">
        <f>IF(A1L544C32 &lt;&gt; 0,A1L544C33 / A1L544C32,0)</f>
        <v>0.12378235277640216</v>
      </c>
      <c r="BV11" s="16" t="s">
        <v>3166</v>
      </c>
      <c r="BW11" s="18">
        <f>_xlfn.SINGLE(IF(A1L544C35 = 0,A1L556C35, A1L544C35))</f>
        <v>0.12378235277640216</v>
      </c>
      <c r="BX11" s="16" t="s">
        <v>2983</v>
      </c>
      <c r="BY11" s="6">
        <v>962.92700000000002</v>
      </c>
      <c r="BZ11" s="16" t="s">
        <v>2983</v>
      </c>
      <c r="CA11" s="6">
        <v>47.18</v>
      </c>
      <c r="CB11" s="16" t="s">
        <v>2983</v>
      </c>
      <c r="CC11" s="6">
        <v>175.64699999999999</v>
      </c>
      <c r="CD11" s="16" t="s">
        <v>2983</v>
      </c>
      <c r="CE11" s="6">
        <v>18.103000000000002</v>
      </c>
      <c r="CF11" s="16" t="s">
        <v>3167</v>
      </c>
      <c r="CG11" s="1">
        <f>(A1L544C37 * 2 + A1L544C38 + A1L544C39)</f>
        <v>2148.681</v>
      </c>
      <c r="CH11" s="16" t="s">
        <v>3168</v>
      </c>
      <c r="CI11" s="1">
        <f>(A1L544C40 * 2 + A1L544C38 + A1L544C39)</f>
        <v>259.03300000000002</v>
      </c>
      <c r="CJ11" s="16" t="s">
        <v>3169</v>
      </c>
      <c r="CK11" s="1">
        <f>(A1L544C37 + A1L544C38 + A1L544C39 + A1L544C40)</f>
        <v>1203.857</v>
      </c>
      <c r="CL11" s="16" t="s">
        <v>3170</v>
      </c>
      <c r="CM11" s="18">
        <f>IF(A1L544C41 &lt;&gt; 0,A1L544C42 / A1L544C41,0)</f>
        <v>0.12055442385351758</v>
      </c>
      <c r="CN11" s="16" t="s">
        <v>3171</v>
      </c>
      <c r="CO11" s="18">
        <f>_xlfn.SINGLE(IF(A1L544C44 = 0,A1L556C44, A1L544C44))</f>
        <v>0.12055442385351758</v>
      </c>
      <c r="CP11" s="16" t="s">
        <v>3172</v>
      </c>
      <c r="CQ11" s="18">
        <f>IF(RUN_YEARS &gt; 1,(A1L544C1 + A1L544C10) / 2, 0)</f>
        <v>720.85349999999994</v>
      </c>
      <c r="CR11" s="16" t="s">
        <v>3173</v>
      </c>
      <c r="CS11" s="18">
        <f>IF(RUN_YEARS &gt; 1,(A1L544C2 + A1L544C11) / 2, 0)</f>
        <v>63.126999999999995</v>
      </c>
      <c r="CT11" s="16" t="s">
        <v>3174</v>
      </c>
      <c r="CU11" s="18">
        <f>IF(RUN_YEARS &gt; 1,(A1L544C3 + A1L544C12) / 2, 0)</f>
        <v>136.75400000000002</v>
      </c>
      <c r="CV11" s="16" t="s">
        <v>3175</v>
      </c>
      <c r="CW11" s="18">
        <f>IF(RUN_YEARS &gt; 1,(A1L544C4 + A1L544C13) / 2, 0)</f>
        <v>19.169499999999999</v>
      </c>
      <c r="CX11" s="16" t="s">
        <v>3176</v>
      </c>
      <c r="CY11" s="18">
        <f>IF(RUN_YEARS &gt; 1,(A1L544C5 + A1L544C14) / 2, 0)</f>
        <v>1641.5880000000002</v>
      </c>
      <c r="CZ11" s="16" t="s">
        <v>3177</v>
      </c>
      <c r="DA11" s="18">
        <f>IF(RUN_YEARS &gt; 1,(A1L544C6 + A1L544C15) / 2, 0)</f>
        <v>238.22000000000003</v>
      </c>
      <c r="DB11" s="16" t="s">
        <v>3178</v>
      </c>
      <c r="DC11" s="18">
        <f>IF(RUN_YEARS &gt; 1,(A1L544C7 + A1L544C16) / 2, 0)</f>
        <v>939.90399999999988</v>
      </c>
      <c r="DD11" s="16" t="s">
        <v>3179</v>
      </c>
      <c r="DE11" s="18">
        <f>IF(A1L544C50 &lt;&gt; 0,A1L544C51 / A1L544C50,0)</f>
        <v>0.14511558320358092</v>
      </c>
      <c r="DF11" s="16" t="s">
        <v>3180</v>
      </c>
      <c r="DG11" s="18">
        <f>_xlfn.SINGLE(IF(A1L544C53 = 0,A1L556C53, A1L544C53))</f>
        <v>0.14511558320358092</v>
      </c>
      <c r="DH11" s="16" t="s">
        <v>3181</v>
      </c>
      <c r="DI11" s="18">
        <f>IF(RUN_YEARS &gt; 2,(A1L544C1 + A1L544C10 + A1L544C19) / 3, 0)</f>
        <v>701.14366666666672</v>
      </c>
      <c r="DJ11" s="16" t="s">
        <v>3182</v>
      </c>
      <c r="DK11" s="18">
        <f>IF(RUN_YEARS &gt; 2,(A1L544C2 + A1L544C11 + A1L544C20) / 3, 0)</f>
        <v>56.961999999999996</v>
      </c>
      <c r="DL11" s="16" t="s">
        <v>3183</v>
      </c>
      <c r="DM11" s="18">
        <f>IF(RUN_YEARS &gt; 2,(A1L544C3 + A1L544C12 + A1L544C21) / 3, 0)</f>
        <v>129.96100000000001</v>
      </c>
      <c r="DN11" s="16" t="s">
        <v>3184</v>
      </c>
      <c r="DO11" s="18">
        <f>IF(RUN_YEARS &gt; 2,(A1L544C4 + A1L544C13 + A1L544C22) / 3, 0)</f>
        <v>16.829666666666665</v>
      </c>
      <c r="DP11" s="16" t="s">
        <v>3185</v>
      </c>
      <c r="DQ11" s="18">
        <f>IF(RUN_YEARS &gt; 2,(A1L544C5 + A1L544C14 + A1L544C23) / 3, 0)</f>
        <v>1589.2103333333334</v>
      </c>
      <c r="DR11" s="16" t="s">
        <v>3186</v>
      </c>
      <c r="DS11" s="18">
        <f>IF(RUN_YEARS &gt; 2,(A1L544C6 + A1L544C15 + A1L544C24) / 3, 0)</f>
        <v>220.58233333333337</v>
      </c>
      <c r="DT11" s="16" t="s">
        <v>3187</v>
      </c>
      <c r="DU11" s="18">
        <f>IF(RUN_YEARS &gt; 2,(A1L544C7 + A1L544C16 + A1L544C25) / 3, 0)</f>
        <v>904.89633333333325</v>
      </c>
      <c r="DV11" s="16" t="s">
        <v>3188</v>
      </c>
      <c r="DW11" s="18">
        <f>IF(A1L544C59 &lt;&gt; 0,A1L544C60 / A1L544C59,0)</f>
        <v>0.13879996165810651</v>
      </c>
      <c r="DX11" s="16" t="s">
        <v>3189</v>
      </c>
      <c r="DY11" s="18">
        <f>_xlfn.SINGLE(IF(A1L544C62 = 0,A1L556C62, A1L544C62))</f>
        <v>0.13879996165810651</v>
      </c>
      <c r="DZ11" s="16" t="s">
        <v>3190</v>
      </c>
      <c r="EA11" s="18">
        <f>IF(RUN_YEARS &gt; 3,(A1L544C1 + A1L544C10 + A1L544C19 + A1L544C28) / 4, 0)</f>
        <v>737.24125000000004</v>
      </c>
      <c r="EB11" s="16" t="s">
        <v>3191</v>
      </c>
      <c r="EC11" s="18">
        <f>IF(RUN_YEARS &gt; 3,(A1L544C2 + A1L544C11 + A1L544C20 + A1L544C29) / 4, 0)</f>
        <v>52.9405</v>
      </c>
      <c r="ED11" s="16" t="s">
        <v>3192</v>
      </c>
      <c r="EE11" s="18">
        <f>IF(RUN_YEARS &gt; 3,(A1L544C3 + A1L544C12 + A1L544C21 + A1L544C30) / 4, 0)</f>
        <v>137.5025</v>
      </c>
      <c r="EF11" s="16" t="s">
        <v>3193</v>
      </c>
      <c r="EG11" s="18">
        <f>IF(RUN_YEARS &gt; 3,(A1L544C4 + A1L544C13 + A1L544C22 + A1L544C31) / 4, 0)</f>
        <v>16.772500000000001</v>
      </c>
      <c r="EH11" s="16" t="s">
        <v>3194</v>
      </c>
      <c r="EI11" s="18">
        <f>IF(RUN_YEARS &gt; 3,(A1L544C5 + A1L544C14 + A1L544C23 + A1L544C32) / 4, 0)</f>
        <v>1664.9255000000001</v>
      </c>
      <c r="EJ11" s="16" t="s">
        <v>3195</v>
      </c>
      <c r="EK11" s="18">
        <f>IF(RUN_YEARS &gt; 3,(A1L544C6 + A1L544C15 + A1L544C24 + A1L544C33) / 4, 0)</f>
        <v>223.98800000000003</v>
      </c>
      <c r="EL11" s="16" t="s">
        <v>3196</v>
      </c>
      <c r="EM11" s="18">
        <f>IF(RUN_YEARS &gt; 3,(A1L544C7 + A1L544C16 + A1L544C25 + A1L544C34) / 4, 0)</f>
        <v>944.45674999999994</v>
      </c>
      <c r="EN11" s="16" t="s">
        <v>3197</v>
      </c>
      <c r="EO11" s="18">
        <f>IF(A1L544C68 &lt;&gt; 0,A1L544C69 / A1L544C68,0)</f>
        <v>0.13453334698759795</v>
      </c>
      <c r="EP11" s="16" t="s">
        <v>3198</v>
      </c>
      <c r="EQ11" s="18">
        <f>_xlfn.SINGLE(IF(A1L544C71 = 0,A1L556C71, A1L544C71))</f>
        <v>0.13453334698759795</v>
      </c>
      <c r="ER11" s="16" t="s">
        <v>3199</v>
      </c>
      <c r="ES11" s="18">
        <f>IF(RUN_YEARS &gt; 4,(A1L544C1 + A1L544C10 + A1L544C19 + A1L544C28 + A1L544C37) / 5, 0)</f>
        <v>782.37840000000006</v>
      </c>
      <c r="ET11" s="16" t="s">
        <v>3200</v>
      </c>
      <c r="EU11" s="18">
        <f>IF(RUN_YEARS &gt; 4,(A1L544C2 + A1L544C11 + A1L544C20 + A1L544C29 + A1L544C38) / 5, 0)</f>
        <v>51.788400000000003</v>
      </c>
      <c r="EV11" s="16" t="s">
        <v>3201</v>
      </c>
      <c r="EW11" s="18">
        <f>IF(RUN_YEARS &gt; 4,(A1L544C3 + A1L544C12 + A1L544C21 + A1L544C30 + A1L544C39) / 5, 0)</f>
        <v>145.13139999999999</v>
      </c>
      <c r="EX11" s="16" t="s">
        <v>3202</v>
      </c>
      <c r="EY11" s="18">
        <f>IF(RUN_YEARS &gt; 4,(A1L544C4 + A1L544C13 + A1L544C22 + A1L544C31 + A1L544C40) / 5, 0)</f>
        <v>17.038600000000002</v>
      </c>
      <c r="EZ11" s="16" t="s">
        <v>3203</v>
      </c>
      <c r="FA11" s="18">
        <f>IF(RUN_YEARS &gt; 4,(A1L544C5 + A1L544C14 + A1L544C23 + A1L544C32 + A1L544C41) / 5, 0)</f>
        <v>1761.6766</v>
      </c>
      <c r="FB11" s="16" t="s">
        <v>3204</v>
      </c>
      <c r="FC11" s="18">
        <f>IF(RUN_YEARS &gt; 4,(A1L544C6 + A1L544C15 + A1L544C24 + A1L544C33 + A1L544C42) / 5, 0)</f>
        <v>230.99700000000001</v>
      </c>
      <c r="FD11" s="16" t="s">
        <v>3205</v>
      </c>
      <c r="FE11" s="18">
        <f>IF(RUN_YEARS &gt; 4,(A1L544C7 + A1L544C16 + A1L544C25 + A1L544C34 + A1L544C43) / 5, 0)</f>
        <v>996.33679999999981</v>
      </c>
      <c r="FF11" s="16" t="s">
        <v>3206</v>
      </c>
      <c r="FG11" s="18">
        <f>IF(A1L544C77 &lt;&gt; 0,A1L544C78 / A1L544C77,0)</f>
        <v>0.13112338552944394</v>
      </c>
      <c r="FH11" s="16" t="s">
        <v>3207</v>
      </c>
      <c r="FI11" s="18">
        <f>_xlfn.SINGLE(IF(A1L544C80 = 0,A1L556C80, A1L544C80))</f>
        <v>0.13112338552944394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158.40700000000001</v>
      </c>
      <c r="F12" s="16" t="s">
        <v>2959</v>
      </c>
      <c r="G12" s="6">
        <v>84.694999999999993</v>
      </c>
      <c r="H12" s="16" t="s">
        <v>2959</v>
      </c>
      <c r="I12" s="6">
        <v>234.08600000000001</v>
      </c>
      <c r="J12" s="16" t="s">
        <v>2959</v>
      </c>
      <c r="K12" s="6">
        <v>36.484000000000002</v>
      </c>
      <c r="L12" s="16" t="s">
        <v>3208</v>
      </c>
      <c r="M12" s="1">
        <f>(A1L545C1 * 2 + A1L545C2 + A1L545C3)</f>
        <v>635.59500000000003</v>
      </c>
      <c r="N12" s="16" t="s">
        <v>3209</v>
      </c>
      <c r="O12" s="1">
        <f>(A1L545C4 * 2 + A1L545C2 + A1L545C3)</f>
        <v>391.74900000000002</v>
      </c>
      <c r="P12" s="16" t="s">
        <v>3210</v>
      </c>
      <c r="Q12" s="1">
        <f>(A1L545C1 + A1L545C2 + A1L545C3 + A1L545C4)</f>
        <v>513.67200000000003</v>
      </c>
      <c r="R12" s="16" t="s">
        <v>3211</v>
      </c>
      <c r="S12" s="18">
        <f>IF(A1L545C5 &lt;&gt; 0,A1L545C6 / A1L545C5,0)</f>
        <v>0.6163500342199042</v>
      </c>
      <c r="T12" s="16" t="s">
        <v>3212</v>
      </c>
      <c r="U12" s="18">
        <f>_xlfn.SINGLE(IF(A1L545C8 = 0,A1L556C8, A1L545C8))</f>
        <v>0.6163500342199042</v>
      </c>
      <c r="V12" s="16" t="s">
        <v>2965</v>
      </c>
      <c r="W12" s="6">
        <v>199.75800000000001</v>
      </c>
      <c r="X12" s="16" t="s">
        <v>2965</v>
      </c>
      <c r="Y12" s="6">
        <v>64.992000000000004</v>
      </c>
      <c r="Z12" s="16" t="s">
        <v>2965</v>
      </c>
      <c r="AA12" s="6">
        <v>254.23500000000001</v>
      </c>
      <c r="AB12" s="16" t="s">
        <v>2965</v>
      </c>
      <c r="AC12" s="6">
        <v>30.81</v>
      </c>
      <c r="AD12" s="16" t="s">
        <v>3213</v>
      </c>
      <c r="AE12" s="1">
        <f>(A1L545C10 * 2 + A1L545C11 + A1L545C12)</f>
        <v>718.74300000000005</v>
      </c>
      <c r="AF12" s="16" t="s">
        <v>3214</v>
      </c>
      <c r="AG12" s="1">
        <f>(A1L545C13 * 2 + A1L545C11 + A1L545C12)</f>
        <v>380.84699999999998</v>
      </c>
      <c r="AH12" s="16" t="s">
        <v>3215</v>
      </c>
      <c r="AI12" s="1">
        <f>(A1L545C10 + A1L545C11 + A1L545C12 + A1L545C13)</f>
        <v>549.79499999999996</v>
      </c>
      <c r="AJ12" s="16" t="s">
        <v>3216</v>
      </c>
      <c r="AK12" s="18">
        <f>IF(A1L545C14 &lt;&gt; 0,A1L545C15 / A1L545C14,0)</f>
        <v>0.529879247519628</v>
      </c>
      <c r="AL12" s="16" t="s">
        <v>3217</v>
      </c>
      <c r="AM12" s="18">
        <f>_xlfn.SINGLE(IF(A1L545C17 = 0,A1L556C17, A1L545C17))</f>
        <v>0.529879247519628</v>
      </c>
      <c r="AN12" s="16" t="s">
        <v>2971</v>
      </c>
      <c r="AO12" s="6">
        <v>171.3</v>
      </c>
      <c r="AP12" s="16" t="s">
        <v>2971</v>
      </c>
      <c r="AQ12" s="6">
        <v>52.411999999999999</v>
      </c>
      <c r="AR12" s="16" t="s">
        <v>2971</v>
      </c>
      <c r="AS12" s="6">
        <v>171.149</v>
      </c>
      <c r="AT12" s="16" t="s">
        <v>2971</v>
      </c>
      <c r="AU12" s="6">
        <v>20.297000000000001</v>
      </c>
      <c r="AV12" s="16" t="s">
        <v>3218</v>
      </c>
      <c r="AW12" s="1">
        <f>(A1L545C19 * 2 + A1L545C20 + A1L545C21)</f>
        <v>566.16100000000006</v>
      </c>
      <c r="AX12" s="16" t="s">
        <v>3219</v>
      </c>
      <c r="AY12" s="1">
        <f>(A1L545C22 * 2 + A1L545C20 + A1L545C21)</f>
        <v>264.15499999999997</v>
      </c>
      <c r="AZ12" s="16" t="s">
        <v>3220</v>
      </c>
      <c r="BA12" s="1">
        <f>(A1L545C19 + A1L545C20 + A1L545C21 + A1L545C22)</f>
        <v>415.15800000000002</v>
      </c>
      <c r="BB12" s="16" t="s">
        <v>3221</v>
      </c>
      <c r="BC12" s="18">
        <f>IF(A1L545C23 &lt;&gt; 0,A1L545C24 / A1L545C23,0)</f>
        <v>0.46657222945416577</v>
      </c>
      <c r="BD12" s="16" t="s">
        <v>3222</v>
      </c>
      <c r="BE12" s="18">
        <f>_xlfn.SINGLE(IF(A1L545C26 = 0,A1L556C26, A1L545C26))</f>
        <v>0.46657222945416577</v>
      </c>
      <c r="BF12" s="16" t="s">
        <v>2977</v>
      </c>
      <c r="BG12" s="6">
        <v>197.71600000000001</v>
      </c>
      <c r="BH12" s="16" t="s">
        <v>2977</v>
      </c>
      <c r="BI12" s="6">
        <v>61.344999999999999</v>
      </c>
      <c r="BJ12" s="16" t="s">
        <v>2977</v>
      </c>
      <c r="BK12" s="6">
        <v>177.04499999999999</v>
      </c>
      <c r="BL12" s="16" t="s">
        <v>2977</v>
      </c>
      <c r="BM12" s="6">
        <v>33.353000000000002</v>
      </c>
      <c r="BN12" s="16" t="s">
        <v>3223</v>
      </c>
      <c r="BO12" s="1">
        <f>(A1L545C28 * 2 + A1L545C29 + A1L545C30)</f>
        <v>633.822</v>
      </c>
      <c r="BP12" s="16" t="s">
        <v>3224</v>
      </c>
      <c r="BQ12" s="1">
        <f>(A1L545C31 * 2 + A1L545C29 + A1L545C30)</f>
        <v>305.096</v>
      </c>
      <c r="BR12" s="16" t="s">
        <v>3225</v>
      </c>
      <c r="BS12" s="1">
        <f>(A1L545C28 + A1L545C29 + A1L545C30 + A1L545C31)</f>
        <v>469.459</v>
      </c>
      <c r="BT12" s="16" t="s">
        <v>3226</v>
      </c>
      <c r="BU12" s="18">
        <f>IF(A1L545C32 &lt;&gt; 0,A1L545C33 / A1L545C32,0)</f>
        <v>0.48135911975286438</v>
      </c>
      <c r="BV12" s="16" t="s">
        <v>3227</v>
      </c>
      <c r="BW12" s="18">
        <f>_xlfn.SINGLE(IF(A1L545C35 = 0,A1L556C35, A1L545C35))</f>
        <v>0.48135911975286438</v>
      </c>
      <c r="BX12" s="16" t="s">
        <v>2983</v>
      </c>
      <c r="BY12" s="6">
        <v>228.47800000000001</v>
      </c>
      <c r="BZ12" s="16" t="s">
        <v>2983</v>
      </c>
      <c r="CA12" s="6">
        <v>70.802000000000007</v>
      </c>
      <c r="CB12" s="16" t="s">
        <v>2983</v>
      </c>
      <c r="CC12" s="6">
        <v>175.434</v>
      </c>
      <c r="CD12" s="16" t="s">
        <v>2983</v>
      </c>
      <c r="CE12" s="6">
        <v>28.815999999999999</v>
      </c>
      <c r="CF12" s="16" t="s">
        <v>3228</v>
      </c>
      <c r="CG12" s="1">
        <f>(A1L545C37 * 2 + A1L545C38 + A1L545C39)</f>
        <v>703.19200000000001</v>
      </c>
      <c r="CH12" s="16" t="s">
        <v>3229</v>
      </c>
      <c r="CI12" s="1">
        <f>(A1L545C40 * 2 + A1L545C38 + A1L545C39)</f>
        <v>303.86799999999999</v>
      </c>
      <c r="CJ12" s="16" t="s">
        <v>3230</v>
      </c>
      <c r="CK12" s="1">
        <f>(A1L545C37 + A1L545C38 + A1L545C39 + A1L545C40)</f>
        <v>503.53000000000003</v>
      </c>
      <c r="CL12" s="16" t="s">
        <v>3231</v>
      </c>
      <c r="CM12" s="18">
        <f>IF(A1L545C41 &lt;&gt; 0,A1L545C42 / A1L545C41,0)</f>
        <v>0.4321266453543271</v>
      </c>
      <c r="CN12" s="16" t="s">
        <v>3232</v>
      </c>
      <c r="CO12" s="18">
        <f>_xlfn.SINGLE(IF(A1L545C44 = 0,A1L556C44, A1L545C44))</f>
        <v>0.4321266453543271</v>
      </c>
      <c r="CP12" s="16" t="s">
        <v>3233</v>
      </c>
      <c r="CQ12" s="18">
        <f>IF(RUN_YEARS &gt; 1,(A1L545C1 + A1L545C10) / 2, 0)</f>
        <v>179.08250000000001</v>
      </c>
      <c r="CR12" s="16" t="s">
        <v>3234</v>
      </c>
      <c r="CS12" s="18">
        <f>IF(RUN_YEARS &gt; 1,(A1L545C2 + A1L545C11) / 2, 0)</f>
        <v>74.843500000000006</v>
      </c>
      <c r="CT12" s="16" t="s">
        <v>3235</v>
      </c>
      <c r="CU12" s="18">
        <f>IF(RUN_YEARS &gt; 1,(A1L545C3 + A1L545C12) / 2, 0)</f>
        <v>244.16050000000001</v>
      </c>
      <c r="CV12" s="16" t="s">
        <v>3236</v>
      </c>
      <c r="CW12" s="18">
        <f>IF(RUN_YEARS &gt; 1,(A1L545C4 + A1L545C13) / 2, 0)</f>
        <v>33.646999999999998</v>
      </c>
      <c r="CX12" s="16" t="s">
        <v>3237</v>
      </c>
      <c r="CY12" s="18">
        <f>IF(RUN_YEARS &gt; 1,(A1L545C5 + A1L545C14) / 2, 0)</f>
        <v>677.1690000000001</v>
      </c>
      <c r="CZ12" s="16" t="s">
        <v>3238</v>
      </c>
      <c r="DA12" s="18">
        <f>IF(RUN_YEARS &gt; 1,(A1L545C6 + A1L545C15) / 2, 0)</f>
        <v>386.298</v>
      </c>
      <c r="DB12" s="16" t="s">
        <v>3239</v>
      </c>
      <c r="DC12" s="18">
        <f>IF(RUN_YEARS &gt; 1,(A1L545C7 + A1L545C16) / 2, 0)</f>
        <v>531.73350000000005</v>
      </c>
      <c r="DD12" s="16" t="s">
        <v>3240</v>
      </c>
      <c r="DE12" s="18">
        <f>IF(A1L545C50 &lt;&gt; 0,A1L545C51 / A1L545C50,0)</f>
        <v>0.57046025438258385</v>
      </c>
      <c r="DF12" s="16" t="s">
        <v>3241</v>
      </c>
      <c r="DG12" s="18">
        <f>_xlfn.SINGLE(IF(A1L545C53 = 0,A1L556C53, A1L545C53))</f>
        <v>0.57046025438258385</v>
      </c>
      <c r="DH12" s="16" t="s">
        <v>3242</v>
      </c>
      <c r="DI12" s="18">
        <f>IF(RUN_YEARS &gt; 2,(A1L545C1 + A1L545C10 + A1L545C19) / 3, 0)</f>
        <v>176.48833333333334</v>
      </c>
      <c r="DJ12" s="16" t="s">
        <v>3243</v>
      </c>
      <c r="DK12" s="18">
        <f>IF(RUN_YEARS &gt; 2,(A1L545C2 + A1L545C11 + A1L545C20) / 3, 0)</f>
        <v>67.366333333333344</v>
      </c>
      <c r="DL12" s="16" t="s">
        <v>3244</v>
      </c>
      <c r="DM12" s="18">
        <f>IF(RUN_YEARS &gt; 2,(A1L545C3 + A1L545C12 + A1L545C21) / 3, 0)</f>
        <v>219.82333333333335</v>
      </c>
      <c r="DN12" s="16" t="s">
        <v>3245</v>
      </c>
      <c r="DO12" s="18">
        <f>IF(RUN_YEARS &gt; 2,(A1L545C4 + A1L545C13 + A1L545C22) / 3, 0)</f>
        <v>29.196999999999999</v>
      </c>
      <c r="DP12" s="16" t="s">
        <v>3246</v>
      </c>
      <c r="DQ12" s="18">
        <f>IF(RUN_YEARS &gt; 2,(A1L545C5 + A1L545C14 + A1L545C23) / 3, 0)</f>
        <v>640.16633333333345</v>
      </c>
      <c r="DR12" s="16" t="s">
        <v>3247</v>
      </c>
      <c r="DS12" s="18">
        <f>IF(RUN_YEARS &gt; 2,(A1L545C6 + A1L545C15 + A1L545C24) / 3, 0)</f>
        <v>345.58366666666666</v>
      </c>
      <c r="DT12" s="16" t="s">
        <v>3248</v>
      </c>
      <c r="DU12" s="18">
        <f>IF(RUN_YEARS &gt; 2,(A1L545C7 + A1L545C16 + A1L545C25) / 3, 0)</f>
        <v>492.875</v>
      </c>
      <c r="DV12" s="16" t="s">
        <v>3249</v>
      </c>
      <c r="DW12" s="18">
        <f>IF(A1L545C59 &lt;&gt; 0,A1L545C60 / A1L545C59,0)</f>
        <v>0.5398341785129801</v>
      </c>
      <c r="DX12" s="16" t="s">
        <v>3250</v>
      </c>
      <c r="DY12" s="18">
        <f>_xlfn.SINGLE(IF(A1L545C62 = 0,A1L556C62, A1L545C62))</f>
        <v>0.5398341785129801</v>
      </c>
      <c r="DZ12" s="16" t="s">
        <v>3251</v>
      </c>
      <c r="EA12" s="18">
        <f>IF(RUN_YEARS &gt; 3,(A1L545C1 + A1L545C10 + A1L545C19 + A1L545C28) / 4, 0)</f>
        <v>181.79525000000001</v>
      </c>
      <c r="EB12" s="16" t="s">
        <v>3252</v>
      </c>
      <c r="EC12" s="18">
        <f>IF(RUN_YEARS &gt; 3,(A1L545C2 + A1L545C11 + A1L545C20 + A1L545C29) / 4, 0)</f>
        <v>65.861000000000004</v>
      </c>
      <c r="ED12" s="16" t="s">
        <v>3253</v>
      </c>
      <c r="EE12" s="18">
        <f>IF(RUN_YEARS &gt; 3,(A1L545C3 + A1L545C12 + A1L545C21 + A1L545C30) / 4, 0)</f>
        <v>209.12875</v>
      </c>
      <c r="EF12" s="16" t="s">
        <v>3254</v>
      </c>
      <c r="EG12" s="18">
        <f>IF(RUN_YEARS &gt; 3,(A1L545C4 + A1L545C13 + A1L545C22 + A1L545C31) / 4, 0)</f>
        <v>30.235999999999997</v>
      </c>
      <c r="EH12" s="16" t="s">
        <v>3255</v>
      </c>
      <c r="EI12" s="18">
        <f>IF(RUN_YEARS &gt; 3,(A1L545C5 + A1L545C14 + A1L545C23 + A1L545C32) / 4, 0)</f>
        <v>638.58025000000009</v>
      </c>
      <c r="EJ12" s="16" t="s">
        <v>3256</v>
      </c>
      <c r="EK12" s="18">
        <f>IF(RUN_YEARS &gt; 3,(A1L545C6 + A1L545C15 + A1L545C24 + A1L545C33) / 4, 0)</f>
        <v>335.46174999999999</v>
      </c>
      <c r="EL12" s="16" t="s">
        <v>3257</v>
      </c>
      <c r="EM12" s="18">
        <f>IF(RUN_YEARS &gt; 3,(A1L545C7 + A1L545C16 + A1L545C25 + A1L545C34) / 4, 0)</f>
        <v>487.02100000000002</v>
      </c>
      <c r="EN12" s="16" t="s">
        <v>3258</v>
      </c>
      <c r="EO12" s="18">
        <f>IF(A1L545C68 &lt;&gt; 0,A1L545C69 / A1L545C68,0)</f>
        <v>0.52532434255522298</v>
      </c>
      <c r="EP12" s="16" t="s">
        <v>3259</v>
      </c>
      <c r="EQ12" s="18">
        <f>_xlfn.SINGLE(IF(A1L545C71 = 0,A1L556C71, A1L545C71))</f>
        <v>0.52532434255522298</v>
      </c>
      <c r="ER12" s="16" t="s">
        <v>3260</v>
      </c>
      <c r="ES12" s="18">
        <f>IF(RUN_YEARS &gt; 4,(A1L545C1 + A1L545C10 + A1L545C19 + A1L545C28 + A1L545C37) / 5, 0)</f>
        <v>191.13180000000003</v>
      </c>
      <c r="ET12" s="16" t="s">
        <v>3261</v>
      </c>
      <c r="EU12" s="18">
        <f>IF(RUN_YEARS &gt; 4,(A1L545C2 + A1L545C11 + A1L545C20 + A1L545C29 + A1L545C38) / 5, 0)</f>
        <v>66.84920000000001</v>
      </c>
      <c r="EV12" s="16" t="s">
        <v>3262</v>
      </c>
      <c r="EW12" s="18">
        <f>IF(RUN_YEARS &gt; 4,(A1L545C3 + A1L545C12 + A1L545C21 + A1L545C30 + A1L545C39) / 5, 0)</f>
        <v>202.38979999999998</v>
      </c>
      <c r="EX12" s="16" t="s">
        <v>3263</v>
      </c>
      <c r="EY12" s="18">
        <f>IF(RUN_YEARS &gt; 4,(A1L545C4 + A1L545C13 + A1L545C22 + A1L545C31 + A1L545C40) / 5, 0)</f>
        <v>29.951999999999998</v>
      </c>
      <c r="EZ12" s="16" t="s">
        <v>3264</v>
      </c>
      <c r="FA12" s="18">
        <f>IF(RUN_YEARS &gt; 4,(A1L545C5 + A1L545C14 + A1L545C23 + A1L545C32 + A1L545C41) / 5, 0)</f>
        <v>651.50260000000003</v>
      </c>
      <c r="FB12" s="16" t="s">
        <v>3265</v>
      </c>
      <c r="FC12" s="18">
        <f>IF(RUN_YEARS &gt; 4,(A1L545C6 + A1L545C15 + A1L545C24 + A1L545C33 + A1L545C42) / 5, 0)</f>
        <v>329.14299999999997</v>
      </c>
      <c r="FD12" s="16" t="s">
        <v>3266</v>
      </c>
      <c r="FE12" s="18">
        <f>IF(RUN_YEARS &gt; 4,(A1L545C7 + A1L545C16 + A1L545C25 + A1L545C34 + A1L545C43) / 5, 0)</f>
        <v>490.32280000000003</v>
      </c>
      <c r="FF12" s="16" t="s">
        <v>3267</v>
      </c>
      <c r="FG12" s="18">
        <f>IF(A1L545C77 &lt;&gt; 0,A1L545C78 / A1L545C77,0)</f>
        <v>0.505205965409808</v>
      </c>
      <c r="FH12" s="16" t="s">
        <v>3268</v>
      </c>
      <c r="FI12" s="18">
        <f>_xlfn.SINGLE(IF(A1L545C80 = 0,A1L556C80, A1L545C80))</f>
        <v>0.505205965409808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869.48099999999999</v>
      </c>
      <c r="F13" s="16" t="s">
        <v>2959</v>
      </c>
      <c r="G13" s="6">
        <v>228.91399999999999</v>
      </c>
      <c r="H13" s="16" t="s">
        <v>2959</v>
      </c>
      <c r="I13" s="6">
        <v>567.81600000000003</v>
      </c>
      <c r="J13" s="16" t="s">
        <v>2959</v>
      </c>
      <c r="K13" s="6">
        <v>72.564999999999998</v>
      </c>
      <c r="L13" s="16" t="s">
        <v>3269</v>
      </c>
      <c r="M13" s="1">
        <f>(A1L546C1 * 2 + A1L546C2 + A1L546C3)</f>
        <v>2535.692</v>
      </c>
      <c r="N13" s="16" t="s">
        <v>3270</v>
      </c>
      <c r="O13" s="1">
        <f>(A1L546C4 * 2 + A1L546C2 + A1L546C3)</f>
        <v>941.86</v>
      </c>
      <c r="P13" s="16" t="s">
        <v>3271</v>
      </c>
      <c r="Q13" s="1">
        <f>(A1L546C1 + A1L546C2 + A1L546C3 + A1L546C4)</f>
        <v>1738.7760000000001</v>
      </c>
      <c r="R13" s="16" t="s">
        <v>3272</v>
      </c>
      <c r="S13" s="18">
        <f>IF(A1L546C5 &lt;&gt; 0,A1L546C6 / A1L546C5,0)</f>
        <v>0.37144101097451898</v>
      </c>
      <c r="T13" s="16" t="s">
        <v>3273</v>
      </c>
      <c r="U13" s="18">
        <f>_xlfn.SINGLE(IF(A1L546C8 = 0,A1L556C8, A1L546C8))</f>
        <v>0.37144101097451898</v>
      </c>
      <c r="V13" s="16" t="s">
        <v>2965</v>
      </c>
      <c r="W13" s="6">
        <v>886.23299999999995</v>
      </c>
      <c r="X13" s="16" t="s">
        <v>2965</v>
      </c>
      <c r="Y13" s="6">
        <v>180.53</v>
      </c>
      <c r="Z13" s="16" t="s">
        <v>2965</v>
      </c>
      <c r="AA13" s="6">
        <v>536.74</v>
      </c>
      <c r="AB13" s="16" t="s">
        <v>2965</v>
      </c>
      <c r="AC13" s="6">
        <v>89.843000000000004</v>
      </c>
      <c r="AD13" s="16" t="s">
        <v>3274</v>
      </c>
      <c r="AE13" s="1">
        <f>(A1L546C10 * 2 + A1L546C11 + A1L546C12)</f>
        <v>2489.7359999999999</v>
      </c>
      <c r="AF13" s="16" t="s">
        <v>3275</v>
      </c>
      <c r="AG13" s="1">
        <f>(A1L546C13 * 2 + A1L546C11 + A1L546C12)</f>
        <v>896.95600000000002</v>
      </c>
      <c r="AH13" s="16" t="s">
        <v>3276</v>
      </c>
      <c r="AI13" s="1">
        <f>(A1L546C10 + A1L546C11 + A1L546C12 + A1L546C13)</f>
        <v>1693.346</v>
      </c>
      <c r="AJ13" s="16" t="s">
        <v>3277</v>
      </c>
      <c r="AK13" s="18">
        <f>IF(A1L546C14 &lt;&gt; 0,A1L546C15 / A1L546C14,0)</f>
        <v>0.3602614895715851</v>
      </c>
      <c r="AL13" s="16" t="s">
        <v>3278</v>
      </c>
      <c r="AM13" s="18">
        <f>_xlfn.SINGLE(IF(A1L546C17 = 0,A1L556C17, A1L546C17))</f>
        <v>0.3602614895715851</v>
      </c>
      <c r="AN13" s="16" t="s">
        <v>2971</v>
      </c>
      <c r="AO13" s="6">
        <v>850.66499999999996</v>
      </c>
      <c r="AP13" s="16" t="s">
        <v>2971</v>
      </c>
      <c r="AQ13" s="6">
        <v>169.39</v>
      </c>
      <c r="AR13" s="16" t="s">
        <v>2971</v>
      </c>
      <c r="AS13" s="6">
        <v>544.17200000000003</v>
      </c>
      <c r="AT13" s="16" t="s">
        <v>2971</v>
      </c>
      <c r="AU13" s="6">
        <v>92.173000000000002</v>
      </c>
      <c r="AV13" s="16" t="s">
        <v>3279</v>
      </c>
      <c r="AW13" s="1">
        <f>(A1L546C19 * 2 + A1L546C20 + A1L546C21)</f>
        <v>2414.8919999999998</v>
      </c>
      <c r="AX13" s="16" t="s">
        <v>3280</v>
      </c>
      <c r="AY13" s="1">
        <f>(A1L546C22 * 2 + A1L546C20 + A1L546C21)</f>
        <v>897.90800000000002</v>
      </c>
      <c r="AZ13" s="16" t="s">
        <v>3281</v>
      </c>
      <c r="BA13" s="1">
        <f>(A1L546C19 + A1L546C20 + A1L546C21 + A1L546C22)</f>
        <v>1656.3999999999999</v>
      </c>
      <c r="BB13" s="16" t="s">
        <v>3282</v>
      </c>
      <c r="BC13" s="18">
        <f>IF(A1L546C23 &lt;&gt; 0,A1L546C24 / A1L546C23,0)</f>
        <v>0.37182118289347932</v>
      </c>
      <c r="BD13" s="16" t="s">
        <v>3283</v>
      </c>
      <c r="BE13" s="18">
        <f>_xlfn.SINGLE(IF(A1L546C26 = 0,A1L556C26, A1L546C26))</f>
        <v>0.37182118289347932</v>
      </c>
      <c r="BF13" s="16" t="s">
        <v>2977</v>
      </c>
      <c r="BG13" s="6">
        <v>875.62300000000005</v>
      </c>
      <c r="BH13" s="16" t="s">
        <v>2977</v>
      </c>
      <c r="BI13" s="6">
        <v>197.26599999999999</v>
      </c>
      <c r="BJ13" s="16" t="s">
        <v>2977</v>
      </c>
      <c r="BK13" s="6">
        <v>684.91</v>
      </c>
      <c r="BL13" s="16" t="s">
        <v>2977</v>
      </c>
      <c r="BM13" s="6">
        <v>82.935000000000002</v>
      </c>
      <c r="BN13" s="16" t="s">
        <v>3284</v>
      </c>
      <c r="BO13" s="1">
        <f>(A1L546C28 * 2 + A1L546C29 + A1L546C30)</f>
        <v>2633.422</v>
      </c>
      <c r="BP13" s="16" t="s">
        <v>3285</v>
      </c>
      <c r="BQ13" s="1">
        <f>(A1L546C31 * 2 + A1L546C29 + A1L546C30)</f>
        <v>1048.0459999999998</v>
      </c>
      <c r="BR13" s="16" t="s">
        <v>3286</v>
      </c>
      <c r="BS13" s="1">
        <f>(A1L546C28 + A1L546C29 + A1L546C30 + A1L546C31)</f>
        <v>1840.7339999999999</v>
      </c>
      <c r="BT13" s="16" t="s">
        <v>3287</v>
      </c>
      <c r="BU13" s="18">
        <f>IF(A1L546C32 &lt;&gt; 0,A1L546C33 / A1L546C32,0)</f>
        <v>0.39797875160152829</v>
      </c>
      <c r="BV13" s="16" t="s">
        <v>3288</v>
      </c>
      <c r="BW13" s="18">
        <f>_xlfn.SINGLE(IF(A1L546C35 = 0,A1L556C35, A1L546C35))</f>
        <v>0.39797875160152829</v>
      </c>
      <c r="BX13" s="16" t="s">
        <v>2983</v>
      </c>
      <c r="BY13" s="6">
        <v>859.15099999999995</v>
      </c>
      <c r="BZ13" s="16" t="s">
        <v>2983</v>
      </c>
      <c r="CA13" s="6">
        <v>226.148</v>
      </c>
      <c r="CB13" s="16" t="s">
        <v>2983</v>
      </c>
      <c r="CC13" s="6">
        <v>687.31899999999996</v>
      </c>
      <c r="CD13" s="16" t="s">
        <v>2983</v>
      </c>
      <c r="CE13" s="6">
        <v>119.96599999999999</v>
      </c>
      <c r="CF13" s="16" t="s">
        <v>3289</v>
      </c>
      <c r="CG13" s="1">
        <f>(A1L546C37 * 2 + A1L546C38 + A1L546C39)</f>
        <v>2631.7689999999998</v>
      </c>
      <c r="CH13" s="16" t="s">
        <v>3290</v>
      </c>
      <c r="CI13" s="1">
        <f>(A1L546C40 * 2 + A1L546C38 + A1L546C39)</f>
        <v>1153.3989999999999</v>
      </c>
      <c r="CJ13" s="16" t="s">
        <v>3291</v>
      </c>
      <c r="CK13" s="1">
        <f>(A1L546C37 + A1L546C38 + A1L546C39 + A1L546C40)</f>
        <v>1892.5839999999998</v>
      </c>
      <c r="CL13" s="16" t="s">
        <v>3292</v>
      </c>
      <c r="CM13" s="18">
        <f>IF(A1L546C41 &lt;&gt; 0,A1L546C42 / A1L546C41,0)</f>
        <v>0.43825996886504853</v>
      </c>
      <c r="CN13" s="16" t="s">
        <v>3293</v>
      </c>
      <c r="CO13" s="18">
        <f>_xlfn.SINGLE(IF(A1L546C44 = 0,A1L556C44, A1L546C44))</f>
        <v>0.43825996886504853</v>
      </c>
      <c r="CP13" s="16" t="s">
        <v>3294</v>
      </c>
      <c r="CQ13" s="18">
        <f>IF(RUN_YEARS &gt; 1,(A1L546C1 + A1L546C10) / 2, 0)</f>
        <v>877.85699999999997</v>
      </c>
      <c r="CR13" s="16" t="s">
        <v>3295</v>
      </c>
      <c r="CS13" s="18">
        <f>IF(RUN_YEARS &gt; 1,(A1L546C2 + A1L546C11) / 2, 0)</f>
        <v>204.72199999999998</v>
      </c>
      <c r="CT13" s="16" t="s">
        <v>3296</v>
      </c>
      <c r="CU13" s="18">
        <f>IF(RUN_YEARS &gt; 1,(A1L546C3 + A1L546C12) / 2, 0)</f>
        <v>552.27800000000002</v>
      </c>
      <c r="CV13" s="16" t="s">
        <v>3297</v>
      </c>
      <c r="CW13" s="18">
        <f>IF(RUN_YEARS &gt; 1,(A1L546C4 + A1L546C13) / 2, 0)</f>
        <v>81.204000000000008</v>
      </c>
      <c r="CX13" s="16" t="s">
        <v>3298</v>
      </c>
      <c r="CY13" s="18">
        <f>IF(RUN_YEARS &gt; 1,(A1L546C5 + A1L546C14) / 2, 0)</f>
        <v>2512.7139999999999</v>
      </c>
      <c r="CZ13" s="16" t="s">
        <v>3299</v>
      </c>
      <c r="DA13" s="18">
        <f>IF(RUN_YEARS &gt; 1,(A1L546C6 + A1L546C15) / 2, 0)</f>
        <v>919.40800000000002</v>
      </c>
      <c r="DB13" s="16" t="s">
        <v>3300</v>
      </c>
      <c r="DC13" s="18">
        <f>IF(RUN_YEARS &gt; 1,(A1L546C7 + A1L546C16) / 2, 0)</f>
        <v>1716.0610000000001</v>
      </c>
      <c r="DD13" s="16" t="s">
        <v>3301</v>
      </c>
      <c r="DE13" s="18">
        <f>IF(A1L546C50 &lt;&gt; 0,A1L546C51 / A1L546C50,0)</f>
        <v>0.36590236692277756</v>
      </c>
      <c r="DF13" s="16" t="s">
        <v>3302</v>
      </c>
      <c r="DG13" s="18">
        <f>_xlfn.SINGLE(IF(A1L546C53 = 0,A1L556C53, A1L546C53))</f>
        <v>0.36590236692277756</v>
      </c>
      <c r="DH13" s="16" t="s">
        <v>3303</v>
      </c>
      <c r="DI13" s="18">
        <f>IF(RUN_YEARS &gt; 2,(A1L546C1 + A1L546C10 + A1L546C19) / 3, 0)</f>
        <v>868.79300000000001</v>
      </c>
      <c r="DJ13" s="16" t="s">
        <v>3304</v>
      </c>
      <c r="DK13" s="18">
        <f>IF(RUN_YEARS &gt; 2,(A1L546C2 + A1L546C11 + A1L546C20) / 3, 0)</f>
        <v>192.94466666666665</v>
      </c>
      <c r="DL13" s="16" t="s">
        <v>3305</v>
      </c>
      <c r="DM13" s="18">
        <f>IF(RUN_YEARS &gt; 2,(A1L546C3 + A1L546C12 + A1L546C21) / 3, 0)</f>
        <v>549.57600000000002</v>
      </c>
      <c r="DN13" s="16" t="s">
        <v>3306</v>
      </c>
      <c r="DO13" s="18">
        <f>IF(RUN_YEARS &gt; 2,(A1L546C4 + A1L546C13 + A1L546C22) / 3, 0)</f>
        <v>84.860333333333344</v>
      </c>
      <c r="DP13" s="16" t="s">
        <v>3307</v>
      </c>
      <c r="DQ13" s="18">
        <f>IF(RUN_YEARS &gt; 2,(A1L546C5 + A1L546C14 + A1L546C23) / 3, 0)</f>
        <v>2480.1066666666666</v>
      </c>
      <c r="DR13" s="16" t="s">
        <v>3308</v>
      </c>
      <c r="DS13" s="18">
        <f>IF(RUN_YEARS &gt; 2,(A1L546C6 + A1L546C15 + A1L546C24) / 3, 0)</f>
        <v>912.24133333333339</v>
      </c>
      <c r="DT13" s="16" t="s">
        <v>3309</v>
      </c>
      <c r="DU13" s="18">
        <f>IF(RUN_YEARS &gt; 2,(A1L546C7 + A1L546C16 + A1L546C25) / 3, 0)</f>
        <v>1696.174</v>
      </c>
      <c r="DV13" s="16" t="s">
        <v>3310</v>
      </c>
      <c r="DW13" s="18">
        <f>IF(A1L546C59 &lt;&gt; 0,A1L546C60 / A1L546C59,0)</f>
        <v>0.36782342694937858</v>
      </c>
      <c r="DX13" s="16" t="s">
        <v>3311</v>
      </c>
      <c r="DY13" s="18">
        <f>_xlfn.SINGLE(IF(A1L546C62 = 0,A1L556C62, A1L546C62))</f>
        <v>0.36782342694937858</v>
      </c>
      <c r="DZ13" s="16" t="s">
        <v>3312</v>
      </c>
      <c r="EA13" s="18">
        <f>IF(RUN_YEARS &gt; 3,(A1L546C1 + A1L546C10 + A1L546C19 + A1L546C28) / 4, 0)</f>
        <v>870.50049999999999</v>
      </c>
      <c r="EB13" s="16" t="s">
        <v>3313</v>
      </c>
      <c r="EC13" s="18">
        <f>IF(RUN_YEARS &gt; 3,(A1L546C2 + A1L546C11 + A1L546C20 + A1L546C29) / 4, 0)</f>
        <v>194.02499999999998</v>
      </c>
      <c r="ED13" s="16" t="s">
        <v>3314</v>
      </c>
      <c r="EE13" s="18">
        <f>IF(RUN_YEARS &gt; 3,(A1L546C3 + A1L546C12 + A1L546C21 + A1L546C30) / 4, 0)</f>
        <v>583.40949999999998</v>
      </c>
      <c r="EF13" s="16" t="s">
        <v>3315</v>
      </c>
      <c r="EG13" s="18">
        <f>IF(RUN_YEARS &gt; 3,(A1L546C4 + A1L546C13 + A1L546C22 + A1L546C31) / 4, 0)</f>
        <v>84.379000000000005</v>
      </c>
      <c r="EH13" s="16" t="s">
        <v>3316</v>
      </c>
      <c r="EI13" s="18">
        <f>IF(RUN_YEARS &gt; 3,(A1L546C5 + A1L546C14 + A1L546C23 + A1L546C32) / 4, 0)</f>
        <v>2518.4355</v>
      </c>
      <c r="EJ13" s="16" t="s">
        <v>3317</v>
      </c>
      <c r="EK13" s="18">
        <f>IF(RUN_YEARS &gt; 3,(A1L546C6 + A1L546C15 + A1L546C24 + A1L546C33) / 4, 0)</f>
        <v>946.1925</v>
      </c>
      <c r="EL13" s="16" t="s">
        <v>3318</v>
      </c>
      <c r="EM13" s="18">
        <f>IF(RUN_YEARS &gt; 3,(A1L546C7 + A1L546C16 + A1L546C25 + A1L546C34) / 4, 0)</f>
        <v>1732.3139999999999</v>
      </c>
      <c r="EN13" s="16" t="s">
        <v>3319</v>
      </c>
      <c r="EO13" s="18">
        <f>IF(A1L546C68 &lt;&gt; 0,A1L546C69 / A1L546C68,0)</f>
        <v>0.37570646538297287</v>
      </c>
      <c r="EP13" s="16" t="s">
        <v>3320</v>
      </c>
      <c r="EQ13" s="18">
        <f>_xlfn.SINGLE(IF(A1L546C71 = 0,A1L556C71, A1L546C71))</f>
        <v>0.37570646538297287</v>
      </c>
      <c r="ER13" s="16" t="s">
        <v>3321</v>
      </c>
      <c r="ES13" s="18">
        <f>IF(RUN_YEARS &gt; 4,(A1L546C1 + A1L546C10 + A1L546C19 + A1L546C28 + A1L546C37) / 5, 0)</f>
        <v>868.23060000000009</v>
      </c>
      <c r="ET13" s="16" t="s">
        <v>3322</v>
      </c>
      <c r="EU13" s="18">
        <f>IF(RUN_YEARS &gt; 4,(A1L546C2 + A1L546C11 + A1L546C20 + A1L546C29 + A1L546C38) / 5, 0)</f>
        <v>200.44959999999998</v>
      </c>
      <c r="EV13" s="16" t="s">
        <v>3323</v>
      </c>
      <c r="EW13" s="18">
        <f>IF(RUN_YEARS &gt; 4,(A1L546C3 + A1L546C12 + A1L546C21 + A1L546C30 + A1L546C39) / 5, 0)</f>
        <v>604.19139999999993</v>
      </c>
      <c r="EX13" s="16" t="s">
        <v>3324</v>
      </c>
      <c r="EY13" s="18">
        <f>IF(RUN_YEARS &gt; 4,(A1L546C4 + A1L546C13 + A1L546C22 + A1L546C31 + A1L546C40) / 5, 0)</f>
        <v>91.496400000000008</v>
      </c>
      <c r="EZ13" s="16" t="s">
        <v>3325</v>
      </c>
      <c r="FA13" s="18">
        <f>IF(RUN_YEARS &gt; 4,(A1L546C5 + A1L546C14 + A1L546C23 + A1L546C32 + A1L546C41) / 5, 0)</f>
        <v>2541.1022000000003</v>
      </c>
      <c r="FB13" s="16" t="s">
        <v>3326</v>
      </c>
      <c r="FC13" s="18">
        <f>IF(RUN_YEARS &gt; 4,(A1L546C6 + A1L546C15 + A1L546C24 + A1L546C33 + A1L546C42) / 5, 0)</f>
        <v>987.63379999999995</v>
      </c>
      <c r="FD13" s="16" t="s">
        <v>3327</v>
      </c>
      <c r="FE13" s="18">
        <f>IF(RUN_YEARS &gt; 4,(A1L546C7 + A1L546C16 + A1L546C25 + A1L546C34 + A1L546C43) / 5, 0)</f>
        <v>1764.3679999999999</v>
      </c>
      <c r="FF13" s="16" t="s">
        <v>3328</v>
      </c>
      <c r="FG13" s="18">
        <f>IF(A1L546C77 &lt;&gt; 0,A1L546C78 / A1L546C77,0)</f>
        <v>0.3886635492267882</v>
      </c>
      <c r="FH13" s="16" t="s">
        <v>3329</v>
      </c>
      <c r="FI13" s="18">
        <f>_xlfn.SINGLE(IF(A1L546C80 = 0,A1L556C80, A1L546C80))</f>
        <v>0.3886635492267882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291.48200000000003</v>
      </c>
      <c r="F14" s="16" t="s">
        <v>2959</v>
      </c>
      <c r="G14" s="6">
        <v>23.148</v>
      </c>
      <c r="H14" s="16" t="s">
        <v>2959</v>
      </c>
      <c r="I14" s="6">
        <v>45.511000000000003</v>
      </c>
      <c r="J14" s="16" t="s">
        <v>2959</v>
      </c>
      <c r="K14" s="6">
        <v>2.0369999999999999</v>
      </c>
      <c r="L14" s="16" t="s">
        <v>3330</v>
      </c>
      <c r="M14" s="1">
        <f>(A1L547C1 * 2 + A1L547C2 + A1L547C3)</f>
        <v>651.62300000000005</v>
      </c>
      <c r="N14" s="16" t="s">
        <v>3331</v>
      </c>
      <c r="O14" s="1">
        <f>(A1L547C4 * 2 + A1L547C2 + A1L547C3)</f>
        <v>72.733000000000004</v>
      </c>
      <c r="P14" s="16" t="s">
        <v>3332</v>
      </c>
      <c r="Q14" s="1">
        <f>(A1L547C1 + A1L547C2 + A1L547C3 + A1L547C4)</f>
        <v>362.17800000000005</v>
      </c>
      <c r="R14" s="16" t="s">
        <v>3333</v>
      </c>
      <c r="S14" s="18">
        <f>IF(A1L547C5 &lt;&gt; 0,A1L547C6 / A1L547C5,0)</f>
        <v>0.11161822096518999</v>
      </c>
      <c r="T14" s="16" t="s">
        <v>3334</v>
      </c>
      <c r="U14" s="18">
        <f>_xlfn.SINGLE(IF(A1L547C8 = 0,A1L556C8, A1L547C8))</f>
        <v>0.11161822096518999</v>
      </c>
      <c r="V14" s="16" t="s">
        <v>2965</v>
      </c>
      <c r="W14" s="6">
        <v>298.86200000000002</v>
      </c>
      <c r="X14" s="16" t="s">
        <v>2965</v>
      </c>
      <c r="Y14" s="6">
        <v>13.686</v>
      </c>
      <c r="Z14" s="16" t="s">
        <v>2965</v>
      </c>
      <c r="AA14" s="6">
        <v>56.716000000000001</v>
      </c>
      <c r="AB14" s="16" t="s">
        <v>2965</v>
      </c>
      <c r="AC14" s="6">
        <v>0.88400000000000001</v>
      </c>
      <c r="AD14" s="16" t="s">
        <v>3335</v>
      </c>
      <c r="AE14" s="1">
        <f>(A1L547C10 * 2 + A1L547C11 + A1L547C12)</f>
        <v>668.12600000000009</v>
      </c>
      <c r="AF14" s="16" t="s">
        <v>3336</v>
      </c>
      <c r="AG14" s="1">
        <f>(A1L547C13 * 2 + A1L547C11 + A1L547C12)</f>
        <v>72.17</v>
      </c>
      <c r="AH14" s="16" t="s">
        <v>3337</v>
      </c>
      <c r="AI14" s="1">
        <f>(A1L547C10 + A1L547C11 + A1L547C12 + A1L547C13)</f>
        <v>370.14800000000002</v>
      </c>
      <c r="AJ14" s="16" t="s">
        <v>3338</v>
      </c>
      <c r="AK14" s="18">
        <f>IF(A1L547C14 &lt;&gt; 0,A1L547C15 / A1L547C14,0)</f>
        <v>0.10801854739974195</v>
      </c>
      <c r="AL14" s="16" t="s">
        <v>3339</v>
      </c>
      <c r="AM14" s="18">
        <f>_xlfn.SINGLE(IF(A1L547C17 = 0,A1L556C17, A1L547C17))</f>
        <v>0.10801854739974195</v>
      </c>
      <c r="AN14" s="16" t="s">
        <v>2971</v>
      </c>
      <c r="AO14" s="6">
        <v>266.09500000000003</v>
      </c>
      <c r="AP14" s="16" t="s">
        <v>2971</v>
      </c>
      <c r="AQ14" s="6">
        <v>19.148</v>
      </c>
      <c r="AR14" s="16" t="s">
        <v>2971</v>
      </c>
      <c r="AS14" s="6">
        <v>58.210999999999999</v>
      </c>
      <c r="AT14" s="16" t="s">
        <v>2971</v>
      </c>
      <c r="AU14" s="6">
        <v>0.74</v>
      </c>
      <c r="AV14" s="16" t="s">
        <v>3340</v>
      </c>
      <c r="AW14" s="1">
        <f>(A1L547C19 * 2 + A1L547C20 + A1L547C21)</f>
        <v>609.54900000000009</v>
      </c>
      <c r="AX14" s="16" t="s">
        <v>3341</v>
      </c>
      <c r="AY14" s="1">
        <f>(A1L547C22 * 2 + A1L547C20 + A1L547C21)</f>
        <v>78.838999999999999</v>
      </c>
      <c r="AZ14" s="16" t="s">
        <v>3342</v>
      </c>
      <c r="BA14" s="1">
        <f>(A1L547C19 + A1L547C20 + A1L547C21 + A1L547C22)</f>
        <v>344.19400000000007</v>
      </c>
      <c r="BB14" s="16" t="s">
        <v>3343</v>
      </c>
      <c r="BC14" s="18">
        <f>IF(A1L547C23 &lt;&gt; 0,A1L547C24 / A1L547C23,0)</f>
        <v>0.1293398889998999</v>
      </c>
      <c r="BD14" s="16" t="s">
        <v>3344</v>
      </c>
      <c r="BE14" s="18">
        <f>_xlfn.SINGLE(IF(A1L547C26 = 0,A1L556C26, A1L547C26))</f>
        <v>0.1293398889998999</v>
      </c>
      <c r="BF14" s="16" t="s">
        <v>2977</v>
      </c>
      <c r="BG14" s="6">
        <v>359.54300000000001</v>
      </c>
      <c r="BH14" s="16" t="s">
        <v>2977</v>
      </c>
      <c r="BI14" s="6">
        <v>23.678000000000001</v>
      </c>
      <c r="BJ14" s="16" t="s">
        <v>2977</v>
      </c>
      <c r="BK14" s="6">
        <v>69.572999999999993</v>
      </c>
      <c r="BL14" s="16" t="s">
        <v>2977</v>
      </c>
      <c r="BM14" s="6">
        <v>0.80100000000000005</v>
      </c>
      <c r="BN14" s="16" t="s">
        <v>3345</v>
      </c>
      <c r="BO14" s="1">
        <f>(A1L547C28 * 2 + A1L547C29 + A1L547C30)</f>
        <v>812.33699999999999</v>
      </c>
      <c r="BP14" s="16" t="s">
        <v>3346</v>
      </c>
      <c r="BQ14" s="1">
        <f>(A1L547C31 * 2 + A1L547C29 + A1L547C30)</f>
        <v>94.852999999999994</v>
      </c>
      <c r="BR14" s="16" t="s">
        <v>3347</v>
      </c>
      <c r="BS14" s="1">
        <f>(A1L547C28 + A1L547C29 + A1L547C30 + A1L547C31)</f>
        <v>453.59499999999997</v>
      </c>
      <c r="BT14" s="16" t="s">
        <v>3348</v>
      </c>
      <c r="BU14" s="18">
        <f>IF(A1L547C32 &lt;&gt; 0,A1L547C33 / A1L547C32,0)</f>
        <v>0.11676557881765819</v>
      </c>
      <c r="BV14" s="16" t="s">
        <v>3349</v>
      </c>
      <c r="BW14" s="18">
        <f>_xlfn.SINGLE(IF(A1L547C35 = 0,A1L556C35, A1L547C35))</f>
        <v>0.11676557881765819</v>
      </c>
      <c r="BX14" s="16" t="s">
        <v>2983</v>
      </c>
      <c r="BY14" s="6">
        <v>378.233</v>
      </c>
      <c r="BZ14" s="16" t="s">
        <v>2983</v>
      </c>
      <c r="CA14" s="6">
        <v>23.065999999999999</v>
      </c>
      <c r="CB14" s="16" t="s">
        <v>2983</v>
      </c>
      <c r="CC14" s="6">
        <v>70.430999999999997</v>
      </c>
      <c r="CD14" s="16" t="s">
        <v>2983</v>
      </c>
      <c r="CE14" s="6">
        <v>2.2879999999999998</v>
      </c>
      <c r="CF14" s="16" t="s">
        <v>3350</v>
      </c>
      <c r="CG14" s="1">
        <f>(A1L547C37 * 2 + A1L547C38 + A1L547C39)</f>
        <v>849.96300000000008</v>
      </c>
      <c r="CH14" s="16" t="s">
        <v>3351</v>
      </c>
      <c r="CI14" s="1">
        <f>(A1L547C40 * 2 + A1L547C38 + A1L547C39)</f>
        <v>98.072999999999993</v>
      </c>
      <c r="CJ14" s="16" t="s">
        <v>3352</v>
      </c>
      <c r="CK14" s="1">
        <f>(A1L547C37 + A1L547C38 + A1L547C39 + A1L547C40)</f>
        <v>474.01799999999997</v>
      </c>
      <c r="CL14" s="16" t="s">
        <v>3353</v>
      </c>
      <c r="CM14" s="18">
        <f>IF(A1L547C41 &lt;&gt; 0,A1L547C42 / A1L547C41,0)</f>
        <v>0.11538502264216205</v>
      </c>
      <c r="CN14" s="16" t="s">
        <v>3354</v>
      </c>
      <c r="CO14" s="18">
        <f>_xlfn.SINGLE(IF(A1L547C44 = 0,A1L556C44, A1L547C44))</f>
        <v>0.11538502264216205</v>
      </c>
      <c r="CP14" s="16" t="s">
        <v>3355</v>
      </c>
      <c r="CQ14" s="18">
        <f>IF(RUN_YEARS &gt; 1,(A1L547C1 + A1L547C10) / 2, 0)</f>
        <v>295.17200000000003</v>
      </c>
      <c r="CR14" s="16" t="s">
        <v>3356</v>
      </c>
      <c r="CS14" s="18">
        <f>IF(RUN_YEARS &gt; 1,(A1L547C2 + A1L547C11) / 2, 0)</f>
        <v>18.417000000000002</v>
      </c>
      <c r="CT14" s="16" t="s">
        <v>3357</v>
      </c>
      <c r="CU14" s="18">
        <f>IF(RUN_YEARS &gt; 1,(A1L547C3 + A1L547C12) / 2, 0)</f>
        <v>51.113500000000002</v>
      </c>
      <c r="CV14" s="16" t="s">
        <v>3358</v>
      </c>
      <c r="CW14" s="18">
        <f>IF(RUN_YEARS &gt; 1,(A1L547C4 + A1L547C13) / 2, 0)</f>
        <v>1.4604999999999999</v>
      </c>
      <c r="CX14" s="16" t="s">
        <v>3359</v>
      </c>
      <c r="CY14" s="18">
        <f>IF(RUN_YEARS &gt; 1,(A1L547C5 + A1L547C14) / 2, 0)</f>
        <v>659.87450000000013</v>
      </c>
      <c r="CZ14" s="16" t="s">
        <v>3360</v>
      </c>
      <c r="DA14" s="18">
        <f>IF(RUN_YEARS &gt; 1,(A1L547C6 + A1L547C15) / 2, 0)</f>
        <v>72.45150000000001</v>
      </c>
      <c r="DB14" s="16" t="s">
        <v>3361</v>
      </c>
      <c r="DC14" s="18">
        <f>IF(RUN_YEARS &gt; 1,(A1L547C7 + A1L547C16) / 2, 0)</f>
        <v>366.16300000000001</v>
      </c>
      <c r="DD14" s="16" t="s">
        <v>3362</v>
      </c>
      <c r="DE14" s="18">
        <f>IF(A1L547C50 &lt;&gt; 0,A1L547C51 / A1L547C50,0)</f>
        <v>0.10979587785253105</v>
      </c>
      <c r="DF14" s="16" t="s">
        <v>3363</v>
      </c>
      <c r="DG14" s="18">
        <f>_xlfn.SINGLE(IF(A1L547C53 = 0,A1L556C53, A1L547C53))</f>
        <v>0.10979587785253105</v>
      </c>
      <c r="DH14" s="16" t="s">
        <v>3364</v>
      </c>
      <c r="DI14" s="18">
        <f>IF(RUN_YEARS &gt; 2,(A1L547C1 + A1L547C10 + A1L547C19) / 3, 0)</f>
        <v>285.47966666666667</v>
      </c>
      <c r="DJ14" s="16" t="s">
        <v>3365</v>
      </c>
      <c r="DK14" s="18">
        <f>IF(RUN_YEARS &gt; 2,(A1L547C2 + A1L547C11 + A1L547C20) / 3, 0)</f>
        <v>18.660666666666668</v>
      </c>
      <c r="DL14" s="16" t="s">
        <v>3366</v>
      </c>
      <c r="DM14" s="18">
        <f>IF(RUN_YEARS &gt; 2,(A1L547C3 + A1L547C12 + A1L547C21) / 3, 0)</f>
        <v>53.479333333333329</v>
      </c>
      <c r="DN14" s="16" t="s">
        <v>3367</v>
      </c>
      <c r="DO14" s="18">
        <f>IF(RUN_YEARS &gt; 2,(A1L547C4 + A1L547C13 + A1L547C22) / 3, 0)</f>
        <v>1.2203333333333333</v>
      </c>
      <c r="DP14" s="16" t="s">
        <v>3368</v>
      </c>
      <c r="DQ14" s="18">
        <f>IF(RUN_YEARS &gt; 2,(A1L547C5 + A1L547C14 + A1L547C23) / 3, 0)</f>
        <v>643.09933333333345</v>
      </c>
      <c r="DR14" s="16" t="s">
        <v>3369</v>
      </c>
      <c r="DS14" s="18">
        <f>IF(RUN_YEARS &gt; 2,(A1L547C6 + A1L547C15 + A1L547C24) / 3, 0)</f>
        <v>74.580666666666673</v>
      </c>
      <c r="DT14" s="16" t="s">
        <v>3370</v>
      </c>
      <c r="DU14" s="18">
        <f>IF(RUN_YEARS &gt; 2,(A1L547C7 + A1L547C16 + A1L547C25) / 3, 0)</f>
        <v>358.84</v>
      </c>
      <c r="DV14" s="16" t="s">
        <v>3371</v>
      </c>
      <c r="DW14" s="18">
        <f>IF(A1L547C59 &lt;&gt; 0,A1L547C60 / A1L547C59,0)</f>
        <v>0.11597067949067484</v>
      </c>
      <c r="DX14" s="16" t="s">
        <v>3372</v>
      </c>
      <c r="DY14" s="18">
        <f>_xlfn.SINGLE(IF(A1L547C62 = 0,A1L556C62, A1L547C62))</f>
        <v>0.11597067949067484</v>
      </c>
      <c r="DZ14" s="16" t="s">
        <v>3373</v>
      </c>
      <c r="EA14" s="18">
        <f>IF(RUN_YEARS &gt; 3,(A1L547C1 + A1L547C10 + A1L547C19 + A1L547C28) / 4, 0)</f>
        <v>303.99549999999999</v>
      </c>
      <c r="EB14" s="16" t="s">
        <v>3374</v>
      </c>
      <c r="EC14" s="18">
        <f>IF(RUN_YEARS &gt; 3,(A1L547C2 + A1L547C11 + A1L547C20 + A1L547C29) / 4, 0)</f>
        <v>19.914999999999999</v>
      </c>
      <c r="ED14" s="16" t="s">
        <v>3375</v>
      </c>
      <c r="EE14" s="18">
        <f>IF(RUN_YEARS &gt; 3,(A1L547C3 + A1L547C12 + A1L547C21 + A1L547C30) / 4, 0)</f>
        <v>57.502749999999992</v>
      </c>
      <c r="EF14" s="16" t="s">
        <v>3376</v>
      </c>
      <c r="EG14" s="18">
        <f>IF(RUN_YEARS &gt; 3,(A1L547C4 + A1L547C13 + A1L547C22 + A1L547C31) / 4, 0)</f>
        <v>1.1154999999999999</v>
      </c>
      <c r="EH14" s="16" t="s">
        <v>3377</v>
      </c>
      <c r="EI14" s="18">
        <f>IF(RUN_YEARS &gt; 3,(A1L547C5 + A1L547C14 + A1L547C23 + A1L547C32) / 4, 0)</f>
        <v>685.40875000000005</v>
      </c>
      <c r="EJ14" s="16" t="s">
        <v>3378</v>
      </c>
      <c r="EK14" s="18">
        <f>IF(RUN_YEARS &gt; 3,(A1L547C6 + A1L547C15 + A1L547C24 + A1L547C33) / 4, 0)</f>
        <v>79.648750000000007</v>
      </c>
      <c r="EL14" s="16" t="s">
        <v>3379</v>
      </c>
      <c r="EM14" s="18">
        <f>IF(RUN_YEARS &gt; 3,(A1L547C7 + A1L547C16 + A1L547C25 + A1L547C34) / 4, 0)</f>
        <v>382.52875</v>
      </c>
      <c r="EN14" s="16" t="s">
        <v>3380</v>
      </c>
      <c r="EO14" s="18">
        <f>IF(A1L547C68 &lt;&gt; 0,A1L547C69 / A1L547C68,0)</f>
        <v>0.11620620542121764</v>
      </c>
      <c r="EP14" s="16" t="s">
        <v>3381</v>
      </c>
      <c r="EQ14" s="18">
        <f>_xlfn.SINGLE(IF(A1L547C71 = 0,A1L556C71, A1L547C71))</f>
        <v>0.11620620542121764</v>
      </c>
      <c r="ER14" s="16" t="s">
        <v>3382</v>
      </c>
      <c r="ES14" s="18">
        <f>IF(RUN_YEARS &gt; 4,(A1L547C1 + A1L547C10 + A1L547C19 + A1L547C28 + A1L547C37) / 5, 0)</f>
        <v>318.84299999999996</v>
      </c>
      <c r="ET14" s="16" t="s">
        <v>3383</v>
      </c>
      <c r="EU14" s="18">
        <f>IF(RUN_YEARS &gt; 4,(A1L547C2 + A1L547C11 + A1L547C20 + A1L547C29 + A1L547C38) / 5, 0)</f>
        <v>20.545200000000001</v>
      </c>
      <c r="EV14" s="16" t="s">
        <v>3384</v>
      </c>
      <c r="EW14" s="18">
        <f>IF(RUN_YEARS &gt; 4,(A1L547C3 + A1L547C12 + A1L547C21 + A1L547C30 + A1L547C39) / 5, 0)</f>
        <v>60.088399999999993</v>
      </c>
      <c r="EX14" s="16" t="s">
        <v>3385</v>
      </c>
      <c r="EY14" s="18">
        <f>IF(RUN_YEARS &gt; 4,(A1L547C4 + A1L547C13 + A1L547C22 + A1L547C31 + A1L547C40) / 5, 0)</f>
        <v>1.35</v>
      </c>
      <c r="EZ14" s="16" t="s">
        <v>3386</v>
      </c>
      <c r="FA14" s="18">
        <f>IF(RUN_YEARS &gt; 4,(A1L547C5 + A1L547C14 + A1L547C23 + A1L547C32 + A1L547C41) / 5, 0)</f>
        <v>718.31960000000004</v>
      </c>
      <c r="FB14" s="16" t="s">
        <v>3387</v>
      </c>
      <c r="FC14" s="18">
        <f>IF(RUN_YEARS &gt; 4,(A1L547C6 + A1L547C15 + A1L547C24 + A1L547C33 + A1L547C42) / 5, 0)</f>
        <v>83.333600000000004</v>
      </c>
      <c r="FD14" s="16" t="s">
        <v>3388</v>
      </c>
      <c r="FE14" s="18">
        <f>IF(RUN_YEARS &gt; 4,(A1L547C7 + A1L547C16 + A1L547C25 + A1L547C34 + A1L547C43) / 5, 0)</f>
        <v>400.82659999999998</v>
      </c>
      <c r="FF14" s="16" t="s">
        <v>3389</v>
      </c>
      <c r="FG14" s="18">
        <f>IF(A1L547C77 &lt;&gt; 0,A1L547C78 / A1L547C77,0)</f>
        <v>0.11601186992530901</v>
      </c>
      <c r="FH14" s="16" t="s">
        <v>3390</v>
      </c>
      <c r="FI14" s="18">
        <f>_xlfn.SINGLE(IF(A1L547C80 = 0,A1L556C80, A1L547C80))</f>
        <v>0.11601186992530901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673.32399999999996</v>
      </c>
      <c r="F15" s="16" t="s">
        <v>2959</v>
      </c>
      <c r="G15" s="6">
        <v>84.13</v>
      </c>
      <c r="H15" s="16" t="s">
        <v>2959</v>
      </c>
      <c r="I15" s="6">
        <v>230.45</v>
      </c>
      <c r="J15" s="16" t="s">
        <v>2959</v>
      </c>
      <c r="K15" s="6">
        <v>6.44</v>
      </c>
      <c r="L15" s="16" t="s">
        <v>3391</v>
      </c>
      <c r="M15" s="1">
        <f>(A1L548C1 * 2 + A1L548C2 + A1L548C3)</f>
        <v>1661.2279999999998</v>
      </c>
      <c r="N15" s="16" t="s">
        <v>3392</v>
      </c>
      <c r="O15" s="1">
        <f>(A1L548C4 * 2 + A1L548C2 + A1L548C3)</f>
        <v>327.45999999999998</v>
      </c>
      <c r="P15" s="16" t="s">
        <v>3393</v>
      </c>
      <c r="Q15" s="1">
        <f>(A1L548C1 + A1L548C2 + A1L548C3 + A1L548C4)</f>
        <v>994.34400000000005</v>
      </c>
      <c r="R15" s="16" t="s">
        <v>3394</v>
      </c>
      <c r="S15" s="18">
        <f>IF(A1L548C5 &lt;&gt; 0,A1L548C6 / A1L548C5,0)</f>
        <v>0.19711923950234406</v>
      </c>
      <c r="T15" s="16" t="s">
        <v>3395</v>
      </c>
      <c r="U15" s="18">
        <f>_xlfn.SINGLE(IF(A1L548C8 = 0,A1L556C8, A1L548C8))</f>
        <v>0.19711923950234406</v>
      </c>
      <c r="V15" s="16" t="s">
        <v>2965</v>
      </c>
      <c r="W15" s="6">
        <v>803.60599999999999</v>
      </c>
      <c r="X15" s="16" t="s">
        <v>2965</v>
      </c>
      <c r="Y15" s="6">
        <v>50.689</v>
      </c>
      <c r="Z15" s="16" t="s">
        <v>2965</v>
      </c>
      <c r="AA15" s="6">
        <v>232.04900000000001</v>
      </c>
      <c r="AB15" s="16" t="s">
        <v>2965</v>
      </c>
      <c r="AC15" s="6">
        <v>14.795999999999999</v>
      </c>
      <c r="AD15" s="16" t="s">
        <v>3396</v>
      </c>
      <c r="AE15" s="1">
        <f>(A1L548C10 * 2 + A1L548C11 + A1L548C12)</f>
        <v>1889.95</v>
      </c>
      <c r="AF15" s="16" t="s">
        <v>3397</v>
      </c>
      <c r="AG15" s="1">
        <f>(A1L548C13 * 2 + A1L548C11 + A1L548C12)</f>
        <v>312.33000000000004</v>
      </c>
      <c r="AH15" s="16" t="s">
        <v>3398</v>
      </c>
      <c r="AI15" s="1">
        <f>(A1L548C10 + A1L548C11 + A1L548C12 + A1L548C13)</f>
        <v>1101.1400000000001</v>
      </c>
      <c r="AJ15" s="16" t="s">
        <v>3399</v>
      </c>
      <c r="AK15" s="18">
        <f>IF(A1L548C14 &lt;&gt; 0,A1L548C15 / A1L548C14,0)</f>
        <v>0.16525834016772933</v>
      </c>
      <c r="AL15" s="16" t="s">
        <v>3400</v>
      </c>
      <c r="AM15" s="18">
        <f>_xlfn.SINGLE(IF(A1L548C17 = 0,A1L556C17, A1L548C17))</f>
        <v>0.16525834016772933</v>
      </c>
      <c r="AN15" s="16" t="s">
        <v>2971</v>
      </c>
      <c r="AO15" s="6">
        <v>802.76700000000005</v>
      </c>
      <c r="AP15" s="16" t="s">
        <v>2971</v>
      </c>
      <c r="AQ15" s="6">
        <v>46.619</v>
      </c>
      <c r="AR15" s="16" t="s">
        <v>2971</v>
      </c>
      <c r="AS15" s="6">
        <v>189.22</v>
      </c>
      <c r="AT15" s="16" t="s">
        <v>2971</v>
      </c>
      <c r="AU15" s="6">
        <v>11.851000000000001</v>
      </c>
      <c r="AV15" s="16" t="s">
        <v>3401</v>
      </c>
      <c r="AW15" s="1">
        <f>(A1L548C19 * 2 + A1L548C20 + A1L548C21)</f>
        <v>1841.373</v>
      </c>
      <c r="AX15" s="16" t="s">
        <v>3402</v>
      </c>
      <c r="AY15" s="1">
        <f>(A1L548C22 * 2 + A1L548C20 + A1L548C21)</f>
        <v>259.541</v>
      </c>
      <c r="AZ15" s="16" t="s">
        <v>3403</v>
      </c>
      <c r="BA15" s="1">
        <f>(A1L548C19 + A1L548C20 + A1L548C21 + A1L548C22)</f>
        <v>1050.4570000000001</v>
      </c>
      <c r="BB15" s="16" t="s">
        <v>3404</v>
      </c>
      <c r="BC15" s="18">
        <f>IF(A1L548C23 &lt;&gt; 0,A1L548C24 / A1L548C23,0)</f>
        <v>0.14094971523966082</v>
      </c>
      <c r="BD15" s="16" t="s">
        <v>3405</v>
      </c>
      <c r="BE15" s="18">
        <f>_xlfn.SINGLE(IF(A1L548C26 = 0,A1L556C26, A1L548C26))</f>
        <v>0.14094971523966082</v>
      </c>
      <c r="BF15" s="16" t="s">
        <v>2977</v>
      </c>
      <c r="BG15" s="6">
        <v>968.12300000000005</v>
      </c>
      <c r="BH15" s="16" t="s">
        <v>2977</v>
      </c>
      <c r="BI15" s="6">
        <v>62.040999999999997</v>
      </c>
      <c r="BJ15" s="16" t="s">
        <v>2977</v>
      </c>
      <c r="BK15" s="6">
        <v>281.74400000000003</v>
      </c>
      <c r="BL15" s="16" t="s">
        <v>2977</v>
      </c>
      <c r="BM15" s="6">
        <v>10.047000000000001</v>
      </c>
      <c r="BN15" s="16" t="s">
        <v>3406</v>
      </c>
      <c r="BO15" s="1">
        <f>(A1L548C28 * 2 + A1L548C29 + A1L548C30)</f>
        <v>2280.0309999999999</v>
      </c>
      <c r="BP15" s="16" t="s">
        <v>3407</v>
      </c>
      <c r="BQ15" s="1">
        <f>(A1L548C31 * 2 + A1L548C29 + A1L548C30)</f>
        <v>363.87900000000002</v>
      </c>
      <c r="BR15" s="16" t="s">
        <v>3408</v>
      </c>
      <c r="BS15" s="1">
        <f>(A1L548C28 + A1L548C29 + A1L548C30 + A1L548C31)</f>
        <v>1321.9549999999999</v>
      </c>
      <c r="BT15" s="16" t="s">
        <v>3409</v>
      </c>
      <c r="BU15" s="18">
        <f>IF(A1L548C32 &lt;&gt; 0,A1L548C33 / A1L548C32,0)</f>
        <v>0.15959388271475258</v>
      </c>
      <c r="BV15" s="16" t="s">
        <v>3410</v>
      </c>
      <c r="BW15" s="18">
        <f>_xlfn.SINGLE(IF(A1L548C35 = 0,A1L556C35, A1L548C35))</f>
        <v>0.15959388271475258</v>
      </c>
      <c r="BX15" s="16" t="s">
        <v>2983</v>
      </c>
      <c r="BY15" s="6">
        <v>988.82799999999997</v>
      </c>
      <c r="BZ15" s="16" t="s">
        <v>2983</v>
      </c>
      <c r="CA15" s="6">
        <v>50.143000000000001</v>
      </c>
      <c r="CB15" s="16" t="s">
        <v>2983</v>
      </c>
      <c r="CC15" s="6">
        <v>295.529</v>
      </c>
      <c r="CD15" s="16" t="s">
        <v>2983</v>
      </c>
      <c r="CE15" s="6">
        <v>6.3259999999999996</v>
      </c>
      <c r="CF15" s="16" t="s">
        <v>3411</v>
      </c>
      <c r="CG15" s="1">
        <f>(A1L548C37 * 2 + A1L548C38 + A1L548C39)</f>
        <v>2323.328</v>
      </c>
      <c r="CH15" s="16" t="s">
        <v>3412</v>
      </c>
      <c r="CI15" s="1">
        <f>(A1L548C40 * 2 + A1L548C38 + A1L548C39)</f>
        <v>358.32400000000001</v>
      </c>
      <c r="CJ15" s="16" t="s">
        <v>3413</v>
      </c>
      <c r="CK15" s="1">
        <f>(A1L548C37 + A1L548C38 + A1L548C39 + A1L548C40)</f>
        <v>1340.826</v>
      </c>
      <c r="CL15" s="16" t="s">
        <v>3414</v>
      </c>
      <c r="CM15" s="18">
        <f>IF(A1L548C41 &lt;&gt; 0,A1L548C42 / A1L548C41,0)</f>
        <v>0.15422876150074377</v>
      </c>
      <c r="CN15" s="16" t="s">
        <v>3415</v>
      </c>
      <c r="CO15" s="18">
        <f>_xlfn.SINGLE(IF(A1L548C44 = 0,A1L556C44, A1L548C44))</f>
        <v>0.15422876150074377</v>
      </c>
      <c r="CP15" s="16" t="s">
        <v>3416</v>
      </c>
      <c r="CQ15" s="18">
        <f>IF(RUN_YEARS &gt; 1,(A1L548C1 + A1L548C10) / 2, 0)</f>
        <v>738.46499999999992</v>
      </c>
      <c r="CR15" s="16" t="s">
        <v>3417</v>
      </c>
      <c r="CS15" s="18">
        <f>IF(RUN_YEARS &gt; 1,(A1L548C2 + A1L548C11) / 2, 0)</f>
        <v>67.409499999999994</v>
      </c>
      <c r="CT15" s="16" t="s">
        <v>3418</v>
      </c>
      <c r="CU15" s="18">
        <f>IF(RUN_YEARS &gt; 1,(A1L548C3 + A1L548C12) / 2, 0)</f>
        <v>231.24950000000001</v>
      </c>
      <c r="CV15" s="16" t="s">
        <v>3419</v>
      </c>
      <c r="CW15" s="18">
        <f>IF(RUN_YEARS &gt; 1,(A1L548C4 + A1L548C13) / 2, 0)</f>
        <v>10.618</v>
      </c>
      <c r="CX15" s="16" t="s">
        <v>3420</v>
      </c>
      <c r="CY15" s="18">
        <f>IF(RUN_YEARS &gt; 1,(A1L548C5 + A1L548C14) / 2, 0)</f>
        <v>1775.5889999999999</v>
      </c>
      <c r="CZ15" s="16" t="s">
        <v>3421</v>
      </c>
      <c r="DA15" s="18">
        <f>IF(RUN_YEARS &gt; 1,(A1L548C6 + A1L548C15) / 2, 0)</f>
        <v>319.89499999999998</v>
      </c>
      <c r="DB15" s="16" t="s">
        <v>3422</v>
      </c>
      <c r="DC15" s="18">
        <f>IF(RUN_YEARS &gt; 1,(A1L548C7 + A1L548C16) / 2, 0)</f>
        <v>1047.7420000000002</v>
      </c>
      <c r="DD15" s="16" t="s">
        <v>3423</v>
      </c>
      <c r="DE15" s="18">
        <f>IF(A1L548C50 &lt;&gt; 0,A1L548C51 / A1L548C50,0)</f>
        <v>0.18016275162776971</v>
      </c>
      <c r="DF15" s="16" t="s">
        <v>3424</v>
      </c>
      <c r="DG15" s="18">
        <f>_xlfn.SINGLE(IF(A1L548C53 = 0,A1L556C53, A1L548C53))</f>
        <v>0.18016275162776971</v>
      </c>
      <c r="DH15" s="16" t="s">
        <v>3425</v>
      </c>
      <c r="DI15" s="18">
        <f>IF(RUN_YEARS &gt; 2,(A1L548C1 + A1L548C10 + A1L548C19) / 3, 0)</f>
        <v>759.899</v>
      </c>
      <c r="DJ15" s="16" t="s">
        <v>3426</v>
      </c>
      <c r="DK15" s="18">
        <f>IF(RUN_YEARS &gt; 2,(A1L548C2 + A1L548C11 + A1L548C20) / 3, 0)</f>
        <v>60.479333333333329</v>
      </c>
      <c r="DL15" s="16" t="s">
        <v>3427</v>
      </c>
      <c r="DM15" s="18">
        <f>IF(RUN_YEARS &gt; 2,(A1L548C3 + A1L548C12 + A1L548C21) / 3, 0)</f>
        <v>217.23966666666669</v>
      </c>
      <c r="DN15" s="16" t="s">
        <v>3428</v>
      </c>
      <c r="DO15" s="18">
        <f>IF(RUN_YEARS &gt; 2,(A1L548C4 + A1L548C13 + A1L548C22) / 3, 0)</f>
        <v>11.029000000000002</v>
      </c>
      <c r="DP15" s="16" t="s">
        <v>3429</v>
      </c>
      <c r="DQ15" s="18">
        <f>IF(RUN_YEARS &gt; 2,(A1L548C5 + A1L548C14 + A1L548C23) / 3, 0)</f>
        <v>1797.5169999999998</v>
      </c>
      <c r="DR15" s="16" t="s">
        <v>3430</v>
      </c>
      <c r="DS15" s="18">
        <f>IF(RUN_YEARS &gt; 2,(A1L548C6 + A1L548C15 + A1L548C24) / 3, 0)</f>
        <v>299.77699999999999</v>
      </c>
      <c r="DT15" s="16" t="s">
        <v>3431</v>
      </c>
      <c r="DU15" s="18">
        <f>IF(RUN_YEARS &gt; 2,(A1L548C7 + A1L548C16 + A1L548C25) / 3, 0)</f>
        <v>1048.6470000000002</v>
      </c>
      <c r="DV15" s="16" t="s">
        <v>3432</v>
      </c>
      <c r="DW15" s="18">
        <f>IF(A1L548C59 &lt;&gt; 0,A1L548C60 / A1L548C59,0)</f>
        <v>0.16677283163385939</v>
      </c>
      <c r="DX15" s="16" t="s">
        <v>3433</v>
      </c>
      <c r="DY15" s="18">
        <f>_xlfn.SINGLE(IF(A1L548C62 = 0,A1L556C62, A1L548C62))</f>
        <v>0.16677283163385939</v>
      </c>
      <c r="DZ15" s="16" t="s">
        <v>3434</v>
      </c>
      <c r="EA15" s="18">
        <f>IF(RUN_YEARS &gt; 3,(A1L548C1 + A1L548C10 + A1L548C19 + A1L548C28) / 4, 0)</f>
        <v>811.95500000000004</v>
      </c>
      <c r="EB15" s="16" t="s">
        <v>3435</v>
      </c>
      <c r="EC15" s="18">
        <f>IF(RUN_YEARS &gt; 3,(A1L548C2 + A1L548C11 + A1L548C20 + A1L548C29) / 4, 0)</f>
        <v>60.869749999999996</v>
      </c>
      <c r="ED15" s="16" t="s">
        <v>3436</v>
      </c>
      <c r="EE15" s="18">
        <f>IF(RUN_YEARS &gt; 3,(A1L548C3 + A1L548C12 + A1L548C21 + A1L548C30) / 4, 0)</f>
        <v>233.36575000000002</v>
      </c>
      <c r="EF15" s="16" t="s">
        <v>3437</v>
      </c>
      <c r="EG15" s="18">
        <f>IF(RUN_YEARS &gt; 3,(A1L548C4 + A1L548C13 + A1L548C22 + A1L548C31) / 4, 0)</f>
        <v>10.7835</v>
      </c>
      <c r="EH15" s="16" t="s">
        <v>3438</v>
      </c>
      <c r="EI15" s="18">
        <f>IF(RUN_YEARS &gt; 3,(A1L548C5 + A1L548C14 + A1L548C23 + A1L548C32) / 4, 0)</f>
        <v>1918.1454999999999</v>
      </c>
      <c r="EJ15" s="16" t="s">
        <v>3439</v>
      </c>
      <c r="EK15" s="18">
        <f>IF(RUN_YEARS &gt; 3,(A1L548C6 + A1L548C15 + A1L548C24 + A1L548C33) / 4, 0)</f>
        <v>315.80250000000001</v>
      </c>
      <c r="EL15" s="16" t="s">
        <v>3440</v>
      </c>
      <c r="EM15" s="18">
        <f>IF(RUN_YEARS &gt; 3,(A1L548C7 + A1L548C16 + A1L548C25 + A1L548C34) / 4, 0)</f>
        <v>1116.9740000000002</v>
      </c>
      <c r="EN15" s="16" t="s">
        <v>3441</v>
      </c>
      <c r="EO15" s="18">
        <f>IF(A1L548C68 &lt;&gt; 0,A1L548C69 / A1L548C68,0)</f>
        <v>0.16463949163397668</v>
      </c>
      <c r="EP15" s="16" t="s">
        <v>3442</v>
      </c>
      <c r="EQ15" s="18">
        <f>_xlfn.SINGLE(IF(A1L548C71 = 0,A1L556C71, A1L548C71))</f>
        <v>0.16463949163397668</v>
      </c>
      <c r="ER15" s="16" t="s">
        <v>3443</v>
      </c>
      <c r="ES15" s="18">
        <f>IF(RUN_YEARS &gt; 4,(A1L548C1 + A1L548C10 + A1L548C19 + A1L548C28 + A1L548C37) / 5, 0)</f>
        <v>847.32960000000003</v>
      </c>
      <c r="ET15" s="16" t="s">
        <v>3444</v>
      </c>
      <c r="EU15" s="18">
        <f>IF(RUN_YEARS &gt; 4,(A1L548C2 + A1L548C11 + A1L548C20 + A1L548C29 + A1L548C38) / 5, 0)</f>
        <v>58.724399999999989</v>
      </c>
      <c r="EV15" s="16" t="s">
        <v>3445</v>
      </c>
      <c r="EW15" s="18">
        <f>IF(RUN_YEARS &gt; 4,(A1L548C3 + A1L548C12 + A1L548C21 + A1L548C30 + A1L548C39) / 5, 0)</f>
        <v>245.79840000000004</v>
      </c>
      <c r="EX15" s="16" t="s">
        <v>3446</v>
      </c>
      <c r="EY15" s="18">
        <f>IF(RUN_YEARS &gt; 4,(A1L548C4 + A1L548C13 + A1L548C22 + A1L548C31 + A1L548C40) / 5, 0)</f>
        <v>9.8919999999999995</v>
      </c>
      <c r="EZ15" s="16" t="s">
        <v>3447</v>
      </c>
      <c r="FA15" s="18">
        <f>IF(RUN_YEARS &gt; 4,(A1L548C5 + A1L548C14 + A1L548C23 + A1L548C32 + A1L548C41) / 5, 0)</f>
        <v>1999.182</v>
      </c>
      <c r="FB15" s="16" t="s">
        <v>3448</v>
      </c>
      <c r="FC15" s="18">
        <f>IF(RUN_YEARS &gt; 4,(A1L548C6 + A1L548C15 + A1L548C24 + A1L548C33 + A1L548C42) / 5, 0)</f>
        <v>324.30680000000001</v>
      </c>
      <c r="FD15" s="16" t="s">
        <v>3449</v>
      </c>
      <c r="FE15" s="18">
        <f>IF(RUN_YEARS &gt; 4,(A1L548C7 + A1L548C16 + A1L548C25 + A1L548C34 + A1L548C43) / 5, 0)</f>
        <v>1161.7444</v>
      </c>
      <c r="FF15" s="16" t="s">
        <v>3450</v>
      </c>
      <c r="FG15" s="18">
        <f>IF(A1L548C77 &lt;&gt; 0,A1L548C78 / A1L548C77,0)</f>
        <v>0.16221974787688165</v>
      </c>
      <c r="FH15" s="16" t="s">
        <v>3451</v>
      </c>
      <c r="FI15" s="18">
        <f>_xlfn.SINGLE(IF(A1L548C80 = 0,A1L556C80, A1L548C80))</f>
        <v>0.16221974787688165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4.7480000000000002</v>
      </c>
      <c r="F16" s="16" t="s">
        <v>2959</v>
      </c>
      <c r="G16" s="6">
        <v>1.282</v>
      </c>
      <c r="H16" s="16" t="s">
        <v>2959</v>
      </c>
      <c r="I16" s="6">
        <v>62.186</v>
      </c>
      <c r="J16" s="16" t="s">
        <v>2959</v>
      </c>
      <c r="K16" s="6">
        <v>5.5679999999999996</v>
      </c>
      <c r="L16" s="16" t="s">
        <v>3452</v>
      </c>
      <c r="M16" s="1">
        <f>(A1L549C1 * 2 + A1L549C2 + A1L549C3)</f>
        <v>72.963999999999999</v>
      </c>
      <c r="N16" s="16" t="s">
        <v>3453</v>
      </c>
      <c r="O16" s="1">
        <f>(A1L549C4 * 2 + A1L549C2 + A1L549C3)</f>
        <v>74.603999999999999</v>
      </c>
      <c r="P16" s="16" t="s">
        <v>3454</v>
      </c>
      <c r="Q16" s="1">
        <f>(A1L549C1 + A1L549C2 + A1L549C3 + A1L549C4)</f>
        <v>73.783999999999992</v>
      </c>
      <c r="R16" s="16" t="s">
        <v>3455</v>
      </c>
      <c r="S16" s="18">
        <f>IF(A1L549C5 &lt;&gt; 0,A1L549C6 / A1L549C5,0)</f>
        <v>1.0224768378926594</v>
      </c>
      <c r="T16" s="16" t="s">
        <v>3456</v>
      </c>
      <c r="U16" s="18">
        <f>_xlfn.SINGLE(IF(A1L549C8 = 0,A1L556C8, A1L549C8))</f>
        <v>1.0224768378926594</v>
      </c>
      <c r="V16" s="16" t="s">
        <v>2965</v>
      </c>
      <c r="W16" s="6">
        <v>4.8070000000000004</v>
      </c>
      <c r="X16" s="16" t="s">
        <v>2965</v>
      </c>
      <c r="Y16" s="6">
        <v>0.875</v>
      </c>
      <c r="Z16" s="16" t="s">
        <v>2965</v>
      </c>
      <c r="AA16" s="6">
        <v>60.75</v>
      </c>
      <c r="AB16" s="16" t="s">
        <v>2965</v>
      </c>
      <c r="AC16" s="6">
        <v>4.0640000000000001</v>
      </c>
      <c r="AD16" s="16" t="s">
        <v>3457</v>
      </c>
      <c r="AE16" s="1">
        <f>(A1L549C10 * 2 + A1L549C11 + A1L549C12)</f>
        <v>71.239000000000004</v>
      </c>
      <c r="AF16" s="16" t="s">
        <v>3458</v>
      </c>
      <c r="AG16" s="1">
        <f>(A1L549C13 * 2 + A1L549C11 + A1L549C12)</f>
        <v>69.753</v>
      </c>
      <c r="AH16" s="16" t="s">
        <v>3459</v>
      </c>
      <c r="AI16" s="1">
        <f>(A1L549C10 + A1L549C11 + A1L549C12 + A1L549C13)</f>
        <v>70.496000000000009</v>
      </c>
      <c r="AJ16" s="16" t="s">
        <v>3460</v>
      </c>
      <c r="AK16" s="18">
        <f>IF(A1L549C14 &lt;&gt; 0,A1L549C15 / A1L549C14,0)</f>
        <v>0.9791406392565869</v>
      </c>
      <c r="AL16" s="16" t="s">
        <v>3461</v>
      </c>
      <c r="AM16" s="18">
        <f>_xlfn.SINGLE(IF(A1L549C17 = 0,A1L556C17, A1L549C17))</f>
        <v>0.9791406392565869</v>
      </c>
      <c r="AN16" s="16" t="s">
        <v>2971</v>
      </c>
      <c r="AO16" s="6">
        <v>5.97</v>
      </c>
      <c r="AP16" s="16" t="s">
        <v>2971</v>
      </c>
      <c r="AQ16" s="6">
        <v>1.056</v>
      </c>
      <c r="AR16" s="16" t="s">
        <v>2971</v>
      </c>
      <c r="AS16" s="6">
        <v>50.988999999999997</v>
      </c>
      <c r="AT16" s="16" t="s">
        <v>2971</v>
      </c>
      <c r="AU16" s="6">
        <v>4.0229999999999997</v>
      </c>
      <c r="AV16" s="16" t="s">
        <v>3462</v>
      </c>
      <c r="AW16" s="1">
        <f>(A1L549C19 * 2 + A1L549C20 + A1L549C21)</f>
        <v>63.984999999999999</v>
      </c>
      <c r="AX16" s="16" t="s">
        <v>3463</v>
      </c>
      <c r="AY16" s="1">
        <f>(A1L549C22 * 2 + A1L549C20 + A1L549C21)</f>
        <v>60.090999999999994</v>
      </c>
      <c r="AZ16" s="16" t="s">
        <v>3464</v>
      </c>
      <c r="BA16" s="1">
        <f>(A1L549C19 + A1L549C20 + A1L549C21 + A1L549C22)</f>
        <v>62.037999999999997</v>
      </c>
      <c r="BB16" s="16" t="s">
        <v>3465</v>
      </c>
      <c r="BC16" s="18">
        <f>IF(A1L549C23 &lt;&gt; 0,A1L549C24 / A1L549C23,0)</f>
        <v>0.93914198640306312</v>
      </c>
      <c r="BD16" s="16" t="s">
        <v>3466</v>
      </c>
      <c r="BE16" s="18">
        <f>_xlfn.SINGLE(IF(A1L549C26 = 0,A1L556C26, A1L549C26))</f>
        <v>0.93914198640306312</v>
      </c>
      <c r="BF16" s="16" t="s">
        <v>2977</v>
      </c>
      <c r="BG16" s="6">
        <v>8.4719999999999995</v>
      </c>
      <c r="BH16" s="16" t="s">
        <v>2977</v>
      </c>
      <c r="BI16" s="6">
        <v>1.2350000000000001</v>
      </c>
      <c r="BJ16" s="16" t="s">
        <v>2977</v>
      </c>
      <c r="BK16" s="6">
        <v>66.421000000000006</v>
      </c>
      <c r="BL16" s="16" t="s">
        <v>2977</v>
      </c>
      <c r="BM16" s="6">
        <v>3.8490000000000002</v>
      </c>
      <c r="BN16" s="16" t="s">
        <v>3467</v>
      </c>
      <c r="BO16" s="1">
        <f>(A1L549C28 * 2 + A1L549C29 + A1L549C30)</f>
        <v>84.600000000000009</v>
      </c>
      <c r="BP16" s="16" t="s">
        <v>3468</v>
      </c>
      <c r="BQ16" s="1">
        <f>(A1L549C31 * 2 + A1L549C29 + A1L549C30)</f>
        <v>75.354000000000013</v>
      </c>
      <c r="BR16" s="16" t="s">
        <v>3469</v>
      </c>
      <c r="BS16" s="1">
        <f>(A1L549C28 + A1L549C29 + A1L549C30 + A1L549C31)</f>
        <v>79.977000000000004</v>
      </c>
      <c r="BT16" s="16" t="s">
        <v>3470</v>
      </c>
      <c r="BU16" s="18">
        <f>IF(A1L549C32 &lt;&gt; 0,A1L549C33 / A1L549C32,0)</f>
        <v>0.8907092198581561</v>
      </c>
      <c r="BV16" s="16" t="s">
        <v>3471</v>
      </c>
      <c r="BW16" s="18">
        <f>_xlfn.SINGLE(IF(A1L549C35 = 0,A1L556C35, A1L549C35))</f>
        <v>0.8907092198581561</v>
      </c>
      <c r="BX16" s="16" t="s">
        <v>2983</v>
      </c>
      <c r="BY16" s="6">
        <v>11.853999999999999</v>
      </c>
      <c r="BZ16" s="16" t="s">
        <v>2983</v>
      </c>
      <c r="CA16" s="6">
        <v>1.2350000000000001</v>
      </c>
      <c r="CB16" s="16" t="s">
        <v>2983</v>
      </c>
      <c r="CC16" s="6">
        <v>70.849999999999994</v>
      </c>
      <c r="CD16" s="16" t="s">
        <v>2983</v>
      </c>
      <c r="CE16" s="6">
        <v>2.3959999999999999</v>
      </c>
      <c r="CF16" s="16" t="s">
        <v>3472</v>
      </c>
      <c r="CG16" s="1">
        <f>(A1L549C37 * 2 + A1L549C38 + A1L549C39)</f>
        <v>95.792999999999992</v>
      </c>
      <c r="CH16" s="16" t="s">
        <v>3473</v>
      </c>
      <c r="CI16" s="1">
        <f>(A1L549C40 * 2 + A1L549C38 + A1L549C39)</f>
        <v>76.876999999999995</v>
      </c>
      <c r="CJ16" s="16" t="s">
        <v>3474</v>
      </c>
      <c r="CK16" s="1">
        <f>(A1L549C37 + A1L549C38 + A1L549C39 + A1L549C40)</f>
        <v>86.334999999999994</v>
      </c>
      <c r="CL16" s="16" t="s">
        <v>3475</v>
      </c>
      <c r="CM16" s="18">
        <f>IF(A1L549C41 &lt;&gt; 0,A1L549C42 / A1L549C41,0)</f>
        <v>0.80253254413161712</v>
      </c>
      <c r="CN16" s="16" t="s">
        <v>3476</v>
      </c>
      <c r="CO16" s="18">
        <f>_xlfn.SINGLE(IF(A1L549C44 = 0,A1L556C44, A1L549C44))</f>
        <v>0.80253254413161712</v>
      </c>
      <c r="CP16" s="16" t="s">
        <v>3477</v>
      </c>
      <c r="CQ16" s="18">
        <f>IF(RUN_YEARS &gt; 1,(A1L549C1 + A1L549C10) / 2, 0)</f>
        <v>4.7774999999999999</v>
      </c>
      <c r="CR16" s="16" t="s">
        <v>3478</v>
      </c>
      <c r="CS16" s="18">
        <f>IF(RUN_YEARS &gt; 1,(A1L549C2 + A1L549C11) / 2, 0)</f>
        <v>1.0785</v>
      </c>
      <c r="CT16" s="16" t="s">
        <v>3479</v>
      </c>
      <c r="CU16" s="18">
        <f>IF(RUN_YEARS &gt; 1,(A1L549C3 + A1L549C12) / 2, 0)</f>
        <v>61.468000000000004</v>
      </c>
      <c r="CV16" s="16" t="s">
        <v>3480</v>
      </c>
      <c r="CW16" s="18">
        <f>IF(RUN_YEARS &gt; 1,(A1L549C4 + A1L549C13) / 2, 0)</f>
        <v>4.8159999999999998</v>
      </c>
      <c r="CX16" s="16" t="s">
        <v>3481</v>
      </c>
      <c r="CY16" s="18">
        <f>IF(RUN_YEARS &gt; 1,(A1L549C5 + A1L549C14) / 2, 0)</f>
        <v>72.101500000000001</v>
      </c>
      <c r="CZ16" s="16" t="s">
        <v>3482</v>
      </c>
      <c r="DA16" s="18">
        <f>IF(RUN_YEARS &gt; 1,(A1L549C6 + A1L549C15) / 2, 0)</f>
        <v>72.1785</v>
      </c>
      <c r="DB16" s="16" t="s">
        <v>3483</v>
      </c>
      <c r="DC16" s="18">
        <f>IF(RUN_YEARS &gt; 1,(A1L549C7 + A1L549C16) / 2, 0)</f>
        <v>72.14</v>
      </c>
      <c r="DD16" s="16" t="s">
        <v>3484</v>
      </c>
      <c r="DE16" s="18">
        <f>IF(A1L549C50 &lt;&gt; 0,A1L549C51 / A1L549C50,0)</f>
        <v>1.0010679389471786</v>
      </c>
      <c r="DF16" s="16" t="s">
        <v>3485</v>
      </c>
      <c r="DG16" s="18">
        <f>_xlfn.SINGLE(IF(A1L549C53 = 0,A1L556C53, A1L549C53))</f>
        <v>1.0010679389471786</v>
      </c>
      <c r="DH16" s="16" t="s">
        <v>3486</v>
      </c>
      <c r="DI16" s="18">
        <f>IF(RUN_YEARS &gt; 2,(A1L549C1 + A1L549C10 + A1L549C19) / 3, 0)</f>
        <v>5.1749999999999998</v>
      </c>
      <c r="DJ16" s="16" t="s">
        <v>3487</v>
      </c>
      <c r="DK16" s="18">
        <f>IF(RUN_YEARS &gt; 2,(A1L549C2 + A1L549C11 + A1L549C20) / 3, 0)</f>
        <v>1.071</v>
      </c>
      <c r="DL16" s="16" t="s">
        <v>3488</v>
      </c>
      <c r="DM16" s="18">
        <f>IF(RUN_YEARS &gt; 2,(A1L549C3 + A1L549C12 + A1L549C21) / 3, 0)</f>
        <v>57.975000000000001</v>
      </c>
      <c r="DN16" s="16" t="s">
        <v>3489</v>
      </c>
      <c r="DO16" s="18">
        <f>IF(RUN_YEARS &gt; 2,(A1L549C4 + A1L549C13 + A1L549C22) / 3, 0)</f>
        <v>4.5516666666666667</v>
      </c>
      <c r="DP16" s="16" t="s">
        <v>3490</v>
      </c>
      <c r="DQ16" s="18">
        <f>IF(RUN_YEARS &gt; 2,(A1L549C5 + A1L549C14 + A1L549C23) / 3, 0)</f>
        <v>69.396000000000001</v>
      </c>
      <c r="DR16" s="16" t="s">
        <v>3491</v>
      </c>
      <c r="DS16" s="18">
        <f>IF(RUN_YEARS &gt; 2,(A1L549C6 + A1L549C15 + A1L549C24) / 3, 0)</f>
        <v>68.149333333333331</v>
      </c>
      <c r="DT16" s="16" t="s">
        <v>3492</v>
      </c>
      <c r="DU16" s="18">
        <f>IF(RUN_YEARS &gt; 2,(A1L549C7 + A1L549C16 + A1L549C25) / 3, 0)</f>
        <v>68.772666666666666</v>
      </c>
      <c r="DV16" s="16" t="s">
        <v>3493</v>
      </c>
      <c r="DW16" s="18">
        <f>IF(A1L549C59 &lt;&gt; 0,A1L549C60 / A1L549C59,0)</f>
        <v>0.98203546794243657</v>
      </c>
      <c r="DX16" s="16" t="s">
        <v>3494</v>
      </c>
      <c r="DY16" s="18">
        <f>_xlfn.SINGLE(IF(A1L549C62 = 0,A1L556C62, A1L549C62))</f>
        <v>0.98203546794243657</v>
      </c>
      <c r="DZ16" s="16" t="s">
        <v>3495</v>
      </c>
      <c r="EA16" s="18">
        <f>IF(RUN_YEARS &gt; 3,(A1L549C1 + A1L549C10 + A1L549C19 + A1L549C28) / 4, 0)</f>
        <v>5.99925</v>
      </c>
      <c r="EB16" s="16" t="s">
        <v>3496</v>
      </c>
      <c r="EC16" s="18">
        <f>IF(RUN_YEARS &gt; 3,(A1L549C2 + A1L549C11 + A1L549C20 + A1L549C29) / 4, 0)</f>
        <v>1.1120000000000001</v>
      </c>
      <c r="ED16" s="16" t="s">
        <v>3497</v>
      </c>
      <c r="EE16" s="18">
        <f>IF(RUN_YEARS &gt; 3,(A1L549C3 + A1L549C12 + A1L549C21 + A1L549C30) / 4, 0)</f>
        <v>60.086500000000001</v>
      </c>
      <c r="EF16" s="16" t="s">
        <v>3498</v>
      </c>
      <c r="EG16" s="18">
        <f>IF(RUN_YEARS &gt; 3,(A1L549C4 + A1L549C13 + A1L549C22 + A1L549C31) / 4, 0)</f>
        <v>4.3759999999999994</v>
      </c>
      <c r="EH16" s="16" t="s">
        <v>3499</v>
      </c>
      <c r="EI16" s="18">
        <f>IF(RUN_YEARS &gt; 3,(A1L549C5 + A1L549C14 + A1L549C23 + A1L549C32) / 4, 0)</f>
        <v>73.197000000000003</v>
      </c>
      <c r="EJ16" s="16" t="s">
        <v>3500</v>
      </c>
      <c r="EK16" s="18">
        <f>IF(RUN_YEARS &gt; 3,(A1L549C6 + A1L549C15 + A1L549C24 + A1L549C33) / 4, 0)</f>
        <v>69.950500000000005</v>
      </c>
      <c r="EL16" s="16" t="s">
        <v>3501</v>
      </c>
      <c r="EM16" s="18">
        <f>IF(RUN_YEARS &gt; 3,(A1L549C7 + A1L549C16 + A1L549C25 + A1L549C34) / 4, 0)</f>
        <v>71.57374999999999</v>
      </c>
      <c r="EN16" s="16" t="s">
        <v>3502</v>
      </c>
      <c r="EO16" s="18">
        <f>IF(A1L549C68 &lt;&gt; 0,A1L549C69 / A1L549C68,0)</f>
        <v>0.95564708936158593</v>
      </c>
      <c r="EP16" s="16" t="s">
        <v>3503</v>
      </c>
      <c r="EQ16" s="18">
        <f>_xlfn.SINGLE(IF(A1L549C71 = 0,A1L556C71, A1L549C71))</f>
        <v>0.95564708936158593</v>
      </c>
      <c r="ER16" s="16" t="s">
        <v>3504</v>
      </c>
      <c r="ES16" s="18">
        <f>IF(RUN_YEARS &gt; 4,(A1L549C1 + A1L549C10 + A1L549C19 + A1L549C28 + A1L549C37) / 5, 0)</f>
        <v>7.1701999999999995</v>
      </c>
      <c r="ET16" s="16" t="s">
        <v>3505</v>
      </c>
      <c r="EU16" s="18">
        <f>IF(RUN_YEARS &gt; 4,(A1L549C2 + A1L549C11 + A1L549C20 + A1L549C29 + A1L549C38) / 5, 0)</f>
        <v>1.1366000000000001</v>
      </c>
      <c r="EV16" s="16" t="s">
        <v>3506</v>
      </c>
      <c r="EW16" s="18">
        <f>IF(RUN_YEARS &gt; 4,(A1L549C3 + A1L549C12 + A1L549C21 + A1L549C30 + A1L549C39) / 5, 0)</f>
        <v>62.239200000000004</v>
      </c>
      <c r="EX16" s="16" t="s">
        <v>3507</v>
      </c>
      <c r="EY16" s="18">
        <f>IF(RUN_YEARS &gt; 4,(A1L549C4 + A1L549C13 + A1L549C22 + A1L549C31 + A1L549C40) / 5, 0)</f>
        <v>3.9799999999999995</v>
      </c>
      <c r="EZ16" s="16" t="s">
        <v>3508</v>
      </c>
      <c r="FA16" s="18">
        <f>IF(RUN_YEARS &gt; 4,(A1L549C5 + A1L549C14 + A1L549C23 + A1L549C32 + A1L549C41) / 5, 0)</f>
        <v>77.716200000000001</v>
      </c>
      <c r="FB16" s="16" t="s">
        <v>3509</v>
      </c>
      <c r="FC16" s="18">
        <f>IF(RUN_YEARS &gt; 4,(A1L549C6 + A1L549C15 + A1L549C24 + A1L549C33 + A1L549C42) / 5, 0)</f>
        <v>71.335800000000006</v>
      </c>
      <c r="FD16" s="16" t="s">
        <v>3510</v>
      </c>
      <c r="FE16" s="18">
        <f>IF(RUN_YEARS &gt; 4,(A1L549C7 + A1L549C16 + A1L549C25 + A1L549C34 + A1L549C43) / 5, 0)</f>
        <v>74.525999999999982</v>
      </c>
      <c r="FF16" s="16" t="s">
        <v>3511</v>
      </c>
      <c r="FG16" s="18">
        <f>IF(A1L549C77 &lt;&gt; 0,A1L549C78 / A1L549C77,0)</f>
        <v>0.91790128699035733</v>
      </c>
      <c r="FH16" s="16" t="s">
        <v>3512</v>
      </c>
      <c r="FI16" s="18">
        <f>_xlfn.SINGLE(IF(A1L549C80 = 0,A1L556C80, A1L549C80))</f>
        <v>0.91790128699035733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5.774</v>
      </c>
      <c r="F17" s="16" t="s">
        <v>2959</v>
      </c>
      <c r="G17" s="6">
        <v>2.1970000000000001</v>
      </c>
      <c r="H17" s="16" t="s">
        <v>2959</v>
      </c>
      <c r="I17" s="6">
        <v>24.673999999999999</v>
      </c>
      <c r="J17" s="16" t="s">
        <v>2959</v>
      </c>
      <c r="K17" s="6">
        <v>0.27300000000000002</v>
      </c>
      <c r="L17" s="16" t="s">
        <v>3513</v>
      </c>
      <c r="M17" s="1">
        <f>(A1L550C1 * 2 + A1L550C2 + A1L550C3)</f>
        <v>38.418999999999997</v>
      </c>
      <c r="N17" s="16" t="s">
        <v>3514</v>
      </c>
      <c r="O17" s="1">
        <f>(A1L550C4 * 2 + A1L550C2 + A1L550C3)</f>
        <v>27.417000000000002</v>
      </c>
      <c r="P17" s="16" t="s">
        <v>3515</v>
      </c>
      <c r="Q17" s="1">
        <f>(A1L550C1 + A1L550C2 + A1L550C3 + A1L550C4)</f>
        <v>32.917999999999999</v>
      </c>
      <c r="R17" s="16" t="s">
        <v>3516</v>
      </c>
      <c r="S17" s="18">
        <f>IF(A1L550C5 &lt;&gt; 0,A1L550C6 / A1L550C5,0)</f>
        <v>0.71363127619146782</v>
      </c>
      <c r="T17" s="16" t="s">
        <v>3517</v>
      </c>
      <c r="U17" s="18">
        <f>_xlfn.SINGLE(IF(A1L550C8 = 0,A1L556C8, A1L550C8))</f>
        <v>0.71363127619146782</v>
      </c>
      <c r="V17" s="16" t="s">
        <v>2965</v>
      </c>
      <c r="W17" s="6">
        <v>4.1459999999999999</v>
      </c>
      <c r="X17" s="16" t="s">
        <v>2965</v>
      </c>
      <c r="Y17" s="6">
        <v>2.3039999999999998</v>
      </c>
      <c r="Z17" s="16" t="s">
        <v>2965</v>
      </c>
      <c r="AA17" s="6">
        <v>24.731999999999999</v>
      </c>
      <c r="AB17" s="16" t="s">
        <v>2965</v>
      </c>
      <c r="AC17" s="6">
        <v>0.43</v>
      </c>
      <c r="AD17" s="16" t="s">
        <v>3518</v>
      </c>
      <c r="AE17" s="1">
        <f>(A1L550C10 * 2 + A1L550C11 + A1L550C12)</f>
        <v>35.328000000000003</v>
      </c>
      <c r="AF17" s="16" t="s">
        <v>3519</v>
      </c>
      <c r="AG17" s="1">
        <f>(A1L550C13 * 2 + A1L550C11 + A1L550C12)</f>
        <v>27.896000000000001</v>
      </c>
      <c r="AH17" s="16" t="s">
        <v>3520</v>
      </c>
      <c r="AI17" s="1">
        <f>(A1L550C10 + A1L550C11 + A1L550C12 + A1L550C13)</f>
        <v>31.611999999999998</v>
      </c>
      <c r="AJ17" s="16" t="s">
        <v>3521</v>
      </c>
      <c r="AK17" s="18">
        <f>IF(A1L550C14 &lt;&gt; 0,A1L550C15 / A1L550C14,0)</f>
        <v>0.78962862318840576</v>
      </c>
      <c r="AL17" s="16" t="s">
        <v>3522</v>
      </c>
      <c r="AM17" s="18">
        <f>_xlfn.SINGLE(IF(A1L550C17 = 0,A1L556C17, A1L550C17))</f>
        <v>0.78962862318840576</v>
      </c>
      <c r="AN17" s="16" t="s">
        <v>2971</v>
      </c>
      <c r="AO17" s="6">
        <v>1.077</v>
      </c>
      <c r="AP17" s="16" t="s">
        <v>2971</v>
      </c>
      <c r="AQ17" s="6">
        <v>1.8180000000000001</v>
      </c>
      <c r="AR17" s="16" t="s">
        <v>2971</v>
      </c>
      <c r="AS17" s="6">
        <v>16.349</v>
      </c>
      <c r="AT17" s="16" t="s">
        <v>2971</v>
      </c>
      <c r="AU17" s="6">
        <v>0.48099999999999998</v>
      </c>
      <c r="AV17" s="16" t="s">
        <v>3523</v>
      </c>
      <c r="AW17" s="1">
        <f>(A1L550C19 * 2 + A1L550C20 + A1L550C21)</f>
        <v>20.321000000000002</v>
      </c>
      <c r="AX17" s="16" t="s">
        <v>3524</v>
      </c>
      <c r="AY17" s="1">
        <f>(A1L550C22 * 2 + A1L550C20 + A1L550C21)</f>
        <v>19.129000000000001</v>
      </c>
      <c r="AZ17" s="16" t="s">
        <v>3525</v>
      </c>
      <c r="BA17" s="1">
        <f>(A1L550C19 + A1L550C20 + A1L550C21 + A1L550C22)</f>
        <v>19.725000000000001</v>
      </c>
      <c r="BB17" s="16" t="s">
        <v>3526</v>
      </c>
      <c r="BC17" s="18">
        <f>IF(A1L550C23 &lt;&gt; 0,A1L550C24 / A1L550C23,0)</f>
        <v>0.94134146941587515</v>
      </c>
      <c r="BD17" s="16" t="s">
        <v>3527</v>
      </c>
      <c r="BE17" s="18">
        <f>_xlfn.SINGLE(IF(A1L550C26 = 0,A1L556C26, A1L550C26))</f>
        <v>0.94134146941587515</v>
      </c>
      <c r="BF17" s="16" t="s">
        <v>2977</v>
      </c>
      <c r="BG17" s="6">
        <v>1.34</v>
      </c>
      <c r="BH17" s="16" t="s">
        <v>2977</v>
      </c>
      <c r="BI17" s="6">
        <v>2.5539999999999998</v>
      </c>
      <c r="BJ17" s="16" t="s">
        <v>2977</v>
      </c>
      <c r="BK17" s="6">
        <v>14.943</v>
      </c>
      <c r="BL17" s="16" t="s">
        <v>2977</v>
      </c>
      <c r="BM17" s="6">
        <v>0.749</v>
      </c>
      <c r="BN17" s="16" t="s">
        <v>3528</v>
      </c>
      <c r="BO17" s="1">
        <f>(A1L550C28 * 2 + A1L550C29 + A1L550C30)</f>
        <v>20.177</v>
      </c>
      <c r="BP17" s="16" t="s">
        <v>3529</v>
      </c>
      <c r="BQ17" s="1">
        <f>(A1L550C31 * 2 + A1L550C29 + A1L550C30)</f>
        <v>18.994999999999997</v>
      </c>
      <c r="BR17" s="16" t="s">
        <v>3530</v>
      </c>
      <c r="BS17" s="1">
        <f>(A1L550C28 + A1L550C29 + A1L550C30 + A1L550C31)</f>
        <v>19.585999999999999</v>
      </c>
      <c r="BT17" s="16" t="s">
        <v>3531</v>
      </c>
      <c r="BU17" s="18">
        <f>IF(A1L550C32 &lt;&gt; 0,A1L550C33 / A1L550C32,0)</f>
        <v>0.94141844674629516</v>
      </c>
      <c r="BV17" s="16" t="s">
        <v>3532</v>
      </c>
      <c r="BW17" s="18">
        <f>_xlfn.SINGLE(IF(A1L550C35 = 0,A1L556C35, A1L550C35))</f>
        <v>0.94141844674629516</v>
      </c>
      <c r="BX17" s="16" t="s">
        <v>2983</v>
      </c>
      <c r="BY17" s="6">
        <v>1.343</v>
      </c>
      <c r="BZ17" s="16" t="s">
        <v>2983</v>
      </c>
      <c r="CA17" s="6">
        <v>2.077</v>
      </c>
      <c r="CB17" s="16" t="s">
        <v>2983</v>
      </c>
      <c r="CC17" s="6">
        <v>15.135</v>
      </c>
      <c r="CD17" s="16" t="s">
        <v>2983</v>
      </c>
      <c r="CE17" s="6">
        <v>0.55400000000000005</v>
      </c>
      <c r="CF17" s="16" t="s">
        <v>3533</v>
      </c>
      <c r="CG17" s="1">
        <f>(A1L550C37 * 2 + A1L550C38 + A1L550C39)</f>
        <v>19.898</v>
      </c>
      <c r="CH17" s="16" t="s">
        <v>3534</v>
      </c>
      <c r="CI17" s="1">
        <f>(A1L550C40 * 2 + A1L550C38 + A1L550C39)</f>
        <v>18.32</v>
      </c>
      <c r="CJ17" s="16" t="s">
        <v>3535</v>
      </c>
      <c r="CK17" s="1">
        <f>(A1L550C37 + A1L550C38 + A1L550C39 + A1L550C40)</f>
        <v>19.108999999999998</v>
      </c>
      <c r="CL17" s="16" t="s">
        <v>3536</v>
      </c>
      <c r="CM17" s="18">
        <f>IF(A1L550C41 &lt;&gt; 0,A1L550C42 / A1L550C41,0)</f>
        <v>0.92069554729118508</v>
      </c>
      <c r="CN17" s="16" t="s">
        <v>3537</v>
      </c>
      <c r="CO17" s="18">
        <f>_xlfn.SINGLE(IF(A1L550C44 = 0,A1L556C44, A1L550C44))</f>
        <v>0.92069554729118508</v>
      </c>
      <c r="CP17" s="16" t="s">
        <v>3538</v>
      </c>
      <c r="CQ17" s="18">
        <f>IF(RUN_YEARS &gt; 1,(A1L550C1 + A1L550C10) / 2, 0)</f>
        <v>4.96</v>
      </c>
      <c r="CR17" s="16" t="s">
        <v>3539</v>
      </c>
      <c r="CS17" s="18">
        <f>IF(RUN_YEARS &gt; 1,(A1L550C2 + A1L550C11) / 2, 0)</f>
        <v>2.2504999999999997</v>
      </c>
      <c r="CT17" s="16" t="s">
        <v>3540</v>
      </c>
      <c r="CU17" s="18">
        <f>IF(RUN_YEARS &gt; 1,(A1L550C3 + A1L550C12) / 2, 0)</f>
        <v>24.702999999999999</v>
      </c>
      <c r="CV17" s="16" t="s">
        <v>3541</v>
      </c>
      <c r="CW17" s="18">
        <f>IF(RUN_YEARS &gt; 1,(A1L550C4 + A1L550C13) / 2, 0)</f>
        <v>0.35150000000000003</v>
      </c>
      <c r="CX17" s="16" t="s">
        <v>3542</v>
      </c>
      <c r="CY17" s="18">
        <f>IF(RUN_YEARS &gt; 1,(A1L550C5 + A1L550C14) / 2, 0)</f>
        <v>36.8735</v>
      </c>
      <c r="CZ17" s="16" t="s">
        <v>3543</v>
      </c>
      <c r="DA17" s="18">
        <f>IF(RUN_YEARS &gt; 1,(A1L550C6 + A1L550C15) / 2, 0)</f>
        <v>27.656500000000001</v>
      </c>
      <c r="DB17" s="16" t="s">
        <v>3544</v>
      </c>
      <c r="DC17" s="18">
        <f>IF(RUN_YEARS &gt; 1,(A1L550C7 + A1L550C16) / 2, 0)</f>
        <v>32.265000000000001</v>
      </c>
      <c r="DD17" s="16" t="s">
        <v>3545</v>
      </c>
      <c r="DE17" s="18">
        <f>IF(A1L550C50 &lt;&gt; 0,A1L550C51 / A1L550C50,0)</f>
        <v>0.75003728965246053</v>
      </c>
      <c r="DF17" s="16" t="s">
        <v>3546</v>
      </c>
      <c r="DG17" s="18">
        <f>_xlfn.SINGLE(IF(A1L550C53 = 0,A1L556C53, A1L550C53))</f>
        <v>0.75003728965246053</v>
      </c>
      <c r="DH17" s="16" t="s">
        <v>3547</v>
      </c>
      <c r="DI17" s="18">
        <f>IF(RUN_YEARS &gt; 2,(A1L550C1 + A1L550C10 + A1L550C19) / 3, 0)</f>
        <v>3.6656666666666666</v>
      </c>
      <c r="DJ17" s="16" t="s">
        <v>3548</v>
      </c>
      <c r="DK17" s="18">
        <f>IF(RUN_YEARS &gt; 2,(A1L550C2 + A1L550C11 + A1L550C20) / 3, 0)</f>
        <v>2.1063333333333332</v>
      </c>
      <c r="DL17" s="16" t="s">
        <v>3549</v>
      </c>
      <c r="DM17" s="18">
        <f>IF(RUN_YEARS &gt; 2,(A1L550C3 + A1L550C12 + A1L550C21) / 3, 0)</f>
        <v>21.918333333333333</v>
      </c>
      <c r="DN17" s="16" t="s">
        <v>3550</v>
      </c>
      <c r="DO17" s="18">
        <f>IF(RUN_YEARS &gt; 2,(A1L550C4 + A1L550C13 + A1L550C22) / 3, 0)</f>
        <v>0.39466666666666672</v>
      </c>
      <c r="DP17" s="16" t="s">
        <v>3551</v>
      </c>
      <c r="DQ17" s="18">
        <f>IF(RUN_YEARS &gt; 2,(A1L550C5 + A1L550C14 + A1L550C23) / 3, 0)</f>
        <v>31.355999999999998</v>
      </c>
      <c r="DR17" s="16" t="s">
        <v>3552</v>
      </c>
      <c r="DS17" s="18">
        <f>IF(RUN_YEARS &gt; 2,(A1L550C6 + A1L550C15 + A1L550C24) / 3, 0)</f>
        <v>24.814000000000004</v>
      </c>
      <c r="DT17" s="16" t="s">
        <v>3553</v>
      </c>
      <c r="DU17" s="18">
        <f>IF(RUN_YEARS &gt; 2,(A1L550C7 + A1L550C16 + A1L550C25) / 3, 0)</f>
        <v>28.084999999999997</v>
      </c>
      <c r="DV17" s="16" t="s">
        <v>3554</v>
      </c>
      <c r="DW17" s="18">
        <f>IF(A1L550C59 &lt;&gt; 0,A1L550C60 / A1L550C59,0)</f>
        <v>0.79136369434876919</v>
      </c>
      <c r="DX17" s="16" t="s">
        <v>3555</v>
      </c>
      <c r="DY17" s="18">
        <f>_xlfn.SINGLE(IF(A1L550C62 = 0,A1L556C62, A1L550C62))</f>
        <v>0.79136369434876919</v>
      </c>
      <c r="DZ17" s="16" t="s">
        <v>3556</v>
      </c>
      <c r="EA17" s="18">
        <f>IF(RUN_YEARS &gt; 3,(A1L550C1 + A1L550C10 + A1L550C19 + A1L550C28) / 4, 0)</f>
        <v>3.0842499999999999</v>
      </c>
      <c r="EB17" s="16" t="s">
        <v>3557</v>
      </c>
      <c r="EC17" s="18">
        <f>IF(RUN_YEARS &gt; 3,(A1L550C2 + A1L550C11 + A1L550C20 + A1L550C29) / 4, 0)</f>
        <v>2.2182499999999998</v>
      </c>
      <c r="ED17" s="16" t="s">
        <v>3558</v>
      </c>
      <c r="EE17" s="18">
        <f>IF(RUN_YEARS &gt; 3,(A1L550C3 + A1L550C12 + A1L550C21 + A1L550C30) / 4, 0)</f>
        <v>20.174499999999998</v>
      </c>
      <c r="EF17" s="16" t="s">
        <v>3559</v>
      </c>
      <c r="EG17" s="18">
        <f>IF(RUN_YEARS &gt; 3,(A1L550C4 + A1L550C13 + A1L550C22 + A1L550C31) / 4, 0)</f>
        <v>0.48325000000000007</v>
      </c>
      <c r="EH17" s="16" t="s">
        <v>3560</v>
      </c>
      <c r="EI17" s="18">
        <f>IF(RUN_YEARS &gt; 3,(A1L550C5 + A1L550C14 + A1L550C23 + A1L550C32) / 4, 0)</f>
        <v>28.561250000000001</v>
      </c>
      <c r="EJ17" s="16" t="s">
        <v>3561</v>
      </c>
      <c r="EK17" s="18">
        <f>IF(RUN_YEARS &gt; 3,(A1L550C6 + A1L550C15 + A1L550C24 + A1L550C33) / 4, 0)</f>
        <v>23.359250000000003</v>
      </c>
      <c r="EL17" s="16" t="s">
        <v>3562</v>
      </c>
      <c r="EM17" s="18">
        <f>IF(RUN_YEARS &gt; 3,(A1L550C7 + A1L550C16 + A1L550C25 + A1L550C34) / 4, 0)</f>
        <v>25.960249999999998</v>
      </c>
      <c r="EN17" s="16" t="s">
        <v>3563</v>
      </c>
      <c r="EO17" s="18">
        <f>IF(A1L550C68 &lt;&gt; 0,A1L550C69 / A1L550C68,0)</f>
        <v>0.81786511444702181</v>
      </c>
      <c r="EP17" s="16" t="s">
        <v>3564</v>
      </c>
      <c r="EQ17" s="18">
        <f>_xlfn.SINGLE(IF(A1L550C71 = 0,A1L556C71, A1L550C71))</f>
        <v>0.81786511444702181</v>
      </c>
      <c r="ER17" s="16" t="s">
        <v>3565</v>
      </c>
      <c r="ES17" s="18">
        <f>IF(RUN_YEARS &gt; 4,(A1L550C1 + A1L550C10 + A1L550C19 + A1L550C28 + A1L550C37) / 5, 0)</f>
        <v>2.7359999999999998</v>
      </c>
      <c r="ET17" s="16" t="s">
        <v>3566</v>
      </c>
      <c r="EU17" s="18">
        <f>IF(RUN_YEARS &gt; 4,(A1L550C2 + A1L550C11 + A1L550C20 + A1L550C29 + A1L550C38) / 5, 0)</f>
        <v>2.19</v>
      </c>
      <c r="EV17" s="16" t="s">
        <v>3567</v>
      </c>
      <c r="EW17" s="18">
        <f>IF(RUN_YEARS &gt; 4,(A1L550C3 + A1L550C12 + A1L550C21 + A1L550C30 + A1L550C39) / 5, 0)</f>
        <v>19.166599999999999</v>
      </c>
      <c r="EX17" s="16" t="s">
        <v>3568</v>
      </c>
      <c r="EY17" s="18">
        <f>IF(RUN_YEARS &gt; 4,(A1L550C4 + A1L550C13 + A1L550C22 + A1L550C31 + A1L550C40) / 5, 0)</f>
        <v>0.49740000000000001</v>
      </c>
      <c r="EZ17" s="16" t="s">
        <v>3569</v>
      </c>
      <c r="FA17" s="18">
        <f>IF(RUN_YEARS &gt; 4,(A1L550C5 + A1L550C14 + A1L550C23 + A1L550C32 + A1L550C41) / 5, 0)</f>
        <v>26.828600000000002</v>
      </c>
      <c r="FB17" s="16" t="s">
        <v>3570</v>
      </c>
      <c r="FC17" s="18">
        <f>IF(RUN_YEARS &gt; 4,(A1L550C6 + A1L550C15 + A1L550C24 + A1L550C33 + A1L550C42) / 5, 0)</f>
        <v>22.351400000000002</v>
      </c>
      <c r="FD17" s="16" t="s">
        <v>3571</v>
      </c>
      <c r="FE17" s="18">
        <f>IF(RUN_YEARS &gt; 4,(A1L550C7 + A1L550C16 + A1L550C25 + A1L550C34 + A1L550C43) / 5, 0)</f>
        <v>24.589999999999996</v>
      </c>
      <c r="FF17" s="16" t="s">
        <v>3572</v>
      </c>
      <c r="FG17" s="18">
        <f>IF(A1L550C77 &lt;&gt; 0,A1L550C78 / A1L550C77,0)</f>
        <v>0.83311838858531573</v>
      </c>
      <c r="FH17" s="16" t="s">
        <v>3573</v>
      </c>
      <c r="FI17" s="18">
        <f>_xlfn.SINGLE(IF(A1L550C80 = 0,A1L556C80, A1L550C80))</f>
        <v>0.83311838858531573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4391.9459999999999</v>
      </c>
      <c r="F18" s="16" t="s">
        <v>2959</v>
      </c>
      <c r="G18" s="6">
        <v>877.81200000000001</v>
      </c>
      <c r="H18" s="16" t="s">
        <v>2959</v>
      </c>
      <c r="I18" s="6">
        <v>1841.9590000000001</v>
      </c>
      <c r="J18" s="16" t="s">
        <v>2959</v>
      </c>
      <c r="K18" s="6">
        <v>56.616</v>
      </c>
      <c r="L18" s="16" t="s">
        <v>3574</v>
      </c>
      <c r="M18" s="1">
        <f>(A1L551C1 * 2 + A1L551C2 + A1L551C3)</f>
        <v>11503.663</v>
      </c>
      <c r="N18" s="16" t="s">
        <v>3575</v>
      </c>
      <c r="O18" s="1">
        <f>(A1L551C4 * 2 + A1L551C2 + A1L551C3)</f>
        <v>2833.0030000000002</v>
      </c>
      <c r="P18" s="16" t="s">
        <v>3576</v>
      </c>
      <c r="Q18" s="1">
        <f>(A1L551C1 + A1L551C2 + A1L551C3 + A1L551C4)</f>
        <v>7168.3329999999996</v>
      </c>
      <c r="R18" s="16" t="s">
        <v>3577</v>
      </c>
      <c r="S18" s="18">
        <f>IF(A1L551C5 &lt;&gt; 0,A1L551C6 / A1L551C5,0)</f>
        <v>0.24626964472099017</v>
      </c>
      <c r="T18" s="16" t="s">
        <v>3578</v>
      </c>
      <c r="U18" s="18">
        <f>_xlfn.SINGLE(IF(A1L551C8 = 0,A1L556C8, A1L551C8))</f>
        <v>0.24626964472099017</v>
      </c>
      <c r="V18" s="16" t="s">
        <v>2965</v>
      </c>
      <c r="W18" s="6">
        <v>4919.9030000000002</v>
      </c>
      <c r="X18" s="16" t="s">
        <v>2965</v>
      </c>
      <c r="Y18" s="6">
        <v>694.63800000000003</v>
      </c>
      <c r="Z18" s="16" t="s">
        <v>2965</v>
      </c>
      <c r="AA18" s="6">
        <v>1823.193</v>
      </c>
      <c r="AB18" s="16" t="s">
        <v>2965</v>
      </c>
      <c r="AC18" s="6">
        <v>42.570999999999998</v>
      </c>
      <c r="AD18" s="16" t="s">
        <v>3579</v>
      </c>
      <c r="AE18" s="1">
        <f>(A1L551C10 * 2 + A1L551C11 + A1L551C12)</f>
        <v>12357.637000000001</v>
      </c>
      <c r="AF18" s="16" t="s">
        <v>3580</v>
      </c>
      <c r="AG18" s="1">
        <f>(A1L551C13 * 2 + A1L551C11 + A1L551C12)</f>
        <v>2602.973</v>
      </c>
      <c r="AH18" s="16" t="s">
        <v>3581</v>
      </c>
      <c r="AI18" s="1">
        <f>(A1L551C10 + A1L551C11 + A1L551C12 + A1L551C13)</f>
        <v>7480.3050000000003</v>
      </c>
      <c r="AJ18" s="16" t="s">
        <v>3582</v>
      </c>
      <c r="AK18" s="18">
        <f>IF(A1L551C14 &lt;&gt; 0,A1L551C15 / A1L551C14,0)</f>
        <v>0.21063679083630632</v>
      </c>
      <c r="AL18" s="16" t="s">
        <v>3583</v>
      </c>
      <c r="AM18" s="18">
        <f>_xlfn.SINGLE(IF(A1L551C17 = 0,A1L556C17, A1L551C17))</f>
        <v>0.21063679083630632</v>
      </c>
      <c r="AN18" s="16" t="s">
        <v>2971</v>
      </c>
      <c r="AO18" s="6">
        <v>4766.7920000000004</v>
      </c>
      <c r="AP18" s="16" t="s">
        <v>2971</v>
      </c>
      <c r="AQ18" s="6">
        <v>698.53099999999995</v>
      </c>
      <c r="AR18" s="16" t="s">
        <v>2971</v>
      </c>
      <c r="AS18" s="6">
        <v>1756.665</v>
      </c>
      <c r="AT18" s="16" t="s">
        <v>2971</v>
      </c>
      <c r="AU18" s="6">
        <v>33.527000000000001</v>
      </c>
      <c r="AV18" s="16" t="s">
        <v>3584</v>
      </c>
      <c r="AW18" s="1">
        <f>(A1L551C19 * 2 + A1L551C20 + A1L551C21)</f>
        <v>11988.780000000002</v>
      </c>
      <c r="AX18" s="16" t="s">
        <v>3585</v>
      </c>
      <c r="AY18" s="1">
        <f>(A1L551C22 * 2 + A1L551C20 + A1L551C21)</f>
        <v>2522.25</v>
      </c>
      <c r="AZ18" s="16" t="s">
        <v>3586</v>
      </c>
      <c r="BA18" s="1">
        <f>(A1L551C19 + A1L551C20 + A1L551C21 + A1L551C22)</f>
        <v>7255.5150000000003</v>
      </c>
      <c r="BB18" s="16" t="s">
        <v>3587</v>
      </c>
      <c r="BC18" s="18">
        <f>IF(A1L551C23 &lt;&gt; 0,A1L551C24 / A1L551C23,0)</f>
        <v>0.21038420923563528</v>
      </c>
      <c r="BD18" s="16" t="s">
        <v>3588</v>
      </c>
      <c r="BE18" s="18">
        <f>_xlfn.SINGLE(IF(A1L551C26 = 0,A1L556C26, A1L551C26))</f>
        <v>0.21038420923563528</v>
      </c>
      <c r="BF18" s="16" t="s">
        <v>2977</v>
      </c>
      <c r="BG18" s="6">
        <v>4834.9380000000001</v>
      </c>
      <c r="BH18" s="16" t="s">
        <v>2977</v>
      </c>
      <c r="BI18" s="6">
        <v>701.45600000000002</v>
      </c>
      <c r="BJ18" s="16" t="s">
        <v>2977</v>
      </c>
      <c r="BK18" s="6">
        <v>1760.867</v>
      </c>
      <c r="BL18" s="16" t="s">
        <v>2977</v>
      </c>
      <c r="BM18" s="6">
        <v>40.302</v>
      </c>
      <c r="BN18" s="16" t="s">
        <v>3589</v>
      </c>
      <c r="BO18" s="1">
        <f>(A1L551C28 * 2 + A1L551C29 + A1L551C30)</f>
        <v>12132.199000000001</v>
      </c>
      <c r="BP18" s="16" t="s">
        <v>3590</v>
      </c>
      <c r="BQ18" s="1">
        <f>(A1L551C31 * 2 + A1L551C29 + A1L551C30)</f>
        <v>2542.9270000000001</v>
      </c>
      <c r="BR18" s="16" t="s">
        <v>3591</v>
      </c>
      <c r="BS18" s="1">
        <f>(A1L551C28 + A1L551C29 + A1L551C30 + A1L551C31)</f>
        <v>7337.5630000000001</v>
      </c>
      <c r="BT18" s="16" t="s">
        <v>3592</v>
      </c>
      <c r="BU18" s="18">
        <f>IF(A1L551C32 &lt;&gt; 0,A1L551C33 / A1L551C32,0)</f>
        <v>0.2096014910404948</v>
      </c>
      <c r="BV18" s="16" t="s">
        <v>3593</v>
      </c>
      <c r="BW18" s="18">
        <f>_xlfn.SINGLE(IF(A1L551C35 = 0,A1L556C35, A1L551C35))</f>
        <v>0.2096014910404948</v>
      </c>
      <c r="BX18" s="16" t="s">
        <v>2983</v>
      </c>
      <c r="BY18" s="6">
        <v>5105.7629999999999</v>
      </c>
      <c r="BZ18" s="16" t="s">
        <v>2983</v>
      </c>
      <c r="CA18" s="6">
        <v>723.04700000000003</v>
      </c>
      <c r="CB18" s="16" t="s">
        <v>2983</v>
      </c>
      <c r="CC18" s="6">
        <v>1799.547</v>
      </c>
      <c r="CD18" s="16" t="s">
        <v>2983</v>
      </c>
      <c r="CE18" s="6">
        <v>32.939</v>
      </c>
      <c r="CF18" s="16" t="s">
        <v>3594</v>
      </c>
      <c r="CG18" s="1">
        <f>(A1L551C37 * 2 + A1L551C38 + A1L551C39)</f>
        <v>12734.12</v>
      </c>
      <c r="CH18" s="16" t="s">
        <v>3595</v>
      </c>
      <c r="CI18" s="1">
        <f>(A1L551C40 * 2 + A1L551C38 + A1L551C39)</f>
        <v>2588.4720000000002</v>
      </c>
      <c r="CJ18" s="16" t="s">
        <v>3596</v>
      </c>
      <c r="CK18" s="1">
        <f>(A1L551C37 + A1L551C38 + A1L551C39 + A1L551C40)</f>
        <v>7661.2960000000003</v>
      </c>
      <c r="CL18" s="16" t="s">
        <v>3597</v>
      </c>
      <c r="CM18" s="18">
        <f>IF(A1L551C41 &lt;&gt; 0,A1L551C42 / A1L551C41,0)</f>
        <v>0.20327058328333641</v>
      </c>
      <c r="CN18" s="16" t="s">
        <v>3598</v>
      </c>
      <c r="CO18" s="18">
        <f>_xlfn.SINGLE(IF(A1L551C44 = 0,A1L556C44, A1L551C44))</f>
        <v>0.20327058328333641</v>
      </c>
      <c r="CP18" s="16" t="s">
        <v>3599</v>
      </c>
      <c r="CQ18" s="18">
        <f>IF(RUN_YEARS &gt; 1,(A1L551C1 + A1L551C10) / 2, 0)</f>
        <v>4655.9245000000001</v>
      </c>
      <c r="CR18" s="16" t="s">
        <v>3600</v>
      </c>
      <c r="CS18" s="18">
        <f>IF(RUN_YEARS &gt; 1,(A1L551C2 + A1L551C11) / 2, 0)</f>
        <v>786.22500000000002</v>
      </c>
      <c r="CT18" s="16" t="s">
        <v>3601</v>
      </c>
      <c r="CU18" s="18">
        <f>IF(RUN_YEARS &gt; 1,(A1L551C3 + A1L551C12) / 2, 0)</f>
        <v>1832.576</v>
      </c>
      <c r="CV18" s="16" t="s">
        <v>3602</v>
      </c>
      <c r="CW18" s="18">
        <f>IF(RUN_YEARS &gt; 1,(A1L551C4 + A1L551C13) / 2, 0)</f>
        <v>49.593499999999999</v>
      </c>
      <c r="CX18" s="16" t="s">
        <v>3603</v>
      </c>
      <c r="CY18" s="18">
        <f>IF(RUN_YEARS &gt; 1,(A1L551C5 + A1L551C14) / 2, 0)</f>
        <v>11930.650000000001</v>
      </c>
      <c r="CZ18" s="16" t="s">
        <v>3604</v>
      </c>
      <c r="DA18" s="18">
        <f>IF(RUN_YEARS &gt; 1,(A1L551C6 + A1L551C15) / 2, 0)</f>
        <v>2717.9880000000003</v>
      </c>
      <c r="DB18" s="16" t="s">
        <v>3605</v>
      </c>
      <c r="DC18" s="18">
        <f>IF(RUN_YEARS &gt; 1,(A1L551C7 + A1L551C16) / 2, 0)</f>
        <v>7324.3189999999995</v>
      </c>
      <c r="DD18" s="16" t="s">
        <v>3606</v>
      </c>
      <c r="DE18" s="18">
        <f>IF(A1L551C50 &lt;&gt; 0,A1L551C51 / A1L551C50,0)</f>
        <v>0.22781558423053228</v>
      </c>
      <c r="DF18" s="16" t="s">
        <v>3607</v>
      </c>
      <c r="DG18" s="18">
        <f>_xlfn.SINGLE(IF(A1L551C53 = 0,A1L556C53, A1L551C53))</f>
        <v>0.22781558423053228</v>
      </c>
      <c r="DH18" s="16" t="s">
        <v>3608</v>
      </c>
      <c r="DI18" s="18">
        <f>IF(RUN_YEARS &gt; 2,(A1L551C1 + A1L551C10 + A1L551C19) / 3, 0)</f>
        <v>4692.8803333333335</v>
      </c>
      <c r="DJ18" s="16" t="s">
        <v>3609</v>
      </c>
      <c r="DK18" s="18">
        <f>IF(RUN_YEARS &gt; 2,(A1L551C2 + A1L551C11 + A1L551C20) / 3, 0)</f>
        <v>756.99366666666663</v>
      </c>
      <c r="DL18" s="16" t="s">
        <v>3610</v>
      </c>
      <c r="DM18" s="18">
        <f>IF(RUN_YEARS &gt; 2,(A1L551C3 + A1L551C12 + A1L551C21) / 3, 0)</f>
        <v>1807.2723333333333</v>
      </c>
      <c r="DN18" s="16" t="s">
        <v>3611</v>
      </c>
      <c r="DO18" s="18">
        <f>IF(RUN_YEARS &gt; 2,(A1L551C4 + A1L551C13 + A1L551C22) / 3, 0)</f>
        <v>44.238</v>
      </c>
      <c r="DP18" s="16" t="s">
        <v>3612</v>
      </c>
      <c r="DQ18" s="18">
        <f>IF(RUN_YEARS &gt; 2,(A1L551C5 + A1L551C14 + A1L551C23) / 3, 0)</f>
        <v>11950.026666666667</v>
      </c>
      <c r="DR18" s="16" t="s">
        <v>3613</v>
      </c>
      <c r="DS18" s="18">
        <f>IF(RUN_YEARS &gt; 2,(A1L551C6 + A1L551C15 + A1L551C24) / 3, 0)</f>
        <v>2652.7420000000002</v>
      </c>
      <c r="DT18" s="16" t="s">
        <v>3614</v>
      </c>
      <c r="DU18" s="18">
        <f>IF(RUN_YEARS &gt; 2,(A1L551C7 + A1L551C16 + A1L551C25) / 3, 0)</f>
        <v>7301.3843333333325</v>
      </c>
      <c r="DV18" s="16" t="s">
        <v>3615</v>
      </c>
      <c r="DW18" s="18">
        <f>IF(A1L551C59 &lt;&gt; 0,A1L551C60 / A1L551C59,0)</f>
        <v>0.22198628287579833</v>
      </c>
      <c r="DX18" s="16" t="s">
        <v>3616</v>
      </c>
      <c r="DY18" s="18">
        <f>_xlfn.SINGLE(IF(A1L551C62 = 0,A1L556C62, A1L551C62))</f>
        <v>0.22198628287579833</v>
      </c>
      <c r="DZ18" s="16" t="s">
        <v>3617</v>
      </c>
      <c r="EA18" s="18">
        <f>IF(RUN_YEARS &gt; 3,(A1L551C1 + A1L551C10 + A1L551C19 + A1L551C28) / 4, 0)</f>
        <v>4728.3947499999995</v>
      </c>
      <c r="EB18" s="16" t="s">
        <v>3618</v>
      </c>
      <c r="EC18" s="18">
        <f>IF(RUN_YEARS &gt; 3,(A1L551C2 + A1L551C11 + A1L551C20 + A1L551C29) / 4, 0)</f>
        <v>743.10924999999997</v>
      </c>
      <c r="ED18" s="16" t="s">
        <v>3619</v>
      </c>
      <c r="EE18" s="18">
        <f>IF(RUN_YEARS &gt; 3,(A1L551C3 + A1L551C12 + A1L551C21 + A1L551C30) / 4, 0)</f>
        <v>1795.671</v>
      </c>
      <c r="EF18" s="16" t="s">
        <v>3620</v>
      </c>
      <c r="EG18" s="18">
        <f>IF(RUN_YEARS &gt; 3,(A1L551C4 + A1L551C13 + A1L551C22 + A1L551C31) / 4, 0)</f>
        <v>43.253999999999998</v>
      </c>
      <c r="EH18" s="16" t="s">
        <v>3621</v>
      </c>
      <c r="EI18" s="18">
        <f>IF(RUN_YEARS &gt; 3,(A1L551C5 + A1L551C14 + A1L551C23 + A1L551C32) / 4, 0)</f>
        <v>11995.569750000001</v>
      </c>
      <c r="EJ18" s="16" t="s">
        <v>3622</v>
      </c>
      <c r="EK18" s="18">
        <f>IF(RUN_YEARS &gt; 3,(A1L551C6 + A1L551C15 + A1L551C24 + A1L551C33) / 4, 0)</f>
        <v>2625.2882500000001</v>
      </c>
      <c r="EL18" s="16" t="s">
        <v>3623</v>
      </c>
      <c r="EM18" s="18">
        <f>IF(RUN_YEARS &gt; 3,(A1L551C7 + A1L551C16 + A1L551C25 + A1L551C34) / 4, 0)</f>
        <v>7310.4290000000001</v>
      </c>
      <c r="EN18" s="16" t="s">
        <v>3624</v>
      </c>
      <c r="EO18" s="18">
        <f>IF(A1L551C68 &lt;&gt; 0,A1L551C69 / A1L551C68,0)</f>
        <v>0.21885481929693251</v>
      </c>
      <c r="EP18" s="16" t="s">
        <v>3625</v>
      </c>
      <c r="EQ18" s="18">
        <f>_xlfn.SINGLE(IF(A1L551C71 = 0,A1L556C71, A1L551C71))</f>
        <v>0.21885481929693251</v>
      </c>
      <c r="ER18" s="16" t="s">
        <v>3626</v>
      </c>
      <c r="ES18" s="18">
        <f>IF(RUN_YEARS &gt; 4,(A1L551C1 + A1L551C10 + A1L551C19 + A1L551C28 + A1L551C37) / 5, 0)</f>
        <v>4803.8683999999994</v>
      </c>
      <c r="ET18" s="16" t="s">
        <v>3627</v>
      </c>
      <c r="EU18" s="18">
        <f>IF(RUN_YEARS &gt; 4,(A1L551C2 + A1L551C11 + A1L551C20 + A1L551C29 + A1L551C38) / 5, 0)</f>
        <v>739.09680000000003</v>
      </c>
      <c r="EV18" s="16" t="s">
        <v>3628</v>
      </c>
      <c r="EW18" s="18">
        <f>IF(RUN_YEARS &gt; 4,(A1L551C3 + A1L551C12 + A1L551C21 + A1L551C30 + A1L551C39) / 5, 0)</f>
        <v>1796.4461999999999</v>
      </c>
      <c r="EX18" s="16" t="s">
        <v>3629</v>
      </c>
      <c r="EY18" s="18">
        <f>IF(RUN_YEARS &gt; 4,(A1L551C4 + A1L551C13 + A1L551C22 + A1L551C31 + A1L551C40) / 5, 0)</f>
        <v>41.190999999999995</v>
      </c>
      <c r="EZ18" s="16" t="s">
        <v>3630</v>
      </c>
      <c r="FA18" s="18">
        <f>IF(RUN_YEARS &gt; 4,(A1L551C5 + A1L551C14 + A1L551C23 + A1L551C32 + A1L551C41) / 5, 0)</f>
        <v>12143.2798</v>
      </c>
      <c r="FB18" s="16" t="s">
        <v>3631</v>
      </c>
      <c r="FC18" s="18">
        <f>IF(RUN_YEARS &gt; 4,(A1L551C6 + A1L551C15 + A1L551C24 + A1L551C33 + A1L551C42) / 5, 0)</f>
        <v>2617.9250000000002</v>
      </c>
      <c r="FD18" s="16" t="s">
        <v>3632</v>
      </c>
      <c r="FE18" s="18">
        <f>IF(RUN_YEARS &gt; 4,(A1L551C7 + A1L551C16 + A1L551C25 + A1L551C34 + A1L551C43) / 5, 0)</f>
        <v>7380.6024000000007</v>
      </c>
      <c r="FF18" s="16" t="s">
        <v>3633</v>
      </c>
      <c r="FG18" s="18">
        <f>IF(A1L551C77 &lt;&gt; 0,A1L551C78 / A1L551C77,0)</f>
        <v>0.21558631960370378</v>
      </c>
      <c r="FH18" s="16" t="s">
        <v>3634</v>
      </c>
      <c r="FI18" s="18">
        <f>_xlfn.SINGLE(IF(A1L551C80 = 0,A1L556C80, A1L551C80))</f>
        <v>0.21558631960370378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493.76400000000001</v>
      </c>
      <c r="F19" s="16" t="s">
        <v>2959</v>
      </c>
      <c r="G19" s="6">
        <v>50.908000000000001</v>
      </c>
      <c r="H19" s="16" t="s">
        <v>2959</v>
      </c>
      <c r="I19" s="6">
        <v>62.988999999999997</v>
      </c>
      <c r="J19" s="16" t="s">
        <v>2959</v>
      </c>
      <c r="K19" s="6">
        <v>0.20799999999999999</v>
      </c>
      <c r="L19" s="16" t="s">
        <v>3635</v>
      </c>
      <c r="M19" s="1">
        <f>(A1L552C1 * 2 + A1L552C2 + A1L552C3)</f>
        <v>1101.425</v>
      </c>
      <c r="N19" s="16" t="s">
        <v>3636</v>
      </c>
      <c r="O19" s="1">
        <f>(A1L552C4 * 2 + A1L552C2 + A1L552C3)</f>
        <v>114.31299999999999</v>
      </c>
      <c r="P19" s="16" t="s">
        <v>3637</v>
      </c>
      <c r="Q19" s="1">
        <f>(A1L552C1 + A1L552C2 + A1L552C3 + A1L552C4)</f>
        <v>607.86900000000003</v>
      </c>
      <c r="R19" s="16" t="s">
        <v>3638</v>
      </c>
      <c r="S19" s="18">
        <f>IF(A1L552C5 &lt;&gt; 0,A1L552C6 / A1L552C5,0)</f>
        <v>0.10378645845155139</v>
      </c>
      <c r="T19" s="16" t="s">
        <v>3639</v>
      </c>
      <c r="U19" s="18">
        <f>_xlfn.SINGLE(IF(A1L552C8 = 0,A1L556C8, A1L552C8))</f>
        <v>0.10378645845155139</v>
      </c>
      <c r="V19" s="16" t="s">
        <v>2965</v>
      </c>
      <c r="W19" s="6">
        <v>511.38400000000001</v>
      </c>
      <c r="X19" s="16" t="s">
        <v>2965</v>
      </c>
      <c r="Y19" s="6">
        <v>55.96</v>
      </c>
      <c r="Z19" s="16" t="s">
        <v>2965</v>
      </c>
      <c r="AA19" s="6">
        <v>56.405000000000001</v>
      </c>
      <c r="AB19" s="16" t="s">
        <v>2965</v>
      </c>
      <c r="AC19" s="6">
        <v>2.073</v>
      </c>
      <c r="AD19" s="16" t="s">
        <v>3640</v>
      </c>
      <c r="AE19" s="1">
        <f>(A1L552C10 * 2 + A1L552C11 + A1L552C12)</f>
        <v>1135.133</v>
      </c>
      <c r="AF19" s="16" t="s">
        <v>3641</v>
      </c>
      <c r="AG19" s="1">
        <f>(A1L552C13 * 2 + A1L552C11 + A1L552C12)</f>
        <v>116.511</v>
      </c>
      <c r="AH19" s="16" t="s">
        <v>3642</v>
      </c>
      <c r="AI19" s="1">
        <f>(A1L552C10 + A1L552C11 + A1L552C12 + A1L552C13)</f>
        <v>625.822</v>
      </c>
      <c r="AJ19" s="16" t="s">
        <v>3643</v>
      </c>
      <c r="AK19" s="18">
        <f>IF(A1L552C14 &lt;&gt; 0,A1L552C15 / A1L552C14,0)</f>
        <v>0.10264083591966755</v>
      </c>
      <c r="AL19" s="16" t="s">
        <v>3644</v>
      </c>
      <c r="AM19" s="18">
        <f>_xlfn.SINGLE(IF(A1L552C17 = 0,A1L556C17, A1L552C17))</f>
        <v>0.10264083591966755</v>
      </c>
      <c r="AN19" s="16" t="s">
        <v>2971</v>
      </c>
      <c r="AO19" s="6">
        <v>528.31700000000001</v>
      </c>
      <c r="AP19" s="16" t="s">
        <v>2971</v>
      </c>
      <c r="AQ19" s="6">
        <v>49.749000000000002</v>
      </c>
      <c r="AR19" s="16" t="s">
        <v>2971</v>
      </c>
      <c r="AS19" s="6">
        <v>36.780999999999999</v>
      </c>
      <c r="AT19" s="16" t="s">
        <v>2971</v>
      </c>
      <c r="AU19" s="6">
        <v>0.93300000000000005</v>
      </c>
      <c r="AV19" s="16" t="s">
        <v>3645</v>
      </c>
      <c r="AW19" s="1">
        <f>(A1L552C19 * 2 + A1L552C20 + A1L552C21)</f>
        <v>1143.164</v>
      </c>
      <c r="AX19" s="16" t="s">
        <v>3646</v>
      </c>
      <c r="AY19" s="1">
        <f>(A1L552C22 * 2 + A1L552C20 + A1L552C21)</f>
        <v>88.396000000000001</v>
      </c>
      <c r="AZ19" s="16" t="s">
        <v>3647</v>
      </c>
      <c r="BA19" s="1">
        <f>(A1L552C19 + A1L552C20 + A1L552C21 + A1L552C22)</f>
        <v>615.78</v>
      </c>
      <c r="BB19" s="16" t="s">
        <v>3648</v>
      </c>
      <c r="BC19" s="18">
        <f>IF(A1L552C23 &lt;&gt; 0,A1L552C24 / A1L552C23,0)</f>
        <v>7.7325738039336442E-2</v>
      </c>
      <c r="BD19" s="16" t="s">
        <v>3649</v>
      </c>
      <c r="BE19" s="18">
        <f>_xlfn.SINGLE(IF(A1L552C26 = 0,A1L556C26, A1L552C26))</f>
        <v>7.7325738039336442E-2</v>
      </c>
      <c r="BF19" s="16" t="s">
        <v>2977</v>
      </c>
      <c r="BG19" s="6">
        <v>666.56200000000001</v>
      </c>
      <c r="BH19" s="16" t="s">
        <v>2977</v>
      </c>
      <c r="BI19" s="6">
        <v>82.323999999999998</v>
      </c>
      <c r="BJ19" s="16" t="s">
        <v>2977</v>
      </c>
      <c r="BK19" s="6">
        <v>55.923999999999999</v>
      </c>
      <c r="BL19" s="16" t="s">
        <v>2977</v>
      </c>
      <c r="BM19" s="6">
        <v>1.673</v>
      </c>
      <c r="BN19" s="16" t="s">
        <v>3650</v>
      </c>
      <c r="BO19" s="1">
        <f>(A1L552C28 * 2 + A1L552C29 + A1L552C30)</f>
        <v>1471.3720000000001</v>
      </c>
      <c r="BP19" s="16" t="s">
        <v>3651</v>
      </c>
      <c r="BQ19" s="1">
        <f>(A1L552C31 * 2 + A1L552C29 + A1L552C30)</f>
        <v>141.59399999999999</v>
      </c>
      <c r="BR19" s="16" t="s">
        <v>3652</v>
      </c>
      <c r="BS19" s="1">
        <f>(A1L552C28 + A1L552C29 + A1L552C30 + A1L552C31)</f>
        <v>806.48299999999995</v>
      </c>
      <c r="BT19" s="16" t="s">
        <v>3653</v>
      </c>
      <c r="BU19" s="18">
        <f>IF(A1L552C32 &lt;&gt; 0,A1L552C33 / A1L552C32,0)</f>
        <v>9.6232631856525738E-2</v>
      </c>
      <c r="BV19" s="16" t="s">
        <v>3654</v>
      </c>
      <c r="BW19" s="18">
        <f>_xlfn.SINGLE(IF(A1L552C35 = 0,A1L556C35, A1L552C35))</f>
        <v>9.6232631856525738E-2</v>
      </c>
      <c r="BX19" s="16" t="s">
        <v>2983</v>
      </c>
      <c r="BY19" s="6">
        <v>679.154</v>
      </c>
      <c r="BZ19" s="16" t="s">
        <v>2983</v>
      </c>
      <c r="CA19" s="6">
        <v>76.841999999999999</v>
      </c>
      <c r="CB19" s="16" t="s">
        <v>2983</v>
      </c>
      <c r="CC19" s="6">
        <v>55.59</v>
      </c>
      <c r="CD19" s="16" t="s">
        <v>2983</v>
      </c>
      <c r="CE19" s="6">
        <v>3.1179999999999999</v>
      </c>
      <c r="CF19" s="16" t="s">
        <v>3655</v>
      </c>
      <c r="CG19" s="1">
        <f>(A1L552C37 * 2 + A1L552C38 + A1L552C39)</f>
        <v>1490.74</v>
      </c>
      <c r="CH19" s="16" t="s">
        <v>3656</v>
      </c>
      <c r="CI19" s="1">
        <f>(A1L552C40 * 2 + A1L552C38 + A1L552C39)</f>
        <v>138.66800000000001</v>
      </c>
      <c r="CJ19" s="16" t="s">
        <v>3657</v>
      </c>
      <c r="CK19" s="1">
        <f>(A1L552C37 + A1L552C38 + A1L552C39 + A1L552C40)</f>
        <v>814.70400000000006</v>
      </c>
      <c r="CL19" s="16" t="s">
        <v>3658</v>
      </c>
      <c r="CM19" s="18">
        <f>IF(A1L552C41 &lt;&gt; 0,A1L552C42 / A1L552C41,0)</f>
        <v>9.3019574171216979E-2</v>
      </c>
      <c r="CN19" s="16" t="s">
        <v>3659</v>
      </c>
      <c r="CO19" s="18">
        <f>_xlfn.SINGLE(IF(A1L552C44 = 0,A1L556C44, A1L552C44))</f>
        <v>9.3019574171216979E-2</v>
      </c>
      <c r="CP19" s="16" t="s">
        <v>3660</v>
      </c>
      <c r="CQ19" s="18">
        <f>IF(RUN_YEARS &gt; 1,(A1L552C1 + A1L552C10) / 2, 0)</f>
        <v>502.57400000000001</v>
      </c>
      <c r="CR19" s="16" t="s">
        <v>3661</v>
      </c>
      <c r="CS19" s="18">
        <f>IF(RUN_YEARS &gt; 1,(A1L552C2 + A1L552C11) / 2, 0)</f>
        <v>53.433999999999997</v>
      </c>
      <c r="CT19" s="16" t="s">
        <v>3662</v>
      </c>
      <c r="CU19" s="18">
        <f>IF(RUN_YEARS &gt; 1,(A1L552C3 + A1L552C12) / 2, 0)</f>
        <v>59.697000000000003</v>
      </c>
      <c r="CV19" s="16" t="s">
        <v>3663</v>
      </c>
      <c r="CW19" s="18">
        <f>IF(RUN_YEARS &gt; 1,(A1L552C4 + A1L552C13) / 2, 0)</f>
        <v>1.1405000000000001</v>
      </c>
      <c r="CX19" s="16" t="s">
        <v>3664</v>
      </c>
      <c r="CY19" s="18">
        <f>IF(RUN_YEARS &gt; 1,(A1L552C5 + A1L552C14) / 2, 0)</f>
        <v>1118.279</v>
      </c>
      <c r="CZ19" s="16" t="s">
        <v>3665</v>
      </c>
      <c r="DA19" s="18">
        <f>IF(RUN_YEARS &gt; 1,(A1L552C6 + A1L552C15) / 2, 0)</f>
        <v>115.41199999999999</v>
      </c>
      <c r="DB19" s="16" t="s">
        <v>3666</v>
      </c>
      <c r="DC19" s="18">
        <f>IF(RUN_YEARS &gt; 1,(A1L552C7 + A1L552C16) / 2, 0)</f>
        <v>616.84550000000002</v>
      </c>
      <c r="DD19" s="16" t="s">
        <v>3667</v>
      </c>
      <c r="DE19" s="18">
        <f>IF(A1L552C50 &lt;&gt; 0,A1L552C51 / A1L552C50,0)</f>
        <v>0.1032050141333245</v>
      </c>
      <c r="DF19" s="16" t="s">
        <v>3668</v>
      </c>
      <c r="DG19" s="18">
        <f>_xlfn.SINGLE(IF(A1L552C53 = 0,A1L556C53, A1L552C53))</f>
        <v>0.1032050141333245</v>
      </c>
      <c r="DH19" s="16" t="s">
        <v>3669</v>
      </c>
      <c r="DI19" s="18">
        <f>IF(RUN_YEARS &gt; 2,(A1L552C1 + A1L552C10 + A1L552C19) / 3, 0)</f>
        <v>511.15500000000003</v>
      </c>
      <c r="DJ19" s="16" t="s">
        <v>3670</v>
      </c>
      <c r="DK19" s="18">
        <f>IF(RUN_YEARS &gt; 2,(A1L552C2 + A1L552C11 + A1L552C20) / 3, 0)</f>
        <v>52.205666666666666</v>
      </c>
      <c r="DL19" s="16" t="s">
        <v>3671</v>
      </c>
      <c r="DM19" s="18">
        <f>IF(RUN_YEARS &gt; 2,(A1L552C3 + A1L552C12 + A1L552C21) / 3, 0)</f>
        <v>52.058333333333337</v>
      </c>
      <c r="DN19" s="16" t="s">
        <v>3672</v>
      </c>
      <c r="DO19" s="18">
        <f>IF(RUN_YEARS &gt; 2,(A1L552C4 + A1L552C13 + A1L552C22) / 3, 0)</f>
        <v>1.0713333333333335</v>
      </c>
      <c r="DP19" s="16" t="s">
        <v>3673</v>
      </c>
      <c r="DQ19" s="18">
        <f>IF(RUN_YEARS &gt; 2,(A1L552C5 + A1L552C14 + A1L552C23) / 3, 0)</f>
        <v>1126.5739999999998</v>
      </c>
      <c r="DR19" s="16" t="s">
        <v>3674</v>
      </c>
      <c r="DS19" s="18">
        <f>IF(RUN_YEARS &gt; 2,(A1L552C6 + A1L552C15 + A1L552C24) / 3, 0)</f>
        <v>106.40666666666665</v>
      </c>
      <c r="DT19" s="16" t="s">
        <v>3675</v>
      </c>
      <c r="DU19" s="18">
        <f>IF(RUN_YEARS &gt; 2,(A1L552C7 + A1L552C16 + A1L552C25) / 3, 0)</f>
        <v>616.4903333333333</v>
      </c>
      <c r="DV19" s="16" t="s">
        <v>3676</v>
      </c>
      <c r="DW19" s="18">
        <f>IF(A1L552C59 &lt;&gt; 0,A1L552C60 / A1L552C59,0)</f>
        <v>9.4451555482965757E-2</v>
      </c>
      <c r="DX19" s="16" t="s">
        <v>3677</v>
      </c>
      <c r="DY19" s="18">
        <f>_xlfn.SINGLE(IF(A1L552C62 = 0,A1L556C62, A1L552C62))</f>
        <v>9.4451555482965757E-2</v>
      </c>
      <c r="DZ19" s="16" t="s">
        <v>3678</v>
      </c>
      <c r="EA19" s="18">
        <f>IF(RUN_YEARS &gt; 3,(A1L552C1 + A1L552C10 + A1L552C19 + A1L552C28) / 4, 0)</f>
        <v>550.00675000000001</v>
      </c>
      <c r="EB19" s="16" t="s">
        <v>3679</v>
      </c>
      <c r="EC19" s="18">
        <f>IF(RUN_YEARS &gt; 3,(A1L552C2 + A1L552C11 + A1L552C20 + A1L552C29) / 4, 0)</f>
        <v>59.735249999999994</v>
      </c>
      <c r="ED19" s="16" t="s">
        <v>3680</v>
      </c>
      <c r="EE19" s="18">
        <f>IF(RUN_YEARS &gt; 3,(A1L552C3 + A1L552C12 + A1L552C21 + A1L552C30) / 4, 0)</f>
        <v>53.024750000000004</v>
      </c>
      <c r="EF19" s="16" t="s">
        <v>3681</v>
      </c>
      <c r="EG19" s="18">
        <f>IF(RUN_YEARS &gt; 3,(A1L552C4 + A1L552C13 + A1L552C22 + A1L552C31) / 4, 0)</f>
        <v>1.2217500000000001</v>
      </c>
      <c r="EH19" s="16" t="s">
        <v>3682</v>
      </c>
      <c r="EI19" s="18">
        <f>IF(RUN_YEARS &gt; 3,(A1L552C5 + A1L552C14 + A1L552C23 + A1L552C32) / 4, 0)</f>
        <v>1212.7735</v>
      </c>
      <c r="EJ19" s="16" t="s">
        <v>3683</v>
      </c>
      <c r="EK19" s="18">
        <f>IF(RUN_YEARS &gt; 3,(A1L552C6 + A1L552C15 + A1L552C24 + A1L552C33) / 4, 0)</f>
        <v>115.20349999999999</v>
      </c>
      <c r="EL19" s="16" t="s">
        <v>3684</v>
      </c>
      <c r="EM19" s="18">
        <f>IF(RUN_YEARS &gt; 3,(A1L552C7 + A1L552C16 + A1L552C25 + A1L552C34) / 4, 0)</f>
        <v>663.98849999999993</v>
      </c>
      <c r="EN19" s="16" t="s">
        <v>3685</v>
      </c>
      <c r="EO19" s="18">
        <f>IF(A1L552C68 &lt;&gt; 0,A1L552C69 / A1L552C68,0)</f>
        <v>9.4991768866981338E-2</v>
      </c>
      <c r="EP19" s="16" t="s">
        <v>3686</v>
      </c>
      <c r="EQ19" s="18">
        <f>_xlfn.SINGLE(IF(A1L552C71 = 0,A1L556C71, A1L552C71))</f>
        <v>9.4991768866981338E-2</v>
      </c>
      <c r="ER19" s="16" t="s">
        <v>3687</v>
      </c>
      <c r="ES19" s="18">
        <f>IF(RUN_YEARS &gt; 4,(A1L552C1 + A1L552C10 + A1L552C19 + A1L552C28 + A1L552C37) / 5, 0)</f>
        <v>575.83619999999996</v>
      </c>
      <c r="ET19" s="16" t="s">
        <v>3688</v>
      </c>
      <c r="EU19" s="18">
        <f>IF(RUN_YEARS &gt; 4,(A1L552C2 + A1L552C11 + A1L552C20 + A1L552C29 + A1L552C38) / 5, 0)</f>
        <v>63.15659999999999</v>
      </c>
      <c r="EV19" s="16" t="s">
        <v>3689</v>
      </c>
      <c r="EW19" s="18">
        <f>IF(RUN_YEARS &gt; 4,(A1L552C3 + A1L552C12 + A1L552C21 + A1L552C30 + A1L552C39) / 5, 0)</f>
        <v>53.537800000000004</v>
      </c>
      <c r="EX19" s="16" t="s">
        <v>3690</v>
      </c>
      <c r="EY19" s="18">
        <f>IF(RUN_YEARS &gt; 4,(A1L552C4 + A1L552C13 + A1L552C22 + A1L552C31 + A1L552C40) / 5, 0)</f>
        <v>1.6010000000000002</v>
      </c>
      <c r="EZ19" s="16" t="s">
        <v>3691</v>
      </c>
      <c r="FA19" s="18">
        <f>IF(RUN_YEARS &gt; 4,(A1L552C5 + A1L552C14 + A1L552C23 + A1L552C32 + A1L552C41) / 5, 0)</f>
        <v>1268.3668</v>
      </c>
      <c r="FB19" s="16" t="s">
        <v>3692</v>
      </c>
      <c r="FC19" s="18">
        <f>IF(RUN_YEARS &gt; 4,(A1L552C6 + A1L552C15 + A1L552C24 + A1L552C33 + A1L552C42) / 5, 0)</f>
        <v>119.8964</v>
      </c>
      <c r="FD19" s="16" t="s">
        <v>3693</v>
      </c>
      <c r="FE19" s="18">
        <f>IF(RUN_YEARS &gt; 4,(A1L552C7 + A1L552C16 + A1L552C25 + A1L552C34 + A1L552C43) / 5, 0)</f>
        <v>694.13159999999993</v>
      </c>
      <c r="FF19" s="16" t="s">
        <v>3694</v>
      </c>
      <c r="FG19" s="18">
        <f>IF(A1L552C77 &lt;&gt; 0,A1L552C78 / A1L552C77,0)</f>
        <v>9.452817591882727E-2</v>
      </c>
      <c r="FH19" s="16" t="s">
        <v>3695</v>
      </c>
      <c r="FI19" s="18">
        <f>_xlfn.SINGLE(IF(A1L552C80 = 0,A1L556C80, A1L552C80))</f>
        <v>9.452817591882727E-2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0.45800000000000002</v>
      </c>
      <c r="F20" s="16" t="s">
        <v>2959</v>
      </c>
      <c r="G20" s="6">
        <v>6.0999999999999999E-2</v>
      </c>
      <c r="H20" s="16" t="s">
        <v>2959</v>
      </c>
      <c r="I20" s="6">
        <v>1.8879999999999999</v>
      </c>
      <c r="J20" s="16" t="s">
        <v>2959</v>
      </c>
      <c r="K20" s="6">
        <v>8.3000000000000004E-2</v>
      </c>
      <c r="L20" s="16" t="s">
        <v>3696</v>
      </c>
      <c r="M20" s="1">
        <f>(A1L553C1 * 2 + A1L553C2 + A1L553C3)</f>
        <v>2.8650000000000002</v>
      </c>
      <c r="N20" s="16" t="s">
        <v>3697</v>
      </c>
      <c r="O20" s="1">
        <f>(A1L553C4 * 2 + A1L553C2 + A1L553C3)</f>
        <v>2.1149999999999998</v>
      </c>
      <c r="P20" s="16" t="s">
        <v>3698</v>
      </c>
      <c r="Q20" s="1">
        <f>(A1L553C1 + A1L553C2 + A1L553C3 + A1L553C4)</f>
        <v>2.4900000000000002</v>
      </c>
      <c r="R20" s="16" t="s">
        <v>3699</v>
      </c>
      <c r="S20" s="18">
        <f>IF(A1L553C5 &lt;&gt; 0,A1L553C6 / A1L553C5,0)</f>
        <v>0.73821989528795795</v>
      </c>
      <c r="T20" s="16" t="s">
        <v>3700</v>
      </c>
      <c r="U20" s="18">
        <f>_xlfn.SINGLE(IF(A1L553C8 = 0,A1L556C8, A1L553C8))</f>
        <v>0.73821989528795795</v>
      </c>
      <c r="V20" s="16" t="s">
        <v>2965</v>
      </c>
      <c r="W20" s="6">
        <v>0.41099999999999998</v>
      </c>
      <c r="X20" s="16" t="s">
        <v>2965</v>
      </c>
      <c r="Y20" s="6">
        <v>0.14199999999999999</v>
      </c>
      <c r="Z20" s="16" t="s">
        <v>2965</v>
      </c>
      <c r="AA20" s="6">
        <v>1.5029999999999999</v>
      </c>
      <c r="AB20" s="16" t="s">
        <v>2965</v>
      </c>
      <c r="AC20" s="6">
        <v>0.14599999999999999</v>
      </c>
      <c r="AD20" s="16" t="s">
        <v>3701</v>
      </c>
      <c r="AE20" s="1">
        <f>(A1L553C10 * 2 + A1L553C11 + A1L553C12)</f>
        <v>2.4669999999999996</v>
      </c>
      <c r="AF20" s="16" t="s">
        <v>3702</v>
      </c>
      <c r="AG20" s="1">
        <f>(A1L553C13 * 2 + A1L553C11 + A1L553C12)</f>
        <v>1.9369999999999998</v>
      </c>
      <c r="AH20" s="16" t="s">
        <v>3703</v>
      </c>
      <c r="AI20" s="1">
        <f>(A1L553C10 + A1L553C11 + A1L553C12 + A1L553C13)</f>
        <v>2.202</v>
      </c>
      <c r="AJ20" s="16" t="s">
        <v>3704</v>
      </c>
      <c r="AK20" s="18">
        <f>IF(A1L553C14 &lt;&gt; 0,A1L553C15 / A1L553C14,0)</f>
        <v>0.7851641670044589</v>
      </c>
      <c r="AL20" s="16" t="s">
        <v>3705</v>
      </c>
      <c r="AM20" s="18">
        <f>_xlfn.SINGLE(IF(A1L553C17 = 0,A1L556C17, A1L553C17))</f>
        <v>0.7851641670044589</v>
      </c>
      <c r="AN20" s="16" t="s">
        <v>2971</v>
      </c>
      <c r="AO20" s="6">
        <v>0.373</v>
      </c>
      <c r="AP20" s="16" t="s">
        <v>2971</v>
      </c>
      <c r="AQ20" s="6">
        <v>0.154</v>
      </c>
      <c r="AR20" s="16" t="s">
        <v>2971</v>
      </c>
      <c r="AS20" s="6">
        <v>1.4159999999999999</v>
      </c>
      <c r="AT20" s="16" t="s">
        <v>2971</v>
      </c>
      <c r="AU20" s="6">
        <v>0.23100000000000001</v>
      </c>
      <c r="AV20" s="16" t="s">
        <v>3706</v>
      </c>
      <c r="AW20" s="1">
        <f>(A1L553C19 * 2 + A1L553C20 + A1L553C21)</f>
        <v>2.3159999999999998</v>
      </c>
      <c r="AX20" s="16" t="s">
        <v>3707</v>
      </c>
      <c r="AY20" s="1">
        <f>(A1L553C22 * 2 + A1L553C20 + A1L553C21)</f>
        <v>2.032</v>
      </c>
      <c r="AZ20" s="16" t="s">
        <v>3708</v>
      </c>
      <c r="BA20" s="1">
        <f>(A1L553C19 + A1L553C20 + A1L553C21 + A1L553C22)</f>
        <v>2.1739999999999999</v>
      </c>
      <c r="BB20" s="16" t="s">
        <v>3709</v>
      </c>
      <c r="BC20" s="18">
        <f>IF(A1L553C23 &lt;&gt; 0,A1L553C24 / A1L553C23,0)</f>
        <v>0.87737478411053549</v>
      </c>
      <c r="BD20" s="16" t="s">
        <v>3710</v>
      </c>
      <c r="BE20" s="18">
        <f>_xlfn.SINGLE(IF(A1L553C26 = 0,A1L556C26, A1L553C26))</f>
        <v>0.87737478411053549</v>
      </c>
      <c r="BF20" s="16" t="s">
        <v>2977</v>
      </c>
      <c r="BG20" s="6">
        <v>0.26200000000000001</v>
      </c>
      <c r="BH20" s="16" t="s">
        <v>2977</v>
      </c>
      <c r="BI20" s="6">
        <v>0.30399999999999999</v>
      </c>
      <c r="BJ20" s="16" t="s">
        <v>2977</v>
      </c>
      <c r="BK20" s="6">
        <v>2.234</v>
      </c>
      <c r="BL20" s="16" t="s">
        <v>2977</v>
      </c>
      <c r="BM20" s="6">
        <v>0.27800000000000002</v>
      </c>
      <c r="BN20" s="16" t="s">
        <v>3711</v>
      </c>
      <c r="BO20" s="1">
        <f>(A1L553C28 * 2 + A1L553C29 + A1L553C30)</f>
        <v>3.0620000000000003</v>
      </c>
      <c r="BP20" s="16" t="s">
        <v>3712</v>
      </c>
      <c r="BQ20" s="1">
        <f>(A1L553C31 * 2 + A1L553C29 + A1L553C30)</f>
        <v>3.0940000000000003</v>
      </c>
      <c r="BR20" s="16" t="s">
        <v>3713</v>
      </c>
      <c r="BS20" s="1">
        <f>(A1L553C28 + A1L553C29 + A1L553C30 + A1L553C31)</f>
        <v>3.0779999999999998</v>
      </c>
      <c r="BT20" s="16" t="s">
        <v>3714</v>
      </c>
      <c r="BU20" s="18">
        <f>IF(A1L553C32 &lt;&gt; 0,A1L553C33 / A1L553C32,0)</f>
        <v>1.0104506858262574</v>
      </c>
      <c r="BV20" s="16" t="s">
        <v>3715</v>
      </c>
      <c r="BW20" s="18">
        <f>_xlfn.SINGLE(IF(A1L553C35 = 0,A1L556C35, A1L553C35))</f>
        <v>1.0104506858262574</v>
      </c>
      <c r="BX20" s="16" t="s">
        <v>2983</v>
      </c>
      <c r="BY20" s="6">
        <v>0.495</v>
      </c>
      <c r="BZ20" s="16" t="s">
        <v>2983</v>
      </c>
      <c r="CA20" s="6">
        <v>0.53700000000000003</v>
      </c>
      <c r="CB20" s="16" t="s">
        <v>2983</v>
      </c>
      <c r="CC20" s="6">
        <v>2.504</v>
      </c>
      <c r="CD20" s="16" t="s">
        <v>2983</v>
      </c>
      <c r="CE20" s="6">
        <v>0.39300000000000002</v>
      </c>
      <c r="CF20" s="16" t="s">
        <v>3716</v>
      </c>
      <c r="CG20" s="1">
        <f>(A1L553C37 * 2 + A1L553C38 + A1L553C39)</f>
        <v>4.0310000000000006</v>
      </c>
      <c r="CH20" s="16" t="s">
        <v>3717</v>
      </c>
      <c r="CI20" s="1">
        <f>(A1L553C40 * 2 + A1L553C38 + A1L553C39)</f>
        <v>3.827</v>
      </c>
      <c r="CJ20" s="16" t="s">
        <v>3718</v>
      </c>
      <c r="CK20" s="1">
        <f>(A1L553C37 + A1L553C38 + A1L553C39 + A1L553C40)</f>
        <v>3.9290000000000003</v>
      </c>
      <c r="CL20" s="16" t="s">
        <v>3719</v>
      </c>
      <c r="CM20" s="18">
        <f>IF(A1L553C41 &lt;&gt; 0,A1L553C42 / A1L553C41,0)</f>
        <v>0.94939221036963517</v>
      </c>
      <c r="CN20" s="16" t="s">
        <v>3720</v>
      </c>
      <c r="CO20" s="18">
        <f>_xlfn.SINGLE(IF(A1L553C44 = 0,A1L556C44, A1L553C44))</f>
        <v>0.94939221036963517</v>
      </c>
      <c r="CP20" s="16" t="s">
        <v>3721</v>
      </c>
      <c r="CQ20" s="18">
        <f>IF(RUN_YEARS &gt; 1,(A1L553C1 + A1L553C10) / 2, 0)</f>
        <v>0.4345</v>
      </c>
      <c r="CR20" s="16" t="s">
        <v>3722</v>
      </c>
      <c r="CS20" s="18">
        <f>IF(RUN_YEARS &gt; 1,(A1L553C2 + A1L553C11) / 2, 0)</f>
        <v>0.10149999999999999</v>
      </c>
      <c r="CT20" s="16" t="s">
        <v>3723</v>
      </c>
      <c r="CU20" s="18">
        <f>IF(RUN_YEARS &gt; 1,(A1L553C3 + A1L553C12) / 2, 0)</f>
        <v>1.6955</v>
      </c>
      <c r="CV20" s="16" t="s">
        <v>3724</v>
      </c>
      <c r="CW20" s="18">
        <f>IF(RUN_YEARS &gt; 1,(A1L553C4 + A1L553C13) / 2, 0)</f>
        <v>0.11449999999999999</v>
      </c>
      <c r="CX20" s="16" t="s">
        <v>3725</v>
      </c>
      <c r="CY20" s="18">
        <f>IF(RUN_YEARS &gt; 1,(A1L553C5 + A1L553C14) / 2, 0)</f>
        <v>2.6659999999999999</v>
      </c>
      <c r="CZ20" s="16" t="s">
        <v>3726</v>
      </c>
      <c r="DA20" s="18">
        <f>IF(RUN_YEARS &gt; 1,(A1L553C6 + A1L553C15) / 2, 0)</f>
        <v>2.0259999999999998</v>
      </c>
      <c r="DB20" s="16" t="s">
        <v>3727</v>
      </c>
      <c r="DC20" s="18">
        <f>IF(RUN_YEARS &gt; 1,(A1L553C7 + A1L553C16) / 2, 0)</f>
        <v>2.3460000000000001</v>
      </c>
      <c r="DD20" s="16" t="s">
        <v>3728</v>
      </c>
      <c r="DE20" s="18">
        <f>IF(A1L553C50 &lt;&gt; 0,A1L553C51 / A1L553C50,0)</f>
        <v>0.75993998499624904</v>
      </c>
      <c r="DF20" s="16" t="s">
        <v>3729</v>
      </c>
      <c r="DG20" s="18">
        <f>_xlfn.SINGLE(IF(A1L553C53 = 0,A1L556C53, A1L553C53))</f>
        <v>0.75993998499624904</v>
      </c>
      <c r="DH20" s="16" t="s">
        <v>3730</v>
      </c>
      <c r="DI20" s="18">
        <f>IF(RUN_YEARS &gt; 2,(A1L553C1 + A1L553C10 + A1L553C19) / 3, 0)</f>
        <v>0.41399999999999998</v>
      </c>
      <c r="DJ20" s="16" t="s">
        <v>3731</v>
      </c>
      <c r="DK20" s="18">
        <f>IF(RUN_YEARS &gt; 2,(A1L553C2 + A1L553C11 + A1L553C20) / 3, 0)</f>
        <v>0.11899999999999999</v>
      </c>
      <c r="DL20" s="16" t="s">
        <v>3732</v>
      </c>
      <c r="DM20" s="18">
        <f>IF(RUN_YEARS &gt; 2,(A1L553C3 + A1L553C12 + A1L553C21) / 3, 0)</f>
        <v>1.6023333333333334</v>
      </c>
      <c r="DN20" s="16" t="s">
        <v>3733</v>
      </c>
      <c r="DO20" s="18">
        <f>IF(RUN_YEARS &gt; 2,(A1L553C4 + A1L553C13 + A1L553C22) / 3, 0)</f>
        <v>0.15333333333333332</v>
      </c>
      <c r="DP20" s="16" t="s">
        <v>3734</v>
      </c>
      <c r="DQ20" s="18">
        <f>IF(RUN_YEARS &gt; 2,(A1L553C5 + A1L553C14 + A1L553C23) / 3, 0)</f>
        <v>2.5493333333333332</v>
      </c>
      <c r="DR20" s="16" t="s">
        <v>3735</v>
      </c>
      <c r="DS20" s="18">
        <f>IF(RUN_YEARS &gt; 2,(A1L553C6 + A1L553C15 + A1L553C24) / 3, 0)</f>
        <v>2.028</v>
      </c>
      <c r="DT20" s="16" t="s">
        <v>3736</v>
      </c>
      <c r="DU20" s="18">
        <f>IF(RUN_YEARS &gt; 2,(A1L553C7 + A1L553C16 + A1L553C25) / 3, 0)</f>
        <v>2.2886666666666664</v>
      </c>
      <c r="DV20" s="16" t="s">
        <v>3737</v>
      </c>
      <c r="DW20" s="18">
        <f>IF(A1L553C59 &lt;&gt; 0,A1L553C60 / A1L553C59,0)</f>
        <v>0.79550209205020928</v>
      </c>
      <c r="DX20" s="16" t="s">
        <v>3738</v>
      </c>
      <c r="DY20" s="18">
        <f>_xlfn.SINGLE(IF(A1L553C62 = 0,A1L556C62, A1L553C62))</f>
        <v>0.79550209205020928</v>
      </c>
      <c r="DZ20" s="16" t="s">
        <v>3739</v>
      </c>
      <c r="EA20" s="18">
        <f>IF(RUN_YEARS &gt; 3,(A1L553C1 + A1L553C10 + A1L553C19 + A1L553C28) / 4, 0)</f>
        <v>0.376</v>
      </c>
      <c r="EB20" s="16" t="s">
        <v>3740</v>
      </c>
      <c r="EC20" s="18">
        <f>IF(RUN_YEARS &gt; 3,(A1L553C2 + A1L553C11 + A1L553C20 + A1L553C29) / 4, 0)</f>
        <v>0.16525000000000001</v>
      </c>
      <c r="ED20" s="16" t="s">
        <v>3741</v>
      </c>
      <c r="EE20" s="18">
        <f>IF(RUN_YEARS &gt; 3,(A1L553C3 + A1L553C12 + A1L553C21 + A1L553C30) / 4, 0)</f>
        <v>1.7602500000000001</v>
      </c>
      <c r="EF20" s="16" t="s">
        <v>3742</v>
      </c>
      <c r="EG20" s="18">
        <f>IF(RUN_YEARS &gt; 3,(A1L553C4 + A1L553C13 + A1L553C22 + A1L553C31) / 4, 0)</f>
        <v>0.1845</v>
      </c>
      <c r="EH20" s="16" t="s">
        <v>3743</v>
      </c>
      <c r="EI20" s="18">
        <f>IF(RUN_YEARS &gt; 3,(A1L553C5 + A1L553C14 + A1L553C23 + A1L553C32) / 4, 0)</f>
        <v>2.6775000000000002</v>
      </c>
      <c r="EJ20" s="16" t="s">
        <v>3744</v>
      </c>
      <c r="EK20" s="18">
        <f>IF(RUN_YEARS &gt; 3,(A1L553C6 + A1L553C15 + A1L553C24 + A1L553C33) / 4, 0)</f>
        <v>2.2945000000000002</v>
      </c>
      <c r="EL20" s="16" t="s">
        <v>3745</v>
      </c>
      <c r="EM20" s="18">
        <f>IF(RUN_YEARS &gt; 3,(A1L553C7 + A1L553C16 + A1L553C25 + A1L553C34) / 4, 0)</f>
        <v>2.4859999999999998</v>
      </c>
      <c r="EN20" s="16" t="s">
        <v>3746</v>
      </c>
      <c r="EO20" s="18">
        <f>IF(A1L553C68 &lt;&gt; 0,A1L553C69 / A1L553C68,0)</f>
        <v>0.85695611577964526</v>
      </c>
      <c r="EP20" s="16" t="s">
        <v>3747</v>
      </c>
      <c r="EQ20" s="18">
        <f>_xlfn.SINGLE(IF(A1L553C71 = 0,A1L556C71, A1L553C71))</f>
        <v>0.85695611577964526</v>
      </c>
      <c r="ER20" s="16" t="s">
        <v>3748</v>
      </c>
      <c r="ES20" s="18">
        <f>IF(RUN_YEARS &gt; 4,(A1L553C1 + A1L553C10 + A1L553C19 + A1L553C28 + A1L553C37) / 5, 0)</f>
        <v>0.39980000000000004</v>
      </c>
      <c r="ET20" s="16" t="s">
        <v>3749</v>
      </c>
      <c r="EU20" s="18">
        <f>IF(RUN_YEARS &gt; 4,(A1L553C2 + A1L553C11 + A1L553C20 + A1L553C29 + A1L553C38) / 5, 0)</f>
        <v>0.23959999999999998</v>
      </c>
      <c r="EV20" s="16" t="s">
        <v>3750</v>
      </c>
      <c r="EW20" s="18">
        <f>IF(RUN_YEARS &gt; 4,(A1L553C3 + A1L553C12 + A1L553C21 + A1L553C30 + A1L553C39) / 5, 0)</f>
        <v>1.909</v>
      </c>
      <c r="EX20" s="16" t="s">
        <v>3751</v>
      </c>
      <c r="EY20" s="18">
        <f>IF(RUN_YEARS &gt; 4,(A1L553C4 + A1L553C13 + A1L553C22 + A1L553C31 + A1L553C40) / 5, 0)</f>
        <v>0.22620000000000001</v>
      </c>
      <c r="EZ20" s="16" t="s">
        <v>3752</v>
      </c>
      <c r="FA20" s="18">
        <f>IF(RUN_YEARS &gt; 4,(A1L553C5 + A1L553C14 + A1L553C23 + A1L553C32 + A1L553C41) / 5, 0)</f>
        <v>2.9482000000000004</v>
      </c>
      <c r="FB20" s="16" t="s">
        <v>3753</v>
      </c>
      <c r="FC20" s="18">
        <f>IF(RUN_YEARS &gt; 4,(A1L553C6 + A1L553C15 + A1L553C24 + A1L553C33 + A1L553C42) / 5, 0)</f>
        <v>2.601</v>
      </c>
      <c r="FD20" s="16" t="s">
        <v>3754</v>
      </c>
      <c r="FE20" s="18">
        <f>IF(RUN_YEARS &gt; 4,(A1L553C7 + A1L553C16 + A1L553C25 + A1L553C34 + A1L553C43) / 5, 0)</f>
        <v>2.7746</v>
      </c>
      <c r="FF20" s="16" t="s">
        <v>3755</v>
      </c>
      <c r="FG20" s="18">
        <f>IF(A1L553C77 &lt;&gt; 0,A1L553C78 / A1L553C77,0)</f>
        <v>0.88223322705379537</v>
      </c>
      <c r="FH20" s="16" t="s">
        <v>3756</v>
      </c>
      <c r="FI20" s="18">
        <f>_xlfn.SINGLE(IF(A1L553C80 = 0,A1L556C80, A1L553C80))</f>
        <v>0.88223322705379537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82.144999999999996</v>
      </c>
      <c r="F21" s="16" t="s">
        <v>2959</v>
      </c>
      <c r="G21" s="6">
        <v>118.471</v>
      </c>
      <c r="H21" s="16" t="s">
        <v>2959</v>
      </c>
      <c r="I21" s="6">
        <v>225.62799999999999</v>
      </c>
      <c r="J21" s="16" t="s">
        <v>2959</v>
      </c>
      <c r="K21" s="6">
        <v>104.72</v>
      </c>
      <c r="L21" s="16" t="s">
        <v>3757</v>
      </c>
      <c r="M21" s="1">
        <f>(A1L554C1 * 2 + A1L554C2 + A1L554C3)</f>
        <v>508.38899999999995</v>
      </c>
      <c r="N21" s="16" t="s">
        <v>3758</v>
      </c>
      <c r="O21" s="1">
        <f>(A1L554C4 * 2 + A1L554C2 + A1L554C3)</f>
        <v>553.53899999999999</v>
      </c>
      <c r="P21" s="16" t="s">
        <v>3759</v>
      </c>
      <c r="Q21" s="1">
        <f>(A1L554C1 + A1L554C2 + A1L554C3 + A1L554C4)</f>
        <v>530.96399999999994</v>
      </c>
      <c r="R21" s="16" t="s">
        <v>3760</v>
      </c>
      <c r="S21" s="18">
        <f>IF(A1L554C5 &lt;&gt; 0,A1L554C6 / A1L554C5,0)</f>
        <v>1.088809946714032</v>
      </c>
      <c r="T21" s="16" t="s">
        <v>3761</v>
      </c>
      <c r="U21" s="18">
        <f>_xlfn.SINGLE(IF(A1L554C8 = 0,A1L556C8, A1L554C8))</f>
        <v>1.088809946714032</v>
      </c>
      <c r="V21" s="16" t="s">
        <v>2965</v>
      </c>
      <c r="W21" s="6">
        <v>93.281999999999996</v>
      </c>
      <c r="X21" s="16" t="s">
        <v>2965</v>
      </c>
      <c r="Y21" s="6">
        <v>94.616</v>
      </c>
      <c r="Z21" s="16" t="s">
        <v>2965</v>
      </c>
      <c r="AA21" s="6">
        <v>223.62299999999999</v>
      </c>
      <c r="AB21" s="16" t="s">
        <v>2965</v>
      </c>
      <c r="AC21" s="6">
        <v>93.787999999999997</v>
      </c>
      <c r="AD21" s="16" t="s">
        <v>3762</v>
      </c>
      <c r="AE21" s="1">
        <f>(A1L554C10 * 2 + A1L554C11 + A1L554C12)</f>
        <v>504.803</v>
      </c>
      <c r="AF21" s="16" t="s">
        <v>3763</v>
      </c>
      <c r="AG21" s="1">
        <f>(A1L554C13 * 2 + A1L554C11 + A1L554C12)</f>
        <v>505.815</v>
      </c>
      <c r="AH21" s="16" t="s">
        <v>3764</v>
      </c>
      <c r="AI21" s="1">
        <f>(A1L554C10 + A1L554C11 + A1L554C12 + A1L554C13)</f>
        <v>505.30899999999997</v>
      </c>
      <c r="AJ21" s="16" t="s">
        <v>3765</v>
      </c>
      <c r="AK21" s="18">
        <f>IF(A1L554C14 &lt;&gt; 0,A1L554C15 / A1L554C14,0)</f>
        <v>1.0020047424440821</v>
      </c>
      <c r="AL21" s="16" t="s">
        <v>3766</v>
      </c>
      <c r="AM21" s="18">
        <f>_xlfn.SINGLE(IF(A1L554C17 = 0,A1L556C17, A1L554C17))</f>
        <v>1.0020047424440821</v>
      </c>
      <c r="AN21" s="16" t="s">
        <v>2971</v>
      </c>
      <c r="AO21" s="6">
        <v>88.352999999999994</v>
      </c>
      <c r="AP21" s="16" t="s">
        <v>2971</v>
      </c>
      <c r="AQ21" s="6">
        <v>84.091999999999999</v>
      </c>
      <c r="AR21" s="16" t="s">
        <v>2971</v>
      </c>
      <c r="AS21" s="6">
        <v>213.83199999999999</v>
      </c>
      <c r="AT21" s="16" t="s">
        <v>2971</v>
      </c>
      <c r="AU21" s="6">
        <v>82.947000000000003</v>
      </c>
      <c r="AV21" s="16" t="s">
        <v>3767</v>
      </c>
      <c r="AW21" s="1">
        <f>(A1L554C19 * 2 + A1L554C20 + A1L554C21)</f>
        <v>474.63</v>
      </c>
      <c r="AX21" s="16" t="s">
        <v>3768</v>
      </c>
      <c r="AY21" s="1">
        <f>(A1L554C22 * 2 + A1L554C20 + A1L554C21)</f>
        <v>463.81799999999998</v>
      </c>
      <c r="AZ21" s="16" t="s">
        <v>3769</v>
      </c>
      <c r="BA21" s="1">
        <f>(A1L554C19 + A1L554C20 + A1L554C21 + A1L554C22)</f>
        <v>469.22399999999999</v>
      </c>
      <c r="BB21" s="16" t="s">
        <v>3770</v>
      </c>
      <c r="BC21" s="18">
        <f>IF(A1L554C23 &lt;&gt; 0,A1L554C24 / A1L554C23,0)</f>
        <v>0.97722015043296884</v>
      </c>
      <c r="BD21" s="16" t="s">
        <v>3771</v>
      </c>
      <c r="BE21" s="18">
        <f>_xlfn.SINGLE(IF(A1L554C26 = 0,A1L556C26, A1L554C26))</f>
        <v>0.97722015043296884</v>
      </c>
      <c r="BF21" s="16" t="s">
        <v>2977</v>
      </c>
      <c r="BG21" s="6">
        <v>85.25</v>
      </c>
      <c r="BH21" s="16" t="s">
        <v>2977</v>
      </c>
      <c r="BI21" s="6">
        <v>95.903000000000006</v>
      </c>
      <c r="BJ21" s="16" t="s">
        <v>2977</v>
      </c>
      <c r="BK21" s="6">
        <v>277.64400000000001</v>
      </c>
      <c r="BL21" s="16" t="s">
        <v>2977</v>
      </c>
      <c r="BM21" s="6">
        <v>102.60299999999999</v>
      </c>
      <c r="BN21" s="16" t="s">
        <v>3772</v>
      </c>
      <c r="BO21" s="1">
        <f>(A1L554C28 * 2 + A1L554C29 + A1L554C30)</f>
        <v>544.04700000000003</v>
      </c>
      <c r="BP21" s="16" t="s">
        <v>3773</v>
      </c>
      <c r="BQ21" s="1">
        <f>(A1L554C31 * 2 + A1L554C29 + A1L554C30)</f>
        <v>578.75299999999993</v>
      </c>
      <c r="BR21" s="16" t="s">
        <v>3774</v>
      </c>
      <c r="BS21" s="1">
        <f>(A1L554C28 + A1L554C29 + A1L554C30 + A1L554C31)</f>
        <v>561.4</v>
      </c>
      <c r="BT21" s="16" t="s">
        <v>3775</v>
      </c>
      <c r="BU21" s="18">
        <f>IF(A1L554C32 &lt;&gt; 0,A1L554C33 / A1L554C32,0)</f>
        <v>1.0637922826520501</v>
      </c>
      <c r="BV21" s="16" t="s">
        <v>3776</v>
      </c>
      <c r="BW21" s="18">
        <f>_xlfn.SINGLE(IF(A1L554C35 = 0,A1L556C35, A1L554C35))</f>
        <v>1.0637922826520501</v>
      </c>
      <c r="BX21" s="16" t="s">
        <v>2983</v>
      </c>
      <c r="BY21" s="6">
        <v>81.421000000000006</v>
      </c>
      <c r="BZ21" s="16" t="s">
        <v>2983</v>
      </c>
      <c r="CA21" s="6">
        <v>91.93</v>
      </c>
      <c r="CB21" s="16" t="s">
        <v>2983</v>
      </c>
      <c r="CC21" s="6">
        <v>238.63200000000001</v>
      </c>
      <c r="CD21" s="16" t="s">
        <v>2983</v>
      </c>
      <c r="CE21" s="6">
        <v>109.691</v>
      </c>
      <c r="CF21" s="16" t="s">
        <v>3777</v>
      </c>
      <c r="CG21" s="1">
        <f>(A1L554C37 * 2 + A1L554C38 + A1L554C39)</f>
        <v>493.404</v>
      </c>
      <c r="CH21" s="16" t="s">
        <v>3778</v>
      </c>
      <c r="CI21" s="1">
        <f>(A1L554C40 * 2 + A1L554C38 + A1L554C39)</f>
        <v>549.94399999999996</v>
      </c>
      <c r="CJ21" s="16" t="s">
        <v>3779</v>
      </c>
      <c r="CK21" s="1">
        <f>(A1L554C37 + A1L554C38 + A1L554C39 + A1L554C40)</f>
        <v>521.67399999999998</v>
      </c>
      <c r="CL21" s="16" t="s">
        <v>3780</v>
      </c>
      <c r="CM21" s="18">
        <f>IF(A1L554C41 &lt;&gt; 0,A1L554C42 / A1L554C41,0)</f>
        <v>1.1145916936222648</v>
      </c>
      <c r="CN21" s="16" t="s">
        <v>3781</v>
      </c>
      <c r="CO21" s="18">
        <f>_xlfn.SINGLE(IF(A1L554C44 = 0,A1L556C44, A1L554C44))</f>
        <v>1.1145916936222648</v>
      </c>
      <c r="CP21" s="16" t="s">
        <v>3782</v>
      </c>
      <c r="CQ21" s="18">
        <f>IF(RUN_YEARS &gt; 1,(A1L554C1 + A1L554C10) / 2, 0)</f>
        <v>87.713499999999996</v>
      </c>
      <c r="CR21" s="16" t="s">
        <v>3783</v>
      </c>
      <c r="CS21" s="18">
        <f>IF(RUN_YEARS &gt; 1,(A1L554C2 + A1L554C11) / 2, 0)</f>
        <v>106.54349999999999</v>
      </c>
      <c r="CT21" s="16" t="s">
        <v>3784</v>
      </c>
      <c r="CU21" s="18">
        <f>IF(RUN_YEARS &gt; 1,(A1L554C3 + A1L554C12) / 2, 0)</f>
        <v>224.62549999999999</v>
      </c>
      <c r="CV21" s="16" t="s">
        <v>3785</v>
      </c>
      <c r="CW21" s="18">
        <f>IF(RUN_YEARS &gt; 1,(A1L554C4 + A1L554C13) / 2, 0)</f>
        <v>99.253999999999991</v>
      </c>
      <c r="CX21" s="16" t="s">
        <v>3786</v>
      </c>
      <c r="CY21" s="18">
        <f>IF(RUN_YEARS &gt; 1,(A1L554C5 + A1L554C14) / 2, 0)</f>
        <v>506.596</v>
      </c>
      <c r="CZ21" s="16" t="s">
        <v>3787</v>
      </c>
      <c r="DA21" s="18">
        <f>IF(RUN_YEARS &gt; 1,(A1L554C6 + A1L554C15) / 2, 0)</f>
        <v>529.67700000000002</v>
      </c>
      <c r="DB21" s="16" t="s">
        <v>3788</v>
      </c>
      <c r="DC21" s="18">
        <f>IF(RUN_YEARS &gt; 1,(A1L554C7 + A1L554C16) / 2, 0)</f>
        <v>518.13649999999996</v>
      </c>
      <c r="DD21" s="16" t="s">
        <v>3789</v>
      </c>
      <c r="DE21" s="18">
        <f>IF(A1L554C50 &lt;&gt; 0,A1L554C51 / A1L554C50,0)</f>
        <v>1.0455609598180799</v>
      </c>
      <c r="DF21" s="16" t="s">
        <v>3790</v>
      </c>
      <c r="DG21" s="18">
        <f>_xlfn.SINGLE(IF(A1L554C53 = 0,A1L556C53, A1L554C53))</f>
        <v>1.0455609598180799</v>
      </c>
      <c r="DH21" s="16" t="s">
        <v>3791</v>
      </c>
      <c r="DI21" s="18">
        <f>IF(RUN_YEARS &gt; 2,(A1L554C1 + A1L554C10 + A1L554C19) / 3, 0)</f>
        <v>87.926666666666662</v>
      </c>
      <c r="DJ21" s="16" t="s">
        <v>3792</v>
      </c>
      <c r="DK21" s="18">
        <f>IF(RUN_YEARS &gt; 2,(A1L554C2 + A1L554C11 + A1L554C20) / 3, 0)</f>
        <v>99.059666666666658</v>
      </c>
      <c r="DL21" s="16" t="s">
        <v>3793</v>
      </c>
      <c r="DM21" s="18">
        <f>IF(RUN_YEARS &gt; 2,(A1L554C3 + A1L554C12 + A1L554C21) / 3, 0)</f>
        <v>221.02766666666665</v>
      </c>
      <c r="DN21" s="16" t="s">
        <v>3794</v>
      </c>
      <c r="DO21" s="18">
        <f>IF(RUN_YEARS &gt; 2,(A1L554C4 + A1L554C13 + A1L554C22) / 3, 0)</f>
        <v>93.818333333333328</v>
      </c>
      <c r="DP21" s="16" t="s">
        <v>3795</v>
      </c>
      <c r="DQ21" s="18">
        <f>IF(RUN_YEARS &gt; 2,(A1L554C5 + A1L554C14 + A1L554C23) / 3, 0)</f>
        <v>495.94066666666669</v>
      </c>
      <c r="DR21" s="16" t="s">
        <v>3796</v>
      </c>
      <c r="DS21" s="18">
        <f>IF(RUN_YEARS &gt; 2,(A1L554C6 + A1L554C15 + A1L554C24) / 3, 0)</f>
        <v>507.72399999999999</v>
      </c>
      <c r="DT21" s="16" t="s">
        <v>3797</v>
      </c>
      <c r="DU21" s="18">
        <f>IF(RUN_YEARS &gt; 2,(A1L554C7 + A1L554C16 + A1L554C25) / 3, 0)</f>
        <v>501.83233333333328</v>
      </c>
      <c r="DV21" s="16" t="s">
        <v>3798</v>
      </c>
      <c r="DW21" s="18">
        <f>IF(A1L554C59 &lt;&gt; 0,A1L554C60 / A1L554C59,0)</f>
        <v>1.0237595626358529</v>
      </c>
      <c r="DX21" s="16" t="s">
        <v>3799</v>
      </c>
      <c r="DY21" s="18">
        <f>_xlfn.SINGLE(IF(A1L554C62 = 0,A1L556C62, A1L554C62))</f>
        <v>1.0237595626358529</v>
      </c>
      <c r="DZ21" s="16" t="s">
        <v>3800</v>
      </c>
      <c r="EA21" s="18">
        <f>IF(RUN_YEARS &gt; 3,(A1L554C1 + A1L554C10 + A1L554C19 + A1L554C28) / 4, 0)</f>
        <v>87.257499999999993</v>
      </c>
      <c r="EB21" s="16" t="s">
        <v>3801</v>
      </c>
      <c r="EC21" s="18">
        <f>IF(RUN_YEARS &gt; 3,(A1L554C2 + A1L554C11 + A1L554C20 + A1L554C29) / 4, 0)</f>
        <v>98.270499999999998</v>
      </c>
      <c r="ED21" s="16" t="s">
        <v>3802</v>
      </c>
      <c r="EE21" s="18">
        <f>IF(RUN_YEARS &gt; 3,(A1L554C3 + A1L554C12 + A1L554C21 + A1L554C30) / 4, 0)</f>
        <v>235.18174999999999</v>
      </c>
      <c r="EF21" s="16" t="s">
        <v>3803</v>
      </c>
      <c r="EG21" s="18">
        <f>IF(RUN_YEARS &gt; 3,(A1L554C4 + A1L554C13 + A1L554C22 + A1L554C31) / 4, 0)</f>
        <v>96.014499999999998</v>
      </c>
      <c r="EH21" s="16" t="s">
        <v>3804</v>
      </c>
      <c r="EI21" s="18">
        <f>IF(RUN_YEARS &gt; 3,(A1L554C5 + A1L554C14 + A1L554C23 + A1L554C32) / 4, 0)</f>
        <v>507.96725000000004</v>
      </c>
      <c r="EJ21" s="16" t="s">
        <v>3805</v>
      </c>
      <c r="EK21" s="18">
        <f>IF(RUN_YEARS &gt; 3,(A1L554C6 + A1L554C15 + A1L554C24 + A1L554C33) / 4, 0)</f>
        <v>525.48125000000005</v>
      </c>
      <c r="EL21" s="16" t="s">
        <v>3806</v>
      </c>
      <c r="EM21" s="18">
        <f>IF(RUN_YEARS &gt; 3,(A1L554C7 + A1L554C16 + A1L554C25 + A1L554C34) / 4, 0)</f>
        <v>516.72424999999998</v>
      </c>
      <c r="EN21" s="16" t="s">
        <v>3807</v>
      </c>
      <c r="EO21" s="18">
        <f>IF(A1L554C68 &lt;&gt; 0,A1L554C69 / A1L554C68,0)</f>
        <v>1.0344786007365632</v>
      </c>
      <c r="EP21" s="16" t="s">
        <v>3808</v>
      </c>
      <c r="EQ21" s="18">
        <f>_xlfn.SINGLE(IF(A1L554C71 = 0,A1L556C71, A1L554C71))</f>
        <v>1.0344786007365632</v>
      </c>
      <c r="ER21" s="16" t="s">
        <v>3809</v>
      </c>
      <c r="ES21" s="18">
        <f>IF(RUN_YEARS &gt; 4,(A1L554C1 + A1L554C10 + A1L554C19 + A1L554C28 + A1L554C37) / 5, 0)</f>
        <v>86.090199999999996</v>
      </c>
      <c r="ET21" s="16" t="s">
        <v>3810</v>
      </c>
      <c r="EU21" s="18">
        <f>IF(RUN_YEARS &gt; 4,(A1L554C2 + A1L554C11 + A1L554C20 + A1L554C29 + A1L554C38) / 5, 0)</f>
        <v>97.002399999999994</v>
      </c>
      <c r="EV21" s="16" t="s">
        <v>3811</v>
      </c>
      <c r="EW21" s="18">
        <f>IF(RUN_YEARS &gt; 4,(A1L554C3 + A1L554C12 + A1L554C21 + A1L554C30 + A1L554C39) / 5, 0)</f>
        <v>235.87179999999998</v>
      </c>
      <c r="EX21" s="16" t="s">
        <v>3812</v>
      </c>
      <c r="EY21" s="18">
        <f>IF(RUN_YEARS &gt; 4,(A1L554C4 + A1L554C13 + A1L554C22 + A1L554C31 + A1L554C40) / 5, 0)</f>
        <v>98.749800000000008</v>
      </c>
      <c r="EZ21" s="16" t="s">
        <v>3813</v>
      </c>
      <c r="FA21" s="18">
        <f>IF(RUN_YEARS &gt; 4,(A1L554C5 + A1L554C14 + A1L554C23 + A1L554C32 + A1L554C41) / 5, 0)</f>
        <v>505.05460000000005</v>
      </c>
      <c r="FB21" s="16" t="s">
        <v>3814</v>
      </c>
      <c r="FC21" s="18">
        <f>IF(RUN_YEARS &gt; 4,(A1L554C6 + A1L554C15 + A1L554C24 + A1L554C33 + A1L554C42) / 5, 0)</f>
        <v>530.37380000000007</v>
      </c>
      <c r="FD21" s="16" t="s">
        <v>3815</v>
      </c>
      <c r="FE21" s="18">
        <f>IF(RUN_YEARS &gt; 4,(A1L554C7 + A1L554C16 + A1L554C25 + A1L554C34 + A1L554C43) / 5, 0)</f>
        <v>517.71420000000001</v>
      </c>
      <c r="FF21" s="16" t="s">
        <v>3816</v>
      </c>
      <c r="FG21" s="18">
        <f>IF(A1L554C77 &lt;&gt; 0,A1L554C78 / A1L554C77,0)</f>
        <v>1.0501316095329098</v>
      </c>
      <c r="FH21" s="16" t="s">
        <v>3817</v>
      </c>
      <c r="FI21" s="18">
        <f>_xlfn.SINGLE(IF(A1L554C80 = 0,A1L556C80, A1L554C80))</f>
        <v>1.0501316095329098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732.02300000000002</v>
      </c>
      <c r="F22" s="16" t="s">
        <v>2959</v>
      </c>
      <c r="G22" s="6">
        <v>238.696</v>
      </c>
      <c r="H22" s="16" t="s">
        <v>2959</v>
      </c>
      <c r="I22" s="6">
        <v>269.58499999999998</v>
      </c>
      <c r="J22" s="16" t="s">
        <v>2959</v>
      </c>
      <c r="K22" s="6">
        <v>161.84</v>
      </c>
      <c r="L22" s="16" t="s">
        <v>3818</v>
      </c>
      <c r="M22" s="1">
        <f>(A1L555C1 * 2 + A1L555C2 + A1L555C3)</f>
        <v>1972.327</v>
      </c>
      <c r="N22" s="16" t="s">
        <v>3819</v>
      </c>
      <c r="O22" s="1">
        <f>(A1L555C4 * 2 + A1L555C2 + A1L555C3)</f>
        <v>831.96100000000001</v>
      </c>
      <c r="P22" s="16" t="s">
        <v>3820</v>
      </c>
      <c r="Q22" s="1">
        <f>(A1L555C1 + A1L555C2 + A1L555C3 + A1L555C4)</f>
        <v>1402.144</v>
      </c>
      <c r="R22" s="16" t="s">
        <v>3821</v>
      </c>
      <c r="S22" s="18">
        <f>IF(A1L555C5 &lt;&gt; 0,A1L555C6 / A1L555C5,0)</f>
        <v>0.42181697051249617</v>
      </c>
      <c r="T22" s="16" t="s">
        <v>3822</v>
      </c>
      <c r="U22" s="18">
        <f>_xlfn.SINGLE(IF(A1L555C8 = 0,A1L556C8, A1L555C8))</f>
        <v>0.42181697051249617</v>
      </c>
      <c r="V22" s="16" t="s">
        <v>2965</v>
      </c>
      <c r="W22" s="6">
        <v>734.30700000000002</v>
      </c>
      <c r="X22" s="16" t="s">
        <v>2965</v>
      </c>
      <c r="Y22" s="6">
        <v>199.578</v>
      </c>
      <c r="Z22" s="16" t="s">
        <v>2965</v>
      </c>
      <c r="AA22" s="6">
        <v>288.26299999999998</v>
      </c>
      <c r="AB22" s="16" t="s">
        <v>2965</v>
      </c>
      <c r="AC22" s="6">
        <v>198.48500000000001</v>
      </c>
      <c r="AD22" s="16" t="s">
        <v>3823</v>
      </c>
      <c r="AE22" s="1">
        <f>(A1L555C10 * 2 + A1L555C11 + A1L555C12)</f>
        <v>1956.4549999999999</v>
      </c>
      <c r="AF22" s="16" t="s">
        <v>3824</v>
      </c>
      <c r="AG22" s="1">
        <f>(A1L555C13 * 2 + A1L555C11 + A1L555C12)</f>
        <v>884.81099999999992</v>
      </c>
      <c r="AH22" s="16" t="s">
        <v>3825</v>
      </c>
      <c r="AI22" s="1">
        <f>(A1L555C10 + A1L555C11 + A1L555C12 + A1L555C13)</f>
        <v>1420.6329999999998</v>
      </c>
      <c r="AJ22" s="16" t="s">
        <v>3826</v>
      </c>
      <c r="AK22" s="18">
        <f>IF(A1L555C14 &lt;&gt; 0,A1L555C15 / A1L555C14,0)</f>
        <v>0.45225216015701869</v>
      </c>
      <c r="AL22" s="16" t="s">
        <v>3827</v>
      </c>
      <c r="AM22" s="18">
        <f>_xlfn.SINGLE(IF(A1L555C17 = 0,A1L556C17, A1L555C17))</f>
        <v>0.45225216015701869</v>
      </c>
      <c r="AN22" s="16" t="s">
        <v>2971</v>
      </c>
      <c r="AO22" s="6">
        <v>713.71799999999996</v>
      </c>
      <c r="AP22" s="16" t="s">
        <v>2971</v>
      </c>
      <c r="AQ22" s="6">
        <v>189.55</v>
      </c>
      <c r="AR22" s="16" t="s">
        <v>2971</v>
      </c>
      <c r="AS22" s="6">
        <v>295.858</v>
      </c>
      <c r="AT22" s="16" t="s">
        <v>2971</v>
      </c>
      <c r="AU22" s="6">
        <v>211.899</v>
      </c>
      <c r="AV22" s="16" t="s">
        <v>3828</v>
      </c>
      <c r="AW22" s="1">
        <f>(A1L555C19 * 2 + A1L555C20 + A1L555C21)</f>
        <v>1912.8439999999998</v>
      </c>
      <c r="AX22" s="16" t="s">
        <v>3829</v>
      </c>
      <c r="AY22" s="1">
        <f>(A1L555C22 * 2 + A1L555C20 + A1L555C21)</f>
        <v>909.2059999999999</v>
      </c>
      <c r="AZ22" s="16" t="s">
        <v>3830</v>
      </c>
      <c r="BA22" s="1">
        <f>(A1L555C19 + A1L555C20 + A1L555C21 + A1L555C22)</f>
        <v>1411.0250000000001</v>
      </c>
      <c r="BB22" s="16" t="s">
        <v>3831</v>
      </c>
      <c r="BC22" s="18">
        <f>IF(A1L555C23 &lt;&gt; 0,A1L555C24 / A1L555C23,0)</f>
        <v>0.47531633525786732</v>
      </c>
      <c r="BD22" s="16" t="s">
        <v>3832</v>
      </c>
      <c r="BE22" s="18">
        <f>_xlfn.SINGLE(IF(A1L555C26 = 0,A1L556C26, A1L555C26))</f>
        <v>0.47531633525786732</v>
      </c>
      <c r="BF22" s="16" t="s">
        <v>2977</v>
      </c>
      <c r="BG22" s="6">
        <v>749.42</v>
      </c>
      <c r="BH22" s="16" t="s">
        <v>2977</v>
      </c>
      <c r="BI22" s="6">
        <v>250.13900000000001</v>
      </c>
      <c r="BJ22" s="16" t="s">
        <v>2977</v>
      </c>
      <c r="BK22" s="6">
        <v>374.74299999999999</v>
      </c>
      <c r="BL22" s="16" t="s">
        <v>2977</v>
      </c>
      <c r="BM22" s="6">
        <v>256.71699999999998</v>
      </c>
      <c r="BN22" s="16" t="s">
        <v>3833</v>
      </c>
      <c r="BO22" s="1">
        <f>(A1L555C28 * 2 + A1L555C29 + A1L555C30)</f>
        <v>2123.7219999999998</v>
      </c>
      <c r="BP22" s="16" t="s">
        <v>3834</v>
      </c>
      <c r="BQ22" s="1">
        <f>(A1L555C31 * 2 + A1L555C29 + A1L555C30)</f>
        <v>1138.316</v>
      </c>
      <c r="BR22" s="16" t="s">
        <v>3835</v>
      </c>
      <c r="BS22" s="1">
        <f>(A1L555C28 + A1L555C29 + A1L555C30 + A1L555C31)</f>
        <v>1631.0189999999998</v>
      </c>
      <c r="BT22" s="16" t="s">
        <v>3836</v>
      </c>
      <c r="BU22" s="18">
        <f>IF(A1L555C32 &lt;&gt; 0,A1L555C33 / A1L555C32,0)</f>
        <v>0.5360004746383944</v>
      </c>
      <c r="BV22" s="16" t="s">
        <v>3837</v>
      </c>
      <c r="BW22" s="18">
        <f>_xlfn.SINGLE(IF(A1L555C35 = 0,A1L556C35, A1L555C35))</f>
        <v>0.5360004746383944</v>
      </c>
      <c r="BX22" s="16" t="s">
        <v>2983</v>
      </c>
      <c r="BY22" s="6">
        <v>714.75300000000004</v>
      </c>
      <c r="BZ22" s="16" t="s">
        <v>2983</v>
      </c>
      <c r="CA22" s="6">
        <v>245.55699999999999</v>
      </c>
      <c r="CB22" s="16" t="s">
        <v>2983</v>
      </c>
      <c r="CC22" s="6">
        <v>460.18299999999999</v>
      </c>
      <c r="CD22" s="16" t="s">
        <v>2983</v>
      </c>
      <c r="CE22" s="6">
        <v>212.32</v>
      </c>
      <c r="CF22" s="16" t="s">
        <v>3838</v>
      </c>
      <c r="CG22" s="1">
        <f>(A1L555C37 * 2 + A1L555C38 + A1L555C39)</f>
        <v>2135.2460000000001</v>
      </c>
      <c r="CH22" s="16" t="s">
        <v>3839</v>
      </c>
      <c r="CI22" s="1">
        <f>(A1L555C40 * 2 + A1L555C38 + A1L555C39)</f>
        <v>1130.3800000000001</v>
      </c>
      <c r="CJ22" s="16" t="s">
        <v>3840</v>
      </c>
      <c r="CK22" s="1">
        <f>(A1L555C37 + A1L555C38 + A1L555C39 + A1L555C40)</f>
        <v>1632.8129999999999</v>
      </c>
      <c r="CL22" s="16" t="s">
        <v>3841</v>
      </c>
      <c r="CM22" s="18">
        <f>IF(A1L555C41 &lt;&gt; 0,A1L555C42 / A1L555C41,0)</f>
        <v>0.52939099288793889</v>
      </c>
      <c r="CN22" s="16" t="s">
        <v>3842</v>
      </c>
      <c r="CO22" s="18">
        <f>_xlfn.SINGLE(IF(A1L555C44 = 0,A1L556C44, A1L555C44))</f>
        <v>0.52939099288793889</v>
      </c>
      <c r="CP22" s="16" t="s">
        <v>3843</v>
      </c>
      <c r="CQ22" s="18">
        <f>IF(RUN_YEARS &gt; 1,(A1L555C1 + A1L555C10) / 2, 0)</f>
        <v>733.16499999999996</v>
      </c>
      <c r="CR22" s="16" t="s">
        <v>3844</v>
      </c>
      <c r="CS22" s="18">
        <f>IF(RUN_YEARS &gt; 1,(A1L555C2 + A1L555C11) / 2, 0)</f>
        <v>219.137</v>
      </c>
      <c r="CT22" s="16" t="s">
        <v>3845</v>
      </c>
      <c r="CU22" s="18">
        <f>IF(RUN_YEARS &gt; 1,(A1L555C3 + A1L555C12) / 2, 0)</f>
        <v>278.92399999999998</v>
      </c>
      <c r="CV22" s="16" t="s">
        <v>3846</v>
      </c>
      <c r="CW22" s="18">
        <f>IF(RUN_YEARS &gt; 1,(A1L555C4 + A1L555C13) / 2, 0)</f>
        <v>180.16250000000002</v>
      </c>
      <c r="CX22" s="16" t="s">
        <v>3847</v>
      </c>
      <c r="CY22" s="18">
        <f>IF(RUN_YEARS &gt; 1,(A1L555C5 + A1L555C14) / 2, 0)</f>
        <v>1964.3910000000001</v>
      </c>
      <c r="CZ22" s="16" t="s">
        <v>3848</v>
      </c>
      <c r="DA22" s="18">
        <f>IF(RUN_YEARS &gt; 1,(A1L555C6 + A1L555C15) / 2, 0)</f>
        <v>858.38599999999997</v>
      </c>
      <c r="DB22" s="16" t="s">
        <v>3849</v>
      </c>
      <c r="DC22" s="18">
        <f>IF(RUN_YEARS &gt; 1,(A1L555C7 + A1L555C16) / 2, 0)</f>
        <v>1411.3885</v>
      </c>
      <c r="DD22" s="16" t="s">
        <v>3850</v>
      </c>
      <c r="DE22" s="18">
        <f>IF(A1L555C50 &lt;&gt; 0,A1L555C51 / A1L555C50,0)</f>
        <v>0.43697308733342799</v>
      </c>
      <c r="DF22" s="16" t="s">
        <v>3851</v>
      </c>
      <c r="DG22" s="18">
        <f>_xlfn.SINGLE(IF(A1L555C53 = 0,A1L556C53, A1L555C53))</f>
        <v>0.43697308733342799</v>
      </c>
      <c r="DH22" s="16" t="s">
        <v>3852</v>
      </c>
      <c r="DI22" s="18">
        <f>IF(RUN_YEARS &gt; 2,(A1L555C1 + A1L555C10 + A1L555C19) / 3, 0)</f>
        <v>726.68266666666659</v>
      </c>
      <c r="DJ22" s="16" t="s">
        <v>3853</v>
      </c>
      <c r="DK22" s="18">
        <f>IF(RUN_YEARS &gt; 2,(A1L555C2 + A1L555C11 + A1L555C20) / 3, 0)</f>
        <v>209.27466666666669</v>
      </c>
      <c r="DL22" s="16" t="s">
        <v>3854</v>
      </c>
      <c r="DM22" s="18">
        <f>IF(RUN_YEARS &gt; 2,(A1L555C3 + A1L555C12 + A1L555C21) / 3, 0)</f>
        <v>284.56866666666662</v>
      </c>
      <c r="DN22" s="16" t="s">
        <v>3855</v>
      </c>
      <c r="DO22" s="18">
        <f>IF(RUN_YEARS &gt; 2,(A1L555C4 + A1L555C13 + A1L555C22) / 3, 0)</f>
        <v>190.74133333333336</v>
      </c>
      <c r="DP22" s="16" t="s">
        <v>3856</v>
      </c>
      <c r="DQ22" s="18">
        <f>IF(RUN_YEARS &gt; 2,(A1L555C5 + A1L555C14 + A1L555C23) / 3, 0)</f>
        <v>1947.2086666666667</v>
      </c>
      <c r="DR22" s="16" t="s">
        <v>3857</v>
      </c>
      <c r="DS22" s="18">
        <f>IF(RUN_YEARS &gt; 2,(A1L555C6 + A1L555C15 + A1L555C24) / 3, 0)</f>
        <v>875.32600000000002</v>
      </c>
      <c r="DT22" s="16" t="s">
        <v>3858</v>
      </c>
      <c r="DU22" s="18">
        <f>IF(RUN_YEARS &gt; 2,(A1L555C7 + A1L555C16 + A1L555C25) / 3, 0)</f>
        <v>1411.2673333333332</v>
      </c>
      <c r="DV22" s="16" t="s">
        <v>3859</v>
      </c>
      <c r="DW22" s="18">
        <f>IF(A1L555C59 &lt;&gt; 0,A1L555C60 / A1L555C59,0)</f>
        <v>0.44952860727475535</v>
      </c>
      <c r="DX22" s="16" t="s">
        <v>3860</v>
      </c>
      <c r="DY22" s="18">
        <f>_xlfn.SINGLE(IF(A1L555C62 = 0,A1L556C62, A1L555C62))</f>
        <v>0.44952860727475535</v>
      </c>
      <c r="DZ22" s="16" t="s">
        <v>3861</v>
      </c>
      <c r="EA22" s="18">
        <f>IF(RUN_YEARS &gt; 3,(A1L555C1 + A1L555C10 + A1L555C19 + A1L555C28) / 4, 0)</f>
        <v>732.36699999999996</v>
      </c>
      <c r="EB22" s="16" t="s">
        <v>3862</v>
      </c>
      <c r="EC22" s="18">
        <f>IF(RUN_YEARS &gt; 3,(A1L555C2 + A1L555C11 + A1L555C20 + A1L555C29) / 4, 0)</f>
        <v>219.49075000000002</v>
      </c>
      <c r="ED22" s="16" t="s">
        <v>3863</v>
      </c>
      <c r="EE22" s="18">
        <f>IF(RUN_YEARS &gt; 3,(A1L555C3 + A1L555C12 + A1L555C21 + A1L555C30) / 4, 0)</f>
        <v>307.11224999999996</v>
      </c>
      <c r="EF22" s="16" t="s">
        <v>3864</v>
      </c>
      <c r="EG22" s="18">
        <f>IF(RUN_YEARS &gt; 3,(A1L555C4 + A1L555C13 + A1L555C22 + A1L555C31) / 4, 0)</f>
        <v>207.23525000000001</v>
      </c>
      <c r="EH22" s="16" t="s">
        <v>3865</v>
      </c>
      <c r="EI22" s="18">
        <f>IF(RUN_YEARS &gt; 3,(A1L555C5 + A1L555C14 + A1L555C23 + A1L555C32) / 4, 0)</f>
        <v>1991.337</v>
      </c>
      <c r="EJ22" s="16" t="s">
        <v>3866</v>
      </c>
      <c r="EK22" s="18">
        <f>IF(RUN_YEARS &gt; 3,(A1L555C6 + A1L555C15 + A1L555C24 + A1L555C33) / 4, 0)</f>
        <v>941.07349999999997</v>
      </c>
      <c r="EL22" s="16" t="s">
        <v>3867</v>
      </c>
      <c r="EM22" s="18">
        <f>IF(RUN_YEARS &gt; 3,(A1L555C7 + A1L555C16 + A1L555C25 + A1L555C34) / 4, 0)</f>
        <v>1466.20525</v>
      </c>
      <c r="EN22" s="16" t="s">
        <v>3868</v>
      </c>
      <c r="EO22" s="18">
        <f>IF(A1L555C68 &lt;&gt; 0,A1L555C69 / A1L555C68,0)</f>
        <v>0.47258374649795587</v>
      </c>
      <c r="EP22" s="16" t="s">
        <v>3869</v>
      </c>
      <c r="EQ22" s="18">
        <f>_xlfn.SINGLE(IF(A1L555C71 = 0,A1L556C71, A1L555C71))</f>
        <v>0.47258374649795587</v>
      </c>
      <c r="ER22" s="16" t="s">
        <v>3870</v>
      </c>
      <c r="ES22" s="18">
        <f>IF(RUN_YEARS &gt; 4,(A1L555C1 + A1L555C10 + A1L555C19 + A1L555C28 + A1L555C37) / 5, 0)</f>
        <v>728.8442</v>
      </c>
      <c r="ET22" s="16" t="s">
        <v>3871</v>
      </c>
      <c r="EU22" s="18">
        <f>IF(RUN_YEARS &gt; 4,(A1L555C2 + A1L555C11 + A1L555C20 + A1L555C29 + A1L555C38) / 5, 0)</f>
        <v>224.70400000000001</v>
      </c>
      <c r="EV22" s="16" t="s">
        <v>3872</v>
      </c>
      <c r="EW22" s="18">
        <f>IF(RUN_YEARS &gt; 4,(A1L555C3 + A1L555C12 + A1L555C21 + A1L555C30 + A1L555C39) / 5, 0)</f>
        <v>337.72639999999996</v>
      </c>
      <c r="EX22" s="16" t="s">
        <v>3873</v>
      </c>
      <c r="EY22" s="18">
        <f>IF(RUN_YEARS &gt; 4,(A1L555C4 + A1L555C13 + A1L555C22 + A1L555C31 + A1L555C40) / 5, 0)</f>
        <v>208.25219999999999</v>
      </c>
      <c r="EZ22" s="16" t="s">
        <v>3874</v>
      </c>
      <c r="FA22" s="18">
        <f>IF(RUN_YEARS &gt; 4,(A1L555C5 + A1L555C14 + A1L555C23 + A1L555C32 + A1L555C41) / 5, 0)</f>
        <v>2020.1188000000002</v>
      </c>
      <c r="FB22" s="16" t="s">
        <v>3875</v>
      </c>
      <c r="FC22" s="18">
        <f>IF(RUN_YEARS &gt; 4,(A1L555C6 + A1L555C15 + A1L555C24 + A1L555C33 + A1L555C42) / 5, 0)</f>
        <v>978.9348</v>
      </c>
      <c r="FD22" s="16" t="s">
        <v>3876</v>
      </c>
      <c r="FE22" s="18">
        <f>IF(RUN_YEARS &gt; 4,(A1L555C7 + A1L555C16 + A1L555C25 + A1L555C34 + A1L555C43) / 5, 0)</f>
        <v>1499.5268000000001</v>
      </c>
      <c r="FF22" s="16" t="s">
        <v>3877</v>
      </c>
      <c r="FG22" s="18">
        <f>IF(A1L555C77 &lt;&gt; 0,A1L555C78 / A1L555C77,0)</f>
        <v>0.48459268831120222</v>
      </c>
      <c r="FH22" s="16" t="s">
        <v>3878</v>
      </c>
      <c r="FI22" s="18">
        <f>_xlfn.SINGLE(IF(A1L555C80 = 0,A1L556C80, A1L555C80))</f>
        <v>0.48459268831120222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8553.8870000000006</v>
      </c>
      <c r="F23" s="16" t="s">
        <v>2959</v>
      </c>
      <c r="G23" s="6">
        <v>1925.4110000000001</v>
      </c>
      <c r="H23" s="16" t="s">
        <v>2959</v>
      </c>
      <c r="I23" s="6">
        <v>4283.9870000000001</v>
      </c>
      <c r="J23" s="16" t="s">
        <v>2959</v>
      </c>
      <c r="K23" s="6">
        <v>634.05499999999995</v>
      </c>
      <c r="L23" s="16" t="s">
        <v>3879</v>
      </c>
      <c r="M23" s="1">
        <f>(A1L556C1 * 2 + A1L556C2 + A1L556C3)</f>
        <v>23317.172000000002</v>
      </c>
      <c r="N23" s="16" t="s">
        <v>3880</v>
      </c>
      <c r="O23" s="1">
        <f>(A1L556C4 * 2 + A1L556C2 + A1L556C3)</f>
        <v>7477.5079999999998</v>
      </c>
      <c r="P23" s="16" t="s">
        <v>3881</v>
      </c>
      <c r="Q23" s="1">
        <f>(A1L556C1 + A1L556C2 + A1L556C3 + A1L556C4)</f>
        <v>15397.34</v>
      </c>
      <c r="R23" s="16" t="s">
        <v>3882</v>
      </c>
      <c r="S23" s="18">
        <f>IF(A1L556C5 &lt;&gt; 0,A1L556C6 / A1L556C5,0)</f>
        <v>0.32068674537375286</v>
      </c>
      <c r="T23" s="16" t="s">
        <v>3883</v>
      </c>
      <c r="U23" s="18">
        <f>IF(A1L556C8 = 0,A1L556C8, A1L556C8)</f>
        <v>0.32068674537375286</v>
      </c>
      <c r="V23" s="16" t="s">
        <v>2965</v>
      </c>
      <c r="W23" s="6">
        <v>9369.9860000000008</v>
      </c>
      <c r="X23" s="16" t="s">
        <v>2965</v>
      </c>
      <c r="Y23" s="6">
        <v>1514.7929999999999</v>
      </c>
      <c r="Z23" s="16" t="s">
        <v>2965</v>
      </c>
      <c r="AA23" s="6">
        <v>4221.1019999999999</v>
      </c>
      <c r="AB23" s="16" t="s">
        <v>2965</v>
      </c>
      <c r="AC23" s="6">
        <v>610.94200000000001</v>
      </c>
      <c r="AD23" s="16" t="s">
        <v>3884</v>
      </c>
      <c r="AE23" s="1">
        <f>(A1L556C10 * 2 + A1L556C11 + A1L556C12)</f>
        <v>24475.867000000002</v>
      </c>
      <c r="AF23" s="16" t="s">
        <v>3885</v>
      </c>
      <c r="AG23" s="1">
        <f>(A1L556C13 * 2 + A1L556C11 + A1L556C12)</f>
        <v>6957.7789999999995</v>
      </c>
      <c r="AH23" s="16" t="s">
        <v>3886</v>
      </c>
      <c r="AI23" s="1">
        <f>(A1L556C10 + A1L556C11 + A1L556C12 + A1L556C13)</f>
        <v>15716.823</v>
      </c>
      <c r="AJ23" s="16" t="s">
        <v>3887</v>
      </c>
      <c r="AK23" s="18">
        <f>IF(A1L556C14 &lt;&gt; 0,A1L556C15 / A1L556C14,0)</f>
        <v>0.28427099232072145</v>
      </c>
      <c r="AL23" s="16" t="s">
        <v>3888</v>
      </c>
      <c r="AM23" s="18">
        <f>IF(A1L556C17 = 0,A1L556C17, A1L556C17)</f>
        <v>0.28427099232072145</v>
      </c>
      <c r="AN23" s="16" t="s">
        <v>2971</v>
      </c>
      <c r="AO23" s="6">
        <v>9014.4719999999998</v>
      </c>
      <c r="AP23" s="16" t="s">
        <v>2971</v>
      </c>
      <c r="AQ23" s="6">
        <v>1451.07</v>
      </c>
      <c r="AR23" s="16" t="s">
        <v>2971</v>
      </c>
      <c r="AS23" s="6">
        <v>3945.74</v>
      </c>
      <c r="AT23" s="16" t="s">
        <v>2971</v>
      </c>
      <c r="AU23" s="6">
        <v>573.279</v>
      </c>
      <c r="AV23" s="16" t="s">
        <v>3889</v>
      </c>
      <c r="AW23" s="1">
        <f>(A1L556C19 * 2 + A1L556C20 + A1L556C21)</f>
        <v>23425.754000000001</v>
      </c>
      <c r="AX23" s="16" t="s">
        <v>3890</v>
      </c>
      <c r="AY23" s="1">
        <f>(A1L556C22 * 2 + A1L556C20 + A1L556C21)</f>
        <v>6543.3679999999995</v>
      </c>
      <c r="AZ23" s="16" t="s">
        <v>3891</v>
      </c>
      <c r="BA23" s="1">
        <f>(A1L556C19 + A1L556C20 + A1L556C21 + A1L556C22)</f>
        <v>14984.561</v>
      </c>
      <c r="BB23" s="16" t="s">
        <v>3892</v>
      </c>
      <c r="BC23" s="18">
        <f>IF(A1L556C23 &lt;&gt; 0,A1L556C24 / A1L556C23,0)</f>
        <v>0.27932368793764328</v>
      </c>
      <c r="BD23" s="16" t="s">
        <v>3893</v>
      </c>
      <c r="BE23" s="18">
        <f>IF(A1L556C26 = 0,A1L556C26, A1L556C26)</f>
        <v>0.27932368793764328</v>
      </c>
      <c r="BF23" s="16" t="s">
        <v>2977</v>
      </c>
      <c r="BG23" s="6">
        <v>9764.4860000000008</v>
      </c>
      <c r="BH23" s="16" t="s">
        <v>2977</v>
      </c>
      <c r="BI23" s="6">
        <v>1622.7080000000001</v>
      </c>
      <c r="BJ23" s="16" t="s">
        <v>2977</v>
      </c>
      <c r="BK23" s="6">
        <v>4504.3159999999998</v>
      </c>
      <c r="BL23" s="16" t="s">
        <v>2977</v>
      </c>
      <c r="BM23" s="6">
        <v>662.16300000000001</v>
      </c>
      <c r="BN23" s="16" t="s">
        <v>3894</v>
      </c>
      <c r="BO23" s="1">
        <f>(A1L556C28 * 2 + A1L556C29 + A1L556C30)</f>
        <v>25655.995999999999</v>
      </c>
      <c r="BP23" s="16" t="s">
        <v>3895</v>
      </c>
      <c r="BQ23" s="1">
        <f>(A1L556C31 * 2 + A1L556C29 + A1L556C30)</f>
        <v>7451.35</v>
      </c>
      <c r="BR23" s="16" t="s">
        <v>3896</v>
      </c>
      <c r="BS23" s="1">
        <f>(A1L556C28 + A1L556C29 + A1L556C30 + A1L556C31)</f>
        <v>16553.673000000003</v>
      </c>
      <c r="BT23" s="16" t="s">
        <v>3897</v>
      </c>
      <c r="BU23" s="18">
        <f>IF(A1L556C32 &lt;&gt; 0,A1L556C33 / A1L556C32,0)</f>
        <v>0.29043308238744658</v>
      </c>
      <c r="BV23" s="16" t="s">
        <v>3898</v>
      </c>
      <c r="BW23" s="18">
        <f>IF(A1L556C35 = 0,A1L556C35, A1L556C35)</f>
        <v>0.29043308238744658</v>
      </c>
      <c r="BX23" s="16" t="s">
        <v>2983</v>
      </c>
      <c r="BY23" s="6">
        <v>10184.264999999999</v>
      </c>
      <c r="BZ23" s="16" t="s">
        <v>2983</v>
      </c>
      <c r="CA23" s="6">
        <v>1671.6959999999999</v>
      </c>
      <c r="CB23" s="16" t="s">
        <v>2983</v>
      </c>
      <c r="CC23" s="6">
        <v>4625.1270000000004</v>
      </c>
      <c r="CD23" s="16" t="s">
        <v>2983</v>
      </c>
      <c r="CE23" s="6">
        <v>649.40200000000004</v>
      </c>
      <c r="CF23" s="16" t="s">
        <v>3899</v>
      </c>
      <c r="CG23" s="1">
        <f>(A1L556C37 * 2 + A1L556C38 + A1L556C39)</f>
        <v>26665.352999999999</v>
      </c>
      <c r="CH23" s="16" t="s">
        <v>3900</v>
      </c>
      <c r="CI23" s="1">
        <f>(A1L556C40 * 2 + A1L556C38 + A1L556C39)</f>
        <v>7595.6270000000004</v>
      </c>
      <c r="CJ23" s="16" t="s">
        <v>3901</v>
      </c>
      <c r="CK23" s="1">
        <f>(A1L556C37 + A1L556C38 + A1L556C39 + A1L556C40)</f>
        <v>17130.489999999998</v>
      </c>
      <c r="CL23" s="16" t="s">
        <v>3902</v>
      </c>
      <c r="CM23" s="18">
        <f>IF(A1L556C41 &lt;&gt; 0,A1L556C42 / A1L556C41,0)</f>
        <v>0.28485004492533816</v>
      </c>
      <c r="CN23" s="16" t="s">
        <v>3903</v>
      </c>
      <c r="CO23" s="18">
        <f>IF(A1L556C44 = 0,A1L556C44, A1L556C44)</f>
        <v>0.28485004492533816</v>
      </c>
      <c r="CP23" s="16" t="s">
        <v>3904</v>
      </c>
      <c r="CQ23" s="18">
        <f>IF(RUN_YEARS &gt; 1,(A1L556C1 + A1L556C10) / 2, 0)</f>
        <v>8961.9364999999998</v>
      </c>
      <c r="CR23" s="16" t="s">
        <v>3905</v>
      </c>
      <c r="CS23" s="18">
        <f>IF(RUN_YEARS &gt; 1,(A1L556C2 + A1L556C11) / 2, 0)</f>
        <v>1720.1019999999999</v>
      </c>
      <c r="CT23" s="16" t="s">
        <v>3906</v>
      </c>
      <c r="CU23" s="18">
        <f>IF(RUN_YEARS &gt; 1,(A1L556C3 + A1L556C12) / 2, 0)</f>
        <v>4252.5445</v>
      </c>
      <c r="CV23" s="16" t="s">
        <v>3907</v>
      </c>
      <c r="CW23" s="18">
        <f>IF(RUN_YEARS &gt; 1,(A1L556C4 + A1L556C13) / 2, 0)</f>
        <v>622.49849999999992</v>
      </c>
      <c r="CX23" s="16" t="s">
        <v>3908</v>
      </c>
      <c r="CY23" s="18">
        <f>IF(RUN_YEARS &gt; 1,(A1L556C5 + A1L556C14) / 2, 0)</f>
        <v>23896.519500000002</v>
      </c>
      <c r="CZ23" s="16" t="s">
        <v>3909</v>
      </c>
      <c r="DA23" s="18">
        <f>IF(RUN_YEARS &gt; 1,(A1L556C6 + A1L556C15) / 2, 0)</f>
        <v>7217.6435000000001</v>
      </c>
      <c r="DB23" s="16" t="s">
        <v>3910</v>
      </c>
      <c r="DC23" s="18">
        <f>IF(RUN_YEARS &gt; 1,(A1L556C7 + A1L556C16) / 2, 0)</f>
        <v>15557.0815</v>
      </c>
      <c r="DD23" s="16" t="s">
        <v>3911</v>
      </c>
      <c r="DE23" s="18">
        <f>IF(A1L556C50 &lt;&gt; 0,A1L556C51 / A1L556C50,0)</f>
        <v>0.30203743687443685</v>
      </c>
      <c r="DF23" s="16" t="s">
        <v>3912</v>
      </c>
      <c r="DG23" s="18">
        <f>IF(A1L556C53 = 0,A1L556C53, A1L556C53)</f>
        <v>0.30203743687443685</v>
      </c>
      <c r="DH23" s="16" t="s">
        <v>3913</v>
      </c>
      <c r="DI23" s="18">
        <f>IF(RUN_YEARS &gt; 2,(A1L556C1 + A1L556C10 + A1L556C19) / 3, 0)</f>
        <v>8979.4483333333337</v>
      </c>
      <c r="DJ23" s="16" t="s">
        <v>3914</v>
      </c>
      <c r="DK23" s="18">
        <f>IF(RUN_YEARS &gt; 2,(A1L556C2 + A1L556C11 + A1L556C20) / 3, 0)</f>
        <v>1630.4246666666666</v>
      </c>
      <c r="DL23" s="16" t="s">
        <v>3915</v>
      </c>
      <c r="DM23" s="18">
        <f>IF(RUN_YEARS &gt; 2,(A1L556C3 + A1L556C12 + A1L556C21) / 3, 0)</f>
        <v>4150.2763333333332</v>
      </c>
      <c r="DN23" s="16" t="s">
        <v>3916</v>
      </c>
      <c r="DO23" s="18">
        <f>IF(RUN_YEARS &gt; 2,(A1L556C4 + A1L556C13 + A1L556C22) / 3, 0)</f>
        <v>606.09199999999998</v>
      </c>
      <c r="DP23" s="16" t="s">
        <v>3917</v>
      </c>
      <c r="DQ23" s="18">
        <f>IF(RUN_YEARS &gt; 2,(A1L556C5 + A1L556C14 + A1L556C23) / 3, 0)</f>
        <v>23739.597666666668</v>
      </c>
      <c r="DR23" s="16" t="s">
        <v>3918</v>
      </c>
      <c r="DS23" s="18">
        <f>IF(RUN_YEARS &gt; 2,(A1L556C6 + A1L556C15 + A1L556C24) / 3, 0)</f>
        <v>6992.8849999999993</v>
      </c>
      <c r="DT23" s="16" t="s">
        <v>3919</v>
      </c>
      <c r="DU23" s="18">
        <f>IF(RUN_YEARS &gt; 2,(A1L556C7 + A1L556C16 + A1L556C25) / 3, 0)</f>
        <v>15366.241333333333</v>
      </c>
      <c r="DV23" s="16" t="s">
        <v>3920</v>
      </c>
      <c r="DW23" s="18">
        <f>IF(A1L556C59 &lt;&gt; 0,A1L556C60 / A1L556C59,0)</f>
        <v>0.29456628112189426</v>
      </c>
      <c r="DX23" s="16" t="s">
        <v>3921</v>
      </c>
      <c r="DY23" s="18">
        <f>IF(A1L556C62 = 0,A1L556C62, A1L556C62)</f>
        <v>0.29456628112189426</v>
      </c>
      <c r="DZ23" s="16" t="s">
        <v>3922</v>
      </c>
      <c r="EA23" s="18">
        <f>IF(RUN_YEARS &gt; 3,(A1L556C1 + A1L556C10 + A1L556C19 + A1L556C28) / 4, 0)</f>
        <v>9175.7077500000014</v>
      </c>
      <c r="EB23" s="16" t="s">
        <v>3923</v>
      </c>
      <c r="EC23" s="18">
        <f>IF(RUN_YEARS &gt; 3,(A1L556C2 + A1L556C11 + A1L556C20 + A1L556C29) / 4, 0)</f>
        <v>1628.4955</v>
      </c>
      <c r="ED23" s="16" t="s">
        <v>3924</v>
      </c>
      <c r="EE23" s="18">
        <f>IF(RUN_YEARS &gt; 3,(A1L556C3 + A1L556C12 + A1L556C21 + A1L556C30) / 4, 0)</f>
        <v>4238.7862500000001</v>
      </c>
      <c r="EF23" s="16" t="s">
        <v>3925</v>
      </c>
      <c r="EG23" s="18">
        <f>IF(RUN_YEARS &gt; 3,(A1L556C4 + A1L556C13 + A1L556C22 + A1L556C31) / 4, 0)</f>
        <v>620.10974999999996</v>
      </c>
      <c r="EH23" s="16" t="s">
        <v>3926</v>
      </c>
      <c r="EI23" s="18">
        <f>IF(RUN_YEARS &gt; 3,(A1L556C5 + A1L556C14 + A1L556C23 + A1L556C32) / 4, 0)</f>
        <v>24218.697250000001</v>
      </c>
      <c r="EJ23" s="16" t="s">
        <v>3927</v>
      </c>
      <c r="EK23" s="18">
        <f>IF(RUN_YEARS &gt; 3,(A1L556C6 + A1L556C15 + A1L556C24 + A1L556C33) / 4, 0)</f>
        <v>7107.5012499999993</v>
      </c>
      <c r="EL23" s="16" t="s">
        <v>3928</v>
      </c>
      <c r="EM23" s="18">
        <f>IF(RUN_YEARS &gt; 3,(A1L556C7 + A1L556C16 + A1L556C25 + A1L556C34) / 4, 0)</f>
        <v>15663.099250000001</v>
      </c>
      <c r="EN23" s="16" t="s">
        <v>3929</v>
      </c>
      <c r="EO23" s="18">
        <f>IF(A1L556C68 &lt;&gt; 0,A1L556C69 / A1L556C68,0)</f>
        <v>0.29347165855504465</v>
      </c>
      <c r="EP23" s="16" t="s">
        <v>3930</v>
      </c>
      <c r="EQ23" s="18">
        <f>IF(A1L556C71 = 0,A1L556C71, A1L556C71)</f>
        <v>0.29347165855504465</v>
      </c>
      <c r="ER23" s="16" t="s">
        <v>3931</v>
      </c>
      <c r="ES23" s="18">
        <f>IF(RUN_YEARS &gt; 4,(A1L556C1 + A1L556C10 + A1L556C19 + A1L556C28 + A1L556C37) / 5, 0)</f>
        <v>9377.4192000000003</v>
      </c>
      <c r="ET23" s="16" t="s">
        <v>3932</v>
      </c>
      <c r="EU23" s="18">
        <f>IF(RUN_YEARS &gt; 4,(A1L556C2 + A1L556C11 + A1L556C20 + A1L556C29 + A1L556C38) / 5, 0)</f>
        <v>1637.1356000000001</v>
      </c>
      <c r="EV23" s="16" t="s">
        <v>3933</v>
      </c>
      <c r="EW23" s="18">
        <f>IF(RUN_YEARS &gt; 4,(A1L556C3 + A1L556C12 + A1L556C21 + A1L556C30 + A1L556C39) / 5, 0)</f>
        <v>4316.0544</v>
      </c>
      <c r="EX23" s="16" t="s">
        <v>3934</v>
      </c>
      <c r="EY23" s="18">
        <f>IF(RUN_YEARS &gt; 4,(A1L556C4 + A1L556C13 + A1L556C22 + A1L556C31 + A1L556C40) / 5, 0)</f>
        <v>625.96820000000002</v>
      </c>
      <c r="EZ23" s="16" t="s">
        <v>3935</v>
      </c>
      <c r="FA23" s="18">
        <f>IF(RUN_YEARS &gt; 4,(A1L556C5 + A1L556C14 + A1L556C23 + A1L556C32 + A1L556C41) / 5, 0)</f>
        <v>24708.028400000003</v>
      </c>
      <c r="FB23" s="16" t="s">
        <v>3936</v>
      </c>
      <c r="FC23" s="18">
        <f>IF(RUN_YEARS &gt; 4,(A1L556C6 + A1L556C15 + A1L556C24 + A1L556C33 + A1L556C42) / 5, 0)</f>
        <v>7205.1263999999992</v>
      </c>
      <c r="FD23" s="16" t="s">
        <v>3937</v>
      </c>
      <c r="FE23" s="18">
        <f>IF(RUN_YEARS &gt; 4,(A1L556C7 + A1L556C16 + A1L556C25 + A1L556C34 + A1L556C43) / 5, 0)</f>
        <v>15956.5774</v>
      </c>
      <c r="FF23" s="16" t="s">
        <v>3938</v>
      </c>
      <c r="FG23" s="18">
        <f>IF(A1L556C77 &lt;&gt; 0,A1L556C78 / A1L556C77,0)</f>
        <v>0.2916107381518146</v>
      </c>
      <c r="FH23" s="16" t="s">
        <v>3939</v>
      </c>
      <c r="FI23" s="18">
        <f>IF(A1L556C80 = 0,A1L556C80, A1L556C80)</f>
        <v>0.2916107381518146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0EE37-DFF4-46FE-BEAA-BBFD5AF2D6D3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FA3A8-48D3-4B17-A3F2-5B7DFA5A14A6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4.5991679999999997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D5DF2-287C-4D22-B1A7-6A3CD227B076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1.5643673266439129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1.5590618166603267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1.5930975330509047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1.5959981556276375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1.6228650444069734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2864.0030280691826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2854.2898383344927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2916.6015429737367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2921.9119273710321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2971.0991288091323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2864.0030280691826</v>
      </c>
      <c r="F18" s="16" t="s">
        <v>4022</v>
      </c>
      <c r="G18" s="15">
        <f>SUM(A1L906C2:A1L910C2)</f>
        <v>2854.2898383344927</v>
      </c>
      <c r="H18" s="16" t="s">
        <v>4023</v>
      </c>
      <c r="I18" s="15">
        <f>SUM(A1L906C3:A1L910C3)</f>
        <v>2916.6015429737367</v>
      </c>
      <c r="J18" s="16" t="s">
        <v>4024</v>
      </c>
      <c r="K18" s="15">
        <f>SUM(A1L906C4:A1L910C4)</f>
        <v>2921.9119273710321</v>
      </c>
      <c r="L18" s="16" t="s">
        <v>4025</v>
      </c>
      <c r="M18" s="15">
        <f>SUM(A1L906C5:A1L910C5)</f>
        <v>2971.0991288091323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21028.622954048446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20957.304941249546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21414.821686043659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21453.812591478232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21814.964134639817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21028.622954048446</v>
      </c>
      <c r="F24" s="16" t="s">
        <v>4032</v>
      </c>
      <c r="G24" s="15">
        <f>SUM(A1L912C2:A1L916C2)</f>
        <v>20957.304941249546</v>
      </c>
      <c r="H24" s="16" t="s">
        <v>4033</v>
      </c>
      <c r="I24" s="15">
        <f>SUM(A1L912C3:A1L916C3)</f>
        <v>21414.821686043659</v>
      </c>
      <c r="J24" s="16" t="s">
        <v>4034</v>
      </c>
      <c r="K24" s="15">
        <f>SUM(A1L912C4:A1L916C4)</f>
        <v>21453.812591478232</v>
      </c>
      <c r="L24" s="16" t="s">
        <v>4035</v>
      </c>
      <c r="M24" s="15">
        <f>SUM(A1L912C5:A1L916C5)</f>
        <v>21814.964134639817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647.57399999999996</v>
      </c>
      <c r="F25" s="16" t="s">
        <v>4037</v>
      </c>
      <c r="G25" s="1">
        <f>A1L159C6</f>
        <v>637.92650000000003</v>
      </c>
      <c r="H25" s="16" t="s">
        <v>4038</v>
      </c>
      <c r="I25" s="1">
        <f>A1L159C7</f>
        <v>538.07366666666667</v>
      </c>
      <c r="J25" s="16" t="s">
        <v>4039</v>
      </c>
      <c r="K25" s="1">
        <f>A1L159C8</f>
        <v>559.45500000000004</v>
      </c>
      <c r="L25" s="16" t="s">
        <v>4040</v>
      </c>
      <c r="M25" s="1">
        <f>A1L159C9</f>
        <v>570.49700000000007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1D079-0DDF-4BB1-98C9-6F1A87E158B2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2996</v>
      </c>
      <c r="H8" s="16" t="s">
        <v>4253</v>
      </c>
      <c r="I8" s="20">
        <v>1</v>
      </c>
      <c r="J8" s="16" t="s">
        <v>4252</v>
      </c>
      <c r="K8" s="15">
        <v>1351</v>
      </c>
      <c r="L8" s="16" t="s">
        <v>4253</v>
      </c>
      <c r="M8" s="20">
        <v>1</v>
      </c>
      <c r="N8" s="16" t="s">
        <v>4252</v>
      </c>
      <c r="O8" s="15">
        <v>10743</v>
      </c>
      <c r="P8" s="16" t="s">
        <v>4253</v>
      </c>
      <c r="Q8" s="20">
        <v>1</v>
      </c>
      <c r="R8" s="16" t="s">
        <v>4252</v>
      </c>
      <c r="S8" s="15">
        <v>2071</v>
      </c>
      <c r="T8" s="16" t="s">
        <v>4253</v>
      </c>
      <c r="U8" s="20">
        <v>1</v>
      </c>
      <c r="V8" s="16" t="s">
        <v>4252</v>
      </c>
      <c r="W8" s="15">
        <v>17161</v>
      </c>
      <c r="X8" s="16" t="s">
        <v>4252</v>
      </c>
      <c r="Y8" s="15">
        <v>17161</v>
      </c>
      <c r="Z8" s="16" t="s">
        <v>4254</v>
      </c>
      <c r="AA8" s="15">
        <v>2385</v>
      </c>
      <c r="AB8" s="16" t="s">
        <v>4255</v>
      </c>
      <c r="AC8" s="20">
        <v>1.071634</v>
      </c>
      <c r="AD8" s="16" t="s">
        <v>4254</v>
      </c>
      <c r="AE8" s="15">
        <v>1044</v>
      </c>
      <c r="AF8" s="16" t="s">
        <v>4255</v>
      </c>
      <c r="AG8" s="20">
        <v>1.177613</v>
      </c>
      <c r="AH8" s="16" t="s">
        <v>4254</v>
      </c>
      <c r="AI8" s="15">
        <v>11083</v>
      </c>
      <c r="AJ8" s="16" t="s">
        <v>4255</v>
      </c>
      <c r="AK8" s="20">
        <v>1.32508</v>
      </c>
      <c r="AL8" s="16" t="s">
        <v>4254</v>
      </c>
      <c r="AM8" s="15">
        <v>1792</v>
      </c>
      <c r="AN8" s="16" t="s">
        <v>4255</v>
      </c>
      <c r="AO8" s="20">
        <v>1.0841270000000001</v>
      </c>
      <c r="AP8" s="16" t="s">
        <v>4256</v>
      </c>
      <c r="AQ8" s="15">
        <v>3207</v>
      </c>
      <c r="AR8" s="16" t="s">
        <v>4257</v>
      </c>
      <c r="AS8" s="20">
        <v>1.101397</v>
      </c>
      <c r="AT8" s="16" t="s">
        <v>4256</v>
      </c>
      <c r="AU8" s="15">
        <v>651</v>
      </c>
      <c r="AV8" s="16" t="s">
        <v>4257</v>
      </c>
      <c r="AW8" s="20">
        <v>1.251593</v>
      </c>
      <c r="AX8" s="16" t="s">
        <v>4256</v>
      </c>
      <c r="AY8" s="15">
        <v>5609</v>
      </c>
      <c r="AZ8" s="16" t="s">
        <v>4257</v>
      </c>
      <c r="BA8" s="20">
        <v>1.4585999999999999</v>
      </c>
      <c r="BB8" s="16" t="s">
        <v>4256</v>
      </c>
      <c r="BC8" s="15">
        <v>1969</v>
      </c>
      <c r="BD8" s="16" t="s">
        <v>4257</v>
      </c>
      <c r="BE8" s="20">
        <v>1.1185929999999999</v>
      </c>
      <c r="BF8" s="16" t="s">
        <v>4258</v>
      </c>
      <c r="BG8" s="15">
        <v>3489</v>
      </c>
      <c r="BH8" s="16" t="s">
        <v>4259</v>
      </c>
      <c r="BI8" s="20">
        <v>1.1199870000000001</v>
      </c>
      <c r="BJ8" s="16" t="s">
        <v>4258</v>
      </c>
      <c r="BK8" s="15">
        <v>587</v>
      </c>
      <c r="BL8" s="16" t="s">
        <v>4259</v>
      </c>
      <c r="BM8" s="20">
        <v>1.0878399999999999</v>
      </c>
      <c r="BN8" s="16" t="s">
        <v>4258</v>
      </c>
      <c r="BO8" s="15">
        <v>11429</v>
      </c>
      <c r="BP8" s="16" t="s">
        <v>4259</v>
      </c>
      <c r="BQ8" s="20">
        <v>1.3240860000000001</v>
      </c>
      <c r="BR8" s="16" t="s">
        <v>4258</v>
      </c>
      <c r="BS8" s="15">
        <v>2497</v>
      </c>
      <c r="BT8" s="16" t="s">
        <v>4259</v>
      </c>
      <c r="BU8" s="20">
        <v>1.1158030000000001</v>
      </c>
      <c r="BV8" s="16" t="s">
        <v>4260</v>
      </c>
      <c r="BW8" s="15">
        <v>3573</v>
      </c>
      <c r="BX8" s="16" t="s">
        <v>4261</v>
      </c>
      <c r="BY8" s="20">
        <v>1.1497679999999999</v>
      </c>
      <c r="BZ8" s="16" t="s">
        <v>4260</v>
      </c>
      <c r="CA8" s="15">
        <v>814</v>
      </c>
      <c r="CB8" s="16" t="s">
        <v>4261</v>
      </c>
      <c r="CC8" s="20">
        <v>1.2351000000000001</v>
      </c>
      <c r="CD8" s="16" t="s">
        <v>4260</v>
      </c>
      <c r="CE8" s="15">
        <v>13285</v>
      </c>
      <c r="CF8" s="16" t="s">
        <v>4261</v>
      </c>
      <c r="CG8" s="20">
        <v>1.324335</v>
      </c>
      <c r="CH8" s="16" t="s">
        <v>4260</v>
      </c>
      <c r="CI8" s="15">
        <v>5076</v>
      </c>
      <c r="CJ8" s="16" t="s">
        <v>4261</v>
      </c>
      <c r="CK8" s="20">
        <v>1.1600299999999999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20673.317490400001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2636</v>
      </c>
      <c r="H9" s="16" t="s">
        <v>4253</v>
      </c>
      <c r="I9" s="20">
        <v>1</v>
      </c>
      <c r="J9" s="16" t="s">
        <v>4252</v>
      </c>
      <c r="K9" s="15">
        <v>641</v>
      </c>
      <c r="L9" s="16" t="s">
        <v>4253</v>
      </c>
      <c r="M9" s="20">
        <v>1</v>
      </c>
      <c r="N9" s="16" t="s">
        <v>4252</v>
      </c>
      <c r="O9" s="15">
        <v>8051</v>
      </c>
      <c r="P9" s="16" t="s">
        <v>4253</v>
      </c>
      <c r="Q9" s="20">
        <v>1</v>
      </c>
      <c r="R9" s="16" t="s">
        <v>4252</v>
      </c>
      <c r="S9" s="15">
        <v>1226</v>
      </c>
      <c r="T9" s="16" t="s">
        <v>4253</v>
      </c>
      <c r="U9" s="20">
        <v>1</v>
      </c>
      <c r="V9" s="16" t="s">
        <v>4252</v>
      </c>
      <c r="W9" s="15">
        <v>12554</v>
      </c>
      <c r="X9" s="16" t="s">
        <v>4252</v>
      </c>
      <c r="Y9" s="15">
        <v>12554</v>
      </c>
      <c r="Z9" s="16" t="s">
        <v>4254</v>
      </c>
      <c r="AA9" s="15">
        <v>2849</v>
      </c>
      <c r="AB9" s="16" t="s">
        <v>4255</v>
      </c>
      <c r="AC9" s="20">
        <v>1.071634</v>
      </c>
      <c r="AD9" s="16" t="s">
        <v>4254</v>
      </c>
      <c r="AE9" s="15">
        <v>385</v>
      </c>
      <c r="AF9" s="16" t="s">
        <v>4255</v>
      </c>
      <c r="AG9" s="20">
        <v>1.177613</v>
      </c>
      <c r="AH9" s="16" t="s">
        <v>4254</v>
      </c>
      <c r="AI9" s="15">
        <v>6433</v>
      </c>
      <c r="AJ9" s="16" t="s">
        <v>4255</v>
      </c>
      <c r="AK9" s="20">
        <v>1.32508</v>
      </c>
      <c r="AL9" s="16" t="s">
        <v>4254</v>
      </c>
      <c r="AM9" s="15">
        <v>912</v>
      </c>
      <c r="AN9" s="16" t="s">
        <v>4255</v>
      </c>
      <c r="AO9" s="20">
        <v>1.0841270000000001</v>
      </c>
      <c r="AP9" s="16" t="s">
        <v>4256</v>
      </c>
      <c r="AQ9" s="15">
        <v>2165</v>
      </c>
      <c r="AR9" s="16" t="s">
        <v>4257</v>
      </c>
      <c r="AS9" s="20">
        <v>1.101397</v>
      </c>
      <c r="AT9" s="16" t="s">
        <v>4256</v>
      </c>
      <c r="AU9" s="15">
        <v>268</v>
      </c>
      <c r="AV9" s="16" t="s">
        <v>4257</v>
      </c>
      <c r="AW9" s="20">
        <v>1.251593</v>
      </c>
      <c r="AX9" s="16" t="s">
        <v>4256</v>
      </c>
      <c r="AY9" s="15">
        <v>4762</v>
      </c>
      <c r="AZ9" s="16" t="s">
        <v>4257</v>
      </c>
      <c r="BA9" s="20">
        <v>1.4585999999999999</v>
      </c>
      <c r="BB9" s="16" t="s">
        <v>4256</v>
      </c>
      <c r="BC9" s="15">
        <v>923</v>
      </c>
      <c r="BD9" s="16" t="s">
        <v>4257</v>
      </c>
      <c r="BE9" s="20">
        <v>1.1185929999999999</v>
      </c>
      <c r="BF9" s="16" t="s">
        <v>4258</v>
      </c>
      <c r="BG9" s="15">
        <v>2537</v>
      </c>
      <c r="BH9" s="16" t="s">
        <v>4259</v>
      </c>
      <c r="BI9" s="20">
        <v>1.1199870000000001</v>
      </c>
      <c r="BJ9" s="16" t="s">
        <v>4258</v>
      </c>
      <c r="BK9" s="15">
        <v>181</v>
      </c>
      <c r="BL9" s="16" t="s">
        <v>4259</v>
      </c>
      <c r="BM9" s="20">
        <v>1.0878399999999999</v>
      </c>
      <c r="BN9" s="16" t="s">
        <v>4258</v>
      </c>
      <c r="BO9" s="15">
        <v>6374</v>
      </c>
      <c r="BP9" s="16" t="s">
        <v>4259</v>
      </c>
      <c r="BQ9" s="20">
        <v>1.3240860000000001</v>
      </c>
      <c r="BR9" s="16" t="s">
        <v>4258</v>
      </c>
      <c r="BS9" s="15">
        <v>1290</v>
      </c>
      <c r="BT9" s="16" t="s">
        <v>4259</v>
      </c>
      <c r="BU9" s="20">
        <v>1.1158030000000001</v>
      </c>
      <c r="BV9" s="16" t="s">
        <v>4260</v>
      </c>
      <c r="BW9" s="15">
        <v>2475</v>
      </c>
      <c r="BX9" s="16" t="s">
        <v>4261</v>
      </c>
      <c r="BY9" s="20">
        <v>1.1497679999999999</v>
      </c>
      <c r="BZ9" s="16" t="s">
        <v>4260</v>
      </c>
      <c r="CA9" s="15">
        <v>530</v>
      </c>
      <c r="CB9" s="16" t="s">
        <v>4261</v>
      </c>
      <c r="CC9" s="20">
        <v>1.2351000000000001</v>
      </c>
      <c r="CD9" s="16" t="s">
        <v>4260</v>
      </c>
      <c r="CE9" s="15">
        <v>8230</v>
      </c>
      <c r="CF9" s="16" t="s">
        <v>4261</v>
      </c>
      <c r="CG9" s="20">
        <v>1.324335</v>
      </c>
      <c r="CH9" s="16" t="s">
        <v>4260</v>
      </c>
      <c r="CI9" s="15">
        <v>1084</v>
      </c>
      <c r="CJ9" s="16" t="s">
        <v>4261</v>
      </c>
      <c r="CK9" s="20">
        <v>1.1600299999999999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12969.228033199997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13931</v>
      </c>
      <c r="H10" s="16" t="s">
        <v>4253</v>
      </c>
      <c r="I10" s="20">
        <v>1</v>
      </c>
      <c r="J10" s="16" t="s">
        <v>4252</v>
      </c>
      <c r="K10" s="15">
        <v>3416</v>
      </c>
      <c r="L10" s="16" t="s">
        <v>4253</v>
      </c>
      <c r="M10" s="20">
        <v>1</v>
      </c>
      <c r="N10" s="16" t="s">
        <v>4252</v>
      </c>
      <c r="O10" s="15">
        <v>11842</v>
      </c>
      <c r="P10" s="16" t="s">
        <v>4253</v>
      </c>
      <c r="Q10" s="20">
        <v>1</v>
      </c>
      <c r="R10" s="16" t="s">
        <v>4252</v>
      </c>
      <c r="S10" s="15">
        <v>4030</v>
      </c>
      <c r="T10" s="16" t="s">
        <v>4253</v>
      </c>
      <c r="U10" s="20">
        <v>1</v>
      </c>
      <c r="V10" s="16" t="s">
        <v>4252</v>
      </c>
      <c r="W10" s="15">
        <v>33219</v>
      </c>
      <c r="X10" s="16" t="s">
        <v>4252</v>
      </c>
      <c r="Y10" s="15">
        <v>33219</v>
      </c>
      <c r="Z10" s="16" t="s">
        <v>4254</v>
      </c>
      <c r="AA10" s="15">
        <v>12420</v>
      </c>
      <c r="AB10" s="16" t="s">
        <v>4255</v>
      </c>
      <c r="AC10" s="20">
        <v>1.071634</v>
      </c>
      <c r="AD10" s="16" t="s">
        <v>4254</v>
      </c>
      <c r="AE10" s="15">
        <v>2970</v>
      </c>
      <c r="AF10" s="16" t="s">
        <v>4255</v>
      </c>
      <c r="AG10" s="20">
        <v>1.177613</v>
      </c>
      <c r="AH10" s="16" t="s">
        <v>4254</v>
      </c>
      <c r="AI10" s="15">
        <v>10597</v>
      </c>
      <c r="AJ10" s="16" t="s">
        <v>4255</v>
      </c>
      <c r="AK10" s="20">
        <v>1.32508</v>
      </c>
      <c r="AL10" s="16" t="s">
        <v>4254</v>
      </c>
      <c r="AM10" s="15">
        <v>2887</v>
      </c>
      <c r="AN10" s="16" t="s">
        <v>4255</v>
      </c>
      <c r="AO10" s="20">
        <v>1.0841270000000001</v>
      </c>
      <c r="AP10" s="16" t="s">
        <v>4256</v>
      </c>
      <c r="AQ10" s="15">
        <v>11308</v>
      </c>
      <c r="AR10" s="16" t="s">
        <v>4257</v>
      </c>
      <c r="AS10" s="20">
        <v>1.101397</v>
      </c>
      <c r="AT10" s="16" t="s">
        <v>4256</v>
      </c>
      <c r="AU10" s="15">
        <v>1693</v>
      </c>
      <c r="AV10" s="16" t="s">
        <v>4257</v>
      </c>
      <c r="AW10" s="20">
        <v>1.251593</v>
      </c>
      <c r="AX10" s="16" t="s">
        <v>4256</v>
      </c>
      <c r="AY10" s="15">
        <v>7751</v>
      </c>
      <c r="AZ10" s="16" t="s">
        <v>4257</v>
      </c>
      <c r="BA10" s="20">
        <v>1.4585999999999999</v>
      </c>
      <c r="BB10" s="16" t="s">
        <v>4256</v>
      </c>
      <c r="BC10" s="15">
        <v>2599</v>
      </c>
      <c r="BD10" s="16" t="s">
        <v>4257</v>
      </c>
      <c r="BE10" s="20">
        <v>1.1185929999999999</v>
      </c>
      <c r="BF10" s="16" t="s">
        <v>4258</v>
      </c>
      <c r="BG10" s="15">
        <v>12496</v>
      </c>
      <c r="BH10" s="16" t="s">
        <v>4259</v>
      </c>
      <c r="BI10" s="20">
        <v>1.1199870000000001</v>
      </c>
      <c r="BJ10" s="16" t="s">
        <v>4258</v>
      </c>
      <c r="BK10" s="15">
        <v>2004</v>
      </c>
      <c r="BL10" s="16" t="s">
        <v>4259</v>
      </c>
      <c r="BM10" s="20">
        <v>1.0878399999999999</v>
      </c>
      <c r="BN10" s="16" t="s">
        <v>4258</v>
      </c>
      <c r="BO10" s="15">
        <v>10819</v>
      </c>
      <c r="BP10" s="16" t="s">
        <v>4259</v>
      </c>
      <c r="BQ10" s="20">
        <v>1.3240860000000001</v>
      </c>
      <c r="BR10" s="16" t="s">
        <v>4258</v>
      </c>
      <c r="BS10" s="15">
        <v>4623</v>
      </c>
      <c r="BT10" s="16" t="s">
        <v>4259</v>
      </c>
      <c r="BU10" s="20">
        <v>1.1158030000000001</v>
      </c>
      <c r="BV10" s="16" t="s">
        <v>4260</v>
      </c>
      <c r="BW10" s="15">
        <v>12090</v>
      </c>
      <c r="BX10" s="16" t="s">
        <v>4261</v>
      </c>
      <c r="BY10" s="20">
        <v>1.1497679999999999</v>
      </c>
      <c r="BZ10" s="16" t="s">
        <v>4260</v>
      </c>
      <c r="CA10" s="15">
        <v>3651</v>
      </c>
      <c r="CB10" s="16" t="s">
        <v>4261</v>
      </c>
      <c r="CC10" s="20">
        <v>1.2351000000000001</v>
      </c>
      <c r="CD10" s="16" t="s">
        <v>4260</v>
      </c>
      <c r="CE10" s="15">
        <v>8632</v>
      </c>
      <c r="CF10" s="16" t="s">
        <v>4261</v>
      </c>
      <c r="CG10" s="20">
        <v>1.324335</v>
      </c>
      <c r="CH10" s="16" t="s">
        <v>4260</v>
      </c>
      <c r="CI10" s="15">
        <v>6070</v>
      </c>
      <c r="CJ10" s="16" t="s">
        <v>4261</v>
      </c>
      <c r="CK10" s="20">
        <v>1.1600299999999999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33705.289597199997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452</v>
      </c>
      <c r="H11" s="16" t="s">
        <v>4253</v>
      </c>
      <c r="I11" s="20">
        <v>1</v>
      </c>
      <c r="J11" s="16" t="s">
        <v>4252</v>
      </c>
      <c r="K11" s="15">
        <v>18</v>
      </c>
      <c r="L11" s="16" t="s">
        <v>4253</v>
      </c>
      <c r="M11" s="20">
        <v>1</v>
      </c>
      <c r="N11" s="16" t="s">
        <v>4252</v>
      </c>
      <c r="O11" s="15">
        <v>630</v>
      </c>
      <c r="P11" s="16" t="s">
        <v>4253</v>
      </c>
      <c r="Q11" s="20">
        <v>1</v>
      </c>
      <c r="R11" s="16" t="s">
        <v>4252</v>
      </c>
      <c r="S11" s="15">
        <v>138</v>
      </c>
      <c r="T11" s="16" t="s">
        <v>4253</v>
      </c>
      <c r="U11" s="20">
        <v>1</v>
      </c>
      <c r="V11" s="16" t="s">
        <v>4252</v>
      </c>
      <c r="W11" s="15">
        <v>1238</v>
      </c>
      <c r="X11" s="16" t="s">
        <v>4252</v>
      </c>
      <c r="Y11" s="15">
        <v>1238</v>
      </c>
      <c r="Z11" s="16" t="s">
        <v>4254</v>
      </c>
      <c r="AA11" s="15">
        <v>270</v>
      </c>
      <c r="AB11" s="16" t="s">
        <v>4255</v>
      </c>
      <c r="AC11" s="20">
        <v>1.071634</v>
      </c>
      <c r="AD11" s="16" t="s">
        <v>4254</v>
      </c>
      <c r="AE11" s="15">
        <v>21</v>
      </c>
      <c r="AF11" s="16" t="s">
        <v>4255</v>
      </c>
      <c r="AG11" s="20">
        <v>1.177613</v>
      </c>
      <c r="AH11" s="16" t="s">
        <v>4254</v>
      </c>
      <c r="AI11" s="15">
        <v>103</v>
      </c>
      <c r="AJ11" s="16" t="s">
        <v>4255</v>
      </c>
      <c r="AK11" s="20">
        <v>1.32508</v>
      </c>
      <c r="AL11" s="16" t="s">
        <v>4254</v>
      </c>
      <c r="AM11" s="15">
        <v>171</v>
      </c>
      <c r="AN11" s="16" t="s">
        <v>4255</v>
      </c>
      <c r="AO11" s="20">
        <v>1.0841270000000001</v>
      </c>
      <c r="AP11" s="16" t="s">
        <v>4256</v>
      </c>
      <c r="AQ11" s="15">
        <v>276</v>
      </c>
      <c r="AR11" s="16" t="s">
        <v>4257</v>
      </c>
      <c r="AS11" s="20">
        <v>1.101397</v>
      </c>
      <c r="AT11" s="16" t="s">
        <v>4256</v>
      </c>
      <c r="AU11" s="15">
        <v>19</v>
      </c>
      <c r="AV11" s="16" t="s">
        <v>4257</v>
      </c>
      <c r="AW11" s="20">
        <v>1.251593</v>
      </c>
      <c r="AX11" s="16" t="s">
        <v>4256</v>
      </c>
      <c r="AY11" s="15">
        <v>849</v>
      </c>
      <c r="AZ11" s="16" t="s">
        <v>4257</v>
      </c>
      <c r="BA11" s="20">
        <v>1.4585999999999999</v>
      </c>
      <c r="BB11" s="16" t="s">
        <v>4256</v>
      </c>
      <c r="BC11" s="15">
        <v>153</v>
      </c>
      <c r="BD11" s="16" t="s">
        <v>4257</v>
      </c>
      <c r="BE11" s="20">
        <v>1.1185929999999999</v>
      </c>
      <c r="BF11" s="16" t="s">
        <v>4258</v>
      </c>
      <c r="BG11" s="15">
        <v>95</v>
      </c>
      <c r="BH11" s="16" t="s">
        <v>4259</v>
      </c>
      <c r="BI11" s="20">
        <v>1.1199870000000001</v>
      </c>
      <c r="BJ11" s="16" t="s">
        <v>4258</v>
      </c>
      <c r="BK11" s="15">
        <v>9</v>
      </c>
      <c r="BL11" s="16" t="s">
        <v>4259</v>
      </c>
      <c r="BM11" s="20">
        <v>1.0878399999999999</v>
      </c>
      <c r="BN11" s="16" t="s">
        <v>4258</v>
      </c>
      <c r="BO11" s="15">
        <v>895</v>
      </c>
      <c r="BP11" s="16" t="s">
        <v>4259</v>
      </c>
      <c r="BQ11" s="20">
        <v>1.3240860000000001</v>
      </c>
      <c r="BR11" s="16" t="s">
        <v>4258</v>
      </c>
      <c r="BS11" s="15">
        <v>296</v>
      </c>
      <c r="BT11" s="16" t="s">
        <v>4259</v>
      </c>
      <c r="BU11" s="20">
        <v>1.1158030000000001</v>
      </c>
      <c r="BV11" s="16" t="s">
        <v>4260</v>
      </c>
      <c r="BW11" s="15">
        <v>81</v>
      </c>
      <c r="BX11" s="16" t="s">
        <v>4261</v>
      </c>
      <c r="BY11" s="20">
        <v>1.1497679999999999</v>
      </c>
      <c r="BZ11" s="16" t="s">
        <v>4260</v>
      </c>
      <c r="CA11" s="15">
        <v>165</v>
      </c>
      <c r="CB11" s="16" t="s">
        <v>4261</v>
      </c>
      <c r="CC11" s="20">
        <v>1.2351000000000001</v>
      </c>
      <c r="CD11" s="16" t="s">
        <v>4260</v>
      </c>
      <c r="CE11" s="15">
        <v>3894</v>
      </c>
      <c r="CF11" s="16" t="s">
        <v>4261</v>
      </c>
      <c r="CG11" s="20">
        <v>1.324335</v>
      </c>
      <c r="CH11" s="16" t="s">
        <v>4260</v>
      </c>
      <c r="CI11" s="15">
        <v>413</v>
      </c>
      <c r="CJ11" s="16" t="s">
        <v>4261</v>
      </c>
      <c r="CK11" s="20">
        <v>1.1600299999999999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2235.1403098000001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22550</v>
      </c>
      <c r="H12" s="16" t="s">
        <v>4253</v>
      </c>
      <c r="I12" s="20">
        <v>1</v>
      </c>
      <c r="J12" s="16" t="s">
        <v>4252</v>
      </c>
      <c r="K12" s="15">
        <v>10865</v>
      </c>
      <c r="L12" s="16" t="s">
        <v>4253</v>
      </c>
      <c r="M12" s="20">
        <v>1</v>
      </c>
      <c r="N12" s="16" t="s">
        <v>4252</v>
      </c>
      <c r="O12" s="15">
        <v>22273</v>
      </c>
      <c r="P12" s="16" t="s">
        <v>4253</v>
      </c>
      <c r="Q12" s="20">
        <v>1</v>
      </c>
      <c r="R12" s="16" t="s">
        <v>4252</v>
      </c>
      <c r="S12" s="15">
        <v>4644</v>
      </c>
      <c r="T12" s="16" t="s">
        <v>4253</v>
      </c>
      <c r="U12" s="20">
        <v>1</v>
      </c>
      <c r="V12" s="16" t="s">
        <v>4252</v>
      </c>
      <c r="W12" s="15">
        <v>60332</v>
      </c>
      <c r="X12" s="16" t="s">
        <v>4252</v>
      </c>
      <c r="Y12" s="15">
        <v>60332</v>
      </c>
      <c r="Z12" s="16" t="s">
        <v>4254</v>
      </c>
      <c r="AA12" s="15">
        <v>20160</v>
      </c>
      <c r="AB12" s="16" t="s">
        <v>4255</v>
      </c>
      <c r="AC12" s="20">
        <v>1.071634</v>
      </c>
      <c r="AD12" s="16" t="s">
        <v>4254</v>
      </c>
      <c r="AE12" s="15">
        <v>11330</v>
      </c>
      <c r="AF12" s="16" t="s">
        <v>4255</v>
      </c>
      <c r="AG12" s="20">
        <v>1.177613</v>
      </c>
      <c r="AH12" s="16" t="s">
        <v>4254</v>
      </c>
      <c r="AI12" s="15">
        <v>19244</v>
      </c>
      <c r="AJ12" s="16" t="s">
        <v>4255</v>
      </c>
      <c r="AK12" s="20">
        <v>1.32508</v>
      </c>
      <c r="AL12" s="16" t="s">
        <v>4254</v>
      </c>
      <c r="AM12" s="15">
        <v>-3720</v>
      </c>
      <c r="AN12" s="16" t="s">
        <v>4255</v>
      </c>
      <c r="AO12" s="20">
        <v>1.0841270000000001</v>
      </c>
      <c r="AP12" s="16" t="s">
        <v>4256</v>
      </c>
      <c r="AQ12" s="15">
        <v>15687</v>
      </c>
      <c r="AR12" s="16" t="s">
        <v>4257</v>
      </c>
      <c r="AS12" s="20">
        <v>1.101397</v>
      </c>
      <c r="AT12" s="16" t="s">
        <v>4256</v>
      </c>
      <c r="AU12" s="15">
        <v>8040</v>
      </c>
      <c r="AV12" s="16" t="s">
        <v>4257</v>
      </c>
      <c r="AW12" s="20">
        <v>1.251593</v>
      </c>
      <c r="AX12" s="16" t="s">
        <v>4256</v>
      </c>
      <c r="AY12" s="15">
        <v>18011</v>
      </c>
      <c r="AZ12" s="16" t="s">
        <v>4257</v>
      </c>
      <c r="BA12" s="20">
        <v>1.4585999999999999</v>
      </c>
      <c r="BB12" s="16" t="s">
        <v>4256</v>
      </c>
      <c r="BC12" s="15">
        <v>-10472</v>
      </c>
      <c r="BD12" s="16" t="s">
        <v>4257</v>
      </c>
      <c r="BE12" s="20">
        <v>1.1185929999999999</v>
      </c>
      <c r="BF12" s="16" t="s">
        <v>4258</v>
      </c>
      <c r="BG12" s="15">
        <v>18016</v>
      </c>
      <c r="BH12" s="16" t="s">
        <v>4259</v>
      </c>
      <c r="BI12" s="20">
        <v>1.1199870000000001</v>
      </c>
      <c r="BJ12" s="16" t="s">
        <v>4258</v>
      </c>
      <c r="BK12" s="15">
        <v>9044</v>
      </c>
      <c r="BL12" s="16" t="s">
        <v>4259</v>
      </c>
      <c r="BM12" s="20">
        <v>1.0878399999999999</v>
      </c>
      <c r="BN12" s="16" t="s">
        <v>4258</v>
      </c>
      <c r="BO12" s="15">
        <v>22365</v>
      </c>
      <c r="BP12" s="16" t="s">
        <v>4259</v>
      </c>
      <c r="BQ12" s="20">
        <v>1.3240860000000001</v>
      </c>
      <c r="BR12" s="16" t="s">
        <v>4258</v>
      </c>
      <c r="BS12" s="15">
        <v>4012</v>
      </c>
      <c r="BT12" s="16" t="s">
        <v>4259</v>
      </c>
      <c r="BU12" s="20">
        <v>1.1158030000000001</v>
      </c>
      <c r="BV12" s="16" t="s">
        <v>4260</v>
      </c>
      <c r="BW12" s="15">
        <v>12670</v>
      </c>
      <c r="BX12" s="16" t="s">
        <v>4261</v>
      </c>
      <c r="BY12" s="20">
        <v>1.1497679999999999</v>
      </c>
      <c r="BZ12" s="16" t="s">
        <v>4260</v>
      </c>
      <c r="CA12" s="15">
        <v>6398</v>
      </c>
      <c r="CB12" s="16" t="s">
        <v>4261</v>
      </c>
      <c r="CC12" s="20">
        <v>1.2351000000000001</v>
      </c>
      <c r="CD12" s="16" t="s">
        <v>4260</v>
      </c>
      <c r="CE12" s="15">
        <v>12202</v>
      </c>
      <c r="CF12" s="16" t="s">
        <v>4261</v>
      </c>
      <c r="CG12" s="20">
        <v>1.324335</v>
      </c>
      <c r="CH12" s="16" t="s">
        <v>4260</v>
      </c>
      <c r="CI12" s="15">
        <v>7698</v>
      </c>
      <c r="CJ12" s="16" t="s">
        <v>4261</v>
      </c>
      <c r="CK12" s="20">
        <v>1.1600299999999999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54061.563544200013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94659</v>
      </c>
      <c r="H13" s="16" t="s">
        <v>4253</v>
      </c>
      <c r="I13" s="20">
        <v>1</v>
      </c>
      <c r="J13" s="16" t="s">
        <v>4252</v>
      </c>
      <c r="K13" s="15">
        <v>6102</v>
      </c>
      <c r="L13" s="16" t="s">
        <v>4253</v>
      </c>
      <c r="M13" s="20">
        <v>1</v>
      </c>
      <c r="N13" s="16" t="s">
        <v>4252</v>
      </c>
      <c r="O13" s="15">
        <v>69282</v>
      </c>
      <c r="P13" s="16" t="s">
        <v>4253</v>
      </c>
      <c r="Q13" s="20">
        <v>1</v>
      </c>
      <c r="R13" s="16" t="s">
        <v>4252</v>
      </c>
      <c r="S13" s="15">
        <v>1622</v>
      </c>
      <c r="T13" s="16" t="s">
        <v>4253</v>
      </c>
      <c r="U13" s="20">
        <v>1</v>
      </c>
      <c r="V13" s="16" t="s">
        <v>4252</v>
      </c>
      <c r="W13" s="15">
        <v>171665</v>
      </c>
      <c r="X13" s="16" t="s">
        <v>4252</v>
      </c>
      <c r="Y13" s="15">
        <v>171665</v>
      </c>
      <c r="Z13" s="16" t="s">
        <v>4254</v>
      </c>
      <c r="AA13" s="15">
        <v>85274</v>
      </c>
      <c r="AB13" s="16" t="s">
        <v>4255</v>
      </c>
      <c r="AC13" s="20">
        <v>1.071634</v>
      </c>
      <c r="AD13" s="16" t="s">
        <v>4254</v>
      </c>
      <c r="AE13" s="15">
        <v>8425</v>
      </c>
      <c r="AF13" s="16" t="s">
        <v>4255</v>
      </c>
      <c r="AG13" s="20">
        <v>1.177613</v>
      </c>
      <c r="AH13" s="16" t="s">
        <v>4254</v>
      </c>
      <c r="AI13" s="15">
        <v>71356</v>
      </c>
      <c r="AJ13" s="16" t="s">
        <v>4255</v>
      </c>
      <c r="AK13" s="20">
        <v>1.32508</v>
      </c>
      <c r="AL13" s="16" t="s">
        <v>4254</v>
      </c>
      <c r="AM13" s="15">
        <v>1582</v>
      </c>
      <c r="AN13" s="16" t="s">
        <v>4255</v>
      </c>
      <c r="AO13" s="20">
        <v>1.0841270000000001</v>
      </c>
      <c r="AP13" s="16" t="s">
        <v>4256</v>
      </c>
      <c r="AQ13" s="15">
        <v>95287</v>
      </c>
      <c r="AR13" s="16" t="s">
        <v>4257</v>
      </c>
      <c r="AS13" s="20">
        <v>1.101397</v>
      </c>
      <c r="AT13" s="16" t="s">
        <v>4256</v>
      </c>
      <c r="AU13" s="15">
        <v>6580</v>
      </c>
      <c r="AV13" s="16" t="s">
        <v>4257</v>
      </c>
      <c r="AW13" s="20">
        <v>1.251593</v>
      </c>
      <c r="AX13" s="16" t="s">
        <v>4256</v>
      </c>
      <c r="AY13" s="15">
        <v>87211</v>
      </c>
      <c r="AZ13" s="16" t="s">
        <v>4257</v>
      </c>
      <c r="BA13" s="20">
        <v>1.4585999999999999</v>
      </c>
      <c r="BB13" s="16" t="s">
        <v>4256</v>
      </c>
      <c r="BC13" s="15">
        <v>2207</v>
      </c>
      <c r="BD13" s="16" t="s">
        <v>4257</v>
      </c>
      <c r="BE13" s="20">
        <v>1.1185929999999999</v>
      </c>
      <c r="BF13" s="16" t="s">
        <v>4258</v>
      </c>
      <c r="BG13" s="15">
        <v>104092</v>
      </c>
      <c r="BH13" s="16" t="s">
        <v>4259</v>
      </c>
      <c r="BI13" s="20">
        <v>1.1199870000000001</v>
      </c>
      <c r="BJ13" s="16" t="s">
        <v>4258</v>
      </c>
      <c r="BK13" s="15">
        <v>6812</v>
      </c>
      <c r="BL13" s="16" t="s">
        <v>4259</v>
      </c>
      <c r="BM13" s="20">
        <v>1.0878399999999999</v>
      </c>
      <c r="BN13" s="16" t="s">
        <v>4258</v>
      </c>
      <c r="BO13" s="15">
        <v>73842</v>
      </c>
      <c r="BP13" s="16" t="s">
        <v>4259</v>
      </c>
      <c r="BQ13" s="20">
        <v>1.3240860000000001</v>
      </c>
      <c r="BR13" s="16" t="s">
        <v>4258</v>
      </c>
      <c r="BS13" s="15">
        <v>2037</v>
      </c>
      <c r="BT13" s="16" t="s">
        <v>4259</v>
      </c>
      <c r="BU13" s="20">
        <v>1.1158030000000001</v>
      </c>
      <c r="BV13" s="16" t="s">
        <v>4260</v>
      </c>
      <c r="BW13" s="15">
        <v>98940</v>
      </c>
      <c r="BX13" s="16" t="s">
        <v>4261</v>
      </c>
      <c r="BY13" s="20">
        <v>1.1497679999999999</v>
      </c>
      <c r="BZ13" s="16" t="s">
        <v>4260</v>
      </c>
      <c r="CA13" s="15">
        <v>7963</v>
      </c>
      <c r="CB13" s="16" t="s">
        <v>4261</v>
      </c>
      <c r="CC13" s="20">
        <v>1.2351000000000001</v>
      </c>
      <c r="CD13" s="16" t="s">
        <v>4260</v>
      </c>
      <c r="CE13" s="15">
        <v>95828</v>
      </c>
      <c r="CF13" s="16" t="s">
        <v>4261</v>
      </c>
      <c r="CG13" s="20">
        <v>1.324335</v>
      </c>
      <c r="CH13" s="16" t="s">
        <v>4260</v>
      </c>
      <c r="CI13" s="15">
        <v>1451</v>
      </c>
      <c r="CJ13" s="16" t="s">
        <v>4261</v>
      </c>
      <c r="CK13" s="20">
        <v>1.1600299999999999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217663.64580039997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11028</v>
      </c>
      <c r="H14" s="16" t="s">
        <v>4253</v>
      </c>
      <c r="I14" s="20">
        <v>1</v>
      </c>
      <c r="J14" s="16" t="s">
        <v>4252</v>
      </c>
      <c r="K14" s="15">
        <v>1277</v>
      </c>
      <c r="L14" s="16" t="s">
        <v>4253</v>
      </c>
      <c r="M14" s="20">
        <v>1</v>
      </c>
      <c r="N14" s="16" t="s">
        <v>4252</v>
      </c>
      <c r="O14" s="15">
        <v>9917</v>
      </c>
      <c r="P14" s="16" t="s">
        <v>4253</v>
      </c>
      <c r="Q14" s="20">
        <v>1</v>
      </c>
      <c r="R14" s="16" t="s">
        <v>4252</v>
      </c>
      <c r="S14" s="15">
        <v>400</v>
      </c>
      <c r="T14" s="16" t="s">
        <v>4253</v>
      </c>
      <c r="U14" s="20">
        <v>1</v>
      </c>
      <c r="V14" s="16" t="s">
        <v>4252</v>
      </c>
      <c r="W14" s="15">
        <v>22622</v>
      </c>
      <c r="X14" s="16" t="s">
        <v>4252</v>
      </c>
      <c r="Y14" s="15">
        <v>22622</v>
      </c>
      <c r="Z14" s="16" t="s">
        <v>4254</v>
      </c>
      <c r="AA14" s="15">
        <v>10273</v>
      </c>
      <c r="AB14" s="16" t="s">
        <v>4255</v>
      </c>
      <c r="AC14" s="20">
        <v>1.071634</v>
      </c>
      <c r="AD14" s="16" t="s">
        <v>4254</v>
      </c>
      <c r="AE14" s="15">
        <v>1779</v>
      </c>
      <c r="AF14" s="16" t="s">
        <v>4255</v>
      </c>
      <c r="AG14" s="20">
        <v>1.177613</v>
      </c>
      <c r="AH14" s="16" t="s">
        <v>4254</v>
      </c>
      <c r="AI14" s="15">
        <v>10600</v>
      </c>
      <c r="AJ14" s="16" t="s">
        <v>4255</v>
      </c>
      <c r="AK14" s="20">
        <v>1.32508</v>
      </c>
      <c r="AL14" s="16" t="s">
        <v>4254</v>
      </c>
      <c r="AM14" s="15">
        <v>349</v>
      </c>
      <c r="AN14" s="16" t="s">
        <v>4255</v>
      </c>
      <c r="AO14" s="20">
        <v>1.0841270000000001</v>
      </c>
      <c r="AP14" s="16" t="s">
        <v>4256</v>
      </c>
      <c r="AQ14" s="15">
        <v>13935</v>
      </c>
      <c r="AR14" s="16" t="s">
        <v>4257</v>
      </c>
      <c r="AS14" s="20">
        <v>1.101397</v>
      </c>
      <c r="AT14" s="16" t="s">
        <v>4256</v>
      </c>
      <c r="AU14" s="15">
        <v>1541</v>
      </c>
      <c r="AV14" s="16" t="s">
        <v>4257</v>
      </c>
      <c r="AW14" s="20">
        <v>1.251593</v>
      </c>
      <c r="AX14" s="16" t="s">
        <v>4256</v>
      </c>
      <c r="AY14" s="15">
        <v>10854</v>
      </c>
      <c r="AZ14" s="16" t="s">
        <v>4257</v>
      </c>
      <c r="BA14" s="20">
        <v>1.4585999999999999</v>
      </c>
      <c r="BB14" s="16" t="s">
        <v>4256</v>
      </c>
      <c r="BC14" s="15">
        <v>502</v>
      </c>
      <c r="BD14" s="16" t="s">
        <v>4257</v>
      </c>
      <c r="BE14" s="20">
        <v>1.1185929999999999</v>
      </c>
      <c r="BF14" s="16" t="s">
        <v>4258</v>
      </c>
      <c r="BG14" s="15">
        <v>15957</v>
      </c>
      <c r="BH14" s="16" t="s">
        <v>4259</v>
      </c>
      <c r="BI14" s="20">
        <v>1.1199870000000001</v>
      </c>
      <c r="BJ14" s="16" t="s">
        <v>4258</v>
      </c>
      <c r="BK14" s="15">
        <v>1484</v>
      </c>
      <c r="BL14" s="16" t="s">
        <v>4259</v>
      </c>
      <c r="BM14" s="20">
        <v>1.0878399999999999</v>
      </c>
      <c r="BN14" s="16" t="s">
        <v>4258</v>
      </c>
      <c r="BO14" s="15">
        <v>7292</v>
      </c>
      <c r="BP14" s="16" t="s">
        <v>4259</v>
      </c>
      <c r="BQ14" s="20">
        <v>1.3240860000000001</v>
      </c>
      <c r="BR14" s="16" t="s">
        <v>4258</v>
      </c>
      <c r="BS14" s="15">
        <v>429</v>
      </c>
      <c r="BT14" s="16" t="s">
        <v>4259</v>
      </c>
      <c r="BU14" s="20">
        <v>1.1158030000000001</v>
      </c>
      <c r="BV14" s="16" t="s">
        <v>4260</v>
      </c>
      <c r="BW14" s="15">
        <v>14545</v>
      </c>
      <c r="BX14" s="16" t="s">
        <v>4261</v>
      </c>
      <c r="BY14" s="20">
        <v>1.1497679999999999</v>
      </c>
      <c r="BZ14" s="16" t="s">
        <v>4260</v>
      </c>
      <c r="CA14" s="15">
        <v>1967</v>
      </c>
      <c r="CB14" s="16" t="s">
        <v>4261</v>
      </c>
      <c r="CC14" s="20">
        <v>1.2351000000000001</v>
      </c>
      <c r="CD14" s="16" t="s">
        <v>4260</v>
      </c>
      <c r="CE14" s="15">
        <v>11643</v>
      </c>
      <c r="CF14" s="16" t="s">
        <v>4261</v>
      </c>
      <c r="CG14" s="20">
        <v>1.324335</v>
      </c>
      <c r="CH14" s="16" t="s">
        <v>4260</v>
      </c>
      <c r="CI14" s="15">
        <v>365</v>
      </c>
      <c r="CJ14" s="16" t="s">
        <v>4261</v>
      </c>
      <c r="CK14" s="20">
        <v>1.1600299999999999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29687.058071799995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4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4</v>
      </c>
      <c r="X15" s="16" t="s">
        <v>4252</v>
      </c>
      <c r="Y15" s="15">
        <v>4</v>
      </c>
      <c r="Z15" s="16" t="s">
        <v>4254</v>
      </c>
      <c r="AA15" s="15">
        <v>2</v>
      </c>
      <c r="AB15" s="16" t="s">
        <v>4255</v>
      </c>
      <c r="AC15" s="20">
        <v>1.071634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105</v>
      </c>
      <c r="AJ15" s="16" t="s">
        <v>4255</v>
      </c>
      <c r="AK15" s="20">
        <v>1.32508</v>
      </c>
      <c r="AL15" s="16" t="s">
        <v>4254</v>
      </c>
      <c r="AM15" s="15">
        <v>1</v>
      </c>
      <c r="AN15" s="16" t="s">
        <v>4255</v>
      </c>
      <c r="AO15" s="20">
        <v>1.0841270000000001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499</v>
      </c>
      <c r="BP15" s="16" t="s">
        <v>4259</v>
      </c>
      <c r="BQ15" s="20">
        <v>1.3240860000000001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7</v>
      </c>
      <c r="BX15" s="16" t="s">
        <v>4261</v>
      </c>
      <c r="BY15" s="20">
        <v>1.1497679999999999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515</v>
      </c>
      <c r="CF15" s="16" t="s">
        <v>4261</v>
      </c>
      <c r="CG15" s="20">
        <v>1.324335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299.43212199999999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580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580</v>
      </c>
      <c r="X16" s="16" t="s">
        <v>4252</v>
      </c>
      <c r="Y16" s="15">
        <v>580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582</v>
      </c>
      <c r="AF16" s="16" t="s">
        <v>4255</v>
      </c>
      <c r="AG16" s="20">
        <v>1.177613</v>
      </c>
      <c r="AH16" s="16" t="s">
        <v>4254</v>
      </c>
      <c r="AI16" s="15">
        <v>7</v>
      </c>
      <c r="AJ16" s="16" t="s">
        <v>4255</v>
      </c>
      <c r="AK16" s="20">
        <v>1.32508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971</v>
      </c>
      <c r="AV16" s="16" t="s">
        <v>4257</v>
      </c>
      <c r="AW16" s="20">
        <v>1.251593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2237</v>
      </c>
      <c r="BL16" s="16" t="s">
        <v>4259</v>
      </c>
      <c r="BM16" s="20">
        <v>1.0878399999999999</v>
      </c>
      <c r="BN16" s="16" t="s">
        <v>4258</v>
      </c>
      <c r="BO16" s="15">
        <v>33</v>
      </c>
      <c r="BP16" s="16" t="s">
        <v>4259</v>
      </c>
      <c r="BQ16" s="20">
        <v>1.3240860000000001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2944</v>
      </c>
      <c r="CB16" s="16" t="s">
        <v>4261</v>
      </c>
      <c r="CC16" s="20">
        <v>1.2351000000000001</v>
      </c>
      <c r="CD16" s="16" t="s">
        <v>4260</v>
      </c>
      <c r="CE16" s="15">
        <v>34</v>
      </c>
      <c r="CF16" s="16" t="s">
        <v>4261</v>
      </c>
      <c r="CG16" s="20">
        <v>1.324335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1729.6595674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40478</v>
      </c>
      <c r="H17" s="16" t="s">
        <v>4253</v>
      </c>
      <c r="I17" s="20">
        <v>1</v>
      </c>
      <c r="J17" s="16" t="s">
        <v>4252</v>
      </c>
      <c r="K17" s="15">
        <v>5256</v>
      </c>
      <c r="L17" s="16" t="s">
        <v>4253</v>
      </c>
      <c r="M17" s="20">
        <v>1</v>
      </c>
      <c r="N17" s="16" t="s">
        <v>4252</v>
      </c>
      <c r="O17" s="15">
        <v>24253</v>
      </c>
      <c r="P17" s="16" t="s">
        <v>4253</v>
      </c>
      <c r="Q17" s="20">
        <v>1</v>
      </c>
      <c r="R17" s="16" t="s">
        <v>4252</v>
      </c>
      <c r="S17" s="15">
        <v>8533</v>
      </c>
      <c r="T17" s="16" t="s">
        <v>4253</v>
      </c>
      <c r="U17" s="20">
        <v>1</v>
      </c>
      <c r="V17" s="16" t="s">
        <v>4252</v>
      </c>
      <c r="W17" s="15">
        <v>78520</v>
      </c>
      <c r="X17" s="16" t="s">
        <v>4252</v>
      </c>
      <c r="Y17" s="15">
        <v>78520</v>
      </c>
      <c r="Z17" s="16" t="s">
        <v>4254</v>
      </c>
      <c r="AA17" s="15">
        <v>38108</v>
      </c>
      <c r="AB17" s="16" t="s">
        <v>4255</v>
      </c>
      <c r="AC17" s="20">
        <v>1.071634</v>
      </c>
      <c r="AD17" s="16" t="s">
        <v>4254</v>
      </c>
      <c r="AE17" s="15">
        <v>4970</v>
      </c>
      <c r="AF17" s="16" t="s">
        <v>4255</v>
      </c>
      <c r="AG17" s="20">
        <v>1.177613</v>
      </c>
      <c r="AH17" s="16" t="s">
        <v>4254</v>
      </c>
      <c r="AI17" s="15">
        <v>24844</v>
      </c>
      <c r="AJ17" s="16" t="s">
        <v>4255</v>
      </c>
      <c r="AK17" s="20">
        <v>1.32508</v>
      </c>
      <c r="AL17" s="16" t="s">
        <v>4254</v>
      </c>
      <c r="AM17" s="15">
        <v>6950</v>
      </c>
      <c r="AN17" s="16" t="s">
        <v>4255</v>
      </c>
      <c r="AO17" s="20">
        <v>1.0841270000000001</v>
      </c>
      <c r="AP17" s="16" t="s">
        <v>4256</v>
      </c>
      <c r="AQ17" s="15">
        <v>36323</v>
      </c>
      <c r="AR17" s="16" t="s">
        <v>4257</v>
      </c>
      <c r="AS17" s="20">
        <v>1.101397</v>
      </c>
      <c r="AT17" s="16" t="s">
        <v>4256</v>
      </c>
      <c r="AU17" s="15">
        <v>4141</v>
      </c>
      <c r="AV17" s="16" t="s">
        <v>4257</v>
      </c>
      <c r="AW17" s="20">
        <v>1.251593</v>
      </c>
      <c r="AX17" s="16" t="s">
        <v>4256</v>
      </c>
      <c r="AY17" s="15">
        <v>21237</v>
      </c>
      <c r="AZ17" s="16" t="s">
        <v>4257</v>
      </c>
      <c r="BA17" s="20">
        <v>1.4585999999999999</v>
      </c>
      <c r="BB17" s="16" t="s">
        <v>4256</v>
      </c>
      <c r="BC17" s="15">
        <v>7420</v>
      </c>
      <c r="BD17" s="16" t="s">
        <v>4257</v>
      </c>
      <c r="BE17" s="20">
        <v>1.1185929999999999</v>
      </c>
      <c r="BF17" s="16" t="s">
        <v>4258</v>
      </c>
      <c r="BG17" s="15">
        <v>38632</v>
      </c>
      <c r="BH17" s="16" t="s">
        <v>4259</v>
      </c>
      <c r="BI17" s="20">
        <v>1.1199870000000001</v>
      </c>
      <c r="BJ17" s="16" t="s">
        <v>4258</v>
      </c>
      <c r="BK17" s="15">
        <v>5026</v>
      </c>
      <c r="BL17" s="16" t="s">
        <v>4259</v>
      </c>
      <c r="BM17" s="20">
        <v>1.0878399999999999</v>
      </c>
      <c r="BN17" s="16" t="s">
        <v>4258</v>
      </c>
      <c r="BO17" s="15">
        <v>20878</v>
      </c>
      <c r="BP17" s="16" t="s">
        <v>4259</v>
      </c>
      <c r="BQ17" s="20">
        <v>1.3240860000000001</v>
      </c>
      <c r="BR17" s="16" t="s">
        <v>4258</v>
      </c>
      <c r="BS17" s="15">
        <v>7973</v>
      </c>
      <c r="BT17" s="16" t="s">
        <v>4259</v>
      </c>
      <c r="BU17" s="20">
        <v>1.1158030000000001</v>
      </c>
      <c r="BV17" s="16" t="s">
        <v>4260</v>
      </c>
      <c r="BW17" s="15">
        <v>37228</v>
      </c>
      <c r="BX17" s="16" t="s">
        <v>4261</v>
      </c>
      <c r="BY17" s="20">
        <v>1.1497679999999999</v>
      </c>
      <c r="BZ17" s="16" t="s">
        <v>4260</v>
      </c>
      <c r="CA17" s="15">
        <v>5248</v>
      </c>
      <c r="CB17" s="16" t="s">
        <v>4261</v>
      </c>
      <c r="CC17" s="20">
        <v>1.2351000000000001</v>
      </c>
      <c r="CD17" s="16" t="s">
        <v>4260</v>
      </c>
      <c r="CE17" s="15">
        <v>21901</v>
      </c>
      <c r="CF17" s="16" t="s">
        <v>4261</v>
      </c>
      <c r="CG17" s="20">
        <v>1.324335</v>
      </c>
      <c r="CH17" s="16" t="s">
        <v>4260</v>
      </c>
      <c r="CI17" s="15">
        <v>8413</v>
      </c>
      <c r="CJ17" s="16" t="s">
        <v>4261</v>
      </c>
      <c r="CK17" s="20">
        <v>1.1600299999999999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84691.004187200015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1083</v>
      </c>
      <c r="H18" s="16" t="s">
        <v>4253</v>
      </c>
      <c r="I18" s="20">
        <v>1</v>
      </c>
      <c r="J18" s="16" t="s">
        <v>4252</v>
      </c>
      <c r="K18" s="15">
        <v>203</v>
      </c>
      <c r="L18" s="16" t="s">
        <v>4253</v>
      </c>
      <c r="M18" s="20">
        <v>1</v>
      </c>
      <c r="N18" s="16" t="s">
        <v>4252</v>
      </c>
      <c r="O18" s="15">
        <v>1805</v>
      </c>
      <c r="P18" s="16" t="s">
        <v>4253</v>
      </c>
      <c r="Q18" s="20">
        <v>1</v>
      </c>
      <c r="R18" s="16" t="s">
        <v>4252</v>
      </c>
      <c r="S18" s="15">
        <v>176</v>
      </c>
      <c r="T18" s="16" t="s">
        <v>4253</v>
      </c>
      <c r="U18" s="20">
        <v>1</v>
      </c>
      <c r="V18" s="16" t="s">
        <v>4252</v>
      </c>
      <c r="W18" s="15">
        <v>3267</v>
      </c>
      <c r="X18" s="16" t="s">
        <v>4252</v>
      </c>
      <c r="Y18" s="15">
        <v>3267</v>
      </c>
      <c r="Z18" s="16" t="s">
        <v>4254</v>
      </c>
      <c r="AA18" s="15">
        <v>1029</v>
      </c>
      <c r="AB18" s="16" t="s">
        <v>4255</v>
      </c>
      <c r="AC18" s="20">
        <v>1.071634</v>
      </c>
      <c r="AD18" s="16" t="s">
        <v>4254</v>
      </c>
      <c r="AE18" s="15">
        <v>218</v>
      </c>
      <c r="AF18" s="16" t="s">
        <v>4255</v>
      </c>
      <c r="AG18" s="20">
        <v>1.177613</v>
      </c>
      <c r="AH18" s="16" t="s">
        <v>4254</v>
      </c>
      <c r="AI18" s="15">
        <v>1742</v>
      </c>
      <c r="AJ18" s="16" t="s">
        <v>4255</v>
      </c>
      <c r="AK18" s="20">
        <v>1.32508</v>
      </c>
      <c r="AL18" s="16" t="s">
        <v>4254</v>
      </c>
      <c r="AM18" s="15">
        <v>153</v>
      </c>
      <c r="AN18" s="16" t="s">
        <v>4255</v>
      </c>
      <c r="AO18" s="20">
        <v>1.0841270000000001</v>
      </c>
      <c r="AP18" s="16" t="s">
        <v>4256</v>
      </c>
      <c r="AQ18" s="15">
        <v>1064</v>
      </c>
      <c r="AR18" s="16" t="s">
        <v>4257</v>
      </c>
      <c r="AS18" s="20">
        <v>1.101397</v>
      </c>
      <c r="AT18" s="16" t="s">
        <v>4256</v>
      </c>
      <c r="AU18" s="15">
        <v>193</v>
      </c>
      <c r="AV18" s="16" t="s">
        <v>4257</v>
      </c>
      <c r="AW18" s="20">
        <v>1.251593</v>
      </c>
      <c r="AX18" s="16" t="s">
        <v>4256</v>
      </c>
      <c r="AY18" s="15">
        <v>1672</v>
      </c>
      <c r="AZ18" s="16" t="s">
        <v>4257</v>
      </c>
      <c r="BA18" s="20">
        <v>1.4585999999999999</v>
      </c>
      <c r="BB18" s="16" t="s">
        <v>4256</v>
      </c>
      <c r="BC18" s="15">
        <v>164</v>
      </c>
      <c r="BD18" s="16" t="s">
        <v>4257</v>
      </c>
      <c r="BE18" s="20">
        <v>1.1185929999999999</v>
      </c>
      <c r="BF18" s="16" t="s">
        <v>4258</v>
      </c>
      <c r="BG18" s="15">
        <v>937</v>
      </c>
      <c r="BH18" s="16" t="s">
        <v>4259</v>
      </c>
      <c r="BI18" s="20">
        <v>1.1199870000000001</v>
      </c>
      <c r="BJ18" s="16" t="s">
        <v>4258</v>
      </c>
      <c r="BK18" s="15">
        <v>172</v>
      </c>
      <c r="BL18" s="16" t="s">
        <v>4259</v>
      </c>
      <c r="BM18" s="20">
        <v>1.0878399999999999</v>
      </c>
      <c r="BN18" s="16" t="s">
        <v>4258</v>
      </c>
      <c r="BO18" s="15">
        <v>1517</v>
      </c>
      <c r="BP18" s="16" t="s">
        <v>4259</v>
      </c>
      <c r="BQ18" s="20">
        <v>1.3240860000000001</v>
      </c>
      <c r="BR18" s="16" t="s">
        <v>4258</v>
      </c>
      <c r="BS18" s="15">
        <v>160</v>
      </c>
      <c r="BT18" s="16" t="s">
        <v>4259</v>
      </c>
      <c r="BU18" s="20">
        <v>1.1158030000000001</v>
      </c>
      <c r="BV18" s="16" t="s">
        <v>4260</v>
      </c>
      <c r="BW18" s="15">
        <v>927</v>
      </c>
      <c r="BX18" s="16" t="s">
        <v>4261</v>
      </c>
      <c r="BY18" s="20">
        <v>1.1497679999999999</v>
      </c>
      <c r="BZ18" s="16" t="s">
        <v>4260</v>
      </c>
      <c r="CA18" s="15">
        <v>182</v>
      </c>
      <c r="CB18" s="16" t="s">
        <v>4261</v>
      </c>
      <c r="CC18" s="20">
        <v>1.2351000000000001</v>
      </c>
      <c r="CD18" s="16" t="s">
        <v>4260</v>
      </c>
      <c r="CE18" s="15">
        <v>1483</v>
      </c>
      <c r="CF18" s="16" t="s">
        <v>4261</v>
      </c>
      <c r="CG18" s="20">
        <v>1.324335</v>
      </c>
      <c r="CH18" s="16" t="s">
        <v>4260</v>
      </c>
      <c r="CI18" s="15">
        <v>159</v>
      </c>
      <c r="CJ18" s="16" t="s">
        <v>4261</v>
      </c>
      <c r="CK18" s="20">
        <v>1.1600299999999999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3599.8048144000009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17859</v>
      </c>
      <c r="H19" s="16" t="s">
        <v>4253</v>
      </c>
      <c r="I19" s="20">
        <v>1</v>
      </c>
      <c r="J19" s="16" t="s">
        <v>4252</v>
      </c>
      <c r="K19" s="15">
        <v>3582</v>
      </c>
      <c r="L19" s="16" t="s">
        <v>4253</v>
      </c>
      <c r="M19" s="20">
        <v>1</v>
      </c>
      <c r="N19" s="16" t="s">
        <v>4252</v>
      </c>
      <c r="O19" s="15">
        <v>6014</v>
      </c>
      <c r="P19" s="16" t="s">
        <v>4253</v>
      </c>
      <c r="Q19" s="20">
        <v>1</v>
      </c>
      <c r="R19" s="16" t="s">
        <v>4252</v>
      </c>
      <c r="S19" s="15">
        <v>3846</v>
      </c>
      <c r="T19" s="16" t="s">
        <v>4253</v>
      </c>
      <c r="U19" s="20">
        <v>1</v>
      </c>
      <c r="V19" s="16" t="s">
        <v>4252</v>
      </c>
      <c r="W19" s="15">
        <v>31301</v>
      </c>
      <c r="X19" s="16" t="s">
        <v>4252</v>
      </c>
      <c r="Y19" s="15">
        <v>31301</v>
      </c>
      <c r="Z19" s="16" t="s">
        <v>4254</v>
      </c>
      <c r="AA19" s="15">
        <v>17495</v>
      </c>
      <c r="AB19" s="16" t="s">
        <v>4255</v>
      </c>
      <c r="AC19" s="20">
        <v>1.071634</v>
      </c>
      <c r="AD19" s="16" t="s">
        <v>4254</v>
      </c>
      <c r="AE19" s="15">
        <v>3068</v>
      </c>
      <c r="AF19" s="16" t="s">
        <v>4255</v>
      </c>
      <c r="AG19" s="20">
        <v>1.177613</v>
      </c>
      <c r="AH19" s="16" t="s">
        <v>4254</v>
      </c>
      <c r="AI19" s="15">
        <v>6735</v>
      </c>
      <c r="AJ19" s="16" t="s">
        <v>4255</v>
      </c>
      <c r="AK19" s="20">
        <v>1.32508</v>
      </c>
      <c r="AL19" s="16" t="s">
        <v>4254</v>
      </c>
      <c r="AM19" s="15">
        <v>2272</v>
      </c>
      <c r="AN19" s="16" t="s">
        <v>4255</v>
      </c>
      <c r="AO19" s="20">
        <v>1.0841270000000001</v>
      </c>
      <c r="AP19" s="16" t="s">
        <v>4256</v>
      </c>
      <c r="AQ19" s="15">
        <v>17118</v>
      </c>
      <c r="AR19" s="16" t="s">
        <v>4257</v>
      </c>
      <c r="AS19" s="20">
        <v>1.101397</v>
      </c>
      <c r="AT19" s="16" t="s">
        <v>4256</v>
      </c>
      <c r="AU19" s="15">
        <v>3659</v>
      </c>
      <c r="AV19" s="16" t="s">
        <v>4257</v>
      </c>
      <c r="AW19" s="20">
        <v>1.251593</v>
      </c>
      <c r="AX19" s="16" t="s">
        <v>4256</v>
      </c>
      <c r="AY19" s="15">
        <v>8418</v>
      </c>
      <c r="AZ19" s="16" t="s">
        <v>4257</v>
      </c>
      <c r="BA19" s="20">
        <v>1.4585999999999999</v>
      </c>
      <c r="BB19" s="16" t="s">
        <v>4256</v>
      </c>
      <c r="BC19" s="15">
        <v>3260</v>
      </c>
      <c r="BD19" s="16" t="s">
        <v>4257</v>
      </c>
      <c r="BE19" s="20">
        <v>1.1185929999999999</v>
      </c>
      <c r="BF19" s="16" t="s">
        <v>4258</v>
      </c>
      <c r="BG19" s="15">
        <v>19087</v>
      </c>
      <c r="BH19" s="16" t="s">
        <v>4259</v>
      </c>
      <c r="BI19" s="20">
        <v>1.1199870000000001</v>
      </c>
      <c r="BJ19" s="16" t="s">
        <v>4258</v>
      </c>
      <c r="BK19" s="15">
        <v>4209</v>
      </c>
      <c r="BL19" s="16" t="s">
        <v>4259</v>
      </c>
      <c r="BM19" s="20">
        <v>1.0878399999999999</v>
      </c>
      <c r="BN19" s="16" t="s">
        <v>4258</v>
      </c>
      <c r="BO19" s="15">
        <v>6634</v>
      </c>
      <c r="BP19" s="16" t="s">
        <v>4259</v>
      </c>
      <c r="BQ19" s="20">
        <v>1.3240860000000001</v>
      </c>
      <c r="BR19" s="16" t="s">
        <v>4258</v>
      </c>
      <c r="BS19" s="15">
        <v>5830</v>
      </c>
      <c r="BT19" s="16" t="s">
        <v>4259</v>
      </c>
      <c r="BU19" s="20">
        <v>1.1158030000000001</v>
      </c>
      <c r="BV19" s="16" t="s">
        <v>4260</v>
      </c>
      <c r="BW19" s="15">
        <v>19195</v>
      </c>
      <c r="BX19" s="16" t="s">
        <v>4261</v>
      </c>
      <c r="BY19" s="20">
        <v>1.1497679999999999</v>
      </c>
      <c r="BZ19" s="16" t="s">
        <v>4260</v>
      </c>
      <c r="CA19" s="15">
        <v>4909</v>
      </c>
      <c r="CB19" s="16" t="s">
        <v>4261</v>
      </c>
      <c r="CC19" s="20">
        <v>1.2351000000000001</v>
      </c>
      <c r="CD19" s="16" t="s">
        <v>4260</v>
      </c>
      <c r="CE19" s="15">
        <v>6506</v>
      </c>
      <c r="CF19" s="16" t="s">
        <v>4261</v>
      </c>
      <c r="CG19" s="20">
        <v>1.324335</v>
      </c>
      <c r="CH19" s="16" t="s">
        <v>4260</v>
      </c>
      <c r="CI19" s="15">
        <v>6337</v>
      </c>
      <c r="CJ19" s="16" t="s">
        <v>4261</v>
      </c>
      <c r="CK19" s="20">
        <v>1.1600299999999999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37950.653838799997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485</v>
      </c>
      <c r="H20" s="16" t="s">
        <v>4253</v>
      </c>
      <c r="I20" s="20">
        <v>1</v>
      </c>
      <c r="J20" s="16" t="s">
        <v>4252</v>
      </c>
      <c r="K20" s="15">
        <v>198</v>
      </c>
      <c r="L20" s="16" t="s">
        <v>4253</v>
      </c>
      <c r="M20" s="20">
        <v>1</v>
      </c>
      <c r="N20" s="16" t="s">
        <v>4252</v>
      </c>
      <c r="O20" s="15">
        <v>874</v>
      </c>
      <c r="P20" s="16" t="s">
        <v>4253</v>
      </c>
      <c r="Q20" s="20">
        <v>1</v>
      </c>
      <c r="R20" s="16" t="s">
        <v>4252</v>
      </c>
      <c r="S20" s="15">
        <v>309</v>
      </c>
      <c r="T20" s="16" t="s">
        <v>4253</v>
      </c>
      <c r="U20" s="20">
        <v>1</v>
      </c>
      <c r="V20" s="16" t="s">
        <v>4252</v>
      </c>
      <c r="W20" s="15">
        <v>1866</v>
      </c>
      <c r="X20" s="16" t="s">
        <v>4252</v>
      </c>
      <c r="Y20" s="15">
        <v>1866</v>
      </c>
      <c r="Z20" s="16" t="s">
        <v>4254</v>
      </c>
      <c r="AA20" s="15">
        <v>495</v>
      </c>
      <c r="AB20" s="16" t="s">
        <v>4255</v>
      </c>
      <c r="AC20" s="20">
        <v>1.071634</v>
      </c>
      <c r="AD20" s="16" t="s">
        <v>4254</v>
      </c>
      <c r="AE20" s="15">
        <v>218</v>
      </c>
      <c r="AF20" s="16" t="s">
        <v>4255</v>
      </c>
      <c r="AG20" s="20">
        <v>1.177613</v>
      </c>
      <c r="AH20" s="16" t="s">
        <v>4254</v>
      </c>
      <c r="AI20" s="15">
        <v>699</v>
      </c>
      <c r="AJ20" s="16" t="s">
        <v>4255</v>
      </c>
      <c r="AK20" s="20">
        <v>1.32508</v>
      </c>
      <c r="AL20" s="16" t="s">
        <v>4254</v>
      </c>
      <c r="AM20" s="15">
        <v>139</v>
      </c>
      <c r="AN20" s="16" t="s">
        <v>4255</v>
      </c>
      <c r="AO20" s="20">
        <v>1.0841270000000001</v>
      </c>
      <c r="AP20" s="16" t="s">
        <v>4256</v>
      </c>
      <c r="AQ20" s="15">
        <v>2971</v>
      </c>
      <c r="AR20" s="16" t="s">
        <v>4257</v>
      </c>
      <c r="AS20" s="20">
        <v>1.101397</v>
      </c>
      <c r="AT20" s="16" t="s">
        <v>4256</v>
      </c>
      <c r="AU20" s="15">
        <v>268</v>
      </c>
      <c r="AV20" s="16" t="s">
        <v>4257</v>
      </c>
      <c r="AW20" s="20">
        <v>1.251593</v>
      </c>
      <c r="AX20" s="16" t="s">
        <v>4256</v>
      </c>
      <c r="AY20" s="15">
        <v>602</v>
      </c>
      <c r="AZ20" s="16" t="s">
        <v>4257</v>
      </c>
      <c r="BA20" s="20">
        <v>1.4585999999999999</v>
      </c>
      <c r="BB20" s="16" t="s">
        <v>4256</v>
      </c>
      <c r="BC20" s="15">
        <v>270</v>
      </c>
      <c r="BD20" s="16" t="s">
        <v>4257</v>
      </c>
      <c r="BE20" s="20">
        <v>1.1185929999999999</v>
      </c>
      <c r="BF20" s="16" t="s">
        <v>4258</v>
      </c>
      <c r="BG20" s="15">
        <v>3945</v>
      </c>
      <c r="BH20" s="16" t="s">
        <v>4259</v>
      </c>
      <c r="BI20" s="20">
        <v>1.1199870000000001</v>
      </c>
      <c r="BJ20" s="16" t="s">
        <v>4258</v>
      </c>
      <c r="BK20" s="15">
        <v>334</v>
      </c>
      <c r="BL20" s="16" t="s">
        <v>4259</v>
      </c>
      <c r="BM20" s="20">
        <v>1.0878399999999999</v>
      </c>
      <c r="BN20" s="16" t="s">
        <v>4258</v>
      </c>
      <c r="BO20" s="15">
        <v>892</v>
      </c>
      <c r="BP20" s="16" t="s">
        <v>4259</v>
      </c>
      <c r="BQ20" s="20">
        <v>1.3240860000000001</v>
      </c>
      <c r="BR20" s="16" t="s">
        <v>4258</v>
      </c>
      <c r="BS20" s="15">
        <v>617</v>
      </c>
      <c r="BT20" s="16" t="s">
        <v>4259</v>
      </c>
      <c r="BU20" s="20">
        <v>1.1158030000000001</v>
      </c>
      <c r="BV20" s="16" t="s">
        <v>4260</v>
      </c>
      <c r="BW20" s="15">
        <v>4451</v>
      </c>
      <c r="BX20" s="16" t="s">
        <v>4261</v>
      </c>
      <c r="BY20" s="20">
        <v>1.1497679999999999</v>
      </c>
      <c r="BZ20" s="16" t="s">
        <v>4260</v>
      </c>
      <c r="CA20" s="15">
        <v>381</v>
      </c>
      <c r="CB20" s="16" t="s">
        <v>4261</v>
      </c>
      <c r="CC20" s="20">
        <v>1.2351000000000001</v>
      </c>
      <c r="CD20" s="16" t="s">
        <v>4260</v>
      </c>
      <c r="CE20" s="15">
        <v>692</v>
      </c>
      <c r="CF20" s="16" t="s">
        <v>4261</v>
      </c>
      <c r="CG20" s="20">
        <v>1.324335</v>
      </c>
      <c r="CH20" s="16" t="s">
        <v>4260</v>
      </c>
      <c r="CI20" s="15">
        <v>829</v>
      </c>
      <c r="CJ20" s="16" t="s">
        <v>4261</v>
      </c>
      <c r="CK20" s="20">
        <v>1.1600299999999999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4527.0790708000004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148678</v>
      </c>
      <c r="H21" s="16" t="s">
        <v>4253</v>
      </c>
      <c r="I21" s="20">
        <v>1</v>
      </c>
      <c r="J21" s="16" t="s">
        <v>4252</v>
      </c>
      <c r="K21" s="15">
        <v>-6515</v>
      </c>
      <c r="L21" s="16" t="s">
        <v>4253</v>
      </c>
      <c r="M21" s="20">
        <v>1</v>
      </c>
      <c r="N21" s="16" t="s">
        <v>4252</v>
      </c>
      <c r="O21" s="15">
        <v>91524</v>
      </c>
      <c r="P21" s="16" t="s">
        <v>4253</v>
      </c>
      <c r="Q21" s="20">
        <v>1</v>
      </c>
      <c r="R21" s="16" t="s">
        <v>4252</v>
      </c>
      <c r="S21" s="15">
        <v>22239</v>
      </c>
      <c r="T21" s="16" t="s">
        <v>4253</v>
      </c>
      <c r="U21" s="20">
        <v>1</v>
      </c>
      <c r="V21" s="16" t="s">
        <v>4252</v>
      </c>
      <c r="W21" s="15">
        <v>255926</v>
      </c>
      <c r="X21" s="16" t="s">
        <v>4252</v>
      </c>
      <c r="Y21" s="15">
        <v>255926</v>
      </c>
      <c r="Z21" s="16" t="s">
        <v>4254</v>
      </c>
      <c r="AA21" s="15">
        <v>142365</v>
      </c>
      <c r="AB21" s="16" t="s">
        <v>4255</v>
      </c>
      <c r="AC21" s="20">
        <v>1.071634</v>
      </c>
      <c r="AD21" s="16" t="s">
        <v>4254</v>
      </c>
      <c r="AE21" s="15">
        <v>-20035</v>
      </c>
      <c r="AF21" s="16" t="s">
        <v>4255</v>
      </c>
      <c r="AG21" s="20">
        <v>1.177613</v>
      </c>
      <c r="AH21" s="16" t="s">
        <v>4254</v>
      </c>
      <c r="AI21" s="15">
        <v>89203</v>
      </c>
      <c r="AJ21" s="16" t="s">
        <v>4255</v>
      </c>
      <c r="AK21" s="20">
        <v>1.32508</v>
      </c>
      <c r="AL21" s="16" t="s">
        <v>4254</v>
      </c>
      <c r="AM21" s="15">
        <v>20435</v>
      </c>
      <c r="AN21" s="16" t="s">
        <v>4255</v>
      </c>
      <c r="AO21" s="20">
        <v>1.0841270000000001</v>
      </c>
      <c r="AP21" s="16" t="s">
        <v>4256</v>
      </c>
      <c r="AQ21" s="15">
        <v>119081</v>
      </c>
      <c r="AR21" s="16" t="s">
        <v>4257</v>
      </c>
      <c r="AS21" s="20">
        <v>1.101397</v>
      </c>
      <c r="AT21" s="16" t="s">
        <v>4256</v>
      </c>
      <c r="AU21" s="15">
        <v>-1401</v>
      </c>
      <c r="AV21" s="16" t="s">
        <v>4257</v>
      </c>
      <c r="AW21" s="20">
        <v>1.251593</v>
      </c>
      <c r="AX21" s="16" t="s">
        <v>4256</v>
      </c>
      <c r="AY21" s="15">
        <v>83139</v>
      </c>
      <c r="AZ21" s="16" t="s">
        <v>4257</v>
      </c>
      <c r="BA21" s="20">
        <v>1.4585999999999999</v>
      </c>
      <c r="BB21" s="16" t="s">
        <v>4256</v>
      </c>
      <c r="BC21" s="15">
        <v>18913</v>
      </c>
      <c r="BD21" s="16" t="s">
        <v>4257</v>
      </c>
      <c r="BE21" s="20">
        <v>1.1185929999999999</v>
      </c>
      <c r="BF21" s="16" t="s">
        <v>4258</v>
      </c>
      <c r="BG21" s="15">
        <v>118307</v>
      </c>
      <c r="BH21" s="16" t="s">
        <v>4259</v>
      </c>
      <c r="BI21" s="20">
        <v>1.1199870000000001</v>
      </c>
      <c r="BJ21" s="16" t="s">
        <v>4258</v>
      </c>
      <c r="BK21" s="15">
        <v>11504</v>
      </c>
      <c r="BL21" s="16" t="s">
        <v>4259</v>
      </c>
      <c r="BM21" s="20">
        <v>1.0878399999999999</v>
      </c>
      <c r="BN21" s="16" t="s">
        <v>4258</v>
      </c>
      <c r="BO21" s="15">
        <v>89165</v>
      </c>
      <c r="BP21" s="16" t="s">
        <v>4259</v>
      </c>
      <c r="BQ21" s="20">
        <v>1.3240860000000001</v>
      </c>
      <c r="BR21" s="16" t="s">
        <v>4258</v>
      </c>
      <c r="BS21" s="15">
        <v>21524</v>
      </c>
      <c r="BT21" s="16" t="s">
        <v>4259</v>
      </c>
      <c r="BU21" s="20">
        <v>1.1158030000000001</v>
      </c>
      <c r="BV21" s="16" t="s">
        <v>4260</v>
      </c>
      <c r="BW21" s="15">
        <v>119302</v>
      </c>
      <c r="BX21" s="16" t="s">
        <v>4261</v>
      </c>
      <c r="BY21" s="20">
        <v>1.1497679999999999</v>
      </c>
      <c r="BZ21" s="16" t="s">
        <v>4260</v>
      </c>
      <c r="CA21" s="15">
        <v>26620</v>
      </c>
      <c r="CB21" s="16" t="s">
        <v>4261</v>
      </c>
      <c r="CC21" s="20">
        <v>1.2351000000000001</v>
      </c>
      <c r="CD21" s="16" t="s">
        <v>4260</v>
      </c>
      <c r="CE21" s="15">
        <v>94821</v>
      </c>
      <c r="CF21" s="16" t="s">
        <v>4261</v>
      </c>
      <c r="CG21" s="20">
        <v>1.324335</v>
      </c>
      <c r="CH21" s="16" t="s">
        <v>4260</v>
      </c>
      <c r="CI21" s="15">
        <v>20600</v>
      </c>
      <c r="CJ21" s="16" t="s">
        <v>4261</v>
      </c>
      <c r="CK21" s="20">
        <v>1.1600299999999999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280738.05398299999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3072</v>
      </c>
      <c r="H22" s="16" t="s">
        <v>4253</v>
      </c>
      <c r="I22" s="20">
        <v>1</v>
      </c>
      <c r="J22" s="16" t="s">
        <v>4252</v>
      </c>
      <c r="K22" s="15">
        <v>1251</v>
      </c>
      <c r="L22" s="16" t="s">
        <v>4253</v>
      </c>
      <c r="M22" s="20">
        <v>1</v>
      </c>
      <c r="N22" s="16" t="s">
        <v>4252</v>
      </c>
      <c r="O22" s="15">
        <v>1894</v>
      </c>
      <c r="P22" s="16" t="s">
        <v>4253</v>
      </c>
      <c r="Q22" s="20">
        <v>1</v>
      </c>
      <c r="R22" s="16" t="s">
        <v>4252</v>
      </c>
      <c r="S22" s="15">
        <v>464</v>
      </c>
      <c r="T22" s="16" t="s">
        <v>4253</v>
      </c>
      <c r="U22" s="20">
        <v>1</v>
      </c>
      <c r="V22" s="16" t="s">
        <v>4252</v>
      </c>
      <c r="W22" s="15">
        <v>6681</v>
      </c>
      <c r="X22" s="16" t="s">
        <v>4252</v>
      </c>
      <c r="Y22" s="15">
        <v>6681</v>
      </c>
      <c r="Z22" s="16" t="s">
        <v>4254</v>
      </c>
      <c r="AA22" s="15">
        <v>3529</v>
      </c>
      <c r="AB22" s="16" t="s">
        <v>4255</v>
      </c>
      <c r="AC22" s="20">
        <v>1.071634</v>
      </c>
      <c r="AD22" s="16" t="s">
        <v>4254</v>
      </c>
      <c r="AE22" s="15">
        <v>1310</v>
      </c>
      <c r="AF22" s="16" t="s">
        <v>4255</v>
      </c>
      <c r="AG22" s="20">
        <v>1.177613</v>
      </c>
      <c r="AH22" s="16" t="s">
        <v>4254</v>
      </c>
      <c r="AI22" s="15">
        <v>2067</v>
      </c>
      <c r="AJ22" s="16" t="s">
        <v>4255</v>
      </c>
      <c r="AK22" s="20">
        <v>1.32508</v>
      </c>
      <c r="AL22" s="16" t="s">
        <v>4254</v>
      </c>
      <c r="AM22" s="15">
        <v>389</v>
      </c>
      <c r="AN22" s="16" t="s">
        <v>4255</v>
      </c>
      <c r="AO22" s="20">
        <v>1.0841270000000001</v>
      </c>
      <c r="AP22" s="16" t="s">
        <v>4256</v>
      </c>
      <c r="AQ22" s="15">
        <v>8341</v>
      </c>
      <c r="AR22" s="16" t="s">
        <v>4257</v>
      </c>
      <c r="AS22" s="20">
        <v>1.101397</v>
      </c>
      <c r="AT22" s="16" t="s">
        <v>4256</v>
      </c>
      <c r="AU22" s="15">
        <v>1427</v>
      </c>
      <c r="AV22" s="16" t="s">
        <v>4257</v>
      </c>
      <c r="AW22" s="20">
        <v>1.251593</v>
      </c>
      <c r="AX22" s="16" t="s">
        <v>4256</v>
      </c>
      <c r="AY22" s="15">
        <v>1659</v>
      </c>
      <c r="AZ22" s="16" t="s">
        <v>4257</v>
      </c>
      <c r="BA22" s="20">
        <v>1.4585999999999999</v>
      </c>
      <c r="BB22" s="16" t="s">
        <v>4256</v>
      </c>
      <c r="BC22" s="15">
        <v>435</v>
      </c>
      <c r="BD22" s="16" t="s">
        <v>4257</v>
      </c>
      <c r="BE22" s="20">
        <v>1.1185929999999999</v>
      </c>
      <c r="BF22" s="16" t="s">
        <v>4258</v>
      </c>
      <c r="BG22" s="15">
        <v>9613</v>
      </c>
      <c r="BH22" s="16" t="s">
        <v>4259</v>
      </c>
      <c r="BI22" s="20">
        <v>1.1199870000000001</v>
      </c>
      <c r="BJ22" s="16" t="s">
        <v>4258</v>
      </c>
      <c r="BK22" s="15">
        <v>1331</v>
      </c>
      <c r="BL22" s="16" t="s">
        <v>4259</v>
      </c>
      <c r="BM22" s="20">
        <v>1.0878399999999999</v>
      </c>
      <c r="BN22" s="16" t="s">
        <v>4258</v>
      </c>
      <c r="BO22" s="15">
        <v>1724</v>
      </c>
      <c r="BP22" s="16" t="s">
        <v>4259</v>
      </c>
      <c r="BQ22" s="20">
        <v>1.3240860000000001</v>
      </c>
      <c r="BR22" s="16" t="s">
        <v>4258</v>
      </c>
      <c r="BS22" s="15">
        <v>559</v>
      </c>
      <c r="BT22" s="16" t="s">
        <v>4259</v>
      </c>
      <c r="BU22" s="20">
        <v>1.1158030000000001</v>
      </c>
      <c r="BV22" s="16" t="s">
        <v>4260</v>
      </c>
      <c r="BW22" s="15">
        <v>9651</v>
      </c>
      <c r="BX22" s="16" t="s">
        <v>4261</v>
      </c>
      <c r="BY22" s="20">
        <v>1.1497679999999999</v>
      </c>
      <c r="BZ22" s="16" t="s">
        <v>4260</v>
      </c>
      <c r="CA22" s="15">
        <v>1979</v>
      </c>
      <c r="CB22" s="16" t="s">
        <v>4261</v>
      </c>
      <c r="CC22" s="20">
        <v>1.2351000000000001</v>
      </c>
      <c r="CD22" s="16" t="s">
        <v>4260</v>
      </c>
      <c r="CE22" s="15">
        <v>1678</v>
      </c>
      <c r="CF22" s="16" t="s">
        <v>4261</v>
      </c>
      <c r="CG22" s="20">
        <v>1.324335</v>
      </c>
      <c r="CH22" s="16" t="s">
        <v>4260</v>
      </c>
      <c r="CI22" s="15">
        <v>688</v>
      </c>
      <c r="CJ22" s="16" t="s">
        <v>4261</v>
      </c>
      <c r="CK22" s="20">
        <v>1.1600299999999999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12145.426594399998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32714</v>
      </c>
      <c r="H23" s="16" t="s">
        <v>4253</v>
      </c>
      <c r="I23" s="20">
        <v>1</v>
      </c>
      <c r="J23" s="16" t="s">
        <v>4252</v>
      </c>
      <c r="K23" s="15">
        <v>1759</v>
      </c>
      <c r="L23" s="16" t="s">
        <v>4253</v>
      </c>
      <c r="M23" s="20">
        <v>1</v>
      </c>
      <c r="N23" s="16" t="s">
        <v>4252</v>
      </c>
      <c r="O23" s="15">
        <v>794</v>
      </c>
      <c r="P23" s="16" t="s">
        <v>4253</v>
      </c>
      <c r="Q23" s="20">
        <v>1</v>
      </c>
      <c r="R23" s="16" t="s">
        <v>4252</v>
      </c>
      <c r="S23" s="15">
        <v>312</v>
      </c>
      <c r="T23" s="16" t="s">
        <v>4253</v>
      </c>
      <c r="U23" s="20">
        <v>1</v>
      </c>
      <c r="V23" s="16" t="s">
        <v>4252</v>
      </c>
      <c r="W23" s="15">
        <v>35579</v>
      </c>
      <c r="X23" s="16" t="s">
        <v>4252</v>
      </c>
      <c r="Y23" s="15">
        <v>35579</v>
      </c>
      <c r="Z23" s="16" t="s">
        <v>4254</v>
      </c>
      <c r="AA23" s="15">
        <v>28675</v>
      </c>
      <c r="AB23" s="16" t="s">
        <v>4255</v>
      </c>
      <c r="AC23" s="20">
        <v>1.071634</v>
      </c>
      <c r="AD23" s="16" t="s">
        <v>4254</v>
      </c>
      <c r="AE23" s="15">
        <v>1450</v>
      </c>
      <c r="AF23" s="16" t="s">
        <v>4255</v>
      </c>
      <c r="AG23" s="20">
        <v>1.177613</v>
      </c>
      <c r="AH23" s="16" t="s">
        <v>4254</v>
      </c>
      <c r="AI23" s="15">
        <v>977</v>
      </c>
      <c r="AJ23" s="16" t="s">
        <v>4255</v>
      </c>
      <c r="AK23" s="20">
        <v>1.32508</v>
      </c>
      <c r="AL23" s="16" t="s">
        <v>4254</v>
      </c>
      <c r="AM23" s="15">
        <v>164</v>
      </c>
      <c r="AN23" s="16" t="s">
        <v>4255</v>
      </c>
      <c r="AO23" s="20">
        <v>1.0841270000000001</v>
      </c>
      <c r="AP23" s="16" t="s">
        <v>4256</v>
      </c>
      <c r="AQ23" s="15">
        <v>28184</v>
      </c>
      <c r="AR23" s="16" t="s">
        <v>4257</v>
      </c>
      <c r="AS23" s="20">
        <v>1.101397</v>
      </c>
      <c r="AT23" s="16" t="s">
        <v>4256</v>
      </c>
      <c r="AU23" s="15">
        <v>574</v>
      </c>
      <c r="AV23" s="16" t="s">
        <v>4257</v>
      </c>
      <c r="AW23" s="20">
        <v>1.251593</v>
      </c>
      <c r="AX23" s="16" t="s">
        <v>4256</v>
      </c>
      <c r="AY23" s="15">
        <v>978</v>
      </c>
      <c r="AZ23" s="16" t="s">
        <v>4257</v>
      </c>
      <c r="BA23" s="20">
        <v>1.4585999999999999</v>
      </c>
      <c r="BB23" s="16" t="s">
        <v>4256</v>
      </c>
      <c r="BC23" s="15">
        <v>238</v>
      </c>
      <c r="BD23" s="16" t="s">
        <v>4257</v>
      </c>
      <c r="BE23" s="20">
        <v>1.1185929999999999</v>
      </c>
      <c r="BF23" s="16" t="s">
        <v>4258</v>
      </c>
      <c r="BG23" s="15">
        <v>30400</v>
      </c>
      <c r="BH23" s="16" t="s">
        <v>4259</v>
      </c>
      <c r="BI23" s="20">
        <v>1.1199870000000001</v>
      </c>
      <c r="BJ23" s="16" t="s">
        <v>4258</v>
      </c>
      <c r="BK23" s="15">
        <v>2705</v>
      </c>
      <c r="BL23" s="16" t="s">
        <v>4259</v>
      </c>
      <c r="BM23" s="20">
        <v>1.0878399999999999</v>
      </c>
      <c r="BN23" s="16" t="s">
        <v>4258</v>
      </c>
      <c r="BO23" s="15">
        <v>2400</v>
      </c>
      <c r="BP23" s="16" t="s">
        <v>4259</v>
      </c>
      <c r="BQ23" s="20">
        <v>1.3240860000000001</v>
      </c>
      <c r="BR23" s="16" t="s">
        <v>4258</v>
      </c>
      <c r="BS23" s="15">
        <v>290</v>
      </c>
      <c r="BT23" s="16" t="s">
        <v>4259</v>
      </c>
      <c r="BU23" s="20">
        <v>1.1158030000000001</v>
      </c>
      <c r="BV23" s="16" t="s">
        <v>4260</v>
      </c>
      <c r="BW23" s="15">
        <v>29243</v>
      </c>
      <c r="BX23" s="16" t="s">
        <v>4261</v>
      </c>
      <c r="BY23" s="20">
        <v>1.1497679999999999</v>
      </c>
      <c r="BZ23" s="16" t="s">
        <v>4260</v>
      </c>
      <c r="CA23" s="15">
        <v>2898</v>
      </c>
      <c r="CB23" s="16" t="s">
        <v>4261</v>
      </c>
      <c r="CC23" s="20">
        <v>1.2351000000000001</v>
      </c>
      <c r="CD23" s="16" t="s">
        <v>4260</v>
      </c>
      <c r="CE23" s="15">
        <v>2435</v>
      </c>
      <c r="CF23" s="16" t="s">
        <v>4261</v>
      </c>
      <c r="CG23" s="20">
        <v>1.324335</v>
      </c>
      <c r="CH23" s="16" t="s">
        <v>4260</v>
      </c>
      <c r="CI23" s="15">
        <v>378</v>
      </c>
      <c r="CJ23" s="16" t="s">
        <v>4261</v>
      </c>
      <c r="CK23" s="20">
        <v>1.1600299999999999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36859.560182200003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2072</v>
      </c>
      <c r="H24" s="16" t="s">
        <v>4253</v>
      </c>
      <c r="I24" s="20">
        <v>1</v>
      </c>
      <c r="J24" s="16" t="s">
        <v>4252</v>
      </c>
      <c r="K24" s="15">
        <v>91</v>
      </c>
      <c r="L24" s="16" t="s">
        <v>4253</v>
      </c>
      <c r="M24" s="20">
        <v>1</v>
      </c>
      <c r="N24" s="16" t="s">
        <v>4252</v>
      </c>
      <c r="O24" s="15">
        <v>80</v>
      </c>
      <c r="P24" s="16" t="s">
        <v>4253</v>
      </c>
      <c r="Q24" s="20">
        <v>1</v>
      </c>
      <c r="R24" s="16" t="s">
        <v>4252</v>
      </c>
      <c r="S24" s="15">
        <v>77</v>
      </c>
      <c r="T24" s="16" t="s">
        <v>4253</v>
      </c>
      <c r="U24" s="20">
        <v>1</v>
      </c>
      <c r="V24" s="16" t="s">
        <v>4252</v>
      </c>
      <c r="W24" s="15">
        <v>2320</v>
      </c>
      <c r="X24" s="16" t="s">
        <v>4252</v>
      </c>
      <c r="Y24" s="15">
        <v>2320</v>
      </c>
      <c r="Z24" s="16" t="s">
        <v>4254</v>
      </c>
      <c r="AA24" s="15">
        <v>2180</v>
      </c>
      <c r="AB24" s="16" t="s">
        <v>4255</v>
      </c>
      <c r="AC24" s="20">
        <v>1.071634</v>
      </c>
      <c r="AD24" s="16" t="s">
        <v>4254</v>
      </c>
      <c r="AE24" s="15">
        <v>176</v>
      </c>
      <c r="AF24" s="16" t="s">
        <v>4255</v>
      </c>
      <c r="AG24" s="20">
        <v>1.177613</v>
      </c>
      <c r="AH24" s="16" t="s">
        <v>4254</v>
      </c>
      <c r="AI24" s="15">
        <v>84</v>
      </c>
      <c r="AJ24" s="16" t="s">
        <v>4255</v>
      </c>
      <c r="AK24" s="20">
        <v>1.32508</v>
      </c>
      <c r="AL24" s="16" t="s">
        <v>4254</v>
      </c>
      <c r="AM24" s="15">
        <v>52</v>
      </c>
      <c r="AN24" s="16" t="s">
        <v>4255</v>
      </c>
      <c r="AO24" s="20">
        <v>1.0841270000000001</v>
      </c>
      <c r="AP24" s="16" t="s">
        <v>4256</v>
      </c>
      <c r="AQ24" s="15">
        <v>2041</v>
      </c>
      <c r="AR24" s="16" t="s">
        <v>4257</v>
      </c>
      <c r="AS24" s="20">
        <v>1.101397</v>
      </c>
      <c r="AT24" s="16" t="s">
        <v>4256</v>
      </c>
      <c r="AU24" s="15">
        <v>100</v>
      </c>
      <c r="AV24" s="16" t="s">
        <v>4257</v>
      </c>
      <c r="AW24" s="20">
        <v>1.251593</v>
      </c>
      <c r="AX24" s="16" t="s">
        <v>4256</v>
      </c>
      <c r="AY24" s="15">
        <v>71</v>
      </c>
      <c r="AZ24" s="16" t="s">
        <v>4257</v>
      </c>
      <c r="BA24" s="20">
        <v>1.4585999999999999</v>
      </c>
      <c r="BB24" s="16" t="s">
        <v>4256</v>
      </c>
      <c r="BC24" s="15">
        <v>61</v>
      </c>
      <c r="BD24" s="16" t="s">
        <v>4257</v>
      </c>
      <c r="BE24" s="20">
        <v>1.1185929999999999</v>
      </c>
      <c r="BF24" s="16" t="s">
        <v>4258</v>
      </c>
      <c r="BG24" s="15">
        <v>2337</v>
      </c>
      <c r="BH24" s="16" t="s">
        <v>4259</v>
      </c>
      <c r="BI24" s="20">
        <v>1.1199870000000001</v>
      </c>
      <c r="BJ24" s="16" t="s">
        <v>4258</v>
      </c>
      <c r="BK24" s="15">
        <v>176</v>
      </c>
      <c r="BL24" s="16" t="s">
        <v>4259</v>
      </c>
      <c r="BM24" s="20">
        <v>1.0878399999999999</v>
      </c>
      <c r="BN24" s="16" t="s">
        <v>4258</v>
      </c>
      <c r="BO24" s="15">
        <v>240</v>
      </c>
      <c r="BP24" s="16" t="s">
        <v>4259</v>
      </c>
      <c r="BQ24" s="20">
        <v>1.3240860000000001</v>
      </c>
      <c r="BR24" s="16" t="s">
        <v>4258</v>
      </c>
      <c r="BS24" s="15">
        <v>78</v>
      </c>
      <c r="BT24" s="16" t="s">
        <v>4259</v>
      </c>
      <c r="BU24" s="20">
        <v>1.1158030000000001</v>
      </c>
      <c r="BV24" s="16" t="s">
        <v>4260</v>
      </c>
      <c r="BW24" s="15">
        <v>2267</v>
      </c>
      <c r="BX24" s="16" t="s">
        <v>4261</v>
      </c>
      <c r="BY24" s="20">
        <v>1.1497679999999999</v>
      </c>
      <c r="BZ24" s="16" t="s">
        <v>4260</v>
      </c>
      <c r="CA24" s="15">
        <v>194</v>
      </c>
      <c r="CB24" s="16" t="s">
        <v>4261</v>
      </c>
      <c r="CC24" s="20">
        <v>1.2351000000000001</v>
      </c>
      <c r="CD24" s="16" t="s">
        <v>4260</v>
      </c>
      <c r="CE24" s="15">
        <v>338</v>
      </c>
      <c r="CF24" s="16" t="s">
        <v>4261</v>
      </c>
      <c r="CG24" s="20">
        <v>1.324335</v>
      </c>
      <c r="CH24" s="16" t="s">
        <v>4260</v>
      </c>
      <c r="CI24" s="15">
        <v>92</v>
      </c>
      <c r="CJ24" s="16" t="s">
        <v>4261</v>
      </c>
      <c r="CK24" s="20">
        <v>1.1600299999999999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2838.0345721999993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3591</v>
      </c>
      <c r="H25" s="16" t="s">
        <v>4253</v>
      </c>
      <c r="I25" s="20">
        <v>1</v>
      </c>
      <c r="J25" s="16" t="s">
        <v>4252</v>
      </c>
      <c r="K25" s="15">
        <v>3596</v>
      </c>
      <c r="L25" s="16" t="s">
        <v>4253</v>
      </c>
      <c r="M25" s="20">
        <v>1</v>
      </c>
      <c r="N25" s="16" t="s">
        <v>4252</v>
      </c>
      <c r="O25" s="15">
        <v>4393</v>
      </c>
      <c r="P25" s="16" t="s">
        <v>4253</v>
      </c>
      <c r="Q25" s="20">
        <v>1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11581</v>
      </c>
      <c r="X25" s="16" t="s">
        <v>4252</v>
      </c>
      <c r="Y25" s="15">
        <v>11581</v>
      </c>
      <c r="Z25" s="16" t="s">
        <v>4254</v>
      </c>
      <c r="AA25" s="15">
        <v>3664</v>
      </c>
      <c r="AB25" s="16" t="s">
        <v>4255</v>
      </c>
      <c r="AC25" s="20">
        <v>1.071634</v>
      </c>
      <c r="AD25" s="16" t="s">
        <v>4254</v>
      </c>
      <c r="AE25" s="15">
        <v>4155</v>
      </c>
      <c r="AF25" s="16" t="s">
        <v>4255</v>
      </c>
      <c r="AG25" s="20">
        <v>1.177613</v>
      </c>
      <c r="AH25" s="16" t="s">
        <v>4254</v>
      </c>
      <c r="AI25" s="15">
        <v>4294</v>
      </c>
      <c r="AJ25" s="16" t="s">
        <v>4255</v>
      </c>
      <c r="AK25" s="20">
        <v>1.32508</v>
      </c>
      <c r="AL25" s="16" t="s">
        <v>4254</v>
      </c>
      <c r="AM25" s="15">
        <v>1</v>
      </c>
      <c r="AN25" s="16" t="s">
        <v>4255</v>
      </c>
      <c r="AO25" s="20">
        <v>1.0841270000000001</v>
      </c>
      <c r="AP25" s="16" t="s">
        <v>4256</v>
      </c>
      <c r="AQ25" s="15">
        <v>4048</v>
      </c>
      <c r="AR25" s="16" t="s">
        <v>4257</v>
      </c>
      <c r="AS25" s="20">
        <v>1.101397</v>
      </c>
      <c r="AT25" s="16" t="s">
        <v>4256</v>
      </c>
      <c r="AU25" s="15">
        <v>2734</v>
      </c>
      <c r="AV25" s="16" t="s">
        <v>4257</v>
      </c>
      <c r="AW25" s="20">
        <v>1.251593</v>
      </c>
      <c r="AX25" s="16" t="s">
        <v>4256</v>
      </c>
      <c r="AY25" s="15">
        <v>4699</v>
      </c>
      <c r="AZ25" s="16" t="s">
        <v>4257</v>
      </c>
      <c r="BA25" s="20">
        <v>1.4585999999999999</v>
      </c>
      <c r="BB25" s="16" t="s">
        <v>4256</v>
      </c>
      <c r="BC25" s="15">
        <v>3</v>
      </c>
      <c r="BD25" s="16" t="s">
        <v>4257</v>
      </c>
      <c r="BE25" s="20">
        <v>1.1185929999999999</v>
      </c>
      <c r="BF25" s="16" t="s">
        <v>4258</v>
      </c>
      <c r="BG25" s="15">
        <v>4645</v>
      </c>
      <c r="BH25" s="16" t="s">
        <v>4259</v>
      </c>
      <c r="BI25" s="20">
        <v>1.1199870000000001</v>
      </c>
      <c r="BJ25" s="16" t="s">
        <v>4258</v>
      </c>
      <c r="BK25" s="15">
        <v>4612</v>
      </c>
      <c r="BL25" s="16" t="s">
        <v>4259</v>
      </c>
      <c r="BM25" s="20">
        <v>1.0878399999999999</v>
      </c>
      <c r="BN25" s="16" t="s">
        <v>4258</v>
      </c>
      <c r="BO25" s="15">
        <v>5168</v>
      </c>
      <c r="BP25" s="16" t="s">
        <v>4259</v>
      </c>
      <c r="BQ25" s="20">
        <v>1.3240860000000001</v>
      </c>
      <c r="BR25" s="16" t="s">
        <v>4258</v>
      </c>
      <c r="BS25" s="15">
        <v>7</v>
      </c>
      <c r="BT25" s="16" t="s">
        <v>4259</v>
      </c>
      <c r="BU25" s="20">
        <v>1.1158030000000001</v>
      </c>
      <c r="BV25" s="16" t="s">
        <v>4260</v>
      </c>
      <c r="BW25" s="15">
        <v>4799</v>
      </c>
      <c r="BX25" s="16" t="s">
        <v>4261</v>
      </c>
      <c r="BY25" s="20">
        <v>1.1497679999999999</v>
      </c>
      <c r="BZ25" s="16" t="s">
        <v>4260</v>
      </c>
      <c r="CA25" s="15">
        <v>7208</v>
      </c>
      <c r="CB25" s="16" t="s">
        <v>4261</v>
      </c>
      <c r="CC25" s="20">
        <v>1.2351000000000001</v>
      </c>
      <c r="CD25" s="16" t="s">
        <v>4260</v>
      </c>
      <c r="CE25" s="15">
        <v>5562</v>
      </c>
      <c r="CF25" s="16" t="s">
        <v>4261</v>
      </c>
      <c r="CG25" s="20">
        <v>1.324335</v>
      </c>
      <c r="CH25" s="16" t="s">
        <v>4260</v>
      </c>
      <c r="CI25" s="15">
        <v>5</v>
      </c>
      <c r="CJ25" s="16" t="s">
        <v>4261</v>
      </c>
      <c r="CK25" s="20">
        <v>1.1600299999999999</v>
      </c>
      <c r="CL25" s="16" t="s">
        <v>4279</v>
      </c>
      <c r="CM25" s="15">
        <f>SUM(A2L118C10)/A2L118C1</f>
        <v>11581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15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173</v>
      </c>
      <c r="P26" s="16" t="s">
        <v>4253</v>
      </c>
      <c r="Q26" s="20">
        <v>1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188</v>
      </c>
      <c r="X26" s="16" t="s">
        <v>4252</v>
      </c>
      <c r="Y26" s="15">
        <v>188</v>
      </c>
      <c r="Z26" s="16" t="s">
        <v>4254</v>
      </c>
      <c r="AA26" s="15">
        <v>19</v>
      </c>
      <c r="AB26" s="16" t="s">
        <v>4255</v>
      </c>
      <c r="AC26" s="20">
        <v>1.071634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146</v>
      </c>
      <c r="AR26" s="16" t="s">
        <v>4257</v>
      </c>
      <c r="AS26" s="20">
        <v>1.101397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93</v>
      </c>
      <c r="BH26" s="16" t="s">
        <v>4259</v>
      </c>
      <c r="BI26" s="20">
        <v>1.1199870000000001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210</v>
      </c>
      <c r="BX26" s="16" t="s">
        <v>4261</v>
      </c>
      <c r="BY26" s="20">
        <v>1.1497679999999999</v>
      </c>
      <c r="BZ26" s="16" t="s">
        <v>4260</v>
      </c>
      <c r="CA26" s="15">
        <v>27</v>
      </c>
      <c r="CB26" s="16" t="s">
        <v>4261</v>
      </c>
      <c r="CC26" s="20">
        <v>1.2351000000000001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188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1378</v>
      </c>
      <c r="L27" s="16" t="s">
        <v>4253</v>
      </c>
      <c r="M27" s="20">
        <v>1</v>
      </c>
      <c r="N27" s="16" t="s">
        <v>4252</v>
      </c>
      <c r="O27" s="15">
        <v>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1384</v>
      </c>
      <c r="X27" s="16" t="s">
        <v>4252</v>
      </c>
      <c r="Y27" s="15">
        <v>1384</v>
      </c>
      <c r="Z27" s="16" t="s">
        <v>4254</v>
      </c>
      <c r="AA27" s="15">
        <v>3</v>
      </c>
      <c r="AB27" s="16" t="s">
        <v>4255</v>
      </c>
      <c r="AC27" s="20">
        <v>1.071634</v>
      </c>
      <c r="AD27" s="16" t="s">
        <v>4254</v>
      </c>
      <c r="AE27" s="15">
        <v>636</v>
      </c>
      <c r="AF27" s="16" t="s">
        <v>4255</v>
      </c>
      <c r="AG27" s="20">
        <v>1.177613</v>
      </c>
      <c r="AH27" s="16" t="s">
        <v>4254</v>
      </c>
      <c r="AI27" s="15">
        <v>3</v>
      </c>
      <c r="AJ27" s="16" t="s">
        <v>4255</v>
      </c>
      <c r="AK27" s="20">
        <v>1.32508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4</v>
      </c>
      <c r="AR27" s="16" t="s">
        <v>4257</v>
      </c>
      <c r="AS27" s="20">
        <v>1.101397</v>
      </c>
      <c r="AT27" s="16" t="s">
        <v>4256</v>
      </c>
      <c r="AU27" s="15">
        <v>818</v>
      </c>
      <c r="AV27" s="16" t="s">
        <v>4257</v>
      </c>
      <c r="AW27" s="20">
        <v>1.251593</v>
      </c>
      <c r="AX27" s="16" t="s">
        <v>4256</v>
      </c>
      <c r="AY27" s="15">
        <v>9</v>
      </c>
      <c r="AZ27" s="16" t="s">
        <v>4257</v>
      </c>
      <c r="BA27" s="20">
        <v>1.4585999999999999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4</v>
      </c>
      <c r="BH27" s="16" t="s">
        <v>4259</v>
      </c>
      <c r="BI27" s="20">
        <v>1.1199870000000001</v>
      </c>
      <c r="BJ27" s="16" t="s">
        <v>4258</v>
      </c>
      <c r="BK27" s="15">
        <v>578</v>
      </c>
      <c r="BL27" s="16" t="s">
        <v>4259</v>
      </c>
      <c r="BM27" s="20">
        <v>1.0878399999999999</v>
      </c>
      <c r="BN27" s="16" t="s">
        <v>4258</v>
      </c>
      <c r="BO27" s="15">
        <v>11</v>
      </c>
      <c r="BP27" s="16" t="s">
        <v>4259</v>
      </c>
      <c r="BQ27" s="20">
        <v>1.3240860000000001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3</v>
      </c>
      <c r="BX27" s="16" t="s">
        <v>4261</v>
      </c>
      <c r="BY27" s="20">
        <v>1.1497679999999999</v>
      </c>
      <c r="BZ27" s="16" t="s">
        <v>4260</v>
      </c>
      <c r="CA27" s="15">
        <v>309</v>
      </c>
      <c r="CB27" s="16" t="s">
        <v>4261</v>
      </c>
      <c r="CC27" s="20">
        <v>1.2351000000000001</v>
      </c>
      <c r="CD27" s="16" t="s">
        <v>4260</v>
      </c>
      <c r="CE27" s="15">
        <v>13</v>
      </c>
      <c r="CF27" s="16" t="s">
        <v>4261</v>
      </c>
      <c r="CG27" s="20">
        <v>1.324335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1384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128572</v>
      </c>
      <c r="H28" s="16" t="s">
        <v>4253</v>
      </c>
      <c r="I28" s="20">
        <v>1</v>
      </c>
      <c r="J28" s="16" t="s">
        <v>4252</v>
      </c>
      <c r="K28" s="15">
        <v>29538</v>
      </c>
      <c r="L28" s="16" t="s">
        <v>4253</v>
      </c>
      <c r="M28" s="20">
        <v>1</v>
      </c>
      <c r="N28" s="16" t="s">
        <v>4252</v>
      </c>
      <c r="O28" s="15">
        <v>20954</v>
      </c>
      <c r="P28" s="16" t="s">
        <v>4253</v>
      </c>
      <c r="Q28" s="20">
        <v>1</v>
      </c>
      <c r="R28" s="16" t="s">
        <v>4252</v>
      </c>
      <c r="S28" s="15">
        <v>4292</v>
      </c>
      <c r="T28" s="16" t="s">
        <v>4253</v>
      </c>
      <c r="U28" s="20">
        <v>1</v>
      </c>
      <c r="V28" s="16" t="s">
        <v>4252</v>
      </c>
      <c r="W28" s="15">
        <v>183356</v>
      </c>
      <c r="X28" s="16" t="s">
        <v>4252</v>
      </c>
      <c r="Y28" s="15">
        <v>183356</v>
      </c>
      <c r="Z28" s="16" t="s">
        <v>4254</v>
      </c>
      <c r="AA28" s="15">
        <v>112390</v>
      </c>
      <c r="AB28" s="16" t="s">
        <v>4255</v>
      </c>
      <c r="AC28" s="20">
        <v>1.071634</v>
      </c>
      <c r="AD28" s="16" t="s">
        <v>4254</v>
      </c>
      <c r="AE28" s="15">
        <v>24984</v>
      </c>
      <c r="AF28" s="16" t="s">
        <v>4255</v>
      </c>
      <c r="AG28" s="20">
        <v>1.177613</v>
      </c>
      <c r="AH28" s="16" t="s">
        <v>4254</v>
      </c>
      <c r="AI28" s="15">
        <v>22952</v>
      </c>
      <c r="AJ28" s="16" t="s">
        <v>4255</v>
      </c>
      <c r="AK28" s="20">
        <v>1.32508</v>
      </c>
      <c r="AL28" s="16" t="s">
        <v>4254</v>
      </c>
      <c r="AM28" s="15">
        <v>3810</v>
      </c>
      <c r="AN28" s="16" t="s">
        <v>4255</v>
      </c>
      <c r="AO28" s="20">
        <v>1.0841270000000001</v>
      </c>
      <c r="AP28" s="16" t="s">
        <v>4256</v>
      </c>
      <c r="AQ28" s="15">
        <v>118112</v>
      </c>
      <c r="AR28" s="16" t="s">
        <v>4257</v>
      </c>
      <c r="AS28" s="20">
        <v>1.101397</v>
      </c>
      <c r="AT28" s="16" t="s">
        <v>4256</v>
      </c>
      <c r="AU28" s="15">
        <v>25524</v>
      </c>
      <c r="AV28" s="16" t="s">
        <v>4257</v>
      </c>
      <c r="AW28" s="20">
        <v>1.251593</v>
      </c>
      <c r="AX28" s="16" t="s">
        <v>4256</v>
      </c>
      <c r="AY28" s="15">
        <v>29927</v>
      </c>
      <c r="AZ28" s="16" t="s">
        <v>4257</v>
      </c>
      <c r="BA28" s="20">
        <v>1.4585999999999999</v>
      </c>
      <c r="BB28" s="16" t="s">
        <v>4256</v>
      </c>
      <c r="BC28" s="15">
        <v>3831</v>
      </c>
      <c r="BD28" s="16" t="s">
        <v>4257</v>
      </c>
      <c r="BE28" s="20">
        <v>1.1185929999999999</v>
      </c>
      <c r="BF28" s="16" t="s">
        <v>4258</v>
      </c>
      <c r="BG28" s="15">
        <v>112746</v>
      </c>
      <c r="BH28" s="16" t="s">
        <v>4259</v>
      </c>
      <c r="BI28" s="20">
        <v>1.1199870000000001</v>
      </c>
      <c r="BJ28" s="16" t="s">
        <v>4258</v>
      </c>
      <c r="BK28" s="15">
        <v>25060</v>
      </c>
      <c r="BL28" s="16" t="s">
        <v>4259</v>
      </c>
      <c r="BM28" s="20">
        <v>1.0878399999999999</v>
      </c>
      <c r="BN28" s="16" t="s">
        <v>4258</v>
      </c>
      <c r="BO28" s="15">
        <v>16966</v>
      </c>
      <c r="BP28" s="16" t="s">
        <v>4259</v>
      </c>
      <c r="BQ28" s="20">
        <v>1.3240860000000001</v>
      </c>
      <c r="BR28" s="16" t="s">
        <v>4258</v>
      </c>
      <c r="BS28" s="15">
        <v>5044</v>
      </c>
      <c r="BT28" s="16" t="s">
        <v>4259</v>
      </c>
      <c r="BU28" s="20">
        <v>1.1158030000000001</v>
      </c>
      <c r="BV28" s="16" t="s">
        <v>4260</v>
      </c>
      <c r="BW28" s="15">
        <v>101447</v>
      </c>
      <c r="BX28" s="16" t="s">
        <v>4261</v>
      </c>
      <c r="BY28" s="20">
        <v>1.1497679999999999</v>
      </c>
      <c r="BZ28" s="16" t="s">
        <v>4260</v>
      </c>
      <c r="CA28" s="15">
        <v>28288</v>
      </c>
      <c r="CB28" s="16" t="s">
        <v>4261</v>
      </c>
      <c r="CC28" s="20">
        <v>1.2351000000000001</v>
      </c>
      <c r="CD28" s="16" t="s">
        <v>4260</v>
      </c>
      <c r="CE28" s="15">
        <v>23782</v>
      </c>
      <c r="CF28" s="16" t="s">
        <v>4261</v>
      </c>
      <c r="CG28" s="20">
        <v>1.324335</v>
      </c>
      <c r="CH28" s="16" t="s">
        <v>4260</v>
      </c>
      <c r="CI28" s="15">
        <v>6130</v>
      </c>
      <c r="CJ28" s="16" t="s">
        <v>4261</v>
      </c>
      <c r="CK28" s="20">
        <v>1.1600299999999999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189909.22454739996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6860</v>
      </c>
      <c r="H29" s="16" t="s">
        <v>4253</v>
      </c>
      <c r="I29" s="20">
        <v>1</v>
      </c>
      <c r="J29" s="16" t="s">
        <v>4252</v>
      </c>
      <c r="K29" s="15">
        <v>511</v>
      </c>
      <c r="L29" s="16" t="s">
        <v>4253</v>
      </c>
      <c r="M29" s="20">
        <v>1</v>
      </c>
      <c r="N29" s="16" t="s">
        <v>4252</v>
      </c>
      <c r="O29" s="15">
        <v>176</v>
      </c>
      <c r="P29" s="16" t="s">
        <v>4253</v>
      </c>
      <c r="Q29" s="20">
        <v>1</v>
      </c>
      <c r="R29" s="16" t="s">
        <v>4252</v>
      </c>
      <c r="S29" s="15">
        <v>18</v>
      </c>
      <c r="T29" s="16" t="s">
        <v>4253</v>
      </c>
      <c r="U29" s="20">
        <v>1</v>
      </c>
      <c r="V29" s="16" t="s">
        <v>4252</v>
      </c>
      <c r="W29" s="15">
        <v>7565</v>
      </c>
      <c r="X29" s="16" t="s">
        <v>4252</v>
      </c>
      <c r="Y29" s="15">
        <v>7565</v>
      </c>
      <c r="Z29" s="16" t="s">
        <v>4254</v>
      </c>
      <c r="AA29" s="15">
        <v>6929</v>
      </c>
      <c r="AB29" s="16" t="s">
        <v>4255</v>
      </c>
      <c r="AC29" s="20">
        <v>1.071634</v>
      </c>
      <c r="AD29" s="16" t="s">
        <v>4254</v>
      </c>
      <c r="AE29" s="15">
        <v>444</v>
      </c>
      <c r="AF29" s="16" t="s">
        <v>4255</v>
      </c>
      <c r="AG29" s="20">
        <v>1.177613</v>
      </c>
      <c r="AH29" s="16" t="s">
        <v>4254</v>
      </c>
      <c r="AI29" s="15">
        <v>219</v>
      </c>
      <c r="AJ29" s="16" t="s">
        <v>4255</v>
      </c>
      <c r="AK29" s="20">
        <v>1.32508</v>
      </c>
      <c r="AL29" s="16" t="s">
        <v>4254</v>
      </c>
      <c r="AM29" s="15">
        <v>18</v>
      </c>
      <c r="AN29" s="16" t="s">
        <v>4255</v>
      </c>
      <c r="AO29" s="20">
        <v>1.0841270000000001</v>
      </c>
      <c r="AP29" s="16" t="s">
        <v>4256</v>
      </c>
      <c r="AQ29" s="15">
        <v>9447</v>
      </c>
      <c r="AR29" s="16" t="s">
        <v>4257</v>
      </c>
      <c r="AS29" s="20">
        <v>1.101397</v>
      </c>
      <c r="AT29" s="16" t="s">
        <v>4256</v>
      </c>
      <c r="AU29" s="15">
        <v>824</v>
      </c>
      <c r="AV29" s="16" t="s">
        <v>4257</v>
      </c>
      <c r="AW29" s="20">
        <v>1.251593</v>
      </c>
      <c r="AX29" s="16" t="s">
        <v>4256</v>
      </c>
      <c r="AY29" s="15">
        <v>98</v>
      </c>
      <c r="AZ29" s="16" t="s">
        <v>4257</v>
      </c>
      <c r="BA29" s="20">
        <v>1.4585999999999999</v>
      </c>
      <c r="BB29" s="16" t="s">
        <v>4256</v>
      </c>
      <c r="BC29" s="15">
        <v>18</v>
      </c>
      <c r="BD29" s="16" t="s">
        <v>4257</v>
      </c>
      <c r="BE29" s="20">
        <v>1.1185929999999999</v>
      </c>
      <c r="BF29" s="16" t="s">
        <v>4258</v>
      </c>
      <c r="BG29" s="15">
        <v>14760</v>
      </c>
      <c r="BH29" s="16" t="s">
        <v>4259</v>
      </c>
      <c r="BI29" s="20">
        <v>1.1199870000000001</v>
      </c>
      <c r="BJ29" s="16" t="s">
        <v>4258</v>
      </c>
      <c r="BK29" s="15">
        <v>734</v>
      </c>
      <c r="BL29" s="16" t="s">
        <v>4259</v>
      </c>
      <c r="BM29" s="20">
        <v>1.0878399999999999</v>
      </c>
      <c r="BN29" s="16" t="s">
        <v>4258</v>
      </c>
      <c r="BO29" s="15">
        <v>48</v>
      </c>
      <c r="BP29" s="16" t="s">
        <v>4259</v>
      </c>
      <c r="BQ29" s="20">
        <v>1.3240860000000001</v>
      </c>
      <c r="BR29" s="16" t="s">
        <v>4258</v>
      </c>
      <c r="BS29" s="15">
        <v>25</v>
      </c>
      <c r="BT29" s="16" t="s">
        <v>4259</v>
      </c>
      <c r="BU29" s="20">
        <v>1.1158030000000001</v>
      </c>
      <c r="BV29" s="16" t="s">
        <v>4260</v>
      </c>
      <c r="BW29" s="15">
        <v>18858</v>
      </c>
      <c r="BX29" s="16" t="s">
        <v>4261</v>
      </c>
      <c r="BY29" s="20">
        <v>1.1497679999999999</v>
      </c>
      <c r="BZ29" s="16" t="s">
        <v>4260</v>
      </c>
      <c r="CA29" s="15">
        <v>1334</v>
      </c>
      <c r="CB29" s="16" t="s">
        <v>4261</v>
      </c>
      <c r="CC29" s="20">
        <v>1.2351000000000001</v>
      </c>
      <c r="CD29" s="16" t="s">
        <v>4260</v>
      </c>
      <c r="CE29" s="15">
        <v>3328</v>
      </c>
      <c r="CF29" s="16" t="s">
        <v>4261</v>
      </c>
      <c r="CG29" s="20">
        <v>1.324335</v>
      </c>
      <c r="CH29" s="16" t="s">
        <v>4260</v>
      </c>
      <c r="CI29" s="15">
        <v>29</v>
      </c>
      <c r="CJ29" s="16" t="s">
        <v>4261</v>
      </c>
      <c r="CK29" s="20">
        <v>1.1600299999999999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14522.823301200002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28590</v>
      </c>
      <c r="H30" s="16" t="s">
        <v>4253</v>
      </c>
      <c r="I30" s="20">
        <v>1</v>
      </c>
      <c r="J30" s="16" t="s">
        <v>4252</v>
      </c>
      <c r="K30" s="15">
        <v>6320</v>
      </c>
      <c r="L30" s="16" t="s">
        <v>4253</v>
      </c>
      <c r="M30" s="20">
        <v>1</v>
      </c>
      <c r="N30" s="16" t="s">
        <v>4252</v>
      </c>
      <c r="O30" s="15">
        <v>20072</v>
      </c>
      <c r="P30" s="16" t="s">
        <v>4253</v>
      </c>
      <c r="Q30" s="20">
        <v>1</v>
      </c>
      <c r="R30" s="16" t="s">
        <v>4252</v>
      </c>
      <c r="S30" s="15">
        <v>812</v>
      </c>
      <c r="T30" s="16" t="s">
        <v>4253</v>
      </c>
      <c r="U30" s="20">
        <v>1</v>
      </c>
      <c r="V30" s="16" t="s">
        <v>4252</v>
      </c>
      <c r="W30" s="15">
        <v>55794</v>
      </c>
      <c r="X30" s="16" t="s">
        <v>4252</v>
      </c>
      <c r="Y30" s="15">
        <v>55794</v>
      </c>
      <c r="Z30" s="16" t="s">
        <v>4254</v>
      </c>
      <c r="AA30" s="15">
        <v>25742</v>
      </c>
      <c r="AB30" s="16" t="s">
        <v>4255</v>
      </c>
      <c r="AC30" s="20">
        <v>1.071634</v>
      </c>
      <c r="AD30" s="16" t="s">
        <v>4254</v>
      </c>
      <c r="AE30" s="15">
        <v>6529</v>
      </c>
      <c r="AF30" s="16" t="s">
        <v>4255</v>
      </c>
      <c r="AG30" s="20">
        <v>1.177613</v>
      </c>
      <c r="AH30" s="16" t="s">
        <v>4254</v>
      </c>
      <c r="AI30" s="15">
        <v>19871</v>
      </c>
      <c r="AJ30" s="16" t="s">
        <v>4255</v>
      </c>
      <c r="AK30" s="20">
        <v>1.32508</v>
      </c>
      <c r="AL30" s="16" t="s">
        <v>4254</v>
      </c>
      <c r="AM30" s="15">
        <v>523</v>
      </c>
      <c r="AN30" s="16" t="s">
        <v>4255</v>
      </c>
      <c r="AO30" s="20">
        <v>1.0841270000000001</v>
      </c>
      <c r="AP30" s="16" t="s">
        <v>4256</v>
      </c>
      <c r="AQ30" s="15">
        <v>25772</v>
      </c>
      <c r="AR30" s="16" t="s">
        <v>4257</v>
      </c>
      <c r="AS30" s="20">
        <v>1.101397</v>
      </c>
      <c r="AT30" s="16" t="s">
        <v>4256</v>
      </c>
      <c r="AU30" s="15">
        <v>5661</v>
      </c>
      <c r="AV30" s="16" t="s">
        <v>4257</v>
      </c>
      <c r="AW30" s="20">
        <v>1.251593</v>
      </c>
      <c r="AX30" s="16" t="s">
        <v>4256</v>
      </c>
      <c r="AY30" s="15">
        <v>25469</v>
      </c>
      <c r="AZ30" s="16" t="s">
        <v>4257</v>
      </c>
      <c r="BA30" s="20">
        <v>1.4585999999999999</v>
      </c>
      <c r="BB30" s="16" t="s">
        <v>4256</v>
      </c>
      <c r="BC30" s="15">
        <v>497</v>
      </c>
      <c r="BD30" s="16" t="s">
        <v>4257</v>
      </c>
      <c r="BE30" s="20">
        <v>1.1185929999999999</v>
      </c>
      <c r="BF30" s="16" t="s">
        <v>4258</v>
      </c>
      <c r="BG30" s="15">
        <v>25342</v>
      </c>
      <c r="BH30" s="16" t="s">
        <v>4259</v>
      </c>
      <c r="BI30" s="20">
        <v>1.1199870000000001</v>
      </c>
      <c r="BJ30" s="16" t="s">
        <v>4258</v>
      </c>
      <c r="BK30" s="15">
        <v>6623</v>
      </c>
      <c r="BL30" s="16" t="s">
        <v>4259</v>
      </c>
      <c r="BM30" s="20">
        <v>1.0878399999999999</v>
      </c>
      <c r="BN30" s="16" t="s">
        <v>4258</v>
      </c>
      <c r="BO30" s="15">
        <v>31565</v>
      </c>
      <c r="BP30" s="16" t="s">
        <v>4259</v>
      </c>
      <c r="BQ30" s="20">
        <v>1.3240860000000001</v>
      </c>
      <c r="BR30" s="16" t="s">
        <v>4258</v>
      </c>
      <c r="BS30" s="15">
        <v>593</v>
      </c>
      <c r="BT30" s="16" t="s">
        <v>4259</v>
      </c>
      <c r="BU30" s="20">
        <v>1.1158030000000001</v>
      </c>
      <c r="BV30" s="16" t="s">
        <v>4260</v>
      </c>
      <c r="BW30" s="15">
        <v>21849</v>
      </c>
      <c r="BX30" s="16" t="s">
        <v>4261</v>
      </c>
      <c r="BY30" s="20">
        <v>1.1497679999999999</v>
      </c>
      <c r="BZ30" s="16" t="s">
        <v>4260</v>
      </c>
      <c r="CA30" s="15">
        <v>7751</v>
      </c>
      <c r="CB30" s="16" t="s">
        <v>4261</v>
      </c>
      <c r="CC30" s="20">
        <v>1.2351000000000001</v>
      </c>
      <c r="CD30" s="16" t="s">
        <v>4260</v>
      </c>
      <c r="CE30" s="15">
        <v>30078</v>
      </c>
      <c r="CF30" s="16" t="s">
        <v>4261</v>
      </c>
      <c r="CG30" s="20">
        <v>1.324335</v>
      </c>
      <c r="CH30" s="16" t="s">
        <v>4260</v>
      </c>
      <c r="CI30" s="15">
        <v>718</v>
      </c>
      <c r="CJ30" s="16" t="s">
        <v>4261</v>
      </c>
      <c r="CK30" s="20">
        <v>1.1600299999999999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68909.301565800008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575</v>
      </c>
      <c r="H31" s="16" t="s">
        <v>4253</v>
      </c>
      <c r="I31" s="20">
        <v>1</v>
      </c>
      <c r="J31" s="16" t="s">
        <v>4252</v>
      </c>
      <c r="K31" s="15">
        <v>108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683</v>
      </c>
      <c r="X31" s="16" t="s">
        <v>4252</v>
      </c>
      <c r="Y31" s="15">
        <v>683</v>
      </c>
      <c r="Z31" s="16" t="s">
        <v>4254</v>
      </c>
      <c r="AA31" s="15">
        <v>602</v>
      </c>
      <c r="AB31" s="16" t="s">
        <v>4255</v>
      </c>
      <c r="AC31" s="20">
        <v>1.071634</v>
      </c>
      <c r="AD31" s="16" t="s">
        <v>4254</v>
      </c>
      <c r="AE31" s="15">
        <v>91</v>
      </c>
      <c r="AF31" s="16" t="s">
        <v>4255</v>
      </c>
      <c r="AG31" s="20">
        <v>1.177613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2049</v>
      </c>
      <c r="AR31" s="16" t="s">
        <v>4257</v>
      </c>
      <c r="AS31" s="20">
        <v>1.101397</v>
      </c>
      <c r="AT31" s="16" t="s">
        <v>4256</v>
      </c>
      <c r="AU31" s="15">
        <v>133</v>
      </c>
      <c r="AV31" s="16" t="s">
        <v>4257</v>
      </c>
      <c r="AW31" s="20">
        <v>1.251593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2443</v>
      </c>
      <c r="BH31" s="16" t="s">
        <v>4259</v>
      </c>
      <c r="BI31" s="20">
        <v>1.1199870000000001</v>
      </c>
      <c r="BJ31" s="16" t="s">
        <v>4258</v>
      </c>
      <c r="BK31" s="15">
        <v>240</v>
      </c>
      <c r="BL31" s="16" t="s">
        <v>4259</v>
      </c>
      <c r="BM31" s="20">
        <v>1.0878399999999999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2352</v>
      </c>
      <c r="BX31" s="16" t="s">
        <v>4261</v>
      </c>
      <c r="BY31" s="20">
        <v>1.1497679999999999</v>
      </c>
      <c r="BZ31" s="16" t="s">
        <v>4260</v>
      </c>
      <c r="CA31" s="15">
        <v>233</v>
      </c>
      <c r="CB31" s="16" t="s">
        <v>4261</v>
      </c>
      <c r="CC31" s="20">
        <v>1.2351000000000001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1969.5506499999999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5830</v>
      </c>
      <c r="H32" s="16" t="s">
        <v>4253</v>
      </c>
      <c r="I32" s="20">
        <v>1</v>
      </c>
      <c r="J32" s="16" t="s">
        <v>4252</v>
      </c>
      <c r="K32" s="15">
        <v>2909</v>
      </c>
      <c r="L32" s="16" t="s">
        <v>4253</v>
      </c>
      <c r="M32" s="20">
        <v>1</v>
      </c>
      <c r="N32" s="16" t="s">
        <v>4252</v>
      </c>
      <c r="O32" s="15">
        <v>6831</v>
      </c>
      <c r="P32" s="16" t="s">
        <v>4253</v>
      </c>
      <c r="Q32" s="20">
        <v>1</v>
      </c>
      <c r="R32" s="16" t="s">
        <v>4252</v>
      </c>
      <c r="S32" s="15">
        <v>4551</v>
      </c>
      <c r="T32" s="16" t="s">
        <v>4253</v>
      </c>
      <c r="U32" s="20">
        <v>1</v>
      </c>
      <c r="V32" s="16" t="s">
        <v>4252</v>
      </c>
      <c r="W32" s="15">
        <v>20121</v>
      </c>
      <c r="X32" s="16" t="s">
        <v>4252</v>
      </c>
      <c r="Y32" s="15">
        <v>20121</v>
      </c>
      <c r="Z32" s="16" t="s">
        <v>4254</v>
      </c>
      <c r="AA32" s="15">
        <v>6828</v>
      </c>
      <c r="AB32" s="16" t="s">
        <v>4255</v>
      </c>
      <c r="AC32" s="20">
        <v>1.071634</v>
      </c>
      <c r="AD32" s="16" t="s">
        <v>4254</v>
      </c>
      <c r="AE32" s="15">
        <v>2631</v>
      </c>
      <c r="AF32" s="16" t="s">
        <v>4255</v>
      </c>
      <c r="AG32" s="20">
        <v>1.177613</v>
      </c>
      <c r="AH32" s="16" t="s">
        <v>4254</v>
      </c>
      <c r="AI32" s="15">
        <v>6522</v>
      </c>
      <c r="AJ32" s="16" t="s">
        <v>4255</v>
      </c>
      <c r="AK32" s="20">
        <v>1.32508</v>
      </c>
      <c r="AL32" s="16" t="s">
        <v>4254</v>
      </c>
      <c r="AM32" s="15">
        <v>3520</v>
      </c>
      <c r="AN32" s="16" t="s">
        <v>4255</v>
      </c>
      <c r="AO32" s="20">
        <v>1.0841270000000001</v>
      </c>
      <c r="AP32" s="16" t="s">
        <v>4256</v>
      </c>
      <c r="AQ32" s="15">
        <v>7733</v>
      </c>
      <c r="AR32" s="16" t="s">
        <v>4257</v>
      </c>
      <c r="AS32" s="20">
        <v>1.101397</v>
      </c>
      <c r="AT32" s="16" t="s">
        <v>4256</v>
      </c>
      <c r="AU32" s="15">
        <v>2410</v>
      </c>
      <c r="AV32" s="16" t="s">
        <v>4257</v>
      </c>
      <c r="AW32" s="20">
        <v>1.251593</v>
      </c>
      <c r="AX32" s="16" t="s">
        <v>4256</v>
      </c>
      <c r="AY32" s="15">
        <v>5814</v>
      </c>
      <c r="AZ32" s="16" t="s">
        <v>4257</v>
      </c>
      <c r="BA32" s="20">
        <v>1.4585999999999999</v>
      </c>
      <c r="BB32" s="16" t="s">
        <v>4256</v>
      </c>
      <c r="BC32" s="15">
        <v>3711</v>
      </c>
      <c r="BD32" s="16" t="s">
        <v>4257</v>
      </c>
      <c r="BE32" s="20">
        <v>1.1185929999999999</v>
      </c>
      <c r="BF32" s="16" t="s">
        <v>4258</v>
      </c>
      <c r="BG32" s="15">
        <v>12808</v>
      </c>
      <c r="BH32" s="16" t="s">
        <v>4259</v>
      </c>
      <c r="BI32" s="20">
        <v>1.1199870000000001</v>
      </c>
      <c r="BJ32" s="16" t="s">
        <v>4258</v>
      </c>
      <c r="BK32" s="15">
        <v>1894</v>
      </c>
      <c r="BL32" s="16" t="s">
        <v>4259</v>
      </c>
      <c r="BM32" s="20">
        <v>1.0878399999999999</v>
      </c>
      <c r="BN32" s="16" t="s">
        <v>4258</v>
      </c>
      <c r="BO32" s="15">
        <v>7772</v>
      </c>
      <c r="BP32" s="16" t="s">
        <v>4259</v>
      </c>
      <c r="BQ32" s="20">
        <v>1.3240860000000001</v>
      </c>
      <c r="BR32" s="16" t="s">
        <v>4258</v>
      </c>
      <c r="BS32" s="15">
        <v>3222</v>
      </c>
      <c r="BT32" s="16" t="s">
        <v>4259</v>
      </c>
      <c r="BU32" s="20">
        <v>1.1158030000000001</v>
      </c>
      <c r="BV32" s="16" t="s">
        <v>4260</v>
      </c>
      <c r="BW32" s="15">
        <v>17893</v>
      </c>
      <c r="BX32" s="16" t="s">
        <v>4261</v>
      </c>
      <c r="BY32" s="20">
        <v>1.1497679999999999</v>
      </c>
      <c r="BZ32" s="16" t="s">
        <v>4260</v>
      </c>
      <c r="CA32" s="15">
        <v>1618</v>
      </c>
      <c r="CB32" s="16" t="s">
        <v>4261</v>
      </c>
      <c r="CC32" s="20">
        <v>1.2351000000000001</v>
      </c>
      <c r="CD32" s="16" t="s">
        <v>4260</v>
      </c>
      <c r="CE32" s="15">
        <v>7525</v>
      </c>
      <c r="CF32" s="16" t="s">
        <v>4261</v>
      </c>
      <c r="CG32" s="20">
        <v>1.324335</v>
      </c>
      <c r="CH32" s="16" t="s">
        <v>4260</v>
      </c>
      <c r="CI32" s="15">
        <v>2752</v>
      </c>
      <c r="CJ32" s="16" t="s">
        <v>4261</v>
      </c>
      <c r="CK32" s="20">
        <v>1.1600299999999999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26635.969376399997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226</v>
      </c>
      <c r="H33" s="16" t="s">
        <v>4253</v>
      </c>
      <c r="I33" s="20">
        <v>1</v>
      </c>
      <c r="J33" s="16" t="s">
        <v>4252</v>
      </c>
      <c r="K33" s="15">
        <v>80</v>
      </c>
      <c r="L33" s="16" t="s">
        <v>4253</v>
      </c>
      <c r="M33" s="20">
        <v>1</v>
      </c>
      <c r="N33" s="16" t="s">
        <v>4252</v>
      </c>
      <c r="O33" s="15">
        <v>187</v>
      </c>
      <c r="P33" s="16" t="s">
        <v>4253</v>
      </c>
      <c r="Q33" s="20">
        <v>1</v>
      </c>
      <c r="R33" s="16" t="s">
        <v>4252</v>
      </c>
      <c r="S33" s="15">
        <v>37</v>
      </c>
      <c r="T33" s="16" t="s">
        <v>4253</v>
      </c>
      <c r="U33" s="20">
        <v>1</v>
      </c>
      <c r="V33" s="16" t="s">
        <v>4252</v>
      </c>
      <c r="W33" s="15">
        <v>530</v>
      </c>
      <c r="X33" s="16" t="s">
        <v>4252</v>
      </c>
      <c r="Y33" s="15">
        <v>530</v>
      </c>
      <c r="Z33" s="16" t="s">
        <v>4254</v>
      </c>
      <c r="AA33" s="15">
        <v>233</v>
      </c>
      <c r="AB33" s="16" t="s">
        <v>4255</v>
      </c>
      <c r="AC33" s="20">
        <v>1.071634</v>
      </c>
      <c r="AD33" s="16" t="s">
        <v>4254</v>
      </c>
      <c r="AE33" s="15">
        <v>84</v>
      </c>
      <c r="AF33" s="16" t="s">
        <v>4255</v>
      </c>
      <c r="AG33" s="20">
        <v>1.177613</v>
      </c>
      <c r="AH33" s="16" t="s">
        <v>4254</v>
      </c>
      <c r="AI33" s="15">
        <v>175</v>
      </c>
      <c r="AJ33" s="16" t="s">
        <v>4255</v>
      </c>
      <c r="AK33" s="20">
        <v>1.32508</v>
      </c>
      <c r="AL33" s="16" t="s">
        <v>4254</v>
      </c>
      <c r="AM33" s="15">
        <v>27</v>
      </c>
      <c r="AN33" s="16" t="s">
        <v>4255</v>
      </c>
      <c r="AO33" s="20">
        <v>1.0841270000000001</v>
      </c>
      <c r="AP33" s="16" t="s">
        <v>4256</v>
      </c>
      <c r="AQ33" s="15">
        <v>234</v>
      </c>
      <c r="AR33" s="16" t="s">
        <v>4257</v>
      </c>
      <c r="AS33" s="20">
        <v>1.101397</v>
      </c>
      <c r="AT33" s="16" t="s">
        <v>4256</v>
      </c>
      <c r="AU33" s="15">
        <v>86</v>
      </c>
      <c r="AV33" s="16" t="s">
        <v>4257</v>
      </c>
      <c r="AW33" s="20">
        <v>1.251593</v>
      </c>
      <c r="AX33" s="16" t="s">
        <v>4256</v>
      </c>
      <c r="AY33" s="15">
        <v>155</v>
      </c>
      <c r="AZ33" s="16" t="s">
        <v>4257</v>
      </c>
      <c r="BA33" s="20">
        <v>1.4585999999999999</v>
      </c>
      <c r="BB33" s="16" t="s">
        <v>4256</v>
      </c>
      <c r="BC33" s="15">
        <v>32</v>
      </c>
      <c r="BD33" s="16" t="s">
        <v>4257</v>
      </c>
      <c r="BE33" s="20">
        <v>1.1185929999999999</v>
      </c>
      <c r="BF33" s="16" t="s">
        <v>4258</v>
      </c>
      <c r="BG33" s="15">
        <v>167</v>
      </c>
      <c r="BH33" s="16" t="s">
        <v>4259</v>
      </c>
      <c r="BI33" s="20">
        <v>1.1199870000000001</v>
      </c>
      <c r="BJ33" s="16" t="s">
        <v>4258</v>
      </c>
      <c r="BK33" s="15">
        <v>123</v>
      </c>
      <c r="BL33" s="16" t="s">
        <v>4259</v>
      </c>
      <c r="BM33" s="20">
        <v>1.0878399999999999</v>
      </c>
      <c r="BN33" s="16" t="s">
        <v>4258</v>
      </c>
      <c r="BO33" s="15">
        <v>212</v>
      </c>
      <c r="BP33" s="16" t="s">
        <v>4259</v>
      </c>
      <c r="BQ33" s="20">
        <v>1.3240860000000001</v>
      </c>
      <c r="BR33" s="16" t="s">
        <v>4258</v>
      </c>
      <c r="BS33" s="15">
        <v>23</v>
      </c>
      <c r="BT33" s="16" t="s">
        <v>4259</v>
      </c>
      <c r="BU33" s="20">
        <v>1.1158030000000001</v>
      </c>
      <c r="BV33" s="16" t="s">
        <v>4260</v>
      </c>
      <c r="BW33" s="15">
        <v>264</v>
      </c>
      <c r="BX33" s="16" t="s">
        <v>4261</v>
      </c>
      <c r="BY33" s="20">
        <v>1.1497679999999999</v>
      </c>
      <c r="BZ33" s="16" t="s">
        <v>4260</v>
      </c>
      <c r="CA33" s="15">
        <v>252</v>
      </c>
      <c r="CB33" s="16" t="s">
        <v>4261</v>
      </c>
      <c r="CC33" s="20">
        <v>1.2351000000000001</v>
      </c>
      <c r="CD33" s="16" t="s">
        <v>4260</v>
      </c>
      <c r="CE33" s="15">
        <v>1271</v>
      </c>
      <c r="CF33" s="16" t="s">
        <v>4261</v>
      </c>
      <c r="CG33" s="20">
        <v>1.324335</v>
      </c>
      <c r="CH33" s="16" t="s">
        <v>4260</v>
      </c>
      <c r="CI33" s="15">
        <v>27</v>
      </c>
      <c r="CJ33" s="16" t="s">
        <v>4261</v>
      </c>
      <c r="CK33" s="20">
        <v>1.1600299999999999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944.71178239999995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13931</v>
      </c>
      <c r="H34" s="16" t="s">
        <v>4253</v>
      </c>
      <c r="I34" s="20">
        <v>1</v>
      </c>
      <c r="J34" s="16" t="s">
        <v>4252</v>
      </c>
      <c r="K34" s="15">
        <v>5159</v>
      </c>
      <c r="L34" s="16" t="s">
        <v>4253</v>
      </c>
      <c r="M34" s="20">
        <v>1</v>
      </c>
      <c r="N34" s="16" t="s">
        <v>4252</v>
      </c>
      <c r="O34" s="15">
        <v>45515</v>
      </c>
      <c r="P34" s="16" t="s">
        <v>4253</v>
      </c>
      <c r="Q34" s="20">
        <v>1</v>
      </c>
      <c r="R34" s="16" t="s">
        <v>4252</v>
      </c>
      <c r="S34" s="15">
        <v>2262</v>
      </c>
      <c r="T34" s="16" t="s">
        <v>4253</v>
      </c>
      <c r="U34" s="20">
        <v>1</v>
      </c>
      <c r="V34" s="16" t="s">
        <v>4252</v>
      </c>
      <c r="W34" s="15">
        <v>66867</v>
      </c>
      <c r="X34" s="16" t="s">
        <v>4252</v>
      </c>
      <c r="Y34" s="15">
        <v>66867</v>
      </c>
      <c r="Z34" s="16" t="s">
        <v>4254</v>
      </c>
      <c r="AA34" s="15">
        <v>9970</v>
      </c>
      <c r="AB34" s="16" t="s">
        <v>4255</v>
      </c>
      <c r="AC34" s="20">
        <v>1.071634</v>
      </c>
      <c r="AD34" s="16" t="s">
        <v>4254</v>
      </c>
      <c r="AE34" s="15">
        <v>4300</v>
      </c>
      <c r="AF34" s="16" t="s">
        <v>4255</v>
      </c>
      <c r="AG34" s="20">
        <v>1.177613</v>
      </c>
      <c r="AH34" s="16" t="s">
        <v>4254</v>
      </c>
      <c r="AI34" s="15">
        <v>42058</v>
      </c>
      <c r="AJ34" s="16" t="s">
        <v>4255</v>
      </c>
      <c r="AK34" s="20">
        <v>1.32508</v>
      </c>
      <c r="AL34" s="16" t="s">
        <v>4254</v>
      </c>
      <c r="AM34" s="15">
        <v>1887</v>
      </c>
      <c r="AN34" s="16" t="s">
        <v>4255</v>
      </c>
      <c r="AO34" s="20">
        <v>1.0841270000000001</v>
      </c>
      <c r="AP34" s="16" t="s">
        <v>4256</v>
      </c>
      <c r="AQ34" s="15">
        <v>9115</v>
      </c>
      <c r="AR34" s="16" t="s">
        <v>4257</v>
      </c>
      <c r="AS34" s="20">
        <v>1.101397</v>
      </c>
      <c r="AT34" s="16" t="s">
        <v>4256</v>
      </c>
      <c r="AU34" s="15">
        <v>3332</v>
      </c>
      <c r="AV34" s="16" t="s">
        <v>4257</v>
      </c>
      <c r="AW34" s="20">
        <v>1.251593</v>
      </c>
      <c r="AX34" s="16" t="s">
        <v>4256</v>
      </c>
      <c r="AY34" s="15">
        <v>30386</v>
      </c>
      <c r="AZ34" s="16" t="s">
        <v>4257</v>
      </c>
      <c r="BA34" s="20">
        <v>1.4585999999999999</v>
      </c>
      <c r="BB34" s="16" t="s">
        <v>4256</v>
      </c>
      <c r="BC34" s="15">
        <v>2124</v>
      </c>
      <c r="BD34" s="16" t="s">
        <v>4257</v>
      </c>
      <c r="BE34" s="20">
        <v>1.1185929999999999</v>
      </c>
      <c r="BF34" s="16" t="s">
        <v>4258</v>
      </c>
      <c r="BG34" s="15">
        <v>10198</v>
      </c>
      <c r="BH34" s="16" t="s">
        <v>4259</v>
      </c>
      <c r="BI34" s="20">
        <v>1.1199870000000001</v>
      </c>
      <c r="BJ34" s="16" t="s">
        <v>4258</v>
      </c>
      <c r="BK34" s="15">
        <v>3898</v>
      </c>
      <c r="BL34" s="16" t="s">
        <v>4259</v>
      </c>
      <c r="BM34" s="20">
        <v>1.0878399999999999</v>
      </c>
      <c r="BN34" s="16" t="s">
        <v>4258</v>
      </c>
      <c r="BO34" s="15">
        <v>31091</v>
      </c>
      <c r="BP34" s="16" t="s">
        <v>4259</v>
      </c>
      <c r="BQ34" s="20">
        <v>1.3240860000000001</v>
      </c>
      <c r="BR34" s="16" t="s">
        <v>4258</v>
      </c>
      <c r="BS34" s="15">
        <v>3002</v>
      </c>
      <c r="BT34" s="16" t="s">
        <v>4259</v>
      </c>
      <c r="BU34" s="20">
        <v>1.1158030000000001</v>
      </c>
      <c r="BV34" s="16" t="s">
        <v>4260</v>
      </c>
      <c r="BW34" s="15">
        <v>10006</v>
      </c>
      <c r="BX34" s="16" t="s">
        <v>4261</v>
      </c>
      <c r="BY34" s="20">
        <v>1.1497679999999999</v>
      </c>
      <c r="BZ34" s="16" t="s">
        <v>4260</v>
      </c>
      <c r="CA34" s="15">
        <v>5292</v>
      </c>
      <c r="CB34" s="16" t="s">
        <v>4261</v>
      </c>
      <c r="CC34" s="20">
        <v>1.2351000000000001</v>
      </c>
      <c r="CD34" s="16" t="s">
        <v>4260</v>
      </c>
      <c r="CE34" s="15">
        <v>20336</v>
      </c>
      <c r="CF34" s="16" t="s">
        <v>4261</v>
      </c>
      <c r="CG34" s="20">
        <v>1.324335</v>
      </c>
      <c r="CH34" s="16" t="s">
        <v>4260</v>
      </c>
      <c r="CI34" s="15">
        <v>2022</v>
      </c>
      <c r="CJ34" s="16" t="s">
        <v>4261</v>
      </c>
      <c r="CK34" s="20">
        <v>1.1600299999999999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61758.830607599986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2309</v>
      </c>
      <c r="H35" s="16" t="s">
        <v>4253</v>
      </c>
      <c r="I35" s="20">
        <v>1</v>
      </c>
      <c r="J35" s="16" t="s">
        <v>4252</v>
      </c>
      <c r="K35" s="15">
        <v>2494</v>
      </c>
      <c r="L35" s="16" t="s">
        <v>4253</v>
      </c>
      <c r="M35" s="20">
        <v>1</v>
      </c>
      <c r="N35" s="16" t="s">
        <v>4252</v>
      </c>
      <c r="O35" s="15">
        <v>7319</v>
      </c>
      <c r="P35" s="16" t="s">
        <v>4253</v>
      </c>
      <c r="Q35" s="20">
        <v>1</v>
      </c>
      <c r="R35" s="16" t="s">
        <v>4252</v>
      </c>
      <c r="S35" s="15">
        <v>20790</v>
      </c>
      <c r="T35" s="16" t="s">
        <v>4253</v>
      </c>
      <c r="U35" s="20">
        <v>1</v>
      </c>
      <c r="V35" s="16" t="s">
        <v>4252</v>
      </c>
      <c r="W35" s="15">
        <v>32912</v>
      </c>
      <c r="X35" s="16" t="s">
        <v>4252</v>
      </c>
      <c r="Y35" s="15">
        <v>32912</v>
      </c>
      <c r="Z35" s="16" t="s">
        <v>4254</v>
      </c>
      <c r="AA35" s="15">
        <v>2924</v>
      </c>
      <c r="AB35" s="16" t="s">
        <v>4255</v>
      </c>
      <c r="AC35" s="20">
        <v>1.071634</v>
      </c>
      <c r="AD35" s="16" t="s">
        <v>4254</v>
      </c>
      <c r="AE35" s="15">
        <v>2440</v>
      </c>
      <c r="AF35" s="16" t="s">
        <v>4255</v>
      </c>
      <c r="AG35" s="20">
        <v>1.177613</v>
      </c>
      <c r="AH35" s="16" t="s">
        <v>4254</v>
      </c>
      <c r="AI35" s="15">
        <v>3562</v>
      </c>
      <c r="AJ35" s="16" t="s">
        <v>4255</v>
      </c>
      <c r="AK35" s="20">
        <v>1.32508</v>
      </c>
      <c r="AL35" s="16" t="s">
        <v>4254</v>
      </c>
      <c r="AM35" s="15">
        <v>10084</v>
      </c>
      <c r="AN35" s="16" t="s">
        <v>4255</v>
      </c>
      <c r="AO35" s="20">
        <v>1.0841270000000001</v>
      </c>
      <c r="AP35" s="16" t="s">
        <v>4256</v>
      </c>
      <c r="AQ35" s="15">
        <v>4650</v>
      </c>
      <c r="AR35" s="16" t="s">
        <v>4257</v>
      </c>
      <c r="AS35" s="20">
        <v>1.101397</v>
      </c>
      <c r="AT35" s="16" t="s">
        <v>4256</v>
      </c>
      <c r="AU35" s="15">
        <v>2606</v>
      </c>
      <c r="AV35" s="16" t="s">
        <v>4257</v>
      </c>
      <c r="AW35" s="20">
        <v>1.251593</v>
      </c>
      <c r="AX35" s="16" t="s">
        <v>4256</v>
      </c>
      <c r="AY35" s="15">
        <v>3413</v>
      </c>
      <c r="AZ35" s="16" t="s">
        <v>4257</v>
      </c>
      <c r="BA35" s="20">
        <v>1.4585999999999999</v>
      </c>
      <c r="BB35" s="16" t="s">
        <v>4256</v>
      </c>
      <c r="BC35" s="15">
        <v>11935</v>
      </c>
      <c r="BD35" s="16" t="s">
        <v>4257</v>
      </c>
      <c r="BE35" s="20">
        <v>1.1185929999999999</v>
      </c>
      <c r="BF35" s="16" t="s">
        <v>4258</v>
      </c>
      <c r="BG35" s="15">
        <v>5539</v>
      </c>
      <c r="BH35" s="16" t="s">
        <v>4259</v>
      </c>
      <c r="BI35" s="20">
        <v>1.1199870000000001</v>
      </c>
      <c r="BJ35" s="16" t="s">
        <v>4258</v>
      </c>
      <c r="BK35" s="15">
        <v>3494</v>
      </c>
      <c r="BL35" s="16" t="s">
        <v>4259</v>
      </c>
      <c r="BM35" s="20">
        <v>1.0878399999999999</v>
      </c>
      <c r="BN35" s="16" t="s">
        <v>4258</v>
      </c>
      <c r="BO35" s="15">
        <v>2090</v>
      </c>
      <c r="BP35" s="16" t="s">
        <v>4259</v>
      </c>
      <c r="BQ35" s="20">
        <v>1.3240860000000001</v>
      </c>
      <c r="BR35" s="16" t="s">
        <v>4258</v>
      </c>
      <c r="BS35" s="15">
        <v>20135</v>
      </c>
      <c r="BT35" s="16" t="s">
        <v>4259</v>
      </c>
      <c r="BU35" s="20">
        <v>1.1158030000000001</v>
      </c>
      <c r="BV35" s="16" t="s">
        <v>4260</v>
      </c>
      <c r="BW35" s="15">
        <v>6441</v>
      </c>
      <c r="BX35" s="16" t="s">
        <v>4261</v>
      </c>
      <c r="BY35" s="20">
        <v>1.1497679999999999</v>
      </c>
      <c r="BZ35" s="16" t="s">
        <v>4260</v>
      </c>
      <c r="CA35" s="15">
        <v>3520</v>
      </c>
      <c r="CB35" s="16" t="s">
        <v>4261</v>
      </c>
      <c r="CC35" s="20">
        <v>1.2351000000000001</v>
      </c>
      <c r="CD35" s="16" t="s">
        <v>4260</v>
      </c>
      <c r="CE35" s="15">
        <v>5830</v>
      </c>
      <c r="CF35" s="16" t="s">
        <v>4261</v>
      </c>
      <c r="CG35" s="20">
        <v>1.324335</v>
      </c>
      <c r="CH35" s="16" t="s">
        <v>4260</v>
      </c>
      <c r="CI35" s="15">
        <v>13712</v>
      </c>
      <c r="CJ35" s="16" t="s">
        <v>4261</v>
      </c>
      <c r="CK35" s="20">
        <v>1.1600299999999999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30380.365604600003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466</v>
      </c>
      <c r="H36" s="16" t="s">
        <v>4253</v>
      </c>
      <c r="I36" s="20">
        <v>1</v>
      </c>
      <c r="J36" s="16" t="s">
        <v>4252</v>
      </c>
      <c r="K36" s="15">
        <v>417</v>
      </c>
      <c r="L36" s="16" t="s">
        <v>4253</v>
      </c>
      <c r="M36" s="20">
        <v>1</v>
      </c>
      <c r="N36" s="16" t="s">
        <v>4252</v>
      </c>
      <c r="O36" s="15">
        <v>3310</v>
      </c>
      <c r="P36" s="16" t="s">
        <v>4253</v>
      </c>
      <c r="Q36" s="20">
        <v>1</v>
      </c>
      <c r="R36" s="16" t="s">
        <v>4252</v>
      </c>
      <c r="S36" s="15">
        <v>111</v>
      </c>
      <c r="T36" s="16" t="s">
        <v>4253</v>
      </c>
      <c r="U36" s="20">
        <v>1</v>
      </c>
      <c r="V36" s="16" t="s">
        <v>4252</v>
      </c>
      <c r="W36" s="15">
        <v>4304</v>
      </c>
      <c r="X36" s="16" t="s">
        <v>4252</v>
      </c>
      <c r="Y36" s="15">
        <v>4304</v>
      </c>
      <c r="Z36" s="16" t="s">
        <v>4254</v>
      </c>
      <c r="AA36" s="15">
        <v>517</v>
      </c>
      <c r="AB36" s="16" t="s">
        <v>4255</v>
      </c>
      <c r="AC36" s="20">
        <v>1.071634</v>
      </c>
      <c r="AD36" s="16" t="s">
        <v>4254</v>
      </c>
      <c r="AE36" s="15">
        <v>186</v>
      </c>
      <c r="AF36" s="16" t="s">
        <v>4255</v>
      </c>
      <c r="AG36" s="20">
        <v>1.177613</v>
      </c>
      <c r="AH36" s="16" t="s">
        <v>4254</v>
      </c>
      <c r="AI36" s="15">
        <v>1918</v>
      </c>
      <c r="AJ36" s="16" t="s">
        <v>4255</v>
      </c>
      <c r="AK36" s="20">
        <v>1.32508</v>
      </c>
      <c r="AL36" s="16" t="s">
        <v>4254</v>
      </c>
      <c r="AM36" s="15">
        <v>93</v>
      </c>
      <c r="AN36" s="16" t="s">
        <v>4255</v>
      </c>
      <c r="AO36" s="20">
        <v>1.0841270000000001</v>
      </c>
      <c r="AP36" s="16" t="s">
        <v>4256</v>
      </c>
      <c r="AQ36" s="15">
        <v>581</v>
      </c>
      <c r="AR36" s="16" t="s">
        <v>4257</v>
      </c>
      <c r="AS36" s="20">
        <v>1.101397</v>
      </c>
      <c r="AT36" s="16" t="s">
        <v>4256</v>
      </c>
      <c r="AU36" s="15">
        <v>498</v>
      </c>
      <c r="AV36" s="16" t="s">
        <v>4257</v>
      </c>
      <c r="AW36" s="20">
        <v>1.251593</v>
      </c>
      <c r="AX36" s="16" t="s">
        <v>4256</v>
      </c>
      <c r="AY36" s="15">
        <v>2053</v>
      </c>
      <c r="AZ36" s="16" t="s">
        <v>4257</v>
      </c>
      <c r="BA36" s="20">
        <v>1.4585999999999999</v>
      </c>
      <c r="BB36" s="16" t="s">
        <v>4256</v>
      </c>
      <c r="BC36" s="15">
        <v>92</v>
      </c>
      <c r="BD36" s="16" t="s">
        <v>4257</v>
      </c>
      <c r="BE36" s="20">
        <v>1.1185929999999999</v>
      </c>
      <c r="BF36" s="16" t="s">
        <v>4258</v>
      </c>
      <c r="BG36" s="15">
        <v>663</v>
      </c>
      <c r="BH36" s="16" t="s">
        <v>4259</v>
      </c>
      <c r="BI36" s="20">
        <v>1.1199870000000001</v>
      </c>
      <c r="BJ36" s="16" t="s">
        <v>4258</v>
      </c>
      <c r="BK36" s="15">
        <v>1599</v>
      </c>
      <c r="BL36" s="16" t="s">
        <v>4259</v>
      </c>
      <c r="BM36" s="20">
        <v>1.0878399999999999</v>
      </c>
      <c r="BN36" s="16" t="s">
        <v>4258</v>
      </c>
      <c r="BO36" s="15">
        <v>2294</v>
      </c>
      <c r="BP36" s="16" t="s">
        <v>4259</v>
      </c>
      <c r="BQ36" s="20">
        <v>1.3240860000000001</v>
      </c>
      <c r="BR36" s="16" t="s">
        <v>4258</v>
      </c>
      <c r="BS36" s="15">
        <v>123</v>
      </c>
      <c r="BT36" s="16" t="s">
        <v>4259</v>
      </c>
      <c r="BU36" s="20">
        <v>1.1158030000000001</v>
      </c>
      <c r="BV36" s="16" t="s">
        <v>4260</v>
      </c>
      <c r="BW36" s="15">
        <v>391</v>
      </c>
      <c r="BX36" s="16" t="s">
        <v>4261</v>
      </c>
      <c r="BY36" s="20">
        <v>1.1497679999999999</v>
      </c>
      <c r="BZ36" s="16" t="s">
        <v>4260</v>
      </c>
      <c r="CA36" s="15">
        <v>1727</v>
      </c>
      <c r="CB36" s="16" t="s">
        <v>4261</v>
      </c>
      <c r="CC36" s="20">
        <v>1.2351000000000001</v>
      </c>
      <c r="CD36" s="16" t="s">
        <v>4260</v>
      </c>
      <c r="CE36" s="15">
        <v>4800</v>
      </c>
      <c r="CF36" s="16" t="s">
        <v>4261</v>
      </c>
      <c r="CG36" s="20">
        <v>1.324335</v>
      </c>
      <c r="CH36" s="16" t="s">
        <v>4260</v>
      </c>
      <c r="CI36" s="15">
        <v>42</v>
      </c>
      <c r="CJ36" s="16" t="s">
        <v>4261</v>
      </c>
      <c r="CK36" s="20">
        <v>1.1600299999999999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5344.9660432000001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143</v>
      </c>
      <c r="H37" s="16" t="s">
        <v>4253</v>
      </c>
      <c r="I37" s="20">
        <v>1</v>
      </c>
      <c r="J37" s="16" t="s">
        <v>4252</v>
      </c>
      <c r="K37" s="15">
        <v>2638</v>
      </c>
      <c r="L37" s="16" t="s">
        <v>4253</v>
      </c>
      <c r="M37" s="20">
        <v>1</v>
      </c>
      <c r="N37" s="16" t="s">
        <v>4252</v>
      </c>
      <c r="O37" s="15">
        <v>2099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4880</v>
      </c>
      <c r="X37" s="16" t="s">
        <v>4252</v>
      </c>
      <c r="Y37" s="15">
        <v>4880</v>
      </c>
      <c r="Z37" s="16" t="s">
        <v>4254</v>
      </c>
      <c r="AA37" s="15">
        <v>299</v>
      </c>
      <c r="AB37" s="16" t="s">
        <v>4255</v>
      </c>
      <c r="AC37" s="20">
        <v>1.071634</v>
      </c>
      <c r="AD37" s="16" t="s">
        <v>4254</v>
      </c>
      <c r="AE37" s="15">
        <v>2079</v>
      </c>
      <c r="AF37" s="16" t="s">
        <v>4255</v>
      </c>
      <c r="AG37" s="20">
        <v>1.177613</v>
      </c>
      <c r="AH37" s="16" t="s">
        <v>4254</v>
      </c>
      <c r="AI37" s="15">
        <v>2284</v>
      </c>
      <c r="AJ37" s="16" t="s">
        <v>4255</v>
      </c>
      <c r="AK37" s="20">
        <v>1.32508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2009</v>
      </c>
      <c r="AR37" s="16" t="s">
        <v>4257</v>
      </c>
      <c r="AS37" s="20">
        <v>1.101397</v>
      </c>
      <c r="AT37" s="16" t="s">
        <v>4256</v>
      </c>
      <c r="AU37" s="15">
        <v>2898</v>
      </c>
      <c r="AV37" s="16" t="s">
        <v>4257</v>
      </c>
      <c r="AW37" s="20">
        <v>1.251593</v>
      </c>
      <c r="AX37" s="16" t="s">
        <v>4256</v>
      </c>
      <c r="AY37" s="15">
        <v>987</v>
      </c>
      <c r="AZ37" s="16" t="s">
        <v>4257</v>
      </c>
      <c r="BA37" s="20">
        <v>1.4585999999999999</v>
      </c>
      <c r="BB37" s="16" t="s">
        <v>4256</v>
      </c>
      <c r="BC37" s="15">
        <v>1</v>
      </c>
      <c r="BD37" s="16" t="s">
        <v>4257</v>
      </c>
      <c r="BE37" s="20">
        <v>1.1185929999999999</v>
      </c>
      <c r="BF37" s="16" t="s">
        <v>4258</v>
      </c>
      <c r="BG37" s="15">
        <v>2087</v>
      </c>
      <c r="BH37" s="16" t="s">
        <v>4259</v>
      </c>
      <c r="BI37" s="20">
        <v>1.1199870000000001</v>
      </c>
      <c r="BJ37" s="16" t="s">
        <v>4258</v>
      </c>
      <c r="BK37" s="15">
        <v>2422</v>
      </c>
      <c r="BL37" s="16" t="s">
        <v>4259</v>
      </c>
      <c r="BM37" s="20">
        <v>1.0878399999999999</v>
      </c>
      <c r="BN37" s="16" t="s">
        <v>4258</v>
      </c>
      <c r="BO37" s="15">
        <v>2884</v>
      </c>
      <c r="BP37" s="16" t="s">
        <v>4259</v>
      </c>
      <c r="BQ37" s="20">
        <v>1.3240860000000001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2188</v>
      </c>
      <c r="BX37" s="16" t="s">
        <v>4261</v>
      </c>
      <c r="BY37" s="20">
        <v>1.1497679999999999</v>
      </c>
      <c r="BZ37" s="16" t="s">
        <v>4260</v>
      </c>
      <c r="CA37" s="15">
        <v>3108</v>
      </c>
      <c r="CB37" s="16" t="s">
        <v>4261</v>
      </c>
      <c r="CC37" s="20">
        <v>1.2351000000000001</v>
      </c>
      <c r="CD37" s="16" t="s">
        <v>4260</v>
      </c>
      <c r="CE37" s="15">
        <v>10144</v>
      </c>
      <c r="CF37" s="16" t="s">
        <v>4261</v>
      </c>
      <c r="CG37" s="20">
        <v>1.324335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9307.0002780000013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1747</v>
      </c>
      <c r="H38" s="16" t="s">
        <v>4253</v>
      </c>
      <c r="I38" s="20">
        <v>1</v>
      </c>
      <c r="J38" s="16" t="s">
        <v>4252</v>
      </c>
      <c r="K38" s="15">
        <v>8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1755</v>
      </c>
      <c r="X38" s="16" t="s">
        <v>4252</v>
      </c>
      <c r="Y38" s="15">
        <v>1755</v>
      </c>
      <c r="Z38" s="16" t="s">
        <v>4254</v>
      </c>
      <c r="AA38" s="15">
        <v>1861</v>
      </c>
      <c r="AB38" s="16" t="s">
        <v>4255</v>
      </c>
      <c r="AC38" s="20">
        <v>1.071634</v>
      </c>
      <c r="AD38" s="16" t="s">
        <v>4254</v>
      </c>
      <c r="AE38" s="15">
        <v>7</v>
      </c>
      <c r="AF38" s="16" t="s">
        <v>4255</v>
      </c>
      <c r="AG38" s="20">
        <v>1.177613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2142</v>
      </c>
      <c r="AR38" s="16" t="s">
        <v>4257</v>
      </c>
      <c r="AS38" s="20">
        <v>1.101397</v>
      </c>
      <c r="AT38" s="16" t="s">
        <v>4256</v>
      </c>
      <c r="AU38" s="15">
        <v>5</v>
      </c>
      <c r="AV38" s="16" t="s">
        <v>4257</v>
      </c>
      <c r="AW38" s="20">
        <v>1.251593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2384</v>
      </c>
      <c r="BH38" s="16" t="s">
        <v>4259</v>
      </c>
      <c r="BI38" s="20">
        <v>1.1199870000000001</v>
      </c>
      <c r="BJ38" s="16" t="s">
        <v>4258</v>
      </c>
      <c r="BK38" s="15">
        <v>6</v>
      </c>
      <c r="BL38" s="16" t="s">
        <v>4259</v>
      </c>
      <c r="BM38" s="20">
        <v>1.0878399999999999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2755</v>
      </c>
      <c r="BX38" s="16" t="s">
        <v>4261</v>
      </c>
      <c r="BY38" s="20">
        <v>1.1497679999999999</v>
      </c>
      <c r="BZ38" s="16" t="s">
        <v>4260</v>
      </c>
      <c r="CA38" s="15">
        <v>24</v>
      </c>
      <c r="CB38" s="16" t="s">
        <v>4261</v>
      </c>
      <c r="CC38" s="20">
        <v>1.2351000000000001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2399.3667584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680</v>
      </c>
      <c r="H39" s="16" t="s">
        <v>4253</v>
      </c>
      <c r="I39" s="20">
        <v>1</v>
      </c>
      <c r="J39" s="16" t="s">
        <v>4252</v>
      </c>
      <c r="K39" s="15">
        <v>566</v>
      </c>
      <c r="L39" s="16" t="s">
        <v>4253</v>
      </c>
      <c r="M39" s="20">
        <v>1</v>
      </c>
      <c r="N39" s="16" t="s">
        <v>4252</v>
      </c>
      <c r="O39" s="15">
        <v>3271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4517</v>
      </c>
      <c r="X39" s="16" t="s">
        <v>4252</v>
      </c>
      <c r="Y39" s="15">
        <v>4517</v>
      </c>
      <c r="Z39" s="16" t="s">
        <v>4254</v>
      </c>
      <c r="AA39" s="15">
        <v>707</v>
      </c>
      <c r="AB39" s="16" t="s">
        <v>4255</v>
      </c>
      <c r="AC39" s="20">
        <v>1.071634</v>
      </c>
      <c r="AD39" s="16" t="s">
        <v>4254</v>
      </c>
      <c r="AE39" s="15">
        <v>485</v>
      </c>
      <c r="AF39" s="16" t="s">
        <v>4255</v>
      </c>
      <c r="AG39" s="20">
        <v>1.177613</v>
      </c>
      <c r="AH39" s="16" t="s">
        <v>4254</v>
      </c>
      <c r="AI39" s="15">
        <v>2627</v>
      </c>
      <c r="AJ39" s="16" t="s">
        <v>4255</v>
      </c>
      <c r="AK39" s="20">
        <v>1.32508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780</v>
      </c>
      <c r="AR39" s="16" t="s">
        <v>4257</v>
      </c>
      <c r="AS39" s="20">
        <v>1.101397</v>
      </c>
      <c r="AT39" s="16" t="s">
        <v>4256</v>
      </c>
      <c r="AU39" s="15">
        <v>531</v>
      </c>
      <c r="AV39" s="16" t="s">
        <v>4257</v>
      </c>
      <c r="AW39" s="20">
        <v>1.251593</v>
      </c>
      <c r="AX39" s="16" t="s">
        <v>4256</v>
      </c>
      <c r="AY39" s="15">
        <v>2068</v>
      </c>
      <c r="AZ39" s="16" t="s">
        <v>4257</v>
      </c>
      <c r="BA39" s="20">
        <v>1.4585999999999999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832</v>
      </c>
      <c r="BH39" s="16" t="s">
        <v>4259</v>
      </c>
      <c r="BI39" s="20">
        <v>1.1199870000000001</v>
      </c>
      <c r="BJ39" s="16" t="s">
        <v>4258</v>
      </c>
      <c r="BK39" s="15">
        <v>677</v>
      </c>
      <c r="BL39" s="16" t="s">
        <v>4259</v>
      </c>
      <c r="BM39" s="20">
        <v>1.0878399999999999</v>
      </c>
      <c r="BN39" s="16" t="s">
        <v>4258</v>
      </c>
      <c r="BO39" s="15">
        <v>2401</v>
      </c>
      <c r="BP39" s="16" t="s">
        <v>4259</v>
      </c>
      <c r="BQ39" s="20">
        <v>1.3240860000000001</v>
      </c>
      <c r="BR39" s="16" t="s">
        <v>4258</v>
      </c>
      <c r="BS39" s="15">
        <v>2</v>
      </c>
      <c r="BT39" s="16" t="s">
        <v>4259</v>
      </c>
      <c r="BU39" s="20">
        <v>1.1158030000000001</v>
      </c>
      <c r="BV39" s="16" t="s">
        <v>4260</v>
      </c>
      <c r="BW39" s="15">
        <v>1057</v>
      </c>
      <c r="BX39" s="16" t="s">
        <v>4261</v>
      </c>
      <c r="BY39" s="20">
        <v>1.1497679999999999</v>
      </c>
      <c r="BZ39" s="16" t="s">
        <v>4260</v>
      </c>
      <c r="CA39" s="15">
        <v>667</v>
      </c>
      <c r="CB39" s="16" t="s">
        <v>4261</v>
      </c>
      <c r="CC39" s="20">
        <v>1.2351000000000001</v>
      </c>
      <c r="CD39" s="16" t="s">
        <v>4260</v>
      </c>
      <c r="CE39" s="15">
        <v>2214</v>
      </c>
      <c r="CF39" s="16" t="s">
        <v>4261</v>
      </c>
      <c r="CG39" s="20">
        <v>1.324335</v>
      </c>
      <c r="CH39" s="16" t="s">
        <v>4260</v>
      </c>
      <c r="CI39" s="15">
        <v>19</v>
      </c>
      <c r="CJ39" s="16" t="s">
        <v>4261</v>
      </c>
      <c r="CK39" s="20">
        <v>1.1600299999999999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4741.9473476000003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2076</v>
      </c>
      <c r="H40" s="16" t="s">
        <v>4253</v>
      </c>
      <c r="I40" s="20">
        <v>1</v>
      </c>
      <c r="J40" s="16" t="s">
        <v>4252</v>
      </c>
      <c r="K40" s="15">
        <v>5741</v>
      </c>
      <c r="L40" s="16" t="s">
        <v>4253</v>
      </c>
      <c r="M40" s="20">
        <v>1</v>
      </c>
      <c r="N40" s="16" t="s">
        <v>4252</v>
      </c>
      <c r="O40" s="15">
        <v>30071</v>
      </c>
      <c r="P40" s="16" t="s">
        <v>4253</v>
      </c>
      <c r="Q40" s="20">
        <v>1</v>
      </c>
      <c r="R40" s="16" t="s">
        <v>4252</v>
      </c>
      <c r="S40" s="15">
        <v>242</v>
      </c>
      <c r="T40" s="16" t="s">
        <v>4253</v>
      </c>
      <c r="U40" s="20">
        <v>1</v>
      </c>
      <c r="V40" s="16" t="s">
        <v>4252</v>
      </c>
      <c r="W40" s="15">
        <v>38130</v>
      </c>
      <c r="X40" s="16" t="s">
        <v>4252</v>
      </c>
      <c r="Y40" s="15">
        <v>38130</v>
      </c>
      <c r="Z40" s="16" t="s">
        <v>4254</v>
      </c>
      <c r="AA40" s="15">
        <v>2128</v>
      </c>
      <c r="AB40" s="16" t="s">
        <v>4255</v>
      </c>
      <c r="AC40" s="20">
        <v>1.071634</v>
      </c>
      <c r="AD40" s="16" t="s">
        <v>4254</v>
      </c>
      <c r="AE40" s="15">
        <v>1914</v>
      </c>
      <c r="AF40" s="16" t="s">
        <v>4255</v>
      </c>
      <c r="AG40" s="20">
        <v>1.177613</v>
      </c>
      <c r="AH40" s="16" t="s">
        <v>4254</v>
      </c>
      <c r="AI40" s="15">
        <v>5297</v>
      </c>
      <c r="AJ40" s="16" t="s">
        <v>4255</v>
      </c>
      <c r="AK40" s="20">
        <v>1.32508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2525</v>
      </c>
      <c r="AR40" s="16" t="s">
        <v>4257</v>
      </c>
      <c r="AS40" s="20">
        <v>1.101397</v>
      </c>
      <c r="AT40" s="16" t="s">
        <v>4256</v>
      </c>
      <c r="AU40" s="15">
        <v>1677</v>
      </c>
      <c r="AV40" s="16" t="s">
        <v>4257</v>
      </c>
      <c r="AW40" s="20">
        <v>1.251593</v>
      </c>
      <c r="AX40" s="16" t="s">
        <v>4256</v>
      </c>
      <c r="AY40" s="15">
        <v>4745</v>
      </c>
      <c r="AZ40" s="16" t="s">
        <v>4257</v>
      </c>
      <c r="BA40" s="20">
        <v>1.4585999999999999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2884</v>
      </c>
      <c r="BH40" s="16" t="s">
        <v>4259</v>
      </c>
      <c r="BI40" s="20">
        <v>1.1199870000000001</v>
      </c>
      <c r="BJ40" s="16" t="s">
        <v>4258</v>
      </c>
      <c r="BK40" s="15">
        <v>2155</v>
      </c>
      <c r="BL40" s="16" t="s">
        <v>4259</v>
      </c>
      <c r="BM40" s="20">
        <v>1.0878399999999999</v>
      </c>
      <c r="BN40" s="16" t="s">
        <v>4258</v>
      </c>
      <c r="BO40" s="15">
        <v>9641</v>
      </c>
      <c r="BP40" s="16" t="s">
        <v>4259</v>
      </c>
      <c r="BQ40" s="20">
        <v>1.3240860000000001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2643</v>
      </c>
      <c r="BX40" s="16" t="s">
        <v>4261</v>
      </c>
      <c r="BY40" s="20">
        <v>1.1497679999999999</v>
      </c>
      <c r="BZ40" s="16" t="s">
        <v>4260</v>
      </c>
      <c r="CA40" s="15">
        <v>2060</v>
      </c>
      <c r="CB40" s="16" t="s">
        <v>4261</v>
      </c>
      <c r="CC40" s="20">
        <v>1.2351000000000001</v>
      </c>
      <c r="CD40" s="16" t="s">
        <v>4260</v>
      </c>
      <c r="CE40" s="15">
        <v>9991</v>
      </c>
      <c r="CF40" s="16" t="s">
        <v>4261</v>
      </c>
      <c r="CG40" s="20">
        <v>1.324335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19727.7535446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2267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2267</v>
      </c>
      <c r="X41" s="16" t="s">
        <v>4252</v>
      </c>
      <c r="Y41" s="15">
        <v>2267</v>
      </c>
      <c r="Z41" s="16" t="s">
        <v>4254</v>
      </c>
      <c r="AA41" s="15">
        <v>1835</v>
      </c>
      <c r="AB41" s="16" t="s">
        <v>4255</v>
      </c>
      <c r="AC41" s="20">
        <v>1.071634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2717</v>
      </c>
      <c r="AR41" s="16" t="s">
        <v>4257</v>
      </c>
      <c r="AS41" s="20">
        <v>1.101397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2546</v>
      </c>
      <c r="BH41" s="16" t="s">
        <v>4259</v>
      </c>
      <c r="BI41" s="20">
        <v>1.1199870000000001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1376</v>
      </c>
      <c r="BX41" s="16" t="s">
        <v>4261</v>
      </c>
      <c r="BY41" s="20">
        <v>1.1497679999999999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2331.9023418000002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310</v>
      </c>
      <c r="H42" s="16" t="s">
        <v>4253</v>
      </c>
      <c r="I42" s="20">
        <v>1</v>
      </c>
      <c r="J42" s="16" t="s">
        <v>4252</v>
      </c>
      <c r="K42" s="15">
        <v>2033</v>
      </c>
      <c r="L42" s="16" t="s">
        <v>4253</v>
      </c>
      <c r="M42" s="20">
        <v>1</v>
      </c>
      <c r="N42" s="16" t="s">
        <v>4252</v>
      </c>
      <c r="O42" s="15">
        <v>7919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10262</v>
      </c>
      <c r="X42" s="16" t="s">
        <v>4252</v>
      </c>
      <c r="Y42" s="15">
        <v>10262</v>
      </c>
      <c r="Z42" s="16" t="s">
        <v>4254</v>
      </c>
      <c r="AA42" s="15">
        <v>122</v>
      </c>
      <c r="AB42" s="16" t="s">
        <v>4255</v>
      </c>
      <c r="AC42" s="20">
        <v>1.071634</v>
      </c>
      <c r="AD42" s="16" t="s">
        <v>4254</v>
      </c>
      <c r="AE42" s="15">
        <v>1250</v>
      </c>
      <c r="AF42" s="16" t="s">
        <v>4255</v>
      </c>
      <c r="AG42" s="20">
        <v>1.177613</v>
      </c>
      <c r="AH42" s="16" t="s">
        <v>4254</v>
      </c>
      <c r="AI42" s="15">
        <v>9903</v>
      </c>
      <c r="AJ42" s="16" t="s">
        <v>4255</v>
      </c>
      <c r="AK42" s="20">
        <v>1.32508</v>
      </c>
      <c r="AL42" s="16" t="s">
        <v>4254</v>
      </c>
      <c r="AM42" s="15">
        <v>4</v>
      </c>
      <c r="AN42" s="16" t="s">
        <v>4255</v>
      </c>
      <c r="AO42" s="20">
        <v>1.0841270000000001</v>
      </c>
      <c r="AP42" s="16" t="s">
        <v>4256</v>
      </c>
      <c r="AQ42" s="15">
        <v>81</v>
      </c>
      <c r="AR42" s="16" t="s">
        <v>4257</v>
      </c>
      <c r="AS42" s="20">
        <v>1.101397</v>
      </c>
      <c r="AT42" s="16" t="s">
        <v>4256</v>
      </c>
      <c r="AU42" s="15">
        <v>1595</v>
      </c>
      <c r="AV42" s="16" t="s">
        <v>4257</v>
      </c>
      <c r="AW42" s="20">
        <v>1.251593</v>
      </c>
      <c r="AX42" s="16" t="s">
        <v>4256</v>
      </c>
      <c r="AY42" s="15">
        <v>9073</v>
      </c>
      <c r="AZ42" s="16" t="s">
        <v>4257</v>
      </c>
      <c r="BA42" s="20">
        <v>1.4585999999999999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106</v>
      </c>
      <c r="BH42" s="16" t="s">
        <v>4259</v>
      </c>
      <c r="BI42" s="20">
        <v>1.1199870000000001</v>
      </c>
      <c r="BJ42" s="16" t="s">
        <v>4258</v>
      </c>
      <c r="BK42" s="15">
        <v>920</v>
      </c>
      <c r="BL42" s="16" t="s">
        <v>4259</v>
      </c>
      <c r="BM42" s="20">
        <v>1.0878399999999999</v>
      </c>
      <c r="BN42" s="16" t="s">
        <v>4258</v>
      </c>
      <c r="BO42" s="15">
        <v>7844</v>
      </c>
      <c r="BP42" s="16" t="s">
        <v>4259</v>
      </c>
      <c r="BQ42" s="20">
        <v>1.3240860000000001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32</v>
      </c>
      <c r="BX42" s="16" t="s">
        <v>4261</v>
      </c>
      <c r="BY42" s="20">
        <v>1.1497679999999999</v>
      </c>
      <c r="BZ42" s="16" t="s">
        <v>4260</v>
      </c>
      <c r="CA42" s="15">
        <v>373</v>
      </c>
      <c r="CB42" s="16" t="s">
        <v>4261</v>
      </c>
      <c r="CC42" s="20">
        <v>1.2351000000000001</v>
      </c>
      <c r="CD42" s="16" t="s">
        <v>4260</v>
      </c>
      <c r="CE42" s="15">
        <v>4307</v>
      </c>
      <c r="CF42" s="16" t="s">
        <v>4261</v>
      </c>
      <c r="CG42" s="20">
        <v>1.324335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11603.559772999999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787</v>
      </c>
      <c r="H43" s="16" t="s">
        <v>4253</v>
      </c>
      <c r="I43" s="20">
        <v>1</v>
      </c>
      <c r="J43" s="16" t="s">
        <v>4252</v>
      </c>
      <c r="K43" s="15">
        <v>12925</v>
      </c>
      <c r="L43" s="16" t="s">
        <v>4253</v>
      </c>
      <c r="M43" s="20">
        <v>1</v>
      </c>
      <c r="N43" s="16" t="s">
        <v>4252</v>
      </c>
      <c r="O43" s="15">
        <v>21714</v>
      </c>
      <c r="P43" s="16" t="s">
        <v>4253</v>
      </c>
      <c r="Q43" s="20">
        <v>1</v>
      </c>
      <c r="R43" s="16" t="s">
        <v>4252</v>
      </c>
      <c r="S43" s="15">
        <v>62</v>
      </c>
      <c r="T43" s="16" t="s">
        <v>4253</v>
      </c>
      <c r="U43" s="20">
        <v>1</v>
      </c>
      <c r="V43" s="16" t="s">
        <v>4252</v>
      </c>
      <c r="W43" s="15">
        <v>35488</v>
      </c>
      <c r="X43" s="16" t="s">
        <v>4252</v>
      </c>
      <c r="Y43" s="15">
        <v>35488</v>
      </c>
      <c r="Z43" s="16" t="s">
        <v>4254</v>
      </c>
      <c r="AA43" s="15">
        <v>1132</v>
      </c>
      <c r="AB43" s="16" t="s">
        <v>4255</v>
      </c>
      <c r="AC43" s="20">
        <v>1.071634</v>
      </c>
      <c r="AD43" s="16" t="s">
        <v>4254</v>
      </c>
      <c r="AE43" s="15">
        <v>9367</v>
      </c>
      <c r="AF43" s="16" t="s">
        <v>4255</v>
      </c>
      <c r="AG43" s="20">
        <v>1.177613</v>
      </c>
      <c r="AH43" s="16" t="s">
        <v>4254</v>
      </c>
      <c r="AI43" s="15">
        <v>19643</v>
      </c>
      <c r="AJ43" s="16" t="s">
        <v>4255</v>
      </c>
      <c r="AK43" s="20">
        <v>1.32508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548</v>
      </c>
      <c r="AR43" s="16" t="s">
        <v>4257</v>
      </c>
      <c r="AS43" s="20">
        <v>1.101397</v>
      </c>
      <c r="AT43" s="16" t="s">
        <v>4256</v>
      </c>
      <c r="AU43" s="15">
        <v>8695</v>
      </c>
      <c r="AV43" s="16" t="s">
        <v>4257</v>
      </c>
      <c r="AW43" s="20">
        <v>1.251593</v>
      </c>
      <c r="AX43" s="16" t="s">
        <v>4256</v>
      </c>
      <c r="AY43" s="15">
        <v>19433</v>
      </c>
      <c r="AZ43" s="16" t="s">
        <v>4257</v>
      </c>
      <c r="BA43" s="20">
        <v>1.4585999999999999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1027</v>
      </c>
      <c r="BH43" s="16" t="s">
        <v>4259</v>
      </c>
      <c r="BI43" s="20">
        <v>1.1199870000000001</v>
      </c>
      <c r="BJ43" s="16" t="s">
        <v>4258</v>
      </c>
      <c r="BK43" s="15">
        <v>11419</v>
      </c>
      <c r="BL43" s="16" t="s">
        <v>4259</v>
      </c>
      <c r="BM43" s="20">
        <v>1.0878399999999999</v>
      </c>
      <c r="BN43" s="16" t="s">
        <v>4258</v>
      </c>
      <c r="BO43" s="15">
        <v>21571</v>
      </c>
      <c r="BP43" s="16" t="s">
        <v>4259</v>
      </c>
      <c r="BQ43" s="20">
        <v>1.3240860000000001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1092</v>
      </c>
      <c r="BX43" s="16" t="s">
        <v>4261</v>
      </c>
      <c r="BY43" s="20">
        <v>1.1497679999999999</v>
      </c>
      <c r="BZ43" s="16" t="s">
        <v>4260</v>
      </c>
      <c r="CA43" s="15">
        <v>10968</v>
      </c>
      <c r="CB43" s="16" t="s">
        <v>4261</v>
      </c>
      <c r="CC43" s="20">
        <v>1.2351000000000001</v>
      </c>
      <c r="CD43" s="16" t="s">
        <v>4260</v>
      </c>
      <c r="CE43" s="15">
        <v>17474</v>
      </c>
      <c r="CF43" s="16" t="s">
        <v>4261</v>
      </c>
      <c r="CG43" s="20">
        <v>1.324335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38733.832310199999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384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384</v>
      </c>
      <c r="X44" s="16" t="s">
        <v>4252</v>
      </c>
      <c r="Y44" s="15">
        <v>384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264</v>
      </c>
      <c r="AJ44" s="16" t="s">
        <v>4255</v>
      </c>
      <c r="AK44" s="20">
        <v>1.32508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298</v>
      </c>
      <c r="AZ44" s="16" t="s">
        <v>4257</v>
      </c>
      <c r="BA44" s="20">
        <v>1.4585999999999999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441</v>
      </c>
      <c r="BP44" s="16" t="s">
        <v>4259</v>
      </c>
      <c r="BQ44" s="20">
        <v>1.3240860000000001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1.1497679999999999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403</v>
      </c>
      <c r="CF44" s="16" t="s">
        <v>4261</v>
      </c>
      <c r="CG44" s="20">
        <v>1.324335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457.45252379999999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40</v>
      </c>
      <c r="H45" s="16" t="s">
        <v>4253</v>
      </c>
      <c r="I45" s="20">
        <v>1</v>
      </c>
      <c r="J45" s="16" t="s">
        <v>4252</v>
      </c>
      <c r="K45" s="15">
        <v>1508</v>
      </c>
      <c r="L45" s="16" t="s">
        <v>4253</v>
      </c>
      <c r="M45" s="20">
        <v>1</v>
      </c>
      <c r="N45" s="16" t="s">
        <v>4252</v>
      </c>
      <c r="O45" s="15">
        <v>788</v>
      </c>
      <c r="P45" s="16" t="s">
        <v>4253</v>
      </c>
      <c r="Q45" s="20">
        <v>1</v>
      </c>
      <c r="R45" s="16" t="s">
        <v>4252</v>
      </c>
      <c r="S45" s="15">
        <v>22</v>
      </c>
      <c r="T45" s="16" t="s">
        <v>4253</v>
      </c>
      <c r="U45" s="20">
        <v>1</v>
      </c>
      <c r="V45" s="16" t="s">
        <v>4252</v>
      </c>
      <c r="W45" s="15">
        <v>2358</v>
      </c>
      <c r="X45" s="16" t="s">
        <v>4252</v>
      </c>
      <c r="Y45" s="15">
        <v>2358</v>
      </c>
      <c r="Z45" s="16" t="s">
        <v>4254</v>
      </c>
      <c r="AA45" s="15">
        <v>29</v>
      </c>
      <c r="AB45" s="16" t="s">
        <v>4255</v>
      </c>
      <c r="AC45" s="20">
        <v>1.071634</v>
      </c>
      <c r="AD45" s="16" t="s">
        <v>4254</v>
      </c>
      <c r="AE45" s="15">
        <v>2291</v>
      </c>
      <c r="AF45" s="16" t="s">
        <v>4255</v>
      </c>
      <c r="AG45" s="20">
        <v>1.177613</v>
      </c>
      <c r="AH45" s="16" t="s">
        <v>4254</v>
      </c>
      <c r="AI45" s="15">
        <v>599</v>
      </c>
      <c r="AJ45" s="16" t="s">
        <v>4255</v>
      </c>
      <c r="AK45" s="20">
        <v>1.32508</v>
      </c>
      <c r="AL45" s="16" t="s">
        <v>4254</v>
      </c>
      <c r="AM45" s="15">
        <v>116</v>
      </c>
      <c r="AN45" s="16" t="s">
        <v>4255</v>
      </c>
      <c r="AO45" s="20">
        <v>1.0841270000000001</v>
      </c>
      <c r="AP45" s="16" t="s">
        <v>4256</v>
      </c>
      <c r="AQ45" s="15">
        <v>81</v>
      </c>
      <c r="AR45" s="16" t="s">
        <v>4257</v>
      </c>
      <c r="AS45" s="20">
        <v>1.101397</v>
      </c>
      <c r="AT45" s="16" t="s">
        <v>4256</v>
      </c>
      <c r="AU45" s="15">
        <v>8212</v>
      </c>
      <c r="AV45" s="16" t="s">
        <v>4257</v>
      </c>
      <c r="AW45" s="20">
        <v>1.251593</v>
      </c>
      <c r="AX45" s="16" t="s">
        <v>4256</v>
      </c>
      <c r="AY45" s="15">
        <v>1699</v>
      </c>
      <c r="AZ45" s="16" t="s">
        <v>4257</v>
      </c>
      <c r="BA45" s="20">
        <v>1.4585999999999999</v>
      </c>
      <c r="BB45" s="16" t="s">
        <v>4256</v>
      </c>
      <c r="BC45" s="15">
        <v>196</v>
      </c>
      <c r="BD45" s="16" t="s">
        <v>4257</v>
      </c>
      <c r="BE45" s="20">
        <v>1.1185929999999999</v>
      </c>
      <c r="BF45" s="16" t="s">
        <v>4258</v>
      </c>
      <c r="BG45" s="15">
        <v>158</v>
      </c>
      <c r="BH45" s="16" t="s">
        <v>4259</v>
      </c>
      <c r="BI45" s="20">
        <v>1.1199870000000001</v>
      </c>
      <c r="BJ45" s="16" t="s">
        <v>4258</v>
      </c>
      <c r="BK45" s="15">
        <v>1035</v>
      </c>
      <c r="BL45" s="16" t="s">
        <v>4259</v>
      </c>
      <c r="BM45" s="20">
        <v>1.0878399999999999</v>
      </c>
      <c r="BN45" s="16" t="s">
        <v>4258</v>
      </c>
      <c r="BO45" s="15">
        <v>2073</v>
      </c>
      <c r="BP45" s="16" t="s">
        <v>4259</v>
      </c>
      <c r="BQ45" s="20">
        <v>1.3240860000000001</v>
      </c>
      <c r="BR45" s="16" t="s">
        <v>4258</v>
      </c>
      <c r="BS45" s="15">
        <v>316</v>
      </c>
      <c r="BT45" s="16" t="s">
        <v>4259</v>
      </c>
      <c r="BU45" s="20">
        <v>1.1158030000000001</v>
      </c>
      <c r="BV45" s="16" t="s">
        <v>4260</v>
      </c>
      <c r="BW45" s="15">
        <v>151</v>
      </c>
      <c r="BX45" s="16" t="s">
        <v>4261</v>
      </c>
      <c r="BY45" s="20">
        <v>1.1497679999999999</v>
      </c>
      <c r="BZ45" s="16" t="s">
        <v>4260</v>
      </c>
      <c r="CA45" s="15">
        <v>1198</v>
      </c>
      <c r="CB45" s="16" t="s">
        <v>4261</v>
      </c>
      <c r="CC45" s="20">
        <v>1.2351000000000001</v>
      </c>
      <c r="CD45" s="16" t="s">
        <v>4260</v>
      </c>
      <c r="CE45" s="15">
        <v>1927</v>
      </c>
      <c r="CF45" s="16" t="s">
        <v>4261</v>
      </c>
      <c r="CG45" s="20">
        <v>1.324335</v>
      </c>
      <c r="CH45" s="16" t="s">
        <v>4260</v>
      </c>
      <c r="CI45" s="15">
        <v>335</v>
      </c>
      <c r="CJ45" s="16" t="s">
        <v>4261</v>
      </c>
      <c r="CK45" s="20">
        <v>1.1600299999999999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5613.0671314000001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10854</v>
      </c>
      <c r="H46" s="16" t="s">
        <v>4253</v>
      </c>
      <c r="I46" s="20">
        <v>1</v>
      </c>
      <c r="J46" s="16" t="s">
        <v>4252</v>
      </c>
      <c r="K46" s="15">
        <v>51139</v>
      </c>
      <c r="L46" s="16" t="s">
        <v>4253</v>
      </c>
      <c r="M46" s="20">
        <v>1</v>
      </c>
      <c r="N46" s="16" t="s">
        <v>4252</v>
      </c>
      <c r="O46" s="15">
        <v>13579</v>
      </c>
      <c r="P46" s="16" t="s">
        <v>4253</v>
      </c>
      <c r="Q46" s="20">
        <v>1</v>
      </c>
      <c r="R46" s="16" t="s">
        <v>4252</v>
      </c>
      <c r="S46" s="15">
        <v>1503</v>
      </c>
      <c r="T46" s="16" t="s">
        <v>4253</v>
      </c>
      <c r="U46" s="20">
        <v>1</v>
      </c>
      <c r="V46" s="16" t="s">
        <v>4252</v>
      </c>
      <c r="W46" s="15">
        <v>77075</v>
      </c>
      <c r="X46" s="16" t="s">
        <v>4252</v>
      </c>
      <c r="Y46" s="15">
        <v>77075</v>
      </c>
      <c r="Z46" s="16" t="s">
        <v>4254</v>
      </c>
      <c r="AA46" s="15">
        <v>10538</v>
      </c>
      <c r="AB46" s="16" t="s">
        <v>4255</v>
      </c>
      <c r="AC46" s="20">
        <v>1.071634</v>
      </c>
      <c r="AD46" s="16" t="s">
        <v>4254</v>
      </c>
      <c r="AE46" s="15">
        <v>32855</v>
      </c>
      <c r="AF46" s="16" t="s">
        <v>4255</v>
      </c>
      <c r="AG46" s="20">
        <v>1.177613</v>
      </c>
      <c r="AH46" s="16" t="s">
        <v>4254</v>
      </c>
      <c r="AI46" s="15">
        <v>10843</v>
      </c>
      <c r="AJ46" s="16" t="s">
        <v>4255</v>
      </c>
      <c r="AK46" s="20">
        <v>1.32508</v>
      </c>
      <c r="AL46" s="16" t="s">
        <v>4254</v>
      </c>
      <c r="AM46" s="15">
        <v>1313</v>
      </c>
      <c r="AN46" s="16" t="s">
        <v>4255</v>
      </c>
      <c r="AO46" s="20">
        <v>1.0841270000000001</v>
      </c>
      <c r="AP46" s="16" t="s">
        <v>4256</v>
      </c>
      <c r="AQ46" s="15">
        <v>9963</v>
      </c>
      <c r="AR46" s="16" t="s">
        <v>4257</v>
      </c>
      <c r="AS46" s="20">
        <v>1.101397</v>
      </c>
      <c r="AT46" s="16" t="s">
        <v>4256</v>
      </c>
      <c r="AU46" s="15">
        <v>34370</v>
      </c>
      <c r="AV46" s="16" t="s">
        <v>4257</v>
      </c>
      <c r="AW46" s="20">
        <v>1.251593</v>
      </c>
      <c r="AX46" s="16" t="s">
        <v>4256</v>
      </c>
      <c r="AY46" s="15">
        <v>10363</v>
      </c>
      <c r="AZ46" s="16" t="s">
        <v>4257</v>
      </c>
      <c r="BA46" s="20">
        <v>1.4585999999999999</v>
      </c>
      <c r="BB46" s="16" t="s">
        <v>4256</v>
      </c>
      <c r="BC46" s="15">
        <v>1322</v>
      </c>
      <c r="BD46" s="16" t="s">
        <v>4257</v>
      </c>
      <c r="BE46" s="20">
        <v>1.1185929999999999</v>
      </c>
      <c r="BF46" s="16" t="s">
        <v>4258</v>
      </c>
      <c r="BG46" s="15">
        <v>11187</v>
      </c>
      <c r="BH46" s="16" t="s">
        <v>4259</v>
      </c>
      <c r="BI46" s="20">
        <v>1.1199870000000001</v>
      </c>
      <c r="BJ46" s="16" t="s">
        <v>4258</v>
      </c>
      <c r="BK46" s="15">
        <v>47649</v>
      </c>
      <c r="BL46" s="16" t="s">
        <v>4259</v>
      </c>
      <c r="BM46" s="20">
        <v>1.0878399999999999</v>
      </c>
      <c r="BN46" s="16" t="s">
        <v>4258</v>
      </c>
      <c r="BO46" s="15">
        <v>11434</v>
      </c>
      <c r="BP46" s="16" t="s">
        <v>4259</v>
      </c>
      <c r="BQ46" s="20">
        <v>1.3240860000000001</v>
      </c>
      <c r="BR46" s="16" t="s">
        <v>4258</v>
      </c>
      <c r="BS46" s="15">
        <v>1668</v>
      </c>
      <c r="BT46" s="16" t="s">
        <v>4259</v>
      </c>
      <c r="BU46" s="20">
        <v>1.1158030000000001</v>
      </c>
      <c r="BV46" s="16" t="s">
        <v>4260</v>
      </c>
      <c r="BW46" s="15">
        <v>12956</v>
      </c>
      <c r="BX46" s="16" t="s">
        <v>4261</v>
      </c>
      <c r="BY46" s="20">
        <v>1.1497679999999999</v>
      </c>
      <c r="BZ46" s="16" t="s">
        <v>4260</v>
      </c>
      <c r="CA46" s="15">
        <v>48691</v>
      </c>
      <c r="CB46" s="16" t="s">
        <v>4261</v>
      </c>
      <c r="CC46" s="20">
        <v>1.2351000000000001</v>
      </c>
      <c r="CD46" s="16" t="s">
        <v>4260</v>
      </c>
      <c r="CE46" s="15">
        <v>8899</v>
      </c>
      <c r="CF46" s="16" t="s">
        <v>4261</v>
      </c>
      <c r="CG46" s="20">
        <v>1.324335</v>
      </c>
      <c r="CH46" s="16" t="s">
        <v>4260</v>
      </c>
      <c r="CI46" s="15">
        <v>1240</v>
      </c>
      <c r="CJ46" s="16" t="s">
        <v>4261</v>
      </c>
      <c r="CK46" s="20">
        <v>1.1600299999999999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76611.452198999992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4</v>
      </c>
      <c r="H47" s="16" t="s">
        <v>4253</v>
      </c>
      <c r="I47" s="20">
        <v>1</v>
      </c>
      <c r="J47" s="16" t="s">
        <v>4252</v>
      </c>
      <c r="K47" s="15">
        <v>22469</v>
      </c>
      <c r="L47" s="16" t="s">
        <v>4253</v>
      </c>
      <c r="M47" s="20">
        <v>1</v>
      </c>
      <c r="N47" s="16" t="s">
        <v>4252</v>
      </c>
      <c r="O47" s="15">
        <v>5705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28178</v>
      </c>
      <c r="X47" s="16" t="s">
        <v>4252</v>
      </c>
      <c r="Y47" s="15">
        <v>28178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15727</v>
      </c>
      <c r="AF47" s="16" t="s">
        <v>4255</v>
      </c>
      <c r="AG47" s="20">
        <v>1.177613</v>
      </c>
      <c r="AH47" s="16" t="s">
        <v>4254</v>
      </c>
      <c r="AI47" s="15">
        <v>6263</v>
      </c>
      <c r="AJ47" s="16" t="s">
        <v>4255</v>
      </c>
      <c r="AK47" s="20">
        <v>1.32508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2</v>
      </c>
      <c r="AR47" s="16" t="s">
        <v>4257</v>
      </c>
      <c r="AS47" s="20">
        <v>1.101397</v>
      </c>
      <c r="AT47" s="16" t="s">
        <v>4256</v>
      </c>
      <c r="AU47" s="15">
        <v>17827</v>
      </c>
      <c r="AV47" s="16" t="s">
        <v>4257</v>
      </c>
      <c r="AW47" s="20">
        <v>1.251593</v>
      </c>
      <c r="AX47" s="16" t="s">
        <v>4256</v>
      </c>
      <c r="AY47" s="15">
        <v>2474</v>
      </c>
      <c r="AZ47" s="16" t="s">
        <v>4257</v>
      </c>
      <c r="BA47" s="20">
        <v>1.4585999999999999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1</v>
      </c>
      <c r="BH47" s="16" t="s">
        <v>4259</v>
      </c>
      <c r="BI47" s="20">
        <v>1.1199870000000001</v>
      </c>
      <c r="BJ47" s="16" t="s">
        <v>4258</v>
      </c>
      <c r="BK47" s="15">
        <v>19298</v>
      </c>
      <c r="BL47" s="16" t="s">
        <v>4259</v>
      </c>
      <c r="BM47" s="20">
        <v>1.0878399999999999</v>
      </c>
      <c r="BN47" s="16" t="s">
        <v>4258</v>
      </c>
      <c r="BO47" s="15">
        <v>2846</v>
      </c>
      <c r="BP47" s="16" t="s">
        <v>4259</v>
      </c>
      <c r="BQ47" s="20">
        <v>1.3240860000000001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7</v>
      </c>
      <c r="BX47" s="16" t="s">
        <v>4261</v>
      </c>
      <c r="BY47" s="20">
        <v>1.1497679999999999</v>
      </c>
      <c r="BZ47" s="16" t="s">
        <v>4260</v>
      </c>
      <c r="CA47" s="15">
        <v>16337</v>
      </c>
      <c r="CB47" s="16" t="s">
        <v>4261</v>
      </c>
      <c r="CC47" s="20">
        <v>1.2351000000000001</v>
      </c>
      <c r="CD47" s="16" t="s">
        <v>4260</v>
      </c>
      <c r="CE47" s="15">
        <v>2321</v>
      </c>
      <c r="CF47" s="16" t="s">
        <v>4261</v>
      </c>
      <c r="CG47" s="20">
        <v>1.324335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25788.497393999998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3754</v>
      </c>
      <c r="H48" s="16" t="s">
        <v>4253</v>
      </c>
      <c r="I48" s="20">
        <v>1</v>
      </c>
      <c r="J48" s="16" t="s">
        <v>4252</v>
      </c>
      <c r="K48" s="15">
        <v>199</v>
      </c>
      <c r="L48" s="16" t="s">
        <v>4253</v>
      </c>
      <c r="M48" s="20">
        <v>1</v>
      </c>
      <c r="N48" s="16" t="s">
        <v>4252</v>
      </c>
      <c r="O48" s="15">
        <v>21615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25568</v>
      </c>
      <c r="X48" s="16" t="s">
        <v>4252</v>
      </c>
      <c r="Y48" s="15">
        <v>25568</v>
      </c>
      <c r="Z48" s="16" t="s">
        <v>4254</v>
      </c>
      <c r="AA48" s="15">
        <v>4196</v>
      </c>
      <c r="AB48" s="16" t="s">
        <v>4255</v>
      </c>
      <c r="AC48" s="20">
        <v>1.071634</v>
      </c>
      <c r="AD48" s="16" t="s">
        <v>4254</v>
      </c>
      <c r="AE48" s="15">
        <v>141</v>
      </c>
      <c r="AF48" s="16" t="s">
        <v>4255</v>
      </c>
      <c r="AG48" s="20">
        <v>1.177613</v>
      </c>
      <c r="AH48" s="16" t="s">
        <v>4254</v>
      </c>
      <c r="AI48" s="15">
        <v>16755</v>
      </c>
      <c r="AJ48" s="16" t="s">
        <v>4255</v>
      </c>
      <c r="AK48" s="20">
        <v>1.32508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3527</v>
      </c>
      <c r="AR48" s="16" t="s">
        <v>4257</v>
      </c>
      <c r="AS48" s="20">
        <v>1.101397</v>
      </c>
      <c r="AT48" s="16" t="s">
        <v>4256</v>
      </c>
      <c r="AU48" s="15">
        <v>136</v>
      </c>
      <c r="AV48" s="16" t="s">
        <v>4257</v>
      </c>
      <c r="AW48" s="20">
        <v>1.251593</v>
      </c>
      <c r="AX48" s="16" t="s">
        <v>4256</v>
      </c>
      <c r="AY48" s="15">
        <v>10720</v>
      </c>
      <c r="AZ48" s="16" t="s">
        <v>4257</v>
      </c>
      <c r="BA48" s="20">
        <v>1.4585999999999999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4959</v>
      </c>
      <c r="BH48" s="16" t="s">
        <v>4259</v>
      </c>
      <c r="BI48" s="20">
        <v>1.1199870000000001</v>
      </c>
      <c r="BJ48" s="16" t="s">
        <v>4258</v>
      </c>
      <c r="BK48" s="15">
        <v>270</v>
      </c>
      <c r="BL48" s="16" t="s">
        <v>4259</v>
      </c>
      <c r="BM48" s="20">
        <v>1.0878399999999999</v>
      </c>
      <c r="BN48" s="16" t="s">
        <v>4258</v>
      </c>
      <c r="BO48" s="15">
        <v>16794</v>
      </c>
      <c r="BP48" s="16" t="s">
        <v>4259</v>
      </c>
      <c r="BQ48" s="20">
        <v>1.3240860000000001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4555</v>
      </c>
      <c r="BX48" s="16" t="s">
        <v>4261</v>
      </c>
      <c r="BY48" s="20">
        <v>1.1497679999999999</v>
      </c>
      <c r="BZ48" s="16" t="s">
        <v>4260</v>
      </c>
      <c r="CA48" s="15">
        <v>156</v>
      </c>
      <c r="CB48" s="16" t="s">
        <v>4261</v>
      </c>
      <c r="CC48" s="20">
        <v>1.2351000000000001</v>
      </c>
      <c r="CD48" s="16" t="s">
        <v>4260</v>
      </c>
      <c r="CE48" s="15">
        <v>13067</v>
      </c>
      <c r="CF48" s="16" t="s">
        <v>4261</v>
      </c>
      <c r="CG48" s="20">
        <v>1.324335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25568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201704</v>
      </c>
      <c r="T49" s="16" t="s">
        <v>4253</v>
      </c>
      <c r="U49" s="20">
        <v>1</v>
      </c>
      <c r="V49" s="16" t="s">
        <v>4252</v>
      </c>
      <c r="W49" s="15">
        <v>201704</v>
      </c>
      <c r="X49" s="16" t="s">
        <v>4252</v>
      </c>
      <c r="Y49" s="15">
        <v>201704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183552</v>
      </c>
      <c r="AN49" s="16" t="s">
        <v>4255</v>
      </c>
      <c r="AO49" s="20">
        <v>1.0841270000000001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171357</v>
      </c>
      <c r="BD49" s="16" t="s">
        <v>4257</v>
      </c>
      <c r="BE49" s="20">
        <v>1.1185929999999999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187539</v>
      </c>
      <c r="BT49" s="16" t="s">
        <v>4259</v>
      </c>
      <c r="BU49" s="20">
        <v>1.1158030000000001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189779</v>
      </c>
      <c r="CJ49" s="16" t="s">
        <v>4261</v>
      </c>
      <c r="CK49" s="20">
        <v>1.1600299999999999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204356.46639839999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10099</v>
      </c>
      <c r="T50" s="16" t="s">
        <v>4253</v>
      </c>
      <c r="U50" s="20">
        <v>1</v>
      </c>
      <c r="V50" s="16" t="s">
        <v>4252</v>
      </c>
      <c r="W50" s="15">
        <v>10099</v>
      </c>
      <c r="X50" s="16" t="s">
        <v>4252</v>
      </c>
      <c r="Y50" s="15">
        <v>10099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8987</v>
      </c>
      <c r="AN50" s="16" t="s">
        <v>4255</v>
      </c>
      <c r="AO50" s="20">
        <v>1.0841270000000001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8403</v>
      </c>
      <c r="BD50" s="16" t="s">
        <v>4257</v>
      </c>
      <c r="BE50" s="20">
        <v>1.1185929999999999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9328</v>
      </c>
      <c r="BT50" s="16" t="s">
        <v>4259</v>
      </c>
      <c r="BU50" s="20">
        <v>1.1158030000000001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9026</v>
      </c>
      <c r="CJ50" s="16" t="s">
        <v>4261</v>
      </c>
      <c r="CK50" s="20">
        <v>1.1600299999999999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10024.045498400001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75557</v>
      </c>
      <c r="T51" s="16" t="s">
        <v>4253</v>
      </c>
      <c r="U51" s="20">
        <v>1</v>
      </c>
      <c r="V51" s="16" t="s">
        <v>4252</v>
      </c>
      <c r="W51" s="15">
        <v>75557</v>
      </c>
      <c r="X51" s="16" t="s">
        <v>4252</v>
      </c>
      <c r="Y51" s="15">
        <v>75557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68114</v>
      </c>
      <c r="AN51" s="16" t="s">
        <v>4255</v>
      </c>
      <c r="AO51" s="20">
        <v>1.0841270000000001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63975</v>
      </c>
      <c r="BD51" s="16" t="s">
        <v>4257</v>
      </c>
      <c r="BE51" s="20">
        <v>1.1185929999999999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66905</v>
      </c>
      <c r="BT51" s="16" t="s">
        <v>4259</v>
      </c>
      <c r="BU51" s="20">
        <v>1.1158030000000001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68404</v>
      </c>
      <c r="CJ51" s="16" t="s">
        <v>4261</v>
      </c>
      <c r="CK51" s="20">
        <v>1.1600299999999999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74993.341097600016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81742</v>
      </c>
      <c r="T52" s="16" t="s">
        <v>4253</v>
      </c>
      <c r="U52" s="20">
        <v>1</v>
      </c>
      <c r="V52" s="16" t="s">
        <v>4252</v>
      </c>
      <c r="W52" s="15">
        <v>81742</v>
      </c>
      <c r="X52" s="16" t="s">
        <v>4252</v>
      </c>
      <c r="Y52" s="15">
        <v>81742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50649</v>
      </c>
      <c r="AN52" s="16" t="s">
        <v>4255</v>
      </c>
      <c r="AO52" s="20">
        <v>1.0841270000000001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51144</v>
      </c>
      <c r="BD52" s="16" t="s">
        <v>4257</v>
      </c>
      <c r="BE52" s="20">
        <v>1.1185929999999999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60537</v>
      </c>
      <c r="BT52" s="16" t="s">
        <v>4259</v>
      </c>
      <c r="BU52" s="20">
        <v>1.1158030000000001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49828</v>
      </c>
      <c r="CJ52" s="16" t="s">
        <v>4261</v>
      </c>
      <c r="CK52" s="20">
        <v>1.1600299999999999</v>
      </c>
      <c r="CL52" s="16" t="s">
        <v>4306</v>
      </c>
      <c r="CM52" s="15">
        <f>SUM(A2L145C10)/A2L145C1</f>
        <v>81742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7603</v>
      </c>
      <c r="T53" s="16" t="s">
        <v>4253</v>
      </c>
      <c r="U53" s="20">
        <v>1</v>
      </c>
      <c r="V53" s="16" t="s">
        <v>4252</v>
      </c>
      <c r="W53" s="15">
        <v>7603</v>
      </c>
      <c r="X53" s="16" t="s">
        <v>4252</v>
      </c>
      <c r="Y53" s="15">
        <v>7603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5426</v>
      </c>
      <c r="AN53" s="16" t="s">
        <v>4255</v>
      </c>
      <c r="AO53" s="20">
        <v>1.0841270000000001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5695</v>
      </c>
      <c r="BD53" s="16" t="s">
        <v>4257</v>
      </c>
      <c r="BE53" s="20">
        <v>1.1185929999999999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6058</v>
      </c>
      <c r="BT53" s="16" t="s">
        <v>4259</v>
      </c>
      <c r="BU53" s="20">
        <v>1.1158030000000001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8066</v>
      </c>
      <c r="CJ53" s="16" t="s">
        <v>4261</v>
      </c>
      <c r="CK53" s="20">
        <v>1.1600299999999999</v>
      </c>
      <c r="CL53" s="16" t="s">
        <v>4307</v>
      </c>
      <c r="CM53" s="15">
        <f>SUM(A2L146C10)/A2L146C1</f>
        <v>7603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16144</v>
      </c>
      <c r="T54" s="16" t="s">
        <v>4253</v>
      </c>
      <c r="U54" s="20">
        <v>1</v>
      </c>
      <c r="V54" s="16" t="s">
        <v>4252</v>
      </c>
      <c r="W54" s="15">
        <v>16144</v>
      </c>
      <c r="X54" s="16" t="s">
        <v>4252</v>
      </c>
      <c r="Y54" s="15">
        <v>16144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10895</v>
      </c>
      <c r="AN54" s="16" t="s">
        <v>4255</v>
      </c>
      <c r="AO54" s="20">
        <v>1.0841270000000001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10298</v>
      </c>
      <c r="BD54" s="16" t="s">
        <v>4257</v>
      </c>
      <c r="BE54" s="20">
        <v>1.1185929999999999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9800</v>
      </c>
      <c r="BT54" s="16" t="s">
        <v>4259</v>
      </c>
      <c r="BU54" s="20">
        <v>1.1158030000000001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9373</v>
      </c>
      <c r="CJ54" s="16" t="s">
        <v>4261</v>
      </c>
      <c r="CK54" s="20">
        <v>1.1600299999999999</v>
      </c>
      <c r="CL54" s="16" t="s">
        <v>4308</v>
      </c>
      <c r="CM54" s="15">
        <f>SUM(A2L147C10)/A2L147C1</f>
        <v>16144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104818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104818</v>
      </c>
      <c r="X55" s="16" t="s">
        <v>4252</v>
      </c>
      <c r="Y55" s="15">
        <v>104818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102084</v>
      </c>
      <c r="AJ55" s="16" t="s">
        <v>4255</v>
      </c>
      <c r="AK55" s="20">
        <v>1.32508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102674</v>
      </c>
      <c r="AZ55" s="16" t="s">
        <v>4257</v>
      </c>
      <c r="BA55" s="20">
        <v>1.4585999999999999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103238</v>
      </c>
      <c r="BP55" s="16" t="s">
        <v>4259</v>
      </c>
      <c r="BQ55" s="20">
        <v>1.3240860000000001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84607</v>
      </c>
      <c r="CF55" s="16" t="s">
        <v>4261</v>
      </c>
      <c r="CG55" s="20">
        <v>1.324335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104818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150657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150657</v>
      </c>
      <c r="X56" s="16" t="s">
        <v>4252</v>
      </c>
      <c r="Y56" s="15">
        <v>150657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144080</v>
      </c>
      <c r="AJ56" s="16" t="s">
        <v>4255</v>
      </c>
      <c r="AK56" s="20">
        <v>1.32508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125105</v>
      </c>
      <c r="AZ56" s="16" t="s">
        <v>4257</v>
      </c>
      <c r="BA56" s="20">
        <v>1.4585999999999999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146715</v>
      </c>
      <c r="BP56" s="16" t="s">
        <v>4259</v>
      </c>
      <c r="BQ56" s="20">
        <v>1.3240860000000001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146592</v>
      </c>
      <c r="CF56" s="16" t="s">
        <v>4261</v>
      </c>
      <c r="CG56" s="20">
        <v>1.324335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150657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45718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45718</v>
      </c>
      <c r="X57" s="16" t="s">
        <v>4252</v>
      </c>
      <c r="Y57" s="15">
        <v>45718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40090</v>
      </c>
      <c r="AJ57" s="16" t="s">
        <v>4255</v>
      </c>
      <c r="AK57" s="20">
        <v>1.32508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36994</v>
      </c>
      <c r="AZ57" s="16" t="s">
        <v>4257</v>
      </c>
      <c r="BA57" s="20">
        <v>1.4585999999999999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28766</v>
      </c>
      <c r="BP57" s="16" t="s">
        <v>4259</v>
      </c>
      <c r="BQ57" s="20">
        <v>1.3240860000000001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12809</v>
      </c>
      <c r="CF57" s="16" t="s">
        <v>4261</v>
      </c>
      <c r="CG57" s="20">
        <v>1.324335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45718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29788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29788</v>
      </c>
      <c r="X58" s="16" t="s">
        <v>4252</v>
      </c>
      <c r="Y58" s="15">
        <v>29788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29575</v>
      </c>
      <c r="AJ58" s="16" t="s">
        <v>4255</v>
      </c>
      <c r="AK58" s="20">
        <v>1.32508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29224</v>
      </c>
      <c r="AZ58" s="16" t="s">
        <v>4257</v>
      </c>
      <c r="BA58" s="20">
        <v>1.4585999999999999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37804</v>
      </c>
      <c r="BP58" s="16" t="s">
        <v>4259</v>
      </c>
      <c r="BQ58" s="20">
        <v>1.3240860000000001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37856</v>
      </c>
      <c r="CF58" s="16" t="s">
        <v>4261</v>
      </c>
      <c r="CG58" s="20">
        <v>1.324335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29788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120377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120377</v>
      </c>
      <c r="X60" s="16" t="s">
        <v>4252</v>
      </c>
      <c r="Y60" s="15">
        <v>120377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65241</v>
      </c>
      <c r="AJ60" s="16" t="s">
        <v>4255</v>
      </c>
      <c r="AK60" s="20">
        <v>1.32508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60234</v>
      </c>
      <c r="AZ60" s="16" t="s">
        <v>4257</v>
      </c>
      <c r="BA60" s="20">
        <v>1.4585999999999999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53058</v>
      </c>
      <c r="BP60" s="16" t="s">
        <v>4259</v>
      </c>
      <c r="BQ60" s="20">
        <v>1.3240860000000001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45107</v>
      </c>
      <c r="CF60" s="16" t="s">
        <v>4261</v>
      </c>
      <c r="CG60" s="20">
        <v>1.324335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120377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2023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2023</v>
      </c>
      <c r="X61" s="16" t="s">
        <v>4252</v>
      </c>
      <c r="Y61" s="15">
        <v>2023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1479</v>
      </c>
      <c r="AJ61" s="16" t="s">
        <v>4255</v>
      </c>
      <c r="AK61" s="20">
        <v>1.32508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1850</v>
      </c>
      <c r="AZ61" s="16" t="s">
        <v>4257</v>
      </c>
      <c r="BA61" s="20">
        <v>1.4585999999999999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5975</v>
      </c>
      <c r="BP61" s="16" t="s">
        <v>4259</v>
      </c>
      <c r="BQ61" s="20">
        <v>1.3240860000000001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7293</v>
      </c>
      <c r="CF61" s="16" t="s">
        <v>4261</v>
      </c>
      <c r="CG61" s="20">
        <v>1.324335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2023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31372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31372</v>
      </c>
      <c r="X62" s="16" t="s">
        <v>4252</v>
      </c>
      <c r="Y62" s="15">
        <v>31372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30239</v>
      </c>
      <c r="AJ62" s="16" t="s">
        <v>4255</v>
      </c>
      <c r="AK62" s="20">
        <v>1.32508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29235</v>
      </c>
      <c r="AZ62" s="16" t="s">
        <v>4257</v>
      </c>
      <c r="BA62" s="20">
        <v>1.4585999999999999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29572</v>
      </c>
      <c r="BP62" s="16" t="s">
        <v>4259</v>
      </c>
      <c r="BQ62" s="20">
        <v>1.3240860000000001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28858</v>
      </c>
      <c r="CF62" s="16" t="s">
        <v>4261</v>
      </c>
      <c r="CG62" s="20">
        <v>1.324335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31372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</v>
      </c>
      <c r="X63" s="16" t="s">
        <v>4252</v>
      </c>
      <c r="Y63" s="15">
        <v>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</v>
      </c>
      <c r="AJ63" s="16" t="s">
        <v>4255</v>
      </c>
      <c r="AK63" s="20">
        <v>1.32508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</v>
      </c>
      <c r="AZ63" s="16" t="s">
        <v>4257</v>
      </c>
      <c r="BA63" s="20">
        <v>1.4585999999999999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78</v>
      </c>
      <c r="BP63" s="16" t="s">
        <v>4259</v>
      </c>
      <c r="BQ63" s="20">
        <v>1.3240860000000001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119</v>
      </c>
      <c r="CF63" s="16" t="s">
        <v>4261</v>
      </c>
      <c r="CG63" s="20">
        <v>1.324335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968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968</v>
      </c>
      <c r="X64" s="16" t="s">
        <v>4252</v>
      </c>
      <c r="Y64" s="15">
        <v>968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2798</v>
      </c>
      <c r="AJ64" s="16" t="s">
        <v>4255</v>
      </c>
      <c r="AK64" s="20">
        <v>1.32508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548</v>
      </c>
      <c r="AZ64" s="16" t="s">
        <v>4257</v>
      </c>
      <c r="BA64" s="20">
        <v>1.4585999999999999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7712</v>
      </c>
      <c r="BP64" s="16" t="s">
        <v>4259</v>
      </c>
      <c r="BQ64" s="20">
        <v>1.3240860000000001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7385</v>
      </c>
      <c r="CF64" s="16" t="s">
        <v>4261</v>
      </c>
      <c r="CG64" s="20">
        <v>1.324335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968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13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13</v>
      </c>
      <c r="X65" s="16" t="s">
        <v>4252</v>
      </c>
      <c r="Y65" s="15">
        <v>13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13</v>
      </c>
      <c r="AJ65" s="16" t="s">
        <v>4255</v>
      </c>
      <c r="AK65" s="20">
        <v>1.32508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15</v>
      </c>
      <c r="AZ65" s="16" t="s">
        <v>4257</v>
      </c>
      <c r="BA65" s="20">
        <v>1.4585999999999999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36</v>
      </c>
      <c r="BP65" s="16" t="s">
        <v>4259</v>
      </c>
      <c r="BQ65" s="20">
        <v>1.3240860000000001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114</v>
      </c>
      <c r="CF65" s="16" t="s">
        <v>4261</v>
      </c>
      <c r="CG65" s="20">
        <v>1.324335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13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</v>
      </c>
      <c r="X66" s="16" t="s">
        <v>4252</v>
      </c>
      <c r="Y66" s="15">
        <v>1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</v>
      </c>
      <c r="AJ66" s="16" t="s">
        <v>4255</v>
      </c>
      <c r="AK66" s="20">
        <v>1.32508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</v>
      </c>
      <c r="AZ66" s="16" t="s">
        <v>4257</v>
      </c>
      <c r="BA66" s="20">
        <v>1.4585999999999999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3</v>
      </c>
      <c r="BP66" s="16" t="s">
        <v>4259</v>
      </c>
      <c r="BQ66" s="20">
        <v>1.3240860000000001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3</v>
      </c>
      <c r="CF66" s="16" t="s">
        <v>4261</v>
      </c>
      <c r="CG66" s="20">
        <v>1.324335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2672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2672</v>
      </c>
      <c r="X67" s="16" t="s">
        <v>4252</v>
      </c>
      <c r="Y67" s="15">
        <v>2672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2254</v>
      </c>
      <c r="AJ67" s="16" t="s">
        <v>4255</v>
      </c>
      <c r="AK67" s="20">
        <v>1.32508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2440</v>
      </c>
      <c r="AZ67" s="16" t="s">
        <v>4257</v>
      </c>
      <c r="BA67" s="20">
        <v>1.4585999999999999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4016</v>
      </c>
      <c r="BP67" s="16" t="s">
        <v>4259</v>
      </c>
      <c r="BQ67" s="20">
        <v>1.3240860000000001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4472</v>
      </c>
      <c r="CF67" s="16" t="s">
        <v>4261</v>
      </c>
      <c r="CG67" s="20">
        <v>1.324335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2672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1349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1349</v>
      </c>
      <c r="X69" s="16" t="s">
        <v>4252</v>
      </c>
      <c r="Y69" s="15">
        <v>1349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1137</v>
      </c>
      <c r="AJ69" s="16" t="s">
        <v>4255</v>
      </c>
      <c r="AK69" s="20">
        <v>1.32508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1231</v>
      </c>
      <c r="AZ69" s="16" t="s">
        <v>4257</v>
      </c>
      <c r="BA69" s="20">
        <v>1.4585999999999999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2027</v>
      </c>
      <c r="BP69" s="16" t="s">
        <v>4259</v>
      </c>
      <c r="BQ69" s="20">
        <v>1.3240860000000001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2253</v>
      </c>
      <c r="CF69" s="16" t="s">
        <v>4261</v>
      </c>
      <c r="CG69" s="20">
        <v>1.324335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1349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2161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2161</v>
      </c>
      <c r="X72" s="16" t="s">
        <v>4252</v>
      </c>
      <c r="Y72" s="15">
        <v>2161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2483</v>
      </c>
      <c r="AJ72" s="16" t="s">
        <v>4255</v>
      </c>
      <c r="AK72" s="20">
        <v>1.32508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2483</v>
      </c>
      <c r="AZ72" s="16" t="s">
        <v>4257</v>
      </c>
      <c r="BA72" s="20">
        <v>1.4585999999999999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2360</v>
      </c>
      <c r="BP72" s="16" t="s">
        <v>4259</v>
      </c>
      <c r="BQ72" s="20">
        <v>1.3240860000000001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2482</v>
      </c>
      <c r="CF72" s="16" t="s">
        <v>4261</v>
      </c>
      <c r="CG72" s="20">
        <v>1.324335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2161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IF(SSAC="Y",0,1375074)</f>
        <v>1375074</v>
      </c>
      <c r="T73" s="16" t="s">
        <v>4253</v>
      </c>
      <c r="U73" s="20">
        <v>1</v>
      </c>
      <c r="V73" s="16" t="s">
        <v>4252</v>
      </c>
      <c r="W73" s="15">
        <f>IF(SSAC="Y",0,1375074)</f>
        <v>1375074</v>
      </c>
      <c r="X73" s="16" t="s">
        <v>4252</v>
      </c>
      <c r="Y73" s="15">
        <f>IF(SSAC="Y",0,1375074)</f>
        <v>1375074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IF(SSAC="Y",0,1340860)</f>
        <v>1340860</v>
      </c>
      <c r="AN73" s="16" t="s">
        <v>4255</v>
      </c>
      <c r="AO73" s="20">
        <v>1.0841270000000001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IF(SSAC="Y",0,1290413)</f>
        <v>1290413</v>
      </c>
      <c r="BD73" s="16" t="s">
        <v>4257</v>
      </c>
      <c r="BE73" s="20">
        <v>1.1185929999999999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IF(SSAC="Y",0,1254278)</f>
        <v>1254278</v>
      </c>
      <c r="BT73" s="16" t="s">
        <v>4259</v>
      </c>
      <c r="BU73" s="20">
        <v>1.1158030000000001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IF(SSAC="Y",0,1217586)</f>
        <v>1217586</v>
      </c>
      <c r="CJ73" s="16" t="s">
        <v>4261</v>
      </c>
      <c r="CK73" s="20">
        <v>1.1600299999999999</v>
      </c>
      <c r="CL73" s="16" t="s">
        <v>4327</v>
      </c>
      <c r="CM73" s="15">
        <f>SUM(A2L166C10)/A2L166C1</f>
        <v>1375074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IF(SSAC="Y",0,78565)</f>
        <v>78565</v>
      </c>
      <c r="T74" s="16" t="s">
        <v>4253</v>
      </c>
      <c r="U74" s="20">
        <v>1</v>
      </c>
      <c r="V74" s="16" t="s">
        <v>4252</v>
      </c>
      <c r="W74" s="15">
        <f>IF(SSAC="Y",0,78565)</f>
        <v>78565</v>
      </c>
      <c r="X74" s="16" t="s">
        <v>4252</v>
      </c>
      <c r="Y74" s="15">
        <f>IF(SSAC="Y",0,78565)</f>
        <v>78565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IF(SSAC="Y",0,79713)</f>
        <v>79713</v>
      </c>
      <c r="AN74" s="16" t="s">
        <v>4255</v>
      </c>
      <c r="AO74" s="20">
        <v>1.0841270000000001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IF(SSAC="Y",0,79885)</f>
        <v>79885</v>
      </c>
      <c r="BD74" s="16" t="s">
        <v>4257</v>
      </c>
      <c r="BE74" s="20">
        <v>1.1185929999999999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IF(SSAC="Y",0,84482)</f>
        <v>84482</v>
      </c>
      <c r="BT74" s="16" t="s">
        <v>4259</v>
      </c>
      <c r="BU74" s="20">
        <v>1.1158030000000001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IF(SSAC="Y",0,85021)</f>
        <v>85021</v>
      </c>
      <c r="CJ74" s="16" t="s">
        <v>4261</v>
      </c>
      <c r="CK74" s="20">
        <v>1.1600299999999999</v>
      </c>
      <c r="CL74" s="16" t="s">
        <v>4328</v>
      </c>
      <c r="CM74" s="15">
        <f>SUM(A2L167C10)/A2L167C1</f>
        <v>78565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IF(SSAC="Y",0,764926)</f>
        <v>764926</v>
      </c>
      <c r="T75" s="16" t="s">
        <v>4253</v>
      </c>
      <c r="U75" s="20">
        <v>1</v>
      </c>
      <c r="V75" s="16" t="s">
        <v>4252</v>
      </c>
      <c r="W75" s="15">
        <f>IF(SSAC="Y",0,764926)</f>
        <v>764926</v>
      </c>
      <c r="X75" s="16" t="s">
        <v>4252</v>
      </c>
      <c r="Y75" s="15">
        <f>IF(SSAC="Y",0,764926)</f>
        <v>764926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IF(SSAC="Y",0,754629)</f>
        <v>754629</v>
      </c>
      <c r="AN75" s="16" t="s">
        <v>4255</v>
      </c>
      <c r="AO75" s="20">
        <v>1.0841270000000001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IF(SSAC="Y",0,750716)</f>
        <v>750716</v>
      </c>
      <c r="BD75" s="16" t="s">
        <v>4257</v>
      </c>
      <c r="BE75" s="20">
        <v>1.1185929999999999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IF(SSAC="Y",0,739179)</f>
        <v>739179</v>
      </c>
      <c r="BT75" s="16" t="s">
        <v>4259</v>
      </c>
      <c r="BU75" s="20">
        <v>1.1158030000000001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IF(SSAC="Y",0,703628)</f>
        <v>703628</v>
      </c>
      <c r="CJ75" s="16" t="s">
        <v>4261</v>
      </c>
      <c r="CK75" s="20">
        <v>1.1600299999999999</v>
      </c>
      <c r="CL75" s="16" t="s">
        <v>4329</v>
      </c>
      <c r="CM75" s="15">
        <f>SUM(A2L168C10)/A2L168C1</f>
        <v>764926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46322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46322</v>
      </c>
      <c r="X76" s="16" t="s">
        <v>4252</v>
      </c>
      <c r="Y76" s="15">
        <v>46322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47844</v>
      </c>
      <c r="AJ76" s="16" t="s">
        <v>4255</v>
      </c>
      <c r="AK76" s="20">
        <v>1.32508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45183</v>
      </c>
      <c r="AZ76" s="16" t="s">
        <v>4257</v>
      </c>
      <c r="BA76" s="20">
        <v>1.4585999999999999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56610</v>
      </c>
      <c r="BP76" s="16" t="s">
        <v>4259</v>
      </c>
      <c r="BQ76" s="20">
        <v>1.3240860000000001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57679</v>
      </c>
      <c r="CF76" s="16" t="s">
        <v>4261</v>
      </c>
      <c r="CG76" s="20">
        <v>1.324335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46322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29221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29221</v>
      </c>
      <c r="X77" s="16" t="s">
        <v>4252</v>
      </c>
      <c r="Y77" s="15">
        <v>29221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29810</v>
      </c>
      <c r="AJ77" s="16" t="s">
        <v>4255</v>
      </c>
      <c r="AK77" s="20">
        <v>1.32508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27089</v>
      </c>
      <c r="AZ77" s="16" t="s">
        <v>4257</v>
      </c>
      <c r="BA77" s="20">
        <v>1.4585999999999999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26283</v>
      </c>
      <c r="BP77" s="16" t="s">
        <v>4259</v>
      </c>
      <c r="BQ77" s="20">
        <v>1.3240860000000001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26155</v>
      </c>
      <c r="CF77" s="16" t="s">
        <v>4261</v>
      </c>
      <c r="CG77" s="20">
        <v>1.324335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29221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12418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12418</v>
      </c>
      <c r="X78" s="16" t="s">
        <v>4252</v>
      </c>
      <c r="Y78" s="15">
        <v>12418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13723</v>
      </c>
      <c r="AJ78" s="16" t="s">
        <v>4255</v>
      </c>
      <c r="AK78" s="20">
        <v>1.32508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18623</v>
      </c>
      <c r="AZ78" s="16" t="s">
        <v>4257</v>
      </c>
      <c r="BA78" s="20">
        <v>1.4585999999999999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263</v>
      </c>
      <c r="BP78" s="16" t="s">
        <v>4259</v>
      </c>
      <c r="BQ78" s="20">
        <v>1.3240860000000001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280</v>
      </c>
      <c r="CF78" s="16" t="s">
        <v>4261</v>
      </c>
      <c r="CG78" s="20">
        <v>1.324335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12418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66418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66418</v>
      </c>
      <c r="X79" s="16" t="s">
        <v>4252</v>
      </c>
      <c r="Y79" s="15">
        <v>66418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62261</v>
      </c>
      <c r="AJ79" s="16" t="s">
        <v>4255</v>
      </c>
      <c r="AK79" s="20">
        <v>1.32508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65127</v>
      </c>
      <c r="AZ79" s="16" t="s">
        <v>4257</v>
      </c>
      <c r="BA79" s="20">
        <v>1.4585999999999999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56054</v>
      </c>
      <c r="BP79" s="16" t="s">
        <v>4259</v>
      </c>
      <c r="BQ79" s="20">
        <v>1.3240860000000001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45638</v>
      </c>
      <c r="CF79" s="16" t="s">
        <v>4261</v>
      </c>
      <c r="CG79" s="20">
        <v>1.324335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66418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1362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1362</v>
      </c>
      <c r="X80" s="16" t="s">
        <v>4252</v>
      </c>
      <c r="Y80" s="15">
        <v>1362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1560</v>
      </c>
      <c r="AJ80" s="16" t="s">
        <v>4255</v>
      </c>
      <c r="AK80" s="20">
        <v>1.32508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1332</v>
      </c>
      <c r="AZ80" s="16" t="s">
        <v>4257</v>
      </c>
      <c r="BA80" s="20">
        <v>1.4585999999999999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148</v>
      </c>
      <c r="BP80" s="16" t="s">
        <v>4259</v>
      </c>
      <c r="BQ80" s="20">
        <v>1.3240860000000001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291</v>
      </c>
      <c r="CF80" s="16" t="s">
        <v>4261</v>
      </c>
      <c r="CG80" s="20">
        <v>1.324335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1362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3547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3547</v>
      </c>
      <c r="X81" s="16" t="s">
        <v>4252</v>
      </c>
      <c r="Y81" s="15">
        <v>3547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4941</v>
      </c>
      <c r="AJ81" s="16" t="s">
        <v>4255</v>
      </c>
      <c r="AK81" s="20">
        <v>1.32508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3789</v>
      </c>
      <c r="AZ81" s="16" t="s">
        <v>4257</v>
      </c>
      <c r="BA81" s="20">
        <v>1.4585999999999999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308</v>
      </c>
      <c r="BP81" s="16" t="s">
        <v>4259</v>
      </c>
      <c r="BQ81" s="20">
        <v>1.3240860000000001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260</v>
      </c>
      <c r="CF81" s="16" t="s">
        <v>4261</v>
      </c>
      <c r="CG81" s="20">
        <v>1.324335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3547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IF(SSAC="Y",0,17)</f>
        <v>17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IF(SSAC="Y",0,17)</f>
        <v>17</v>
      </c>
      <c r="X82" s="16" t="s">
        <v>4252</v>
      </c>
      <c r="Y82" s="15">
        <f>IF(SSAC="Y",0,17)</f>
        <v>17</v>
      </c>
      <c r="Z82" s="16" t="s">
        <v>4254</v>
      </c>
      <c r="AA82" s="15">
        <f>IF(SSAC="Y",0,34)</f>
        <v>34</v>
      </c>
      <c r="AB82" s="16" t="s">
        <v>4255</v>
      </c>
      <c r="AC82" s="20">
        <v>1.071634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IF(SSAC="Y",0,80)</f>
        <v>80</v>
      </c>
      <c r="AR82" s="16" t="s">
        <v>4257</v>
      </c>
      <c r="AS82" s="20">
        <v>1.101397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IF(SSAC="Y",0,288)</f>
        <v>288</v>
      </c>
      <c r="BH82" s="16" t="s">
        <v>4259</v>
      </c>
      <c r="BI82" s="20">
        <v>1.1199870000000001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IF(SSAC="Y",0,341)</f>
        <v>341</v>
      </c>
      <c r="BX82" s="16" t="s">
        <v>4261</v>
      </c>
      <c r="BY82" s="20">
        <v>1.1497679999999999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17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IF(SSAC="Y",0,11)</f>
        <v>11</v>
      </c>
      <c r="P84" s="16" t="s">
        <v>4253</v>
      </c>
      <c r="Q84" s="20">
        <v>1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IF(SSAC="Y",0,11)</f>
        <v>11</v>
      </c>
      <c r="X84" s="16" t="s">
        <v>4252</v>
      </c>
      <c r="Y84" s="15">
        <f>IF(SSAC="Y",0,11)</f>
        <v>11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IF(SSAC="Y",0,5)</f>
        <v>5</v>
      </c>
      <c r="AJ84" s="16" t="s">
        <v>4255</v>
      </c>
      <c r="AK84" s="20">
        <v>1.32508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IF(SSAC="Y",0,346)</f>
        <v>346</v>
      </c>
      <c r="AZ84" s="16" t="s">
        <v>4257</v>
      </c>
      <c r="BA84" s="20">
        <v>1.4585999999999999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IF(SSAC="Y",0,954)</f>
        <v>954</v>
      </c>
      <c r="BP84" s="16" t="s">
        <v>4259</v>
      </c>
      <c r="BQ84" s="20">
        <v>1.3240860000000001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11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8310</v>
      </c>
      <c r="H85" s="16" t="s">
        <v>4253</v>
      </c>
      <c r="I85" s="20">
        <v>1</v>
      </c>
      <c r="J85" s="16" t="s">
        <v>4252</v>
      </c>
      <c r="K85" s="15">
        <v>3995</v>
      </c>
      <c r="L85" s="16" t="s">
        <v>4253</v>
      </c>
      <c r="M85" s="20">
        <v>1</v>
      </c>
      <c r="N85" s="16" t="s">
        <v>4252</v>
      </c>
      <c r="O85" s="15">
        <v>6446</v>
      </c>
      <c r="P85" s="16" t="s">
        <v>4253</v>
      </c>
      <c r="Q85" s="20">
        <v>1</v>
      </c>
      <c r="R85" s="16" t="s">
        <v>4252</v>
      </c>
      <c r="S85" s="15">
        <v>2851</v>
      </c>
      <c r="T85" s="16" t="s">
        <v>4253</v>
      </c>
      <c r="U85" s="20">
        <v>1</v>
      </c>
      <c r="V85" s="16" t="s">
        <v>4252</v>
      </c>
      <c r="W85" s="15">
        <v>21602</v>
      </c>
      <c r="X85" s="16" t="s">
        <v>4252</v>
      </c>
      <c r="Y85" s="15">
        <v>21602</v>
      </c>
      <c r="Z85" s="16" t="s">
        <v>4254</v>
      </c>
      <c r="AA85" s="15">
        <v>2892</v>
      </c>
      <c r="AB85" s="16" t="s">
        <v>4255</v>
      </c>
      <c r="AC85" s="20">
        <v>1.071634</v>
      </c>
      <c r="AD85" s="16" t="s">
        <v>4254</v>
      </c>
      <c r="AE85" s="15">
        <v>2215</v>
      </c>
      <c r="AF85" s="16" t="s">
        <v>4255</v>
      </c>
      <c r="AG85" s="20">
        <v>1.177613</v>
      </c>
      <c r="AH85" s="16" t="s">
        <v>4254</v>
      </c>
      <c r="AI85" s="15">
        <v>5576</v>
      </c>
      <c r="AJ85" s="16" t="s">
        <v>4255</v>
      </c>
      <c r="AK85" s="20">
        <v>1.32508</v>
      </c>
      <c r="AL85" s="16" t="s">
        <v>4254</v>
      </c>
      <c r="AM85" s="15">
        <v>2868</v>
      </c>
      <c r="AN85" s="16" t="s">
        <v>4255</v>
      </c>
      <c r="AO85" s="20">
        <v>1.0841270000000001</v>
      </c>
      <c r="AP85" s="16" t="s">
        <v>4256</v>
      </c>
      <c r="AQ85" s="15">
        <v>-1011</v>
      </c>
      <c r="AR85" s="16" t="s">
        <v>4257</v>
      </c>
      <c r="AS85" s="20">
        <v>1.101397</v>
      </c>
      <c r="AT85" s="16" t="s">
        <v>4256</v>
      </c>
      <c r="AU85" s="15">
        <v>3894</v>
      </c>
      <c r="AV85" s="16" t="s">
        <v>4257</v>
      </c>
      <c r="AW85" s="20">
        <v>1.251593</v>
      </c>
      <c r="AX85" s="16" t="s">
        <v>4256</v>
      </c>
      <c r="AY85" s="15">
        <v>8932</v>
      </c>
      <c r="AZ85" s="16" t="s">
        <v>4257</v>
      </c>
      <c r="BA85" s="20">
        <v>1.4585999999999999</v>
      </c>
      <c r="BB85" s="16" t="s">
        <v>4256</v>
      </c>
      <c r="BC85" s="15">
        <v>4077</v>
      </c>
      <c r="BD85" s="16" t="s">
        <v>4257</v>
      </c>
      <c r="BE85" s="20">
        <v>1.1185929999999999</v>
      </c>
      <c r="BF85" s="16" t="s">
        <v>4258</v>
      </c>
      <c r="BG85" s="15">
        <v>1487</v>
      </c>
      <c r="BH85" s="16" t="s">
        <v>4259</v>
      </c>
      <c r="BI85" s="20">
        <v>1.1199870000000001</v>
      </c>
      <c r="BJ85" s="16" t="s">
        <v>4258</v>
      </c>
      <c r="BK85" s="15">
        <v>7725</v>
      </c>
      <c r="BL85" s="16" t="s">
        <v>4259</v>
      </c>
      <c r="BM85" s="20">
        <v>1.0878399999999999</v>
      </c>
      <c r="BN85" s="16" t="s">
        <v>4258</v>
      </c>
      <c r="BO85" s="15">
        <v>12691</v>
      </c>
      <c r="BP85" s="16" t="s">
        <v>4259</v>
      </c>
      <c r="BQ85" s="20">
        <v>1.3240860000000001</v>
      </c>
      <c r="BR85" s="16" t="s">
        <v>4258</v>
      </c>
      <c r="BS85" s="15">
        <v>5520</v>
      </c>
      <c r="BT85" s="16" t="s">
        <v>4259</v>
      </c>
      <c r="BU85" s="20">
        <v>1.1158030000000001</v>
      </c>
      <c r="BV85" s="16" t="s">
        <v>4260</v>
      </c>
      <c r="BW85" s="15">
        <v>4154</v>
      </c>
      <c r="BX85" s="16" t="s">
        <v>4261</v>
      </c>
      <c r="BY85" s="20">
        <v>1.1497679999999999</v>
      </c>
      <c r="BZ85" s="16" t="s">
        <v>4260</v>
      </c>
      <c r="CA85" s="15">
        <v>7490</v>
      </c>
      <c r="CB85" s="16" t="s">
        <v>4261</v>
      </c>
      <c r="CC85" s="20">
        <v>1.2351000000000001</v>
      </c>
      <c r="CD85" s="16" t="s">
        <v>4260</v>
      </c>
      <c r="CE85" s="15">
        <v>15490</v>
      </c>
      <c r="CF85" s="16" t="s">
        <v>4261</v>
      </c>
      <c r="CG85" s="20">
        <v>1.324335</v>
      </c>
      <c r="CH85" s="16" t="s">
        <v>4260</v>
      </c>
      <c r="CI85" s="15">
        <v>5371</v>
      </c>
      <c r="CJ85" s="16" t="s">
        <v>4261</v>
      </c>
      <c r="CK85" s="20">
        <v>1.1600299999999999</v>
      </c>
      <c r="CL85" s="16" t="s">
        <v>4339</v>
      </c>
      <c r="CM85" s="15">
        <f>SUM(A2L178C10)/A2L178C1</f>
        <v>21602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1995</v>
      </c>
      <c r="H86" s="16" t="s">
        <v>4253</v>
      </c>
      <c r="I86" s="20">
        <v>1</v>
      </c>
      <c r="J86" s="16" t="s">
        <v>4252</v>
      </c>
      <c r="K86" s="15">
        <v>339</v>
      </c>
      <c r="L86" s="16" t="s">
        <v>4253</v>
      </c>
      <c r="M86" s="20">
        <v>1</v>
      </c>
      <c r="N86" s="16" t="s">
        <v>4252</v>
      </c>
      <c r="O86" s="15">
        <v>12</v>
      </c>
      <c r="P86" s="16" t="s">
        <v>4253</v>
      </c>
      <c r="Q86" s="20">
        <v>1</v>
      </c>
      <c r="R86" s="16" t="s">
        <v>4252</v>
      </c>
      <c r="S86" s="15">
        <v>67</v>
      </c>
      <c r="T86" s="16" t="s">
        <v>4253</v>
      </c>
      <c r="U86" s="20">
        <v>1</v>
      </c>
      <c r="V86" s="16" t="s">
        <v>4252</v>
      </c>
      <c r="W86" s="15">
        <v>2413</v>
      </c>
      <c r="X86" s="16" t="s">
        <v>4252</v>
      </c>
      <c r="Y86" s="15">
        <v>2413</v>
      </c>
      <c r="Z86" s="16" t="s">
        <v>4254</v>
      </c>
      <c r="AA86" s="15">
        <v>2071</v>
      </c>
      <c r="AB86" s="16" t="s">
        <v>4255</v>
      </c>
      <c r="AC86" s="20">
        <v>1.071634</v>
      </c>
      <c r="AD86" s="16" t="s">
        <v>4254</v>
      </c>
      <c r="AE86" s="15">
        <v>248</v>
      </c>
      <c r="AF86" s="16" t="s">
        <v>4255</v>
      </c>
      <c r="AG86" s="20">
        <v>1.177613</v>
      </c>
      <c r="AH86" s="16" t="s">
        <v>4254</v>
      </c>
      <c r="AI86" s="15">
        <v>11</v>
      </c>
      <c r="AJ86" s="16" t="s">
        <v>4255</v>
      </c>
      <c r="AK86" s="20">
        <v>1.32508</v>
      </c>
      <c r="AL86" s="16" t="s">
        <v>4254</v>
      </c>
      <c r="AM86" s="15">
        <v>101</v>
      </c>
      <c r="AN86" s="16" t="s">
        <v>4255</v>
      </c>
      <c r="AO86" s="20">
        <v>1.0841270000000001</v>
      </c>
      <c r="AP86" s="16" t="s">
        <v>4256</v>
      </c>
      <c r="AQ86" s="15">
        <v>1897</v>
      </c>
      <c r="AR86" s="16" t="s">
        <v>4257</v>
      </c>
      <c r="AS86" s="20">
        <v>1.101397</v>
      </c>
      <c r="AT86" s="16" t="s">
        <v>4256</v>
      </c>
      <c r="AU86" s="15">
        <v>375</v>
      </c>
      <c r="AV86" s="16" t="s">
        <v>4257</v>
      </c>
      <c r="AW86" s="20">
        <v>1.251593</v>
      </c>
      <c r="AX86" s="16" t="s">
        <v>4256</v>
      </c>
      <c r="AY86" s="15">
        <v>291</v>
      </c>
      <c r="AZ86" s="16" t="s">
        <v>4257</v>
      </c>
      <c r="BA86" s="20">
        <v>1.4585999999999999</v>
      </c>
      <c r="BB86" s="16" t="s">
        <v>4256</v>
      </c>
      <c r="BC86" s="15">
        <v>27</v>
      </c>
      <c r="BD86" s="16" t="s">
        <v>4257</v>
      </c>
      <c r="BE86" s="20">
        <v>1.1185929999999999</v>
      </c>
      <c r="BF86" s="16" t="s">
        <v>4258</v>
      </c>
      <c r="BG86" s="15">
        <v>1891</v>
      </c>
      <c r="BH86" s="16" t="s">
        <v>4259</v>
      </c>
      <c r="BI86" s="20">
        <v>1.1199870000000001</v>
      </c>
      <c r="BJ86" s="16" t="s">
        <v>4258</v>
      </c>
      <c r="BK86" s="15">
        <v>1005</v>
      </c>
      <c r="BL86" s="16" t="s">
        <v>4259</v>
      </c>
      <c r="BM86" s="20">
        <v>1.0878399999999999</v>
      </c>
      <c r="BN86" s="16" t="s">
        <v>4258</v>
      </c>
      <c r="BO86" s="15">
        <v>405</v>
      </c>
      <c r="BP86" s="16" t="s">
        <v>4259</v>
      </c>
      <c r="BQ86" s="20">
        <v>1.3240860000000001</v>
      </c>
      <c r="BR86" s="16" t="s">
        <v>4258</v>
      </c>
      <c r="BS86" s="15">
        <v>2</v>
      </c>
      <c r="BT86" s="16" t="s">
        <v>4259</v>
      </c>
      <c r="BU86" s="20">
        <v>1.1158030000000001</v>
      </c>
      <c r="BV86" s="16" t="s">
        <v>4260</v>
      </c>
      <c r="BW86" s="15">
        <v>1603</v>
      </c>
      <c r="BX86" s="16" t="s">
        <v>4261</v>
      </c>
      <c r="BY86" s="20">
        <v>1.1497679999999999</v>
      </c>
      <c r="BZ86" s="16" t="s">
        <v>4260</v>
      </c>
      <c r="CA86" s="15">
        <v>931</v>
      </c>
      <c r="CB86" s="16" t="s">
        <v>4261</v>
      </c>
      <c r="CC86" s="20">
        <v>1.2351000000000001</v>
      </c>
      <c r="CD86" s="16" t="s">
        <v>4260</v>
      </c>
      <c r="CE86" s="15">
        <v>1861</v>
      </c>
      <c r="CF86" s="16" t="s">
        <v>4261</v>
      </c>
      <c r="CG86" s="20">
        <v>1.324335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2413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1495</v>
      </c>
      <c r="H87" s="16" t="s">
        <v>4253</v>
      </c>
      <c r="I87" s="20">
        <v>1</v>
      </c>
      <c r="J87" s="16" t="s">
        <v>4252</v>
      </c>
      <c r="K87" s="15">
        <v>3679</v>
      </c>
      <c r="L87" s="16" t="s">
        <v>4253</v>
      </c>
      <c r="M87" s="20">
        <v>1</v>
      </c>
      <c r="N87" s="16" t="s">
        <v>4252</v>
      </c>
      <c r="O87" s="15">
        <v>280</v>
      </c>
      <c r="P87" s="16" t="s">
        <v>4253</v>
      </c>
      <c r="Q87" s="20">
        <v>1</v>
      </c>
      <c r="R87" s="16" t="s">
        <v>4252</v>
      </c>
      <c r="S87" s="15">
        <v>118688</v>
      </c>
      <c r="T87" s="16" t="s">
        <v>4253</v>
      </c>
      <c r="U87" s="20">
        <v>1</v>
      </c>
      <c r="V87" s="16" t="s">
        <v>4252</v>
      </c>
      <c r="W87" s="15">
        <v>124142</v>
      </c>
      <c r="X87" s="16" t="s">
        <v>4252</v>
      </c>
      <c r="Y87" s="15">
        <v>124142</v>
      </c>
      <c r="Z87" s="16" t="s">
        <v>4254</v>
      </c>
      <c r="AA87" s="15">
        <v>1378</v>
      </c>
      <c r="AB87" s="16" t="s">
        <v>4255</v>
      </c>
      <c r="AC87" s="20">
        <v>1.071634</v>
      </c>
      <c r="AD87" s="16" t="s">
        <v>4254</v>
      </c>
      <c r="AE87" s="15">
        <v>3538</v>
      </c>
      <c r="AF87" s="16" t="s">
        <v>4255</v>
      </c>
      <c r="AG87" s="20">
        <v>1.177613</v>
      </c>
      <c r="AH87" s="16" t="s">
        <v>4254</v>
      </c>
      <c r="AI87" s="15">
        <v>320</v>
      </c>
      <c r="AJ87" s="16" t="s">
        <v>4255</v>
      </c>
      <c r="AK87" s="20">
        <v>1.32508</v>
      </c>
      <c r="AL87" s="16" t="s">
        <v>4254</v>
      </c>
      <c r="AM87" s="15">
        <v>1506</v>
      </c>
      <c r="AN87" s="16" t="s">
        <v>4255</v>
      </c>
      <c r="AO87" s="20">
        <v>1.0841270000000001</v>
      </c>
      <c r="AP87" s="16" t="s">
        <v>4256</v>
      </c>
      <c r="AQ87" s="15">
        <v>1223</v>
      </c>
      <c r="AR87" s="16" t="s">
        <v>4257</v>
      </c>
      <c r="AS87" s="20">
        <v>1.101397</v>
      </c>
      <c r="AT87" s="16" t="s">
        <v>4256</v>
      </c>
      <c r="AU87" s="15">
        <v>5216</v>
      </c>
      <c r="AV87" s="16" t="s">
        <v>4257</v>
      </c>
      <c r="AW87" s="20">
        <v>1.251593</v>
      </c>
      <c r="AX87" s="16" t="s">
        <v>4256</v>
      </c>
      <c r="AY87" s="15">
        <v>1667</v>
      </c>
      <c r="AZ87" s="16" t="s">
        <v>4257</v>
      </c>
      <c r="BA87" s="20">
        <v>1.4585999999999999</v>
      </c>
      <c r="BB87" s="16" t="s">
        <v>4256</v>
      </c>
      <c r="BC87" s="15">
        <v>1132</v>
      </c>
      <c r="BD87" s="16" t="s">
        <v>4257</v>
      </c>
      <c r="BE87" s="20">
        <v>1.1185929999999999</v>
      </c>
      <c r="BF87" s="16" t="s">
        <v>4258</v>
      </c>
      <c r="BG87" s="15">
        <v>1618</v>
      </c>
      <c r="BH87" s="16" t="s">
        <v>4259</v>
      </c>
      <c r="BI87" s="20">
        <v>1.1199870000000001</v>
      </c>
      <c r="BJ87" s="16" t="s">
        <v>4258</v>
      </c>
      <c r="BK87" s="15">
        <v>6395</v>
      </c>
      <c r="BL87" s="16" t="s">
        <v>4259</v>
      </c>
      <c r="BM87" s="20">
        <v>1.0878399999999999</v>
      </c>
      <c r="BN87" s="16" t="s">
        <v>4258</v>
      </c>
      <c r="BO87" s="15">
        <v>961</v>
      </c>
      <c r="BP87" s="16" t="s">
        <v>4259</v>
      </c>
      <c r="BQ87" s="20">
        <v>1.3240860000000001</v>
      </c>
      <c r="BR87" s="16" t="s">
        <v>4258</v>
      </c>
      <c r="BS87" s="15">
        <v>798</v>
      </c>
      <c r="BT87" s="16" t="s">
        <v>4259</v>
      </c>
      <c r="BU87" s="20">
        <v>1.1158030000000001</v>
      </c>
      <c r="BV87" s="16" t="s">
        <v>4260</v>
      </c>
      <c r="BW87" s="15">
        <v>2001</v>
      </c>
      <c r="BX87" s="16" t="s">
        <v>4261</v>
      </c>
      <c r="BY87" s="20">
        <v>1.1497679999999999</v>
      </c>
      <c r="BZ87" s="16" t="s">
        <v>4260</v>
      </c>
      <c r="CA87" s="15">
        <v>4860</v>
      </c>
      <c r="CB87" s="16" t="s">
        <v>4261</v>
      </c>
      <c r="CC87" s="20">
        <v>1.2351000000000001</v>
      </c>
      <c r="CD87" s="16" t="s">
        <v>4260</v>
      </c>
      <c r="CE87" s="15">
        <v>2142</v>
      </c>
      <c r="CF87" s="16" t="s">
        <v>4261</v>
      </c>
      <c r="CG87" s="20">
        <v>1.324335</v>
      </c>
      <c r="CH87" s="16" t="s">
        <v>4260</v>
      </c>
      <c r="CI87" s="15">
        <v>840</v>
      </c>
      <c r="CJ87" s="16" t="s">
        <v>4261</v>
      </c>
      <c r="CK87" s="20">
        <v>1.1600299999999999</v>
      </c>
      <c r="CL87" s="16" t="s">
        <v>4341</v>
      </c>
      <c r="CM87" s="15">
        <f>SUM(A2L180C10)/A2L180C1</f>
        <v>124142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620140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189824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684743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2817810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4312517</v>
      </c>
      <c r="X88" s="16" t="s">
        <v>4347</v>
      </c>
      <c r="Y88" s="17">
        <f>SUM(A2L101C11:A2L180C11)-2*(SUM(A2L151C11:A2L153C11)+SUM(A2L157C11:A2L159C11)+SUM(A2L163C11:A2L165C11)+SUM(A2L172C11:A2L174C11))</f>
        <v>4312517</v>
      </c>
      <c r="Z88" s="16" t="s">
        <v>4348</v>
      </c>
      <c r="AA88" s="17">
        <f>SUM(A2L101C12:A2L180C12)-2*(SUM(A2L151C12:A2L153C12)+SUM(A2L157C12:A2L159C12)+SUM(A2L163C12:A2L165C12)+SUM(A2L172C12:A2L174C12))</f>
        <v>566552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136508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681711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2563224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565443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158781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655614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2489526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602803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197646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693215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2510801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588070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221265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708863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2433606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4436335.3798542004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5A2651-5B4F-44B8-86D0-0FFE5A8F4A6A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10181</v>
      </c>
      <c r="H8" s="16" t="s">
        <v>4253</v>
      </c>
      <c r="I8" s="20">
        <v>1</v>
      </c>
      <c r="J8" s="16" t="s">
        <v>4252</v>
      </c>
      <c r="K8" s="15">
        <v>3296</v>
      </c>
      <c r="L8" s="16" t="s">
        <v>4253</v>
      </c>
      <c r="M8" s="20">
        <v>1</v>
      </c>
      <c r="N8" s="16" t="s">
        <v>4252</v>
      </c>
      <c r="O8" s="15">
        <v>5064</v>
      </c>
      <c r="P8" s="16" t="s">
        <v>4253</v>
      </c>
      <c r="Q8" s="20">
        <v>1</v>
      </c>
      <c r="R8" s="16" t="s">
        <v>4252</v>
      </c>
      <c r="S8" s="15">
        <v>974</v>
      </c>
      <c r="T8" s="16" t="s">
        <v>4253</v>
      </c>
      <c r="U8" s="20">
        <v>1</v>
      </c>
      <c r="V8" s="16" t="s">
        <v>4252</v>
      </c>
      <c r="W8" s="15">
        <v>19515</v>
      </c>
      <c r="X8" s="16" t="s">
        <v>4252</v>
      </c>
      <c r="Y8" s="15">
        <v>19515</v>
      </c>
      <c r="Z8" s="16" t="s">
        <v>4254</v>
      </c>
      <c r="AA8" s="15">
        <v>7642</v>
      </c>
      <c r="AB8" s="16" t="s">
        <v>4255</v>
      </c>
      <c r="AC8" s="20">
        <v>1.071634</v>
      </c>
      <c r="AD8" s="16" t="s">
        <v>4254</v>
      </c>
      <c r="AE8" s="15">
        <v>1046</v>
      </c>
      <c r="AF8" s="16" t="s">
        <v>4255</v>
      </c>
      <c r="AG8" s="20">
        <v>1.177613</v>
      </c>
      <c r="AH8" s="16" t="s">
        <v>4254</v>
      </c>
      <c r="AI8" s="15">
        <v>5871</v>
      </c>
      <c r="AJ8" s="16" t="s">
        <v>4255</v>
      </c>
      <c r="AK8" s="20">
        <v>1.32508</v>
      </c>
      <c r="AL8" s="16" t="s">
        <v>4254</v>
      </c>
      <c r="AM8" s="15">
        <v>1127</v>
      </c>
      <c r="AN8" s="16" t="s">
        <v>4255</v>
      </c>
      <c r="AO8" s="20">
        <v>1.0841270000000001</v>
      </c>
      <c r="AP8" s="16" t="s">
        <v>4256</v>
      </c>
      <c r="AQ8" s="15">
        <v>9558</v>
      </c>
      <c r="AR8" s="16" t="s">
        <v>4257</v>
      </c>
      <c r="AS8" s="20">
        <v>1.101397</v>
      </c>
      <c r="AT8" s="16" t="s">
        <v>4256</v>
      </c>
      <c r="AU8" s="15">
        <v>2668</v>
      </c>
      <c r="AV8" s="16" t="s">
        <v>4257</v>
      </c>
      <c r="AW8" s="20">
        <v>1.251593</v>
      </c>
      <c r="AX8" s="16" t="s">
        <v>4256</v>
      </c>
      <c r="AY8" s="15">
        <v>7599</v>
      </c>
      <c r="AZ8" s="16" t="s">
        <v>4257</v>
      </c>
      <c r="BA8" s="20">
        <v>1.4585999999999999</v>
      </c>
      <c r="BB8" s="16" t="s">
        <v>4256</v>
      </c>
      <c r="BC8" s="15">
        <v>2068</v>
      </c>
      <c r="BD8" s="16" t="s">
        <v>4257</v>
      </c>
      <c r="BE8" s="20">
        <v>1.1185929999999999</v>
      </c>
      <c r="BF8" s="16" t="s">
        <v>4258</v>
      </c>
      <c r="BG8" s="15">
        <v>14318</v>
      </c>
      <c r="BH8" s="16" t="s">
        <v>4259</v>
      </c>
      <c r="BI8" s="20">
        <v>1.1199870000000001</v>
      </c>
      <c r="BJ8" s="16" t="s">
        <v>4258</v>
      </c>
      <c r="BK8" s="15">
        <v>1001</v>
      </c>
      <c r="BL8" s="16" t="s">
        <v>4259</v>
      </c>
      <c r="BM8" s="20">
        <v>1.0878399999999999</v>
      </c>
      <c r="BN8" s="16" t="s">
        <v>4258</v>
      </c>
      <c r="BO8" s="15">
        <v>10476</v>
      </c>
      <c r="BP8" s="16" t="s">
        <v>4259</v>
      </c>
      <c r="BQ8" s="20">
        <v>1.3240860000000001</v>
      </c>
      <c r="BR8" s="16" t="s">
        <v>4258</v>
      </c>
      <c r="BS8" s="15">
        <v>2932</v>
      </c>
      <c r="BT8" s="16" t="s">
        <v>4259</v>
      </c>
      <c r="BU8" s="20">
        <v>1.1158030000000001</v>
      </c>
      <c r="BV8" s="16" t="s">
        <v>4260</v>
      </c>
      <c r="BW8" s="15">
        <v>20069</v>
      </c>
      <c r="BX8" s="16" t="s">
        <v>4261</v>
      </c>
      <c r="BY8" s="20">
        <v>1.1497679999999999</v>
      </c>
      <c r="BZ8" s="16" t="s">
        <v>4260</v>
      </c>
      <c r="CA8" s="15">
        <v>992</v>
      </c>
      <c r="CB8" s="16" t="s">
        <v>4261</v>
      </c>
      <c r="CC8" s="20">
        <v>1.2351000000000001</v>
      </c>
      <c r="CD8" s="16" t="s">
        <v>4260</v>
      </c>
      <c r="CE8" s="15">
        <v>13638</v>
      </c>
      <c r="CF8" s="16" t="s">
        <v>4261</v>
      </c>
      <c r="CG8" s="20">
        <v>1.324335</v>
      </c>
      <c r="CH8" s="16" t="s">
        <v>4260</v>
      </c>
      <c r="CI8" s="15">
        <v>2898</v>
      </c>
      <c r="CJ8" s="16" t="s">
        <v>4261</v>
      </c>
      <c r="CK8" s="20">
        <v>1.1600299999999999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21733.706803000001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134110</v>
      </c>
      <c r="H9" s="16" t="s">
        <v>4253</v>
      </c>
      <c r="I9" s="20">
        <v>1</v>
      </c>
      <c r="J9" s="16" t="s">
        <v>4252</v>
      </c>
      <c r="K9" s="15">
        <v>235285</v>
      </c>
      <c r="L9" s="16" t="s">
        <v>4253</v>
      </c>
      <c r="M9" s="20">
        <v>1</v>
      </c>
      <c r="N9" s="16" t="s">
        <v>4252</v>
      </c>
      <c r="O9" s="15">
        <v>280081</v>
      </c>
      <c r="P9" s="16" t="s">
        <v>4253</v>
      </c>
      <c r="Q9" s="20">
        <v>1</v>
      </c>
      <c r="R9" s="16" t="s">
        <v>4252</v>
      </c>
      <c r="S9" s="15">
        <v>3413</v>
      </c>
      <c r="T9" s="16" t="s">
        <v>4253</v>
      </c>
      <c r="U9" s="20">
        <v>1</v>
      </c>
      <c r="V9" s="16" t="s">
        <v>4252</v>
      </c>
      <c r="W9" s="15">
        <v>652889</v>
      </c>
      <c r="X9" s="16" t="s">
        <v>4252</v>
      </c>
      <c r="Y9" s="15">
        <v>652889</v>
      </c>
      <c r="Z9" s="16" t="s">
        <v>4254</v>
      </c>
      <c r="AA9" s="15">
        <v>124504</v>
      </c>
      <c r="AB9" s="16" t="s">
        <v>4255</v>
      </c>
      <c r="AC9" s="20">
        <v>1.071634</v>
      </c>
      <c r="AD9" s="16" t="s">
        <v>4254</v>
      </c>
      <c r="AE9" s="15">
        <v>223485</v>
      </c>
      <c r="AF9" s="16" t="s">
        <v>4255</v>
      </c>
      <c r="AG9" s="20">
        <v>1.177613</v>
      </c>
      <c r="AH9" s="16" t="s">
        <v>4254</v>
      </c>
      <c r="AI9" s="15">
        <v>245820</v>
      </c>
      <c r="AJ9" s="16" t="s">
        <v>4255</v>
      </c>
      <c r="AK9" s="20">
        <v>1.32508</v>
      </c>
      <c r="AL9" s="16" t="s">
        <v>4254</v>
      </c>
      <c r="AM9" s="15">
        <v>11919</v>
      </c>
      <c r="AN9" s="16" t="s">
        <v>4255</v>
      </c>
      <c r="AO9" s="20">
        <v>1.0841270000000001</v>
      </c>
      <c r="AP9" s="16" t="s">
        <v>4256</v>
      </c>
      <c r="AQ9" s="15">
        <v>154338</v>
      </c>
      <c r="AR9" s="16" t="s">
        <v>4257</v>
      </c>
      <c r="AS9" s="20">
        <v>1.101397</v>
      </c>
      <c r="AT9" s="16" t="s">
        <v>4256</v>
      </c>
      <c r="AU9" s="15">
        <v>225551</v>
      </c>
      <c r="AV9" s="16" t="s">
        <v>4257</v>
      </c>
      <c r="AW9" s="20">
        <v>1.251593</v>
      </c>
      <c r="AX9" s="16" t="s">
        <v>4256</v>
      </c>
      <c r="AY9" s="15">
        <v>233260</v>
      </c>
      <c r="AZ9" s="16" t="s">
        <v>4257</v>
      </c>
      <c r="BA9" s="20">
        <v>1.4585999999999999</v>
      </c>
      <c r="BB9" s="16" t="s">
        <v>4256</v>
      </c>
      <c r="BC9" s="15">
        <v>2705</v>
      </c>
      <c r="BD9" s="16" t="s">
        <v>4257</v>
      </c>
      <c r="BE9" s="20">
        <v>1.1185929999999999</v>
      </c>
      <c r="BF9" s="16" t="s">
        <v>4258</v>
      </c>
      <c r="BG9" s="15">
        <v>198176</v>
      </c>
      <c r="BH9" s="16" t="s">
        <v>4259</v>
      </c>
      <c r="BI9" s="20">
        <v>1.1199870000000001</v>
      </c>
      <c r="BJ9" s="16" t="s">
        <v>4258</v>
      </c>
      <c r="BK9" s="15">
        <v>280275</v>
      </c>
      <c r="BL9" s="16" t="s">
        <v>4259</v>
      </c>
      <c r="BM9" s="20">
        <v>1.0878399999999999</v>
      </c>
      <c r="BN9" s="16" t="s">
        <v>4258</v>
      </c>
      <c r="BO9" s="15">
        <v>236993</v>
      </c>
      <c r="BP9" s="16" t="s">
        <v>4259</v>
      </c>
      <c r="BQ9" s="20">
        <v>1.3240860000000001</v>
      </c>
      <c r="BR9" s="16" t="s">
        <v>4258</v>
      </c>
      <c r="BS9" s="15">
        <v>6475</v>
      </c>
      <c r="BT9" s="16" t="s">
        <v>4259</v>
      </c>
      <c r="BU9" s="20">
        <v>1.1158030000000001</v>
      </c>
      <c r="BV9" s="16" t="s">
        <v>4260</v>
      </c>
      <c r="BW9" s="15">
        <v>210015</v>
      </c>
      <c r="BX9" s="16" t="s">
        <v>4261</v>
      </c>
      <c r="BY9" s="20">
        <v>1.1497679999999999</v>
      </c>
      <c r="BZ9" s="16" t="s">
        <v>4260</v>
      </c>
      <c r="CA9" s="15">
        <v>310454</v>
      </c>
      <c r="CB9" s="16" t="s">
        <v>4261</v>
      </c>
      <c r="CC9" s="20">
        <v>1.2351000000000001</v>
      </c>
      <c r="CD9" s="16" t="s">
        <v>4260</v>
      </c>
      <c r="CE9" s="15">
        <v>261724</v>
      </c>
      <c r="CF9" s="16" t="s">
        <v>4261</v>
      </c>
      <c r="CG9" s="20">
        <v>1.324335</v>
      </c>
      <c r="CH9" s="16" t="s">
        <v>4260</v>
      </c>
      <c r="CI9" s="15">
        <v>8404</v>
      </c>
      <c r="CJ9" s="16" t="s">
        <v>4261</v>
      </c>
      <c r="CK9" s="20">
        <v>1.1600299999999999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727895.90971599997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2935</v>
      </c>
      <c r="H10" s="16" t="s">
        <v>4253</v>
      </c>
      <c r="I10" s="20">
        <v>1</v>
      </c>
      <c r="J10" s="16" t="s">
        <v>4252</v>
      </c>
      <c r="K10" s="15">
        <v>2760</v>
      </c>
      <c r="L10" s="16" t="s">
        <v>4253</v>
      </c>
      <c r="M10" s="20">
        <v>1</v>
      </c>
      <c r="N10" s="16" t="s">
        <v>4252</v>
      </c>
      <c r="O10" s="15">
        <v>1340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7035</v>
      </c>
      <c r="X10" s="16" t="s">
        <v>4252</v>
      </c>
      <c r="Y10" s="15">
        <v>7035</v>
      </c>
      <c r="Z10" s="16" t="s">
        <v>4254</v>
      </c>
      <c r="AA10" s="15">
        <v>2941</v>
      </c>
      <c r="AB10" s="16" t="s">
        <v>4255</v>
      </c>
      <c r="AC10" s="20">
        <v>1.071634</v>
      </c>
      <c r="AD10" s="16" t="s">
        <v>4254</v>
      </c>
      <c r="AE10" s="15">
        <v>2820</v>
      </c>
      <c r="AF10" s="16" t="s">
        <v>4255</v>
      </c>
      <c r="AG10" s="20">
        <v>1.177613</v>
      </c>
      <c r="AH10" s="16" t="s">
        <v>4254</v>
      </c>
      <c r="AI10" s="15">
        <v>993</v>
      </c>
      <c r="AJ10" s="16" t="s">
        <v>4255</v>
      </c>
      <c r="AK10" s="20">
        <v>1.32508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3881</v>
      </c>
      <c r="AR10" s="16" t="s">
        <v>4257</v>
      </c>
      <c r="AS10" s="20">
        <v>1.101397</v>
      </c>
      <c r="AT10" s="16" t="s">
        <v>4256</v>
      </c>
      <c r="AU10" s="15">
        <v>2831</v>
      </c>
      <c r="AV10" s="16" t="s">
        <v>4257</v>
      </c>
      <c r="AW10" s="20">
        <v>1.251593</v>
      </c>
      <c r="AX10" s="16" t="s">
        <v>4256</v>
      </c>
      <c r="AY10" s="15">
        <v>1340</v>
      </c>
      <c r="AZ10" s="16" t="s">
        <v>4257</v>
      </c>
      <c r="BA10" s="20">
        <v>1.4585999999999999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5477</v>
      </c>
      <c r="BH10" s="16" t="s">
        <v>4259</v>
      </c>
      <c r="BI10" s="20">
        <v>1.1199870000000001</v>
      </c>
      <c r="BJ10" s="16" t="s">
        <v>4258</v>
      </c>
      <c r="BK10" s="15">
        <v>2145</v>
      </c>
      <c r="BL10" s="16" t="s">
        <v>4259</v>
      </c>
      <c r="BM10" s="20">
        <v>1.0878399999999999</v>
      </c>
      <c r="BN10" s="16" t="s">
        <v>4258</v>
      </c>
      <c r="BO10" s="15">
        <v>1784</v>
      </c>
      <c r="BP10" s="16" t="s">
        <v>4259</v>
      </c>
      <c r="BQ10" s="20">
        <v>1.3240860000000001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5786</v>
      </c>
      <c r="BX10" s="16" t="s">
        <v>4261</v>
      </c>
      <c r="BY10" s="20">
        <v>1.1497679999999999</v>
      </c>
      <c r="BZ10" s="16" t="s">
        <v>4260</v>
      </c>
      <c r="CA10" s="15">
        <v>2262</v>
      </c>
      <c r="CB10" s="16" t="s">
        <v>4261</v>
      </c>
      <c r="CC10" s="20">
        <v>1.2351000000000001</v>
      </c>
      <c r="CD10" s="16" t="s">
        <v>4260</v>
      </c>
      <c r="CE10" s="15">
        <v>1436</v>
      </c>
      <c r="CF10" s="16" t="s">
        <v>4261</v>
      </c>
      <c r="CG10" s="20">
        <v>1.324335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8198.5514113333338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39</v>
      </c>
      <c r="H11" s="16" t="s">
        <v>4253</v>
      </c>
      <c r="I11" s="20">
        <v>1</v>
      </c>
      <c r="J11" s="16" t="s">
        <v>4252</v>
      </c>
      <c r="K11" s="15">
        <v>41</v>
      </c>
      <c r="L11" s="16" t="s">
        <v>4253</v>
      </c>
      <c r="M11" s="20">
        <v>1</v>
      </c>
      <c r="N11" s="16" t="s">
        <v>4252</v>
      </c>
      <c r="O11" s="15">
        <v>185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265</v>
      </c>
      <c r="X11" s="16" t="s">
        <v>4252</v>
      </c>
      <c r="Y11" s="15">
        <v>265</v>
      </c>
      <c r="Z11" s="16" t="s">
        <v>4254</v>
      </c>
      <c r="AA11" s="15">
        <v>42</v>
      </c>
      <c r="AB11" s="16" t="s">
        <v>4255</v>
      </c>
      <c r="AC11" s="20">
        <v>1.071634</v>
      </c>
      <c r="AD11" s="16" t="s">
        <v>4254</v>
      </c>
      <c r="AE11" s="15">
        <v>36</v>
      </c>
      <c r="AF11" s="16" t="s">
        <v>4255</v>
      </c>
      <c r="AG11" s="20">
        <v>1.177613</v>
      </c>
      <c r="AH11" s="16" t="s">
        <v>4254</v>
      </c>
      <c r="AI11" s="15">
        <v>59</v>
      </c>
      <c r="AJ11" s="16" t="s">
        <v>4255</v>
      </c>
      <c r="AK11" s="20">
        <v>1.32508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63</v>
      </c>
      <c r="AR11" s="16" t="s">
        <v>4257</v>
      </c>
      <c r="AS11" s="20">
        <v>1.101397</v>
      </c>
      <c r="AT11" s="16" t="s">
        <v>4256</v>
      </c>
      <c r="AU11" s="15">
        <v>45</v>
      </c>
      <c r="AV11" s="16" t="s">
        <v>4257</v>
      </c>
      <c r="AW11" s="20">
        <v>1.251593</v>
      </c>
      <c r="AX11" s="16" t="s">
        <v>4256</v>
      </c>
      <c r="AY11" s="15">
        <v>91</v>
      </c>
      <c r="AZ11" s="16" t="s">
        <v>4257</v>
      </c>
      <c r="BA11" s="20">
        <v>1.4585999999999999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94</v>
      </c>
      <c r="BH11" s="16" t="s">
        <v>4259</v>
      </c>
      <c r="BI11" s="20">
        <v>1.1199870000000001</v>
      </c>
      <c r="BJ11" s="16" t="s">
        <v>4258</v>
      </c>
      <c r="BK11" s="15">
        <v>102</v>
      </c>
      <c r="BL11" s="16" t="s">
        <v>4259</v>
      </c>
      <c r="BM11" s="20">
        <v>1.0878399999999999</v>
      </c>
      <c r="BN11" s="16" t="s">
        <v>4258</v>
      </c>
      <c r="BO11" s="15">
        <v>2</v>
      </c>
      <c r="BP11" s="16" t="s">
        <v>4259</v>
      </c>
      <c r="BQ11" s="20">
        <v>1.3240860000000001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97</v>
      </c>
      <c r="BX11" s="16" t="s">
        <v>4261</v>
      </c>
      <c r="BY11" s="20">
        <v>1.1497679999999999</v>
      </c>
      <c r="BZ11" s="16" t="s">
        <v>4260</v>
      </c>
      <c r="CA11" s="15">
        <v>107</v>
      </c>
      <c r="CB11" s="16" t="s">
        <v>4261</v>
      </c>
      <c r="CC11" s="20">
        <v>1.2351000000000001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265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66993</v>
      </c>
      <c r="T12" s="16" t="s">
        <v>4253</v>
      </c>
      <c r="U12" s="20">
        <v>1</v>
      </c>
      <c r="V12" s="16" t="s">
        <v>4252</v>
      </c>
      <c r="W12" s="15">
        <v>66993</v>
      </c>
      <c r="X12" s="16" t="s">
        <v>4252</v>
      </c>
      <c r="Y12" s="15">
        <v>66993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61587</v>
      </c>
      <c r="AN12" s="16" t="s">
        <v>4255</v>
      </c>
      <c r="AO12" s="20">
        <v>1.0841270000000001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83001</v>
      </c>
      <c r="BD12" s="16" t="s">
        <v>4257</v>
      </c>
      <c r="BE12" s="20">
        <v>1.1185929999999999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99151</v>
      </c>
      <c r="BT12" s="16" t="s">
        <v>4259</v>
      </c>
      <c r="BU12" s="20">
        <v>1.1158030000000001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112327</v>
      </c>
      <c r="CJ12" s="16" t="s">
        <v>4261</v>
      </c>
      <c r="CK12" s="20">
        <v>1.1600299999999999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75535.155713999993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17789</v>
      </c>
      <c r="T13" s="16" t="s">
        <v>4253</v>
      </c>
      <c r="U13" s="20">
        <v>1</v>
      </c>
      <c r="V13" s="16" t="s">
        <v>4252</v>
      </c>
      <c r="W13" s="15">
        <v>17789</v>
      </c>
      <c r="X13" s="16" t="s">
        <v>4252</v>
      </c>
      <c r="Y13" s="15">
        <v>17789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18839</v>
      </c>
      <c r="AN13" s="16" t="s">
        <v>4255</v>
      </c>
      <c r="AO13" s="20">
        <v>1.0841270000000001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15140</v>
      </c>
      <c r="BD13" s="16" t="s">
        <v>4257</v>
      </c>
      <c r="BE13" s="20">
        <v>1.1185929999999999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15710</v>
      </c>
      <c r="BT13" s="16" t="s">
        <v>4259</v>
      </c>
      <c r="BU13" s="20">
        <v>1.1158030000000001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16756</v>
      </c>
      <c r="CJ13" s="16" t="s">
        <v>4261</v>
      </c>
      <c r="CK13" s="20">
        <v>1.1600299999999999</v>
      </c>
      <c r="CL13" s="16" t="s">
        <v>4514</v>
      </c>
      <c r="CM13" s="15">
        <f>SUM(A2L206C10)/A2L206C1</f>
        <v>17789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83402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83402</v>
      </c>
      <c r="X14" s="16" t="s">
        <v>4252</v>
      </c>
      <c r="Y14" s="15">
        <v>83402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66661</v>
      </c>
      <c r="AJ14" s="16" t="s">
        <v>4255</v>
      </c>
      <c r="AK14" s="20">
        <v>1.32508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24537</v>
      </c>
      <c r="AZ14" s="16" t="s">
        <v>4257</v>
      </c>
      <c r="BA14" s="20">
        <v>1.4585999999999999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30364</v>
      </c>
      <c r="BP14" s="16" t="s">
        <v>4259</v>
      </c>
      <c r="BQ14" s="20">
        <v>1.3240860000000001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89203</v>
      </c>
      <c r="CF14" s="16" t="s">
        <v>4261</v>
      </c>
      <c r="CG14" s="20">
        <v>1.324335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83402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113729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113729</v>
      </c>
      <c r="X15" s="16" t="s">
        <v>4252</v>
      </c>
      <c r="Y15" s="15">
        <v>113729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96799</v>
      </c>
      <c r="AJ15" s="16" t="s">
        <v>4255</v>
      </c>
      <c r="AK15" s="20">
        <v>1.32508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48449</v>
      </c>
      <c r="AZ15" s="16" t="s">
        <v>4257</v>
      </c>
      <c r="BA15" s="20">
        <v>1.4585999999999999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35220</v>
      </c>
      <c r="BP15" s="16" t="s">
        <v>4259</v>
      </c>
      <c r="BQ15" s="20">
        <v>1.3240860000000001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16613</v>
      </c>
      <c r="CF15" s="16" t="s">
        <v>4261</v>
      </c>
      <c r="CG15" s="20">
        <v>1.324335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113729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148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148</v>
      </c>
      <c r="X18" s="16" t="s">
        <v>4252</v>
      </c>
      <c r="Y18" s="15">
        <v>148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125</v>
      </c>
      <c r="AJ18" s="16" t="s">
        <v>4255</v>
      </c>
      <c r="AK18" s="20">
        <v>1.32508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136</v>
      </c>
      <c r="AZ18" s="16" t="s">
        <v>4257</v>
      </c>
      <c r="BA18" s="20">
        <v>1.4585999999999999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223</v>
      </c>
      <c r="BP18" s="16" t="s">
        <v>4259</v>
      </c>
      <c r="BQ18" s="20">
        <v>1.3240860000000001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248</v>
      </c>
      <c r="CF18" s="16" t="s">
        <v>4261</v>
      </c>
      <c r="CG18" s="20">
        <v>1.324335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148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483200</v>
      </c>
      <c r="T20" s="16" t="s">
        <v>4253</v>
      </c>
      <c r="U20" s="20">
        <v>1</v>
      </c>
      <c r="V20" s="16" t="s">
        <v>4252</v>
      </c>
      <c r="W20" s="15">
        <v>483200</v>
      </c>
      <c r="X20" s="16" t="s">
        <v>4252</v>
      </c>
      <c r="Y20" s="15">
        <v>483200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465614</v>
      </c>
      <c r="AN20" s="16" t="s">
        <v>4255</v>
      </c>
      <c r="AO20" s="20">
        <v>1.0841270000000001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457594</v>
      </c>
      <c r="BD20" s="16" t="s">
        <v>4257</v>
      </c>
      <c r="BE20" s="20">
        <v>1.1185929999999999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440185</v>
      </c>
      <c r="BT20" s="16" t="s">
        <v>4259</v>
      </c>
      <c r="BU20" s="20">
        <v>1.1158030000000001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439682</v>
      </c>
      <c r="CJ20" s="16" t="s">
        <v>4261</v>
      </c>
      <c r="CK20" s="20">
        <v>1.1600299999999999</v>
      </c>
      <c r="CL20" s="16" t="s">
        <v>4521</v>
      </c>
      <c r="CM20" s="15">
        <f>SUM(A2L213C10)/A2L213C1</f>
        <v>483200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51316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51316</v>
      </c>
      <c r="X23" s="16" t="s">
        <v>4252</v>
      </c>
      <c r="Y23" s="15">
        <v>51316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59949</v>
      </c>
      <c r="AJ23" s="16" t="s">
        <v>4255</v>
      </c>
      <c r="AK23" s="20">
        <v>1.32508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66120</v>
      </c>
      <c r="AZ23" s="16" t="s">
        <v>4257</v>
      </c>
      <c r="BA23" s="20">
        <v>1.4585999999999999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77116</v>
      </c>
      <c r="BP23" s="16" t="s">
        <v>4259</v>
      </c>
      <c r="BQ23" s="20">
        <v>1.3240860000000001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69677</v>
      </c>
      <c r="CF23" s="16" t="s">
        <v>4261</v>
      </c>
      <c r="CG23" s="20">
        <v>1.324335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75731.95097333334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4337</v>
      </c>
      <c r="H25" s="16" t="s">
        <v>4253</v>
      </c>
      <c r="I25" s="20">
        <v>1</v>
      </c>
      <c r="J25" s="16" t="s">
        <v>4252</v>
      </c>
      <c r="K25" s="15">
        <v>3258</v>
      </c>
      <c r="L25" s="16" t="s">
        <v>4253</v>
      </c>
      <c r="M25" s="20">
        <v>1</v>
      </c>
      <c r="N25" s="16" t="s">
        <v>4252</v>
      </c>
      <c r="O25" s="15">
        <v>17788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25383</v>
      </c>
      <c r="X25" s="16" t="s">
        <v>4252</v>
      </c>
      <c r="Y25" s="15">
        <v>25383</v>
      </c>
      <c r="Z25" s="16" t="s">
        <v>4254</v>
      </c>
      <c r="AA25" s="15">
        <v>4480</v>
      </c>
      <c r="AB25" s="16" t="s">
        <v>4255</v>
      </c>
      <c r="AC25" s="20">
        <v>1.071634</v>
      </c>
      <c r="AD25" s="16" t="s">
        <v>4254</v>
      </c>
      <c r="AE25" s="15">
        <v>1146</v>
      </c>
      <c r="AF25" s="16" t="s">
        <v>4255</v>
      </c>
      <c r="AG25" s="20">
        <v>1.177613</v>
      </c>
      <c r="AH25" s="16" t="s">
        <v>4254</v>
      </c>
      <c r="AI25" s="15">
        <v>16266</v>
      </c>
      <c r="AJ25" s="16" t="s">
        <v>4255</v>
      </c>
      <c r="AK25" s="20">
        <v>1.32508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5985</v>
      </c>
      <c r="AR25" s="16" t="s">
        <v>4257</v>
      </c>
      <c r="AS25" s="20">
        <v>1.101397</v>
      </c>
      <c r="AT25" s="16" t="s">
        <v>4256</v>
      </c>
      <c r="AU25" s="15">
        <v>938</v>
      </c>
      <c r="AV25" s="16" t="s">
        <v>4257</v>
      </c>
      <c r="AW25" s="20">
        <v>1.251593</v>
      </c>
      <c r="AX25" s="16" t="s">
        <v>4256</v>
      </c>
      <c r="AY25" s="15">
        <v>15180</v>
      </c>
      <c r="AZ25" s="16" t="s">
        <v>4257</v>
      </c>
      <c r="BA25" s="20">
        <v>1.4585999999999999</v>
      </c>
      <c r="BB25" s="16" t="s">
        <v>4256</v>
      </c>
      <c r="BC25" s="15">
        <v>388704</v>
      </c>
      <c r="BD25" s="16" t="s">
        <v>4257</v>
      </c>
      <c r="BE25" s="20">
        <v>1.1185929999999999</v>
      </c>
      <c r="BF25" s="16" t="s">
        <v>4258</v>
      </c>
      <c r="BG25" s="15">
        <v>8458</v>
      </c>
      <c r="BH25" s="16" t="s">
        <v>4259</v>
      </c>
      <c r="BI25" s="20">
        <v>1.1199870000000001</v>
      </c>
      <c r="BJ25" s="16" t="s">
        <v>4258</v>
      </c>
      <c r="BK25" s="15">
        <v>1160</v>
      </c>
      <c r="BL25" s="16" t="s">
        <v>4259</v>
      </c>
      <c r="BM25" s="20">
        <v>1.0878399999999999</v>
      </c>
      <c r="BN25" s="16" t="s">
        <v>4258</v>
      </c>
      <c r="BO25" s="15">
        <v>15960</v>
      </c>
      <c r="BP25" s="16" t="s">
        <v>4259</v>
      </c>
      <c r="BQ25" s="20">
        <v>1.3240860000000001</v>
      </c>
      <c r="BR25" s="16" t="s">
        <v>4258</v>
      </c>
      <c r="BS25" s="15">
        <v>1</v>
      </c>
      <c r="BT25" s="16" t="s">
        <v>4259</v>
      </c>
      <c r="BU25" s="20">
        <v>1.1158030000000001</v>
      </c>
      <c r="BV25" s="16" t="s">
        <v>4260</v>
      </c>
      <c r="BW25" s="15">
        <v>9058</v>
      </c>
      <c r="BX25" s="16" t="s">
        <v>4261</v>
      </c>
      <c r="BY25" s="20">
        <v>1.1497679999999999</v>
      </c>
      <c r="BZ25" s="16" t="s">
        <v>4260</v>
      </c>
      <c r="CA25" s="15">
        <v>257</v>
      </c>
      <c r="CB25" s="16" t="s">
        <v>4261</v>
      </c>
      <c r="CC25" s="20">
        <v>1.2351000000000001</v>
      </c>
      <c r="CD25" s="16" t="s">
        <v>4260</v>
      </c>
      <c r="CE25" s="15">
        <v>2010</v>
      </c>
      <c r="CF25" s="16" t="s">
        <v>4261</v>
      </c>
      <c r="CG25" s="20">
        <v>1.324335</v>
      </c>
      <c r="CH25" s="16" t="s">
        <v>4260</v>
      </c>
      <c r="CI25" s="15">
        <v>1</v>
      </c>
      <c r="CJ25" s="16" t="s">
        <v>4261</v>
      </c>
      <c r="CK25" s="20">
        <v>1.1600299999999999</v>
      </c>
      <c r="CL25" s="16" t="s">
        <v>4526</v>
      </c>
      <c r="CM25" s="15">
        <f>SUM(A2L218C10)/A2L218C1</f>
        <v>25383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151602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244640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222963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572369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1191574</v>
      </c>
      <c r="X26" s="16" t="s">
        <v>4532</v>
      </c>
      <c r="Y26" s="17">
        <f>SUM(A2L201C11:A2L218C11)-2*(A2L208C11+A2L210C11+A2L212C11+A2L215C11+A2L216C11)</f>
        <v>1191574</v>
      </c>
      <c r="Z26" s="16" t="s">
        <v>4533</v>
      </c>
      <c r="AA26" s="17">
        <f>SUM(A2L201C12:A2L218C12)-2*SUM(A2L208C12,A2L210C12,A2L212C12,A2L215C12,A2L216C12)</f>
        <v>139609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228533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179047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559086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173825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232033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167574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949212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226523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284683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183466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564454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245025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314072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281969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580068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1254089.372671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20886</v>
      </c>
      <c r="H27" s="16" t="s">
        <v>4253</v>
      </c>
      <c r="I27" s="20">
        <v>1</v>
      </c>
      <c r="J27" s="16" t="s">
        <v>4252</v>
      </c>
      <c r="K27" s="15">
        <v>2533</v>
      </c>
      <c r="L27" s="16" t="s">
        <v>4253</v>
      </c>
      <c r="M27" s="20">
        <v>1</v>
      </c>
      <c r="N27" s="16" t="s">
        <v>4252</v>
      </c>
      <c r="O27" s="15">
        <v>5900</v>
      </c>
      <c r="P27" s="16" t="s">
        <v>4253</v>
      </c>
      <c r="Q27" s="20">
        <v>1</v>
      </c>
      <c r="R27" s="16" t="s">
        <v>4252</v>
      </c>
      <c r="S27" s="15">
        <v>4402</v>
      </c>
      <c r="T27" s="16" t="s">
        <v>4253</v>
      </c>
      <c r="U27" s="20">
        <v>1</v>
      </c>
      <c r="V27" s="16" t="s">
        <v>4252</v>
      </c>
      <c r="W27" s="15">
        <v>33721</v>
      </c>
      <c r="X27" s="16" t="s">
        <v>4252</v>
      </c>
      <c r="Y27" s="15">
        <v>33721</v>
      </c>
      <c r="Z27" s="16" t="s">
        <v>4254</v>
      </c>
      <c r="AA27" s="15">
        <v>16447</v>
      </c>
      <c r="AB27" s="16" t="s">
        <v>4255</v>
      </c>
      <c r="AC27" s="20">
        <v>1.071634</v>
      </c>
      <c r="AD27" s="16" t="s">
        <v>4254</v>
      </c>
      <c r="AE27" s="15">
        <v>1563</v>
      </c>
      <c r="AF27" s="16" t="s">
        <v>4255</v>
      </c>
      <c r="AG27" s="20">
        <v>1.177613</v>
      </c>
      <c r="AH27" s="16" t="s">
        <v>4254</v>
      </c>
      <c r="AI27" s="15">
        <v>6762</v>
      </c>
      <c r="AJ27" s="16" t="s">
        <v>4255</v>
      </c>
      <c r="AK27" s="20">
        <v>1.32508</v>
      </c>
      <c r="AL27" s="16" t="s">
        <v>4254</v>
      </c>
      <c r="AM27" s="15">
        <v>3316</v>
      </c>
      <c r="AN27" s="16" t="s">
        <v>4255</v>
      </c>
      <c r="AO27" s="20">
        <v>1.0841270000000001</v>
      </c>
      <c r="AP27" s="16" t="s">
        <v>4256</v>
      </c>
      <c r="AQ27" s="15">
        <v>17416</v>
      </c>
      <c r="AR27" s="16" t="s">
        <v>4257</v>
      </c>
      <c r="AS27" s="20">
        <v>1.101397</v>
      </c>
      <c r="AT27" s="16" t="s">
        <v>4256</v>
      </c>
      <c r="AU27" s="15">
        <v>1184</v>
      </c>
      <c r="AV27" s="16" t="s">
        <v>4257</v>
      </c>
      <c r="AW27" s="20">
        <v>1.251593</v>
      </c>
      <c r="AX27" s="16" t="s">
        <v>4256</v>
      </c>
      <c r="AY27" s="15">
        <v>7174</v>
      </c>
      <c r="AZ27" s="16" t="s">
        <v>4257</v>
      </c>
      <c r="BA27" s="20">
        <v>1.4585999999999999</v>
      </c>
      <c r="BB27" s="16" t="s">
        <v>4256</v>
      </c>
      <c r="BC27" s="15">
        <v>3453</v>
      </c>
      <c r="BD27" s="16" t="s">
        <v>4257</v>
      </c>
      <c r="BE27" s="20">
        <v>1.1185929999999999</v>
      </c>
      <c r="BF27" s="16" t="s">
        <v>4258</v>
      </c>
      <c r="BG27" s="15">
        <v>17252</v>
      </c>
      <c r="BH27" s="16" t="s">
        <v>4259</v>
      </c>
      <c r="BI27" s="20">
        <v>1.1199870000000001</v>
      </c>
      <c r="BJ27" s="16" t="s">
        <v>4258</v>
      </c>
      <c r="BK27" s="15">
        <v>1394</v>
      </c>
      <c r="BL27" s="16" t="s">
        <v>4259</v>
      </c>
      <c r="BM27" s="20">
        <v>1.0878399999999999</v>
      </c>
      <c r="BN27" s="16" t="s">
        <v>4258</v>
      </c>
      <c r="BO27" s="15">
        <v>4139</v>
      </c>
      <c r="BP27" s="16" t="s">
        <v>4259</v>
      </c>
      <c r="BQ27" s="20">
        <v>1.3240860000000001</v>
      </c>
      <c r="BR27" s="16" t="s">
        <v>4258</v>
      </c>
      <c r="BS27" s="15">
        <v>6059</v>
      </c>
      <c r="BT27" s="16" t="s">
        <v>4259</v>
      </c>
      <c r="BU27" s="20">
        <v>1.1158030000000001</v>
      </c>
      <c r="BV27" s="16" t="s">
        <v>4260</v>
      </c>
      <c r="BW27" s="15">
        <v>10288</v>
      </c>
      <c r="BX27" s="16" t="s">
        <v>4261</v>
      </c>
      <c r="BY27" s="20">
        <v>1.1497679999999999</v>
      </c>
      <c r="BZ27" s="16" t="s">
        <v>4260</v>
      </c>
      <c r="CA27" s="15">
        <v>1503</v>
      </c>
      <c r="CB27" s="16" t="s">
        <v>4261</v>
      </c>
      <c r="CC27" s="20">
        <v>1.2351000000000001</v>
      </c>
      <c r="CD27" s="16" t="s">
        <v>4260</v>
      </c>
      <c r="CE27" s="15">
        <v>5231</v>
      </c>
      <c r="CF27" s="16" t="s">
        <v>4261</v>
      </c>
      <c r="CG27" s="20">
        <v>1.324335</v>
      </c>
      <c r="CH27" s="16" t="s">
        <v>4260</v>
      </c>
      <c r="CI27" s="15">
        <v>2166</v>
      </c>
      <c r="CJ27" s="16" t="s">
        <v>4261</v>
      </c>
      <c r="CK27" s="20">
        <v>1.1600299999999999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33577.414634000001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86222</v>
      </c>
      <c r="H28" s="16" t="s">
        <v>4253</v>
      </c>
      <c r="I28" s="20">
        <v>1</v>
      </c>
      <c r="J28" s="16" t="s">
        <v>4252</v>
      </c>
      <c r="K28" s="15">
        <v>158680</v>
      </c>
      <c r="L28" s="16" t="s">
        <v>4253</v>
      </c>
      <c r="M28" s="20">
        <v>1</v>
      </c>
      <c r="N28" s="16" t="s">
        <v>4252</v>
      </c>
      <c r="O28" s="15">
        <v>106129</v>
      </c>
      <c r="P28" s="16" t="s">
        <v>4253</v>
      </c>
      <c r="Q28" s="20">
        <v>1</v>
      </c>
      <c r="R28" s="16" t="s">
        <v>4252</v>
      </c>
      <c r="S28" s="15">
        <v>7385</v>
      </c>
      <c r="T28" s="16" t="s">
        <v>4253</v>
      </c>
      <c r="U28" s="20">
        <v>1</v>
      </c>
      <c r="V28" s="16" t="s">
        <v>4252</v>
      </c>
      <c r="W28" s="15">
        <v>358416</v>
      </c>
      <c r="X28" s="16" t="s">
        <v>4252</v>
      </c>
      <c r="Y28" s="15">
        <v>358416</v>
      </c>
      <c r="Z28" s="16" t="s">
        <v>4254</v>
      </c>
      <c r="AA28" s="15">
        <v>69514</v>
      </c>
      <c r="AB28" s="16" t="s">
        <v>4255</v>
      </c>
      <c r="AC28" s="20">
        <v>1.071634</v>
      </c>
      <c r="AD28" s="16" t="s">
        <v>4254</v>
      </c>
      <c r="AE28" s="15">
        <v>132744</v>
      </c>
      <c r="AF28" s="16" t="s">
        <v>4255</v>
      </c>
      <c r="AG28" s="20">
        <v>1.177613</v>
      </c>
      <c r="AH28" s="16" t="s">
        <v>4254</v>
      </c>
      <c r="AI28" s="15">
        <v>104706</v>
      </c>
      <c r="AJ28" s="16" t="s">
        <v>4255</v>
      </c>
      <c r="AK28" s="20">
        <v>1.32508</v>
      </c>
      <c r="AL28" s="16" t="s">
        <v>4254</v>
      </c>
      <c r="AM28" s="15">
        <v>5514</v>
      </c>
      <c r="AN28" s="16" t="s">
        <v>4255</v>
      </c>
      <c r="AO28" s="20">
        <v>1.0841270000000001</v>
      </c>
      <c r="AP28" s="16" t="s">
        <v>4256</v>
      </c>
      <c r="AQ28" s="15">
        <v>81416</v>
      </c>
      <c r="AR28" s="16" t="s">
        <v>4257</v>
      </c>
      <c r="AS28" s="20">
        <v>1.101397</v>
      </c>
      <c r="AT28" s="16" t="s">
        <v>4256</v>
      </c>
      <c r="AU28" s="15">
        <v>129610</v>
      </c>
      <c r="AV28" s="16" t="s">
        <v>4257</v>
      </c>
      <c r="AW28" s="20">
        <v>1.251593</v>
      </c>
      <c r="AX28" s="16" t="s">
        <v>4256</v>
      </c>
      <c r="AY28" s="15">
        <v>116926</v>
      </c>
      <c r="AZ28" s="16" t="s">
        <v>4257</v>
      </c>
      <c r="BA28" s="20">
        <v>1.4585999999999999</v>
      </c>
      <c r="BB28" s="16" t="s">
        <v>4256</v>
      </c>
      <c r="BC28" s="15">
        <v>3813</v>
      </c>
      <c r="BD28" s="16" t="s">
        <v>4257</v>
      </c>
      <c r="BE28" s="20">
        <v>1.1185929999999999</v>
      </c>
      <c r="BF28" s="16" t="s">
        <v>4258</v>
      </c>
      <c r="BG28" s="15">
        <v>102162</v>
      </c>
      <c r="BH28" s="16" t="s">
        <v>4259</v>
      </c>
      <c r="BI28" s="20">
        <v>1.1199870000000001</v>
      </c>
      <c r="BJ28" s="16" t="s">
        <v>4258</v>
      </c>
      <c r="BK28" s="15">
        <v>149143</v>
      </c>
      <c r="BL28" s="16" t="s">
        <v>4259</v>
      </c>
      <c r="BM28" s="20">
        <v>1.0878399999999999</v>
      </c>
      <c r="BN28" s="16" t="s">
        <v>4258</v>
      </c>
      <c r="BO28" s="15">
        <v>161677</v>
      </c>
      <c r="BP28" s="16" t="s">
        <v>4259</v>
      </c>
      <c r="BQ28" s="20">
        <v>1.3240860000000001</v>
      </c>
      <c r="BR28" s="16" t="s">
        <v>4258</v>
      </c>
      <c r="BS28" s="15">
        <v>7445</v>
      </c>
      <c r="BT28" s="16" t="s">
        <v>4259</v>
      </c>
      <c r="BU28" s="20">
        <v>1.1158030000000001</v>
      </c>
      <c r="BV28" s="16" t="s">
        <v>4260</v>
      </c>
      <c r="BW28" s="15">
        <v>99055</v>
      </c>
      <c r="BX28" s="16" t="s">
        <v>4261</v>
      </c>
      <c r="BY28" s="20">
        <v>1.1497679999999999</v>
      </c>
      <c r="BZ28" s="16" t="s">
        <v>4260</v>
      </c>
      <c r="CA28" s="15">
        <v>150359</v>
      </c>
      <c r="CB28" s="16" t="s">
        <v>4261</v>
      </c>
      <c r="CC28" s="20">
        <v>1.2351000000000001</v>
      </c>
      <c r="CD28" s="16" t="s">
        <v>4260</v>
      </c>
      <c r="CE28" s="15">
        <v>145403</v>
      </c>
      <c r="CF28" s="16" t="s">
        <v>4261</v>
      </c>
      <c r="CG28" s="20">
        <v>1.324335</v>
      </c>
      <c r="CH28" s="16" t="s">
        <v>4260</v>
      </c>
      <c r="CI28" s="15">
        <v>11628</v>
      </c>
      <c r="CJ28" s="16" t="s">
        <v>4261</v>
      </c>
      <c r="CK28" s="20">
        <v>1.1600299999999999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386885.36476566666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353</v>
      </c>
      <c r="H29" s="16" t="s">
        <v>4253</v>
      </c>
      <c r="I29" s="20">
        <v>1</v>
      </c>
      <c r="J29" s="16" t="s">
        <v>4252</v>
      </c>
      <c r="K29" s="15">
        <v>484</v>
      </c>
      <c r="L29" s="16" t="s">
        <v>4253</v>
      </c>
      <c r="M29" s="20">
        <v>1</v>
      </c>
      <c r="N29" s="16" t="s">
        <v>4252</v>
      </c>
      <c r="O29" s="15">
        <v>7565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8402</v>
      </c>
      <c r="X29" s="16" t="s">
        <v>4252</v>
      </c>
      <c r="Y29" s="15">
        <v>8402</v>
      </c>
      <c r="Z29" s="16" t="s">
        <v>4254</v>
      </c>
      <c r="AA29" s="15">
        <v>336</v>
      </c>
      <c r="AB29" s="16" t="s">
        <v>4255</v>
      </c>
      <c r="AC29" s="20">
        <v>1.071634</v>
      </c>
      <c r="AD29" s="16" t="s">
        <v>4254</v>
      </c>
      <c r="AE29" s="15">
        <v>322</v>
      </c>
      <c r="AF29" s="16" t="s">
        <v>4255</v>
      </c>
      <c r="AG29" s="20">
        <v>1.177613</v>
      </c>
      <c r="AH29" s="16" t="s">
        <v>4254</v>
      </c>
      <c r="AI29" s="15">
        <v>7407</v>
      </c>
      <c r="AJ29" s="16" t="s">
        <v>4255</v>
      </c>
      <c r="AK29" s="20">
        <v>1.32508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450</v>
      </c>
      <c r="AR29" s="16" t="s">
        <v>4257</v>
      </c>
      <c r="AS29" s="20">
        <v>1.101397</v>
      </c>
      <c r="AT29" s="16" t="s">
        <v>4256</v>
      </c>
      <c r="AU29" s="15">
        <v>447</v>
      </c>
      <c r="AV29" s="16" t="s">
        <v>4257</v>
      </c>
      <c r="AW29" s="20">
        <v>1.251593</v>
      </c>
      <c r="AX29" s="16" t="s">
        <v>4256</v>
      </c>
      <c r="AY29" s="15">
        <v>8627</v>
      </c>
      <c r="AZ29" s="16" t="s">
        <v>4257</v>
      </c>
      <c r="BA29" s="20">
        <v>1.4585999999999999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542</v>
      </c>
      <c r="BH29" s="16" t="s">
        <v>4259</v>
      </c>
      <c r="BI29" s="20">
        <v>1.1199870000000001</v>
      </c>
      <c r="BJ29" s="16" t="s">
        <v>4258</v>
      </c>
      <c r="BK29" s="15">
        <v>1139</v>
      </c>
      <c r="BL29" s="16" t="s">
        <v>4259</v>
      </c>
      <c r="BM29" s="20">
        <v>1.0878399999999999</v>
      </c>
      <c r="BN29" s="16" t="s">
        <v>4258</v>
      </c>
      <c r="BO29" s="15">
        <v>10412</v>
      </c>
      <c r="BP29" s="16" t="s">
        <v>4259</v>
      </c>
      <c r="BQ29" s="20">
        <v>1.3240860000000001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524</v>
      </c>
      <c r="BX29" s="16" t="s">
        <v>4261</v>
      </c>
      <c r="BY29" s="20">
        <v>1.1497679999999999</v>
      </c>
      <c r="BZ29" s="16" t="s">
        <v>4260</v>
      </c>
      <c r="CA29" s="15">
        <v>898</v>
      </c>
      <c r="CB29" s="16" t="s">
        <v>4261</v>
      </c>
      <c r="CC29" s="20">
        <v>1.2351000000000001</v>
      </c>
      <c r="CD29" s="16" t="s">
        <v>4260</v>
      </c>
      <c r="CE29" s="15">
        <v>9418</v>
      </c>
      <c r="CF29" s="16" t="s">
        <v>4261</v>
      </c>
      <c r="CG29" s="20">
        <v>1.324335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10864.853630333333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1763</v>
      </c>
      <c r="H30" s="16" t="s">
        <v>4253</v>
      </c>
      <c r="I30" s="20">
        <v>1</v>
      </c>
      <c r="J30" s="16" t="s">
        <v>4252</v>
      </c>
      <c r="K30" s="15">
        <v>2643</v>
      </c>
      <c r="L30" s="16" t="s">
        <v>4253</v>
      </c>
      <c r="M30" s="20">
        <v>1</v>
      </c>
      <c r="N30" s="16" t="s">
        <v>4252</v>
      </c>
      <c r="O30" s="15">
        <v>6961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11367</v>
      </c>
      <c r="X30" s="16" t="s">
        <v>4252</v>
      </c>
      <c r="Y30" s="15">
        <v>11367</v>
      </c>
      <c r="Z30" s="16" t="s">
        <v>4254</v>
      </c>
      <c r="AA30" s="15">
        <v>1605</v>
      </c>
      <c r="AB30" s="16" t="s">
        <v>4255</v>
      </c>
      <c r="AC30" s="20">
        <v>1.071634</v>
      </c>
      <c r="AD30" s="16" t="s">
        <v>4254</v>
      </c>
      <c r="AE30" s="15">
        <v>2119</v>
      </c>
      <c r="AF30" s="16" t="s">
        <v>4255</v>
      </c>
      <c r="AG30" s="20">
        <v>1.177613</v>
      </c>
      <c r="AH30" s="16" t="s">
        <v>4254</v>
      </c>
      <c r="AI30" s="15">
        <v>6955</v>
      </c>
      <c r="AJ30" s="16" t="s">
        <v>4255</v>
      </c>
      <c r="AK30" s="20">
        <v>1.32508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2035</v>
      </c>
      <c r="AR30" s="16" t="s">
        <v>4257</v>
      </c>
      <c r="AS30" s="20">
        <v>1.101397</v>
      </c>
      <c r="AT30" s="16" t="s">
        <v>4256</v>
      </c>
      <c r="AU30" s="15">
        <v>2316</v>
      </c>
      <c r="AV30" s="16" t="s">
        <v>4257</v>
      </c>
      <c r="AW30" s="20">
        <v>1.251593</v>
      </c>
      <c r="AX30" s="16" t="s">
        <v>4256</v>
      </c>
      <c r="AY30" s="15">
        <v>6761</v>
      </c>
      <c r="AZ30" s="16" t="s">
        <v>4257</v>
      </c>
      <c r="BA30" s="20">
        <v>1.4585999999999999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2684</v>
      </c>
      <c r="BH30" s="16" t="s">
        <v>4259</v>
      </c>
      <c r="BI30" s="20">
        <v>1.1199870000000001</v>
      </c>
      <c r="BJ30" s="16" t="s">
        <v>4258</v>
      </c>
      <c r="BK30" s="15">
        <v>3324</v>
      </c>
      <c r="BL30" s="16" t="s">
        <v>4259</v>
      </c>
      <c r="BM30" s="20">
        <v>1.0878399999999999</v>
      </c>
      <c r="BN30" s="16" t="s">
        <v>4258</v>
      </c>
      <c r="BO30" s="15">
        <v>6215</v>
      </c>
      <c r="BP30" s="16" t="s">
        <v>4259</v>
      </c>
      <c r="BQ30" s="20">
        <v>1.3240860000000001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2851</v>
      </c>
      <c r="BX30" s="16" t="s">
        <v>4261</v>
      </c>
      <c r="BY30" s="20">
        <v>1.1497679999999999</v>
      </c>
      <c r="BZ30" s="16" t="s">
        <v>4260</v>
      </c>
      <c r="CA30" s="15">
        <v>3590</v>
      </c>
      <c r="CB30" s="16" t="s">
        <v>4261</v>
      </c>
      <c r="CC30" s="20">
        <v>1.2351000000000001</v>
      </c>
      <c r="CD30" s="16" t="s">
        <v>4260</v>
      </c>
      <c r="CE30" s="15">
        <v>9063</v>
      </c>
      <c r="CF30" s="16" t="s">
        <v>4261</v>
      </c>
      <c r="CG30" s="20">
        <v>1.324335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11367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47513</v>
      </c>
      <c r="T31" s="16" t="s">
        <v>4253</v>
      </c>
      <c r="U31" s="20">
        <v>1</v>
      </c>
      <c r="V31" s="16" t="s">
        <v>4252</v>
      </c>
      <c r="W31" s="15">
        <v>47513</v>
      </c>
      <c r="X31" s="16" t="s">
        <v>4252</v>
      </c>
      <c r="Y31" s="15">
        <v>47513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38992</v>
      </c>
      <c r="AN31" s="16" t="s">
        <v>4255</v>
      </c>
      <c r="AO31" s="20">
        <v>1.0841270000000001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45954</v>
      </c>
      <c r="BD31" s="16" t="s">
        <v>4257</v>
      </c>
      <c r="BE31" s="20">
        <v>1.1185929999999999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55244</v>
      </c>
      <c r="BT31" s="16" t="s">
        <v>4259</v>
      </c>
      <c r="BU31" s="20">
        <v>1.1158030000000001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51870</v>
      </c>
      <c r="CJ31" s="16" t="s">
        <v>4261</v>
      </c>
      <c r="CK31" s="20">
        <v>1.1600299999999999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47063.034235333325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29698</v>
      </c>
      <c r="T32" s="16" t="s">
        <v>4253</v>
      </c>
      <c r="U32" s="20">
        <v>1</v>
      </c>
      <c r="V32" s="16" t="s">
        <v>4252</v>
      </c>
      <c r="W32" s="15">
        <v>29698</v>
      </c>
      <c r="X32" s="16" t="s">
        <v>4252</v>
      </c>
      <c r="Y32" s="15">
        <v>29698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21790</v>
      </c>
      <c r="AN32" s="16" t="s">
        <v>4255</v>
      </c>
      <c r="AO32" s="20">
        <v>1.0841270000000001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26032</v>
      </c>
      <c r="BD32" s="16" t="s">
        <v>4257</v>
      </c>
      <c r="BE32" s="20">
        <v>1.1185929999999999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23917</v>
      </c>
      <c r="BT32" s="16" t="s">
        <v>4259</v>
      </c>
      <c r="BU32" s="20">
        <v>1.1158030000000001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27582</v>
      </c>
      <c r="CJ32" s="16" t="s">
        <v>4261</v>
      </c>
      <c r="CK32" s="20">
        <v>1.1600299999999999</v>
      </c>
      <c r="CL32" s="16" t="s">
        <v>4555</v>
      </c>
      <c r="CM32" s="15">
        <f>SUM(A2L225C10)/A2L225C1</f>
        <v>29698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85515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85515</v>
      </c>
      <c r="X33" s="16" t="s">
        <v>4252</v>
      </c>
      <c r="Y33" s="15">
        <v>85515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69883</v>
      </c>
      <c r="AJ33" s="16" t="s">
        <v>4255</v>
      </c>
      <c r="AK33" s="20">
        <v>1.32508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74012</v>
      </c>
      <c r="AZ33" s="16" t="s">
        <v>4257</v>
      </c>
      <c r="BA33" s="20">
        <v>1.4585999999999999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92700</v>
      </c>
      <c r="BP33" s="16" t="s">
        <v>4259</v>
      </c>
      <c r="BQ33" s="20">
        <v>1.3240860000000001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86543</v>
      </c>
      <c r="CF33" s="16" t="s">
        <v>4261</v>
      </c>
      <c r="CG33" s="20">
        <v>1.324335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85515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3857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3857</v>
      </c>
      <c r="X34" s="16" t="s">
        <v>4252</v>
      </c>
      <c r="Y34" s="15">
        <v>3857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3715</v>
      </c>
      <c r="AJ34" s="16" t="s">
        <v>4255</v>
      </c>
      <c r="AK34" s="20">
        <v>1.32508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6436</v>
      </c>
      <c r="AZ34" s="16" t="s">
        <v>4257</v>
      </c>
      <c r="BA34" s="20">
        <v>1.4585999999999999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11499</v>
      </c>
      <c r="BP34" s="16" t="s">
        <v>4259</v>
      </c>
      <c r="BQ34" s="20">
        <v>1.3240860000000001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11810</v>
      </c>
      <c r="CF34" s="16" t="s">
        <v>4261</v>
      </c>
      <c r="CG34" s="20">
        <v>1.324335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3857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1055335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1055335</v>
      </c>
      <c r="X37" s="16" t="s">
        <v>4252</v>
      </c>
      <c r="Y37" s="15">
        <v>1055335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1015616</v>
      </c>
      <c r="AJ37" s="16" t="s">
        <v>4255</v>
      </c>
      <c r="AK37" s="20">
        <v>1.32508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989698</v>
      </c>
      <c r="AZ37" s="16" t="s">
        <v>4257</v>
      </c>
      <c r="BA37" s="20">
        <v>1.4585999999999999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1013001</v>
      </c>
      <c r="BP37" s="16" t="s">
        <v>4259</v>
      </c>
      <c r="BQ37" s="20">
        <v>1.3240860000000001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1082936</v>
      </c>
      <c r="CF37" s="16" t="s">
        <v>4261</v>
      </c>
      <c r="CG37" s="20">
        <v>1.324335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1055335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299513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299513</v>
      </c>
      <c r="X38" s="16" t="s">
        <v>4252</v>
      </c>
      <c r="Y38" s="15">
        <v>299513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298199</v>
      </c>
      <c r="AJ38" s="16" t="s">
        <v>4255</v>
      </c>
      <c r="AK38" s="20">
        <v>1.32508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329679</v>
      </c>
      <c r="AZ38" s="16" t="s">
        <v>4257</v>
      </c>
      <c r="BA38" s="20">
        <v>1.4585999999999999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343604</v>
      </c>
      <c r="BP38" s="16" t="s">
        <v>4259</v>
      </c>
      <c r="BQ38" s="20">
        <v>1.3240860000000001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367192</v>
      </c>
      <c r="CF38" s="16" t="s">
        <v>4261</v>
      </c>
      <c r="CG38" s="20">
        <v>1.324335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299513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165465</v>
      </c>
      <c r="T39" s="16" t="s">
        <v>4253</v>
      </c>
      <c r="U39" s="20">
        <v>1</v>
      </c>
      <c r="V39" s="16" t="s">
        <v>4252</v>
      </c>
      <c r="W39" s="15">
        <v>165465</v>
      </c>
      <c r="X39" s="16" t="s">
        <v>4252</v>
      </c>
      <c r="Y39" s="15">
        <v>165465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156656</v>
      </c>
      <c r="AN39" s="16" t="s">
        <v>4255</v>
      </c>
      <c r="AO39" s="20">
        <v>1.0841270000000001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171876</v>
      </c>
      <c r="BD39" s="16" t="s">
        <v>4257</v>
      </c>
      <c r="BE39" s="20">
        <v>1.1185929999999999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168190</v>
      </c>
      <c r="BT39" s="16" t="s">
        <v>4259</v>
      </c>
      <c r="BU39" s="20">
        <v>1.1158030000000001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173878</v>
      </c>
      <c r="CJ39" s="16" t="s">
        <v>4261</v>
      </c>
      <c r="CK39" s="20">
        <v>1.1600299999999999</v>
      </c>
      <c r="CL39" s="16" t="s">
        <v>4562</v>
      </c>
      <c r="CM39" s="15">
        <f>SUM(A2L232C10)/A2L232C1</f>
        <v>165465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185431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185431</v>
      </c>
      <c r="X42" s="16" t="s">
        <v>4252</v>
      </c>
      <c r="Y42" s="15">
        <v>185431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156562</v>
      </c>
      <c r="AJ42" s="16" t="s">
        <v>4255</v>
      </c>
      <c r="AK42" s="20">
        <v>1.32508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169832</v>
      </c>
      <c r="AZ42" s="16" t="s">
        <v>4257</v>
      </c>
      <c r="BA42" s="20">
        <v>1.4585999999999999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190138</v>
      </c>
      <c r="BP42" s="16" t="s">
        <v>4259</v>
      </c>
      <c r="BQ42" s="20">
        <v>1.3240860000000001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176824</v>
      </c>
      <c r="CF42" s="16" t="s">
        <v>4261</v>
      </c>
      <c r="CG42" s="20">
        <v>1.324335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213535.04338666666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6351</v>
      </c>
      <c r="H44" s="16" t="s">
        <v>4253</v>
      </c>
      <c r="I44" s="20">
        <v>1</v>
      </c>
      <c r="J44" s="16" t="s">
        <v>4252</v>
      </c>
      <c r="K44" s="15">
        <v>34730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19</v>
      </c>
      <c r="T44" s="16" t="s">
        <v>4253</v>
      </c>
      <c r="U44" s="20">
        <v>1</v>
      </c>
      <c r="V44" s="16" t="s">
        <v>4252</v>
      </c>
      <c r="W44" s="15">
        <v>41100</v>
      </c>
      <c r="X44" s="16" t="s">
        <v>4252</v>
      </c>
      <c r="Y44" s="15">
        <v>41100</v>
      </c>
      <c r="Z44" s="16" t="s">
        <v>4254</v>
      </c>
      <c r="AA44" s="15">
        <v>2104</v>
      </c>
      <c r="AB44" s="16" t="s">
        <v>4255</v>
      </c>
      <c r="AC44" s="20">
        <v>1.071634</v>
      </c>
      <c r="AD44" s="16" t="s">
        <v>4254</v>
      </c>
      <c r="AE44" s="15">
        <v>26247</v>
      </c>
      <c r="AF44" s="16" t="s">
        <v>4255</v>
      </c>
      <c r="AG44" s="20">
        <v>1.177613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12</v>
      </c>
      <c r="AN44" s="16" t="s">
        <v>4255</v>
      </c>
      <c r="AO44" s="20">
        <v>1.0841270000000001</v>
      </c>
      <c r="AP44" s="16" t="s">
        <v>4256</v>
      </c>
      <c r="AQ44" s="15">
        <v>-49</v>
      </c>
      <c r="AR44" s="16" t="s">
        <v>4257</v>
      </c>
      <c r="AS44" s="20">
        <v>1.101397</v>
      </c>
      <c r="AT44" s="16" t="s">
        <v>4256</v>
      </c>
      <c r="AU44" s="15">
        <v>22815</v>
      </c>
      <c r="AV44" s="16" t="s">
        <v>4257</v>
      </c>
      <c r="AW44" s="20">
        <v>1.251593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13</v>
      </c>
      <c r="BD44" s="16" t="s">
        <v>4257</v>
      </c>
      <c r="BE44" s="20">
        <v>1.1185929999999999</v>
      </c>
      <c r="BF44" s="16" t="s">
        <v>4258</v>
      </c>
      <c r="BG44" s="15">
        <v>3568</v>
      </c>
      <c r="BH44" s="16" t="s">
        <v>4259</v>
      </c>
      <c r="BI44" s="20">
        <v>1.1199870000000001</v>
      </c>
      <c r="BJ44" s="16" t="s">
        <v>4258</v>
      </c>
      <c r="BK44" s="15">
        <v>29486</v>
      </c>
      <c r="BL44" s="16" t="s">
        <v>4259</v>
      </c>
      <c r="BM44" s="20">
        <v>1.0878399999999999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28</v>
      </c>
      <c r="BT44" s="16" t="s">
        <v>4259</v>
      </c>
      <c r="BU44" s="20">
        <v>1.1158030000000001</v>
      </c>
      <c r="BV44" s="16" t="s">
        <v>4260</v>
      </c>
      <c r="BW44" s="15">
        <v>6035</v>
      </c>
      <c r="BX44" s="16" t="s">
        <v>4261</v>
      </c>
      <c r="BY44" s="20">
        <v>1.1497679999999999</v>
      </c>
      <c r="BZ44" s="16" t="s">
        <v>4260</v>
      </c>
      <c r="CA44" s="15">
        <v>29985</v>
      </c>
      <c r="CB44" s="16" t="s">
        <v>4261</v>
      </c>
      <c r="CC44" s="20">
        <v>1.2351000000000001</v>
      </c>
      <c r="CD44" s="16" t="s">
        <v>4260</v>
      </c>
      <c r="CE44" s="15">
        <v>1830</v>
      </c>
      <c r="CF44" s="16" t="s">
        <v>4261</v>
      </c>
      <c r="CG44" s="20">
        <v>1.324335</v>
      </c>
      <c r="CH44" s="16" t="s">
        <v>4260</v>
      </c>
      <c r="CI44" s="15">
        <v>28</v>
      </c>
      <c r="CJ44" s="16" t="s">
        <v>4261</v>
      </c>
      <c r="CK44" s="20">
        <v>1.1600299999999999</v>
      </c>
      <c r="CL44" s="16" t="s">
        <v>4567</v>
      </c>
      <c r="CM44" s="15">
        <f>SUM(A2L237C10)/A2L237C1</f>
        <v>41100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115575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199070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778604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254482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1347731</v>
      </c>
      <c r="X45" s="16" t="s">
        <v>4573</v>
      </c>
      <c r="Y45" s="17">
        <f>SUM(A2L220C11:A2L237C11)-2*(A2L227C11+A2L229C11+A2L231C11+A2L234C11+A2L235C11)</f>
        <v>1347731</v>
      </c>
      <c r="Z45" s="16" t="s">
        <v>4574</v>
      </c>
      <c r="AA45" s="17">
        <f>SUM(A2L220C12:A2L237C12)-2*SUM(A2L227C12,A2L229C12,A2L231C12,A2L234C12,A2L235C12)</f>
        <v>90006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162995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752853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226280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101268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156372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697251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251141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126208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184486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742903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260883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118753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186335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784598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267152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1349965.6238786664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8290</v>
      </c>
      <c r="H46" s="16" t="s">
        <v>4253</v>
      </c>
      <c r="I46" s="20">
        <v>1</v>
      </c>
      <c r="J46" s="16" t="s">
        <v>4252</v>
      </c>
      <c r="K46" s="15">
        <v>1178</v>
      </c>
      <c r="L46" s="16" t="s">
        <v>4253</v>
      </c>
      <c r="M46" s="20">
        <v>1</v>
      </c>
      <c r="N46" s="16" t="s">
        <v>4252</v>
      </c>
      <c r="O46" s="15">
        <v>956</v>
      </c>
      <c r="P46" s="16" t="s">
        <v>4253</v>
      </c>
      <c r="Q46" s="20">
        <v>1</v>
      </c>
      <c r="R46" s="16" t="s">
        <v>4252</v>
      </c>
      <c r="S46" s="15">
        <v>3976</v>
      </c>
      <c r="T46" s="16" t="s">
        <v>4253</v>
      </c>
      <c r="U46" s="20">
        <v>1</v>
      </c>
      <c r="V46" s="16" t="s">
        <v>4252</v>
      </c>
      <c r="W46" s="15">
        <v>14400</v>
      </c>
      <c r="X46" s="16" t="s">
        <v>4252</v>
      </c>
      <c r="Y46" s="15">
        <v>14400</v>
      </c>
      <c r="Z46" s="16" t="s">
        <v>4254</v>
      </c>
      <c r="AA46" s="15">
        <v>8484</v>
      </c>
      <c r="AB46" s="16" t="s">
        <v>4255</v>
      </c>
      <c r="AC46" s="20">
        <v>1.071634</v>
      </c>
      <c r="AD46" s="16" t="s">
        <v>4254</v>
      </c>
      <c r="AE46" s="15">
        <v>522</v>
      </c>
      <c r="AF46" s="16" t="s">
        <v>4255</v>
      </c>
      <c r="AG46" s="20">
        <v>1.177613</v>
      </c>
      <c r="AH46" s="16" t="s">
        <v>4254</v>
      </c>
      <c r="AI46" s="15">
        <v>2864</v>
      </c>
      <c r="AJ46" s="16" t="s">
        <v>4255</v>
      </c>
      <c r="AK46" s="20">
        <v>1.32508</v>
      </c>
      <c r="AL46" s="16" t="s">
        <v>4254</v>
      </c>
      <c r="AM46" s="15">
        <v>2362</v>
      </c>
      <c r="AN46" s="16" t="s">
        <v>4255</v>
      </c>
      <c r="AO46" s="20">
        <v>1.0841270000000001</v>
      </c>
      <c r="AP46" s="16" t="s">
        <v>4256</v>
      </c>
      <c r="AQ46" s="15">
        <v>8617</v>
      </c>
      <c r="AR46" s="16" t="s">
        <v>4257</v>
      </c>
      <c r="AS46" s="20">
        <v>1.101397</v>
      </c>
      <c r="AT46" s="16" t="s">
        <v>4256</v>
      </c>
      <c r="AU46" s="15">
        <v>417</v>
      </c>
      <c r="AV46" s="16" t="s">
        <v>4257</v>
      </c>
      <c r="AW46" s="20">
        <v>1.251593</v>
      </c>
      <c r="AX46" s="16" t="s">
        <v>4256</v>
      </c>
      <c r="AY46" s="15">
        <v>1145</v>
      </c>
      <c r="AZ46" s="16" t="s">
        <v>4257</v>
      </c>
      <c r="BA46" s="20">
        <v>1.4585999999999999</v>
      </c>
      <c r="BB46" s="16" t="s">
        <v>4256</v>
      </c>
      <c r="BC46" s="15">
        <v>4814</v>
      </c>
      <c r="BD46" s="16" t="s">
        <v>4257</v>
      </c>
      <c r="BE46" s="20">
        <v>1.1185929999999999</v>
      </c>
      <c r="BF46" s="16" t="s">
        <v>4258</v>
      </c>
      <c r="BG46" s="15">
        <v>6664</v>
      </c>
      <c r="BH46" s="16" t="s">
        <v>4259</v>
      </c>
      <c r="BI46" s="20">
        <v>1.1199870000000001</v>
      </c>
      <c r="BJ46" s="16" t="s">
        <v>4258</v>
      </c>
      <c r="BK46" s="15">
        <v>663</v>
      </c>
      <c r="BL46" s="16" t="s">
        <v>4259</v>
      </c>
      <c r="BM46" s="20">
        <v>1.0878399999999999</v>
      </c>
      <c r="BN46" s="16" t="s">
        <v>4258</v>
      </c>
      <c r="BO46" s="15">
        <v>349</v>
      </c>
      <c r="BP46" s="16" t="s">
        <v>4259</v>
      </c>
      <c r="BQ46" s="20">
        <v>1.3240860000000001</v>
      </c>
      <c r="BR46" s="16" t="s">
        <v>4258</v>
      </c>
      <c r="BS46" s="15">
        <v>2229</v>
      </c>
      <c r="BT46" s="16" t="s">
        <v>4259</v>
      </c>
      <c r="BU46" s="20">
        <v>1.1158030000000001</v>
      </c>
      <c r="BV46" s="16" t="s">
        <v>4260</v>
      </c>
      <c r="BW46" s="15">
        <v>267</v>
      </c>
      <c r="BX46" s="16" t="s">
        <v>4261</v>
      </c>
      <c r="BY46" s="20">
        <v>1.1497679999999999</v>
      </c>
      <c r="BZ46" s="16" t="s">
        <v>4260</v>
      </c>
      <c r="CA46" s="15">
        <v>368</v>
      </c>
      <c r="CB46" s="16" t="s">
        <v>4261</v>
      </c>
      <c r="CC46" s="20">
        <v>1.2351000000000001</v>
      </c>
      <c r="CD46" s="16" t="s">
        <v>4260</v>
      </c>
      <c r="CE46" s="15">
        <v>6</v>
      </c>
      <c r="CF46" s="16" t="s">
        <v>4261</v>
      </c>
      <c r="CG46" s="20">
        <v>1.324335</v>
      </c>
      <c r="CH46" s="16" t="s">
        <v>4260</v>
      </c>
      <c r="CI46" s="15">
        <v>4278</v>
      </c>
      <c r="CJ46" s="16" t="s">
        <v>4261</v>
      </c>
      <c r="CK46" s="20">
        <v>1.1600299999999999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15843.283289333333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934</v>
      </c>
      <c r="L47" s="16" t="s">
        <v>4253</v>
      </c>
      <c r="M47" s="20">
        <v>1</v>
      </c>
      <c r="N47" s="16" t="s">
        <v>4252</v>
      </c>
      <c r="O47" s="15">
        <v>74820</v>
      </c>
      <c r="P47" s="16" t="s">
        <v>4253</v>
      </c>
      <c r="Q47" s="20">
        <v>1</v>
      </c>
      <c r="R47" s="16" t="s">
        <v>4252</v>
      </c>
      <c r="S47" s="15">
        <v>241</v>
      </c>
      <c r="T47" s="16" t="s">
        <v>4253</v>
      </c>
      <c r="U47" s="20">
        <v>1</v>
      </c>
      <c r="V47" s="16" t="s">
        <v>4252</v>
      </c>
      <c r="W47" s="15">
        <v>75995</v>
      </c>
      <c r="X47" s="16" t="s">
        <v>4252</v>
      </c>
      <c r="Y47" s="15">
        <v>75995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613</v>
      </c>
      <c r="AF47" s="16" t="s">
        <v>4255</v>
      </c>
      <c r="AG47" s="20">
        <v>1.177613</v>
      </c>
      <c r="AH47" s="16" t="s">
        <v>4254</v>
      </c>
      <c r="AI47" s="15">
        <v>62742</v>
      </c>
      <c r="AJ47" s="16" t="s">
        <v>4255</v>
      </c>
      <c r="AK47" s="20">
        <v>1.32508</v>
      </c>
      <c r="AL47" s="16" t="s">
        <v>4254</v>
      </c>
      <c r="AM47" s="15">
        <v>111</v>
      </c>
      <c r="AN47" s="16" t="s">
        <v>4255</v>
      </c>
      <c r="AO47" s="20">
        <v>1.0841270000000001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683</v>
      </c>
      <c r="AV47" s="16" t="s">
        <v>4257</v>
      </c>
      <c r="AW47" s="20">
        <v>1.251593</v>
      </c>
      <c r="AX47" s="16" t="s">
        <v>4256</v>
      </c>
      <c r="AY47" s="15">
        <v>60723</v>
      </c>
      <c r="AZ47" s="16" t="s">
        <v>4257</v>
      </c>
      <c r="BA47" s="20">
        <v>1.4585999999999999</v>
      </c>
      <c r="BB47" s="16" t="s">
        <v>4256</v>
      </c>
      <c r="BC47" s="15">
        <v>132</v>
      </c>
      <c r="BD47" s="16" t="s">
        <v>4257</v>
      </c>
      <c r="BE47" s="20">
        <v>1.1185929999999999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535</v>
      </c>
      <c r="BL47" s="16" t="s">
        <v>4259</v>
      </c>
      <c r="BM47" s="20">
        <v>1.0878399999999999</v>
      </c>
      <c r="BN47" s="16" t="s">
        <v>4258</v>
      </c>
      <c r="BO47" s="15">
        <v>67238</v>
      </c>
      <c r="BP47" s="16" t="s">
        <v>4259</v>
      </c>
      <c r="BQ47" s="20">
        <v>1.3240860000000001</v>
      </c>
      <c r="BR47" s="16" t="s">
        <v>4258</v>
      </c>
      <c r="BS47" s="15">
        <v>225</v>
      </c>
      <c r="BT47" s="16" t="s">
        <v>4259</v>
      </c>
      <c r="BU47" s="20">
        <v>1.1158030000000001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856</v>
      </c>
      <c r="CB47" s="16" t="s">
        <v>4261</v>
      </c>
      <c r="CC47" s="20">
        <v>1.2351000000000001</v>
      </c>
      <c r="CD47" s="16" t="s">
        <v>4260</v>
      </c>
      <c r="CE47" s="15">
        <v>64708</v>
      </c>
      <c r="CF47" s="16" t="s">
        <v>4261</v>
      </c>
      <c r="CG47" s="20">
        <v>1.324335</v>
      </c>
      <c r="CH47" s="16" t="s">
        <v>4260</v>
      </c>
      <c r="CI47" s="15">
        <v>274</v>
      </c>
      <c r="CJ47" s="16" t="s">
        <v>4261</v>
      </c>
      <c r="CK47" s="20">
        <v>1.1600299999999999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83182.814773666658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400</v>
      </c>
      <c r="L48" s="16" t="s">
        <v>4253</v>
      </c>
      <c r="M48" s="20">
        <v>1</v>
      </c>
      <c r="N48" s="16" t="s">
        <v>4252</v>
      </c>
      <c r="O48" s="15">
        <v>162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562</v>
      </c>
      <c r="X48" s="16" t="s">
        <v>4252</v>
      </c>
      <c r="Y48" s="15">
        <v>562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244</v>
      </c>
      <c r="AF48" s="16" t="s">
        <v>4255</v>
      </c>
      <c r="AG48" s="20">
        <v>1.177613</v>
      </c>
      <c r="AH48" s="16" t="s">
        <v>4254</v>
      </c>
      <c r="AI48" s="15">
        <v>244</v>
      </c>
      <c r="AJ48" s="16" t="s">
        <v>4255</v>
      </c>
      <c r="AK48" s="20">
        <v>1.32508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306</v>
      </c>
      <c r="AV48" s="16" t="s">
        <v>4257</v>
      </c>
      <c r="AW48" s="20">
        <v>1.251593</v>
      </c>
      <c r="AX48" s="16" t="s">
        <v>4256</v>
      </c>
      <c r="AY48" s="15">
        <v>238</v>
      </c>
      <c r="AZ48" s="16" t="s">
        <v>4257</v>
      </c>
      <c r="BA48" s="20">
        <v>1.4585999999999999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278</v>
      </c>
      <c r="BL48" s="16" t="s">
        <v>4259</v>
      </c>
      <c r="BM48" s="20">
        <v>1.0878399999999999</v>
      </c>
      <c r="BN48" s="16" t="s">
        <v>4258</v>
      </c>
      <c r="BO48" s="15">
        <v>96</v>
      </c>
      <c r="BP48" s="16" t="s">
        <v>4259</v>
      </c>
      <c r="BQ48" s="20">
        <v>1.3240860000000001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271</v>
      </c>
      <c r="CB48" s="16" t="s">
        <v>4261</v>
      </c>
      <c r="CC48" s="20">
        <v>1.2351000000000001</v>
      </c>
      <c r="CD48" s="16" t="s">
        <v>4260</v>
      </c>
      <c r="CE48" s="15">
        <v>166</v>
      </c>
      <c r="CF48" s="16" t="s">
        <v>4261</v>
      </c>
      <c r="CG48" s="20">
        <v>1.324335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634.26378333333332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10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10</v>
      </c>
      <c r="X49" s="16" t="s">
        <v>4252</v>
      </c>
      <c r="Y49" s="15">
        <v>10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44</v>
      </c>
      <c r="AF49" s="16" t="s">
        <v>4255</v>
      </c>
      <c r="AG49" s="20">
        <v>1.177613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54</v>
      </c>
      <c r="AV49" s="16" t="s">
        <v>4257</v>
      </c>
      <c r="AW49" s="20">
        <v>1.251593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72</v>
      </c>
      <c r="BL49" s="16" t="s">
        <v>4259</v>
      </c>
      <c r="BM49" s="20">
        <v>1.0878399999999999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21</v>
      </c>
      <c r="CB49" s="16" t="s">
        <v>4261</v>
      </c>
      <c r="CC49" s="20">
        <v>1.2351000000000001</v>
      </c>
      <c r="CD49" s="16" t="s">
        <v>4260</v>
      </c>
      <c r="CE49" s="15">
        <v>3</v>
      </c>
      <c r="CF49" s="16" t="s">
        <v>4261</v>
      </c>
      <c r="CG49" s="20">
        <v>1.324335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43.133664666666668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2886</v>
      </c>
      <c r="L50" s="16" t="s">
        <v>4253</v>
      </c>
      <c r="M50" s="20">
        <v>1</v>
      </c>
      <c r="N50" s="16" t="s">
        <v>4252</v>
      </c>
      <c r="O50" s="15">
        <v>150712</v>
      </c>
      <c r="P50" s="16" t="s">
        <v>4253</v>
      </c>
      <c r="Q50" s="20">
        <v>1</v>
      </c>
      <c r="R50" s="16" t="s">
        <v>4252</v>
      </c>
      <c r="S50" s="15">
        <v>82</v>
      </c>
      <c r="T50" s="16" t="s">
        <v>4253</v>
      </c>
      <c r="U50" s="20">
        <v>1</v>
      </c>
      <c r="V50" s="16" t="s">
        <v>4252</v>
      </c>
      <c r="W50" s="15">
        <v>153680</v>
      </c>
      <c r="X50" s="16" t="s">
        <v>4252</v>
      </c>
      <c r="Y50" s="15">
        <v>153680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4560</v>
      </c>
      <c r="AF50" s="16" t="s">
        <v>4255</v>
      </c>
      <c r="AG50" s="20">
        <v>1.177613</v>
      </c>
      <c r="AH50" s="16" t="s">
        <v>4254</v>
      </c>
      <c r="AI50" s="15">
        <v>136411</v>
      </c>
      <c r="AJ50" s="16" t="s">
        <v>4255</v>
      </c>
      <c r="AK50" s="20">
        <v>1.32508</v>
      </c>
      <c r="AL50" s="16" t="s">
        <v>4254</v>
      </c>
      <c r="AM50" s="15">
        <v>105</v>
      </c>
      <c r="AN50" s="16" t="s">
        <v>4255</v>
      </c>
      <c r="AO50" s="20">
        <v>1.0841270000000001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4960</v>
      </c>
      <c r="AV50" s="16" t="s">
        <v>4257</v>
      </c>
      <c r="AW50" s="20">
        <v>1.251593</v>
      </c>
      <c r="AX50" s="16" t="s">
        <v>4256</v>
      </c>
      <c r="AY50" s="15">
        <v>113606</v>
      </c>
      <c r="AZ50" s="16" t="s">
        <v>4257</v>
      </c>
      <c r="BA50" s="20">
        <v>1.4585999999999999</v>
      </c>
      <c r="BB50" s="16" t="s">
        <v>4256</v>
      </c>
      <c r="BC50" s="15">
        <v>98</v>
      </c>
      <c r="BD50" s="16" t="s">
        <v>4257</v>
      </c>
      <c r="BE50" s="20">
        <v>1.1185929999999999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1558</v>
      </c>
      <c r="BL50" s="16" t="s">
        <v>4259</v>
      </c>
      <c r="BM50" s="20">
        <v>1.0878399999999999</v>
      </c>
      <c r="BN50" s="16" t="s">
        <v>4258</v>
      </c>
      <c r="BO50" s="15">
        <v>113547</v>
      </c>
      <c r="BP50" s="16" t="s">
        <v>4259</v>
      </c>
      <c r="BQ50" s="20">
        <v>1.3240860000000001</v>
      </c>
      <c r="BR50" s="16" t="s">
        <v>4258</v>
      </c>
      <c r="BS50" s="15">
        <v>86</v>
      </c>
      <c r="BT50" s="16" t="s">
        <v>4259</v>
      </c>
      <c r="BU50" s="20">
        <v>1.1158030000000001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1503</v>
      </c>
      <c r="CB50" s="16" t="s">
        <v>4261</v>
      </c>
      <c r="CC50" s="20">
        <v>1.2351000000000001</v>
      </c>
      <c r="CD50" s="16" t="s">
        <v>4260</v>
      </c>
      <c r="CE50" s="15">
        <v>96299</v>
      </c>
      <c r="CF50" s="16" t="s">
        <v>4261</v>
      </c>
      <c r="CG50" s="20">
        <v>1.324335</v>
      </c>
      <c r="CH50" s="16" t="s">
        <v>4260</v>
      </c>
      <c r="CI50" s="15">
        <v>59</v>
      </c>
      <c r="CJ50" s="16" t="s">
        <v>4261</v>
      </c>
      <c r="CK50" s="20">
        <v>1.1600299999999999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170647.49049633331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3229</v>
      </c>
      <c r="H51" s="16" t="s">
        <v>4253</v>
      </c>
      <c r="I51" s="20">
        <v>1</v>
      </c>
      <c r="J51" s="16" t="s">
        <v>4252</v>
      </c>
      <c r="K51" s="15">
        <v>611</v>
      </c>
      <c r="L51" s="16" t="s">
        <v>4253</v>
      </c>
      <c r="M51" s="20">
        <v>1</v>
      </c>
      <c r="N51" s="16" t="s">
        <v>4252</v>
      </c>
      <c r="O51" s="15">
        <v>73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3913</v>
      </c>
      <c r="X51" s="16" t="s">
        <v>4252</v>
      </c>
      <c r="Y51" s="15">
        <v>3913</v>
      </c>
      <c r="Z51" s="16" t="s">
        <v>4254</v>
      </c>
      <c r="AA51" s="15">
        <v>6195</v>
      </c>
      <c r="AB51" s="16" t="s">
        <v>4255</v>
      </c>
      <c r="AC51" s="20">
        <v>1.071634</v>
      </c>
      <c r="AD51" s="16" t="s">
        <v>4254</v>
      </c>
      <c r="AE51" s="15">
        <v>472</v>
      </c>
      <c r="AF51" s="16" t="s">
        <v>4255</v>
      </c>
      <c r="AG51" s="20">
        <v>1.177613</v>
      </c>
      <c r="AH51" s="16" t="s">
        <v>4254</v>
      </c>
      <c r="AI51" s="15">
        <v>56</v>
      </c>
      <c r="AJ51" s="16" t="s">
        <v>4255</v>
      </c>
      <c r="AK51" s="20">
        <v>1.32508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906</v>
      </c>
      <c r="AR51" s="16" t="s">
        <v>4257</v>
      </c>
      <c r="AS51" s="20">
        <v>1.101397</v>
      </c>
      <c r="AT51" s="16" t="s">
        <v>4256</v>
      </c>
      <c r="AU51" s="15">
        <v>723</v>
      </c>
      <c r="AV51" s="16" t="s">
        <v>4257</v>
      </c>
      <c r="AW51" s="20">
        <v>1.251593</v>
      </c>
      <c r="AX51" s="16" t="s">
        <v>4256</v>
      </c>
      <c r="AY51" s="15">
        <v>87</v>
      </c>
      <c r="AZ51" s="16" t="s">
        <v>4257</v>
      </c>
      <c r="BA51" s="20">
        <v>1.4585999999999999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257</v>
      </c>
      <c r="BH51" s="16" t="s">
        <v>4259</v>
      </c>
      <c r="BI51" s="20">
        <v>1.1199870000000001</v>
      </c>
      <c r="BJ51" s="16" t="s">
        <v>4258</v>
      </c>
      <c r="BK51" s="15">
        <v>759</v>
      </c>
      <c r="BL51" s="16" t="s">
        <v>4259</v>
      </c>
      <c r="BM51" s="20">
        <v>1.0878399999999999</v>
      </c>
      <c r="BN51" s="16" t="s">
        <v>4258</v>
      </c>
      <c r="BO51" s="15">
        <v>101</v>
      </c>
      <c r="BP51" s="16" t="s">
        <v>4259</v>
      </c>
      <c r="BQ51" s="20">
        <v>1.3240860000000001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209</v>
      </c>
      <c r="BX51" s="16" t="s">
        <v>4261</v>
      </c>
      <c r="BY51" s="20">
        <v>1.1497679999999999</v>
      </c>
      <c r="BZ51" s="16" t="s">
        <v>4260</v>
      </c>
      <c r="CA51" s="15">
        <v>988</v>
      </c>
      <c r="CB51" s="16" t="s">
        <v>4261</v>
      </c>
      <c r="CC51" s="20">
        <v>1.2351000000000001</v>
      </c>
      <c r="CD51" s="16" t="s">
        <v>4260</v>
      </c>
      <c r="CE51" s="15">
        <v>101</v>
      </c>
      <c r="CF51" s="16" t="s">
        <v>4261</v>
      </c>
      <c r="CG51" s="20">
        <v>1.324335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4403.8253556666668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3496</v>
      </c>
      <c r="H52" s="16" t="s">
        <v>4253</v>
      </c>
      <c r="I52" s="20">
        <v>1</v>
      </c>
      <c r="J52" s="16" t="s">
        <v>4252</v>
      </c>
      <c r="K52" s="15">
        <v>6204</v>
      </c>
      <c r="L52" s="16" t="s">
        <v>4253</v>
      </c>
      <c r="M52" s="20">
        <v>1</v>
      </c>
      <c r="N52" s="16" t="s">
        <v>4252</v>
      </c>
      <c r="O52" s="15">
        <v>61781</v>
      </c>
      <c r="P52" s="16" t="s">
        <v>4253</v>
      </c>
      <c r="Q52" s="20">
        <v>1</v>
      </c>
      <c r="R52" s="16" t="s">
        <v>4252</v>
      </c>
      <c r="S52" s="15">
        <v>979</v>
      </c>
      <c r="T52" s="16" t="s">
        <v>4253</v>
      </c>
      <c r="U52" s="20">
        <v>1</v>
      </c>
      <c r="V52" s="16" t="s">
        <v>4252</v>
      </c>
      <c r="W52" s="15">
        <v>72460</v>
      </c>
      <c r="X52" s="16" t="s">
        <v>4252</v>
      </c>
      <c r="Y52" s="15">
        <v>72460</v>
      </c>
      <c r="Z52" s="16" t="s">
        <v>4254</v>
      </c>
      <c r="AA52" s="15">
        <v>4168</v>
      </c>
      <c r="AB52" s="16" t="s">
        <v>4255</v>
      </c>
      <c r="AC52" s="20">
        <v>1.071634</v>
      </c>
      <c r="AD52" s="16" t="s">
        <v>4254</v>
      </c>
      <c r="AE52" s="15">
        <v>2560</v>
      </c>
      <c r="AF52" s="16" t="s">
        <v>4255</v>
      </c>
      <c r="AG52" s="20">
        <v>1.177613</v>
      </c>
      <c r="AH52" s="16" t="s">
        <v>4254</v>
      </c>
      <c r="AI52" s="15">
        <v>58288</v>
      </c>
      <c r="AJ52" s="16" t="s">
        <v>4255</v>
      </c>
      <c r="AK52" s="20">
        <v>1.32508</v>
      </c>
      <c r="AL52" s="16" t="s">
        <v>4254</v>
      </c>
      <c r="AM52" s="15">
        <v>881</v>
      </c>
      <c r="AN52" s="16" t="s">
        <v>4255</v>
      </c>
      <c r="AO52" s="20">
        <v>1.0841270000000001</v>
      </c>
      <c r="AP52" s="16" t="s">
        <v>4256</v>
      </c>
      <c r="AQ52" s="15">
        <v>4349</v>
      </c>
      <c r="AR52" s="16" t="s">
        <v>4257</v>
      </c>
      <c r="AS52" s="20">
        <v>1.101397</v>
      </c>
      <c r="AT52" s="16" t="s">
        <v>4256</v>
      </c>
      <c r="AU52" s="15">
        <v>2117</v>
      </c>
      <c r="AV52" s="16" t="s">
        <v>4257</v>
      </c>
      <c r="AW52" s="20">
        <v>1.251593</v>
      </c>
      <c r="AX52" s="16" t="s">
        <v>4256</v>
      </c>
      <c r="AY52" s="15">
        <v>57221</v>
      </c>
      <c r="AZ52" s="16" t="s">
        <v>4257</v>
      </c>
      <c r="BA52" s="20">
        <v>1.4585999999999999</v>
      </c>
      <c r="BB52" s="16" t="s">
        <v>4256</v>
      </c>
      <c r="BC52" s="15">
        <v>849</v>
      </c>
      <c r="BD52" s="16" t="s">
        <v>4257</v>
      </c>
      <c r="BE52" s="20">
        <v>1.1185929999999999</v>
      </c>
      <c r="BF52" s="16" t="s">
        <v>4258</v>
      </c>
      <c r="BG52" s="15">
        <v>3845</v>
      </c>
      <c r="BH52" s="16" t="s">
        <v>4259</v>
      </c>
      <c r="BI52" s="20">
        <v>1.1199870000000001</v>
      </c>
      <c r="BJ52" s="16" t="s">
        <v>4258</v>
      </c>
      <c r="BK52" s="15">
        <v>2732</v>
      </c>
      <c r="BL52" s="16" t="s">
        <v>4259</v>
      </c>
      <c r="BM52" s="20">
        <v>1.0878399999999999</v>
      </c>
      <c r="BN52" s="16" t="s">
        <v>4258</v>
      </c>
      <c r="BO52" s="15">
        <v>58390</v>
      </c>
      <c r="BP52" s="16" t="s">
        <v>4259</v>
      </c>
      <c r="BQ52" s="20">
        <v>1.3240860000000001</v>
      </c>
      <c r="BR52" s="16" t="s">
        <v>4258</v>
      </c>
      <c r="BS52" s="15">
        <v>920</v>
      </c>
      <c r="BT52" s="16" t="s">
        <v>4259</v>
      </c>
      <c r="BU52" s="20">
        <v>1.1158030000000001</v>
      </c>
      <c r="BV52" s="16" t="s">
        <v>4260</v>
      </c>
      <c r="BW52" s="15">
        <v>4767</v>
      </c>
      <c r="BX52" s="16" t="s">
        <v>4261</v>
      </c>
      <c r="BY52" s="20">
        <v>1.1497679999999999</v>
      </c>
      <c r="BZ52" s="16" t="s">
        <v>4260</v>
      </c>
      <c r="CA52" s="15">
        <v>2617</v>
      </c>
      <c r="CB52" s="16" t="s">
        <v>4261</v>
      </c>
      <c r="CC52" s="20">
        <v>1.2351000000000001</v>
      </c>
      <c r="CD52" s="16" t="s">
        <v>4260</v>
      </c>
      <c r="CE52" s="15">
        <v>53844</v>
      </c>
      <c r="CF52" s="16" t="s">
        <v>4261</v>
      </c>
      <c r="CG52" s="20">
        <v>1.324335</v>
      </c>
      <c r="CH52" s="16" t="s">
        <v>4260</v>
      </c>
      <c r="CI52" s="15">
        <v>838</v>
      </c>
      <c r="CJ52" s="16" t="s">
        <v>4261</v>
      </c>
      <c r="CK52" s="20">
        <v>1.1600299999999999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83328.157569999996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6772</v>
      </c>
      <c r="T54" s="16" t="s">
        <v>4253</v>
      </c>
      <c r="U54" s="20">
        <v>1</v>
      </c>
      <c r="V54" s="16" t="s">
        <v>4252</v>
      </c>
      <c r="W54" s="15">
        <v>6772</v>
      </c>
      <c r="X54" s="16" t="s">
        <v>4252</v>
      </c>
      <c r="Y54" s="15">
        <v>6772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6396</v>
      </c>
      <c r="AN54" s="16" t="s">
        <v>4255</v>
      </c>
      <c r="AO54" s="20">
        <v>1.0841270000000001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7123</v>
      </c>
      <c r="BD54" s="16" t="s">
        <v>4257</v>
      </c>
      <c r="BE54" s="20">
        <v>1.1185929999999999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6951</v>
      </c>
      <c r="BT54" s="16" t="s">
        <v>4259</v>
      </c>
      <c r="BU54" s="20">
        <v>1.1158030000000001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2268</v>
      </c>
      <c r="CJ54" s="16" t="s">
        <v>4261</v>
      </c>
      <c r="CK54" s="20">
        <v>1.1600299999999999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7224.6047436666668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15554</v>
      </c>
      <c r="T55" s="16" t="s">
        <v>4253</v>
      </c>
      <c r="U55" s="20">
        <v>1</v>
      </c>
      <c r="V55" s="16" t="s">
        <v>4252</v>
      </c>
      <c r="W55" s="15">
        <v>15554</v>
      </c>
      <c r="X55" s="16" t="s">
        <v>4252</v>
      </c>
      <c r="Y55" s="15">
        <v>15554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11184</v>
      </c>
      <c r="AN55" s="16" t="s">
        <v>4255</v>
      </c>
      <c r="AO55" s="20">
        <v>1.0841270000000001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10279</v>
      </c>
      <c r="BD55" s="16" t="s">
        <v>4257</v>
      </c>
      <c r="BE55" s="20">
        <v>1.1185929999999999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9389</v>
      </c>
      <c r="BT55" s="16" t="s">
        <v>4259</v>
      </c>
      <c r="BU55" s="20">
        <v>1.1158030000000001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11050</v>
      </c>
      <c r="CJ55" s="16" t="s">
        <v>4261</v>
      </c>
      <c r="CK55" s="20">
        <v>1.1600299999999999</v>
      </c>
      <c r="CL55" s="16" t="s">
        <v>4600</v>
      </c>
      <c r="CM55" s="15">
        <f>SUM(A2L248C10)/A2L248C1</f>
        <v>15554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6129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6129</v>
      </c>
      <c r="X56" s="16" t="s">
        <v>4252</v>
      </c>
      <c r="Y56" s="15">
        <v>6129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9779</v>
      </c>
      <c r="AJ56" s="16" t="s">
        <v>4255</v>
      </c>
      <c r="AK56" s="20">
        <v>1.32508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15064</v>
      </c>
      <c r="AZ56" s="16" t="s">
        <v>4257</v>
      </c>
      <c r="BA56" s="20">
        <v>1.4585999999999999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17751</v>
      </c>
      <c r="BP56" s="16" t="s">
        <v>4259</v>
      </c>
      <c r="BQ56" s="20">
        <v>1.3240860000000001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21074</v>
      </c>
      <c r="CF56" s="16" t="s">
        <v>4261</v>
      </c>
      <c r="CG56" s="20">
        <v>1.324335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6129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51492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51492</v>
      </c>
      <c r="X57" s="16" t="s">
        <v>4252</v>
      </c>
      <c r="Y57" s="15">
        <v>51492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52022</v>
      </c>
      <c r="AJ57" s="16" t="s">
        <v>4255</v>
      </c>
      <c r="AK57" s="20">
        <v>1.32508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51434</v>
      </c>
      <c r="AZ57" s="16" t="s">
        <v>4257</v>
      </c>
      <c r="BA57" s="20">
        <v>1.4585999999999999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55903</v>
      </c>
      <c r="BP57" s="16" t="s">
        <v>4259</v>
      </c>
      <c r="BQ57" s="20">
        <v>1.3240860000000001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60342</v>
      </c>
      <c r="CF57" s="16" t="s">
        <v>4261</v>
      </c>
      <c r="CG57" s="20">
        <v>1.324335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51492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159</v>
      </c>
      <c r="BP58" s="16" t="s">
        <v>4259</v>
      </c>
      <c r="BQ58" s="20">
        <v>1.3240860000000001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188</v>
      </c>
      <c r="CF58" s="16" t="s">
        <v>4261</v>
      </c>
      <c r="CG58" s="20">
        <v>1.324335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8</v>
      </c>
      <c r="BP59" s="16" t="s">
        <v>4259</v>
      </c>
      <c r="BQ59" s="20">
        <v>1.3240860000000001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7</v>
      </c>
      <c r="CF59" s="16" t="s">
        <v>4261</v>
      </c>
      <c r="CG59" s="20">
        <v>1.324335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78151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78151</v>
      </c>
      <c r="X60" s="16" t="s">
        <v>4252</v>
      </c>
      <c r="Y60" s="15">
        <v>78151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72220</v>
      </c>
      <c r="AJ60" s="16" t="s">
        <v>4255</v>
      </c>
      <c r="AK60" s="20">
        <v>1.32508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73671</v>
      </c>
      <c r="AZ60" s="16" t="s">
        <v>4257</v>
      </c>
      <c r="BA60" s="20">
        <v>1.4585999999999999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63188</v>
      </c>
      <c r="BP60" s="16" t="s">
        <v>4259</v>
      </c>
      <c r="BQ60" s="20">
        <v>1.3240860000000001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46148</v>
      </c>
      <c r="CF60" s="16" t="s">
        <v>4261</v>
      </c>
      <c r="CG60" s="20">
        <v>1.324335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78151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53103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53103</v>
      </c>
      <c r="X61" s="16" t="s">
        <v>4252</v>
      </c>
      <c r="Y61" s="15">
        <v>53103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49653</v>
      </c>
      <c r="AJ61" s="16" t="s">
        <v>4255</v>
      </c>
      <c r="AK61" s="20">
        <v>1.32508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47026</v>
      </c>
      <c r="AZ61" s="16" t="s">
        <v>4257</v>
      </c>
      <c r="BA61" s="20">
        <v>1.4585999999999999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32570</v>
      </c>
      <c r="BP61" s="16" t="s">
        <v>4259</v>
      </c>
      <c r="BQ61" s="20">
        <v>1.3240860000000001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29554</v>
      </c>
      <c r="CF61" s="16" t="s">
        <v>4261</v>
      </c>
      <c r="CG61" s="20">
        <v>1.324335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53103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289579</v>
      </c>
      <c r="T62" s="16" t="s">
        <v>4253</v>
      </c>
      <c r="U62" s="20">
        <v>1</v>
      </c>
      <c r="V62" s="16" t="s">
        <v>4252</v>
      </c>
      <c r="W62" s="15">
        <v>289579</v>
      </c>
      <c r="X62" s="16" t="s">
        <v>4252</v>
      </c>
      <c r="Y62" s="15">
        <v>289579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290629</v>
      </c>
      <c r="AN62" s="16" t="s">
        <v>4255</v>
      </c>
      <c r="AO62" s="20">
        <v>1.0841270000000001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260411</v>
      </c>
      <c r="BD62" s="16" t="s">
        <v>4257</v>
      </c>
      <c r="BE62" s="20">
        <v>1.1185929999999999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234322</v>
      </c>
      <c r="BT62" s="16" t="s">
        <v>4259</v>
      </c>
      <c r="BU62" s="20">
        <v>1.1158030000000001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213710</v>
      </c>
      <c r="CJ62" s="16" t="s">
        <v>4261</v>
      </c>
      <c r="CK62" s="20">
        <v>1.1600299999999999</v>
      </c>
      <c r="CL62" s="16" t="s">
        <v>4607</v>
      </c>
      <c r="CM62" s="15">
        <f>SUM(A2L255C10)/A2L255C1</f>
        <v>289579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19</v>
      </c>
      <c r="BP63" s="16" t="s">
        <v>4259</v>
      </c>
      <c r="BQ63" s="20">
        <v>1.3240860000000001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16</v>
      </c>
      <c r="CF63" s="16" t="s">
        <v>4261</v>
      </c>
      <c r="CG63" s="20">
        <v>1.324335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14983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14983</v>
      </c>
      <c r="X65" s="16" t="s">
        <v>4252</v>
      </c>
      <c r="Y65" s="15">
        <v>14983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12828</v>
      </c>
      <c r="AJ65" s="16" t="s">
        <v>4255</v>
      </c>
      <c r="AK65" s="20">
        <v>1.32508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11455</v>
      </c>
      <c r="AZ65" s="16" t="s">
        <v>4257</v>
      </c>
      <c r="BA65" s="20">
        <v>1.4585999999999999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11913</v>
      </c>
      <c r="BP65" s="16" t="s">
        <v>4259</v>
      </c>
      <c r="BQ65" s="20">
        <v>1.3240860000000001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8158</v>
      </c>
      <c r="CF65" s="16" t="s">
        <v>4261</v>
      </c>
      <c r="CG65" s="20">
        <v>1.324335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16229.796413333335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12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12</v>
      </c>
      <c r="X67" s="16" t="s">
        <v>4252</v>
      </c>
      <c r="Y67" s="15">
        <v>12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19</v>
      </c>
      <c r="AZ67" s="16" t="s">
        <v>4257</v>
      </c>
      <c r="BA67" s="20">
        <v>1.4585999999999999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232</v>
      </c>
      <c r="CB67" s="16" t="s">
        <v>4261</v>
      </c>
      <c r="CC67" s="20">
        <v>1.2351000000000001</v>
      </c>
      <c r="CD67" s="16" t="s">
        <v>4260</v>
      </c>
      <c r="CE67" s="15">
        <v>1643</v>
      </c>
      <c r="CF67" s="16" t="s">
        <v>4261</v>
      </c>
      <c r="CG67" s="20">
        <v>1.324335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12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15015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12223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253218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317183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597639</v>
      </c>
      <c r="X68" s="16" t="s">
        <v>4618</v>
      </c>
      <c r="Y68" s="17">
        <f>SUM(A2L239C11:A2L260C11)-2*(A2L250C11+A2L252C11+A2L254C11+A2L257C11+A2L258C11)</f>
        <v>597639</v>
      </c>
      <c r="Z68" s="16" t="s">
        <v>4619</v>
      </c>
      <c r="AA68" s="17">
        <f>SUM(A2L239C12:A2L260C12)-2*SUM(A2L250C12,A2L252C12,A2L254C12,A2L257C12,A2L258C12)</f>
        <v>18847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9015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228101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311668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13872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9260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211859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283706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10766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6597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220444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254122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5243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6856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186135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232477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633907.77726333332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282192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455933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1254785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1144034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3136944</v>
      </c>
      <c r="X69" s="16" t="s">
        <v>4641</v>
      </c>
      <c r="Y69" s="17">
        <f>A2L219C11+A2L238C11+A2L261C11</f>
        <v>3136944</v>
      </c>
      <c r="Z69" s="16" t="s">
        <v>4642</v>
      </c>
      <c r="AA69" s="17">
        <f>A2L219C12+A2L238C12+A2L261C12</f>
        <v>248462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400543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1160001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1097034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288965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397665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1076684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1484059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363497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475766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1146813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1079459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369021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507263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1252702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1079697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3237962.7738129999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2C1A3-A4E1-4A0E-9607-C9910A65C5D3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68602</v>
      </c>
      <c r="H8" s="16" t="s">
        <v>4253</v>
      </c>
      <c r="I8" s="20">
        <v>1</v>
      </c>
      <c r="J8" s="16" t="s">
        <v>4252</v>
      </c>
      <c r="K8" s="15">
        <v>6109</v>
      </c>
      <c r="L8" s="16" t="s">
        <v>4253</v>
      </c>
      <c r="M8" s="20">
        <v>1</v>
      </c>
      <c r="N8" s="16" t="s">
        <v>4252</v>
      </c>
      <c r="O8" s="15">
        <v>3994</v>
      </c>
      <c r="P8" s="16" t="s">
        <v>4253</v>
      </c>
      <c r="Q8" s="20">
        <v>1</v>
      </c>
      <c r="R8" s="16" t="s">
        <v>4252</v>
      </c>
      <c r="S8" s="15">
        <v>15799</v>
      </c>
      <c r="T8" s="16" t="s">
        <v>4253</v>
      </c>
      <c r="U8" s="20">
        <v>1</v>
      </c>
      <c r="V8" s="16" t="s">
        <v>4252</v>
      </c>
      <c r="W8" s="15">
        <v>94504</v>
      </c>
      <c r="X8" s="16" t="s">
        <v>4252</v>
      </c>
      <c r="Y8" s="15">
        <v>94504</v>
      </c>
      <c r="Z8" s="16" t="s">
        <v>4254</v>
      </c>
      <c r="AA8" s="15">
        <v>65965</v>
      </c>
      <c r="AB8" s="16" t="s">
        <v>4255</v>
      </c>
      <c r="AC8" s="20">
        <v>1.071634</v>
      </c>
      <c r="AD8" s="16" t="s">
        <v>4254</v>
      </c>
      <c r="AE8" s="15">
        <v>5807</v>
      </c>
      <c r="AF8" s="16" t="s">
        <v>4255</v>
      </c>
      <c r="AG8" s="20">
        <v>1.177613</v>
      </c>
      <c r="AH8" s="16" t="s">
        <v>4254</v>
      </c>
      <c r="AI8" s="15">
        <v>4202</v>
      </c>
      <c r="AJ8" s="16" t="s">
        <v>4255</v>
      </c>
      <c r="AK8" s="20">
        <v>1.32508</v>
      </c>
      <c r="AL8" s="16" t="s">
        <v>4254</v>
      </c>
      <c r="AM8" s="15">
        <v>13314</v>
      </c>
      <c r="AN8" s="16" t="s">
        <v>4255</v>
      </c>
      <c r="AO8" s="20">
        <v>1.0841270000000001</v>
      </c>
      <c r="AP8" s="16" t="s">
        <v>4256</v>
      </c>
      <c r="AQ8" s="15">
        <v>58883</v>
      </c>
      <c r="AR8" s="16" t="s">
        <v>4257</v>
      </c>
      <c r="AS8" s="20">
        <v>1.101397</v>
      </c>
      <c r="AT8" s="16" t="s">
        <v>4256</v>
      </c>
      <c r="AU8" s="15">
        <v>4884</v>
      </c>
      <c r="AV8" s="16" t="s">
        <v>4257</v>
      </c>
      <c r="AW8" s="20">
        <v>1.251593</v>
      </c>
      <c r="AX8" s="16" t="s">
        <v>4256</v>
      </c>
      <c r="AY8" s="15">
        <v>4463</v>
      </c>
      <c r="AZ8" s="16" t="s">
        <v>4257</v>
      </c>
      <c r="BA8" s="20">
        <v>1.4585999999999999</v>
      </c>
      <c r="BB8" s="16" t="s">
        <v>4256</v>
      </c>
      <c r="BC8" s="15">
        <v>11609</v>
      </c>
      <c r="BD8" s="16" t="s">
        <v>4257</v>
      </c>
      <c r="BE8" s="20">
        <v>1.1185929999999999</v>
      </c>
      <c r="BF8" s="16" t="s">
        <v>4258</v>
      </c>
      <c r="BG8" s="15">
        <v>61258</v>
      </c>
      <c r="BH8" s="16" t="s">
        <v>4259</v>
      </c>
      <c r="BI8" s="20">
        <v>1.1199870000000001</v>
      </c>
      <c r="BJ8" s="16" t="s">
        <v>4258</v>
      </c>
      <c r="BK8" s="15">
        <v>4768</v>
      </c>
      <c r="BL8" s="16" t="s">
        <v>4259</v>
      </c>
      <c r="BM8" s="20">
        <v>1.0878399999999999</v>
      </c>
      <c r="BN8" s="16" t="s">
        <v>4258</v>
      </c>
      <c r="BO8" s="15">
        <v>5244</v>
      </c>
      <c r="BP8" s="16" t="s">
        <v>4259</v>
      </c>
      <c r="BQ8" s="20">
        <v>1.3240860000000001</v>
      </c>
      <c r="BR8" s="16" t="s">
        <v>4258</v>
      </c>
      <c r="BS8" s="15">
        <v>14459</v>
      </c>
      <c r="BT8" s="16" t="s">
        <v>4259</v>
      </c>
      <c r="BU8" s="20">
        <v>1.1158030000000001</v>
      </c>
      <c r="BV8" s="16" t="s">
        <v>4260</v>
      </c>
      <c r="BW8" s="15">
        <v>63918</v>
      </c>
      <c r="BX8" s="16" t="s">
        <v>4261</v>
      </c>
      <c r="BY8" s="20">
        <v>1.1497679999999999</v>
      </c>
      <c r="BZ8" s="16" t="s">
        <v>4260</v>
      </c>
      <c r="CA8" s="15">
        <v>6209</v>
      </c>
      <c r="CB8" s="16" t="s">
        <v>4261</v>
      </c>
      <c r="CC8" s="20">
        <v>1.2351000000000001</v>
      </c>
      <c r="CD8" s="16" t="s">
        <v>4260</v>
      </c>
      <c r="CE8" s="15">
        <v>6254</v>
      </c>
      <c r="CF8" s="16" t="s">
        <v>4261</v>
      </c>
      <c r="CG8" s="20">
        <v>1.324335</v>
      </c>
      <c r="CH8" s="16" t="s">
        <v>4260</v>
      </c>
      <c r="CI8" s="15">
        <v>9844</v>
      </c>
      <c r="CJ8" s="16" t="s">
        <v>4261</v>
      </c>
      <c r="CK8" s="20">
        <v>1.1600299999999999</v>
      </c>
      <c r="CL8" s="16" t="s">
        <v>4789</v>
      </c>
      <c r="CM8" s="15">
        <f>SUM(A2L301C10)/A2L301C1</f>
        <v>94504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702138</v>
      </c>
      <c r="H9" s="16" t="s">
        <v>4253</v>
      </c>
      <c r="I9" s="20">
        <v>1</v>
      </c>
      <c r="J9" s="16" t="s">
        <v>4252</v>
      </c>
      <c r="K9" s="15">
        <v>309</v>
      </c>
      <c r="L9" s="16" t="s">
        <v>4253</v>
      </c>
      <c r="M9" s="20">
        <v>1</v>
      </c>
      <c r="N9" s="16" t="s">
        <v>4252</v>
      </c>
      <c r="O9" s="15">
        <v>37257</v>
      </c>
      <c r="P9" s="16" t="s">
        <v>4253</v>
      </c>
      <c r="Q9" s="20">
        <v>1</v>
      </c>
      <c r="R9" s="16" t="s">
        <v>4252</v>
      </c>
      <c r="S9" s="15">
        <v>23909</v>
      </c>
      <c r="T9" s="16" t="s">
        <v>4253</v>
      </c>
      <c r="U9" s="20">
        <v>1</v>
      </c>
      <c r="V9" s="16" t="s">
        <v>4252</v>
      </c>
      <c r="W9" s="15">
        <v>763613</v>
      </c>
      <c r="X9" s="16" t="s">
        <v>4252</v>
      </c>
      <c r="Y9" s="15">
        <v>763613</v>
      </c>
      <c r="Z9" s="16" t="s">
        <v>4254</v>
      </c>
      <c r="AA9" s="15">
        <v>643388</v>
      </c>
      <c r="AB9" s="16" t="s">
        <v>4255</v>
      </c>
      <c r="AC9" s="20">
        <v>1.071634</v>
      </c>
      <c r="AD9" s="16" t="s">
        <v>4254</v>
      </c>
      <c r="AE9" s="15">
        <v>229</v>
      </c>
      <c r="AF9" s="16" t="s">
        <v>4255</v>
      </c>
      <c r="AG9" s="20">
        <v>1.177613</v>
      </c>
      <c r="AH9" s="16" t="s">
        <v>4254</v>
      </c>
      <c r="AI9" s="15">
        <v>29156</v>
      </c>
      <c r="AJ9" s="16" t="s">
        <v>4255</v>
      </c>
      <c r="AK9" s="20">
        <v>1.32508</v>
      </c>
      <c r="AL9" s="16" t="s">
        <v>4254</v>
      </c>
      <c r="AM9" s="15">
        <v>16737</v>
      </c>
      <c r="AN9" s="16" t="s">
        <v>4255</v>
      </c>
      <c r="AO9" s="20">
        <v>1.0841270000000001</v>
      </c>
      <c r="AP9" s="16" t="s">
        <v>4256</v>
      </c>
      <c r="AQ9" s="15">
        <v>603221</v>
      </c>
      <c r="AR9" s="16" t="s">
        <v>4257</v>
      </c>
      <c r="AS9" s="20">
        <v>1.101397</v>
      </c>
      <c r="AT9" s="16" t="s">
        <v>4256</v>
      </c>
      <c r="AU9" s="15">
        <v>358</v>
      </c>
      <c r="AV9" s="16" t="s">
        <v>4257</v>
      </c>
      <c r="AW9" s="20">
        <v>1.251593</v>
      </c>
      <c r="AX9" s="16" t="s">
        <v>4256</v>
      </c>
      <c r="AY9" s="15">
        <v>28022</v>
      </c>
      <c r="AZ9" s="16" t="s">
        <v>4257</v>
      </c>
      <c r="BA9" s="20">
        <v>1.4585999999999999</v>
      </c>
      <c r="BB9" s="16" t="s">
        <v>4256</v>
      </c>
      <c r="BC9" s="15">
        <v>16077</v>
      </c>
      <c r="BD9" s="16" t="s">
        <v>4257</v>
      </c>
      <c r="BE9" s="20">
        <v>1.1185929999999999</v>
      </c>
      <c r="BF9" s="16" t="s">
        <v>4258</v>
      </c>
      <c r="BG9" s="15">
        <v>692573</v>
      </c>
      <c r="BH9" s="16" t="s">
        <v>4259</v>
      </c>
      <c r="BI9" s="20">
        <v>1.1199870000000001</v>
      </c>
      <c r="BJ9" s="16" t="s">
        <v>4258</v>
      </c>
      <c r="BK9" s="15">
        <v>312</v>
      </c>
      <c r="BL9" s="16" t="s">
        <v>4259</v>
      </c>
      <c r="BM9" s="20">
        <v>1.0878399999999999</v>
      </c>
      <c r="BN9" s="16" t="s">
        <v>4258</v>
      </c>
      <c r="BO9" s="15">
        <v>34625</v>
      </c>
      <c r="BP9" s="16" t="s">
        <v>4259</v>
      </c>
      <c r="BQ9" s="20">
        <v>1.3240860000000001</v>
      </c>
      <c r="BR9" s="16" t="s">
        <v>4258</v>
      </c>
      <c r="BS9" s="15">
        <v>19876</v>
      </c>
      <c r="BT9" s="16" t="s">
        <v>4259</v>
      </c>
      <c r="BU9" s="20">
        <v>1.1158030000000001</v>
      </c>
      <c r="BV9" s="16" t="s">
        <v>4260</v>
      </c>
      <c r="BW9" s="15">
        <v>747591</v>
      </c>
      <c r="BX9" s="16" t="s">
        <v>4261</v>
      </c>
      <c r="BY9" s="20">
        <v>1.1497679999999999</v>
      </c>
      <c r="BZ9" s="16" t="s">
        <v>4260</v>
      </c>
      <c r="CA9" s="15">
        <v>373</v>
      </c>
      <c r="CB9" s="16" t="s">
        <v>4261</v>
      </c>
      <c r="CC9" s="20">
        <v>1.2351000000000001</v>
      </c>
      <c r="CD9" s="16" t="s">
        <v>4260</v>
      </c>
      <c r="CE9" s="15">
        <v>37554</v>
      </c>
      <c r="CF9" s="16" t="s">
        <v>4261</v>
      </c>
      <c r="CG9" s="20">
        <v>1.324335</v>
      </c>
      <c r="CH9" s="16" t="s">
        <v>4260</v>
      </c>
      <c r="CI9" s="15">
        <v>22815</v>
      </c>
      <c r="CJ9" s="16" t="s">
        <v>4261</v>
      </c>
      <c r="CK9" s="20">
        <v>1.1600299999999999</v>
      </c>
      <c r="CL9" s="16" t="s">
        <v>4790</v>
      </c>
      <c r="CM9" s="15">
        <f>SUM(A2L302C10)/A2L302C1</f>
        <v>763613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807396</v>
      </c>
      <c r="H10" s="16" t="s">
        <v>4253</v>
      </c>
      <c r="I10" s="20">
        <v>1</v>
      </c>
      <c r="J10" s="16" t="s">
        <v>4252</v>
      </c>
      <c r="K10" s="15">
        <v>1455</v>
      </c>
      <c r="L10" s="16" t="s">
        <v>4253</v>
      </c>
      <c r="M10" s="20">
        <v>1</v>
      </c>
      <c r="N10" s="16" t="s">
        <v>4252</v>
      </c>
      <c r="O10" s="15">
        <v>33028</v>
      </c>
      <c r="P10" s="16" t="s">
        <v>4253</v>
      </c>
      <c r="Q10" s="20">
        <v>1</v>
      </c>
      <c r="R10" s="16" t="s">
        <v>4252</v>
      </c>
      <c r="S10" s="15">
        <v>86592</v>
      </c>
      <c r="T10" s="16" t="s">
        <v>4253</v>
      </c>
      <c r="U10" s="20">
        <v>1</v>
      </c>
      <c r="V10" s="16" t="s">
        <v>4252</v>
      </c>
      <c r="W10" s="15">
        <v>928471</v>
      </c>
      <c r="X10" s="16" t="s">
        <v>4252</v>
      </c>
      <c r="Y10" s="15">
        <v>928471</v>
      </c>
      <c r="Z10" s="16" t="s">
        <v>4254</v>
      </c>
      <c r="AA10" s="15">
        <v>665707</v>
      </c>
      <c r="AB10" s="16" t="s">
        <v>4255</v>
      </c>
      <c r="AC10" s="20">
        <v>1.071634</v>
      </c>
      <c r="AD10" s="16" t="s">
        <v>4254</v>
      </c>
      <c r="AE10" s="15">
        <v>1472</v>
      </c>
      <c r="AF10" s="16" t="s">
        <v>4255</v>
      </c>
      <c r="AG10" s="20">
        <v>1.177613</v>
      </c>
      <c r="AH10" s="16" t="s">
        <v>4254</v>
      </c>
      <c r="AI10" s="15">
        <v>26048</v>
      </c>
      <c r="AJ10" s="16" t="s">
        <v>4255</v>
      </c>
      <c r="AK10" s="20">
        <v>1.32508</v>
      </c>
      <c r="AL10" s="16" t="s">
        <v>4254</v>
      </c>
      <c r="AM10" s="15">
        <v>73782</v>
      </c>
      <c r="AN10" s="16" t="s">
        <v>4255</v>
      </c>
      <c r="AO10" s="20">
        <v>1.0841270000000001</v>
      </c>
      <c r="AP10" s="16" t="s">
        <v>4256</v>
      </c>
      <c r="AQ10" s="15">
        <v>620919</v>
      </c>
      <c r="AR10" s="16" t="s">
        <v>4257</v>
      </c>
      <c r="AS10" s="20">
        <v>1.101397</v>
      </c>
      <c r="AT10" s="16" t="s">
        <v>4256</v>
      </c>
      <c r="AU10" s="15">
        <v>1938</v>
      </c>
      <c r="AV10" s="16" t="s">
        <v>4257</v>
      </c>
      <c r="AW10" s="20">
        <v>1.251593</v>
      </c>
      <c r="AX10" s="16" t="s">
        <v>4256</v>
      </c>
      <c r="AY10" s="15">
        <v>24924</v>
      </c>
      <c r="AZ10" s="16" t="s">
        <v>4257</v>
      </c>
      <c r="BA10" s="20">
        <v>1.4585999999999999</v>
      </c>
      <c r="BB10" s="16" t="s">
        <v>4256</v>
      </c>
      <c r="BC10" s="15">
        <v>66572</v>
      </c>
      <c r="BD10" s="16" t="s">
        <v>4257</v>
      </c>
      <c r="BE10" s="20">
        <v>1.1185929999999999</v>
      </c>
      <c r="BF10" s="16" t="s">
        <v>4258</v>
      </c>
      <c r="BG10" s="15">
        <v>744868</v>
      </c>
      <c r="BH10" s="16" t="s">
        <v>4259</v>
      </c>
      <c r="BI10" s="20">
        <v>1.1199870000000001</v>
      </c>
      <c r="BJ10" s="16" t="s">
        <v>4258</v>
      </c>
      <c r="BK10" s="15">
        <v>1969</v>
      </c>
      <c r="BL10" s="16" t="s">
        <v>4259</v>
      </c>
      <c r="BM10" s="20">
        <v>1.0878399999999999</v>
      </c>
      <c r="BN10" s="16" t="s">
        <v>4258</v>
      </c>
      <c r="BO10" s="15">
        <v>30622</v>
      </c>
      <c r="BP10" s="16" t="s">
        <v>4259</v>
      </c>
      <c r="BQ10" s="20">
        <v>1.3240860000000001</v>
      </c>
      <c r="BR10" s="16" t="s">
        <v>4258</v>
      </c>
      <c r="BS10" s="15">
        <v>81061</v>
      </c>
      <c r="BT10" s="16" t="s">
        <v>4259</v>
      </c>
      <c r="BU10" s="20">
        <v>1.1158030000000001</v>
      </c>
      <c r="BV10" s="16" t="s">
        <v>4260</v>
      </c>
      <c r="BW10" s="15">
        <v>784479</v>
      </c>
      <c r="BX10" s="16" t="s">
        <v>4261</v>
      </c>
      <c r="BY10" s="20">
        <v>1.1497679999999999</v>
      </c>
      <c r="BZ10" s="16" t="s">
        <v>4260</v>
      </c>
      <c r="CA10" s="15">
        <v>2483</v>
      </c>
      <c r="CB10" s="16" t="s">
        <v>4261</v>
      </c>
      <c r="CC10" s="20">
        <v>1.2351000000000001</v>
      </c>
      <c r="CD10" s="16" t="s">
        <v>4260</v>
      </c>
      <c r="CE10" s="15">
        <v>33027</v>
      </c>
      <c r="CF10" s="16" t="s">
        <v>4261</v>
      </c>
      <c r="CG10" s="20">
        <v>1.324335</v>
      </c>
      <c r="CH10" s="16" t="s">
        <v>4260</v>
      </c>
      <c r="CI10" s="15">
        <v>89297</v>
      </c>
      <c r="CJ10" s="16" t="s">
        <v>4261</v>
      </c>
      <c r="CK10" s="20">
        <v>1.1600299999999999</v>
      </c>
      <c r="CL10" s="16" t="s">
        <v>4791</v>
      </c>
      <c r="CM10" s="15">
        <f>SUM(A2L303C10)/A2L303C1</f>
        <v>928471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101043</v>
      </c>
      <c r="H11" s="16" t="s">
        <v>4253</v>
      </c>
      <c r="I11" s="20">
        <v>1</v>
      </c>
      <c r="J11" s="16" t="s">
        <v>4252</v>
      </c>
      <c r="K11" s="15">
        <v>112</v>
      </c>
      <c r="L11" s="16" t="s">
        <v>4253</v>
      </c>
      <c r="M11" s="20">
        <v>1</v>
      </c>
      <c r="N11" s="16" t="s">
        <v>4252</v>
      </c>
      <c r="O11" s="15">
        <v>520</v>
      </c>
      <c r="P11" s="16" t="s">
        <v>4253</v>
      </c>
      <c r="Q11" s="20">
        <v>1</v>
      </c>
      <c r="R11" s="16" t="s">
        <v>4252</v>
      </c>
      <c r="S11" s="15">
        <v>2736</v>
      </c>
      <c r="T11" s="16" t="s">
        <v>4253</v>
      </c>
      <c r="U11" s="20">
        <v>1</v>
      </c>
      <c r="V11" s="16" t="s">
        <v>4252</v>
      </c>
      <c r="W11" s="15">
        <v>104411</v>
      </c>
      <c r="X11" s="16" t="s">
        <v>4252</v>
      </c>
      <c r="Y11" s="15">
        <v>104411</v>
      </c>
      <c r="Z11" s="16" t="s">
        <v>4254</v>
      </c>
      <c r="AA11" s="15">
        <v>102442</v>
      </c>
      <c r="AB11" s="16" t="s">
        <v>4255</v>
      </c>
      <c r="AC11" s="20">
        <v>1.071634</v>
      </c>
      <c r="AD11" s="16" t="s">
        <v>4254</v>
      </c>
      <c r="AE11" s="15">
        <v>59</v>
      </c>
      <c r="AF11" s="16" t="s">
        <v>4255</v>
      </c>
      <c r="AG11" s="20">
        <v>1.177613</v>
      </c>
      <c r="AH11" s="16" t="s">
        <v>4254</v>
      </c>
      <c r="AI11" s="15">
        <v>224</v>
      </c>
      <c r="AJ11" s="16" t="s">
        <v>4255</v>
      </c>
      <c r="AK11" s="20">
        <v>1.32508</v>
      </c>
      <c r="AL11" s="16" t="s">
        <v>4254</v>
      </c>
      <c r="AM11" s="15">
        <v>1821</v>
      </c>
      <c r="AN11" s="16" t="s">
        <v>4255</v>
      </c>
      <c r="AO11" s="20">
        <v>1.0841270000000001</v>
      </c>
      <c r="AP11" s="16" t="s">
        <v>4256</v>
      </c>
      <c r="AQ11" s="15">
        <v>88225</v>
      </c>
      <c r="AR11" s="16" t="s">
        <v>4257</v>
      </c>
      <c r="AS11" s="20">
        <v>1.101397</v>
      </c>
      <c r="AT11" s="16" t="s">
        <v>4256</v>
      </c>
      <c r="AU11" s="15">
        <v>842</v>
      </c>
      <c r="AV11" s="16" t="s">
        <v>4257</v>
      </c>
      <c r="AW11" s="20">
        <v>1.251593</v>
      </c>
      <c r="AX11" s="16" t="s">
        <v>4256</v>
      </c>
      <c r="AY11" s="15">
        <v>236</v>
      </c>
      <c r="AZ11" s="16" t="s">
        <v>4257</v>
      </c>
      <c r="BA11" s="20">
        <v>1.4585999999999999</v>
      </c>
      <c r="BB11" s="16" t="s">
        <v>4256</v>
      </c>
      <c r="BC11" s="15">
        <v>1269</v>
      </c>
      <c r="BD11" s="16" t="s">
        <v>4257</v>
      </c>
      <c r="BE11" s="20">
        <v>1.1185929999999999</v>
      </c>
      <c r="BF11" s="16" t="s">
        <v>4258</v>
      </c>
      <c r="BG11" s="15">
        <v>95303</v>
      </c>
      <c r="BH11" s="16" t="s">
        <v>4259</v>
      </c>
      <c r="BI11" s="20">
        <v>1.1199870000000001</v>
      </c>
      <c r="BJ11" s="16" t="s">
        <v>4258</v>
      </c>
      <c r="BK11" s="15">
        <v>120</v>
      </c>
      <c r="BL11" s="16" t="s">
        <v>4259</v>
      </c>
      <c r="BM11" s="20">
        <v>1.0878399999999999</v>
      </c>
      <c r="BN11" s="16" t="s">
        <v>4258</v>
      </c>
      <c r="BO11" s="15">
        <v>258</v>
      </c>
      <c r="BP11" s="16" t="s">
        <v>4259</v>
      </c>
      <c r="BQ11" s="20">
        <v>1.3240860000000001</v>
      </c>
      <c r="BR11" s="16" t="s">
        <v>4258</v>
      </c>
      <c r="BS11" s="15">
        <v>1136</v>
      </c>
      <c r="BT11" s="16" t="s">
        <v>4259</v>
      </c>
      <c r="BU11" s="20">
        <v>1.1158030000000001</v>
      </c>
      <c r="BV11" s="16" t="s">
        <v>4260</v>
      </c>
      <c r="BW11" s="15">
        <v>100320</v>
      </c>
      <c r="BX11" s="16" t="s">
        <v>4261</v>
      </c>
      <c r="BY11" s="20">
        <v>1.1497679999999999</v>
      </c>
      <c r="BZ11" s="16" t="s">
        <v>4260</v>
      </c>
      <c r="CA11" s="15">
        <v>104</v>
      </c>
      <c r="CB11" s="16" t="s">
        <v>4261</v>
      </c>
      <c r="CC11" s="20">
        <v>1.2351000000000001</v>
      </c>
      <c r="CD11" s="16" t="s">
        <v>4260</v>
      </c>
      <c r="CE11" s="15">
        <v>6529</v>
      </c>
      <c r="CF11" s="16" t="s">
        <v>4261</v>
      </c>
      <c r="CG11" s="20">
        <v>1.324335</v>
      </c>
      <c r="CH11" s="16" t="s">
        <v>4260</v>
      </c>
      <c r="CI11" s="15">
        <v>1972</v>
      </c>
      <c r="CJ11" s="16" t="s">
        <v>4261</v>
      </c>
      <c r="CK11" s="20">
        <v>1.1600299999999999</v>
      </c>
      <c r="CL11" s="16" t="s">
        <v>4792</v>
      </c>
      <c r="CM11" s="15">
        <f>SUM(A2L304C10)/A2L304C1</f>
        <v>104411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37587</v>
      </c>
      <c r="H12" s="16" t="s">
        <v>4253</v>
      </c>
      <c r="I12" s="20">
        <v>1</v>
      </c>
      <c r="J12" s="16" t="s">
        <v>4252</v>
      </c>
      <c r="K12" s="15">
        <v>51</v>
      </c>
      <c r="L12" s="16" t="s">
        <v>4253</v>
      </c>
      <c r="M12" s="20">
        <v>1</v>
      </c>
      <c r="N12" s="16" t="s">
        <v>4252</v>
      </c>
      <c r="O12" s="15">
        <v>29</v>
      </c>
      <c r="P12" s="16" t="s">
        <v>4253</v>
      </c>
      <c r="Q12" s="20">
        <v>1</v>
      </c>
      <c r="R12" s="16" t="s">
        <v>4252</v>
      </c>
      <c r="S12" s="15">
        <v>158</v>
      </c>
      <c r="T12" s="16" t="s">
        <v>4253</v>
      </c>
      <c r="U12" s="20">
        <v>1</v>
      </c>
      <c r="V12" s="16" t="s">
        <v>4252</v>
      </c>
      <c r="W12" s="15">
        <v>37825</v>
      </c>
      <c r="X12" s="16" t="s">
        <v>4252</v>
      </c>
      <c r="Y12" s="15">
        <v>37825</v>
      </c>
      <c r="Z12" s="16" t="s">
        <v>4254</v>
      </c>
      <c r="AA12" s="15">
        <v>32910</v>
      </c>
      <c r="AB12" s="16" t="s">
        <v>4255</v>
      </c>
      <c r="AC12" s="20">
        <v>1.071634</v>
      </c>
      <c r="AD12" s="16" t="s">
        <v>4254</v>
      </c>
      <c r="AE12" s="15">
        <v>43</v>
      </c>
      <c r="AF12" s="16" t="s">
        <v>4255</v>
      </c>
      <c r="AG12" s="20">
        <v>1.177613</v>
      </c>
      <c r="AH12" s="16" t="s">
        <v>4254</v>
      </c>
      <c r="AI12" s="15">
        <v>29</v>
      </c>
      <c r="AJ12" s="16" t="s">
        <v>4255</v>
      </c>
      <c r="AK12" s="20">
        <v>1.32508</v>
      </c>
      <c r="AL12" s="16" t="s">
        <v>4254</v>
      </c>
      <c r="AM12" s="15">
        <v>124</v>
      </c>
      <c r="AN12" s="16" t="s">
        <v>4255</v>
      </c>
      <c r="AO12" s="20">
        <v>1.0841270000000001</v>
      </c>
      <c r="AP12" s="16" t="s">
        <v>4256</v>
      </c>
      <c r="AQ12" s="15">
        <v>38932</v>
      </c>
      <c r="AR12" s="16" t="s">
        <v>4257</v>
      </c>
      <c r="AS12" s="20">
        <v>1.101397</v>
      </c>
      <c r="AT12" s="16" t="s">
        <v>4256</v>
      </c>
      <c r="AU12" s="15">
        <v>38</v>
      </c>
      <c r="AV12" s="16" t="s">
        <v>4257</v>
      </c>
      <c r="AW12" s="20">
        <v>1.251593</v>
      </c>
      <c r="AX12" s="16" t="s">
        <v>4256</v>
      </c>
      <c r="AY12" s="15">
        <v>10</v>
      </c>
      <c r="AZ12" s="16" t="s">
        <v>4257</v>
      </c>
      <c r="BA12" s="20">
        <v>1.4585999999999999</v>
      </c>
      <c r="BB12" s="16" t="s">
        <v>4256</v>
      </c>
      <c r="BC12" s="15">
        <v>140</v>
      </c>
      <c r="BD12" s="16" t="s">
        <v>4257</v>
      </c>
      <c r="BE12" s="20">
        <v>1.1185929999999999</v>
      </c>
      <c r="BF12" s="16" t="s">
        <v>4258</v>
      </c>
      <c r="BG12" s="15">
        <v>41033</v>
      </c>
      <c r="BH12" s="16" t="s">
        <v>4259</v>
      </c>
      <c r="BI12" s="20">
        <v>1.1199870000000001</v>
      </c>
      <c r="BJ12" s="16" t="s">
        <v>4258</v>
      </c>
      <c r="BK12" s="15">
        <v>36</v>
      </c>
      <c r="BL12" s="16" t="s">
        <v>4259</v>
      </c>
      <c r="BM12" s="20">
        <v>1.0878399999999999</v>
      </c>
      <c r="BN12" s="16" t="s">
        <v>4258</v>
      </c>
      <c r="BO12" s="15">
        <v>4</v>
      </c>
      <c r="BP12" s="16" t="s">
        <v>4259</v>
      </c>
      <c r="BQ12" s="20">
        <v>1.3240860000000001</v>
      </c>
      <c r="BR12" s="16" t="s">
        <v>4258</v>
      </c>
      <c r="BS12" s="15">
        <v>228</v>
      </c>
      <c r="BT12" s="16" t="s">
        <v>4259</v>
      </c>
      <c r="BU12" s="20">
        <v>1.1158030000000001</v>
      </c>
      <c r="BV12" s="16" t="s">
        <v>4260</v>
      </c>
      <c r="BW12" s="15">
        <v>42201</v>
      </c>
      <c r="BX12" s="16" t="s">
        <v>4261</v>
      </c>
      <c r="BY12" s="20">
        <v>1.1497679999999999</v>
      </c>
      <c r="BZ12" s="16" t="s">
        <v>4260</v>
      </c>
      <c r="CA12" s="15">
        <v>500</v>
      </c>
      <c r="CB12" s="16" t="s">
        <v>4261</v>
      </c>
      <c r="CC12" s="20">
        <v>1.2351000000000001</v>
      </c>
      <c r="CD12" s="16" t="s">
        <v>4260</v>
      </c>
      <c r="CE12" s="15">
        <v>3287</v>
      </c>
      <c r="CF12" s="16" t="s">
        <v>4261</v>
      </c>
      <c r="CG12" s="20">
        <v>1.324335</v>
      </c>
      <c r="CH12" s="16" t="s">
        <v>4260</v>
      </c>
      <c r="CI12" s="15">
        <v>229</v>
      </c>
      <c r="CJ12" s="16" t="s">
        <v>4261</v>
      </c>
      <c r="CK12" s="20">
        <v>1.1600299999999999</v>
      </c>
      <c r="CL12" s="16" t="s">
        <v>4793</v>
      </c>
      <c r="CM12" s="15">
        <f>SUM(A2L305C10)/A2L305C1</f>
        <v>37825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2987</v>
      </c>
      <c r="H13" s="16" t="s">
        <v>4253</v>
      </c>
      <c r="I13" s="20">
        <v>1</v>
      </c>
      <c r="J13" s="16" t="s">
        <v>4252</v>
      </c>
      <c r="K13" s="15">
        <v>133</v>
      </c>
      <c r="L13" s="16" t="s">
        <v>4253</v>
      </c>
      <c r="M13" s="20">
        <v>1</v>
      </c>
      <c r="N13" s="16" t="s">
        <v>4252</v>
      </c>
      <c r="O13" s="15">
        <v>5</v>
      </c>
      <c r="P13" s="16" t="s">
        <v>4253</v>
      </c>
      <c r="Q13" s="20">
        <v>1</v>
      </c>
      <c r="R13" s="16" t="s">
        <v>4252</v>
      </c>
      <c r="S13" s="15">
        <v>168</v>
      </c>
      <c r="T13" s="16" t="s">
        <v>4253</v>
      </c>
      <c r="U13" s="20">
        <v>1</v>
      </c>
      <c r="V13" s="16" t="s">
        <v>4252</v>
      </c>
      <c r="W13" s="15">
        <v>3293</v>
      </c>
      <c r="X13" s="16" t="s">
        <v>4252</v>
      </c>
      <c r="Y13" s="15">
        <v>3293</v>
      </c>
      <c r="Z13" s="16" t="s">
        <v>4254</v>
      </c>
      <c r="AA13" s="15">
        <v>2782</v>
      </c>
      <c r="AB13" s="16" t="s">
        <v>4255</v>
      </c>
      <c r="AC13" s="20">
        <v>1.071634</v>
      </c>
      <c r="AD13" s="16" t="s">
        <v>4254</v>
      </c>
      <c r="AE13" s="15">
        <v>93</v>
      </c>
      <c r="AF13" s="16" t="s">
        <v>4255</v>
      </c>
      <c r="AG13" s="20">
        <v>1.177613</v>
      </c>
      <c r="AH13" s="16" t="s">
        <v>4254</v>
      </c>
      <c r="AI13" s="15">
        <v>2</v>
      </c>
      <c r="AJ13" s="16" t="s">
        <v>4255</v>
      </c>
      <c r="AK13" s="20">
        <v>1.32508</v>
      </c>
      <c r="AL13" s="16" t="s">
        <v>4254</v>
      </c>
      <c r="AM13" s="15">
        <v>116</v>
      </c>
      <c r="AN13" s="16" t="s">
        <v>4255</v>
      </c>
      <c r="AO13" s="20">
        <v>1.0841270000000001</v>
      </c>
      <c r="AP13" s="16" t="s">
        <v>4256</v>
      </c>
      <c r="AQ13" s="15">
        <v>4506</v>
      </c>
      <c r="AR13" s="16" t="s">
        <v>4257</v>
      </c>
      <c r="AS13" s="20">
        <v>1.101397</v>
      </c>
      <c r="AT13" s="16" t="s">
        <v>4256</v>
      </c>
      <c r="AU13" s="15">
        <v>156</v>
      </c>
      <c r="AV13" s="16" t="s">
        <v>4257</v>
      </c>
      <c r="AW13" s="20">
        <v>1.251593</v>
      </c>
      <c r="AX13" s="16" t="s">
        <v>4256</v>
      </c>
      <c r="AY13" s="15">
        <v>10</v>
      </c>
      <c r="AZ13" s="16" t="s">
        <v>4257</v>
      </c>
      <c r="BA13" s="20">
        <v>1.4585999999999999</v>
      </c>
      <c r="BB13" s="16" t="s">
        <v>4256</v>
      </c>
      <c r="BC13" s="15">
        <v>123</v>
      </c>
      <c r="BD13" s="16" t="s">
        <v>4257</v>
      </c>
      <c r="BE13" s="20">
        <v>1.1185929999999999</v>
      </c>
      <c r="BF13" s="16" t="s">
        <v>4258</v>
      </c>
      <c r="BG13" s="15">
        <v>5083</v>
      </c>
      <c r="BH13" s="16" t="s">
        <v>4259</v>
      </c>
      <c r="BI13" s="20">
        <v>1.1199870000000001</v>
      </c>
      <c r="BJ13" s="16" t="s">
        <v>4258</v>
      </c>
      <c r="BK13" s="15">
        <v>152</v>
      </c>
      <c r="BL13" s="16" t="s">
        <v>4259</v>
      </c>
      <c r="BM13" s="20">
        <v>1.0878399999999999</v>
      </c>
      <c r="BN13" s="16" t="s">
        <v>4258</v>
      </c>
      <c r="BO13" s="15">
        <v>8</v>
      </c>
      <c r="BP13" s="16" t="s">
        <v>4259</v>
      </c>
      <c r="BQ13" s="20">
        <v>1.3240860000000001</v>
      </c>
      <c r="BR13" s="16" t="s">
        <v>4258</v>
      </c>
      <c r="BS13" s="15">
        <v>112</v>
      </c>
      <c r="BT13" s="16" t="s">
        <v>4259</v>
      </c>
      <c r="BU13" s="20">
        <v>1.1158030000000001</v>
      </c>
      <c r="BV13" s="16" t="s">
        <v>4260</v>
      </c>
      <c r="BW13" s="15">
        <v>5293</v>
      </c>
      <c r="BX13" s="16" t="s">
        <v>4261</v>
      </c>
      <c r="BY13" s="20">
        <v>1.1497679999999999</v>
      </c>
      <c r="BZ13" s="16" t="s">
        <v>4260</v>
      </c>
      <c r="CA13" s="15">
        <v>224</v>
      </c>
      <c r="CB13" s="16" t="s">
        <v>4261</v>
      </c>
      <c r="CC13" s="20">
        <v>1.2351000000000001</v>
      </c>
      <c r="CD13" s="16" t="s">
        <v>4260</v>
      </c>
      <c r="CE13" s="15">
        <v>58</v>
      </c>
      <c r="CF13" s="16" t="s">
        <v>4261</v>
      </c>
      <c r="CG13" s="20">
        <v>1.324335</v>
      </c>
      <c r="CH13" s="16" t="s">
        <v>4260</v>
      </c>
      <c r="CI13" s="15">
        <v>140</v>
      </c>
      <c r="CJ13" s="16" t="s">
        <v>4261</v>
      </c>
      <c r="CK13" s="20">
        <v>1.1600299999999999</v>
      </c>
      <c r="CL13" s="16" t="s">
        <v>4794</v>
      </c>
      <c r="CM13" s="15">
        <f>SUM(A2L306C10)/A2L306C1</f>
        <v>3293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33</v>
      </c>
      <c r="H14" s="16" t="s">
        <v>4253</v>
      </c>
      <c r="I14" s="20">
        <v>1</v>
      </c>
      <c r="J14" s="16" t="s">
        <v>4252</v>
      </c>
      <c r="K14" s="15">
        <v>70</v>
      </c>
      <c r="L14" s="16" t="s">
        <v>4253</v>
      </c>
      <c r="M14" s="20">
        <v>1</v>
      </c>
      <c r="N14" s="16" t="s">
        <v>4252</v>
      </c>
      <c r="O14" s="15">
        <v>-2309</v>
      </c>
      <c r="P14" s="16" t="s">
        <v>4253</v>
      </c>
      <c r="Q14" s="20">
        <v>1</v>
      </c>
      <c r="R14" s="16" t="s">
        <v>4252</v>
      </c>
      <c r="S14" s="15">
        <v>507</v>
      </c>
      <c r="T14" s="16" t="s">
        <v>4253</v>
      </c>
      <c r="U14" s="20">
        <v>1</v>
      </c>
      <c r="V14" s="16" t="s">
        <v>4252</v>
      </c>
      <c r="W14" s="15">
        <v>-1699</v>
      </c>
      <c r="X14" s="16" t="s">
        <v>4252</v>
      </c>
      <c r="Y14" s="15">
        <v>-1699</v>
      </c>
      <c r="Z14" s="16" t="s">
        <v>4254</v>
      </c>
      <c r="AA14" s="15">
        <v>18</v>
      </c>
      <c r="AB14" s="16" t="s">
        <v>4255</v>
      </c>
      <c r="AC14" s="20">
        <v>1.071634</v>
      </c>
      <c r="AD14" s="16" t="s">
        <v>4254</v>
      </c>
      <c r="AE14" s="15">
        <v>79</v>
      </c>
      <c r="AF14" s="16" t="s">
        <v>4255</v>
      </c>
      <c r="AG14" s="20">
        <v>1.177613</v>
      </c>
      <c r="AH14" s="16" t="s">
        <v>4254</v>
      </c>
      <c r="AI14" s="15">
        <v>-2582</v>
      </c>
      <c r="AJ14" s="16" t="s">
        <v>4255</v>
      </c>
      <c r="AK14" s="20">
        <v>1.32508</v>
      </c>
      <c r="AL14" s="16" t="s">
        <v>4254</v>
      </c>
      <c r="AM14" s="15">
        <v>26</v>
      </c>
      <c r="AN14" s="16" t="s">
        <v>4255</v>
      </c>
      <c r="AO14" s="20">
        <v>1.0841270000000001</v>
      </c>
      <c r="AP14" s="16" t="s">
        <v>4256</v>
      </c>
      <c r="AQ14" s="15">
        <v>141</v>
      </c>
      <c r="AR14" s="16" t="s">
        <v>4257</v>
      </c>
      <c r="AS14" s="20">
        <v>1.101397</v>
      </c>
      <c r="AT14" s="16" t="s">
        <v>4256</v>
      </c>
      <c r="AU14" s="15">
        <v>85</v>
      </c>
      <c r="AV14" s="16" t="s">
        <v>4257</v>
      </c>
      <c r="AW14" s="20">
        <v>1.251593</v>
      </c>
      <c r="AX14" s="16" t="s">
        <v>4256</v>
      </c>
      <c r="AY14" s="15">
        <v>2904</v>
      </c>
      <c r="AZ14" s="16" t="s">
        <v>4257</v>
      </c>
      <c r="BA14" s="20">
        <v>1.4585999999999999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149</v>
      </c>
      <c r="BH14" s="16" t="s">
        <v>4259</v>
      </c>
      <c r="BI14" s="20">
        <v>1.1199870000000001</v>
      </c>
      <c r="BJ14" s="16" t="s">
        <v>4258</v>
      </c>
      <c r="BK14" s="15">
        <v>144</v>
      </c>
      <c r="BL14" s="16" t="s">
        <v>4259</v>
      </c>
      <c r="BM14" s="20">
        <v>1.0878399999999999</v>
      </c>
      <c r="BN14" s="16" t="s">
        <v>4258</v>
      </c>
      <c r="BO14" s="15">
        <v>5326</v>
      </c>
      <c r="BP14" s="16" t="s">
        <v>4259</v>
      </c>
      <c r="BQ14" s="20">
        <v>1.3240860000000001</v>
      </c>
      <c r="BR14" s="16" t="s">
        <v>4258</v>
      </c>
      <c r="BS14" s="15">
        <v>33</v>
      </c>
      <c r="BT14" s="16" t="s">
        <v>4259</v>
      </c>
      <c r="BU14" s="20">
        <v>1.1158030000000001</v>
      </c>
      <c r="BV14" s="16" t="s">
        <v>4260</v>
      </c>
      <c r="BW14" s="15">
        <v>126</v>
      </c>
      <c r="BX14" s="16" t="s">
        <v>4261</v>
      </c>
      <c r="BY14" s="20">
        <v>1.1497679999999999</v>
      </c>
      <c r="BZ14" s="16" t="s">
        <v>4260</v>
      </c>
      <c r="CA14" s="15">
        <v>438</v>
      </c>
      <c r="CB14" s="16" t="s">
        <v>4261</v>
      </c>
      <c r="CC14" s="20">
        <v>1.2351000000000001</v>
      </c>
      <c r="CD14" s="16" t="s">
        <v>4260</v>
      </c>
      <c r="CE14" s="15">
        <v>8425</v>
      </c>
      <c r="CF14" s="16" t="s">
        <v>4261</v>
      </c>
      <c r="CG14" s="20">
        <v>1.324335</v>
      </c>
      <c r="CH14" s="16" t="s">
        <v>4260</v>
      </c>
      <c r="CI14" s="15">
        <v>142</v>
      </c>
      <c r="CJ14" s="16" t="s">
        <v>4261</v>
      </c>
      <c r="CK14" s="20">
        <v>1.1600299999999999</v>
      </c>
      <c r="CL14" s="16" t="s">
        <v>4795</v>
      </c>
      <c r="CM14" s="15">
        <f>SUM(A2L307C10)/A2L307C1</f>
        <v>-1699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95867</v>
      </c>
      <c r="H15" s="16" t="s">
        <v>4253</v>
      </c>
      <c r="I15" s="20">
        <v>1</v>
      </c>
      <c r="J15" s="16" t="s">
        <v>4252</v>
      </c>
      <c r="K15" s="15">
        <v>4610</v>
      </c>
      <c r="L15" s="16" t="s">
        <v>4253</v>
      </c>
      <c r="M15" s="20">
        <v>1</v>
      </c>
      <c r="N15" s="16" t="s">
        <v>4252</v>
      </c>
      <c r="O15" s="15">
        <v>337</v>
      </c>
      <c r="P15" s="16" t="s">
        <v>4253</v>
      </c>
      <c r="Q15" s="20">
        <v>1</v>
      </c>
      <c r="R15" s="16" t="s">
        <v>4252</v>
      </c>
      <c r="S15" s="15">
        <v>175</v>
      </c>
      <c r="T15" s="16" t="s">
        <v>4253</v>
      </c>
      <c r="U15" s="20">
        <v>1</v>
      </c>
      <c r="V15" s="16" t="s">
        <v>4252</v>
      </c>
      <c r="W15" s="15">
        <v>100989</v>
      </c>
      <c r="X15" s="16" t="s">
        <v>4252</v>
      </c>
      <c r="Y15" s="15">
        <v>100989</v>
      </c>
      <c r="Z15" s="16" t="s">
        <v>4254</v>
      </c>
      <c r="AA15" s="15">
        <v>92946</v>
      </c>
      <c r="AB15" s="16" t="s">
        <v>4255</v>
      </c>
      <c r="AC15" s="20">
        <v>1.071634</v>
      </c>
      <c r="AD15" s="16" t="s">
        <v>4254</v>
      </c>
      <c r="AE15" s="15">
        <v>3994</v>
      </c>
      <c r="AF15" s="16" t="s">
        <v>4255</v>
      </c>
      <c r="AG15" s="20">
        <v>1.177613</v>
      </c>
      <c r="AH15" s="16" t="s">
        <v>4254</v>
      </c>
      <c r="AI15" s="15">
        <v>294</v>
      </c>
      <c r="AJ15" s="16" t="s">
        <v>4255</v>
      </c>
      <c r="AK15" s="20">
        <v>1.32508</v>
      </c>
      <c r="AL15" s="16" t="s">
        <v>4254</v>
      </c>
      <c r="AM15" s="15">
        <v>80</v>
      </c>
      <c r="AN15" s="16" t="s">
        <v>4255</v>
      </c>
      <c r="AO15" s="20">
        <v>1.0841270000000001</v>
      </c>
      <c r="AP15" s="16" t="s">
        <v>4256</v>
      </c>
      <c r="AQ15" s="15">
        <v>95881</v>
      </c>
      <c r="AR15" s="16" t="s">
        <v>4257</v>
      </c>
      <c r="AS15" s="20">
        <v>1.101397</v>
      </c>
      <c r="AT15" s="16" t="s">
        <v>4256</v>
      </c>
      <c r="AU15" s="15">
        <v>3639</v>
      </c>
      <c r="AV15" s="16" t="s">
        <v>4257</v>
      </c>
      <c r="AW15" s="20">
        <v>1.251593</v>
      </c>
      <c r="AX15" s="16" t="s">
        <v>4256</v>
      </c>
      <c r="AY15" s="15">
        <v>113</v>
      </c>
      <c r="AZ15" s="16" t="s">
        <v>4257</v>
      </c>
      <c r="BA15" s="20">
        <v>1.4585999999999999</v>
      </c>
      <c r="BB15" s="16" t="s">
        <v>4256</v>
      </c>
      <c r="BC15" s="15">
        <v>62</v>
      </c>
      <c r="BD15" s="16" t="s">
        <v>4257</v>
      </c>
      <c r="BE15" s="20">
        <v>1.1185929999999999</v>
      </c>
      <c r="BF15" s="16" t="s">
        <v>4258</v>
      </c>
      <c r="BG15" s="15">
        <v>111472</v>
      </c>
      <c r="BH15" s="16" t="s">
        <v>4259</v>
      </c>
      <c r="BI15" s="20">
        <v>1.1199870000000001</v>
      </c>
      <c r="BJ15" s="16" t="s">
        <v>4258</v>
      </c>
      <c r="BK15" s="15">
        <v>5773</v>
      </c>
      <c r="BL15" s="16" t="s">
        <v>4259</v>
      </c>
      <c r="BM15" s="20">
        <v>1.0878399999999999</v>
      </c>
      <c r="BN15" s="16" t="s">
        <v>4258</v>
      </c>
      <c r="BO15" s="15">
        <v>149</v>
      </c>
      <c r="BP15" s="16" t="s">
        <v>4259</v>
      </c>
      <c r="BQ15" s="20">
        <v>1.3240860000000001</v>
      </c>
      <c r="BR15" s="16" t="s">
        <v>4258</v>
      </c>
      <c r="BS15" s="15">
        <v>114</v>
      </c>
      <c r="BT15" s="16" t="s">
        <v>4259</v>
      </c>
      <c r="BU15" s="20">
        <v>1.1158030000000001</v>
      </c>
      <c r="BV15" s="16" t="s">
        <v>4260</v>
      </c>
      <c r="BW15" s="15">
        <v>111801</v>
      </c>
      <c r="BX15" s="16" t="s">
        <v>4261</v>
      </c>
      <c r="BY15" s="20">
        <v>1.1497679999999999</v>
      </c>
      <c r="BZ15" s="16" t="s">
        <v>4260</v>
      </c>
      <c r="CA15" s="15">
        <v>6802</v>
      </c>
      <c r="CB15" s="16" t="s">
        <v>4261</v>
      </c>
      <c r="CC15" s="20">
        <v>1.2351000000000001</v>
      </c>
      <c r="CD15" s="16" t="s">
        <v>4260</v>
      </c>
      <c r="CE15" s="15">
        <v>838</v>
      </c>
      <c r="CF15" s="16" t="s">
        <v>4261</v>
      </c>
      <c r="CG15" s="20">
        <v>1.324335</v>
      </c>
      <c r="CH15" s="16" t="s">
        <v>4260</v>
      </c>
      <c r="CI15" s="15">
        <v>101</v>
      </c>
      <c r="CJ15" s="16" t="s">
        <v>4261</v>
      </c>
      <c r="CK15" s="20">
        <v>1.1600299999999999</v>
      </c>
      <c r="CL15" s="16" t="s">
        <v>4796</v>
      </c>
      <c r="CM15" s="15">
        <f>SUM(A2L308C10)/A2L308C1</f>
        <v>100989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2979738</v>
      </c>
      <c r="L16" s="16" t="s">
        <v>4253</v>
      </c>
      <c r="M16" s="20">
        <v>1</v>
      </c>
      <c r="N16" s="16" t="s">
        <v>4252</v>
      </c>
      <c r="O16" s="15">
        <v>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2979739</v>
      </c>
      <c r="X16" s="16" t="s">
        <v>4252</v>
      </c>
      <c r="Y16" s="15">
        <v>2979739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1682334</v>
      </c>
      <c r="AF16" s="16" t="s">
        <v>4255</v>
      </c>
      <c r="AG16" s="20">
        <v>1.7746820000000001</v>
      </c>
      <c r="AH16" s="16" t="s">
        <v>4254</v>
      </c>
      <c r="AI16" s="15">
        <v>1</v>
      </c>
      <c r="AJ16" s="16" t="s">
        <v>4255</v>
      </c>
      <c r="AK16" s="20">
        <v>1.32508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1072010</v>
      </c>
      <c r="AV16" s="16" t="s">
        <v>4257</v>
      </c>
      <c r="AW16" s="20">
        <v>2.606233</v>
      </c>
      <c r="AX16" s="16" t="s">
        <v>4256</v>
      </c>
      <c r="AY16" s="15">
        <v>1</v>
      </c>
      <c r="AZ16" s="16" t="s">
        <v>4257</v>
      </c>
      <c r="BA16" s="20">
        <v>1.4585999999999999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1851263</v>
      </c>
      <c r="BL16" s="16" t="s">
        <v>4259</v>
      </c>
      <c r="BM16" s="20">
        <v>1.794551</v>
      </c>
      <c r="BN16" s="16" t="s">
        <v>4258</v>
      </c>
      <c r="BO16" s="15">
        <v>94</v>
      </c>
      <c r="BP16" s="16" t="s">
        <v>4259</v>
      </c>
      <c r="BQ16" s="20">
        <v>1.3240860000000001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2110364</v>
      </c>
      <c r="CB16" s="16" t="s">
        <v>4261</v>
      </c>
      <c r="CC16" s="20">
        <v>1.588274</v>
      </c>
      <c r="CD16" s="16" t="s">
        <v>4260</v>
      </c>
      <c r="CE16" s="15">
        <v>2</v>
      </c>
      <c r="CF16" s="16" t="s">
        <v>4261</v>
      </c>
      <c r="CG16" s="20">
        <v>1.324335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2979739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55389</v>
      </c>
      <c r="H18" s="16" t="s">
        <v>4253</v>
      </c>
      <c r="I18" s="20">
        <v>1</v>
      </c>
      <c r="J18" s="16" t="s">
        <v>4252</v>
      </c>
      <c r="K18" s="15">
        <v>6809</v>
      </c>
      <c r="L18" s="16" t="s">
        <v>4253</v>
      </c>
      <c r="M18" s="20">
        <v>1</v>
      </c>
      <c r="N18" s="16" t="s">
        <v>4252</v>
      </c>
      <c r="O18" s="15">
        <v>19120</v>
      </c>
      <c r="P18" s="16" t="s">
        <v>4253</v>
      </c>
      <c r="Q18" s="20">
        <v>1</v>
      </c>
      <c r="R18" s="16" t="s">
        <v>4252</v>
      </c>
      <c r="S18" s="15">
        <v>1598</v>
      </c>
      <c r="T18" s="16" t="s">
        <v>4253</v>
      </c>
      <c r="U18" s="20">
        <v>1</v>
      </c>
      <c r="V18" s="16" t="s">
        <v>4252</v>
      </c>
      <c r="W18" s="15">
        <v>82916</v>
      </c>
      <c r="X18" s="16" t="s">
        <v>4252</v>
      </c>
      <c r="Y18" s="15">
        <v>82916</v>
      </c>
      <c r="Z18" s="16" t="s">
        <v>4254</v>
      </c>
      <c r="AA18" s="15">
        <v>52054</v>
      </c>
      <c r="AB18" s="16" t="s">
        <v>4255</v>
      </c>
      <c r="AC18" s="20">
        <v>1.071634</v>
      </c>
      <c r="AD18" s="16" t="s">
        <v>4254</v>
      </c>
      <c r="AE18" s="15">
        <v>5680</v>
      </c>
      <c r="AF18" s="16" t="s">
        <v>4255</v>
      </c>
      <c r="AG18" s="20">
        <v>1.177613</v>
      </c>
      <c r="AH18" s="16" t="s">
        <v>4254</v>
      </c>
      <c r="AI18" s="15">
        <v>16898</v>
      </c>
      <c r="AJ18" s="16" t="s">
        <v>4255</v>
      </c>
      <c r="AK18" s="20">
        <v>1.32508</v>
      </c>
      <c r="AL18" s="16" t="s">
        <v>4254</v>
      </c>
      <c r="AM18" s="15">
        <v>1160</v>
      </c>
      <c r="AN18" s="16" t="s">
        <v>4255</v>
      </c>
      <c r="AO18" s="20">
        <v>1.0841270000000001</v>
      </c>
      <c r="AP18" s="16" t="s">
        <v>4256</v>
      </c>
      <c r="AQ18" s="15">
        <v>54601</v>
      </c>
      <c r="AR18" s="16" t="s">
        <v>4257</v>
      </c>
      <c r="AS18" s="20">
        <v>1.101397</v>
      </c>
      <c r="AT18" s="16" t="s">
        <v>4256</v>
      </c>
      <c r="AU18" s="15">
        <v>5260</v>
      </c>
      <c r="AV18" s="16" t="s">
        <v>4257</v>
      </c>
      <c r="AW18" s="20">
        <v>1.251593</v>
      </c>
      <c r="AX18" s="16" t="s">
        <v>4256</v>
      </c>
      <c r="AY18" s="15">
        <v>15455</v>
      </c>
      <c r="AZ18" s="16" t="s">
        <v>4257</v>
      </c>
      <c r="BA18" s="20">
        <v>1.4585999999999999</v>
      </c>
      <c r="BB18" s="16" t="s">
        <v>4256</v>
      </c>
      <c r="BC18" s="15">
        <v>1295</v>
      </c>
      <c r="BD18" s="16" t="s">
        <v>4257</v>
      </c>
      <c r="BE18" s="20">
        <v>1.1185929999999999</v>
      </c>
      <c r="BF18" s="16" t="s">
        <v>4258</v>
      </c>
      <c r="BG18" s="15">
        <v>65679</v>
      </c>
      <c r="BH18" s="16" t="s">
        <v>4259</v>
      </c>
      <c r="BI18" s="20">
        <v>1.1199870000000001</v>
      </c>
      <c r="BJ18" s="16" t="s">
        <v>4258</v>
      </c>
      <c r="BK18" s="15">
        <v>7023</v>
      </c>
      <c r="BL18" s="16" t="s">
        <v>4259</v>
      </c>
      <c r="BM18" s="20">
        <v>1.0878399999999999</v>
      </c>
      <c r="BN18" s="16" t="s">
        <v>4258</v>
      </c>
      <c r="BO18" s="15">
        <v>15317</v>
      </c>
      <c r="BP18" s="16" t="s">
        <v>4259</v>
      </c>
      <c r="BQ18" s="20">
        <v>1.3240860000000001</v>
      </c>
      <c r="BR18" s="16" t="s">
        <v>4258</v>
      </c>
      <c r="BS18" s="15">
        <v>1433</v>
      </c>
      <c r="BT18" s="16" t="s">
        <v>4259</v>
      </c>
      <c r="BU18" s="20">
        <v>1.1158030000000001</v>
      </c>
      <c r="BV18" s="16" t="s">
        <v>4260</v>
      </c>
      <c r="BW18" s="15">
        <v>70035</v>
      </c>
      <c r="BX18" s="16" t="s">
        <v>4261</v>
      </c>
      <c r="BY18" s="20">
        <v>1.1497679999999999</v>
      </c>
      <c r="BZ18" s="16" t="s">
        <v>4260</v>
      </c>
      <c r="CA18" s="15">
        <v>7616</v>
      </c>
      <c r="CB18" s="16" t="s">
        <v>4261</v>
      </c>
      <c r="CC18" s="20">
        <v>1.2351000000000001</v>
      </c>
      <c r="CD18" s="16" t="s">
        <v>4260</v>
      </c>
      <c r="CE18" s="15">
        <v>15667</v>
      </c>
      <c r="CF18" s="16" t="s">
        <v>4261</v>
      </c>
      <c r="CG18" s="20">
        <v>1.324335</v>
      </c>
      <c r="CH18" s="16" t="s">
        <v>4260</v>
      </c>
      <c r="CI18" s="15">
        <v>1347</v>
      </c>
      <c r="CJ18" s="16" t="s">
        <v>4261</v>
      </c>
      <c r="CK18" s="20">
        <v>1.1600299999999999</v>
      </c>
      <c r="CL18" s="16" t="s">
        <v>4799</v>
      </c>
      <c r="CM18" s="15">
        <f>SUM(A2L311C10)/A2L311C1</f>
        <v>82916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109</v>
      </c>
      <c r="H20" s="16" t="s">
        <v>4253</v>
      </c>
      <c r="I20" s="20">
        <v>1</v>
      </c>
      <c r="J20" s="16" t="s">
        <v>4252</v>
      </c>
      <c r="K20" s="15">
        <v>780</v>
      </c>
      <c r="L20" s="16" t="s">
        <v>4253</v>
      </c>
      <c r="M20" s="20">
        <v>1</v>
      </c>
      <c r="N20" s="16" t="s">
        <v>4252</v>
      </c>
      <c r="O20" s="15">
        <v>39081</v>
      </c>
      <c r="P20" s="16" t="s">
        <v>4253</v>
      </c>
      <c r="Q20" s="20">
        <v>1</v>
      </c>
      <c r="R20" s="16" t="s">
        <v>4252</v>
      </c>
      <c r="S20" s="15">
        <v>801</v>
      </c>
      <c r="T20" s="16" t="s">
        <v>4253</v>
      </c>
      <c r="U20" s="20">
        <v>1</v>
      </c>
      <c r="V20" s="16" t="s">
        <v>4252</v>
      </c>
      <c r="W20" s="15">
        <v>40771</v>
      </c>
      <c r="X20" s="16" t="s">
        <v>4252</v>
      </c>
      <c r="Y20" s="15">
        <v>40771</v>
      </c>
      <c r="Z20" s="16" t="s">
        <v>4254</v>
      </c>
      <c r="AA20" s="15">
        <v>107</v>
      </c>
      <c r="AB20" s="16" t="s">
        <v>4255</v>
      </c>
      <c r="AC20" s="20">
        <v>1.071634</v>
      </c>
      <c r="AD20" s="16" t="s">
        <v>4254</v>
      </c>
      <c r="AE20" s="15">
        <v>60</v>
      </c>
      <c r="AF20" s="16" t="s">
        <v>4255</v>
      </c>
      <c r="AG20" s="20">
        <v>1.177613</v>
      </c>
      <c r="AH20" s="16" t="s">
        <v>4254</v>
      </c>
      <c r="AI20" s="15">
        <v>30009</v>
      </c>
      <c r="AJ20" s="16" t="s">
        <v>4255</v>
      </c>
      <c r="AK20" s="20">
        <v>1.32508</v>
      </c>
      <c r="AL20" s="16" t="s">
        <v>4254</v>
      </c>
      <c r="AM20" s="15">
        <v>1049</v>
      </c>
      <c r="AN20" s="16" t="s">
        <v>4255</v>
      </c>
      <c r="AO20" s="20">
        <v>1.0841270000000001</v>
      </c>
      <c r="AP20" s="16" t="s">
        <v>4256</v>
      </c>
      <c r="AQ20" s="15">
        <v>166</v>
      </c>
      <c r="AR20" s="16" t="s">
        <v>4257</v>
      </c>
      <c r="AS20" s="20">
        <v>1.101397</v>
      </c>
      <c r="AT20" s="16" t="s">
        <v>4256</v>
      </c>
      <c r="AU20" s="15">
        <v>270</v>
      </c>
      <c r="AV20" s="16" t="s">
        <v>4257</v>
      </c>
      <c r="AW20" s="20">
        <v>1.251593</v>
      </c>
      <c r="AX20" s="16" t="s">
        <v>4256</v>
      </c>
      <c r="AY20" s="15">
        <v>28647</v>
      </c>
      <c r="AZ20" s="16" t="s">
        <v>4257</v>
      </c>
      <c r="BA20" s="20">
        <v>1.4585999999999999</v>
      </c>
      <c r="BB20" s="16" t="s">
        <v>4256</v>
      </c>
      <c r="BC20" s="15">
        <v>123</v>
      </c>
      <c r="BD20" s="16" t="s">
        <v>4257</v>
      </c>
      <c r="BE20" s="20">
        <v>1.1185929999999999</v>
      </c>
      <c r="BF20" s="16" t="s">
        <v>4258</v>
      </c>
      <c r="BG20" s="15">
        <v>206</v>
      </c>
      <c r="BH20" s="16" t="s">
        <v>4259</v>
      </c>
      <c r="BI20" s="20">
        <v>1.1199870000000001</v>
      </c>
      <c r="BJ20" s="16" t="s">
        <v>4258</v>
      </c>
      <c r="BK20" s="15">
        <v>656</v>
      </c>
      <c r="BL20" s="16" t="s">
        <v>4259</v>
      </c>
      <c r="BM20" s="20">
        <v>1.0878399999999999</v>
      </c>
      <c r="BN20" s="16" t="s">
        <v>4258</v>
      </c>
      <c r="BO20" s="15">
        <v>33356</v>
      </c>
      <c r="BP20" s="16" t="s">
        <v>4259</v>
      </c>
      <c r="BQ20" s="20">
        <v>1.3240860000000001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342</v>
      </c>
      <c r="BX20" s="16" t="s">
        <v>4261</v>
      </c>
      <c r="BY20" s="20">
        <v>1.1497679999999999</v>
      </c>
      <c r="BZ20" s="16" t="s">
        <v>4260</v>
      </c>
      <c r="CA20" s="15">
        <v>171</v>
      </c>
      <c r="CB20" s="16" t="s">
        <v>4261</v>
      </c>
      <c r="CC20" s="20">
        <v>1.2351000000000001</v>
      </c>
      <c r="CD20" s="16" t="s">
        <v>4260</v>
      </c>
      <c r="CE20" s="15">
        <v>40607</v>
      </c>
      <c r="CF20" s="16" t="s">
        <v>4261</v>
      </c>
      <c r="CG20" s="20">
        <v>1.324335</v>
      </c>
      <c r="CH20" s="16" t="s">
        <v>4260</v>
      </c>
      <c r="CI20" s="15">
        <v>391</v>
      </c>
      <c r="CJ20" s="16" t="s">
        <v>4261</v>
      </c>
      <c r="CK20" s="20">
        <v>1.1600299999999999</v>
      </c>
      <c r="CL20" s="16" t="s">
        <v>4801</v>
      </c>
      <c r="CM20" s="15">
        <f>SUM(A2L313C10)/A2L313C1</f>
        <v>40771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833139</v>
      </c>
      <c r="T21" s="16" t="s">
        <v>4253</v>
      </c>
      <c r="U21" s="20">
        <v>1</v>
      </c>
      <c r="V21" s="16" t="s">
        <v>4252</v>
      </c>
      <c r="W21" s="15">
        <v>833139</v>
      </c>
      <c r="X21" s="16" t="s">
        <v>4252</v>
      </c>
      <c r="Y21" s="15">
        <v>833139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765710</v>
      </c>
      <c r="AN21" s="16" t="s">
        <v>4255</v>
      </c>
      <c r="AO21" s="20">
        <v>1.0841270000000001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709169</v>
      </c>
      <c r="BD21" s="16" t="s">
        <v>4257</v>
      </c>
      <c r="BE21" s="20">
        <v>1.1185929999999999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847377</v>
      </c>
      <c r="BT21" s="16" t="s">
        <v>4259</v>
      </c>
      <c r="BU21" s="20">
        <v>1.1158030000000001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882185</v>
      </c>
      <c r="CJ21" s="16" t="s">
        <v>4261</v>
      </c>
      <c r="CK21" s="20">
        <v>1.1600299999999999</v>
      </c>
      <c r="CL21" s="16" t="s">
        <v>4802</v>
      </c>
      <c r="CM21" s="15">
        <f>SUM(A2L314C10)/A2L314C1</f>
        <v>833139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120504</v>
      </c>
      <c r="T22" s="16" t="s">
        <v>4253</v>
      </c>
      <c r="U22" s="20">
        <v>1</v>
      </c>
      <c r="V22" s="16" t="s">
        <v>4252</v>
      </c>
      <c r="W22" s="15">
        <v>120504</v>
      </c>
      <c r="X22" s="16" t="s">
        <v>4252</v>
      </c>
      <c r="Y22" s="15">
        <v>120504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96103</v>
      </c>
      <c r="AN22" s="16" t="s">
        <v>4255</v>
      </c>
      <c r="AO22" s="20">
        <v>1.0841270000000001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101877</v>
      </c>
      <c r="BD22" s="16" t="s">
        <v>4257</v>
      </c>
      <c r="BE22" s="20">
        <v>1.1185929999999999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106632</v>
      </c>
      <c r="BT22" s="16" t="s">
        <v>4259</v>
      </c>
      <c r="BU22" s="20">
        <v>1.1158030000000001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73115</v>
      </c>
      <c r="CJ22" s="16" t="s">
        <v>4261</v>
      </c>
      <c r="CK22" s="20">
        <v>1.1600299999999999</v>
      </c>
      <c r="CL22" s="16" t="s">
        <v>4803</v>
      </c>
      <c r="CM22" s="15">
        <f>SUM(A2L315C10)/A2L315C1</f>
        <v>120504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84384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84384</v>
      </c>
      <c r="X23" s="16" t="s">
        <v>4252</v>
      </c>
      <c r="Y23" s="15">
        <v>84384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74698</v>
      </c>
      <c r="AJ23" s="16" t="s">
        <v>4255</v>
      </c>
      <c r="AK23" s="20">
        <v>1.32508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78728</v>
      </c>
      <c r="AZ23" s="16" t="s">
        <v>4257</v>
      </c>
      <c r="BA23" s="20">
        <v>1.4585999999999999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82551</v>
      </c>
      <c r="BP23" s="16" t="s">
        <v>4259</v>
      </c>
      <c r="BQ23" s="20">
        <v>1.3240860000000001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86829</v>
      </c>
      <c r="CF23" s="16" t="s">
        <v>4261</v>
      </c>
      <c r="CG23" s="20">
        <v>1.324335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84384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41098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41098</v>
      </c>
      <c r="X24" s="16" t="s">
        <v>4252</v>
      </c>
      <c r="Y24" s="15">
        <v>41098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39113</v>
      </c>
      <c r="AJ24" s="16" t="s">
        <v>4255</v>
      </c>
      <c r="AK24" s="20">
        <v>1.32508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36885</v>
      </c>
      <c r="AZ24" s="16" t="s">
        <v>4257</v>
      </c>
      <c r="BA24" s="20">
        <v>1.4585999999999999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35829</v>
      </c>
      <c r="BP24" s="16" t="s">
        <v>4259</v>
      </c>
      <c r="BQ24" s="20">
        <v>1.3240860000000001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3859</v>
      </c>
      <c r="CF24" s="16" t="s">
        <v>4261</v>
      </c>
      <c r="CG24" s="20">
        <v>1.324335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41098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17140</v>
      </c>
      <c r="H25" s="16" t="s">
        <v>4253</v>
      </c>
      <c r="I25" s="20">
        <v>1</v>
      </c>
      <c r="J25" s="16" t="s">
        <v>4252</v>
      </c>
      <c r="K25" s="15">
        <v>1089</v>
      </c>
      <c r="L25" s="16" t="s">
        <v>4253</v>
      </c>
      <c r="M25" s="20">
        <v>1</v>
      </c>
      <c r="N25" s="16" t="s">
        <v>4252</v>
      </c>
      <c r="O25" s="15">
        <v>58468</v>
      </c>
      <c r="P25" s="16" t="s">
        <v>4253</v>
      </c>
      <c r="Q25" s="20">
        <v>1</v>
      </c>
      <c r="R25" s="16" t="s">
        <v>4252</v>
      </c>
      <c r="S25" s="15">
        <v>4250</v>
      </c>
      <c r="T25" s="16" t="s">
        <v>4253</v>
      </c>
      <c r="U25" s="20">
        <v>1</v>
      </c>
      <c r="V25" s="16" t="s">
        <v>4252</v>
      </c>
      <c r="W25" s="15">
        <v>80947</v>
      </c>
      <c r="X25" s="16" t="s">
        <v>4252</v>
      </c>
      <c r="Y25" s="15">
        <v>80947</v>
      </c>
      <c r="Z25" s="16" t="s">
        <v>4254</v>
      </c>
      <c r="AA25" s="15">
        <v>8239</v>
      </c>
      <c r="AB25" s="16" t="s">
        <v>4255</v>
      </c>
      <c r="AC25" s="20">
        <v>1.071634</v>
      </c>
      <c r="AD25" s="16" t="s">
        <v>4254</v>
      </c>
      <c r="AE25" s="15">
        <v>888</v>
      </c>
      <c r="AF25" s="16" t="s">
        <v>4255</v>
      </c>
      <c r="AG25" s="20">
        <v>1.177613</v>
      </c>
      <c r="AH25" s="16" t="s">
        <v>4254</v>
      </c>
      <c r="AI25" s="15">
        <v>56014</v>
      </c>
      <c r="AJ25" s="16" t="s">
        <v>4255</v>
      </c>
      <c r="AK25" s="20">
        <v>1.32508</v>
      </c>
      <c r="AL25" s="16" t="s">
        <v>4254</v>
      </c>
      <c r="AM25" s="15">
        <v>3431</v>
      </c>
      <c r="AN25" s="16" t="s">
        <v>4255</v>
      </c>
      <c r="AO25" s="20">
        <v>1.0841270000000001</v>
      </c>
      <c r="AP25" s="16" t="s">
        <v>4256</v>
      </c>
      <c r="AQ25" s="15">
        <v>3022</v>
      </c>
      <c r="AR25" s="16" t="s">
        <v>4257</v>
      </c>
      <c r="AS25" s="20">
        <v>1.101397</v>
      </c>
      <c r="AT25" s="16" t="s">
        <v>4256</v>
      </c>
      <c r="AU25" s="15">
        <v>802</v>
      </c>
      <c r="AV25" s="16" t="s">
        <v>4257</v>
      </c>
      <c r="AW25" s="20">
        <v>1.251593</v>
      </c>
      <c r="AX25" s="16" t="s">
        <v>4256</v>
      </c>
      <c r="AY25" s="15">
        <v>155084</v>
      </c>
      <c r="AZ25" s="16" t="s">
        <v>4257</v>
      </c>
      <c r="BA25" s="20">
        <v>1.4585999999999999</v>
      </c>
      <c r="BB25" s="16" t="s">
        <v>4256</v>
      </c>
      <c r="BC25" s="15">
        <v>42</v>
      </c>
      <c r="BD25" s="16" t="s">
        <v>4257</v>
      </c>
      <c r="BE25" s="20">
        <v>1.1185929999999999</v>
      </c>
      <c r="BF25" s="16" t="s">
        <v>4258</v>
      </c>
      <c r="BG25" s="15">
        <v>9850</v>
      </c>
      <c r="BH25" s="16" t="s">
        <v>4259</v>
      </c>
      <c r="BI25" s="20">
        <v>1.1199870000000001</v>
      </c>
      <c r="BJ25" s="16" t="s">
        <v>4258</v>
      </c>
      <c r="BK25" s="15">
        <v>699</v>
      </c>
      <c r="BL25" s="16" t="s">
        <v>4259</v>
      </c>
      <c r="BM25" s="20">
        <v>1.0878399999999999</v>
      </c>
      <c r="BN25" s="16" t="s">
        <v>4258</v>
      </c>
      <c r="BO25" s="15">
        <v>70236</v>
      </c>
      <c r="BP25" s="16" t="s">
        <v>4259</v>
      </c>
      <c r="BQ25" s="20">
        <v>1.3240860000000001</v>
      </c>
      <c r="BR25" s="16" t="s">
        <v>4258</v>
      </c>
      <c r="BS25" s="15">
        <v>766</v>
      </c>
      <c r="BT25" s="16" t="s">
        <v>4259</v>
      </c>
      <c r="BU25" s="20">
        <v>1.1158030000000001</v>
      </c>
      <c r="BV25" s="16" t="s">
        <v>4260</v>
      </c>
      <c r="BW25" s="15">
        <v>14012</v>
      </c>
      <c r="BX25" s="16" t="s">
        <v>4261</v>
      </c>
      <c r="BY25" s="20">
        <v>1.1497679999999999</v>
      </c>
      <c r="BZ25" s="16" t="s">
        <v>4260</v>
      </c>
      <c r="CA25" s="15">
        <v>762</v>
      </c>
      <c r="CB25" s="16" t="s">
        <v>4261</v>
      </c>
      <c r="CC25" s="20">
        <v>1.2351000000000001</v>
      </c>
      <c r="CD25" s="16" t="s">
        <v>4260</v>
      </c>
      <c r="CE25" s="15">
        <v>81504</v>
      </c>
      <c r="CF25" s="16" t="s">
        <v>4261</v>
      </c>
      <c r="CG25" s="20">
        <v>1.324335</v>
      </c>
      <c r="CH25" s="16" t="s">
        <v>4260</v>
      </c>
      <c r="CI25" s="15">
        <v>13722</v>
      </c>
      <c r="CJ25" s="16" t="s">
        <v>4261</v>
      </c>
      <c r="CK25" s="20">
        <v>1.1600299999999999</v>
      </c>
      <c r="CL25" s="16" t="s">
        <v>4806</v>
      </c>
      <c r="CM25" s="15">
        <f>SUM(A2L318C10)/A2L318C1</f>
        <v>80947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1888291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3001265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232817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1090336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6212709</v>
      </c>
      <c r="X26" s="16" t="s">
        <v>4812</v>
      </c>
      <c r="Y26" s="17">
        <f>SUM(A2L301C11:A2L318C11)-2*SUM(A2L317C11)</f>
        <v>6212709</v>
      </c>
      <c r="Z26" s="16" t="s">
        <v>4813</v>
      </c>
      <c r="AA26" s="17">
        <f>SUM(A2L301C12:A2L318C12)-2*SUM(A2L317C12)</f>
        <v>1666558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1700738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195880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973453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1568497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1090282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301712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908358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1827474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1872915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241961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1073227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1940118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2136046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316722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1095300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6212709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9208</v>
      </c>
      <c r="H27" s="16" t="s">
        <v>4253</v>
      </c>
      <c r="I27" s="20">
        <v>1</v>
      </c>
      <c r="J27" s="16" t="s">
        <v>4252</v>
      </c>
      <c r="K27" s="15">
        <v>1609</v>
      </c>
      <c r="L27" s="16" t="s">
        <v>4253</v>
      </c>
      <c r="M27" s="20">
        <v>1</v>
      </c>
      <c r="N27" s="16" t="s">
        <v>4252</v>
      </c>
      <c r="O27" s="15">
        <v>1640</v>
      </c>
      <c r="P27" s="16" t="s">
        <v>4253</v>
      </c>
      <c r="Q27" s="20">
        <v>1</v>
      </c>
      <c r="R27" s="16" t="s">
        <v>4252</v>
      </c>
      <c r="S27" s="15">
        <v>10085</v>
      </c>
      <c r="T27" s="16" t="s">
        <v>4253</v>
      </c>
      <c r="U27" s="20">
        <v>1</v>
      </c>
      <c r="V27" s="16" t="s">
        <v>4252</v>
      </c>
      <c r="W27" s="15">
        <v>22542</v>
      </c>
      <c r="X27" s="16" t="s">
        <v>4252</v>
      </c>
      <c r="Y27" s="15">
        <v>22542</v>
      </c>
      <c r="Z27" s="16" t="s">
        <v>4254</v>
      </c>
      <c r="AA27" s="15">
        <v>8874</v>
      </c>
      <c r="AB27" s="16" t="s">
        <v>4255</v>
      </c>
      <c r="AC27" s="20">
        <v>1.071634</v>
      </c>
      <c r="AD27" s="16" t="s">
        <v>4254</v>
      </c>
      <c r="AE27" s="15">
        <v>1370</v>
      </c>
      <c r="AF27" s="16" t="s">
        <v>4255</v>
      </c>
      <c r="AG27" s="20">
        <v>1.177613</v>
      </c>
      <c r="AH27" s="16" t="s">
        <v>4254</v>
      </c>
      <c r="AI27" s="15">
        <v>1352</v>
      </c>
      <c r="AJ27" s="16" t="s">
        <v>4255</v>
      </c>
      <c r="AK27" s="20">
        <v>1.32508</v>
      </c>
      <c r="AL27" s="16" t="s">
        <v>4254</v>
      </c>
      <c r="AM27" s="15">
        <v>6573</v>
      </c>
      <c r="AN27" s="16" t="s">
        <v>4255</v>
      </c>
      <c r="AO27" s="20">
        <v>1.0841270000000001</v>
      </c>
      <c r="AP27" s="16" t="s">
        <v>4256</v>
      </c>
      <c r="AQ27" s="15">
        <v>17026</v>
      </c>
      <c r="AR27" s="16" t="s">
        <v>4257</v>
      </c>
      <c r="AS27" s="20">
        <v>1.101397</v>
      </c>
      <c r="AT27" s="16" t="s">
        <v>4256</v>
      </c>
      <c r="AU27" s="15">
        <v>1381</v>
      </c>
      <c r="AV27" s="16" t="s">
        <v>4257</v>
      </c>
      <c r="AW27" s="20">
        <v>1.251593</v>
      </c>
      <c r="AX27" s="16" t="s">
        <v>4256</v>
      </c>
      <c r="AY27" s="15">
        <v>950</v>
      </c>
      <c r="AZ27" s="16" t="s">
        <v>4257</v>
      </c>
      <c r="BA27" s="20">
        <v>1.4585999999999999</v>
      </c>
      <c r="BB27" s="16" t="s">
        <v>4256</v>
      </c>
      <c r="BC27" s="15">
        <v>3940</v>
      </c>
      <c r="BD27" s="16" t="s">
        <v>4257</v>
      </c>
      <c r="BE27" s="20">
        <v>1.1185929999999999</v>
      </c>
      <c r="BF27" s="16" t="s">
        <v>4258</v>
      </c>
      <c r="BG27" s="15">
        <v>5798</v>
      </c>
      <c r="BH27" s="16" t="s">
        <v>4259</v>
      </c>
      <c r="BI27" s="20">
        <v>1.1199870000000001</v>
      </c>
      <c r="BJ27" s="16" t="s">
        <v>4258</v>
      </c>
      <c r="BK27" s="15">
        <v>1258</v>
      </c>
      <c r="BL27" s="16" t="s">
        <v>4259</v>
      </c>
      <c r="BM27" s="20">
        <v>1.0878399999999999</v>
      </c>
      <c r="BN27" s="16" t="s">
        <v>4258</v>
      </c>
      <c r="BO27" s="15">
        <v>1047</v>
      </c>
      <c r="BP27" s="16" t="s">
        <v>4259</v>
      </c>
      <c r="BQ27" s="20">
        <v>1.3240860000000001</v>
      </c>
      <c r="BR27" s="16" t="s">
        <v>4258</v>
      </c>
      <c r="BS27" s="15">
        <v>3719</v>
      </c>
      <c r="BT27" s="16" t="s">
        <v>4259</v>
      </c>
      <c r="BU27" s="20">
        <v>1.1158030000000001</v>
      </c>
      <c r="BV27" s="16" t="s">
        <v>4260</v>
      </c>
      <c r="BW27" s="15">
        <v>5926</v>
      </c>
      <c r="BX27" s="16" t="s">
        <v>4261</v>
      </c>
      <c r="BY27" s="20">
        <v>1.1497679999999999</v>
      </c>
      <c r="BZ27" s="16" t="s">
        <v>4260</v>
      </c>
      <c r="CA27" s="15">
        <v>1611</v>
      </c>
      <c r="CB27" s="16" t="s">
        <v>4261</v>
      </c>
      <c r="CC27" s="20">
        <v>1.2351000000000001</v>
      </c>
      <c r="CD27" s="16" t="s">
        <v>4260</v>
      </c>
      <c r="CE27" s="15">
        <v>5934</v>
      </c>
      <c r="CF27" s="16" t="s">
        <v>4261</v>
      </c>
      <c r="CG27" s="20">
        <v>1.324335</v>
      </c>
      <c r="CH27" s="16" t="s">
        <v>4260</v>
      </c>
      <c r="CI27" s="15">
        <v>3407</v>
      </c>
      <c r="CJ27" s="16" t="s">
        <v>4261</v>
      </c>
      <c r="CK27" s="20">
        <v>1.1600299999999999</v>
      </c>
      <c r="CL27" s="16" t="s">
        <v>4830</v>
      </c>
      <c r="CM27" s="15">
        <f>SUM(A2L320C10)/A2L320C1</f>
        <v>22542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403095</v>
      </c>
      <c r="H28" s="16" t="s">
        <v>4253</v>
      </c>
      <c r="I28" s="20">
        <v>1</v>
      </c>
      <c r="J28" s="16" t="s">
        <v>4252</v>
      </c>
      <c r="K28" s="15">
        <v>2362</v>
      </c>
      <c r="L28" s="16" t="s">
        <v>4253</v>
      </c>
      <c r="M28" s="20">
        <v>1</v>
      </c>
      <c r="N28" s="16" t="s">
        <v>4252</v>
      </c>
      <c r="O28" s="15">
        <v>32916</v>
      </c>
      <c r="P28" s="16" t="s">
        <v>4253</v>
      </c>
      <c r="Q28" s="20">
        <v>1</v>
      </c>
      <c r="R28" s="16" t="s">
        <v>4252</v>
      </c>
      <c r="S28" s="15">
        <v>13403</v>
      </c>
      <c r="T28" s="16" t="s">
        <v>4253</v>
      </c>
      <c r="U28" s="20">
        <v>1</v>
      </c>
      <c r="V28" s="16" t="s">
        <v>4252</v>
      </c>
      <c r="W28" s="15">
        <v>451776</v>
      </c>
      <c r="X28" s="16" t="s">
        <v>4252</v>
      </c>
      <c r="Y28" s="15">
        <v>451776</v>
      </c>
      <c r="Z28" s="16" t="s">
        <v>4254</v>
      </c>
      <c r="AA28" s="15">
        <v>332017</v>
      </c>
      <c r="AB28" s="16" t="s">
        <v>4255</v>
      </c>
      <c r="AC28" s="20">
        <v>1.071634</v>
      </c>
      <c r="AD28" s="16" t="s">
        <v>4254</v>
      </c>
      <c r="AE28" s="15">
        <v>2349</v>
      </c>
      <c r="AF28" s="16" t="s">
        <v>4255</v>
      </c>
      <c r="AG28" s="20">
        <v>1.177613</v>
      </c>
      <c r="AH28" s="16" t="s">
        <v>4254</v>
      </c>
      <c r="AI28" s="15">
        <v>28337</v>
      </c>
      <c r="AJ28" s="16" t="s">
        <v>4255</v>
      </c>
      <c r="AK28" s="20">
        <v>1.32508</v>
      </c>
      <c r="AL28" s="16" t="s">
        <v>4254</v>
      </c>
      <c r="AM28" s="15">
        <v>9258</v>
      </c>
      <c r="AN28" s="16" t="s">
        <v>4255</v>
      </c>
      <c r="AO28" s="20">
        <v>1.0841270000000001</v>
      </c>
      <c r="AP28" s="16" t="s">
        <v>4256</v>
      </c>
      <c r="AQ28" s="15">
        <v>325084</v>
      </c>
      <c r="AR28" s="16" t="s">
        <v>4257</v>
      </c>
      <c r="AS28" s="20">
        <v>1.101397</v>
      </c>
      <c r="AT28" s="16" t="s">
        <v>4256</v>
      </c>
      <c r="AU28" s="15">
        <v>2023</v>
      </c>
      <c r="AV28" s="16" t="s">
        <v>4257</v>
      </c>
      <c r="AW28" s="20">
        <v>1.251593</v>
      </c>
      <c r="AX28" s="16" t="s">
        <v>4256</v>
      </c>
      <c r="AY28" s="15">
        <v>27635</v>
      </c>
      <c r="AZ28" s="16" t="s">
        <v>4257</v>
      </c>
      <c r="BA28" s="20">
        <v>1.4585999999999999</v>
      </c>
      <c r="BB28" s="16" t="s">
        <v>4256</v>
      </c>
      <c r="BC28" s="15">
        <v>7670</v>
      </c>
      <c r="BD28" s="16" t="s">
        <v>4257</v>
      </c>
      <c r="BE28" s="20">
        <v>1.1185929999999999</v>
      </c>
      <c r="BF28" s="16" t="s">
        <v>4258</v>
      </c>
      <c r="BG28" s="15">
        <v>394789</v>
      </c>
      <c r="BH28" s="16" t="s">
        <v>4259</v>
      </c>
      <c r="BI28" s="20">
        <v>1.1199870000000001</v>
      </c>
      <c r="BJ28" s="16" t="s">
        <v>4258</v>
      </c>
      <c r="BK28" s="15">
        <v>2635</v>
      </c>
      <c r="BL28" s="16" t="s">
        <v>4259</v>
      </c>
      <c r="BM28" s="20">
        <v>1.0878399999999999</v>
      </c>
      <c r="BN28" s="16" t="s">
        <v>4258</v>
      </c>
      <c r="BO28" s="15">
        <v>32521</v>
      </c>
      <c r="BP28" s="16" t="s">
        <v>4259</v>
      </c>
      <c r="BQ28" s="20">
        <v>1.3240860000000001</v>
      </c>
      <c r="BR28" s="16" t="s">
        <v>4258</v>
      </c>
      <c r="BS28" s="15">
        <v>9436</v>
      </c>
      <c r="BT28" s="16" t="s">
        <v>4259</v>
      </c>
      <c r="BU28" s="20">
        <v>1.1158030000000001</v>
      </c>
      <c r="BV28" s="16" t="s">
        <v>4260</v>
      </c>
      <c r="BW28" s="15">
        <v>405745</v>
      </c>
      <c r="BX28" s="16" t="s">
        <v>4261</v>
      </c>
      <c r="BY28" s="20">
        <v>1.1497679999999999</v>
      </c>
      <c r="BZ28" s="16" t="s">
        <v>4260</v>
      </c>
      <c r="CA28" s="15">
        <v>2886</v>
      </c>
      <c r="CB28" s="16" t="s">
        <v>4261</v>
      </c>
      <c r="CC28" s="20">
        <v>1.2351000000000001</v>
      </c>
      <c r="CD28" s="16" t="s">
        <v>4260</v>
      </c>
      <c r="CE28" s="15">
        <v>32418</v>
      </c>
      <c r="CF28" s="16" t="s">
        <v>4261</v>
      </c>
      <c r="CG28" s="20">
        <v>1.324335</v>
      </c>
      <c r="CH28" s="16" t="s">
        <v>4260</v>
      </c>
      <c r="CI28" s="15">
        <v>14257</v>
      </c>
      <c r="CJ28" s="16" t="s">
        <v>4261</v>
      </c>
      <c r="CK28" s="20">
        <v>1.1600299999999999</v>
      </c>
      <c r="CL28" s="16" t="s">
        <v>4831</v>
      </c>
      <c r="CM28" s="15">
        <f>SUM(A2L321C10)/A2L321C1</f>
        <v>451776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69485</v>
      </c>
      <c r="H29" s="16" t="s">
        <v>4253</v>
      </c>
      <c r="I29" s="20">
        <v>1</v>
      </c>
      <c r="J29" s="16" t="s">
        <v>4252</v>
      </c>
      <c r="K29" s="15">
        <v>113</v>
      </c>
      <c r="L29" s="16" t="s">
        <v>4253</v>
      </c>
      <c r="M29" s="20">
        <v>1</v>
      </c>
      <c r="N29" s="16" t="s">
        <v>4252</v>
      </c>
      <c r="O29" s="15">
        <v>213</v>
      </c>
      <c r="P29" s="16" t="s">
        <v>4253</v>
      </c>
      <c r="Q29" s="20">
        <v>1</v>
      </c>
      <c r="R29" s="16" t="s">
        <v>4252</v>
      </c>
      <c r="S29" s="15">
        <v>2198</v>
      </c>
      <c r="T29" s="16" t="s">
        <v>4253</v>
      </c>
      <c r="U29" s="20">
        <v>1</v>
      </c>
      <c r="V29" s="16" t="s">
        <v>4252</v>
      </c>
      <c r="W29" s="15">
        <v>72009</v>
      </c>
      <c r="X29" s="16" t="s">
        <v>4252</v>
      </c>
      <c r="Y29" s="15">
        <v>72009</v>
      </c>
      <c r="Z29" s="16" t="s">
        <v>4254</v>
      </c>
      <c r="AA29" s="15">
        <v>63700</v>
      </c>
      <c r="AB29" s="16" t="s">
        <v>4255</v>
      </c>
      <c r="AC29" s="20">
        <v>1.071634</v>
      </c>
      <c r="AD29" s="16" t="s">
        <v>4254</v>
      </c>
      <c r="AE29" s="15">
        <v>190</v>
      </c>
      <c r="AF29" s="16" t="s">
        <v>4255</v>
      </c>
      <c r="AG29" s="20">
        <v>1.177613</v>
      </c>
      <c r="AH29" s="16" t="s">
        <v>4254</v>
      </c>
      <c r="AI29" s="15">
        <v>232</v>
      </c>
      <c r="AJ29" s="16" t="s">
        <v>4255</v>
      </c>
      <c r="AK29" s="20">
        <v>1.32508</v>
      </c>
      <c r="AL29" s="16" t="s">
        <v>4254</v>
      </c>
      <c r="AM29" s="15">
        <v>1504</v>
      </c>
      <c r="AN29" s="16" t="s">
        <v>4255</v>
      </c>
      <c r="AO29" s="20">
        <v>1.0841270000000001</v>
      </c>
      <c r="AP29" s="16" t="s">
        <v>4256</v>
      </c>
      <c r="AQ29" s="15">
        <v>67957</v>
      </c>
      <c r="AR29" s="16" t="s">
        <v>4257</v>
      </c>
      <c r="AS29" s="20">
        <v>1.101397</v>
      </c>
      <c r="AT29" s="16" t="s">
        <v>4256</v>
      </c>
      <c r="AU29" s="15">
        <v>125</v>
      </c>
      <c r="AV29" s="16" t="s">
        <v>4257</v>
      </c>
      <c r="AW29" s="20">
        <v>1.251593</v>
      </c>
      <c r="AX29" s="16" t="s">
        <v>4256</v>
      </c>
      <c r="AY29" s="15">
        <v>164</v>
      </c>
      <c r="AZ29" s="16" t="s">
        <v>4257</v>
      </c>
      <c r="BA29" s="20">
        <v>1.4585999999999999</v>
      </c>
      <c r="BB29" s="16" t="s">
        <v>4256</v>
      </c>
      <c r="BC29" s="15">
        <v>1199</v>
      </c>
      <c r="BD29" s="16" t="s">
        <v>4257</v>
      </c>
      <c r="BE29" s="20">
        <v>1.1185929999999999</v>
      </c>
      <c r="BF29" s="16" t="s">
        <v>4258</v>
      </c>
      <c r="BG29" s="15">
        <v>76277</v>
      </c>
      <c r="BH29" s="16" t="s">
        <v>4259</v>
      </c>
      <c r="BI29" s="20">
        <v>1.1199870000000001</v>
      </c>
      <c r="BJ29" s="16" t="s">
        <v>4258</v>
      </c>
      <c r="BK29" s="15">
        <v>174</v>
      </c>
      <c r="BL29" s="16" t="s">
        <v>4259</v>
      </c>
      <c r="BM29" s="20">
        <v>1.0878399999999999</v>
      </c>
      <c r="BN29" s="16" t="s">
        <v>4258</v>
      </c>
      <c r="BO29" s="15">
        <v>129</v>
      </c>
      <c r="BP29" s="16" t="s">
        <v>4259</v>
      </c>
      <c r="BQ29" s="20">
        <v>1.3240860000000001</v>
      </c>
      <c r="BR29" s="16" t="s">
        <v>4258</v>
      </c>
      <c r="BS29" s="15">
        <v>1377</v>
      </c>
      <c r="BT29" s="16" t="s">
        <v>4259</v>
      </c>
      <c r="BU29" s="20">
        <v>1.1158030000000001</v>
      </c>
      <c r="BV29" s="16" t="s">
        <v>4260</v>
      </c>
      <c r="BW29" s="15">
        <v>76464</v>
      </c>
      <c r="BX29" s="16" t="s">
        <v>4261</v>
      </c>
      <c r="BY29" s="20">
        <v>1.1497679999999999</v>
      </c>
      <c r="BZ29" s="16" t="s">
        <v>4260</v>
      </c>
      <c r="CA29" s="15">
        <v>209</v>
      </c>
      <c r="CB29" s="16" t="s">
        <v>4261</v>
      </c>
      <c r="CC29" s="20">
        <v>1.2351000000000001</v>
      </c>
      <c r="CD29" s="16" t="s">
        <v>4260</v>
      </c>
      <c r="CE29" s="15">
        <v>3102</v>
      </c>
      <c r="CF29" s="16" t="s">
        <v>4261</v>
      </c>
      <c r="CG29" s="20">
        <v>1.324335</v>
      </c>
      <c r="CH29" s="16" t="s">
        <v>4260</v>
      </c>
      <c r="CI29" s="15">
        <v>1509</v>
      </c>
      <c r="CJ29" s="16" t="s">
        <v>4261</v>
      </c>
      <c r="CK29" s="20">
        <v>1.1600299999999999</v>
      </c>
      <c r="CL29" s="16" t="s">
        <v>4832</v>
      </c>
      <c r="CM29" s="15">
        <f>SUM(A2L322C10)/A2L322C1</f>
        <v>72009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10552</v>
      </c>
      <c r="H30" s="16" t="s">
        <v>4253</v>
      </c>
      <c r="I30" s="20">
        <v>1</v>
      </c>
      <c r="J30" s="16" t="s">
        <v>4252</v>
      </c>
      <c r="K30" s="15">
        <v>3345</v>
      </c>
      <c r="L30" s="16" t="s">
        <v>4253</v>
      </c>
      <c r="M30" s="20">
        <v>1</v>
      </c>
      <c r="N30" s="16" t="s">
        <v>4252</v>
      </c>
      <c r="O30" s="15">
        <v>2694</v>
      </c>
      <c r="P30" s="16" t="s">
        <v>4253</v>
      </c>
      <c r="Q30" s="20">
        <v>1</v>
      </c>
      <c r="R30" s="16" t="s">
        <v>4252</v>
      </c>
      <c r="S30" s="15">
        <v>702</v>
      </c>
      <c r="T30" s="16" t="s">
        <v>4253</v>
      </c>
      <c r="U30" s="20">
        <v>1</v>
      </c>
      <c r="V30" s="16" t="s">
        <v>4252</v>
      </c>
      <c r="W30" s="15">
        <v>17293</v>
      </c>
      <c r="X30" s="16" t="s">
        <v>4252</v>
      </c>
      <c r="Y30" s="15">
        <v>17293</v>
      </c>
      <c r="Z30" s="16" t="s">
        <v>4254</v>
      </c>
      <c r="AA30" s="15">
        <v>10106</v>
      </c>
      <c r="AB30" s="16" t="s">
        <v>4255</v>
      </c>
      <c r="AC30" s="20">
        <v>1.071634</v>
      </c>
      <c r="AD30" s="16" t="s">
        <v>4254</v>
      </c>
      <c r="AE30" s="15">
        <v>2800</v>
      </c>
      <c r="AF30" s="16" t="s">
        <v>4255</v>
      </c>
      <c r="AG30" s="20">
        <v>1.177613</v>
      </c>
      <c r="AH30" s="16" t="s">
        <v>4254</v>
      </c>
      <c r="AI30" s="15">
        <v>2688</v>
      </c>
      <c r="AJ30" s="16" t="s">
        <v>4255</v>
      </c>
      <c r="AK30" s="20">
        <v>1.32508</v>
      </c>
      <c r="AL30" s="16" t="s">
        <v>4254</v>
      </c>
      <c r="AM30" s="15">
        <v>450</v>
      </c>
      <c r="AN30" s="16" t="s">
        <v>4255</v>
      </c>
      <c r="AO30" s="20">
        <v>1.0841270000000001</v>
      </c>
      <c r="AP30" s="16" t="s">
        <v>4256</v>
      </c>
      <c r="AQ30" s="15">
        <v>10207</v>
      </c>
      <c r="AR30" s="16" t="s">
        <v>4257</v>
      </c>
      <c r="AS30" s="20">
        <v>1.101397</v>
      </c>
      <c r="AT30" s="16" t="s">
        <v>4256</v>
      </c>
      <c r="AU30" s="15">
        <v>2867</v>
      </c>
      <c r="AV30" s="16" t="s">
        <v>4257</v>
      </c>
      <c r="AW30" s="20">
        <v>1.251593</v>
      </c>
      <c r="AX30" s="16" t="s">
        <v>4256</v>
      </c>
      <c r="AY30" s="15">
        <v>2545</v>
      </c>
      <c r="AZ30" s="16" t="s">
        <v>4257</v>
      </c>
      <c r="BA30" s="20">
        <v>1.4585999999999999</v>
      </c>
      <c r="BB30" s="16" t="s">
        <v>4256</v>
      </c>
      <c r="BC30" s="15">
        <v>429</v>
      </c>
      <c r="BD30" s="16" t="s">
        <v>4257</v>
      </c>
      <c r="BE30" s="20">
        <v>1.1185929999999999</v>
      </c>
      <c r="BF30" s="16" t="s">
        <v>4258</v>
      </c>
      <c r="BG30" s="15">
        <v>12761</v>
      </c>
      <c r="BH30" s="16" t="s">
        <v>4259</v>
      </c>
      <c r="BI30" s="20">
        <v>1.1199870000000001</v>
      </c>
      <c r="BJ30" s="16" t="s">
        <v>4258</v>
      </c>
      <c r="BK30" s="15">
        <v>3742</v>
      </c>
      <c r="BL30" s="16" t="s">
        <v>4259</v>
      </c>
      <c r="BM30" s="20">
        <v>1.0878399999999999</v>
      </c>
      <c r="BN30" s="16" t="s">
        <v>4258</v>
      </c>
      <c r="BO30" s="15">
        <v>2723</v>
      </c>
      <c r="BP30" s="16" t="s">
        <v>4259</v>
      </c>
      <c r="BQ30" s="20">
        <v>1.3240860000000001</v>
      </c>
      <c r="BR30" s="16" t="s">
        <v>4258</v>
      </c>
      <c r="BS30" s="15">
        <v>562</v>
      </c>
      <c r="BT30" s="16" t="s">
        <v>4259</v>
      </c>
      <c r="BU30" s="20">
        <v>1.1158030000000001</v>
      </c>
      <c r="BV30" s="16" t="s">
        <v>4260</v>
      </c>
      <c r="BW30" s="15">
        <v>13664</v>
      </c>
      <c r="BX30" s="16" t="s">
        <v>4261</v>
      </c>
      <c r="BY30" s="20">
        <v>1.1497679999999999</v>
      </c>
      <c r="BZ30" s="16" t="s">
        <v>4260</v>
      </c>
      <c r="CA30" s="15">
        <v>4944</v>
      </c>
      <c r="CB30" s="16" t="s">
        <v>4261</v>
      </c>
      <c r="CC30" s="20">
        <v>1.2351000000000001</v>
      </c>
      <c r="CD30" s="16" t="s">
        <v>4260</v>
      </c>
      <c r="CE30" s="15">
        <v>3126</v>
      </c>
      <c r="CF30" s="16" t="s">
        <v>4261</v>
      </c>
      <c r="CG30" s="20">
        <v>1.324335</v>
      </c>
      <c r="CH30" s="16" t="s">
        <v>4260</v>
      </c>
      <c r="CI30" s="15">
        <v>545</v>
      </c>
      <c r="CJ30" s="16" t="s">
        <v>4261</v>
      </c>
      <c r="CK30" s="20">
        <v>1.1600299999999999</v>
      </c>
      <c r="CL30" s="16" t="s">
        <v>4833</v>
      </c>
      <c r="CM30" s="15">
        <f>SUM(A2L323C10)/A2L323C1</f>
        <v>17293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934</v>
      </c>
      <c r="H31" s="16" t="s">
        <v>4253</v>
      </c>
      <c r="I31" s="20">
        <v>1</v>
      </c>
      <c r="J31" s="16" t="s">
        <v>4252</v>
      </c>
      <c r="K31" s="15">
        <v>654</v>
      </c>
      <c r="L31" s="16" t="s">
        <v>4253</v>
      </c>
      <c r="M31" s="20">
        <v>1</v>
      </c>
      <c r="N31" s="16" t="s">
        <v>4252</v>
      </c>
      <c r="O31" s="15">
        <v>15</v>
      </c>
      <c r="P31" s="16" t="s">
        <v>4253</v>
      </c>
      <c r="Q31" s="20">
        <v>1</v>
      </c>
      <c r="R31" s="16" t="s">
        <v>4252</v>
      </c>
      <c r="S31" s="15">
        <v>13</v>
      </c>
      <c r="T31" s="16" t="s">
        <v>4253</v>
      </c>
      <c r="U31" s="20">
        <v>1</v>
      </c>
      <c r="V31" s="16" t="s">
        <v>4252</v>
      </c>
      <c r="W31" s="15">
        <v>1616</v>
      </c>
      <c r="X31" s="16" t="s">
        <v>4252</v>
      </c>
      <c r="Y31" s="15">
        <v>1616</v>
      </c>
      <c r="Z31" s="16" t="s">
        <v>4254</v>
      </c>
      <c r="AA31" s="15">
        <v>1203</v>
      </c>
      <c r="AB31" s="16" t="s">
        <v>4255</v>
      </c>
      <c r="AC31" s="20">
        <v>1.071634</v>
      </c>
      <c r="AD31" s="16" t="s">
        <v>4254</v>
      </c>
      <c r="AE31" s="15">
        <v>388</v>
      </c>
      <c r="AF31" s="16" t="s">
        <v>4255</v>
      </c>
      <c r="AG31" s="20">
        <v>1.177613</v>
      </c>
      <c r="AH31" s="16" t="s">
        <v>4254</v>
      </c>
      <c r="AI31" s="15">
        <v>12</v>
      </c>
      <c r="AJ31" s="16" t="s">
        <v>4255</v>
      </c>
      <c r="AK31" s="20">
        <v>1.32508</v>
      </c>
      <c r="AL31" s="16" t="s">
        <v>4254</v>
      </c>
      <c r="AM31" s="15">
        <v>55</v>
      </c>
      <c r="AN31" s="16" t="s">
        <v>4255</v>
      </c>
      <c r="AO31" s="20">
        <v>1.0841270000000001</v>
      </c>
      <c r="AP31" s="16" t="s">
        <v>4256</v>
      </c>
      <c r="AQ31" s="15">
        <v>1192</v>
      </c>
      <c r="AR31" s="16" t="s">
        <v>4257</v>
      </c>
      <c r="AS31" s="20">
        <v>1.101397</v>
      </c>
      <c r="AT31" s="16" t="s">
        <v>4256</v>
      </c>
      <c r="AU31" s="15">
        <v>441</v>
      </c>
      <c r="AV31" s="16" t="s">
        <v>4257</v>
      </c>
      <c r="AW31" s="20">
        <v>1.251593</v>
      </c>
      <c r="AX31" s="16" t="s">
        <v>4256</v>
      </c>
      <c r="AY31" s="15">
        <v>14</v>
      </c>
      <c r="AZ31" s="16" t="s">
        <v>4257</v>
      </c>
      <c r="BA31" s="20">
        <v>1.4585999999999999</v>
      </c>
      <c r="BB31" s="16" t="s">
        <v>4256</v>
      </c>
      <c r="BC31" s="15">
        <v>40</v>
      </c>
      <c r="BD31" s="16" t="s">
        <v>4257</v>
      </c>
      <c r="BE31" s="20">
        <v>1.1185929999999999</v>
      </c>
      <c r="BF31" s="16" t="s">
        <v>4258</v>
      </c>
      <c r="BG31" s="15">
        <v>497</v>
      </c>
      <c r="BH31" s="16" t="s">
        <v>4259</v>
      </c>
      <c r="BI31" s="20">
        <v>1.1199870000000001</v>
      </c>
      <c r="BJ31" s="16" t="s">
        <v>4258</v>
      </c>
      <c r="BK31" s="15">
        <v>641</v>
      </c>
      <c r="BL31" s="16" t="s">
        <v>4259</v>
      </c>
      <c r="BM31" s="20">
        <v>1.0878399999999999</v>
      </c>
      <c r="BN31" s="16" t="s">
        <v>4258</v>
      </c>
      <c r="BO31" s="15">
        <v>14</v>
      </c>
      <c r="BP31" s="16" t="s">
        <v>4259</v>
      </c>
      <c r="BQ31" s="20">
        <v>1.3240860000000001</v>
      </c>
      <c r="BR31" s="16" t="s">
        <v>4258</v>
      </c>
      <c r="BS31" s="15">
        <v>45</v>
      </c>
      <c r="BT31" s="16" t="s">
        <v>4259</v>
      </c>
      <c r="BU31" s="20">
        <v>1.1158030000000001</v>
      </c>
      <c r="BV31" s="16" t="s">
        <v>4260</v>
      </c>
      <c r="BW31" s="15">
        <v>138</v>
      </c>
      <c r="BX31" s="16" t="s">
        <v>4261</v>
      </c>
      <c r="BY31" s="20">
        <v>1.1497679999999999</v>
      </c>
      <c r="BZ31" s="16" t="s">
        <v>4260</v>
      </c>
      <c r="CA31" s="15">
        <v>1016</v>
      </c>
      <c r="CB31" s="16" t="s">
        <v>4261</v>
      </c>
      <c r="CC31" s="20">
        <v>1.2351000000000001</v>
      </c>
      <c r="CD31" s="16" t="s">
        <v>4260</v>
      </c>
      <c r="CE31" s="15">
        <v>4037</v>
      </c>
      <c r="CF31" s="16" t="s">
        <v>4261</v>
      </c>
      <c r="CG31" s="20">
        <v>1.324335</v>
      </c>
      <c r="CH31" s="16" t="s">
        <v>4260</v>
      </c>
      <c r="CI31" s="15">
        <v>17</v>
      </c>
      <c r="CJ31" s="16" t="s">
        <v>4261</v>
      </c>
      <c r="CK31" s="20">
        <v>1.1600299999999999</v>
      </c>
      <c r="CL31" s="16" t="s">
        <v>4834</v>
      </c>
      <c r="CM31" s="15">
        <f>SUM(A2L324C10)/A2L324C1</f>
        <v>1616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178985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178985</v>
      </c>
      <c r="X32" s="16" t="s">
        <v>4252</v>
      </c>
      <c r="Y32" s="15">
        <v>178985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104759</v>
      </c>
      <c r="AF32" s="16" t="s">
        <v>4255</v>
      </c>
      <c r="AG32" s="20">
        <v>1.7746820000000001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67758</v>
      </c>
      <c r="AV32" s="16" t="s">
        <v>4257</v>
      </c>
      <c r="AW32" s="20">
        <v>2.606233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122109</v>
      </c>
      <c r="BL32" s="16" t="s">
        <v>4259</v>
      </c>
      <c r="BM32" s="20">
        <v>1.794551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172565</v>
      </c>
      <c r="CB32" s="16" t="s">
        <v>4261</v>
      </c>
      <c r="CC32" s="20">
        <v>1.588274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178985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665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30</v>
      </c>
      <c r="T34" s="16" t="s">
        <v>4253</v>
      </c>
      <c r="U34" s="20">
        <v>1</v>
      </c>
      <c r="V34" s="16" t="s">
        <v>4252</v>
      </c>
      <c r="W34" s="15">
        <v>695</v>
      </c>
      <c r="X34" s="16" t="s">
        <v>4252</v>
      </c>
      <c r="Y34" s="15">
        <v>695</v>
      </c>
      <c r="Z34" s="16" t="s">
        <v>4254</v>
      </c>
      <c r="AA34" s="15">
        <v>628</v>
      </c>
      <c r="AB34" s="16" t="s">
        <v>4255</v>
      </c>
      <c r="AC34" s="20">
        <v>1.071634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7</v>
      </c>
      <c r="AN34" s="16" t="s">
        <v>4255</v>
      </c>
      <c r="AO34" s="20">
        <v>1.0841270000000001</v>
      </c>
      <c r="AP34" s="16" t="s">
        <v>4256</v>
      </c>
      <c r="AQ34" s="15">
        <v>528</v>
      </c>
      <c r="AR34" s="16" t="s">
        <v>4257</v>
      </c>
      <c r="AS34" s="20">
        <v>1.101397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17</v>
      </c>
      <c r="BD34" s="16" t="s">
        <v>4257</v>
      </c>
      <c r="BE34" s="20">
        <v>1.1185929999999999</v>
      </c>
      <c r="BF34" s="16" t="s">
        <v>4258</v>
      </c>
      <c r="BG34" s="15">
        <v>466</v>
      </c>
      <c r="BH34" s="16" t="s">
        <v>4259</v>
      </c>
      <c r="BI34" s="20">
        <v>1.1199870000000001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18</v>
      </c>
      <c r="BT34" s="16" t="s">
        <v>4259</v>
      </c>
      <c r="BU34" s="20">
        <v>1.1158030000000001</v>
      </c>
      <c r="BV34" s="16" t="s">
        <v>4260</v>
      </c>
      <c r="BW34" s="15">
        <v>627</v>
      </c>
      <c r="BX34" s="16" t="s">
        <v>4261</v>
      </c>
      <c r="BY34" s="20">
        <v>1.1497679999999999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35</v>
      </c>
      <c r="CJ34" s="16" t="s">
        <v>4261</v>
      </c>
      <c r="CK34" s="20">
        <v>1.1600299999999999</v>
      </c>
      <c r="CL34" s="16" t="s">
        <v>4837</v>
      </c>
      <c r="CM34" s="15">
        <f>SUM(A2L327C10)/A2L327C1</f>
        <v>695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252</v>
      </c>
      <c r="T35" s="16" t="s">
        <v>4253</v>
      </c>
      <c r="U35" s="20">
        <v>1</v>
      </c>
      <c r="V35" s="16" t="s">
        <v>4252</v>
      </c>
      <c r="W35" s="15">
        <v>252</v>
      </c>
      <c r="X35" s="16" t="s">
        <v>4252</v>
      </c>
      <c r="Y35" s="15">
        <v>252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127</v>
      </c>
      <c r="AN35" s="16" t="s">
        <v>4255</v>
      </c>
      <c r="AO35" s="20">
        <v>1.0841270000000001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140</v>
      </c>
      <c r="BD35" s="16" t="s">
        <v>4257</v>
      </c>
      <c r="BE35" s="20">
        <v>1.1185929999999999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127</v>
      </c>
      <c r="BT35" s="16" t="s">
        <v>4259</v>
      </c>
      <c r="BU35" s="20">
        <v>1.1158030000000001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353</v>
      </c>
      <c r="CJ35" s="16" t="s">
        <v>4261</v>
      </c>
      <c r="CK35" s="20">
        <v>1.1600299999999999</v>
      </c>
      <c r="CL35" s="16" t="s">
        <v>4838</v>
      </c>
      <c r="CM35" s="15">
        <f>SUM(A2L328C10)/A2L328C1</f>
        <v>252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73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9830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9903</v>
      </c>
      <c r="X36" s="16" t="s">
        <v>4252</v>
      </c>
      <c r="Y36" s="15">
        <v>9903</v>
      </c>
      <c r="Z36" s="16" t="s">
        <v>4254</v>
      </c>
      <c r="AA36" s="15">
        <v>82</v>
      </c>
      <c r="AB36" s="16" t="s">
        <v>4255</v>
      </c>
      <c r="AC36" s="20">
        <v>1.071634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10927</v>
      </c>
      <c r="AJ36" s="16" t="s">
        <v>4255</v>
      </c>
      <c r="AK36" s="20">
        <v>1.32508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172</v>
      </c>
      <c r="AR36" s="16" t="s">
        <v>4257</v>
      </c>
      <c r="AS36" s="20">
        <v>1.101397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6981</v>
      </c>
      <c r="AZ36" s="16" t="s">
        <v>4257</v>
      </c>
      <c r="BA36" s="20">
        <v>1.4585999999999999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339</v>
      </c>
      <c r="BH36" s="16" t="s">
        <v>4259</v>
      </c>
      <c r="BI36" s="20">
        <v>1.1199870000000001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7845</v>
      </c>
      <c r="BP36" s="16" t="s">
        <v>4259</v>
      </c>
      <c r="BQ36" s="20">
        <v>1.3240860000000001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423</v>
      </c>
      <c r="BX36" s="16" t="s">
        <v>4261</v>
      </c>
      <c r="BY36" s="20">
        <v>1.1497679999999999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11692</v>
      </c>
      <c r="CF36" s="16" t="s">
        <v>4261</v>
      </c>
      <c r="CG36" s="20">
        <v>1.324335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9903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210837</v>
      </c>
      <c r="T37" s="16" t="s">
        <v>4253</v>
      </c>
      <c r="U37" s="20">
        <v>1</v>
      </c>
      <c r="V37" s="16" t="s">
        <v>4252</v>
      </c>
      <c r="W37" s="15">
        <v>210837</v>
      </c>
      <c r="X37" s="16" t="s">
        <v>4252</v>
      </c>
      <c r="Y37" s="15">
        <v>210837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185485</v>
      </c>
      <c r="AN37" s="16" t="s">
        <v>4255</v>
      </c>
      <c r="AO37" s="20">
        <v>1.0841270000000001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183570</v>
      </c>
      <c r="BD37" s="16" t="s">
        <v>4257</v>
      </c>
      <c r="BE37" s="20">
        <v>1.1185929999999999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218720</v>
      </c>
      <c r="BT37" s="16" t="s">
        <v>4259</v>
      </c>
      <c r="BU37" s="20">
        <v>1.1158030000000001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219416</v>
      </c>
      <c r="CJ37" s="16" t="s">
        <v>4261</v>
      </c>
      <c r="CK37" s="20">
        <v>1.1600299999999999</v>
      </c>
      <c r="CL37" s="16" t="s">
        <v>4840</v>
      </c>
      <c r="CM37" s="15">
        <f>SUM(A2L330C10)/A2L330C1</f>
        <v>210837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23308</v>
      </c>
      <c r="T38" s="16" t="s">
        <v>4253</v>
      </c>
      <c r="U38" s="20">
        <v>1</v>
      </c>
      <c r="V38" s="16" t="s">
        <v>4252</v>
      </c>
      <c r="W38" s="15">
        <v>23308</v>
      </c>
      <c r="X38" s="16" t="s">
        <v>4252</v>
      </c>
      <c r="Y38" s="15">
        <v>23308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18668</v>
      </c>
      <c r="AN38" s="16" t="s">
        <v>4255</v>
      </c>
      <c r="AO38" s="20">
        <v>1.0841270000000001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19636</v>
      </c>
      <c r="BD38" s="16" t="s">
        <v>4257</v>
      </c>
      <c r="BE38" s="20">
        <v>1.1185929999999999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19611</v>
      </c>
      <c r="BT38" s="16" t="s">
        <v>4259</v>
      </c>
      <c r="BU38" s="20">
        <v>1.1158030000000001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23262</v>
      </c>
      <c r="CJ38" s="16" t="s">
        <v>4261</v>
      </c>
      <c r="CK38" s="20">
        <v>1.1600299999999999</v>
      </c>
      <c r="CL38" s="16" t="s">
        <v>4841</v>
      </c>
      <c r="CM38" s="15">
        <f>SUM(A2L331C10)/A2L331C1</f>
        <v>23308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41668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41668</v>
      </c>
      <c r="X39" s="16" t="s">
        <v>4252</v>
      </c>
      <c r="Y39" s="15">
        <v>41668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38666</v>
      </c>
      <c r="AJ39" s="16" t="s">
        <v>4255</v>
      </c>
      <c r="AK39" s="20">
        <v>1.32508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39053</v>
      </c>
      <c r="AZ39" s="16" t="s">
        <v>4257</v>
      </c>
      <c r="BA39" s="20">
        <v>1.4585999999999999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45209</v>
      </c>
      <c r="BP39" s="16" t="s">
        <v>4259</v>
      </c>
      <c r="BQ39" s="20">
        <v>1.3240860000000001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45672</v>
      </c>
      <c r="CF39" s="16" t="s">
        <v>4261</v>
      </c>
      <c r="CG39" s="20">
        <v>1.324335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41668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38814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38814</v>
      </c>
      <c r="X40" s="16" t="s">
        <v>4252</v>
      </c>
      <c r="Y40" s="15">
        <v>38814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36527</v>
      </c>
      <c r="AJ40" s="16" t="s">
        <v>4255</v>
      </c>
      <c r="AK40" s="20">
        <v>1.32508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33766</v>
      </c>
      <c r="AZ40" s="16" t="s">
        <v>4257</v>
      </c>
      <c r="BA40" s="20">
        <v>1.4585999999999999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39127</v>
      </c>
      <c r="BP40" s="16" t="s">
        <v>4259</v>
      </c>
      <c r="BQ40" s="20">
        <v>1.3240860000000001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38559</v>
      </c>
      <c r="CF40" s="16" t="s">
        <v>4261</v>
      </c>
      <c r="CG40" s="20">
        <v>1.324335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38814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1492</v>
      </c>
      <c r="H41" s="16" t="s">
        <v>4253</v>
      </c>
      <c r="I41" s="20">
        <v>1</v>
      </c>
      <c r="J41" s="16" t="s">
        <v>4252</v>
      </c>
      <c r="K41" s="15">
        <v>95</v>
      </c>
      <c r="L41" s="16" t="s">
        <v>4253</v>
      </c>
      <c r="M41" s="20">
        <v>1</v>
      </c>
      <c r="N41" s="16" t="s">
        <v>4252</v>
      </c>
      <c r="O41" s="15">
        <v>19878</v>
      </c>
      <c r="P41" s="16" t="s">
        <v>4253</v>
      </c>
      <c r="Q41" s="20">
        <v>1</v>
      </c>
      <c r="R41" s="16" t="s">
        <v>4252</v>
      </c>
      <c r="S41" s="15">
        <v>243</v>
      </c>
      <c r="T41" s="16" t="s">
        <v>4253</v>
      </c>
      <c r="U41" s="20">
        <v>1</v>
      </c>
      <c r="V41" s="16" t="s">
        <v>4252</v>
      </c>
      <c r="W41" s="15">
        <v>21708</v>
      </c>
      <c r="X41" s="16" t="s">
        <v>4252</v>
      </c>
      <c r="Y41" s="15">
        <v>21708</v>
      </c>
      <c r="Z41" s="16" t="s">
        <v>4254</v>
      </c>
      <c r="AA41" s="15">
        <v>614</v>
      </c>
      <c r="AB41" s="16" t="s">
        <v>4255</v>
      </c>
      <c r="AC41" s="20">
        <v>1.071634</v>
      </c>
      <c r="AD41" s="16" t="s">
        <v>4254</v>
      </c>
      <c r="AE41" s="15">
        <v>115</v>
      </c>
      <c r="AF41" s="16" t="s">
        <v>4255</v>
      </c>
      <c r="AG41" s="20">
        <v>1.177613</v>
      </c>
      <c r="AH41" s="16" t="s">
        <v>4254</v>
      </c>
      <c r="AI41" s="15">
        <v>16798</v>
      </c>
      <c r="AJ41" s="16" t="s">
        <v>4255</v>
      </c>
      <c r="AK41" s="20">
        <v>1.32508</v>
      </c>
      <c r="AL41" s="16" t="s">
        <v>4254</v>
      </c>
      <c r="AM41" s="15">
        <v>124</v>
      </c>
      <c r="AN41" s="16" t="s">
        <v>4255</v>
      </c>
      <c r="AO41" s="20">
        <v>1.0841270000000001</v>
      </c>
      <c r="AP41" s="16" t="s">
        <v>4256</v>
      </c>
      <c r="AQ41" s="15">
        <v>324</v>
      </c>
      <c r="AR41" s="16" t="s">
        <v>4257</v>
      </c>
      <c r="AS41" s="20">
        <v>1.101397</v>
      </c>
      <c r="AT41" s="16" t="s">
        <v>4256</v>
      </c>
      <c r="AU41" s="15">
        <v>95</v>
      </c>
      <c r="AV41" s="16" t="s">
        <v>4257</v>
      </c>
      <c r="AW41" s="20">
        <v>1.251593</v>
      </c>
      <c r="AX41" s="16" t="s">
        <v>4256</v>
      </c>
      <c r="AY41" s="15">
        <v>14199</v>
      </c>
      <c r="AZ41" s="16" t="s">
        <v>4257</v>
      </c>
      <c r="BA41" s="20">
        <v>1.4585999999999999</v>
      </c>
      <c r="BB41" s="16" t="s">
        <v>4256</v>
      </c>
      <c r="BC41" s="15">
        <v>98</v>
      </c>
      <c r="BD41" s="16" t="s">
        <v>4257</v>
      </c>
      <c r="BE41" s="20">
        <v>1.1185929999999999</v>
      </c>
      <c r="BF41" s="16" t="s">
        <v>4258</v>
      </c>
      <c r="BG41" s="15">
        <v>511</v>
      </c>
      <c r="BH41" s="16" t="s">
        <v>4259</v>
      </c>
      <c r="BI41" s="20">
        <v>1.1199870000000001</v>
      </c>
      <c r="BJ41" s="16" t="s">
        <v>4258</v>
      </c>
      <c r="BK41" s="15">
        <v>137</v>
      </c>
      <c r="BL41" s="16" t="s">
        <v>4259</v>
      </c>
      <c r="BM41" s="20">
        <v>1.0878399999999999</v>
      </c>
      <c r="BN41" s="16" t="s">
        <v>4258</v>
      </c>
      <c r="BO41" s="15">
        <v>10166</v>
      </c>
      <c r="BP41" s="16" t="s">
        <v>4259</v>
      </c>
      <c r="BQ41" s="20">
        <v>1.3240860000000001</v>
      </c>
      <c r="BR41" s="16" t="s">
        <v>4258</v>
      </c>
      <c r="BS41" s="15">
        <v>126</v>
      </c>
      <c r="BT41" s="16" t="s">
        <v>4259</v>
      </c>
      <c r="BU41" s="20">
        <v>1.1158030000000001</v>
      </c>
      <c r="BV41" s="16" t="s">
        <v>4260</v>
      </c>
      <c r="BW41" s="15">
        <v>707</v>
      </c>
      <c r="BX41" s="16" t="s">
        <v>4261</v>
      </c>
      <c r="BY41" s="20">
        <v>1.1497679999999999</v>
      </c>
      <c r="BZ41" s="16" t="s">
        <v>4260</v>
      </c>
      <c r="CA41" s="15">
        <v>398</v>
      </c>
      <c r="CB41" s="16" t="s">
        <v>4261</v>
      </c>
      <c r="CC41" s="20">
        <v>1.2351000000000001</v>
      </c>
      <c r="CD41" s="16" t="s">
        <v>4260</v>
      </c>
      <c r="CE41" s="15">
        <v>14082</v>
      </c>
      <c r="CF41" s="16" t="s">
        <v>4261</v>
      </c>
      <c r="CG41" s="20">
        <v>1.324335</v>
      </c>
      <c r="CH41" s="16" t="s">
        <v>4260</v>
      </c>
      <c r="CI41" s="15">
        <v>123</v>
      </c>
      <c r="CJ41" s="16" t="s">
        <v>4261</v>
      </c>
      <c r="CK41" s="20">
        <v>1.1600299999999999</v>
      </c>
      <c r="CL41" s="16" t="s">
        <v>4844</v>
      </c>
      <c r="CM41" s="15">
        <f>SUM(A2L334C10)/A2L334C1</f>
        <v>21708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495504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187163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70040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261071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1013778</v>
      </c>
      <c r="X42" s="16" t="s">
        <v>4850</v>
      </c>
      <c r="Y42" s="17">
        <f>SUM(A2L320C11:A2L334C11)-2*SUM(A2L333C11)</f>
        <v>1013778</v>
      </c>
      <c r="Z42" s="16" t="s">
        <v>4851</v>
      </c>
      <c r="AA42" s="17">
        <f>SUM(A2L320C12:A2L334C12)-2*SUM(A2L333C12)</f>
        <v>417224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111971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62485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222251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422490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74690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57775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216739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491438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130696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60527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253741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503694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183629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81504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262924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1013778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294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6188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6482</v>
      </c>
      <c r="X43" s="16" t="s">
        <v>4252</v>
      </c>
      <c r="Y43" s="15">
        <v>6482</v>
      </c>
      <c r="Z43" s="16" t="s">
        <v>4254</v>
      </c>
      <c r="AA43" s="15">
        <v>316</v>
      </c>
      <c r="AB43" s="16" t="s">
        <v>4255</v>
      </c>
      <c r="AC43" s="20">
        <v>1.071634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5203</v>
      </c>
      <c r="AJ43" s="16" t="s">
        <v>4255</v>
      </c>
      <c r="AK43" s="20">
        <v>1.32508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384</v>
      </c>
      <c r="AR43" s="16" t="s">
        <v>4257</v>
      </c>
      <c r="AS43" s="20">
        <v>1.101397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6550</v>
      </c>
      <c r="AZ43" s="16" t="s">
        <v>4257</v>
      </c>
      <c r="BA43" s="20">
        <v>1.4585999999999999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427</v>
      </c>
      <c r="BH43" s="16" t="s">
        <v>4259</v>
      </c>
      <c r="BI43" s="20">
        <v>1.1199870000000001</v>
      </c>
      <c r="BJ43" s="16" t="s">
        <v>4258</v>
      </c>
      <c r="BK43" s="15">
        <v>1</v>
      </c>
      <c r="BL43" s="16" t="s">
        <v>4259</v>
      </c>
      <c r="BM43" s="20">
        <v>1.0878399999999999</v>
      </c>
      <c r="BN43" s="16" t="s">
        <v>4258</v>
      </c>
      <c r="BO43" s="15">
        <v>7857</v>
      </c>
      <c r="BP43" s="16" t="s">
        <v>4259</v>
      </c>
      <c r="BQ43" s="20">
        <v>1.3240860000000001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448</v>
      </c>
      <c r="BX43" s="16" t="s">
        <v>4261</v>
      </c>
      <c r="BY43" s="20">
        <v>1.1497679999999999</v>
      </c>
      <c r="BZ43" s="16" t="s">
        <v>4260</v>
      </c>
      <c r="CA43" s="15">
        <v>1</v>
      </c>
      <c r="CB43" s="16" t="s">
        <v>4261</v>
      </c>
      <c r="CC43" s="20">
        <v>1.2351000000000001</v>
      </c>
      <c r="CD43" s="16" t="s">
        <v>4260</v>
      </c>
      <c r="CE43" s="15">
        <v>7527</v>
      </c>
      <c r="CF43" s="16" t="s">
        <v>4261</v>
      </c>
      <c r="CG43" s="20">
        <v>1.324335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6482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33</v>
      </c>
      <c r="H44" s="16" t="s">
        <v>4253</v>
      </c>
      <c r="I44" s="20">
        <v>1</v>
      </c>
      <c r="J44" s="16" t="s">
        <v>4252</v>
      </c>
      <c r="K44" s="15">
        <v>8635</v>
      </c>
      <c r="L44" s="16" t="s">
        <v>4253</v>
      </c>
      <c r="M44" s="20">
        <v>1</v>
      </c>
      <c r="N44" s="16" t="s">
        <v>4252</v>
      </c>
      <c r="O44" s="15">
        <v>6315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14983</v>
      </c>
      <c r="X44" s="16" t="s">
        <v>4252</v>
      </c>
      <c r="Y44" s="15">
        <v>14983</v>
      </c>
      <c r="Z44" s="16" t="s">
        <v>4254</v>
      </c>
      <c r="AA44" s="15">
        <v>32</v>
      </c>
      <c r="AB44" s="16" t="s">
        <v>4255</v>
      </c>
      <c r="AC44" s="20">
        <v>1.071634</v>
      </c>
      <c r="AD44" s="16" t="s">
        <v>4254</v>
      </c>
      <c r="AE44" s="15">
        <v>6615</v>
      </c>
      <c r="AF44" s="16" t="s">
        <v>4255</v>
      </c>
      <c r="AG44" s="20">
        <v>1.177613</v>
      </c>
      <c r="AH44" s="16" t="s">
        <v>4254</v>
      </c>
      <c r="AI44" s="15">
        <v>3292</v>
      </c>
      <c r="AJ44" s="16" t="s">
        <v>4255</v>
      </c>
      <c r="AK44" s="20">
        <v>1.32508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37</v>
      </c>
      <c r="AR44" s="16" t="s">
        <v>4257</v>
      </c>
      <c r="AS44" s="20">
        <v>1.101397</v>
      </c>
      <c r="AT44" s="16" t="s">
        <v>4256</v>
      </c>
      <c r="AU44" s="15">
        <v>4985</v>
      </c>
      <c r="AV44" s="16" t="s">
        <v>4257</v>
      </c>
      <c r="AW44" s="20">
        <v>1.251593</v>
      </c>
      <c r="AX44" s="16" t="s">
        <v>4256</v>
      </c>
      <c r="AY44" s="15">
        <v>5635</v>
      </c>
      <c r="AZ44" s="16" t="s">
        <v>4257</v>
      </c>
      <c r="BA44" s="20">
        <v>1.4585999999999999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50</v>
      </c>
      <c r="BH44" s="16" t="s">
        <v>4259</v>
      </c>
      <c r="BI44" s="20">
        <v>1.1199870000000001</v>
      </c>
      <c r="BJ44" s="16" t="s">
        <v>4258</v>
      </c>
      <c r="BK44" s="15">
        <v>7645</v>
      </c>
      <c r="BL44" s="16" t="s">
        <v>4259</v>
      </c>
      <c r="BM44" s="20">
        <v>1.0878399999999999</v>
      </c>
      <c r="BN44" s="16" t="s">
        <v>4258</v>
      </c>
      <c r="BO44" s="15">
        <v>8620</v>
      </c>
      <c r="BP44" s="16" t="s">
        <v>4259</v>
      </c>
      <c r="BQ44" s="20">
        <v>1.3240860000000001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89</v>
      </c>
      <c r="BX44" s="16" t="s">
        <v>4261</v>
      </c>
      <c r="BY44" s="20">
        <v>1.1497679999999999</v>
      </c>
      <c r="BZ44" s="16" t="s">
        <v>4260</v>
      </c>
      <c r="CA44" s="15">
        <v>8908</v>
      </c>
      <c r="CB44" s="16" t="s">
        <v>4261</v>
      </c>
      <c r="CC44" s="20">
        <v>1.2351000000000001</v>
      </c>
      <c r="CD44" s="16" t="s">
        <v>4260</v>
      </c>
      <c r="CE44" s="15">
        <v>8275</v>
      </c>
      <c r="CF44" s="16" t="s">
        <v>4261</v>
      </c>
      <c r="CG44" s="20">
        <v>1.324335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14983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1</v>
      </c>
      <c r="AB45" s="16" t="s">
        <v>4255</v>
      </c>
      <c r="AC45" s="20">
        <v>1.071634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</v>
      </c>
      <c r="AR45" s="16" t="s">
        <v>4257</v>
      </c>
      <c r="AS45" s="20">
        <v>1.101397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</v>
      </c>
      <c r="BH45" s="16" t="s">
        <v>4259</v>
      </c>
      <c r="BI45" s="20">
        <v>1.1199870000000001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</v>
      </c>
      <c r="BX45" s="16" t="s">
        <v>4261</v>
      </c>
      <c r="BY45" s="20">
        <v>1.1497679999999999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72397</v>
      </c>
      <c r="T46" s="16" t="s">
        <v>4253</v>
      </c>
      <c r="U46" s="20">
        <v>1</v>
      </c>
      <c r="V46" s="16" t="s">
        <v>4252</v>
      </c>
      <c r="W46" s="15">
        <v>72397</v>
      </c>
      <c r="X46" s="16" t="s">
        <v>4252</v>
      </c>
      <c r="Y46" s="15">
        <v>72397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54093</v>
      </c>
      <c r="AN46" s="16" t="s">
        <v>4255</v>
      </c>
      <c r="AO46" s="20">
        <v>1.0841270000000001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47816</v>
      </c>
      <c r="BD46" s="16" t="s">
        <v>4257</v>
      </c>
      <c r="BE46" s="20">
        <v>1.1185929999999999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44440</v>
      </c>
      <c r="BT46" s="16" t="s">
        <v>4259</v>
      </c>
      <c r="BU46" s="20">
        <v>1.1158030000000001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59206</v>
      </c>
      <c r="CJ46" s="16" t="s">
        <v>4261</v>
      </c>
      <c r="CK46" s="20">
        <v>1.1600299999999999</v>
      </c>
      <c r="CL46" s="16" t="s">
        <v>4871</v>
      </c>
      <c r="CM46" s="15">
        <f>SUM(A2L339C10)/A2L339C1</f>
        <v>72397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133</v>
      </c>
      <c r="T47" s="16" t="s">
        <v>4253</v>
      </c>
      <c r="U47" s="20">
        <v>1</v>
      </c>
      <c r="V47" s="16" t="s">
        <v>4252</v>
      </c>
      <c r="W47" s="15">
        <v>133</v>
      </c>
      <c r="X47" s="16" t="s">
        <v>4252</v>
      </c>
      <c r="Y47" s="15">
        <v>133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157</v>
      </c>
      <c r="AN47" s="16" t="s">
        <v>4255</v>
      </c>
      <c r="AO47" s="20">
        <v>1.0841270000000001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186</v>
      </c>
      <c r="BD47" s="16" t="s">
        <v>4257</v>
      </c>
      <c r="BE47" s="20">
        <v>1.1185929999999999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214</v>
      </c>
      <c r="BT47" s="16" t="s">
        <v>4259</v>
      </c>
      <c r="BU47" s="20">
        <v>1.1158030000000001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261</v>
      </c>
      <c r="CJ47" s="16" t="s">
        <v>4261</v>
      </c>
      <c r="CK47" s="20">
        <v>1.1600299999999999</v>
      </c>
      <c r="CL47" s="16" t="s">
        <v>4872</v>
      </c>
      <c r="CM47" s="15">
        <f>SUM(A2L340C10)/A2L340C1</f>
        <v>133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328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8635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12503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72530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93996</v>
      </c>
      <c r="X48" s="16" t="s">
        <v>4878</v>
      </c>
      <c r="Y48" s="15">
        <f>SUM(A2L336C11:A2L340C11)</f>
        <v>93996</v>
      </c>
      <c r="Z48" s="16" t="s">
        <v>4879</v>
      </c>
      <c r="AA48" s="15">
        <f>SUM(A2L336C12:A2L340C12)</f>
        <v>349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6615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8495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54250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422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4985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12185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48002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478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7646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16477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44654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538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8909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15802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59467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93996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8983</v>
      </c>
      <c r="H49" s="16" t="s">
        <v>4253</v>
      </c>
      <c r="I49" s="20">
        <v>1</v>
      </c>
      <c r="J49" s="16" t="s">
        <v>4252</v>
      </c>
      <c r="K49" s="15">
        <v>2902</v>
      </c>
      <c r="L49" s="16" t="s">
        <v>4253</v>
      </c>
      <c r="M49" s="20">
        <v>1</v>
      </c>
      <c r="N49" s="16" t="s">
        <v>4252</v>
      </c>
      <c r="O49" s="15">
        <v>20522</v>
      </c>
      <c r="P49" s="16" t="s">
        <v>4253</v>
      </c>
      <c r="Q49" s="20">
        <v>1</v>
      </c>
      <c r="R49" s="16" t="s">
        <v>4252</v>
      </c>
      <c r="S49" s="15">
        <v>1730</v>
      </c>
      <c r="T49" s="16" t="s">
        <v>4253</v>
      </c>
      <c r="U49" s="20">
        <v>1</v>
      </c>
      <c r="V49" s="16" t="s">
        <v>4252</v>
      </c>
      <c r="W49" s="15">
        <v>34137</v>
      </c>
      <c r="X49" s="16" t="s">
        <v>4252</v>
      </c>
      <c r="Y49" s="15">
        <v>34137</v>
      </c>
      <c r="Z49" s="16" t="s">
        <v>4254</v>
      </c>
      <c r="AA49" s="15">
        <v>8582</v>
      </c>
      <c r="AB49" s="16" t="s">
        <v>4255</v>
      </c>
      <c r="AC49" s="20">
        <v>1.071634</v>
      </c>
      <c r="AD49" s="16" t="s">
        <v>4254</v>
      </c>
      <c r="AE49" s="15">
        <v>630</v>
      </c>
      <c r="AF49" s="16" t="s">
        <v>4255</v>
      </c>
      <c r="AG49" s="20">
        <v>1.177613</v>
      </c>
      <c r="AH49" s="16" t="s">
        <v>4254</v>
      </c>
      <c r="AI49" s="15">
        <v>17334</v>
      </c>
      <c r="AJ49" s="16" t="s">
        <v>4255</v>
      </c>
      <c r="AK49" s="20">
        <v>1.32508</v>
      </c>
      <c r="AL49" s="16" t="s">
        <v>4254</v>
      </c>
      <c r="AM49" s="15">
        <v>326</v>
      </c>
      <c r="AN49" s="16" t="s">
        <v>4255</v>
      </c>
      <c r="AO49" s="20">
        <v>1.0841270000000001</v>
      </c>
      <c r="AP49" s="16" t="s">
        <v>4256</v>
      </c>
      <c r="AQ49" s="15">
        <v>8229</v>
      </c>
      <c r="AR49" s="16" t="s">
        <v>4257</v>
      </c>
      <c r="AS49" s="20">
        <v>1.101397</v>
      </c>
      <c r="AT49" s="16" t="s">
        <v>4256</v>
      </c>
      <c r="AU49" s="15">
        <v>345</v>
      </c>
      <c r="AV49" s="16" t="s">
        <v>4257</v>
      </c>
      <c r="AW49" s="20">
        <v>1.251593</v>
      </c>
      <c r="AX49" s="16" t="s">
        <v>4256</v>
      </c>
      <c r="AY49" s="15">
        <v>15490</v>
      </c>
      <c r="AZ49" s="16" t="s">
        <v>4257</v>
      </c>
      <c r="BA49" s="20">
        <v>1.4585999999999999</v>
      </c>
      <c r="BB49" s="16" t="s">
        <v>4256</v>
      </c>
      <c r="BC49" s="15">
        <v>207</v>
      </c>
      <c r="BD49" s="16" t="s">
        <v>4257</v>
      </c>
      <c r="BE49" s="20">
        <v>1.1185929999999999</v>
      </c>
      <c r="BF49" s="16" t="s">
        <v>4258</v>
      </c>
      <c r="BG49" s="15">
        <v>6105</v>
      </c>
      <c r="BH49" s="16" t="s">
        <v>4259</v>
      </c>
      <c r="BI49" s="20">
        <v>1.1199870000000001</v>
      </c>
      <c r="BJ49" s="16" t="s">
        <v>4258</v>
      </c>
      <c r="BK49" s="15">
        <v>592</v>
      </c>
      <c r="BL49" s="16" t="s">
        <v>4259</v>
      </c>
      <c r="BM49" s="20">
        <v>1.0878399999999999</v>
      </c>
      <c r="BN49" s="16" t="s">
        <v>4258</v>
      </c>
      <c r="BO49" s="15">
        <v>14853</v>
      </c>
      <c r="BP49" s="16" t="s">
        <v>4259</v>
      </c>
      <c r="BQ49" s="20">
        <v>1.3240860000000001</v>
      </c>
      <c r="BR49" s="16" t="s">
        <v>4258</v>
      </c>
      <c r="BS49" s="15">
        <v>618</v>
      </c>
      <c r="BT49" s="16" t="s">
        <v>4259</v>
      </c>
      <c r="BU49" s="20">
        <v>1.1158030000000001</v>
      </c>
      <c r="BV49" s="16" t="s">
        <v>4260</v>
      </c>
      <c r="BW49" s="15">
        <v>7030</v>
      </c>
      <c r="BX49" s="16" t="s">
        <v>4261</v>
      </c>
      <c r="BY49" s="20">
        <v>1.1497679999999999</v>
      </c>
      <c r="BZ49" s="16" t="s">
        <v>4260</v>
      </c>
      <c r="CA49" s="15">
        <v>901</v>
      </c>
      <c r="CB49" s="16" t="s">
        <v>4261</v>
      </c>
      <c r="CC49" s="20">
        <v>1.2351000000000001</v>
      </c>
      <c r="CD49" s="16" t="s">
        <v>4260</v>
      </c>
      <c r="CE49" s="15">
        <v>16537</v>
      </c>
      <c r="CF49" s="16" t="s">
        <v>4261</v>
      </c>
      <c r="CG49" s="20">
        <v>1.324335</v>
      </c>
      <c r="CH49" s="16" t="s">
        <v>4260</v>
      </c>
      <c r="CI49" s="15">
        <v>996</v>
      </c>
      <c r="CJ49" s="16" t="s">
        <v>4261</v>
      </c>
      <c r="CK49" s="20">
        <v>1.1600299999999999</v>
      </c>
      <c r="CL49" s="16" t="s">
        <v>4896</v>
      </c>
      <c r="CM49" s="15">
        <f>SUM(A2L342C10)/A2L342C1</f>
        <v>34137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6900</v>
      </c>
      <c r="H50" s="16" t="s">
        <v>4253</v>
      </c>
      <c r="I50" s="20">
        <v>1</v>
      </c>
      <c r="J50" s="16" t="s">
        <v>4252</v>
      </c>
      <c r="K50" s="15">
        <v>77382</v>
      </c>
      <c r="L50" s="16" t="s">
        <v>4253</v>
      </c>
      <c r="M50" s="20">
        <v>1</v>
      </c>
      <c r="N50" s="16" t="s">
        <v>4252</v>
      </c>
      <c r="O50" s="15">
        <v>198095</v>
      </c>
      <c r="P50" s="16" t="s">
        <v>4253</v>
      </c>
      <c r="Q50" s="20">
        <v>1</v>
      </c>
      <c r="R50" s="16" t="s">
        <v>4252</v>
      </c>
      <c r="S50" s="15">
        <v>16223</v>
      </c>
      <c r="T50" s="16" t="s">
        <v>4253</v>
      </c>
      <c r="U50" s="20">
        <v>1</v>
      </c>
      <c r="V50" s="16" t="s">
        <v>4252</v>
      </c>
      <c r="W50" s="15">
        <v>298600</v>
      </c>
      <c r="X50" s="16" t="s">
        <v>4252</v>
      </c>
      <c r="Y50" s="15">
        <v>298600</v>
      </c>
      <c r="Z50" s="16" t="s">
        <v>4254</v>
      </c>
      <c r="AA50" s="15">
        <v>6102</v>
      </c>
      <c r="AB50" s="16" t="s">
        <v>4255</v>
      </c>
      <c r="AC50" s="20">
        <v>1.071634</v>
      </c>
      <c r="AD50" s="16" t="s">
        <v>4254</v>
      </c>
      <c r="AE50" s="15">
        <v>45957</v>
      </c>
      <c r="AF50" s="16" t="s">
        <v>4255</v>
      </c>
      <c r="AG50" s="20">
        <v>1.177613</v>
      </c>
      <c r="AH50" s="16" t="s">
        <v>4254</v>
      </c>
      <c r="AI50" s="15">
        <v>163205</v>
      </c>
      <c r="AJ50" s="16" t="s">
        <v>4255</v>
      </c>
      <c r="AK50" s="20">
        <v>1.32508</v>
      </c>
      <c r="AL50" s="16" t="s">
        <v>4254</v>
      </c>
      <c r="AM50" s="15">
        <v>500</v>
      </c>
      <c r="AN50" s="16" t="s">
        <v>4255</v>
      </c>
      <c r="AO50" s="20">
        <v>1.0841270000000001</v>
      </c>
      <c r="AP50" s="16" t="s">
        <v>4256</v>
      </c>
      <c r="AQ50" s="15">
        <v>5977</v>
      </c>
      <c r="AR50" s="16" t="s">
        <v>4257</v>
      </c>
      <c r="AS50" s="20">
        <v>1.101397</v>
      </c>
      <c r="AT50" s="16" t="s">
        <v>4256</v>
      </c>
      <c r="AU50" s="15">
        <v>27276</v>
      </c>
      <c r="AV50" s="16" t="s">
        <v>4257</v>
      </c>
      <c r="AW50" s="20">
        <v>1.251593</v>
      </c>
      <c r="AX50" s="16" t="s">
        <v>4256</v>
      </c>
      <c r="AY50" s="15">
        <v>145120</v>
      </c>
      <c r="AZ50" s="16" t="s">
        <v>4257</v>
      </c>
      <c r="BA50" s="20">
        <v>1.4585999999999999</v>
      </c>
      <c r="BB50" s="16" t="s">
        <v>4256</v>
      </c>
      <c r="BC50" s="15">
        <v>514</v>
      </c>
      <c r="BD50" s="16" t="s">
        <v>4257</v>
      </c>
      <c r="BE50" s="20">
        <v>1.1185929999999999</v>
      </c>
      <c r="BF50" s="16" t="s">
        <v>4258</v>
      </c>
      <c r="BG50" s="15">
        <v>6772</v>
      </c>
      <c r="BH50" s="16" t="s">
        <v>4259</v>
      </c>
      <c r="BI50" s="20">
        <v>1.1199870000000001</v>
      </c>
      <c r="BJ50" s="16" t="s">
        <v>4258</v>
      </c>
      <c r="BK50" s="15">
        <v>45874</v>
      </c>
      <c r="BL50" s="16" t="s">
        <v>4259</v>
      </c>
      <c r="BM50" s="20">
        <v>1.0878399999999999</v>
      </c>
      <c r="BN50" s="16" t="s">
        <v>4258</v>
      </c>
      <c r="BO50" s="15">
        <v>179459</v>
      </c>
      <c r="BP50" s="16" t="s">
        <v>4259</v>
      </c>
      <c r="BQ50" s="20">
        <v>1.3240860000000001</v>
      </c>
      <c r="BR50" s="16" t="s">
        <v>4258</v>
      </c>
      <c r="BS50" s="15">
        <v>722</v>
      </c>
      <c r="BT50" s="16" t="s">
        <v>4259</v>
      </c>
      <c r="BU50" s="20">
        <v>1.1158030000000001</v>
      </c>
      <c r="BV50" s="16" t="s">
        <v>4260</v>
      </c>
      <c r="BW50" s="15">
        <v>5693</v>
      </c>
      <c r="BX50" s="16" t="s">
        <v>4261</v>
      </c>
      <c r="BY50" s="20">
        <v>1.1497679999999999</v>
      </c>
      <c r="BZ50" s="16" t="s">
        <v>4260</v>
      </c>
      <c r="CA50" s="15">
        <v>45036</v>
      </c>
      <c r="CB50" s="16" t="s">
        <v>4261</v>
      </c>
      <c r="CC50" s="20">
        <v>1.2351000000000001</v>
      </c>
      <c r="CD50" s="16" t="s">
        <v>4260</v>
      </c>
      <c r="CE50" s="15">
        <v>188704</v>
      </c>
      <c r="CF50" s="16" t="s">
        <v>4261</v>
      </c>
      <c r="CG50" s="20">
        <v>1.324335</v>
      </c>
      <c r="CH50" s="16" t="s">
        <v>4260</v>
      </c>
      <c r="CI50" s="15">
        <v>511</v>
      </c>
      <c r="CJ50" s="16" t="s">
        <v>4261</v>
      </c>
      <c r="CK50" s="20">
        <v>1.1600299999999999</v>
      </c>
      <c r="CL50" s="16" t="s">
        <v>4897</v>
      </c>
      <c r="CM50" s="15">
        <f>SUM(A2L343C10)/A2L343C1</f>
        <v>298600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40501</v>
      </c>
      <c r="H51" s="16" t="s">
        <v>4253</v>
      </c>
      <c r="I51" s="20">
        <v>1</v>
      </c>
      <c r="J51" s="16" t="s">
        <v>4252</v>
      </c>
      <c r="K51" s="15">
        <v>25204</v>
      </c>
      <c r="L51" s="16" t="s">
        <v>4253</v>
      </c>
      <c r="M51" s="20">
        <v>1</v>
      </c>
      <c r="N51" s="16" t="s">
        <v>4252</v>
      </c>
      <c r="O51" s="15">
        <v>1051863</v>
      </c>
      <c r="P51" s="16" t="s">
        <v>4253</v>
      </c>
      <c r="Q51" s="20">
        <v>1</v>
      </c>
      <c r="R51" s="16" t="s">
        <v>4252</v>
      </c>
      <c r="S51" s="15">
        <v>35379</v>
      </c>
      <c r="T51" s="16" t="s">
        <v>4253</v>
      </c>
      <c r="U51" s="20">
        <v>1</v>
      </c>
      <c r="V51" s="16" t="s">
        <v>4252</v>
      </c>
      <c r="W51" s="15">
        <v>1152947</v>
      </c>
      <c r="X51" s="16" t="s">
        <v>4252</v>
      </c>
      <c r="Y51" s="15">
        <v>1152947</v>
      </c>
      <c r="Z51" s="16" t="s">
        <v>4254</v>
      </c>
      <c r="AA51" s="15">
        <v>39475</v>
      </c>
      <c r="AB51" s="16" t="s">
        <v>4255</v>
      </c>
      <c r="AC51" s="20">
        <v>1.071634</v>
      </c>
      <c r="AD51" s="16" t="s">
        <v>4254</v>
      </c>
      <c r="AE51" s="15">
        <v>10753</v>
      </c>
      <c r="AF51" s="16" t="s">
        <v>4255</v>
      </c>
      <c r="AG51" s="20">
        <v>1.177613</v>
      </c>
      <c r="AH51" s="16" t="s">
        <v>4254</v>
      </c>
      <c r="AI51" s="15">
        <v>951320</v>
      </c>
      <c r="AJ51" s="16" t="s">
        <v>4255</v>
      </c>
      <c r="AK51" s="20">
        <v>1.32508</v>
      </c>
      <c r="AL51" s="16" t="s">
        <v>4254</v>
      </c>
      <c r="AM51" s="15">
        <v>33516</v>
      </c>
      <c r="AN51" s="16" t="s">
        <v>4255</v>
      </c>
      <c r="AO51" s="20">
        <v>1.0841270000000001</v>
      </c>
      <c r="AP51" s="16" t="s">
        <v>4256</v>
      </c>
      <c r="AQ51" s="15">
        <v>36459</v>
      </c>
      <c r="AR51" s="16" t="s">
        <v>4257</v>
      </c>
      <c r="AS51" s="20">
        <v>1.101397</v>
      </c>
      <c r="AT51" s="16" t="s">
        <v>4256</v>
      </c>
      <c r="AU51" s="15">
        <v>5726</v>
      </c>
      <c r="AV51" s="16" t="s">
        <v>4257</v>
      </c>
      <c r="AW51" s="20">
        <v>1.251593</v>
      </c>
      <c r="AX51" s="16" t="s">
        <v>4256</v>
      </c>
      <c r="AY51" s="15">
        <v>918971</v>
      </c>
      <c r="AZ51" s="16" t="s">
        <v>4257</v>
      </c>
      <c r="BA51" s="20">
        <v>1.4585999999999999</v>
      </c>
      <c r="BB51" s="16" t="s">
        <v>4256</v>
      </c>
      <c r="BC51" s="15">
        <v>34601</v>
      </c>
      <c r="BD51" s="16" t="s">
        <v>4257</v>
      </c>
      <c r="BE51" s="20">
        <v>1.1185929999999999</v>
      </c>
      <c r="BF51" s="16" t="s">
        <v>4258</v>
      </c>
      <c r="BG51" s="15">
        <v>39440</v>
      </c>
      <c r="BH51" s="16" t="s">
        <v>4259</v>
      </c>
      <c r="BI51" s="20">
        <v>1.1199870000000001</v>
      </c>
      <c r="BJ51" s="16" t="s">
        <v>4258</v>
      </c>
      <c r="BK51" s="15">
        <v>11834</v>
      </c>
      <c r="BL51" s="16" t="s">
        <v>4259</v>
      </c>
      <c r="BM51" s="20">
        <v>1.0878399999999999</v>
      </c>
      <c r="BN51" s="16" t="s">
        <v>4258</v>
      </c>
      <c r="BO51" s="15">
        <v>1038661</v>
      </c>
      <c r="BP51" s="16" t="s">
        <v>4259</v>
      </c>
      <c r="BQ51" s="20">
        <v>1.3240860000000001</v>
      </c>
      <c r="BR51" s="16" t="s">
        <v>4258</v>
      </c>
      <c r="BS51" s="15">
        <v>50780</v>
      </c>
      <c r="BT51" s="16" t="s">
        <v>4259</v>
      </c>
      <c r="BU51" s="20">
        <v>1.1158030000000001</v>
      </c>
      <c r="BV51" s="16" t="s">
        <v>4260</v>
      </c>
      <c r="BW51" s="15">
        <v>41665</v>
      </c>
      <c r="BX51" s="16" t="s">
        <v>4261</v>
      </c>
      <c r="BY51" s="20">
        <v>1.1497679999999999</v>
      </c>
      <c r="BZ51" s="16" t="s">
        <v>4260</v>
      </c>
      <c r="CA51" s="15">
        <v>12802</v>
      </c>
      <c r="CB51" s="16" t="s">
        <v>4261</v>
      </c>
      <c r="CC51" s="20">
        <v>1.2351000000000001</v>
      </c>
      <c r="CD51" s="16" t="s">
        <v>4260</v>
      </c>
      <c r="CE51" s="15">
        <v>1028734</v>
      </c>
      <c r="CF51" s="16" t="s">
        <v>4261</v>
      </c>
      <c r="CG51" s="20">
        <v>1.324335</v>
      </c>
      <c r="CH51" s="16" t="s">
        <v>4260</v>
      </c>
      <c r="CI51" s="15">
        <v>82235</v>
      </c>
      <c r="CJ51" s="16" t="s">
        <v>4261</v>
      </c>
      <c r="CK51" s="20">
        <v>1.1600299999999999</v>
      </c>
      <c r="CL51" s="16" t="s">
        <v>4898</v>
      </c>
      <c r="CM51" s="15">
        <f>SUM(A2L344C10)/A2L344C1</f>
        <v>1152947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833</v>
      </c>
      <c r="L52" s="16" t="s">
        <v>4253</v>
      </c>
      <c r="M52" s="20">
        <v>1</v>
      </c>
      <c r="N52" s="16" t="s">
        <v>4252</v>
      </c>
      <c r="O52" s="15">
        <v>-684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149</v>
      </c>
      <c r="X52" s="16" t="s">
        <v>4252</v>
      </c>
      <c r="Y52" s="15">
        <v>149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121</v>
      </c>
      <c r="AF52" s="16" t="s">
        <v>4255</v>
      </c>
      <c r="AG52" s="20">
        <v>1.177613</v>
      </c>
      <c r="AH52" s="16" t="s">
        <v>4254</v>
      </c>
      <c r="AI52" s="15">
        <v>309</v>
      </c>
      <c r="AJ52" s="16" t="s">
        <v>4255</v>
      </c>
      <c r="AK52" s="20">
        <v>1.32508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17</v>
      </c>
      <c r="AV52" s="16" t="s">
        <v>4257</v>
      </c>
      <c r="AW52" s="20">
        <v>1.251593</v>
      </c>
      <c r="AX52" s="16" t="s">
        <v>4256</v>
      </c>
      <c r="AY52" s="15">
        <v>184</v>
      </c>
      <c r="AZ52" s="16" t="s">
        <v>4257</v>
      </c>
      <c r="BA52" s="20">
        <v>1.4585999999999999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61</v>
      </c>
      <c r="BL52" s="16" t="s">
        <v>4259</v>
      </c>
      <c r="BM52" s="20">
        <v>1.0878399999999999</v>
      </c>
      <c r="BN52" s="16" t="s">
        <v>4258</v>
      </c>
      <c r="BO52" s="15">
        <v>272</v>
      </c>
      <c r="BP52" s="16" t="s">
        <v>4259</v>
      </c>
      <c r="BQ52" s="20">
        <v>1.3240860000000001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617</v>
      </c>
      <c r="CB52" s="16" t="s">
        <v>4261</v>
      </c>
      <c r="CC52" s="20">
        <v>1.2351000000000001</v>
      </c>
      <c r="CD52" s="16" t="s">
        <v>4260</v>
      </c>
      <c r="CE52" s="15">
        <v>114</v>
      </c>
      <c r="CF52" s="16" t="s">
        <v>4261</v>
      </c>
      <c r="CG52" s="20">
        <v>1.324335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149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25013</v>
      </c>
      <c r="T54" s="16" t="s">
        <v>4253</v>
      </c>
      <c r="U54" s="20">
        <v>1</v>
      </c>
      <c r="V54" s="16" t="s">
        <v>4252</v>
      </c>
      <c r="W54" s="15">
        <v>25013</v>
      </c>
      <c r="X54" s="16" t="s">
        <v>4252</v>
      </c>
      <c r="Y54" s="15">
        <v>25013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23132</v>
      </c>
      <c r="AN54" s="16" t="s">
        <v>4255</v>
      </c>
      <c r="AO54" s="20">
        <v>1.0841270000000001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20705</v>
      </c>
      <c r="BD54" s="16" t="s">
        <v>4257</v>
      </c>
      <c r="BE54" s="20">
        <v>1.1185929999999999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23540</v>
      </c>
      <c r="BT54" s="16" t="s">
        <v>4259</v>
      </c>
      <c r="BU54" s="20">
        <v>1.1158030000000001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23723</v>
      </c>
      <c r="CJ54" s="16" t="s">
        <v>4261</v>
      </c>
      <c r="CK54" s="20">
        <v>1.1600299999999999</v>
      </c>
      <c r="CL54" s="16" t="s">
        <v>4901</v>
      </c>
      <c r="CM54" s="15">
        <f>SUM(A2L347C10)/A2L347C1</f>
        <v>25013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12577</v>
      </c>
      <c r="T55" s="16" t="s">
        <v>4253</v>
      </c>
      <c r="U55" s="20">
        <v>1</v>
      </c>
      <c r="V55" s="16" t="s">
        <v>4252</v>
      </c>
      <c r="W55" s="15">
        <v>12577</v>
      </c>
      <c r="X55" s="16" t="s">
        <v>4252</v>
      </c>
      <c r="Y55" s="15">
        <v>12577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7084</v>
      </c>
      <c r="AN55" s="16" t="s">
        <v>4255</v>
      </c>
      <c r="AO55" s="20">
        <v>1.0841270000000001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7976</v>
      </c>
      <c r="BD55" s="16" t="s">
        <v>4257</v>
      </c>
      <c r="BE55" s="20">
        <v>1.1185929999999999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8102</v>
      </c>
      <c r="BT55" s="16" t="s">
        <v>4259</v>
      </c>
      <c r="BU55" s="20">
        <v>1.1158030000000001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8852</v>
      </c>
      <c r="CJ55" s="16" t="s">
        <v>4261</v>
      </c>
      <c r="CK55" s="20">
        <v>1.1600299999999999</v>
      </c>
      <c r="CL55" s="16" t="s">
        <v>4902</v>
      </c>
      <c r="CM55" s="15">
        <f>SUM(A2L348C10)/A2L348C1</f>
        <v>12577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6028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6028</v>
      </c>
      <c r="X56" s="16" t="s">
        <v>4252</v>
      </c>
      <c r="Y56" s="15">
        <v>6028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6555</v>
      </c>
      <c r="AJ56" s="16" t="s">
        <v>4255</v>
      </c>
      <c r="AK56" s="20">
        <v>1.32508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6486</v>
      </c>
      <c r="AZ56" s="16" t="s">
        <v>4257</v>
      </c>
      <c r="BA56" s="20">
        <v>1.4585999999999999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8842</v>
      </c>
      <c r="BP56" s="16" t="s">
        <v>4259</v>
      </c>
      <c r="BQ56" s="20">
        <v>1.3240860000000001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8609</v>
      </c>
      <c r="CF56" s="16" t="s">
        <v>4261</v>
      </c>
      <c r="CG56" s="20">
        <v>1.324335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6028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1</v>
      </c>
      <c r="CJ58" s="16" t="s">
        <v>4261</v>
      </c>
      <c r="CK58" s="20">
        <v>1.1600299999999999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56384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106321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1275824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90922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1529451</v>
      </c>
      <c r="X59" s="16" t="s">
        <v>4911</v>
      </c>
      <c r="Y59" s="15">
        <f>SUM(A2L342C11:A2L351C11)-2*SUM(A2L350C11)</f>
        <v>1529451</v>
      </c>
      <c r="Z59" s="16" t="s">
        <v>4912</v>
      </c>
      <c r="AA59" s="15">
        <f>SUM(A2L342C12:A2L351C12)-2*SUM(A2L350C12)</f>
        <v>54159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57461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1138723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64558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50665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33364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1086251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64003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52317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58361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1242087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83762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54388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59356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1242698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116318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1529451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34008</v>
      </c>
      <c r="H60" s="16" t="s">
        <v>4253</v>
      </c>
      <c r="I60" s="20">
        <v>1</v>
      </c>
      <c r="J60" s="16" t="s">
        <v>4252</v>
      </c>
      <c r="K60" s="15">
        <v>18785</v>
      </c>
      <c r="L60" s="16" t="s">
        <v>4253</v>
      </c>
      <c r="M60" s="20">
        <v>1</v>
      </c>
      <c r="N60" s="16" t="s">
        <v>4252</v>
      </c>
      <c r="O60" s="15">
        <v>77366</v>
      </c>
      <c r="P60" s="16" t="s">
        <v>4253</v>
      </c>
      <c r="Q60" s="20">
        <v>1</v>
      </c>
      <c r="R60" s="16" t="s">
        <v>4252</v>
      </c>
      <c r="S60" s="15">
        <v>8308</v>
      </c>
      <c r="T60" s="16" t="s">
        <v>4253</v>
      </c>
      <c r="U60" s="20">
        <v>1</v>
      </c>
      <c r="V60" s="16" t="s">
        <v>4252</v>
      </c>
      <c r="W60" s="15">
        <v>138467</v>
      </c>
      <c r="X60" s="16" t="s">
        <v>4252</v>
      </c>
      <c r="Y60" s="15">
        <v>138467</v>
      </c>
      <c r="Z60" s="16" t="s">
        <v>4254</v>
      </c>
      <c r="AA60" s="15">
        <v>32376</v>
      </c>
      <c r="AB60" s="16" t="s">
        <v>4255</v>
      </c>
      <c r="AC60" s="20">
        <v>1.071634</v>
      </c>
      <c r="AD60" s="16" t="s">
        <v>4254</v>
      </c>
      <c r="AE60" s="15">
        <v>8823</v>
      </c>
      <c r="AF60" s="16" t="s">
        <v>4255</v>
      </c>
      <c r="AG60" s="20">
        <v>1.177613</v>
      </c>
      <c r="AH60" s="16" t="s">
        <v>4254</v>
      </c>
      <c r="AI60" s="15">
        <v>71748</v>
      </c>
      <c r="AJ60" s="16" t="s">
        <v>4255</v>
      </c>
      <c r="AK60" s="20">
        <v>1.32508</v>
      </c>
      <c r="AL60" s="16" t="s">
        <v>4254</v>
      </c>
      <c r="AM60" s="15">
        <v>4811</v>
      </c>
      <c r="AN60" s="16" t="s">
        <v>4255</v>
      </c>
      <c r="AO60" s="20">
        <v>1.0841270000000001</v>
      </c>
      <c r="AP60" s="16" t="s">
        <v>4256</v>
      </c>
      <c r="AQ60" s="15">
        <v>23477</v>
      </c>
      <c r="AR60" s="16" t="s">
        <v>4257</v>
      </c>
      <c r="AS60" s="20">
        <v>1.101397</v>
      </c>
      <c r="AT60" s="16" t="s">
        <v>4256</v>
      </c>
      <c r="AU60" s="15">
        <v>7696</v>
      </c>
      <c r="AV60" s="16" t="s">
        <v>4257</v>
      </c>
      <c r="AW60" s="20">
        <v>1.251593</v>
      </c>
      <c r="AX60" s="16" t="s">
        <v>4256</v>
      </c>
      <c r="AY60" s="15">
        <v>81828</v>
      </c>
      <c r="AZ60" s="16" t="s">
        <v>4257</v>
      </c>
      <c r="BA60" s="20">
        <v>1.4585999999999999</v>
      </c>
      <c r="BB60" s="16" t="s">
        <v>4256</v>
      </c>
      <c r="BC60" s="15">
        <v>5542</v>
      </c>
      <c r="BD60" s="16" t="s">
        <v>4257</v>
      </c>
      <c r="BE60" s="20">
        <v>1.1185929999999999</v>
      </c>
      <c r="BF60" s="16" t="s">
        <v>4258</v>
      </c>
      <c r="BG60" s="15">
        <v>63388</v>
      </c>
      <c r="BH60" s="16" t="s">
        <v>4259</v>
      </c>
      <c r="BI60" s="20">
        <v>1.1199870000000001</v>
      </c>
      <c r="BJ60" s="16" t="s">
        <v>4258</v>
      </c>
      <c r="BK60" s="15">
        <v>9174</v>
      </c>
      <c r="BL60" s="16" t="s">
        <v>4259</v>
      </c>
      <c r="BM60" s="20">
        <v>1.0878399999999999</v>
      </c>
      <c r="BN60" s="16" t="s">
        <v>4258</v>
      </c>
      <c r="BO60" s="15">
        <v>87000</v>
      </c>
      <c r="BP60" s="16" t="s">
        <v>4259</v>
      </c>
      <c r="BQ60" s="20">
        <v>1.3240860000000001</v>
      </c>
      <c r="BR60" s="16" t="s">
        <v>4258</v>
      </c>
      <c r="BS60" s="15">
        <v>10271</v>
      </c>
      <c r="BT60" s="16" t="s">
        <v>4259</v>
      </c>
      <c r="BU60" s="20">
        <v>1.1158030000000001</v>
      </c>
      <c r="BV60" s="16" t="s">
        <v>4260</v>
      </c>
      <c r="BW60" s="15">
        <v>75721</v>
      </c>
      <c r="BX60" s="16" t="s">
        <v>4261</v>
      </c>
      <c r="BY60" s="20">
        <v>1.1497679999999999</v>
      </c>
      <c r="BZ60" s="16" t="s">
        <v>4260</v>
      </c>
      <c r="CA60" s="15">
        <v>7991</v>
      </c>
      <c r="CB60" s="16" t="s">
        <v>4261</v>
      </c>
      <c r="CC60" s="20">
        <v>1.2351000000000001</v>
      </c>
      <c r="CD60" s="16" t="s">
        <v>4260</v>
      </c>
      <c r="CE60" s="15">
        <v>34466</v>
      </c>
      <c r="CF60" s="16" t="s">
        <v>4261</v>
      </c>
      <c r="CG60" s="20">
        <v>1.324335</v>
      </c>
      <c r="CH60" s="16" t="s">
        <v>4260</v>
      </c>
      <c r="CI60" s="15">
        <v>6826</v>
      </c>
      <c r="CJ60" s="16" t="s">
        <v>4261</v>
      </c>
      <c r="CK60" s="20">
        <v>1.1600299999999999</v>
      </c>
      <c r="CL60" s="16" t="s">
        <v>4929</v>
      </c>
      <c r="CM60" s="15">
        <f>SUM(A2L353C10)/A2L353C1</f>
        <v>138467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17003</v>
      </c>
      <c r="H61" s="16" t="s">
        <v>4253</v>
      </c>
      <c r="I61" s="20">
        <v>1</v>
      </c>
      <c r="J61" s="16" t="s">
        <v>4252</v>
      </c>
      <c r="K61" s="15">
        <v>430</v>
      </c>
      <c r="L61" s="16" t="s">
        <v>4253</v>
      </c>
      <c r="M61" s="20">
        <v>1</v>
      </c>
      <c r="N61" s="16" t="s">
        <v>4252</v>
      </c>
      <c r="O61" s="15">
        <v>1690</v>
      </c>
      <c r="P61" s="16" t="s">
        <v>4253</v>
      </c>
      <c r="Q61" s="20">
        <v>1</v>
      </c>
      <c r="R61" s="16" t="s">
        <v>4252</v>
      </c>
      <c r="S61" s="15">
        <v>2285</v>
      </c>
      <c r="T61" s="16" t="s">
        <v>4253</v>
      </c>
      <c r="U61" s="20">
        <v>1</v>
      </c>
      <c r="V61" s="16" t="s">
        <v>4252</v>
      </c>
      <c r="W61" s="15">
        <v>21408</v>
      </c>
      <c r="X61" s="16" t="s">
        <v>4252</v>
      </c>
      <c r="Y61" s="15">
        <v>21408</v>
      </c>
      <c r="Z61" s="16" t="s">
        <v>4254</v>
      </c>
      <c r="AA61" s="15">
        <v>17339</v>
      </c>
      <c r="AB61" s="16" t="s">
        <v>4255</v>
      </c>
      <c r="AC61" s="20">
        <v>1.071634</v>
      </c>
      <c r="AD61" s="16" t="s">
        <v>4254</v>
      </c>
      <c r="AE61" s="15">
        <v>253</v>
      </c>
      <c r="AF61" s="16" t="s">
        <v>4255</v>
      </c>
      <c r="AG61" s="20">
        <v>1.177613</v>
      </c>
      <c r="AH61" s="16" t="s">
        <v>4254</v>
      </c>
      <c r="AI61" s="15">
        <v>1779</v>
      </c>
      <c r="AJ61" s="16" t="s">
        <v>4255</v>
      </c>
      <c r="AK61" s="20">
        <v>1.32508</v>
      </c>
      <c r="AL61" s="16" t="s">
        <v>4254</v>
      </c>
      <c r="AM61" s="15">
        <v>1353</v>
      </c>
      <c r="AN61" s="16" t="s">
        <v>4255</v>
      </c>
      <c r="AO61" s="20">
        <v>1.0841270000000001</v>
      </c>
      <c r="AP61" s="16" t="s">
        <v>4256</v>
      </c>
      <c r="AQ61" s="15">
        <v>19657</v>
      </c>
      <c r="AR61" s="16" t="s">
        <v>4257</v>
      </c>
      <c r="AS61" s="20">
        <v>1.101397</v>
      </c>
      <c r="AT61" s="16" t="s">
        <v>4256</v>
      </c>
      <c r="AU61" s="15">
        <v>453</v>
      </c>
      <c r="AV61" s="16" t="s">
        <v>4257</v>
      </c>
      <c r="AW61" s="20">
        <v>1.251593</v>
      </c>
      <c r="AX61" s="16" t="s">
        <v>4256</v>
      </c>
      <c r="AY61" s="15">
        <v>1726</v>
      </c>
      <c r="AZ61" s="16" t="s">
        <v>4257</v>
      </c>
      <c r="BA61" s="20">
        <v>1.4585999999999999</v>
      </c>
      <c r="BB61" s="16" t="s">
        <v>4256</v>
      </c>
      <c r="BC61" s="15">
        <v>1519</v>
      </c>
      <c r="BD61" s="16" t="s">
        <v>4257</v>
      </c>
      <c r="BE61" s="20">
        <v>1.1185929999999999</v>
      </c>
      <c r="BF61" s="16" t="s">
        <v>4258</v>
      </c>
      <c r="BG61" s="15">
        <v>24595</v>
      </c>
      <c r="BH61" s="16" t="s">
        <v>4259</v>
      </c>
      <c r="BI61" s="20">
        <v>1.1199870000000001</v>
      </c>
      <c r="BJ61" s="16" t="s">
        <v>4258</v>
      </c>
      <c r="BK61" s="15">
        <v>361</v>
      </c>
      <c r="BL61" s="16" t="s">
        <v>4259</v>
      </c>
      <c r="BM61" s="20">
        <v>1.0878399999999999</v>
      </c>
      <c r="BN61" s="16" t="s">
        <v>4258</v>
      </c>
      <c r="BO61" s="15">
        <v>1867</v>
      </c>
      <c r="BP61" s="16" t="s">
        <v>4259</v>
      </c>
      <c r="BQ61" s="20">
        <v>1.3240860000000001</v>
      </c>
      <c r="BR61" s="16" t="s">
        <v>4258</v>
      </c>
      <c r="BS61" s="15">
        <v>2095</v>
      </c>
      <c r="BT61" s="16" t="s">
        <v>4259</v>
      </c>
      <c r="BU61" s="20">
        <v>1.1158030000000001</v>
      </c>
      <c r="BV61" s="16" t="s">
        <v>4260</v>
      </c>
      <c r="BW61" s="15">
        <v>27107</v>
      </c>
      <c r="BX61" s="16" t="s">
        <v>4261</v>
      </c>
      <c r="BY61" s="20">
        <v>1.1497679999999999</v>
      </c>
      <c r="BZ61" s="16" t="s">
        <v>4260</v>
      </c>
      <c r="CA61" s="15">
        <v>477</v>
      </c>
      <c r="CB61" s="16" t="s">
        <v>4261</v>
      </c>
      <c r="CC61" s="20">
        <v>1.2351000000000001</v>
      </c>
      <c r="CD61" s="16" t="s">
        <v>4260</v>
      </c>
      <c r="CE61" s="15">
        <v>2540</v>
      </c>
      <c r="CF61" s="16" t="s">
        <v>4261</v>
      </c>
      <c r="CG61" s="20">
        <v>1.324335</v>
      </c>
      <c r="CH61" s="16" t="s">
        <v>4260</v>
      </c>
      <c r="CI61" s="15">
        <v>2096</v>
      </c>
      <c r="CJ61" s="16" t="s">
        <v>4261</v>
      </c>
      <c r="CK61" s="20">
        <v>1.1600299999999999</v>
      </c>
      <c r="CL61" s="16" t="s">
        <v>4930</v>
      </c>
      <c r="CM61" s="15">
        <f>SUM(A2L354C10)/A2L354C1</f>
        <v>21408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565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7</v>
      </c>
      <c r="T62" s="16" t="s">
        <v>4253</v>
      </c>
      <c r="U62" s="20">
        <v>1</v>
      </c>
      <c r="V62" s="16" t="s">
        <v>4252</v>
      </c>
      <c r="W62" s="15">
        <v>572</v>
      </c>
      <c r="X62" s="16" t="s">
        <v>4252</v>
      </c>
      <c r="Y62" s="15">
        <v>572</v>
      </c>
      <c r="Z62" s="16" t="s">
        <v>4254</v>
      </c>
      <c r="AA62" s="15">
        <v>588</v>
      </c>
      <c r="AB62" s="16" t="s">
        <v>4255</v>
      </c>
      <c r="AC62" s="20">
        <v>1.071634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6</v>
      </c>
      <c r="AN62" s="16" t="s">
        <v>4255</v>
      </c>
      <c r="AO62" s="20">
        <v>1.0841270000000001</v>
      </c>
      <c r="AP62" s="16" t="s">
        <v>4256</v>
      </c>
      <c r="AQ62" s="15">
        <v>742</v>
      </c>
      <c r="AR62" s="16" t="s">
        <v>4257</v>
      </c>
      <c r="AS62" s="20">
        <v>1.101397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7</v>
      </c>
      <c r="BD62" s="16" t="s">
        <v>4257</v>
      </c>
      <c r="BE62" s="20">
        <v>1.1185929999999999</v>
      </c>
      <c r="BF62" s="16" t="s">
        <v>4258</v>
      </c>
      <c r="BG62" s="15">
        <v>1112</v>
      </c>
      <c r="BH62" s="16" t="s">
        <v>4259</v>
      </c>
      <c r="BI62" s="20">
        <v>1.1199870000000001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10</v>
      </c>
      <c r="BT62" s="16" t="s">
        <v>4259</v>
      </c>
      <c r="BU62" s="20">
        <v>1.1158030000000001</v>
      </c>
      <c r="BV62" s="16" t="s">
        <v>4260</v>
      </c>
      <c r="BW62" s="15">
        <v>1447</v>
      </c>
      <c r="BX62" s="16" t="s">
        <v>4261</v>
      </c>
      <c r="BY62" s="20">
        <v>1.1497679999999999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9</v>
      </c>
      <c r="CJ62" s="16" t="s">
        <v>4261</v>
      </c>
      <c r="CK62" s="20">
        <v>1.1600299999999999</v>
      </c>
      <c r="CL62" s="16" t="s">
        <v>4931</v>
      </c>
      <c r="CM62" s="15">
        <f>SUM(A2L355C10)/A2L355C1</f>
        <v>572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3</v>
      </c>
      <c r="L63" s="16" t="s">
        <v>4253</v>
      </c>
      <c r="M63" s="20">
        <v>1</v>
      </c>
      <c r="N63" s="16" t="s">
        <v>4252</v>
      </c>
      <c r="O63" s="15">
        <v>9558</v>
      </c>
      <c r="P63" s="16" t="s">
        <v>4253</v>
      </c>
      <c r="Q63" s="20">
        <v>1</v>
      </c>
      <c r="R63" s="16" t="s">
        <v>4252</v>
      </c>
      <c r="S63" s="15">
        <v>2</v>
      </c>
      <c r="T63" s="16" t="s">
        <v>4253</v>
      </c>
      <c r="U63" s="20">
        <v>1</v>
      </c>
      <c r="V63" s="16" t="s">
        <v>4252</v>
      </c>
      <c r="W63" s="15">
        <v>9563</v>
      </c>
      <c r="X63" s="16" t="s">
        <v>4252</v>
      </c>
      <c r="Y63" s="15">
        <v>9563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-3</v>
      </c>
      <c r="AF63" s="16" t="s">
        <v>4255</v>
      </c>
      <c r="AG63" s="20">
        <v>1.177613</v>
      </c>
      <c r="AH63" s="16" t="s">
        <v>4254</v>
      </c>
      <c r="AI63" s="15">
        <v>6576</v>
      </c>
      <c r="AJ63" s="16" t="s">
        <v>4255</v>
      </c>
      <c r="AK63" s="20">
        <v>1.32508</v>
      </c>
      <c r="AL63" s="16" t="s">
        <v>4254</v>
      </c>
      <c r="AM63" s="15">
        <v>2</v>
      </c>
      <c r="AN63" s="16" t="s">
        <v>4255</v>
      </c>
      <c r="AO63" s="20">
        <v>1.0841270000000001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8</v>
      </c>
      <c r="AV63" s="16" t="s">
        <v>4257</v>
      </c>
      <c r="AW63" s="20">
        <v>1.251593</v>
      </c>
      <c r="AX63" s="16" t="s">
        <v>4256</v>
      </c>
      <c r="AY63" s="15">
        <v>3944</v>
      </c>
      <c r="AZ63" s="16" t="s">
        <v>4257</v>
      </c>
      <c r="BA63" s="20">
        <v>1.4585999999999999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3</v>
      </c>
      <c r="BH63" s="16" t="s">
        <v>4259</v>
      </c>
      <c r="BI63" s="20">
        <v>1.1199870000000001</v>
      </c>
      <c r="BJ63" s="16" t="s">
        <v>4258</v>
      </c>
      <c r="BK63" s="15">
        <v>8</v>
      </c>
      <c r="BL63" s="16" t="s">
        <v>4259</v>
      </c>
      <c r="BM63" s="20">
        <v>1.0878399999999999</v>
      </c>
      <c r="BN63" s="16" t="s">
        <v>4258</v>
      </c>
      <c r="BO63" s="15">
        <v>5939</v>
      </c>
      <c r="BP63" s="16" t="s">
        <v>4259</v>
      </c>
      <c r="BQ63" s="20">
        <v>1.3240860000000001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11</v>
      </c>
      <c r="CB63" s="16" t="s">
        <v>4261</v>
      </c>
      <c r="CC63" s="20">
        <v>1.2351000000000001</v>
      </c>
      <c r="CD63" s="16" t="s">
        <v>4260</v>
      </c>
      <c r="CE63" s="15">
        <v>5567</v>
      </c>
      <c r="CF63" s="16" t="s">
        <v>4261</v>
      </c>
      <c r="CG63" s="20">
        <v>1.324335</v>
      </c>
      <c r="CH63" s="16" t="s">
        <v>4260</v>
      </c>
      <c r="CI63" s="15">
        <v>-2</v>
      </c>
      <c r="CJ63" s="16" t="s">
        <v>4261</v>
      </c>
      <c r="CK63" s="20">
        <v>1.1600299999999999</v>
      </c>
      <c r="CL63" s="16" t="s">
        <v>4932</v>
      </c>
      <c r="CM63" s="15">
        <f>SUM(A2L356C10)/A2L356C1</f>
        <v>9563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26062</v>
      </c>
      <c r="T64" s="16" t="s">
        <v>4253</v>
      </c>
      <c r="U64" s="20">
        <v>1</v>
      </c>
      <c r="V64" s="16" t="s">
        <v>4252</v>
      </c>
      <c r="W64" s="15">
        <v>26062</v>
      </c>
      <c r="X64" s="16" t="s">
        <v>4252</v>
      </c>
      <c r="Y64" s="15">
        <v>26062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27077</v>
      </c>
      <c r="AN64" s="16" t="s">
        <v>4255</v>
      </c>
      <c r="AO64" s="20">
        <v>1.0841270000000001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26971</v>
      </c>
      <c r="BD64" s="16" t="s">
        <v>4257</v>
      </c>
      <c r="BE64" s="20">
        <v>1.1185929999999999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30453</v>
      </c>
      <c r="BT64" s="16" t="s">
        <v>4259</v>
      </c>
      <c r="BU64" s="20">
        <v>1.1158030000000001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33974</v>
      </c>
      <c r="CJ64" s="16" t="s">
        <v>4261</v>
      </c>
      <c r="CK64" s="20">
        <v>1.1600299999999999</v>
      </c>
      <c r="CL64" s="16" t="s">
        <v>4933</v>
      </c>
      <c r="CM64" s="15">
        <f>SUM(A2L357C10)/A2L357C1</f>
        <v>26062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4225</v>
      </c>
      <c r="T65" s="16" t="s">
        <v>4253</v>
      </c>
      <c r="U65" s="20">
        <v>1</v>
      </c>
      <c r="V65" s="16" t="s">
        <v>4252</v>
      </c>
      <c r="W65" s="15">
        <v>4225</v>
      </c>
      <c r="X65" s="16" t="s">
        <v>4252</v>
      </c>
      <c r="Y65" s="15">
        <v>4225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3070</v>
      </c>
      <c r="AN65" s="16" t="s">
        <v>4255</v>
      </c>
      <c r="AO65" s="20">
        <v>1.0841270000000001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3237</v>
      </c>
      <c r="BD65" s="16" t="s">
        <v>4257</v>
      </c>
      <c r="BE65" s="20">
        <v>1.1185929999999999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3767</v>
      </c>
      <c r="BT65" s="16" t="s">
        <v>4259</v>
      </c>
      <c r="BU65" s="20">
        <v>1.1158030000000001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742</v>
      </c>
      <c r="CJ65" s="16" t="s">
        <v>4261</v>
      </c>
      <c r="CK65" s="20">
        <v>1.1600299999999999</v>
      </c>
      <c r="CL65" s="16" t="s">
        <v>4934</v>
      </c>
      <c r="CM65" s="15">
        <f>SUM(A2L358C10)/A2L358C1</f>
        <v>4225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127</v>
      </c>
      <c r="H68" s="16" t="s">
        <v>4253</v>
      </c>
      <c r="I68" s="20">
        <v>1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3525</v>
      </c>
      <c r="P68" s="16" t="s">
        <v>4253</v>
      </c>
      <c r="Q68" s="20">
        <v>1</v>
      </c>
      <c r="R68" s="16" t="s">
        <v>4252</v>
      </c>
      <c r="S68" s="15">
        <v>8942</v>
      </c>
      <c r="T68" s="16" t="s">
        <v>4253</v>
      </c>
      <c r="U68" s="20">
        <v>1</v>
      </c>
      <c r="V68" s="16" t="s">
        <v>4252</v>
      </c>
      <c r="W68" s="15">
        <v>12594</v>
      </c>
      <c r="X68" s="16" t="s">
        <v>4252</v>
      </c>
      <c r="Y68" s="15">
        <v>12594</v>
      </c>
      <c r="Z68" s="16" t="s">
        <v>4254</v>
      </c>
      <c r="AA68" s="15">
        <v>51</v>
      </c>
      <c r="AB68" s="16" t="s">
        <v>4255</v>
      </c>
      <c r="AC68" s="20">
        <v>1.071634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3541</v>
      </c>
      <c r="AJ68" s="16" t="s">
        <v>4255</v>
      </c>
      <c r="AK68" s="20">
        <v>1.32508</v>
      </c>
      <c r="AL68" s="16" t="s">
        <v>4254</v>
      </c>
      <c r="AM68" s="15">
        <v>7258</v>
      </c>
      <c r="AN68" s="16" t="s">
        <v>4255</v>
      </c>
      <c r="AO68" s="20">
        <v>1.0841270000000001</v>
      </c>
      <c r="AP68" s="16" t="s">
        <v>4256</v>
      </c>
      <c r="AQ68" s="15">
        <v>96</v>
      </c>
      <c r="AR68" s="16" t="s">
        <v>4257</v>
      </c>
      <c r="AS68" s="20">
        <v>1.101397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2451</v>
      </c>
      <c r="AZ68" s="16" t="s">
        <v>4257</v>
      </c>
      <c r="BA68" s="20">
        <v>1.4585999999999999</v>
      </c>
      <c r="BB68" s="16" t="s">
        <v>4256</v>
      </c>
      <c r="BC68" s="15">
        <v>7195</v>
      </c>
      <c r="BD68" s="16" t="s">
        <v>4257</v>
      </c>
      <c r="BE68" s="20">
        <v>1.1185929999999999</v>
      </c>
      <c r="BF68" s="16" t="s">
        <v>4258</v>
      </c>
      <c r="BG68" s="15">
        <v>65</v>
      </c>
      <c r="BH68" s="16" t="s">
        <v>4259</v>
      </c>
      <c r="BI68" s="20">
        <v>1.1199870000000001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2826</v>
      </c>
      <c r="BP68" s="16" t="s">
        <v>4259</v>
      </c>
      <c r="BQ68" s="20">
        <v>1.3240860000000001</v>
      </c>
      <c r="BR68" s="16" t="s">
        <v>4258</v>
      </c>
      <c r="BS68" s="15">
        <v>7719</v>
      </c>
      <c r="BT68" s="16" t="s">
        <v>4259</v>
      </c>
      <c r="BU68" s="20">
        <v>1.1158030000000001</v>
      </c>
      <c r="BV68" s="16" t="s">
        <v>4260</v>
      </c>
      <c r="BW68" s="15">
        <v>37</v>
      </c>
      <c r="BX68" s="16" t="s">
        <v>4261</v>
      </c>
      <c r="BY68" s="20">
        <v>1.1497679999999999</v>
      </c>
      <c r="BZ68" s="16" t="s">
        <v>4260</v>
      </c>
      <c r="CA68" s="15">
        <v>232</v>
      </c>
      <c r="CB68" s="16" t="s">
        <v>4261</v>
      </c>
      <c r="CC68" s="20">
        <v>1.2351000000000001</v>
      </c>
      <c r="CD68" s="16" t="s">
        <v>4260</v>
      </c>
      <c r="CE68" s="15">
        <v>4286</v>
      </c>
      <c r="CF68" s="16" t="s">
        <v>4261</v>
      </c>
      <c r="CG68" s="20">
        <v>1.324335</v>
      </c>
      <c r="CH68" s="16" t="s">
        <v>4260</v>
      </c>
      <c r="CI68" s="15">
        <v>7936</v>
      </c>
      <c r="CJ68" s="16" t="s">
        <v>4261</v>
      </c>
      <c r="CK68" s="20">
        <v>1.1600299999999999</v>
      </c>
      <c r="CL68" s="16" t="s">
        <v>4937</v>
      </c>
      <c r="CM68" s="15">
        <f>SUM(A2L361C10)/A2L361C1</f>
        <v>12594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51703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19218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92139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49831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212891</v>
      </c>
      <c r="X69" s="16" t="s">
        <v>4943</v>
      </c>
      <c r="Y69" s="15">
        <f>SUM(A2L353C11:A2L361C11)-2*SUM(A2L360C11)</f>
        <v>212891</v>
      </c>
      <c r="Z69" s="16" t="s">
        <v>4944</v>
      </c>
      <c r="AA69" s="15">
        <f>SUM(A2L353C12:A2L361C12)-2*SUM(A2L360C12)</f>
        <v>50354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9073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83644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43577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43972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8157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89949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44471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89163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9543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97632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54315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104312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8711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46859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51581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212891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2492210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3322602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1683323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1564690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9062825</v>
      </c>
      <c r="X70" s="16" t="s">
        <v>4966</v>
      </c>
      <c r="Y70" s="15">
        <f>SUM(A2L319C11,A2L335C11,A2L341C11,A2L352C11,A2L362C11)</f>
        <v>9062825</v>
      </c>
      <c r="Z70" s="16" t="s">
        <v>4967</v>
      </c>
      <c r="AA70" s="15">
        <f>SUM(A2L319C12,A2L335C12,A2L341C12,A2L352C12,A2L362C12)</f>
        <v>2188644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1885858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1489227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1358089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2086046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1211478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1547872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1281573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2460870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2079161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1658684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1509699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2603050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2396651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1703585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1585590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9062825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95A58-5AD6-427C-A592-56D24FC95CF0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10067</v>
      </c>
      <c r="H8" s="16" t="s">
        <v>4253</v>
      </c>
      <c r="I8" s="20">
        <v>1</v>
      </c>
      <c r="J8" s="16" t="s">
        <v>4252</v>
      </c>
      <c r="K8" s="15">
        <v>5228</v>
      </c>
      <c r="L8" s="16" t="s">
        <v>4253</v>
      </c>
      <c r="M8" s="20">
        <v>1</v>
      </c>
      <c r="N8" s="16" t="s">
        <v>4252</v>
      </c>
      <c r="O8" s="15">
        <v>6586</v>
      </c>
      <c r="P8" s="16" t="s">
        <v>4253</v>
      </c>
      <c r="Q8" s="20">
        <v>1</v>
      </c>
      <c r="R8" s="16" t="s">
        <v>4252</v>
      </c>
      <c r="S8" s="15">
        <v>7228</v>
      </c>
      <c r="T8" s="16" t="s">
        <v>4253</v>
      </c>
      <c r="U8" s="20">
        <v>1</v>
      </c>
      <c r="V8" s="16" t="s">
        <v>4252</v>
      </c>
      <c r="W8" s="15">
        <v>29109</v>
      </c>
      <c r="X8" s="16" t="s">
        <v>4252</v>
      </c>
      <c r="Y8" s="15">
        <v>29109</v>
      </c>
      <c r="Z8" s="16" t="s">
        <v>4254</v>
      </c>
      <c r="AA8" s="15">
        <v>7631</v>
      </c>
      <c r="AB8" s="16" t="s">
        <v>4255</v>
      </c>
      <c r="AC8" s="20">
        <v>1.071634</v>
      </c>
      <c r="AD8" s="16" t="s">
        <v>4254</v>
      </c>
      <c r="AE8" s="15">
        <v>2897</v>
      </c>
      <c r="AF8" s="16" t="s">
        <v>4255</v>
      </c>
      <c r="AG8" s="20">
        <v>1.177613</v>
      </c>
      <c r="AH8" s="16" t="s">
        <v>4254</v>
      </c>
      <c r="AI8" s="15">
        <v>3374</v>
      </c>
      <c r="AJ8" s="16" t="s">
        <v>4255</v>
      </c>
      <c r="AK8" s="20">
        <v>1.32508</v>
      </c>
      <c r="AL8" s="16" t="s">
        <v>4254</v>
      </c>
      <c r="AM8" s="15">
        <v>4977</v>
      </c>
      <c r="AN8" s="16" t="s">
        <v>4255</v>
      </c>
      <c r="AO8" s="20">
        <v>1.0841270000000001</v>
      </c>
      <c r="AP8" s="16" t="s">
        <v>4256</v>
      </c>
      <c r="AQ8" s="15">
        <v>6406</v>
      </c>
      <c r="AR8" s="16" t="s">
        <v>4257</v>
      </c>
      <c r="AS8" s="20">
        <v>1.101397</v>
      </c>
      <c r="AT8" s="16" t="s">
        <v>4256</v>
      </c>
      <c r="AU8" s="15">
        <v>2091</v>
      </c>
      <c r="AV8" s="16" t="s">
        <v>4257</v>
      </c>
      <c r="AW8" s="20">
        <v>1.251593</v>
      </c>
      <c r="AX8" s="16" t="s">
        <v>4256</v>
      </c>
      <c r="AY8" s="15">
        <v>2601</v>
      </c>
      <c r="AZ8" s="16" t="s">
        <v>4257</v>
      </c>
      <c r="BA8" s="20">
        <v>1.4585999999999999</v>
      </c>
      <c r="BB8" s="16" t="s">
        <v>4256</v>
      </c>
      <c r="BC8" s="15">
        <v>4475</v>
      </c>
      <c r="BD8" s="16" t="s">
        <v>4257</v>
      </c>
      <c r="BE8" s="20">
        <v>1.1185929999999999</v>
      </c>
      <c r="BF8" s="16" t="s">
        <v>4258</v>
      </c>
      <c r="BG8" s="15">
        <v>8413</v>
      </c>
      <c r="BH8" s="16" t="s">
        <v>4259</v>
      </c>
      <c r="BI8" s="20">
        <v>1.1199870000000001</v>
      </c>
      <c r="BJ8" s="16" t="s">
        <v>4258</v>
      </c>
      <c r="BK8" s="15">
        <v>3127</v>
      </c>
      <c r="BL8" s="16" t="s">
        <v>4259</v>
      </c>
      <c r="BM8" s="20">
        <v>1.0878399999999999</v>
      </c>
      <c r="BN8" s="16" t="s">
        <v>4258</v>
      </c>
      <c r="BO8" s="15">
        <v>5013</v>
      </c>
      <c r="BP8" s="16" t="s">
        <v>4259</v>
      </c>
      <c r="BQ8" s="20">
        <v>1.3240860000000001</v>
      </c>
      <c r="BR8" s="16" t="s">
        <v>4258</v>
      </c>
      <c r="BS8" s="15">
        <v>7770</v>
      </c>
      <c r="BT8" s="16" t="s">
        <v>4259</v>
      </c>
      <c r="BU8" s="20">
        <v>1.1158030000000001</v>
      </c>
      <c r="BV8" s="16" t="s">
        <v>4260</v>
      </c>
      <c r="BW8" s="15">
        <v>12106</v>
      </c>
      <c r="BX8" s="16" t="s">
        <v>4261</v>
      </c>
      <c r="BY8" s="20">
        <v>1.1497679999999999</v>
      </c>
      <c r="BZ8" s="16" t="s">
        <v>4260</v>
      </c>
      <c r="CA8" s="15">
        <v>3523</v>
      </c>
      <c r="CB8" s="16" t="s">
        <v>4261</v>
      </c>
      <c r="CC8" s="20">
        <v>1.2351000000000001</v>
      </c>
      <c r="CD8" s="16" t="s">
        <v>4260</v>
      </c>
      <c r="CE8" s="15">
        <v>5835</v>
      </c>
      <c r="CF8" s="16" t="s">
        <v>4261</v>
      </c>
      <c r="CG8" s="20">
        <v>1.324335</v>
      </c>
      <c r="CH8" s="16" t="s">
        <v>4260</v>
      </c>
      <c r="CI8" s="15">
        <v>82122</v>
      </c>
      <c r="CJ8" s="16" t="s">
        <v>4261</v>
      </c>
      <c r="CK8" s="20">
        <v>1.1600299999999999</v>
      </c>
      <c r="CL8" s="16" t="s">
        <v>5056</v>
      </c>
      <c r="CM8" s="15">
        <f>SUM(A2L401C10)/A2L401C1</f>
        <v>29109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20107</v>
      </c>
      <c r="H9" s="16" t="s">
        <v>4253</v>
      </c>
      <c r="I9" s="20">
        <v>1</v>
      </c>
      <c r="J9" s="16" t="s">
        <v>4252</v>
      </c>
      <c r="K9" s="15">
        <v>385</v>
      </c>
      <c r="L9" s="16" t="s">
        <v>4253</v>
      </c>
      <c r="M9" s="20">
        <v>1</v>
      </c>
      <c r="N9" s="16" t="s">
        <v>4252</v>
      </c>
      <c r="O9" s="15">
        <v>19050</v>
      </c>
      <c r="P9" s="16" t="s">
        <v>4253</v>
      </c>
      <c r="Q9" s="20">
        <v>1</v>
      </c>
      <c r="R9" s="16" t="s">
        <v>4252</v>
      </c>
      <c r="S9" s="15">
        <v>1799</v>
      </c>
      <c r="T9" s="16" t="s">
        <v>4253</v>
      </c>
      <c r="U9" s="20">
        <v>1</v>
      </c>
      <c r="V9" s="16" t="s">
        <v>4252</v>
      </c>
      <c r="W9" s="15">
        <v>41341</v>
      </c>
      <c r="X9" s="16" t="s">
        <v>4252</v>
      </c>
      <c r="Y9" s="15">
        <v>41341</v>
      </c>
      <c r="Z9" s="16" t="s">
        <v>4254</v>
      </c>
      <c r="AA9" s="15">
        <v>21098</v>
      </c>
      <c r="AB9" s="16" t="s">
        <v>4255</v>
      </c>
      <c r="AC9" s="20">
        <v>1.071634</v>
      </c>
      <c r="AD9" s="16" t="s">
        <v>4254</v>
      </c>
      <c r="AE9" s="15">
        <v>854</v>
      </c>
      <c r="AF9" s="16" t="s">
        <v>4255</v>
      </c>
      <c r="AG9" s="20">
        <v>1.177613</v>
      </c>
      <c r="AH9" s="16" t="s">
        <v>4254</v>
      </c>
      <c r="AI9" s="15">
        <v>13540</v>
      </c>
      <c r="AJ9" s="16" t="s">
        <v>4255</v>
      </c>
      <c r="AK9" s="20">
        <v>1.32508</v>
      </c>
      <c r="AL9" s="16" t="s">
        <v>4254</v>
      </c>
      <c r="AM9" s="15">
        <v>923</v>
      </c>
      <c r="AN9" s="16" t="s">
        <v>4255</v>
      </c>
      <c r="AO9" s="20">
        <v>1.0841270000000001</v>
      </c>
      <c r="AP9" s="16" t="s">
        <v>4256</v>
      </c>
      <c r="AQ9" s="15">
        <v>18340</v>
      </c>
      <c r="AR9" s="16" t="s">
        <v>4257</v>
      </c>
      <c r="AS9" s="20">
        <v>1.101397</v>
      </c>
      <c r="AT9" s="16" t="s">
        <v>4256</v>
      </c>
      <c r="AU9" s="15">
        <v>73</v>
      </c>
      <c r="AV9" s="16" t="s">
        <v>4257</v>
      </c>
      <c r="AW9" s="20">
        <v>1.251593</v>
      </c>
      <c r="AX9" s="16" t="s">
        <v>4256</v>
      </c>
      <c r="AY9" s="15">
        <v>10194</v>
      </c>
      <c r="AZ9" s="16" t="s">
        <v>4257</v>
      </c>
      <c r="BA9" s="20">
        <v>1.4585999999999999</v>
      </c>
      <c r="BB9" s="16" t="s">
        <v>4256</v>
      </c>
      <c r="BC9" s="15">
        <v>1055</v>
      </c>
      <c r="BD9" s="16" t="s">
        <v>4257</v>
      </c>
      <c r="BE9" s="20">
        <v>1.1185929999999999</v>
      </c>
      <c r="BF9" s="16" t="s">
        <v>4258</v>
      </c>
      <c r="BG9" s="15">
        <v>19998</v>
      </c>
      <c r="BH9" s="16" t="s">
        <v>4259</v>
      </c>
      <c r="BI9" s="20">
        <v>1.1199870000000001</v>
      </c>
      <c r="BJ9" s="16" t="s">
        <v>4258</v>
      </c>
      <c r="BK9" s="15">
        <v>121</v>
      </c>
      <c r="BL9" s="16" t="s">
        <v>4259</v>
      </c>
      <c r="BM9" s="20">
        <v>1.0878399999999999</v>
      </c>
      <c r="BN9" s="16" t="s">
        <v>4258</v>
      </c>
      <c r="BO9" s="15">
        <v>11771</v>
      </c>
      <c r="BP9" s="16" t="s">
        <v>4259</v>
      </c>
      <c r="BQ9" s="20">
        <v>1.3240860000000001</v>
      </c>
      <c r="BR9" s="16" t="s">
        <v>4258</v>
      </c>
      <c r="BS9" s="15">
        <v>1004</v>
      </c>
      <c r="BT9" s="16" t="s">
        <v>4259</v>
      </c>
      <c r="BU9" s="20">
        <v>1.1158030000000001</v>
      </c>
      <c r="BV9" s="16" t="s">
        <v>4260</v>
      </c>
      <c r="BW9" s="15">
        <v>21746</v>
      </c>
      <c r="BX9" s="16" t="s">
        <v>4261</v>
      </c>
      <c r="BY9" s="20">
        <v>1.1497679999999999</v>
      </c>
      <c r="BZ9" s="16" t="s">
        <v>4260</v>
      </c>
      <c r="CA9" s="15">
        <v>165</v>
      </c>
      <c r="CB9" s="16" t="s">
        <v>4261</v>
      </c>
      <c r="CC9" s="20">
        <v>1.2351000000000001</v>
      </c>
      <c r="CD9" s="16" t="s">
        <v>4260</v>
      </c>
      <c r="CE9" s="15">
        <v>13526</v>
      </c>
      <c r="CF9" s="16" t="s">
        <v>4261</v>
      </c>
      <c r="CG9" s="20">
        <v>1.324335</v>
      </c>
      <c r="CH9" s="16" t="s">
        <v>4260</v>
      </c>
      <c r="CI9" s="15">
        <v>33279</v>
      </c>
      <c r="CJ9" s="16" t="s">
        <v>4261</v>
      </c>
      <c r="CK9" s="20">
        <v>1.1600299999999999</v>
      </c>
      <c r="CL9" s="16" t="s">
        <v>5057</v>
      </c>
      <c r="CM9" s="15">
        <f>SUM(A2L402C10)/A2L402C1</f>
        <v>41341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14516</v>
      </c>
      <c r="H10" s="16" t="s">
        <v>4253</v>
      </c>
      <c r="I10" s="20">
        <v>1</v>
      </c>
      <c r="J10" s="16" t="s">
        <v>4252</v>
      </c>
      <c r="K10" s="15">
        <v>792</v>
      </c>
      <c r="L10" s="16" t="s">
        <v>4253</v>
      </c>
      <c r="M10" s="20">
        <v>1</v>
      </c>
      <c r="N10" s="16" t="s">
        <v>4252</v>
      </c>
      <c r="O10" s="15">
        <v>627123</v>
      </c>
      <c r="P10" s="16" t="s">
        <v>4253</v>
      </c>
      <c r="Q10" s="20">
        <v>1</v>
      </c>
      <c r="R10" s="16" t="s">
        <v>4252</v>
      </c>
      <c r="S10" s="15">
        <v>11301</v>
      </c>
      <c r="T10" s="16" t="s">
        <v>4253</v>
      </c>
      <c r="U10" s="20">
        <v>1</v>
      </c>
      <c r="V10" s="16" t="s">
        <v>4252</v>
      </c>
      <c r="W10" s="15">
        <v>653732</v>
      </c>
      <c r="X10" s="16" t="s">
        <v>4252</v>
      </c>
      <c r="Y10" s="15">
        <v>653732</v>
      </c>
      <c r="Z10" s="16" t="s">
        <v>4254</v>
      </c>
      <c r="AA10" s="15">
        <v>13371</v>
      </c>
      <c r="AB10" s="16" t="s">
        <v>4255</v>
      </c>
      <c r="AC10" s="20">
        <v>1.071634</v>
      </c>
      <c r="AD10" s="16" t="s">
        <v>4254</v>
      </c>
      <c r="AE10" s="15">
        <v>549</v>
      </c>
      <c r="AF10" s="16" t="s">
        <v>4255</v>
      </c>
      <c r="AG10" s="20">
        <v>1.177613</v>
      </c>
      <c r="AH10" s="16" t="s">
        <v>4254</v>
      </c>
      <c r="AI10" s="15">
        <v>513794</v>
      </c>
      <c r="AJ10" s="16" t="s">
        <v>4255</v>
      </c>
      <c r="AK10" s="20">
        <v>1.32508</v>
      </c>
      <c r="AL10" s="16" t="s">
        <v>4254</v>
      </c>
      <c r="AM10" s="15">
        <v>11442</v>
      </c>
      <c r="AN10" s="16" t="s">
        <v>4255</v>
      </c>
      <c r="AO10" s="20">
        <v>1.0841270000000001</v>
      </c>
      <c r="AP10" s="16" t="s">
        <v>4256</v>
      </c>
      <c r="AQ10" s="15">
        <v>9663</v>
      </c>
      <c r="AR10" s="16" t="s">
        <v>4257</v>
      </c>
      <c r="AS10" s="20">
        <v>1.101397</v>
      </c>
      <c r="AT10" s="16" t="s">
        <v>4256</v>
      </c>
      <c r="AU10" s="15">
        <v>368</v>
      </c>
      <c r="AV10" s="16" t="s">
        <v>4257</v>
      </c>
      <c r="AW10" s="20">
        <v>1.251593</v>
      </c>
      <c r="AX10" s="16" t="s">
        <v>4256</v>
      </c>
      <c r="AY10" s="15">
        <v>486822</v>
      </c>
      <c r="AZ10" s="16" t="s">
        <v>4257</v>
      </c>
      <c r="BA10" s="20">
        <v>1.4585999999999999</v>
      </c>
      <c r="BB10" s="16" t="s">
        <v>4256</v>
      </c>
      <c r="BC10" s="15">
        <v>24612</v>
      </c>
      <c r="BD10" s="16" t="s">
        <v>4257</v>
      </c>
      <c r="BE10" s="20">
        <v>1.1185929999999999</v>
      </c>
      <c r="BF10" s="16" t="s">
        <v>4258</v>
      </c>
      <c r="BG10" s="15">
        <v>10869</v>
      </c>
      <c r="BH10" s="16" t="s">
        <v>4259</v>
      </c>
      <c r="BI10" s="20">
        <v>1.1199870000000001</v>
      </c>
      <c r="BJ10" s="16" t="s">
        <v>4258</v>
      </c>
      <c r="BK10" s="15">
        <v>498</v>
      </c>
      <c r="BL10" s="16" t="s">
        <v>4259</v>
      </c>
      <c r="BM10" s="20">
        <v>1.0878399999999999</v>
      </c>
      <c r="BN10" s="16" t="s">
        <v>4258</v>
      </c>
      <c r="BO10" s="15">
        <v>463281</v>
      </c>
      <c r="BP10" s="16" t="s">
        <v>4259</v>
      </c>
      <c r="BQ10" s="20">
        <v>1.3240860000000001</v>
      </c>
      <c r="BR10" s="16" t="s">
        <v>4258</v>
      </c>
      <c r="BS10" s="15">
        <v>55643</v>
      </c>
      <c r="BT10" s="16" t="s">
        <v>4259</v>
      </c>
      <c r="BU10" s="20">
        <v>1.1158030000000001</v>
      </c>
      <c r="BV10" s="16" t="s">
        <v>4260</v>
      </c>
      <c r="BW10" s="15">
        <v>10901</v>
      </c>
      <c r="BX10" s="16" t="s">
        <v>4261</v>
      </c>
      <c r="BY10" s="20">
        <v>1.1497679999999999</v>
      </c>
      <c r="BZ10" s="16" t="s">
        <v>4260</v>
      </c>
      <c r="CA10" s="15">
        <v>512</v>
      </c>
      <c r="CB10" s="16" t="s">
        <v>4261</v>
      </c>
      <c r="CC10" s="20">
        <v>1.2351000000000001</v>
      </c>
      <c r="CD10" s="16" t="s">
        <v>4260</v>
      </c>
      <c r="CE10" s="15">
        <v>472464</v>
      </c>
      <c r="CF10" s="16" t="s">
        <v>4261</v>
      </c>
      <c r="CG10" s="20">
        <v>1.324335</v>
      </c>
      <c r="CH10" s="16" t="s">
        <v>4260</v>
      </c>
      <c r="CI10" s="15">
        <v>64275</v>
      </c>
      <c r="CJ10" s="16" t="s">
        <v>4261</v>
      </c>
      <c r="CK10" s="20">
        <v>1.1600299999999999</v>
      </c>
      <c r="CL10" s="16" t="s">
        <v>5058</v>
      </c>
      <c r="CM10" s="15">
        <f>SUM(A2L403C10)/A2L403C1</f>
        <v>653732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15479</v>
      </c>
      <c r="H11" s="16" t="s">
        <v>4253</v>
      </c>
      <c r="I11" s="20">
        <v>1</v>
      </c>
      <c r="J11" s="16" t="s">
        <v>4252</v>
      </c>
      <c r="K11" s="15">
        <v>222</v>
      </c>
      <c r="L11" s="16" t="s">
        <v>4253</v>
      </c>
      <c r="M11" s="20">
        <v>1</v>
      </c>
      <c r="N11" s="16" t="s">
        <v>4252</v>
      </c>
      <c r="O11" s="15">
        <v>13077</v>
      </c>
      <c r="P11" s="16" t="s">
        <v>4253</v>
      </c>
      <c r="Q11" s="20">
        <v>1</v>
      </c>
      <c r="R11" s="16" t="s">
        <v>4252</v>
      </c>
      <c r="S11" s="15">
        <v>6170</v>
      </c>
      <c r="T11" s="16" t="s">
        <v>4253</v>
      </c>
      <c r="U11" s="20">
        <v>1</v>
      </c>
      <c r="V11" s="16" t="s">
        <v>4252</v>
      </c>
      <c r="W11" s="15">
        <v>34948</v>
      </c>
      <c r="X11" s="16" t="s">
        <v>4252</v>
      </c>
      <c r="Y11" s="15">
        <v>34948</v>
      </c>
      <c r="Z11" s="16" t="s">
        <v>4254</v>
      </c>
      <c r="AA11" s="15">
        <v>14728</v>
      </c>
      <c r="AB11" s="16" t="s">
        <v>4255</v>
      </c>
      <c r="AC11" s="20">
        <v>1.071634</v>
      </c>
      <c r="AD11" s="16" t="s">
        <v>4254</v>
      </c>
      <c r="AE11" s="15">
        <v>236</v>
      </c>
      <c r="AF11" s="16" t="s">
        <v>4255</v>
      </c>
      <c r="AG11" s="20">
        <v>1.177613</v>
      </c>
      <c r="AH11" s="16" t="s">
        <v>4254</v>
      </c>
      <c r="AI11" s="15">
        <v>9637</v>
      </c>
      <c r="AJ11" s="16" t="s">
        <v>4255</v>
      </c>
      <c r="AK11" s="20">
        <v>1.32508</v>
      </c>
      <c r="AL11" s="16" t="s">
        <v>4254</v>
      </c>
      <c r="AM11" s="15">
        <v>4295</v>
      </c>
      <c r="AN11" s="16" t="s">
        <v>4255</v>
      </c>
      <c r="AO11" s="20">
        <v>1.0841270000000001</v>
      </c>
      <c r="AP11" s="16" t="s">
        <v>4256</v>
      </c>
      <c r="AQ11" s="15">
        <v>15517</v>
      </c>
      <c r="AR11" s="16" t="s">
        <v>4257</v>
      </c>
      <c r="AS11" s="20">
        <v>1.101397</v>
      </c>
      <c r="AT11" s="16" t="s">
        <v>4256</v>
      </c>
      <c r="AU11" s="15">
        <v>193</v>
      </c>
      <c r="AV11" s="16" t="s">
        <v>4257</v>
      </c>
      <c r="AW11" s="20">
        <v>1.251593</v>
      </c>
      <c r="AX11" s="16" t="s">
        <v>4256</v>
      </c>
      <c r="AY11" s="15">
        <v>8680</v>
      </c>
      <c r="AZ11" s="16" t="s">
        <v>4257</v>
      </c>
      <c r="BA11" s="20">
        <v>1.4585999999999999</v>
      </c>
      <c r="BB11" s="16" t="s">
        <v>4256</v>
      </c>
      <c r="BC11" s="15">
        <v>6158</v>
      </c>
      <c r="BD11" s="16" t="s">
        <v>4257</v>
      </c>
      <c r="BE11" s="20">
        <v>1.1185929999999999</v>
      </c>
      <c r="BF11" s="16" t="s">
        <v>4258</v>
      </c>
      <c r="BG11" s="15">
        <v>14678</v>
      </c>
      <c r="BH11" s="16" t="s">
        <v>4259</v>
      </c>
      <c r="BI11" s="20">
        <v>1.1199870000000001</v>
      </c>
      <c r="BJ11" s="16" t="s">
        <v>4258</v>
      </c>
      <c r="BK11" s="15">
        <v>84</v>
      </c>
      <c r="BL11" s="16" t="s">
        <v>4259</v>
      </c>
      <c r="BM11" s="20">
        <v>1.0878399999999999</v>
      </c>
      <c r="BN11" s="16" t="s">
        <v>4258</v>
      </c>
      <c r="BO11" s="15">
        <v>18682</v>
      </c>
      <c r="BP11" s="16" t="s">
        <v>4259</v>
      </c>
      <c r="BQ11" s="20">
        <v>1.3240860000000001</v>
      </c>
      <c r="BR11" s="16" t="s">
        <v>4258</v>
      </c>
      <c r="BS11" s="15">
        <v>7610</v>
      </c>
      <c r="BT11" s="16" t="s">
        <v>4259</v>
      </c>
      <c r="BU11" s="20">
        <v>1.1158030000000001</v>
      </c>
      <c r="BV11" s="16" t="s">
        <v>4260</v>
      </c>
      <c r="BW11" s="15">
        <v>13661</v>
      </c>
      <c r="BX11" s="16" t="s">
        <v>4261</v>
      </c>
      <c r="BY11" s="20">
        <v>1.1497679999999999</v>
      </c>
      <c r="BZ11" s="16" t="s">
        <v>4260</v>
      </c>
      <c r="CA11" s="15">
        <v>32</v>
      </c>
      <c r="CB11" s="16" t="s">
        <v>4261</v>
      </c>
      <c r="CC11" s="20">
        <v>1.2351000000000001</v>
      </c>
      <c r="CD11" s="16" t="s">
        <v>4260</v>
      </c>
      <c r="CE11" s="15">
        <v>16116</v>
      </c>
      <c r="CF11" s="16" t="s">
        <v>4261</v>
      </c>
      <c r="CG11" s="20">
        <v>1.324335</v>
      </c>
      <c r="CH11" s="16" t="s">
        <v>4260</v>
      </c>
      <c r="CI11" s="15">
        <v>-977</v>
      </c>
      <c r="CJ11" s="16" t="s">
        <v>4261</v>
      </c>
      <c r="CK11" s="20">
        <v>1.1600299999999999</v>
      </c>
      <c r="CL11" s="16" t="s">
        <v>5059</v>
      </c>
      <c r="CM11" s="15">
        <f>SUM(A2L404C10)/A2L404C1</f>
        <v>34948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20266</v>
      </c>
      <c r="H12" s="16" t="s">
        <v>4253</v>
      </c>
      <c r="I12" s="20">
        <v>1</v>
      </c>
      <c r="J12" s="16" t="s">
        <v>4252</v>
      </c>
      <c r="K12" s="15">
        <v>83</v>
      </c>
      <c r="L12" s="16" t="s">
        <v>4253</v>
      </c>
      <c r="M12" s="20">
        <v>1</v>
      </c>
      <c r="N12" s="16" t="s">
        <v>4252</v>
      </c>
      <c r="O12" s="15">
        <v>6901</v>
      </c>
      <c r="P12" s="16" t="s">
        <v>4253</v>
      </c>
      <c r="Q12" s="20">
        <v>1</v>
      </c>
      <c r="R12" s="16" t="s">
        <v>4252</v>
      </c>
      <c r="S12" s="15">
        <v>2818</v>
      </c>
      <c r="T12" s="16" t="s">
        <v>4253</v>
      </c>
      <c r="U12" s="20">
        <v>1</v>
      </c>
      <c r="V12" s="16" t="s">
        <v>4252</v>
      </c>
      <c r="W12" s="15">
        <v>30068</v>
      </c>
      <c r="X12" s="16" t="s">
        <v>4252</v>
      </c>
      <c r="Y12" s="15">
        <v>30068</v>
      </c>
      <c r="Z12" s="16" t="s">
        <v>4254</v>
      </c>
      <c r="AA12" s="15">
        <v>20955</v>
      </c>
      <c r="AB12" s="16" t="s">
        <v>4255</v>
      </c>
      <c r="AC12" s="20">
        <v>1.071634</v>
      </c>
      <c r="AD12" s="16" t="s">
        <v>4254</v>
      </c>
      <c r="AE12" s="15">
        <v>24</v>
      </c>
      <c r="AF12" s="16" t="s">
        <v>4255</v>
      </c>
      <c r="AG12" s="20">
        <v>1.177613</v>
      </c>
      <c r="AH12" s="16" t="s">
        <v>4254</v>
      </c>
      <c r="AI12" s="15">
        <v>5329</v>
      </c>
      <c r="AJ12" s="16" t="s">
        <v>4255</v>
      </c>
      <c r="AK12" s="20">
        <v>1.32508</v>
      </c>
      <c r="AL12" s="16" t="s">
        <v>4254</v>
      </c>
      <c r="AM12" s="15">
        <v>1672</v>
      </c>
      <c r="AN12" s="16" t="s">
        <v>4255</v>
      </c>
      <c r="AO12" s="20">
        <v>1.0841270000000001</v>
      </c>
      <c r="AP12" s="16" t="s">
        <v>4256</v>
      </c>
      <c r="AQ12" s="15">
        <v>19323</v>
      </c>
      <c r="AR12" s="16" t="s">
        <v>4257</v>
      </c>
      <c r="AS12" s="20">
        <v>1.101397</v>
      </c>
      <c r="AT12" s="16" t="s">
        <v>4256</v>
      </c>
      <c r="AU12" s="15">
        <v>28</v>
      </c>
      <c r="AV12" s="16" t="s">
        <v>4257</v>
      </c>
      <c r="AW12" s="20">
        <v>1.251593</v>
      </c>
      <c r="AX12" s="16" t="s">
        <v>4256</v>
      </c>
      <c r="AY12" s="15">
        <v>4443</v>
      </c>
      <c r="AZ12" s="16" t="s">
        <v>4257</v>
      </c>
      <c r="BA12" s="20">
        <v>1.4585999999999999</v>
      </c>
      <c r="BB12" s="16" t="s">
        <v>4256</v>
      </c>
      <c r="BC12" s="15">
        <v>1761</v>
      </c>
      <c r="BD12" s="16" t="s">
        <v>4257</v>
      </c>
      <c r="BE12" s="20">
        <v>1.1185929999999999</v>
      </c>
      <c r="BF12" s="16" t="s">
        <v>4258</v>
      </c>
      <c r="BG12" s="15">
        <v>20262</v>
      </c>
      <c r="BH12" s="16" t="s">
        <v>4259</v>
      </c>
      <c r="BI12" s="20">
        <v>1.1199870000000001</v>
      </c>
      <c r="BJ12" s="16" t="s">
        <v>4258</v>
      </c>
      <c r="BK12" s="15">
        <v>75</v>
      </c>
      <c r="BL12" s="16" t="s">
        <v>4259</v>
      </c>
      <c r="BM12" s="20">
        <v>1.0878399999999999</v>
      </c>
      <c r="BN12" s="16" t="s">
        <v>4258</v>
      </c>
      <c r="BO12" s="15">
        <v>1810</v>
      </c>
      <c r="BP12" s="16" t="s">
        <v>4259</v>
      </c>
      <c r="BQ12" s="20">
        <v>1.3240860000000001</v>
      </c>
      <c r="BR12" s="16" t="s">
        <v>4258</v>
      </c>
      <c r="BS12" s="15">
        <v>4775</v>
      </c>
      <c r="BT12" s="16" t="s">
        <v>4259</v>
      </c>
      <c r="BU12" s="20">
        <v>1.1158030000000001</v>
      </c>
      <c r="BV12" s="16" t="s">
        <v>4260</v>
      </c>
      <c r="BW12" s="15">
        <v>22672</v>
      </c>
      <c r="BX12" s="16" t="s">
        <v>4261</v>
      </c>
      <c r="BY12" s="20">
        <v>1.1497679999999999</v>
      </c>
      <c r="BZ12" s="16" t="s">
        <v>4260</v>
      </c>
      <c r="CA12" s="15">
        <v>125</v>
      </c>
      <c r="CB12" s="16" t="s">
        <v>4261</v>
      </c>
      <c r="CC12" s="20">
        <v>1.2351000000000001</v>
      </c>
      <c r="CD12" s="16" t="s">
        <v>4260</v>
      </c>
      <c r="CE12" s="15">
        <v>1253</v>
      </c>
      <c r="CF12" s="16" t="s">
        <v>4261</v>
      </c>
      <c r="CG12" s="20">
        <v>1.324335</v>
      </c>
      <c r="CH12" s="16" t="s">
        <v>4260</v>
      </c>
      <c r="CI12" s="15">
        <v>4511</v>
      </c>
      <c r="CJ12" s="16" t="s">
        <v>4261</v>
      </c>
      <c r="CK12" s="20">
        <v>1.1600299999999999</v>
      </c>
      <c r="CL12" s="16" t="s">
        <v>5060</v>
      </c>
      <c r="CM12" s="15">
        <f>SUM(A2L405C10)/A2L405C1</f>
        <v>30068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70</v>
      </c>
      <c r="H13" s="16" t="s">
        <v>4253</v>
      </c>
      <c r="I13" s="20">
        <v>1</v>
      </c>
      <c r="J13" s="16" t="s">
        <v>4252</v>
      </c>
      <c r="K13" s="15">
        <v>38</v>
      </c>
      <c r="L13" s="16" t="s">
        <v>4253</v>
      </c>
      <c r="M13" s="20">
        <v>1</v>
      </c>
      <c r="N13" s="16" t="s">
        <v>4252</v>
      </c>
      <c r="O13" s="15">
        <v>99</v>
      </c>
      <c r="P13" s="16" t="s">
        <v>4253</v>
      </c>
      <c r="Q13" s="20">
        <v>1</v>
      </c>
      <c r="R13" s="16" t="s">
        <v>4252</v>
      </c>
      <c r="S13" s="15">
        <v>217</v>
      </c>
      <c r="T13" s="16" t="s">
        <v>4253</v>
      </c>
      <c r="U13" s="20">
        <v>1</v>
      </c>
      <c r="V13" s="16" t="s">
        <v>4252</v>
      </c>
      <c r="W13" s="15">
        <v>424</v>
      </c>
      <c r="X13" s="16" t="s">
        <v>4252</v>
      </c>
      <c r="Y13" s="15">
        <v>424</v>
      </c>
      <c r="Z13" s="16" t="s">
        <v>4254</v>
      </c>
      <c r="AA13" s="15">
        <v>66</v>
      </c>
      <c r="AB13" s="16" t="s">
        <v>4255</v>
      </c>
      <c r="AC13" s="20">
        <v>1.071634</v>
      </c>
      <c r="AD13" s="16" t="s">
        <v>4254</v>
      </c>
      <c r="AE13" s="15">
        <v>23</v>
      </c>
      <c r="AF13" s="16" t="s">
        <v>4255</v>
      </c>
      <c r="AG13" s="20">
        <v>1.177613</v>
      </c>
      <c r="AH13" s="16" t="s">
        <v>4254</v>
      </c>
      <c r="AI13" s="15">
        <v>537</v>
      </c>
      <c r="AJ13" s="16" t="s">
        <v>4255</v>
      </c>
      <c r="AK13" s="20">
        <v>1.32508</v>
      </c>
      <c r="AL13" s="16" t="s">
        <v>4254</v>
      </c>
      <c r="AM13" s="15">
        <v>212</v>
      </c>
      <c r="AN13" s="16" t="s">
        <v>4255</v>
      </c>
      <c r="AO13" s="20">
        <v>1.0841270000000001</v>
      </c>
      <c r="AP13" s="16" t="s">
        <v>4256</v>
      </c>
      <c r="AQ13" s="15">
        <v>67</v>
      </c>
      <c r="AR13" s="16" t="s">
        <v>4257</v>
      </c>
      <c r="AS13" s="20">
        <v>1.101397</v>
      </c>
      <c r="AT13" s="16" t="s">
        <v>4256</v>
      </c>
      <c r="AU13" s="15">
        <v>18</v>
      </c>
      <c r="AV13" s="16" t="s">
        <v>4257</v>
      </c>
      <c r="AW13" s="20">
        <v>1.251593</v>
      </c>
      <c r="AX13" s="16" t="s">
        <v>4256</v>
      </c>
      <c r="AY13" s="15">
        <v>93</v>
      </c>
      <c r="AZ13" s="16" t="s">
        <v>4257</v>
      </c>
      <c r="BA13" s="20">
        <v>1.4585999999999999</v>
      </c>
      <c r="BB13" s="16" t="s">
        <v>4256</v>
      </c>
      <c r="BC13" s="15">
        <v>120</v>
      </c>
      <c r="BD13" s="16" t="s">
        <v>4257</v>
      </c>
      <c r="BE13" s="20">
        <v>1.1185929999999999</v>
      </c>
      <c r="BF13" s="16" t="s">
        <v>4258</v>
      </c>
      <c r="BG13" s="15">
        <v>66</v>
      </c>
      <c r="BH13" s="16" t="s">
        <v>4259</v>
      </c>
      <c r="BI13" s="20">
        <v>1.1199870000000001</v>
      </c>
      <c r="BJ13" s="16" t="s">
        <v>4258</v>
      </c>
      <c r="BK13" s="15">
        <v>44</v>
      </c>
      <c r="BL13" s="16" t="s">
        <v>4259</v>
      </c>
      <c r="BM13" s="20">
        <v>1.0878399999999999</v>
      </c>
      <c r="BN13" s="16" t="s">
        <v>4258</v>
      </c>
      <c r="BO13" s="15">
        <v>71</v>
      </c>
      <c r="BP13" s="16" t="s">
        <v>4259</v>
      </c>
      <c r="BQ13" s="20">
        <v>1.3240860000000001</v>
      </c>
      <c r="BR13" s="16" t="s">
        <v>4258</v>
      </c>
      <c r="BS13" s="15">
        <v>209</v>
      </c>
      <c r="BT13" s="16" t="s">
        <v>4259</v>
      </c>
      <c r="BU13" s="20">
        <v>1.1158030000000001</v>
      </c>
      <c r="BV13" s="16" t="s">
        <v>4260</v>
      </c>
      <c r="BW13" s="15">
        <v>64</v>
      </c>
      <c r="BX13" s="16" t="s">
        <v>4261</v>
      </c>
      <c r="BY13" s="20">
        <v>1.1497679999999999</v>
      </c>
      <c r="BZ13" s="16" t="s">
        <v>4260</v>
      </c>
      <c r="CA13" s="15">
        <v>64</v>
      </c>
      <c r="CB13" s="16" t="s">
        <v>4261</v>
      </c>
      <c r="CC13" s="20">
        <v>1.2351000000000001</v>
      </c>
      <c r="CD13" s="16" t="s">
        <v>4260</v>
      </c>
      <c r="CE13" s="15">
        <v>109</v>
      </c>
      <c r="CF13" s="16" t="s">
        <v>4261</v>
      </c>
      <c r="CG13" s="20">
        <v>1.324335</v>
      </c>
      <c r="CH13" s="16" t="s">
        <v>4260</v>
      </c>
      <c r="CI13" s="15">
        <v>282</v>
      </c>
      <c r="CJ13" s="16" t="s">
        <v>4261</v>
      </c>
      <c r="CK13" s="20">
        <v>1.1600299999999999</v>
      </c>
      <c r="CL13" s="16" t="s">
        <v>5061</v>
      </c>
      <c r="CM13" s="15">
        <f>SUM(A2L406C10)/A2L406C1</f>
        <v>424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17367</v>
      </c>
      <c r="H14" s="16" t="s">
        <v>4253</v>
      </c>
      <c r="I14" s="20">
        <v>1</v>
      </c>
      <c r="J14" s="16" t="s">
        <v>4252</v>
      </c>
      <c r="K14" s="15">
        <v>3066</v>
      </c>
      <c r="L14" s="16" t="s">
        <v>4253</v>
      </c>
      <c r="M14" s="20">
        <v>1</v>
      </c>
      <c r="N14" s="16" t="s">
        <v>4252</v>
      </c>
      <c r="O14" s="15">
        <v>25539</v>
      </c>
      <c r="P14" s="16" t="s">
        <v>4253</v>
      </c>
      <c r="Q14" s="20">
        <v>1</v>
      </c>
      <c r="R14" s="16" t="s">
        <v>4252</v>
      </c>
      <c r="S14" s="15">
        <v>9864</v>
      </c>
      <c r="T14" s="16" t="s">
        <v>4253</v>
      </c>
      <c r="U14" s="20">
        <v>1</v>
      </c>
      <c r="V14" s="16" t="s">
        <v>4252</v>
      </c>
      <c r="W14" s="15">
        <v>55836</v>
      </c>
      <c r="X14" s="16" t="s">
        <v>4252</v>
      </c>
      <c r="Y14" s="15">
        <v>55836</v>
      </c>
      <c r="Z14" s="16" t="s">
        <v>4254</v>
      </c>
      <c r="AA14" s="15">
        <v>20984</v>
      </c>
      <c r="AB14" s="16" t="s">
        <v>4255</v>
      </c>
      <c r="AC14" s="20">
        <v>1.071634</v>
      </c>
      <c r="AD14" s="16" t="s">
        <v>4254</v>
      </c>
      <c r="AE14" s="15">
        <v>586</v>
      </c>
      <c r="AF14" s="16" t="s">
        <v>4255</v>
      </c>
      <c r="AG14" s="20">
        <v>1.177613</v>
      </c>
      <c r="AH14" s="16" t="s">
        <v>4254</v>
      </c>
      <c r="AI14" s="15">
        <v>20769</v>
      </c>
      <c r="AJ14" s="16" t="s">
        <v>4255</v>
      </c>
      <c r="AK14" s="20">
        <v>1.32508</v>
      </c>
      <c r="AL14" s="16" t="s">
        <v>4254</v>
      </c>
      <c r="AM14" s="15">
        <v>5370</v>
      </c>
      <c r="AN14" s="16" t="s">
        <v>4255</v>
      </c>
      <c r="AO14" s="20">
        <v>1.0841270000000001</v>
      </c>
      <c r="AP14" s="16" t="s">
        <v>4256</v>
      </c>
      <c r="AQ14" s="15">
        <v>23236</v>
      </c>
      <c r="AR14" s="16" t="s">
        <v>4257</v>
      </c>
      <c r="AS14" s="20">
        <v>1.101397</v>
      </c>
      <c r="AT14" s="16" t="s">
        <v>4256</v>
      </c>
      <c r="AU14" s="15">
        <v>197</v>
      </c>
      <c r="AV14" s="16" t="s">
        <v>4257</v>
      </c>
      <c r="AW14" s="20">
        <v>1.251593</v>
      </c>
      <c r="AX14" s="16" t="s">
        <v>4256</v>
      </c>
      <c r="AY14" s="15">
        <v>17639</v>
      </c>
      <c r="AZ14" s="16" t="s">
        <v>4257</v>
      </c>
      <c r="BA14" s="20">
        <v>1.4585999999999999</v>
      </c>
      <c r="BB14" s="16" t="s">
        <v>4256</v>
      </c>
      <c r="BC14" s="15">
        <v>5030</v>
      </c>
      <c r="BD14" s="16" t="s">
        <v>4257</v>
      </c>
      <c r="BE14" s="20">
        <v>1.1185929999999999</v>
      </c>
      <c r="BF14" s="16" t="s">
        <v>4258</v>
      </c>
      <c r="BG14" s="15">
        <v>20531</v>
      </c>
      <c r="BH14" s="16" t="s">
        <v>4259</v>
      </c>
      <c r="BI14" s="20">
        <v>1.1199870000000001</v>
      </c>
      <c r="BJ14" s="16" t="s">
        <v>4258</v>
      </c>
      <c r="BK14" s="15">
        <v>499</v>
      </c>
      <c r="BL14" s="16" t="s">
        <v>4259</v>
      </c>
      <c r="BM14" s="20">
        <v>1.0878399999999999</v>
      </c>
      <c r="BN14" s="16" t="s">
        <v>4258</v>
      </c>
      <c r="BO14" s="15">
        <v>20052</v>
      </c>
      <c r="BP14" s="16" t="s">
        <v>4259</v>
      </c>
      <c r="BQ14" s="20">
        <v>1.3240860000000001</v>
      </c>
      <c r="BR14" s="16" t="s">
        <v>4258</v>
      </c>
      <c r="BS14" s="15">
        <v>6300</v>
      </c>
      <c r="BT14" s="16" t="s">
        <v>4259</v>
      </c>
      <c r="BU14" s="20">
        <v>1.1158030000000001</v>
      </c>
      <c r="BV14" s="16" t="s">
        <v>4260</v>
      </c>
      <c r="BW14" s="15">
        <v>24668</v>
      </c>
      <c r="BX14" s="16" t="s">
        <v>4261</v>
      </c>
      <c r="BY14" s="20">
        <v>1.1497679999999999</v>
      </c>
      <c r="BZ14" s="16" t="s">
        <v>4260</v>
      </c>
      <c r="CA14" s="15">
        <v>1093</v>
      </c>
      <c r="CB14" s="16" t="s">
        <v>4261</v>
      </c>
      <c r="CC14" s="20">
        <v>1.2351000000000001</v>
      </c>
      <c r="CD14" s="16" t="s">
        <v>4260</v>
      </c>
      <c r="CE14" s="15">
        <v>20398</v>
      </c>
      <c r="CF14" s="16" t="s">
        <v>4261</v>
      </c>
      <c r="CG14" s="20">
        <v>1.324335</v>
      </c>
      <c r="CH14" s="16" t="s">
        <v>4260</v>
      </c>
      <c r="CI14" s="15">
        <v>125668</v>
      </c>
      <c r="CJ14" s="16" t="s">
        <v>4261</v>
      </c>
      <c r="CK14" s="20">
        <v>1.1600299999999999</v>
      </c>
      <c r="CL14" s="16" t="s">
        <v>5062</v>
      </c>
      <c r="CM14" s="15">
        <f>SUM(A2L407C10)/A2L407C1</f>
        <v>55836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9430</v>
      </c>
      <c r="H15" s="16" t="s">
        <v>4253</v>
      </c>
      <c r="I15" s="20">
        <v>1</v>
      </c>
      <c r="J15" s="16" t="s">
        <v>4252</v>
      </c>
      <c r="K15" s="15">
        <v>89</v>
      </c>
      <c r="L15" s="16" t="s">
        <v>4253</v>
      </c>
      <c r="M15" s="20">
        <v>1</v>
      </c>
      <c r="N15" s="16" t="s">
        <v>4252</v>
      </c>
      <c r="O15" s="15">
        <v>160649</v>
      </c>
      <c r="P15" s="16" t="s">
        <v>4253</v>
      </c>
      <c r="Q15" s="20">
        <v>1</v>
      </c>
      <c r="R15" s="16" t="s">
        <v>4252</v>
      </c>
      <c r="S15" s="15">
        <v>2767</v>
      </c>
      <c r="T15" s="16" t="s">
        <v>4253</v>
      </c>
      <c r="U15" s="20">
        <v>1</v>
      </c>
      <c r="V15" s="16" t="s">
        <v>4252</v>
      </c>
      <c r="W15" s="15">
        <v>172935</v>
      </c>
      <c r="X15" s="16" t="s">
        <v>4252</v>
      </c>
      <c r="Y15" s="15">
        <v>172935</v>
      </c>
      <c r="Z15" s="16" t="s">
        <v>4254</v>
      </c>
      <c r="AA15" s="15">
        <v>9823</v>
      </c>
      <c r="AB15" s="16" t="s">
        <v>4255</v>
      </c>
      <c r="AC15" s="20">
        <v>1.071634</v>
      </c>
      <c r="AD15" s="16" t="s">
        <v>4254</v>
      </c>
      <c r="AE15" s="15">
        <v>53</v>
      </c>
      <c r="AF15" s="16" t="s">
        <v>4255</v>
      </c>
      <c r="AG15" s="20">
        <v>1.177613</v>
      </c>
      <c r="AH15" s="16" t="s">
        <v>4254</v>
      </c>
      <c r="AI15" s="15">
        <v>154675</v>
      </c>
      <c r="AJ15" s="16" t="s">
        <v>4255</v>
      </c>
      <c r="AK15" s="20">
        <v>1.32508</v>
      </c>
      <c r="AL15" s="16" t="s">
        <v>4254</v>
      </c>
      <c r="AM15" s="15">
        <v>4780</v>
      </c>
      <c r="AN15" s="16" t="s">
        <v>4255</v>
      </c>
      <c r="AO15" s="20">
        <v>1.0841270000000001</v>
      </c>
      <c r="AP15" s="16" t="s">
        <v>4256</v>
      </c>
      <c r="AQ15" s="15">
        <v>9765</v>
      </c>
      <c r="AR15" s="16" t="s">
        <v>4257</v>
      </c>
      <c r="AS15" s="20">
        <v>1.101397</v>
      </c>
      <c r="AT15" s="16" t="s">
        <v>4256</v>
      </c>
      <c r="AU15" s="15">
        <v>24</v>
      </c>
      <c r="AV15" s="16" t="s">
        <v>4257</v>
      </c>
      <c r="AW15" s="20">
        <v>1.251593</v>
      </c>
      <c r="AX15" s="16" t="s">
        <v>4256</v>
      </c>
      <c r="AY15" s="15">
        <v>122404</v>
      </c>
      <c r="AZ15" s="16" t="s">
        <v>4257</v>
      </c>
      <c r="BA15" s="20">
        <v>1.4585999999999999</v>
      </c>
      <c r="BB15" s="16" t="s">
        <v>4256</v>
      </c>
      <c r="BC15" s="15">
        <v>4765</v>
      </c>
      <c r="BD15" s="16" t="s">
        <v>4257</v>
      </c>
      <c r="BE15" s="20">
        <v>1.1185929999999999</v>
      </c>
      <c r="BF15" s="16" t="s">
        <v>4258</v>
      </c>
      <c r="BG15" s="15">
        <v>10447</v>
      </c>
      <c r="BH15" s="16" t="s">
        <v>4259</v>
      </c>
      <c r="BI15" s="20">
        <v>1.1199870000000001</v>
      </c>
      <c r="BJ15" s="16" t="s">
        <v>4258</v>
      </c>
      <c r="BK15" s="15">
        <v>125</v>
      </c>
      <c r="BL15" s="16" t="s">
        <v>4259</v>
      </c>
      <c r="BM15" s="20">
        <v>1.0878399999999999</v>
      </c>
      <c r="BN15" s="16" t="s">
        <v>4258</v>
      </c>
      <c r="BO15" s="15">
        <v>144562</v>
      </c>
      <c r="BP15" s="16" t="s">
        <v>4259</v>
      </c>
      <c r="BQ15" s="20">
        <v>1.3240860000000001</v>
      </c>
      <c r="BR15" s="16" t="s">
        <v>4258</v>
      </c>
      <c r="BS15" s="15">
        <v>5861</v>
      </c>
      <c r="BT15" s="16" t="s">
        <v>4259</v>
      </c>
      <c r="BU15" s="20">
        <v>1.1158030000000001</v>
      </c>
      <c r="BV15" s="16" t="s">
        <v>4260</v>
      </c>
      <c r="BW15" s="15">
        <v>11556</v>
      </c>
      <c r="BX15" s="16" t="s">
        <v>4261</v>
      </c>
      <c r="BY15" s="20">
        <v>1.1497679999999999</v>
      </c>
      <c r="BZ15" s="16" t="s">
        <v>4260</v>
      </c>
      <c r="CA15" s="15">
        <v>408</v>
      </c>
      <c r="CB15" s="16" t="s">
        <v>4261</v>
      </c>
      <c r="CC15" s="20">
        <v>1.2351000000000001</v>
      </c>
      <c r="CD15" s="16" t="s">
        <v>4260</v>
      </c>
      <c r="CE15" s="15">
        <v>131019</v>
      </c>
      <c r="CF15" s="16" t="s">
        <v>4261</v>
      </c>
      <c r="CG15" s="20">
        <v>1.324335</v>
      </c>
      <c r="CH15" s="16" t="s">
        <v>4260</v>
      </c>
      <c r="CI15" s="15">
        <v>114827</v>
      </c>
      <c r="CJ15" s="16" t="s">
        <v>4261</v>
      </c>
      <c r="CK15" s="20">
        <v>1.1600299999999999</v>
      </c>
      <c r="CL15" s="16" t="s">
        <v>5063</v>
      </c>
      <c r="CM15" s="15">
        <f>SUM(A2L408C10)/A2L408C1</f>
        <v>172935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3048</v>
      </c>
      <c r="H16" s="16" t="s">
        <v>4253</v>
      </c>
      <c r="I16" s="20">
        <v>1</v>
      </c>
      <c r="J16" s="16" t="s">
        <v>4252</v>
      </c>
      <c r="K16" s="15">
        <v>98</v>
      </c>
      <c r="L16" s="16" t="s">
        <v>4253</v>
      </c>
      <c r="M16" s="20">
        <v>1</v>
      </c>
      <c r="N16" s="16" t="s">
        <v>4252</v>
      </c>
      <c r="O16" s="15">
        <v>11809</v>
      </c>
      <c r="P16" s="16" t="s">
        <v>4253</v>
      </c>
      <c r="Q16" s="20">
        <v>1</v>
      </c>
      <c r="R16" s="16" t="s">
        <v>4252</v>
      </c>
      <c r="S16" s="15">
        <v>2100</v>
      </c>
      <c r="T16" s="16" t="s">
        <v>4253</v>
      </c>
      <c r="U16" s="20">
        <v>1</v>
      </c>
      <c r="V16" s="16" t="s">
        <v>4252</v>
      </c>
      <c r="W16" s="15">
        <v>17055</v>
      </c>
      <c r="X16" s="16" t="s">
        <v>4252</v>
      </c>
      <c r="Y16" s="15">
        <v>17055</v>
      </c>
      <c r="Z16" s="16" t="s">
        <v>4254</v>
      </c>
      <c r="AA16" s="15">
        <v>2330</v>
      </c>
      <c r="AB16" s="16" t="s">
        <v>4255</v>
      </c>
      <c r="AC16" s="20">
        <v>1.071634</v>
      </c>
      <c r="AD16" s="16" t="s">
        <v>4254</v>
      </c>
      <c r="AE16" s="15">
        <v>64</v>
      </c>
      <c r="AF16" s="16" t="s">
        <v>4255</v>
      </c>
      <c r="AG16" s="20">
        <v>1.177613</v>
      </c>
      <c r="AH16" s="16" t="s">
        <v>4254</v>
      </c>
      <c r="AI16" s="15">
        <v>7131</v>
      </c>
      <c r="AJ16" s="16" t="s">
        <v>4255</v>
      </c>
      <c r="AK16" s="20">
        <v>1.32508</v>
      </c>
      <c r="AL16" s="16" t="s">
        <v>4254</v>
      </c>
      <c r="AM16" s="15">
        <v>2256</v>
      </c>
      <c r="AN16" s="16" t="s">
        <v>4255</v>
      </c>
      <c r="AO16" s="20">
        <v>1.0841270000000001</v>
      </c>
      <c r="AP16" s="16" t="s">
        <v>4256</v>
      </c>
      <c r="AQ16" s="15">
        <v>1996</v>
      </c>
      <c r="AR16" s="16" t="s">
        <v>4257</v>
      </c>
      <c r="AS16" s="20">
        <v>1.101397</v>
      </c>
      <c r="AT16" s="16" t="s">
        <v>4256</v>
      </c>
      <c r="AU16" s="15">
        <v>120</v>
      </c>
      <c r="AV16" s="16" t="s">
        <v>4257</v>
      </c>
      <c r="AW16" s="20">
        <v>1.251593</v>
      </c>
      <c r="AX16" s="16" t="s">
        <v>4256</v>
      </c>
      <c r="AY16" s="15">
        <v>6248</v>
      </c>
      <c r="AZ16" s="16" t="s">
        <v>4257</v>
      </c>
      <c r="BA16" s="20">
        <v>1.4585999999999999</v>
      </c>
      <c r="BB16" s="16" t="s">
        <v>4256</v>
      </c>
      <c r="BC16" s="15">
        <v>2127</v>
      </c>
      <c r="BD16" s="16" t="s">
        <v>4257</v>
      </c>
      <c r="BE16" s="20">
        <v>1.1185929999999999</v>
      </c>
      <c r="BF16" s="16" t="s">
        <v>4258</v>
      </c>
      <c r="BG16" s="15">
        <v>1790</v>
      </c>
      <c r="BH16" s="16" t="s">
        <v>4259</v>
      </c>
      <c r="BI16" s="20">
        <v>1.1199870000000001</v>
      </c>
      <c r="BJ16" s="16" t="s">
        <v>4258</v>
      </c>
      <c r="BK16" s="15">
        <v>210</v>
      </c>
      <c r="BL16" s="16" t="s">
        <v>4259</v>
      </c>
      <c r="BM16" s="20">
        <v>1.0878399999999999</v>
      </c>
      <c r="BN16" s="16" t="s">
        <v>4258</v>
      </c>
      <c r="BO16" s="15">
        <v>10425</v>
      </c>
      <c r="BP16" s="16" t="s">
        <v>4259</v>
      </c>
      <c r="BQ16" s="20">
        <v>1.3240860000000001</v>
      </c>
      <c r="BR16" s="16" t="s">
        <v>4258</v>
      </c>
      <c r="BS16" s="15">
        <v>2332</v>
      </c>
      <c r="BT16" s="16" t="s">
        <v>4259</v>
      </c>
      <c r="BU16" s="20">
        <v>1.1158030000000001</v>
      </c>
      <c r="BV16" s="16" t="s">
        <v>4260</v>
      </c>
      <c r="BW16" s="15">
        <v>2974</v>
      </c>
      <c r="BX16" s="16" t="s">
        <v>4261</v>
      </c>
      <c r="BY16" s="20">
        <v>1.1497679999999999</v>
      </c>
      <c r="BZ16" s="16" t="s">
        <v>4260</v>
      </c>
      <c r="CA16" s="15">
        <v>206</v>
      </c>
      <c r="CB16" s="16" t="s">
        <v>4261</v>
      </c>
      <c r="CC16" s="20">
        <v>1.2351000000000001</v>
      </c>
      <c r="CD16" s="16" t="s">
        <v>4260</v>
      </c>
      <c r="CE16" s="15">
        <v>10869</v>
      </c>
      <c r="CF16" s="16" t="s">
        <v>4261</v>
      </c>
      <c r="CG16" s="20">
        <v>1.324335</v>
      </c>
      <c r="CH16" s="16" t="s">
        <v>4260</v>
      </c>
      <c r="CI16" s="15">
        <v>54387</v>
      </c>
      <c r="CJ16" s="16" t="s">
        <v>4261</v>
      </c>
      <c r="CK16" s="20">
        <v>1.1600299999999999</v>
      </c>
      <c r="CL16" s="16" t="s">
        <v>5064</v>
      </c>
      <c r="CM16" s="15">
        <f>SUM(A2L409C10)/A2L409C1</f>
        <v>17055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81859</v>
      </c>
      <c r="T18" s="16" t="s">
        <v>4253</v>
      </c>
      <c r="U18" s="20">
        <v>1</v>
      </c>
      <c r="V18" s="16" t="s">
        <v>4252</v>
      </c>
      <c r="W18" s="15">
        <v>81859</v>
      </c>
      <c r="X18" s="16" t="s">
        <v>4252</v>
      </c>
      <c r="Y18" s="15">
        <v>81859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86171</v>
      </c>
      <c r="AN18" s="16" t="s">
        <v>4255</v>
      </c>
      <c r="AO18" s="20">
        <v>1.0841270000000001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91145</v>
      </c>
      <c r="BD18" s="16" t="s">
        <v>4257</v>
      </c>
      <c r="BE18" s="20">
        <v>1.1185929999999999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70363</v>
      </c>
      <c r="BT18" s="16" t="s">
        <v>4259</v>
      </c>
      <c r="BU18" s="20">
        <v>1.1158030000000001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98762</v>
      </c>
      <c r="CJ18" s="16" t="s">
        <v>4261</v>
      </c>
      <c r="CK18" s="20">
        <v>1.1600299999999999</v>
      </c>
      <c r="CL18" s="16" t="s">
        <v>5066</v>
      </c>
      <c r="CM18" s="15">
        <f>SUM(A2L411C10)/A2L411C1</f>
        <v>81859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49231</v>
      </c>
      <c r="T19" s="16" t="s">
        <v>4253</v>
      </c>
      <c r="U19" s="20">
        <v>1</v>
      </c>
      <c r="V19" s="16" t="s">
        <v>4252</v>
      </c>
      <c r="W19" s="15">
        <v>49231</v>
      </c>
      <c r="X19" s="16" t="s">
        <v>4252</v>
      </c>
      <c r="Y19" s="15">
        <v>49231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48439</v>
      </c>
      <c r="AN19" s="16" t="s">
        <v>4255</v>
      </c>
      <c r="AO19" s="20">
        <v>1.0841270000000001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43996</v>
      </c>
      <c r="BD19" s="16" t="s">
        <v>4257</v>
      </c>
      <c r="BE19" s="20">
        <v>1.1185929999999999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54356</v>
      </c>
      <c r="BT19" s="16" t="s">
        <v>4259</v>
      </c>
      <c r="BU19" s="20">
        <v>1.1158030000000001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59086</v>
      </c>
      <c r="CJ19" s="16" t="s">
        <v>4261</v>
      </c>
      <c r="CK19" s="20">
        <v>1.1600299999999999</v>
      </c>
      <c r="CL19" s="16" t="s">
        <v>5067</v>
      </c>
      <c r="CM19" s="15">
        <f>SUM(A2L412C10)/A2L412C1</f>
        <v>49231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18864</v>
      </c>
      <c r="T20" s="16" t="s">
        <v>4253</v>
      </c>
      <c r="U20" s="20">
        <v>1</v>
      </c>
      <c r="V20" s="16" t="s">
        <v>4252</v>
      </c>
      <c r="W20" s="15">
        <v>18864</v>
      </c>
      <c r="X20" s="16" t="s">
        <v>4252</v>
      </c>
      <c r="Y20" s="15">
        <v>18864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11255</v>
      </c>
      <c r="AN20" s="16" t="s">
        <v>4255</v>
      </c>
      <c r="AO20" s="20">
        <v>1.0841270000000001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11356</v>
      </c>
      <c r="BD20" s="16" t="s">
        <v>4257</v>
      </c>
      <c r="BE20" s="20">
        <v>1.1185929999999999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47397</v>
      </c>
      <c r="BT20" s="16" t="s">
        <v>4259</v>
      </c>
      <c r="BU20" s="20">
        <v>1.1158030000000001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5443</v>
      </c>
      <c r="CJ20" s="16" t="s">
        <v>4261</v>
      </c>
      <c r="CK20" s="20">
        <v>1.1600299999999999</v>
      </c>
      <c r="CL20" s="16" t="s">
        <v>5068</v>
      </c>
      <c r="CM20" s="15">
        <f>SUM(A2L413C10)/A2L413C1</f>
        <v>18864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431079</v>
      </c>
      <c r="T21" s="16" t="s">
        <v>4253</v>
      </c>
      <c r="U21" s="20">
        <v>1</v>
      </c>
      <c r="V21" s="16" t="s">
        <v>4252</v>
      </c>
      <c r="W21" s="15">
        <v>431079</v>
      </c>
      <c r="X21" s="16" t="s">
        <v>4252</v>
      </c>
      <c r="Y21" s="15">
        <v>431079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411085</v>
      </c>
      <c r="AN21" s="16" t="s">
        <v>4255</v>
      </c>
      <c r="AO21" s="20">
        <v>1.0841270000000001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416857</v>
      </c>
      <c r="BD21" s="16" t="s">
        <v>4257</v>
      </c>
      <c r="BE21" s="20">
        <v>1.1185929999999999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396750</v>
      </c>
      <c r="BT21" s="16" t="s">
        <v>4259</v>
      </c>
      <c r="BU21" s="20">
        <v>1.1158030000000001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397128</v>
      </c>
      <c r="CJ21" s="16" t="s">
        <v>4261</v>
      </c>
      <c r="CK21" s="20">
        <v>1.1600299999999999</v>
      </c>
      <c r="CL21" s="16" t="s">
        <v>5069</v>
      </c>
      <c r="CM21" s="15">
        <f>SUM(A2L414C10)/A2L414C1</f>
        <v>431079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56055</v>
      </c>
      <c r="T22" s="16" t="s">
        <v>4253</v>
      </c>
      <c r="U22" s="20">
        <v>1</v>
      </c>
      <c r="V22" s="16" t="s">
        <v>4252</v>
      </c>
      <c r="W22" s="15">
        <v>56055</v>
      </c>
      <c r="X22" s="16" t="s">
        <v>4252</v>
      </c>
      <c r="Y22" s="15">
        <v>56055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48211</v>
      </c>
      <c r="AN22" s="16" t="s">
        <v>4255</v>
      </c>
      <c r="AO22" s="20">
        <v>1.0841270000000001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55675</v>
      </c>
      <c r="BD22" s="16" t="s">
        <v>4257</v>
      </c>
      <c r="BE22" s="20">
        <v>1.1185929999999999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58012</v>
      </c>
      <c r="BT22" s="16" t="s">
        <v>4259</v>
      </c>
      <c r="BU22" s="20">
        <v>1.1158030000000001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58669</v>
      </c>
      <c r="CJ22" s="16" t="s">
        <v>4261</v>
      </c>
      <c r="CK22" s="20">
        <v>1.1600299999999999</v>
      </c>
      <c r="CL22" s="16" t="s">
        <v>5070</v>
      </c>
      <c r="CM22" s="15">
        <f>SUM(A2L415C10)/A2L415C1</f>
        <v>56055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20640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20640</v>
      </c>
      <c r="X23" s="16" t="s">
        <v>4252</v>
      </c>
      <c r="Y23" s="15">
        <v>20640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24227</v>
      </c>
      <c r="AJ23" s="16" t="s">
        <v>4255</v>
      </c>
      <c r="AK23" s="20">
        <v>1.32508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29309</v>
      </c>
      <c r="AZ23" s="16" t="s">
        <v>4257</v>
      </c>
      <c r="BA23" s="20">
        <v>1.4585999999999999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21931</v>
      </c>
      <c r="BP23" s="16" t="s">
        <v>4259</v>
      </c>
      <c r="BQ23" s="20">
        <v>1.3240860000000001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21356</v>
      </c>
      <c r="CF23" s="16" t="s">
        <v>4261</v>
      </c>
      <c r="CG23" s="20">
        <v>1.324335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20640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13224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13224</v>
      </c>
      <c r="X24" s="16" t="s">
        <v>4252</v>
      </c>
      <c r="Y24" s="15">
        <v>13224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9514</v>
      </c>
      <c r="AJ24" s="16" t="s">
        <v>4255</v>
      </c>
      <c r="AK24" s="20">
        <v>1.32508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8104</v>
      </c>
      <c r="AZ24" s="16" t="s">
        <v>4257</v>
      </c>
      <c r="BA24" s="20">
        <v>1.4585999999999999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15269</v>
      </c>
      <c r="BP24" s="16" t="s">
        <v>4259</v>
      </c>
      <c r="BQ24" s="20">
        <v>1.3240860000000001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8457</v>
      </c>
      <c r="CF24" s="16" t="s">
        <v>4261</v>
      </c>
      <c r="CG24" s="20">
        <v>1.324335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13224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154526</v>
      </c>
      <c r="H25" s="16" t="s">
        <v>4253</v>
      </c>
      <c r="I25" s="20">
        <v>1</v>
      </c>
      <c r="J25" s="16" t="s">
        <v>4252</v>
      </c>
      <c r="K25" s="15">
        <v>2969</v>
      </c>
      <c r="L25" s="16" t="s">
        <v>4253</v>
      </c>
      <c r="M25" s="20">
        <v>1</v>
      </c>
      <c r="N25" s="16" t="s">
        <v>4252</v>
      </c>
      <c r="O25" s="15">
        <v>1248635</v>
      </c>
      <c r="P25" s="16" t="s">
        <v>4253</v>
      </c>
      <c r="Q25" s="20">
        <v>1</v>
      </c>
      <c r="R25" s="16" t="s">
        <v>4252</v>
      </c>
      <c r="S25" s="15">
        <v>324030</v>
      </c>
      <c r="T25" s="16" t="s">
        <v>4253</v>
      </c>
      <c r="U25" s="20">
        <v>1</v>
      </c>
      <c r="V25" s="16" t="s">
        <v>4252</v>
      </c>
      <c r="W25" s="15">
        <v>1730160</v>
      </c>
      <c r="X25" s="16" t="s">
        <v>4252</v>
      </c>
      <c r="Y25" s="15">
        <v>1730160</v>
      </c>
      <c r="Z25" s="16" t="s">
        <v>4254</v>
      </c>
      <c r="AA25" s="15">
        <v>144629</v>
      </c>
      <c r="AB25" s="16" t="s">
        <v>4255</v>
      </c>
      <c r="AC25" s="20">
        <v>1.071634</v>
      </c>
      <c r="AD25" s="16" t="s">
        <v>4254</v>
      </c>
      <c r="AE25" s="15">
        <v>-6058</v>
      </c>
      <c r="AF25" s="16" t="s">
        <v>4255</v>
      </c>
      <c r="AG25" s="20">
        <v>1.177613</v>
      </c>
      <c r="AH25" s="16" t="s">
        <v>4254</v>
      </c>
      <c r="AI25" s="15">
        <v>1360278</v>
      </c>
      <c r="AJ25" s="16" t="s">
        <v>4255</v>
      </c>
      <c r="AK25" s="20">
        <v>1.32508</v>
      </c>
      <c r="AL25" s="16" t="s">
        <v>4254</v>
      </c>
      <c r="AM25" s="15">
        <v>269424</v>
      </c>
      <c r="AN25" s="16" t="s">
        <v>4255</v>
      </c>
      <c r="AO25" s="20">
        <v>1.0841270000000001</v>
      </c>
      <c r="AP25" s="16" t="s">
        <v>4256</v>
      </c>
      <c r="AQ25" s="15">
        <v>118142</v>
      </c>
      <c r="AR25" s="16" t="s">
        <v>4257</v>
      </c>
      <c r="AS25" s="20">
        <v>1.101397</v>
      </c>
      <c r="AT25" s="16" t="s">
        <v>4256</v>
      </c>
      <c r="AU25" s="15">
        <v>2627</v>
      </c>
      <c r="AV25" s="16" t="s">
        <v>4257</v>
      </c>
      <c r="AW25" s="20">
        <v>1.251593</v>
      </c>
      <c r="AX25" s="16" t="s">
        <v>4256</v>
      </c>
      <c r="AY25" s="15">
        <v>1162572</v>
      </c>
      <c r="AZ25" s="16" t="s">
        <v>4257</v>
      </c>
      <c r="BA25" s="20">
        <v>1.4585999999999999</v>
      </c>
      <c r="BB25" s="16" t="s">
        <v>4256</v>
      </c>
      <c r="BC25" s="15">
        <v>234652</v>
      </c>
      <c r="BD25" s="16" t="s">
        <v>4257</v>
      </c>
      <c r="BE25" s="20">
        <v>1.1185929999999999</v>
      </c>
      <c r="BF25" s="16" t="s">
        <v>4258</v>
      </c>
      <c r="BG25" s="15">
        <v>146274</v>
      </c>
      <c r="BH25" s="16" t="s">
        <v>4259</v>
      </c>
      <c r="BI25" s="20">
        <v>1.1199870000000001</v>
      </c>
      <c r="BJ25" s="16" t="s">
        <v>4258</v>
      </c>
      <c r="BK25" s="15">
        <v>10636</v>
      </c>
      <c r="BL25" s="16" t="s">
        <v>4259</v>
      </c>
      <c r="BM25" s="20">
        <v>1.0878399999999999</v>
      </c>
      <c r="BN25" s="16" t="s">
        <v>4258</v>
      </c>
      <c r="BO25" s="15">
        <v>1361332</v>
      </c>
      <c r="BP25" s="16" t="s">
        <v>4259</v>
      </c>
      <c r="BQ25" s="20">
        <v>1.3240860000000001</v>
      </c>
      <c r="BR25" s="16" t="s">
        <v>4258</v>
      </c>
      <c r="BS25" s="15">
        <v>264080</v>
      </c>
      <c r="BT25" s="16" t="s">
        <v>4259</v>
      </c>
      <c r="BU25" s="20">
        <v>1.1158030000000001</v>
      </c>
      <c r="BV25" s="16" t="s">
        <v>4260</v>
      </c>
      <c r="BW25" s="15">
        <v>162369</v>
      </c>
      <c r="BX25" s="16" t="s">
        <v>4261</v>
      </c>
      <c r="BY25" s="20">
        <v>1.1497679999999999</v>
      </c>
      <c r="BZ25" s="16" t="s">
        <v>4260</v>
      </c>
      <c r="CA25" s="15">
        <v>4065</v>
      </c>
      <c r="CB25" s="16" t="s">
        <v>4261</v>
      </c>
      <c r="CC25" s="20">
        <v>1.2351000000000001</v>
      </c>
      <c r="CD25" s="16" t="s">
        <v>4260</v>
      </c>
      <c r="CE25" s="15">
        <v>831622</v>
      </c>
      <c r="CF25" s="16" t="s">
        <v>4261</v>
      </c>
      <c r="CG25" s="20">
        <v>1.324335</v>
      </c>
      <c r="CH25" s="16" t="s">
        <v>4260</v>
      </c>
      <c r="CI25" s="15">
        <v>251864</v>
      </c>
      <c r="CJ25" s="16" t="s">
        <v>4261</v>
      </c>
      <c r="CK25" s="20">
        <v>1.1600299999999999</v>
      </c>
      <c r="CL25" s="16" t="s">
        <v>5073</v>
      </c>
      <c r="CM25" s="15">
        <f>SUM(A2L418C10)/A2L418C1</f>
        <v>1730160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264876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12970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2126884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1005382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3410112</v>
      </c>
      <c r="X26" s="16" t="s">
        <v>5079</v>
      </c>
      <c r="Y26" s="17">
        <f>SUM(A2L401C11:A2L418C11)-2*SUM(A2L417C11)</f>
        <v>3410112</v>
      </c>
      <c r="Z26" s="16" t="s">
        <v>5080</v>
      </c>
      <c r="AA26" s="17">
        <f>SUM(A2L401C12:A2L418C12)-2*SUM(A2L417C12)</f>
        <v>255615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-772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2103777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910512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222455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5739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1842901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903784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253328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15419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2043661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982462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282717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10193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1516110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1349326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3410112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3659418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3981329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5749735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6531916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19922398</v>
      </c>
      <c r="X27" s="16" t="s">
        <v>5102</v>
      </c>
      <c r="Y27" s="15">
        <f>SUM(A2L181C11,A2L262C11,A2L363C11,A2L419C11)</f>
        <v>19922398</v>
      </c>
      <c r="Z27" s="16" t="s">
        <v>5103</v>
      </c>
      <c r="AA27" s="15">
        <f>SUM(A2L181C12,A2L262C12,A2L363C12,A2L419C12)</f>
        <v>3259273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2422137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5434716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5928859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3162909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1773663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5123071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6158942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3680498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2767992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5542373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6082421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3842858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3135372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5181260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6448219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20147235.1536672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490496</v>
      </c>
      <c r="T28" s="16" t="s">
        <v>4253</v>
      </c>
      <c r="U28" s="20">
        <v>1</v>
      </c>
      <c r="V28" s="16" t="s">
        <v>5120</v>
      </c>
      <c r="W28" s="15">
        <v>490496</v>
      </c>
      <c r="X28" s="16" t="s">
        <v>5120</v>
      </c>
      <c r="Y28" s="15">
        <v>490496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486891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248780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269779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311212</v>
      </c>
      <c r="CJ28" s="16" t="s">
        <v>4261</v>
      </c>
      <c r="CK28" s="20">
        <v>1</v>
      </c>
      <c r="CL28" s="16" t="s">
        <v>5125</v>
      </c>
      <c r="CM28" s="15">
        <f>SUM(A2L421C10)/A2L421C1</f>
        <v>490496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123391</v>
      </c>
      <c r="T29" s="16" t="s">
        <v>4253</v>
      </c>
      <c r="U29" s="20">
        <v>1</v>
      </c>
      <c r="V29" s="16" t="s">
        <v>5120</v>
      </c>
      <c r="W29" s="15">
        <v>123391</v>
      </c>
      <c r="X29" s="16" t="s">
        <v>5120</v>
      </c>
      <c r="Y29" s="15">
        <v>123391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157486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147729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148487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139923</v>
      </c>
      <c r="CJ29" s="16" t="s">
        <v>4261</v>
      </c>
      <c r="CK29" s="20">
        <v>1</v>
      </c>
      <c r="CL29" s="16" t="s">
        <v>5126</v>
      </c>
      <c r="CM29" s="15">
        <f>SUM(A2L422C10)/A2L422C1</f>
        <v>123391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2BA206-EDC5-43FB-9745-6160B1FB17BF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26845</v>
      </c>
      <c r="H8" s="16" t="s">
        <v>4253</v>
      </c>
      <c r="I8" s="20">
        <v>1</v>
      </c>
      <c r="J8" s="16" t="s">
        <v>5219</v>
      </c>
      <c r="K8" s="15">
        <v>21051</v>
      </c>
      <c r="L8" s="16" t="s">
        <v>4255</v>
      </c>
      <c r="M8" s="20">
        <v>1.2963659999999999</v>
      </c>
      <c r="N8" s="16" t="s">
        <v>5220</v>
      </c>
      <c r="O8" s="15">
        <v>19098</v>
      </c>
      <c r="P8" s="16" t="s">
        <v>4257</v>
      </c>
      <c r="Q8" s="20">
        <v>1.4207110000000001</v>
      </c>
      <c r="R8" s="16" t="s">
        <v>5221</v>
      </c>
      <c r="S8" s="15">
        <v>17552</v>
      </c>
      <c r="T8" s="16" t="s">
        <v>4259</v>
      </c>
      <c r="U8" s="20">
        <v>1.2949109999999999</v>
      </c>
      <c r="V8" s="16" t="s">
        <v>5222</v>
      </c>
      <c r="W8" s="15">
        <v>18919</v>
      </c>
      <c r="X8" s="16" t="s">
        <v>4261</v>
      </c>
      <c r="Y8" s="20">
        <v>1.301315</v>
      </c>
      <c r="Z8" s="16" t="s">
        <v>5223</v>
      </c>
      <c r="AA8" s="17">
        <f>SUM(PRODUCT(A3L101C2,A3L101C3))/A3L101C1</f>
        <v>26845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109913</v>
      </c>
      <c r="H9" s="16" t="s">
        <v>4253</v>
      </c>
      <c r="I9" s="20">
        <v>1</v>
      </c>
      <c r="J9" s="16" t="s">
        <v>5219</v>
      </c>
      <c r="K9" s="15">
        <v>77842</v>
      </c>
      <c r="L9" s="16" t="s">
        <v>4255</v>
      </c>
      <c r="M9" s="20">
        <v>1.2963659999999999</v>
      </c>
      <c r="N9" s="16" t="s">
        <v>5220</v>
      </c>
      <c r="O9" s="15">
        <v>48428</v>
      </c>
      <c r="P9" s="16" t="s">
        <v>4257</v>
      </c>
      <c r="Q9" s="20">
        <v>1.4207110000000001</v>
      </c>
      <c r="R9" s="16" t="s">
        <v>5221</v>
      </c>
      <c r="S9" s="15">
        <v>63119</v>
      </c>
      <c r="T9" s="16" t="s">
        <v>4259</v>
      </c>
      <c r="U9" s="20">
        <v>1.2949109999999999</v>
      </c>
      <c r="V9" s="16" t="s">
        <v>5222</v>
      </c>
      <c r="W9" s="15">
        <v>55497</v>
      </c>
      <c r="X9" s="16" t="s">
        <v>4261</v>
      </c>
      <c r="Y9" s="20">
        <v>1.301315</v>
      </c>
      <c r="Z9" s="16" t="s">
        <v>5224</v>
      </c>
      <c r="AA9" s="17">
        <f>SUM(PRODUCT(A3L102C2,A3L102C3))/A3L102C1</f>
        <v>109913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983690</v>
      </c>
      <c r="H10" s="16" t="s">
        <v>4253</v>
      </c>
      <c r="I10" s="20">
        <v>1</v>
      </c>
      <c r="J10" s="16" t="s">
        <v>5219</v>
      </c>
      <c r="K10" s="15">
        <v>913282</v>
      </c>
      <c r="L10" s="16" t="s">
        <v>4255</v>
      </c>
      <c r="M10" s="20">
        <v>1.2963659999999999</v>
      </c>
      <c r="N10" s="16" t="s">
        <v>5220</v>
      </c>
      <c r="O10" s="15">
        <v>878419</v>
      </c>
      <c r="P10" s="16" t="s">
        <v>4257</v>
      </c>
      <c r="Q10" s="20">
        <v>1.4207110000000001</v>
      </c>
      <c r="R10" s="16" t="s">
        <v>5221</v>
      </c>
      <c r="S10" s="15">
        <v>982783</v>
      </c>
      <c r="T10" s="16" t="s">
        <v>4259</v>
      </c>
      <c r="U10" s="20">
        <v>1.2949109999999999</v>
      </c>
      <c r="V10" s="16" t="s">
        <v>5222</v>
      </c>
      <c r="W10" s="15">
        <v>993857</v>
      </c>
      <c r="X10" s="16" t="s">
        <v>4261</v>
      </c>
      <c r="Y10" s="20">
        <v>1.301315</v>
      </c>
      <c r="Z10" s="16" t="s">
        <v>5225</v>
      </c>
      <c r="AA10" s="17">
        <f>SUM(PRODUCT(A3L103C2,A3L103C3))/A3L103C1</f>
        <v>983690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13538</v>
      </c>
      <c r="H12" s="16" t="s">
        <v>4253</v>
      </c>
      <c r="I12" s="20">
        <v>1</v>
      </c>
      <c r="J12" s="16" t="s">
        <v>5219</v>
      </c>
      <c r="K12" s="15">
        <v>13388</v>
      </c>
      <c r="L12" s="16" t="s">
        <v>4255</v>
      </c>
      <c r="M12" s="20">
        <v>1.2963659999999999</v>
      </c>
      <c r="N12" s="16" t="s">
        <v>5220</v>
      </c>
      <c r="O12" s="15">
        <v>11934</v>
      </c>
      <c r="P12" s="16" t="s">
        <v>4257</v>
      </c>
      <c r="Q12" s="20">
        <v>1.4207110000000001</v>
      </c>
      <c r="R12" s="16" t="s">
        <v>5221</v>
      </c>
      <c r="S12" s="15">
        <v>12999</v>
      </c>
      <c r="T12" s="16" t="s">
        <v>4259</v>
      </c>
      <c r="U12" s="20">
        <v>1.2949109999999999</v>
      </c>
      <c r="V12" s="16" t="s">
        <v>5222</v>
      </c>
      <c r="W12" s="15">
        <v>12601</v>
      </c>
      <c r="X12" s="16" t="s">
        <v>4261</v>
      </c>
      <c r="Y12" s="20">
        <v>1.301315</v>
      </c>
      <c r="Z12" s="16" t="s">
        <v>5227</v>
      </c>
      <c r="AA12" s="17">
        <f>SUM(PRODUCT(A3L105C2,A3L105C3))/A3L105C1</f>
        <v>13538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12577</v>
      </c>
      <c r="H13" s="16" t="s">
        <v>4253</v>
      </c>
      <c r="I13" s="20">
        <v>1</v>
      </c>
      <c r="J13" s="16" t="s">
        <v>5219</v>
      </c>
      <c r="K13" s="15">
        <v>7084</v>
      </c>
      <c r="L13" s="16" t="s">
        <v>4255</v>
      </c>
      <c r="M13" s="20">
        <v>1.2963659999999999</v>
      </c>
      <c r="N13" s="16" t="s">
        <v>5220</v>
      </c>
      <c r="O13" s="15">
        <v>7970</v>
      </c>
      <c r="P13" s="16" t="s">
        <v>4257</v>
      </c>
      <c r="Q13" s="20">
        <v>1.4207110000000001</v>
      </c>
      <c r="R13" s="16" t="s">
        <v>5221</v>
      </c>
      <c r="S13" s="15">
        <v>8006</v>
      </c>
      <c r="T13" s="16" t="s">
        <v>4259</v>
      </c>
      <c r="U13" s="20">
        <v>1.2949109999999999</v>
      </c>
      <c r="V13" s="16" t="s">
        <v>5222</v>
      </c>
      <c r="W13" s="15">
        <v>8784</v>
      </c>
      <c r="X13" s="16" t="s">
        <v>4261</v>
      </c>
      <c r="Y13" s="20">
        <v>1.301315</v>
      </c>
      <c r="Z13" s="16" t="s">
        <v>5228</v>
      </c>
      <c r="AA13" s="17">
        <f>SUM(PRODUCT(A3L106C2,A3L106C3))/A3L106C1</f>
        <v>12577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1.2963659999999999</v>
      </c>
      <c r="N14" s="16" t="s">
        <v>5220</v>
      </c>
      <c r="O14" s="15">
        <v>1</v>
      </c>
      <c r="P14" s="16" t="s">
        <v>4257</v>
      </c>
      <c r="Q14" s="20">
        <v>1.4207110000000001</v>
      </c>
      <c r="R14" s="16" t="s">
        <v>5221</v>
      </c>
      <c r="S14" s="15">
        <v>1</v>
      </c>
      <c r="T14" s="16" t="s">
        <v>4259</v>
      </c>
      <c r="U14" s="20">
        <v>1.2949109999999999</v>
      </c>
      <c r="V14" s="16" t="s">
        <v>5222</v>
      </c>
      <c r="W14" s="15">
        <v>2</v>
      </c>
      <c r="X14" s="16" t="s">
        <v>4261</v>
      </c>
      <c r="Y14" s="20">
        <v>1.301315</v>
      </c>
      <c r="Z14" s="16" t="s">
        <v>5229</v>
      </c>
      <c r="AA14" s="17">
        <f>SUM(PRODUCT(A3L107C2,A3L107C3))/A3L107C1</f>
        <v>1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1146564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1032648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965850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1084460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1089660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1146564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309</v>
      </c>
      <c r="H18" s="16" t="s">
        <v>4253</v>
      </c>
      <c r="I18" s="20">
        <v>1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2</v>
      </c>
      <c r="P18" s="16" t="s">
        <v>4257</v>
      </c>
      <c r="Q18" s="20">
        <v>1.4207110000000001</v>
      </c>
      <c r="R18" s="16" t="s">
        <v>5221</v>
      </c>
      <c r="S18" s="15">
        <v>28</v>
      </c>
      <c r="T18" s="16" t="s">
        <v>4259</v>
      </c>
      <c r="U18" s="20">
        <v>1.2949109999999999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309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133283</v>
      </c>
      <c r="H19" s="16" t="s">
        <v>4253</v>
      </c>
      <c r="I19" s="20">
        <v>1</v>
      </c>
      <c r="J19" s="16" t="s">
        <v>5219</v>
      </c>
      <c r="K19" s="15">
        <v>91559</v>
      </c>
      <c r="L19" s="16" t="s">
        <v>4255</v>
      </c>
      <c r="M19" s="20">
        <v>1.2963659999999999</v>
      </c>
      <c r="N19" s="16" t="s">
        <v>5220</v>
      </c>
      <c r="O19" s="15">
        <v>88636</v>
      </c>
      <c r="P19" s="16" t="s">
        <v>4257</v>
      </c>
      <c r="Q19" s="20">
        <v>1.4207110000000001</v>
      </c>
      <c r="R19" s="16" t="s">
        <v>5221</v>
      </c>
      <c r="S19" s="15">
        <v>119653</v>
      </c>
      <c r="T19" s="16" t="s">
        <v>4259</v>
      </c>
      <c r="U19" s="20">
        <v>1.2949109999999999</v>
      </c>
      <c r="V19" s="16" t="s">
        <v>5222</v>
      </c>
      <c r="W19" s="15">
        <v>135778</v>
      </c>
      <c r="X19" s="16" t="s">
        <v>4261</v>
      </c>
      <c r="Y19" s="20">
        <v>1.301315</v>
      </c>
      <c r="Z19" s="16" t="s">
        <v>5239</v>
      </c>
      <c r="AA19" s="17">
        <f>SUM(PRODUCT(A3L112C2,A3L112C3))/A3L112C1</f>
        <v>133283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124</v>
      </c>
      <c r="H22" s="16" t="s">
        <v>4253</v>
      </c>
      <c r="I22" s="20">
        <v>1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10</v>
      </c>
      <c r="T22" s="16" t="s">
        <v>4259</v>
      </c>
      <c r="U22" s="20">
        <v>1.2949109999999999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124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133716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91559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88638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119691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135778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133716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1482</v>
      </c>
      <c r="H28" s="16" t="s">
        <v>4253</v>
      </c>
      <c r="I28" s="20">
        <v>1</v>
      </c>
      <c r="J28" s="16" t="s">
        <v>5219</v>
      </c>
      <c r="K28" s="15">
        <v>1218</v>
      </c>
      <c r="L28" s="16" t="s">
        <v>4255</v>
      </c>
      <c r="M28" s="20">
        <v>1.2963659999999999</v>
      </c>
      <c r="N28" s="16" t="s">
        <v>5220</v>
      </c>
      <c r="O28" s="15">
        <v>1001</v>
      </c>
      <c r="P28" s="16" t="s">
        <v>4257</v>
      </c>
      <c r="Q28" s="20">
        <v>1.4207110000000001</v>
      </c>
      <c r="R28" s="16" t="s">
        <v>5221</v>
      </c>
      <c r="S28" s="15">
        <v>1048</v>
      </c>
      <c r="T28" s="16" t="s">
        <v>4259</v>
      </c>
      <c r="U28" s="20">
        <v>1.2949109999999999</v>
      </c>
      <c r="V28" s="16" t="s">
        <v>5222</v>
      </c>
      <c r="W28" s="15">
        <v>124</v>
      </c>
      <c r="X28" s="16" t="s">
        <v>4261</v>
      </c>
      <c r="Y28" s="20">
        <v>1.301315</v>
      </c>
      <c r="Z28" s="16" t="s">
        <v>5253</v>
      </c>
      <c r="AA28" s="17">
        <f>SUM(PRODUCT(A3L121C2,A3L121C3))/A3L121C1</f>
        <v>1482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6036</v>
      </c>
      <c r="H29" s="16" t="s">
        <v>4253</v>
      </c>
      <c r="I29" s="20">
        <v>1</v>
      </c>
      <c r="J29" s="16" t="s">
        <v>5219</v>
      </c>
      <c r="K29" s="15">
        <v>4695</v>
      </c>
      <c r="L29" s="16" t="s">
        <v>4255</v>
      </c>
      <c r="M29" s="20">
        <v>1.2963659999999999</v>
      </c>
      <c r="N29" s="16" t="s">
        <v>5220</v>
      </c>
      <c r="O29" s="15">
        <v>4340</v>
      </c>
      <c r="P29" s="16" t="s">
        <v>4257</v>
      </c>
      <c r="Q29" s="20">
        <v>1.4207110000000001</v>
      </c>
      <c r="R29" s="16" t="s">
        <v>5221</v>
      </c>
      <c r="S29" s="15">
        <v>8442</v>
      </c>
      <c r="T29" s="16" t="s">
        <v>4259</v>
      </c>
      <c r="U29" s="20">
        <v>1.2949109999999999</v>
      </c>
      <c r="V29" s="16" t="s">
        <v>5222</v>
      </c>
      <c r="W29" s="15">
        <v>7181</v>
      </c>
      <c r="X29" s="16" t="s">
        <v>4261</v>
      </c>
      <c r="Y29" s="20">
        <v>1.301315</v>
      </c>
      <c r="Z29" s="16" t="s">
        <v>5254</v>
      </c>
      <c r="AA29" s="17">
        <f>SUM(PRODUCT(A3L122C2,A3L122C3))/A3L122C1</f>
        <v>6036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16597</v>
      </c>
      <c r="H30" s="16" t="s">
        <v>4253</v>
      </c>
      <c r="I30" s="20">
        <v>1</v>
      </c>
      <c r="J30" s="16" t="s">
        <v>5219</v>
      </c>
      <c r="K30" s="15">
        <v>18800</v>
      </c>
      <c r="L30" s="16" t="s">
        <v>4255</v>
      </c>
      <c r="M30" s="20">
        <v>1.2963659999999999</v>
      </c>
      <c r="N30" s="16" t="s">
        <v>5220</v>
      </c>
      <c r="O30" s="15">
        <v>14977</v>
      </c>
      <c r="P30" s="16" t="s">
        <v>4257</v>
      </c>
      <c r="Q30" s="20">
        <v>1.4207110000000001</v>
      </c>
      <c r="R30" s="16" t="s">
        <v>5221</v>
      </c>
      <c r="S30" s="15">
        <v>18330</v>
      </c>
      <c r="T30" s="16" t="s">
        <v>4259</v>
      </c>
      <c r="U30" s="20">
        <v>1.2949109999999999</v>
      </c>
      <c r="V30" s="16" t="s">
        <v>5222</v>
      </c>
      <c r="W30" s="15">
        <v>20416</v>
      </c>
      <c r="X30" s="16" t="s">
        <v>4261</v>
      </c>
      <c r="Y30" s="20">
        <v>1.301315</v>
      </c>
      <c r="Z30" s="16" t="s">
        <v>5255</v>
      </c>
      <c r="AA30" s="17">
        <f>SUM(PRODUCT(A3L123C2,A3L123C3))/A3L123C1</f>
        <v>16597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5229</v>
      </c>
      <c r="H32" s="16" t="s">
        <v>4253</v>
      </c>
      <c r="I32" s="20">
        <v>1</v>
      </c>
      <c r="J32" s="16" t="s">
        <v>5219</v>
      </c>
      <c r="K32" s="15">
        <v>4893</v>
      </c>
      <c r="L32" s="16" t="s">
        <v>4255</v>
      </c>
      <c r="M32" s="20">
        <v>1.2963659999999999</v>
      </c>
      <c r="N32" s="16" t="s">
        <v>5220</v>
      </c>
      <c r="O32" s="15">
        <v>4157</v>
      </c>
      <c r="P32" s="16" t="s">
        <v>4257</v>
      </c>
      <c r="Q32" s="20">
        <v>1.4207110000000001</v>
      </c>
      <c r="R32" s="16" t="s">
        <v>5221</v>
      </c>
      <c r="S32" s="15">
        <v>5379</v>
      </c>
      <c r="T32" s="16" t="s">
        <v>4259</v>
      </c>
      <c r="U32" s="20">
        <v>1.2949109999999999</v>
      </c>
      <c r="V32" s="16" t="s">
        <v>5222</v>
      </c>
      <c r="W32" s="15">
        <v>5616</v>
      </c>
      <c r="X32" s="16" t="s">
        <v>4261</v>
      </c>
      <c r="Y32" s="20">
        <v>1.301315</v>
      </c>
      <c r="Z32" s="16" t="s">
        <v>5257</v>
      </c>
      <c r="AA32" s="17">
        <f>SUM(PRODUCT(A3L125C2,A3L125C3))/A3L125C1</f>
        <v>5229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29344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29606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24475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33199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33337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29344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3</v>
      </c>
      <c r="T38" s="16" t="s">
        <v>4259</v>
      </c>
      <c r="U38" s="20">
        <v>1.2949109999999999</v>
      </c>
      <c r="V38" s="16" t="s">
        <v>5222</v>
      </c>
      <c r="W38" s="15">
        <v>397</v>
      </c>
      <c r="X38" s="16" t="s">
        <v>4261</v>
      </c>
      <c r="Y38" s="20">
        <v>1.301315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7058</v>
      </c>
      <c r="H39" s="16" t="s">
        <v>4253</v>
      </c>
      <c r="I39" s="20">
        <v>1</v>
      </c>
      <c r="J39" s="16" t="s">
        <v>5219</v>
      </c>
      <c r="K39" s="15">
        <v>5415</v>
      </c>
      <c r="L39" s="16" t="s">
        <v>4255</v>
      </c>
      <c r="M39" s="20">
        <v>1.2963659999999999</v>
      </c>
      <c r="N39" s="16" t="s">
        <v>5220</v>
      </c>
      <c r="O39" s="15">
        <v>4951</v>
      </c>
      <c r="P39" s="16" t="s">
        <v>4257</v>
      </c>
      <c r="Q39" s="20">
        <v>1.4207110000000001</v>
      </c>
      <c r="R39" s="16" t="s">
        <v>5221</v>
      </c>
      <c r="S39" s="15">
        <v>6210</v>
      </c>
      <c r="T39" s="16" t="s">
        <v>4259</v>
      </c>
      <c r="U39" s="20">
        <v>1.2949109999999999</v>
      </c>
      <c r="V39" s="16" t="s">
        <v>5222</v>
      </c>
      <c r="W39" s="15">
        <v>5838</v>
      </c>
      <c r="X39" s="16" t="s">
        <v>4261</v>
      </c>
      <c r="Y39" s="20">
        <v>1.301315</v>
      </c>
      <c r="Z39" s="16" t="s">
        <v>5269</v>
      </c>
      <c r="AA39" s="17">
        <f>SUM(PRODUCT(A3L132C2,A3L132C3))/A3L132C1</f>
        <v>7058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6635</v>
      </c>
      <c r="H40" s="16" t="s">
        <v>4253</v>
      </c>
      <c r="I40" s="20">
        <v>1</v>
      </c>
      <c r="J40" s="16" t="s">
        <v>5219</v>
      </c>
      <c r="K40" s="15">
        <v>4317</v>
      </c>
      <c r="L40" s="16" t="s">
        <v>4255</v>
      </c>
      <c r="M40" s="20">
        <v>1.2963659999999999</v>
      </c>
      <c r="N40" s="16" t="s">
        <v>5220</v>
      </c>
      <c r="O40" s="15">
        <v>3818</v>
      </c>
      <c r="P40" s="16" t="s">
        <v>4257</v>
      </c>
      <c r="Q40" s="20">
        <v>1.4207110000000001</v>
      </c>
      <c r="R40" s="16" t="s">
        <v>5221</v>
      </c>
      <c r="S40" s="15">
        <v>4362</v>
      </c>
      <c r="T40" s="16" t="s">
        <v>4259</v>
      </c>
      <c r="U40" s="20">
        <v>1.2949109999999999</v>
      </c>
      <c r="V40" s="16" t="s">
        <v>5222</v>
      </c>
      <c r="W40" s="15">
        <v>5197</v>
      </c>
      <c r="X40" s="16" t="s">
        <v>4261</v>
      </c>
      <c r="Y40" s="20">
        <v>1.301315</v>
      </c>
      <c r="Z40" s="16" t="s">
        <v>5270</v>
      </c>
      <c r="AA40" s="17">
        <f>SUM(PRODUCT(A3L133C2,A3L133C3))/A3L133C1</f>
        <v>6635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4203</v>
      </c>
      <c r="H42" s="16" t="s">
        <v>4253</v>
      </c>
      <c r="I42" s="20">
        <v>1</v>
      </c>
      <c r="J42" s="16" t="s">
        <v>5219</v>
      </c>
      <c r="K42" s="15">
        <v>3128</v>
      </c>
      <c r="L42" s="16" t="s">
        <v>4255</v>
      </c>
      <c r="M42" s="20">
        <v>1.2963659999999999</v>
      </c>
      <c r="N42" s="16" t="s">
        <v>5220</v>
      </c>
      <c r="O42" s="15">
        <v>3034</v>
      </c>
      <c r="P42" s="16" t="s">
        <v>4257</v>
      </c>
      <c r="Q42" s="20">
        <v>1.4207110000000001</v>
      </c>
      <c r="R42" s="16" t="s">
        <v>5221</v>
      </c>
      <c r="S42" s="15">
        <v>3569</v>
      </c>
      <c r="T42" s="16" t="s">
        <v>4259</v>
      </c>
      <c r="U42" s="20">
        <v>1.2949109999999999</v>
      </c>
      <c r="V42" s="16" t="s">
        <v>5222</v>
      </c>
      <c r="W42" s="15">
        <v>3954</v>
      </c>
      <c r="X42" s="16" t="s">
        <v>4261</v>
      </c>
      <c r="Y42" s="20">
        <v>1.301315</v>
      </c>
      <c r="Z42" s="16" t="s">
        <v>5272</v>
      </c>
      <c r="AA42" s="17">
        <f>SUM(PRODUCT(A3L135C2,A3L135C3))/A3L135C1</f>
        <v>4203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17896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12860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11803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14144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15386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17896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7</v>
      </c>
      <c r="X48" s="16" t="s">
        <v>4261</v>
      </c>
      <c r="Y48" s="20">
        <v>1.301315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556</v>
      </c>
      <c r="H49" s="16" t="s">
        <v>4253</v>
      </c>
      <c r="I49" s="20">
        <v>1</v>
      </c>
      <c r="J49" s="16" t="s">
        <v>5219</v>
      </c>
      <c r="K49" s="15">
        <v>382</v>
      </c>
      <c r="L49" s="16" t="s">
        <v>4255</v>
      </c>
      <c r="M49" s="20">
        <v>1.2963659999999999</v>
      </c>
      <c r="N49" s="16" t="s">
        <v>5220</v>
      </c>
      <c r="O49" s="15">
        <v>345</v>
      </c>
      <c r="P49" s="16" t="s">
        <v>4257</v>
      </c>
      <c r="Q49" s="20">
        <v>1.4207110000000001</v>
      </c>
      <c r="R49" s="16" t="s">
        <v>5221</v>
      </c>
      <c r="S49" s="15">
        <v>114</v>
      </c>
      <c r="T49" s="16" t="s">
        <v>4259</v>
      </c>
      <c r="U49" s="20">
        <v>1.2949109999999999</v>
      </c>
      <c r="V49" s="16" t="s">
        <v>5222</v>
      </c>
      <c r="W49" s="15">
        <v>105</v>
      </c>
      <c r="X49" s="16" t="s">
        <v>4261</v>
      </c>
      <c r="Y49" s="20">
        <v>1.301315</v>
      </c>
      <c r="Z49" s="16" t="s">
        <v>5284</v>
      </c>
      <c r="AA49" s="17">
        <f>SUM(PRODUCT(A3L142C2,A3L142C3))/A3L142C1</f>
        <v>556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16</v>
      </c>
      <c r="H50" s="16" t="s">
        <v>4253</v>
      </c>
      <c r="I50" s="20">
        <v>1</v>
      </c>
      <c r="J50" s="16" t="s">
        <v>5219</v>
      </c>
      <c r="K50" s="15">
        <v>10</v>
      </c>
      <c r="L50" s="16" t="s">
        <v>4255</v>
      </c>
      <c r="M50" s="20">
        <v>1.2963659999999999</v>
      </c>
      <c r="N50" s="16" t="s">
        <v>5220</v>
      </c>
      <c r="O50" s="15">
        <v>11</v>
      </c>
      <c r="P50" s="16" t="s">
        <v>4257</v>
      </c>
      <c r="Q50" s="20">
        <v>1.4207110000000001</v>
      </c>
      <c r="R50" s="16" t="s">
        <v>5221</v>
      </c>
      <c r="S50" s="15">
        <v>2</v>
      </c>
      <c r="T50" s="16" t="s">
        <v>4259</v>
      </c>
      <c r="U50" s="20">
        <v>1.2949109999999999</v>
      </c>
      <c r="V50" s="16" t="s">
        <v>5222</v>
      </c>
      <c r="W50" s="15">
        <v>3</v>
      </c>
      <c r="X50" s="16" t="s">
        <v>4261</v>
      </c>
      <c r="Y50" s="20">
        <v>1.301315</v>
      </c>
      <c r="Z50" s="16" t="s">
        <v>5285</v>
      </c>
      <c r="AA50" s="17">
        <f>SUM(PRODUCT(A3L143C2,A3L143C3))/A3L143C1</f>
        <v>16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178</v>
      </c>
      <c r="H52" s="16" t="s">
        <v>4253</v>
      </c>
      <c r="I52" s="20">
        <v>1</v>
      </c>
      <c r="J52" s="16" t="s">
        <v>5219</v>
      </c>
      <c r="K52" s="15">
        <v>121</v>
      </c>
      <c r="L52" s="16" t="s">
        <v>4255</v>
      </c>
      <c r="M52" s="20">
        <v>1.2963659999999999</v>
      </c>
      <c r="N52" s="16" t="s">
        <v>5220</v>
      </c>
      <c r="O52" s="15">
        <v>117</v>
      </c>
      <c r="P52" s="16" t="s">
        <v>4257</v>
      </c>
      <c r="Q52" s="20">
        <v>1.4207110000000001</v>
      </c>
      <c r="R52" s="16" t="s">
        <v>5221</v>
      </c>
      <c r="S52" s="15">
        <v>38</v>
      </c>
      <c r="T52" s="16" t="s">
        <v>4259</v>
      </c>
      <c r="U52" s="20">
        <v>1.2949109999999999</v>
      </c>
      <c r="V52" s="16" t="s">
        <v>5222</v>
      </c>
      <c r="W52" s="15">
        <v>38</v>
      </c>
      <c r="X52" s="16" t="s">
        <v>4261</v>
      </c>
      <c r="Y52" s="20">
        <v>1.301315</v>
      </c>
      <c r="Z52" s="16" t="s">
        <v>5287</v>
      </c>
      <c r="AA52" s="17">
        <f>SUM(PRODUCT(A3L145C2,A3L145C3))/A3L145C1</f>
        <v>178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750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513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473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154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153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750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1376</v>
      </c>
      <c r="H58" s="16" t="s">
        <v>4253</v>
      </c>
      <c r="I58" s="20">
        <v>1</v>
      </c>
      <c r="J58" s="16" t="s">
        <v>5219</v>
      </c>
      <c r="K58" s="15">
        <v>1016</v>
      </c>
      <c r="L58" s="16" t="s">
        <v>4255</v>
      </c>
      <c r="M58" s="20">
        <v>1.2963659999999999</v>
      </c>
      <c r="N58" s="16" t="s">
        <v>5220</v>
      </c>
      <c r="O58" s="15">
        <v>968</v>
      </c>
      <c r="P58" s="16" t="s">
        <v>4257</v>
      </c>
      <c r="Q58" s="20">
        <v>1.4207110000000001</v>
      </c>
      <c r="R58" s="16" t="s">
        <v>5221</v>
      </c>
      <c r="S58" s="15">
        <v>847</v>
      </c>
      <c r="T58" s="16" t="s">
        <v>4259</v>
      </c>
      <c r="U58" s="20">
        <v>1.2949109999999999</v>
      </c>
      <c r="V58" s="16" t="s">
        <v>5222</v>
      </c>
      <c r="W58" s="15">
        <v>480</v>
      </c>
      <c r="X58" s="16" t="s">
        <v>4261</v>
      </c>
      <c r="Y58" s="20">
        <v>1.301315</v>
      </c>
      <c r="Z58" s="16" t="s">
        <v>5298</v>
      </c>
      <c r="AA58" s="17">
        <f>SUM(PRODUCT(A3L151C2,A3L151C3))/A3L151C1</f>
        <v>1376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3174</v>
      </c>
      <c r="H59" s="16" t="s">
        <v>4253</v>
      </c>
      <c r="I59" s="20">
        <v>1</v>
      </c>
      <c r="J59" s="16" t="s">
        <v>5219</v>
      </c>
      <c r="K59" s="15">
        <v>3187</v>
      </c>
      <c r="L59" s="16" t="s">
        <v>4255</v>
      </c>
      <c r="M59" s="20">
        <v>1.2963659999999999</v>
      </c>
      <c r="N59" s="16" t="s">
        <v>5220</v>
      </c>
      <c r="O59" s="15">
        <v>2927</v>
      </c>
      <c r="P59" s="16" t="s">
        <v>4257</v>
      </c>
      <c r="Q59" s="20">
        <v>1.4207110000000001</v>
      </c>
      <c r="R59" s="16" t="s">
        <v>5221</v>
      </c>
      <c r="S59" s="15">
        <v>3257</v>
      </c>
      <c r="T59" s="16" t="s">
        <v>4259</v>
      </c>
      <c r="U59" s="20">
        <v>1.2949109999999999</v>
      </c>
      <c r="V59" s="16" t="s">
        <v>5222</v>
      </c>
      <c r="W59" s="15">
        <v>2559</v>
      </c>
      <c r="X59" s="16" t="s">
        <v>4261</v>
      </c>
      <c r="Y59" s="20">
        <v>1.301315</v>
      </c>
      <c r="Z59" s="16" t="s">
        <v>5299</v>
      </c>
      <c r="AA59" s="17">
        <f>SUM(PRODUCT(A3L152C2,A3L152C3))/A3L152C1</f>
        <v>3174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137805</v>
      </c>
      <c r="H60" s="16" t="s">
        <v>4253</v>
      </c>
      <c r="I60" s="20">
        <v>1</v>
      </c>
      <c r="J60" s="16" t="s">
        <v>5219</v>
      </c>
      <c r="K60" s="15">
        <v>94195</v>
      </c>
      <c r="L60" s="16" t="s">
        <v>4255</v>
      </c>
      <c r="M60" s="20">
        <v>1.2963659999999999</v>
      </c>
      <c r="N60" s="16" t="s">
        <v>5220</v>
      </c>
      <c r="O60" s="15">
        <v>95221</v>
      </c>
      <c r="P60" s="16" t="s">
        <v>4257</v>
      </c>
      <c r="Q60" s="20">
        <v>1.4207110000000001</v>
      </c>
      <c r="R60" s="16" t="s">
        <v>5221</v>
      </c>
      <c r="S60" s="15">
        <v>129497</v>
      </c>
      <c r="T60" s="16" t="s">
        <v>4259</v>
      </c>
      <c r="U60" s="20">
        <v>1.2949109999999999</v>
      </c>
      <c r="V60" s="16" t="s">
        <v>5222</v>
      </c>
      <c r="W60" s="15">
        <v>135095</v>
      </c>
      <c r="X60" s="16" t="s">
        <v>4261</v>
      </c>
      <c r="Y60" s="20">
        <v>1.301315</v>
      </c>
      <c r="Z60" s="16" t="s">
        <v>5300</v>
      </c>
      <c r="AA60" s="17">
        <f>SUM(PRODUCT(A3L153C2,A3L153C3))/A3L153C1</f>
        <v>137805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7</v>
      </c>
      <c r="H62" s="16" t="s">
        <v>4253</v>
      </c>
      <c r="I62" s="20">
        <v>1</v>
      </c>
      <c r="J62" s="16" t="s">
        <v>5219</v>
      </c>
      <c r="K62" s="15">
        <v>7</v>
      </c>
      <c r="L62" s="16" t="s">
        <v>4255</v>
      </c>
      <c r="M62" s="20">
        <v>1.2963659999999999</v>
      </c>
      <c r="N62" s="16" t="s">
        <v>5220</v>
      </c>
      <c r="O62" s="15">
        <v>2</v>
      </c>
      <c r="P62" s="16" t="s">
        <v>4257</v>
      </c>
      <c r="Q62" s="20">
        <v>1.4207110000000001</v>
      </c>
      <c r="R62" s="16" t="s">
        <v>5221</v>
      </c>
      <c r="S62" s="15">
        <v>2</v>
      </c>
      <c r="T62" s="16" t="s">
        <v>4259</v>
      </c>
      <c r="U62" s="20">
        <v>1.2949109999999999</v>
      </c>
      <c r="V62" s="16" t="s">
        <v>5222</v>
      </c>
      <c r="W62" s="15">
        <v>27</v>
      </c>
      <c r="X62" s="16" t="s">
        <v>4261</v>
      </c>
      <c r="Y62" s="20">
        <v>1.301315</v>
      </c>
      <c r="Z62" s="16" t="s">
        <v>5302</v>
      </c>
      <c r="AA62" s="17">
        <f>SUM(PRODUCT(A3L155C2,A3L155C3))/A3L155C1</f>
        <v>7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142362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98405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99118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133603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138161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142362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149</v>
      </c>
      <c r="H69" s="16" t="s">
        <v>4253</v>
      </c>
      <c r="I69" s="20">
        <v>1</v>
      </c>
      <c r="J69" s="16" t="s">
        <v>5219</v>
      </c>
      <c r="K69" s="15">
        <v>430</v>
      </c>
      <c r="L69" s="16" t="s">
        <v>4255</v>
      </c>
      <c r="M69" s="20">
        <v>1.2963659999999999</v>
      </c>
      <c r="N69" s="16" t="s">
        <v>5220</v>
      </c>
      <c r="O69" s="15">
        <v>201</v>
      </c>
      <c r="P69" s="16" t="s">
        <v>4257</v>
      </c>
      <c r="Q69" s="20">
        <v>1.4207110000000001</v>
      </c>
      <c r="R69" s="16" t="s">
        <v>5221</v>
      </c>
      <c r="S69" s="15">
        <v>333</v>
      </c>
      <c r="T69" s="16" t="s">
        <v>4259</v>
      </c>
      <c r="U69" s="20">
        <v>1.2949109999999999</v>
      </c>
      <c r="V69" s="16" t="s">
        <v>5222</v>
      </c>
      <c r="W69" s="15">
        <v>731</v>
      </c>
      <c r="X69" s="16" t="s">
        <v>4261</v>
      </c>
      <c r="Y69" s="20">
        <v>1.301315</v>
      </c>
      <c r="Z69" s="16" t="s">
        <v>5314</v>
      </c>
      <c r="AA69" s="17">
        <f>SUM(PRODUCT(A3L162C2,A3L162C3))/A3L162C1</f>
        <v>149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149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430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201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333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731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149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4125</v>
      </c>
      <c r="H76" s="16" t="s">
        <v>4253</v>
      </c>
      <c r="I76" s="20">
        <v>1</v>
      </c>
      <c r="J76" s="16" t="s">
        <v>5219</v>
      </c>
      <c r="K76" s="15">
        <v>3587</v>
      </c>
      <c r="L76" s="16" t="s">
        <v>4255</v>
      </c>
      <c r="M76" s="20">
        <v>1.2963659999999999</v>
      </c>
      <c r="N76" s="16" t="s">
        <v>5220</v>
      </c>
      <c r="O76" s="15">
        <v>3202</v>
      </c>
      <c r="P76" s="16" t="s">
        <v>4257</v>
      </c>
      <c r="Q76" s="20">
        <v>1.4207110000000001</v>
      </c>
      <c r="R76" s="16" t="s">
        <v>5221</v>
      </c>
      <c r="S76" s="15">
        <v>2690</v>
      </c>
      <c r="T76" s="16" t="s">
        <v>4259</v>
      </c>
      <c r="U76" s="20">
        <v>1.2949109999999999</v>
      </c>
      <c r="V76" s="16" t="s">
        <v>5222</v>
      </c>
      <c r="W76" s="15">
        <v>5537</v>
      </c>
      <c r="X76" s="16" t="s">
        <v>4261</v>
      </c>
      <c r="Y76" s="20">
        <v>1.301315</v>
      </c>
      <c r="Z76" s="16" t="s">
        <v>5326</v>
      </c>
      <c r="AA76" s="17">
        <f>SUM(PRODUCT(A3L169C2,A3L169C3))/A3L169C1</f>
        <v>4125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38580</v>
      </c>
      <c r="H77" s="16" t="s">
        <v>4253</v>
      </c>
      <c r="I77" s="20">
        <v>1</v>
      </c>
      <c r="J77" s="16" t="s">
        <v>5219</v>
      </c>
      <c r="K77" s="15">
        <v>32684</v>
      </c>
      <c r="L77" s="16" t="s">
        <v>4255</v>
      </c>
      <c r="M77" s="20">
        <v>1.2963659999999999</v>
      </c>
      <c r="N77" s="16" t="s">
        <v>5220</v>
      </c>
      <c r="O77" s="15">
        <v>29260</v>
      </c>
      <c r="P77" s="16" t="s">
        <v>4257</v>
      </c>
      <c r="Q77" s="20">
        <v>1.4207110000000001</v>
      </c>
      <c r="R77" s="16" t="s">
        <v>5221</v>
      </c>
      <c r="S77" s="15">
        <v>32032</v>
      </c>
      <c r="T77" s="16" t="s">
        <v>4259</v>
      </c>
      <c r="U77" s="20">
        <v>1.2949109999999999</v>
      </c>
      <c r="V77" s="16" t="s">
        <v>5222</v>
      </c>
      <c r="W77" s="15">
        <v>32986</v>
      </c>
      <c r="X77" s="16" t="s">
        <v>4261</v>
      </c>
      <c r="Y77" s="20">
        <v>1.301315</v>
      </c>
      <c r="Z77" s="16" t="s">
        <v>5327</v>
      </c>
      <c r="AA77" s="17">
        <f>SUM(PRODUCT(A3L170C2,A3L170C3))/A3L170C1</f>
        <v>38580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8204</v>
      </c>
      <c r="H78" s="16" t="s">
        <v>4253</v>
      </c>
      <c r="I78" s="20">
        <v>1</v>
      </c>
      <c r="J78" s="16" t="s">
        <v>5219</v>
      </c>
      <c r="K78" s="15">
        <v>4460</v>
      </c>
      <c r="L78" s="16" t="s">
        <v>4255</v>
      </c>
      <c r="M78" s="20">
        <v>1.2963659999999999</v>
      </c>
      <c r="N78" s="16" t="s">
        <v>5220</v>
      </c>
      <c r="O78" s="15">
        <v>3311</v>
      </c>
      <c r="P78" s="16" t="s">
        <v>4257</v>
      </c>
      <c r="Q78" s="20">
        <v>1.4207110000000001</v>
      </c>
      <c r="R78" s="16" t="s">
        <v>5221</v>
      </c>
      <c r="S78" s="15">
        <v>5741</v>
      </c>
      <c r="T78" s="16" t="s">
        <v>4259</v>
      </c>
      <c r="U78" s="20">
        <v>1.2949109999999999</v>
      </c>
      <c r="V78" s="16" t="s">
        <v>5222</v>
      </c>
      <c r="W78" s="15">
        <v>10868</v>
      </c>
      <c r="X78" s="16" t="s">
        <v>4261</v>
      </c>
      <c r="Y78" s="20">
        <v>1.301315</v>
      </c>
      <c r="Z78" s="16" t="s">
        <v>5328</v>
      </c>
      <c r="AA78" s="17">
        <f>SUM(PRODUCT(A3L171C2,A3L171C3))/A3L171C1</f>
        <v>8204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1734</v>
      </c>
      <c r="H80" s="16" t="s">
        <v>4253</v>
      </c>
      <c r="I80" s="20">
        <v>1</v>
      </c>
      <c r="J80" s="16" t="s">
        <v>5219</v>
      </c>
      <c r="K80" s="15">
        <v>1595</v>
      </c>
      <c r="L80" s="16" t="s">
        <v>4255</v>
      </c>
      <c r="M80" s="20">
        <v>1.2963659999999999</v>
      </c>
      <c r="N80" s="16" t="s">
        <v>5220</v>
      </c>
      <c r="O80" s="15">
        <v>1461</v>
      </c>
      <c r="P80" s="16" t="s">
        <v>4257</v>
      </c>
      <c r="Q80" s="20">
        <v>1.4207110000000001</v>
      </c>
      <c r="R80" s="16" t="s">
        <v>5221</v>
      </c>
      <c r="S80" s="15">
        <v>1543</v>
      </c>
      <c r="T80" s="16" t="s">
        <v>4259</v>
      </c>
      <c r="U80" s="20">
        <v>1.2949109999999999</v>
      </c>
      <c r="V80" s="16" t="s">
        <v>5222</v>
      </c>
      <c r="W80" s="15">
        <v>1487</v>
      </c>
      <c r="X80" s="16" t="s">
        <v>4261</v>
      </c>
      <c r="Y80" s="20">
        <v>1.301315</v>
      </c>
      <c r="Z80" s="16" t="s">
        <v>5330</v>
      </c>
      <c r="AA80" s="17">
        <f>SUM(PRODUCT(A3L173C2,A3L173C3))/A3L173C1</f>
        <v>1734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6</v>
      </c>
      <c r="P81" s="16" t="s">
        <v>4257</v>
      </c>
      <c r="Q81" s="20">
        <v>1.4207110000000001</v>
      </c>
      <c r="R81" s="16" t="s">
        <v>5221</v>
      </c>
      <c r="S81" s="15">
        <v>96</v>
      </c>
      <c r="T81" s="16" t="s">
        <v>4259</v>
      </c>
      <c r="U81" s="20">
        <v>1.2949109999999999</v>
      </c>
      <c r="V81" s="16" t="s">
        <v>5222</v>
      </c>
      <c r="W81" s="15">
        <v>68</v>
      </c>
      <c r="X81" s="16" t="s">
        <v>4261</v>
      </c>
      <c r="Y81" s="20">
        <v>1.301315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6027</v>
      </c>
      <c r="H82" s="16" t="s">
        <v>4253</v>
      </c>
      <c r="I82" s="20">
        <v>1</v>
      </c>
      <c r="J82" s="16" t="s">
        <v>5219</v>
      </c>
      <c r="K82" s="15">
        <v>6554</v>
      </c>
      <c r="L82" s="16" t="s">
        <v>4255</v>
      </c>
      <c r="M82" s="20">
        <v>1.2963659999999999</v>
      </c>
      <c r="N82" s="16" t="s">
        <v>5220</v>
      </c>
      <c r="O82" s="15">
        <v>6485</v>
      </c>
      <c r="P82" s="16" t="s">
        <v>4257</v>
      </c>
      <c r="Q82" s="20">
        <v>1.4207110000000001</v>
      </c>
      <c r="R82" s="16" t="s">
        <v>5221</v>
      </c>
      <c r="S82" s="15">
        <v>8841</v>
      </c>
      <c r="T82" s="16" t="s">
        <v>4259</v>
      </c>
      <c r="U82" s="20">
        <v>1.2949109999999999</v>
      </c>
      <c r="V82" s="16" t="s">
        <v>5222</v>
      </c>
      <c r="W82" s="15">
        <v>8607</v>
      </c>
      <c r="X82" s="16" t="s">
        <v>4261</v>
      </c>
      <c r="Y82" s="20">
        <v>1.301315</v>
      </c>
      <c r="Z82" s="16" t="s">
        <v>5332</v>
      </c>
      <c r="AA82" s="17">
        <f>SUM(PRODUCT(A3L175C2,A3L175C3))/A3L175C1</f>
        <v>6027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1</v>
      </c>
      <c r="X84" s="16" t="s">
        <v>4261</v>
      </c>
      <c r="Y84" s="20">
        <v>1.301315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58670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48880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43725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50943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59554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58670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05F496-F822-452D-BD67-7EC6264AF84F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1.32508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1.4585999999999999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1.3240860000000001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1.324335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140</v>
      </c>
      <c r="L9" s="16" t="s">
        <v>5398</v>
      </c>
      <c r="M9" s="17">
        <v>441</v>
      </c>
      <c r="N9" s="16" t="s">
        <v>5398</v>
      </c>
      <c r="O9" s="17">
        <v>49828</v>
      </c>
      <c r="P9" s="16" t="s">
        <v>5398</v>
      </c>
      <c r="Q9" s="17">
        <v>3959</v>
      </c>
      <c r="R9" s="16" t="s">
        <v>5398</v>
      </c>
      <c r="S9" s="17">
        <v>14514</v>
      </c>
      <c r="T9" s="16" t="s">
        <v>4255</v>
      </c>
      <c r="U9" s="20">
        <v>1.32508</v>
      </c>
      <c r="V9" s="16" t="s">
        <v>5399</v>
      </c>
      <c r="W9" s="17">
        <v>0</v>
      </c>
      <c r="X9" s="16" t="s">
        <v>5399</v>
      </c>
      <c r="Y9" s="17">
        <v>159</v>
      </c>
      <c r="Z9" s="16" t="s">
        <v>5399</v>
      </c>
      <c r="AA9" s="17">
        <v>578</v>
      </c>
      <c r="AB9" s="16" t="s">
        <v>5399</v>
      </c>
      <c r="AC9" s="17">
        <v>44753</v>
      </c>
      <c r="AD9" s="16" t="s">
        <v>5399</v>
      </c>
      <c r="AE9" s="17">
        <v>3870</v>
      </c>
      <c r="AF9" s="16" t="s">
        <v>5399</v>
      </c>
      <c r="AG9" s="17">
        <v>12612</v>
      </c>
      <c r="AH9" s="16" t="s">
        <v>4257</v>
      </c>
      <c r="AI9" s="20">
        <v>1.4585999999999999</v>
      </c>
      <c r="AJ9" s="16" t="s">
        <v>5400</v>
      </c>
      <c r="AK9" s="17">
        <v>0</v>
      </c>
      <c r="AL9" s="16" t="s">
        <v>5400</v>
      </c>
      <c r="AM9" s="17">
        <v>153</v>
      </c>
      <c r="AN9" s="16" t="s">
        <v>5400</v>
      </c>
      <c r="AO9" s="17">
        <v>624</v>
      </c>
      <c r="AP9" s="16" t="s">
        <v>5400</v>
      </c>
      <c r="AQ9" s="17">
        <v>34010</v>
      </c>
      <c r="AR9" s="16" t="s">
        <v>5400</v>
      </c>
      <c r="AS9" s="17">
        <v>3327</v>
      </c>
      <c r="AT9" s="16" t="s">
        <v>5400</v>
      </c>
      <c r="AU9" s="17">
        <v>9629</v>
      </c>
      <c r="AV9" s="16" t="s">
        <v>4259</v>
      </c>
      <c r="AW9" s="20">
        <v>1.3240860000000001</v>
      </c>
      <c r="AX9" s="16" t="s">
        <v>5401</v>
      </c>
      <c r="AY9" s="17">
        <v>0</v>
      </c>
      <c r="AZ9" s="16" t="s">
        <v>5401</v>
      </c>
      <c r="BA9" s="17">
        <v>197</v>
      </c>
      <c r="BB9" s="16" t="s">
        <v>5401</v>
      </c>
      <c r="BC9" s="17">
        <v>866</v>
      </c>
      <c r="BD9" s="16" t="s">
        <v>5401</v>
      </c>
      <c r="BE9" s="17">
        <v>37288</v>
      </c>
      <c r="BF9" s="16" t="s">
        <v>5401</v>
      </c>
      <c r="BG9" s="17">
        <v>3172</v>
      </c>
      <c r="BH9" s="16" t="s">
        <v>5401</v>
      </c>
      <c r="BI9" s="17">
        <v>9352</v>
      </c>
      <c r="BJ9" s="16" t="s">
        <v>4261</v>
      </c>
      <c r="BK9" s="20">
        <v>1.324335</v>
      </c>
      <c r="BL9" s="16" t="s">
        <v>5402</v>
      </c>
      <c r="BM9" s="17">
        <v>0</v>
      </c>
      <c r="BN9" s="16" t="s">
        <v>5402</v>
      </c>
      <c r="BO9" s="17">
        <v>250</v>
      </c>
      <c r="BP9" s="16" t="s">
        <v>5402</v>
      </c>
      <c r="BQ9" s="17">
        <v>1134</v>
      </c>
      <c r="BR9" s="16" t="s">
        <v>5402</v>
      </c>
      <c r="BS9" s="17">
        <v>38416</v>
      </c>
      <c r="BT9" s="16" t="s">
        <v>5402</v>
      </c>
      <c r="BU9" s="17">
        <v>3178</v>
      </c>
      <c r="BV9" s="16" t="s">
        <v>5402</v>
      </c>
      <c r="BW9" s="17">
        <v>9966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140</v>
      </c>
      <c r="CB9" s="16" t="s">
        <v>5413</v>
      </c>
      <c r="CC9" s="17">
        <f>SUM(PRODUCT(A3L202C2,A3L202C5))/A3L202C1</f>
        <v>441</v>
      </c>
      <c r="CD9" s="16" t="s">
        <v>5414</v>
      </c>
      <c r="CE9" s="17">
        <f>SUM(PRODUCT(A3L202C2,A3L202C6))/A3L202C1</f>
        <v>49828</v>
      </c>
      <c r="CF9" s="16" t="s">
        <v>5415</v>
      </c>
      <c r="CG9" s="17">
        <f>SUM(PRODUCT(A3L202C2,A3L202C7))/A3L202C1</f>
        <v>3959</v>
      </c>
      <c r="CH9" s="16" t="s">
        <v>5416</v>
      </c>
      <c r="CI9" s="17">
        <f>SUM(PRODUCT(A3L202C2,A3L202C8))/A3L202C1</f>
        <v>14514</v>
      </c>
      <c r="CJ9" s="16" t="s">
        <v>5410</v>
      </c>
      <c r="CK9" s="17">
        <f>(A3L202C40-A3L202C37)+(A3L202C41-A3L202C38)+(A3L202C42-A3L202C39)</f>
        <v>67720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5155</v>
      </c>
      <c r="L10" s="16" t="s">
        <v>5398</v>
      </c>
      <c r="M10" s="17">
        <v>18375</v>
      </c>
      <c r="N10" s="16" t="s">
        <v>5398</v>
      </c>
      <c r="O10" s="17">
        <v>42061</v>
      </c>
      <c r="P10" s="16" t="s">
        <v>5398</v>
      </c>
      <c r="Q10" s="17">
        <v>23237</v>
      </c>
      <c r="R10" s="16" t="s">
        <v>5398</v>
      </c>
      <c r="S10" s="17">
        <v>90077</v>
      </c>
      <c r="T10" s="16" t="s">
        <v>4255</v>
      </c>
      <c r="U10" s="20">
        <v>1.32508</v>
      </c>
      <c r="V10" s="16" t="s">
        <v>5399</v>
      </c>
      <c r="W10" s="17">
        <v>0</v>
      </c>
      <c r="X10" s="16" t="s">
        <v>5399</v>
      </c>
      <c r="Y10" s="17">
        <v>5837</v>
      </c>
      <c r="Z10" s="16" t="s">
        <v>5399</v>
      </c>
      <c r="AA10" s="17">
        <v>20340</v>
      </c>
      <c r="AB10" s="16" t="s">
        <v>5399</v>
      </c>
      <c r="AC10" s="17">
        <v>42114</v>
      </c>
      <c r="AD10" s="16" t="s">
        <v>5399</v>
      </c>
      <c r="AE10" s="17">
        <v>23735</v>
      </c>
      <c r="AF10" s="16" t="s">
        <v>5399</v>
      </c>
      <c r="AG10" s="17">
        <v>82905</v>
      </c>
      <c r="AH10" s="16" t="s">
        <v>4257</v>
      </c>
      <c r="AI10" s="20">
        <v>1.4585999999999999</v>
      </c>
      <c r="AJ10" s="16" t="s">
        <v>5400</v>
      </c>
      <c r="AK10" s="17">
        <v>0</v>
      </c>
      <c r="AL10" s="16" t="s">
        <v>5400</v>
      </c>
      <c r="AM10" s="17">
        <v>6792</v>
      </c>
      <c r="AN10" s="16" t="s">
        <v>5400</v>
      </c>
      <c r="AO10" s="17">
        <v>23089</v>
      </c>
      <c r="AP10" s="16" t="s">
        <v>5400</v>
      </c>
      <c r="AQ10" s="17">
        <v>35008</v>
      </c>
      <c r="AR10" s="16" t="s">
        <v>5400</v>
      </c>
      <c r="AS10" s="17">
        <v>23889</v>
      </c>
      <c r="AT10" s="16" t="s">
        <v>5400</v>
      </c>
      <c r="AU10" s="17">
        <v>79674</v>
      </c>
      <c r="AV10" s="16" t="s">
        <v>4259</v>
      </c>
      <c r="AW10" s="20">
        <v>1.3240860000000001</v>
      </c>
      <c r="AX10" s="16" t="s">
        <v>5401</v>
      </c>
      <c r="AY10" s="17">
        <v>0</v>
      </c>
      <c r="AZ10" s="16" t="s">
        <v>5401</v>
      </c>
      <c r="BA10" s="17">
        <v>8903</v>
      </c>
      <c r="BB10" s="16" t="s">
        <v>5401</v>
      </c>
      <c r="BC10" s="17">
        <v>29791</v>
      </c>
      <c r="BD10" s="16" t="s">
        <v>5401</v>
      </c>
      <c r="BE10" s="17">
        <v>34375</v>
      </c>
      <c r="BF10" s="16" t="s">
        <v>5401</v>
      </c>
      <c r="BG10" s="17">
        <v>25213</v>
      </c>
      <c r="BH10" s="16" t="s">
        <v>5401</v>
      </c>
      <c r="BI10" s="17">
        <v>85450</v>
      </c>
      <c r="BJ10" s="16" t="s">
        <v>4261</v>
      </c>
      <c r="BK10" s="20">
        <v>1.324335</v>
      </c>
      <c r="BL10" s="16" t="s">
        <v>5402</v>
      </c>
      <c r="BM10" s="17">
        <v>0</v>
      </c>
      <c r="BN10" s="16" t="s">
        <v>5402</v>
      </c>
      <c r="BO10" s="17">
        <v>10721</v>
      </c>
      <c r="BP10" s="16" t="s">
        <v>5402</v>
      </c>
      <c r="BQ10" s="17">
        <v>37637</v>
      </c>
      <c r="BR10" s="16" t="s">
        <v>5402</v>
      </c>
      <c r="BS10" s="17">
        <v>32769</v>
      </c>
      <c r="BT10" s="16" t="s">
        <v>5402</v>
      </c>
      <c r="BU10" s="17">
        <v>25871</v>
      </c>
      <c r="BV10" s="16" t="s">
        <v>5402</v>
      </c>
      <c r="BW10" s="17">
        <v>104272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5155</v>
      </c>
      <c r="CB10" s="16" t="s">
        <v>5420</v>
      </c>
      <c r="CC10" s="17">
        <f>SUM(PRODUCT(A3L203C2,A3L203C5))/A3L203C1</f>
        <v>18375</v>
      </c>
      <c r="CD10" s="16" t="s">
        <v>5421</v>
      </c>
      <c r="CE10" s="17">
        <f>SUM(PRODUCT(A3L203C2,A3L203C6))/A3L203C1</f>
        <v>42061</v>
      </c>
      <c r="CF10" s="16" t="s">
        <v>5422</v>
      </c>
      <c r="CG10" s="17">
        <f>SUM(PRODUCT(A3L203C2,A3L203C7))/A3L203C1</f>
        <v>23237</v>
      </c>
      <c r="CH10" s="16" t="s">
        <v>5423</v>
      </c>
      <c r="CI10" s="17">
        <f>SUM(PRODUCT(A3L203C2,A3L203C8))/A3L203C1</f>
        <v>90077</v>
      </c>
      <c r="CJ10" s="16" t="s">
        <v>5417</v>
      </c>
      <c r="CK10" s="17">
        <f>(A3L203C40-A3L203C37)+(A3L203C41-A3L203C38)+(A3L203C42-A3L203C39)</f>
        <v>131845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872</v>
      </c>
      <c r="L11" s="16" t="s">
        <v>5398</v>
      </c>
      <c r="M11" s="17">
        <v>5330</v>
      </c>
      <c r="N11" s="16" t="s">
        <v>5398</v>
      </c>
      <c r="O11" s="17">
        <v>3451</v>
      </c>
      <c r="P11" s="16" t="s">
        <v>5398</v>
      </c>
      <c r="Q11" s="17">
        <v>1342</v>
      </c>
      <c r="R11" s="16" t="s">
        <v>5398</v>
      </c>
      <c r="S11" s="17">
        <v>3872</v>
      </c>
      <c r="T11" s="16" t="s">
        <v>4255</v>
      </c>
      <c r="U11" s="20">
        <v>1.32508</v>
      </c>
      <c r="V11" s="16" t="s">
        <v>5399</v>
      </c>
      <c r="W11" s="17">
        <v>0</v>
      </c>
      <c r="X11" s="16" t="s">
        <v>5399</v>
      </c>
      <c r="Y11" s="17">
        <v>888</v>
      </c>
      <c r="Z11" s="16" t="s">
        <v>5399</v>
      </c>
      <c r="AA11" s="17">
        <v>5402</v>
      </c>
      <c r="AB11" s="16" t="s">
        <v>5399</v>
      </c>
      <c r="AC11" s="17">
        <v>2419</v>
      </c>
      <c r="AD11" s="16" t="s">
        <v>5399</v>
      </c>
      <c r="AE11" s="17">
        <v>1445</v>
      </c>
      <c r="AF11" s="16" t="s">
        <v>5399</v>
      </c>
      <c r="AG11" s="17">
        <v>3774</v>
      </c>
      <c r="AH11" s="16" t="s">
        <v>4257</v>
      </c>
      <c r="AI11" s="20">
        <v>1.4585999999999999</v>
      </c>
      <c r="AJ11" s="16" t="s">
        <v>5400</v>
      </c>
      <c r="AK11" s="17">
        <v>0</v>
      </c>
      <c r="AL11" s="16" t="s">
        <v>5400</v>
      </c>
      <c r="AM11" s="17">
        <v>1135</v>
      </c>
      <c r="AN11" s="16" t="s">
        <v>5400</v>
      </c>
      <c r="AO11" s="17">
        <v>5785</v>
      </c>
      <c r="AP11" s="16" t="s">
        <v>5400</v>
      </c>
      <c r="AQ11" s="17">
        <v>1760</v>
      </c>
      <c r="AR11" s="16" t="s">
        <v>5400</v>
      </c>
      <c r="AS11" s="17">
        <v>1039</v>
      </c>
      <c r="AT11" s="16" t="s">
        <v>5400</v>
      </c>
      <c r="AU11" s="17">
        <v>2728</v>
      </c>
      <c r="AV11" s="16" t="s">
        <v>4259</v>
      </c>
      <c r="AW11" s="20">
        <v>1.3240860000000001</v>
      </c>
      <c r="AX11" s="16" t="s">
        <v>5401</v>
      </c>
      <c r="AY11" s="17">
        <v>0</v>
      </c>
      <c r="AZ11" s="16" t="s">
        <v>5401</v>
      </c>
      <c r="BA11" s="17">
        <v>2094</v>
      </c>
      <c r="BB11" s="16" t="s">
        <v>5401</v>
      </c>
      <c r="BC11" s="17">
        <v>7662</v>
      </c>
      <c r="BD11" s="16" t="s">
        <v>5401</v>
      </c>
      <c r="BE11" s="17">
        <v>4097</v>
      </c>
      <c r="BF11" s="16" t="s">
        <v>5401</v>
      </c>
      <c r="BG11" s="17">
        <v>1146</v>
      </c>
      <c r="BH11" s="16" t="s">
        <v>5401</v>
      </c>
      <c r="BI11" s="17">
        <v>3789</v>
      </c>
      <c r="BJ11" s="16" t="s">
        <v>4261</v>
      </c>
      <c r="BK11" s="20">
        <v>1.324335</v>
      </c>
      <c r="BL11" s="16" t="s">
        <v>5402</v>
      </c>
      <c r="BM11" s="17">
        <v>0</v>
      </c>
      <c r="BN11" s="16" t="s">
        <v>5402</v>
      </c>
      <c r="BO11" s="17">
        <v>2125</v>
      </c>
      <c r="BP11" s="16" t="s">
        <v>5402</v>
      </c>
      <c r="BQ11" s="17">
        <v>9530</v>
      </c>
      <c r="BR11" s="16" t="s">
        <v>5402</v>
      </c>
      <c r="BS11" s="17">
        <v>4781</v>
      </c>
      <c r="BT11" s="16" t="s">
        <v>5402</v>
      </c>
      <c r="BU11" s="17">
        <v>1377</v>
      </c>
      <c r="BV11" s="16" t="s">
        <v>5402</v>
      </c>
      <c r="BW11" s="17">
        <v>4472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872</v>
      </c>
      <c r="CB11" s="16" t="s">
        <v>5427</v>
      </c>
      <c r="CC11" s="17">
        <f>SUM(PRODUCT(A3L204C2,A3L204C5))/A3L204C1</f>
        <v>5330</v>
      </c>
      <c r="CD11" s="16" t="s">
        <v>5428</v>
      </c>
      <c r="CE11" s="17">
        <f>SUM(PRODUCT(A3L204C2,A3L204C6))/A3L204C1</f>
        <v>3451</v>
      </c>
      <c r="CF11" s="16" t="s">
        <v>5429</v>
      </c>
      <c r="CG11" s="17">
        <f>SUM(PRODUCT(A3L204C2,A3L204C7))/A3L204C1</f>
        <v>1342</v>
      </c>
      <c r="CH11" s="16" t="s">
        <v>5430</v>
      </c>
      <c r="CI11" s="17">
        <f>SUM(PRODUCT(A3L204C2,A3L204C8))/A3L204C1</f>
        <v>3872</v>
      </c>
      <c r="CJ11" s="16" t="s">
        <v>5424</v>
      </c>
      <c r="CK11" s="17">
        <f>(A3L204C40-A3L204C37)+(A3L204C41-A3L204C38)+(A3L204C42-A3L204C39)</f>
        <v>2463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5469</v>
      </c>
      <c r="L12" s="16" t="s">
        <v>5398</v>
      </c>
      <c r="M12" s="17">
        <v>17855</v>
      </c>
      <c r="N12" s="16" t="s">
        <v>5398</v>
      </c>
      <c r="O12" s="17">
        <v>32</v>
      </c>
      <c r="P12" s="16" t="s">
        <v>5398</v>
      </c>
      <c r="Q12" s="17">
        <v>5621</v>
      </c>
      <c r="R12" s="16" t="s">
        <v>5398</v>
      </c>
      <c r="S12" s="17">
        <v>17173</v>
      </c>
      <c r="T12" s="16" t="s">
        <v>4255</v>
      </c>
      <c r="U12" s="20">
        <v>1.32508</v>
      </c>
      <c r="V12" s="16" t="s">
        <v>5399</v>
      </c>
      <c r="W12" s="17">
        <v>0</v>
      </c>
      <c r="X12" s="16" t="s">
        <v>5399</v>
      </c>
      <c r="Y12" s="17">
        <v>5242</v>
      </c>
      <c r="Z12" s="16" t="s">
        <v>5399</v>
      </c>
      <c r="AA12" s="17">
        <v>17054</v>
      </c>
      <c r="AB12" s="16" t="s">
        <v>5399</v>
      </c>
      <c r="AC12" s="17">
        <v>63</v>
      </c>
      <c r="AD12" s="16" t="s">
        <v>5399</v>
      </c>
      <c r="AE12" s="17">
        <v>5869</v>
      </c>
      <c r="AF12" s="16" t="s">
        <v>5399</v>
      </c>
      <c r="AG12" s="17">
        <v>17360</v>
      </c>
      <c r="AH12" s="16" t="s">
        <v>4257</v>
      </c>
      <c r="AI12" s="20">
        <v>1.4585999999999999</v>
      </c>
      <c r="AJ12" s="16" t="s">
        <v>5400</v>
      </c>
      <c r="AK12" s="17">
        <v>0</v>
      </c>
      <c r="AL12" s="16" t="s">
        <v>5400</v>
      </c>
      <c r="AM12" s="17">
        <v>5099</v>
      </c>
      <c r="AN12" s="16" t="s">
        <v>5400</v>
      </c>
      <c r="AO12" s="17">
        <v>15132</v>
      </c>
      <c r="AP12" s="16" t="s">
        <v>5400</v>
      </c>
      <c r="AQ12" s="17">
        <v>111</v>
      </c>
      <c r="AR12" s="16" t="s">
        <v>5400</v>
      </c>
      <c r="AS12" s="17">
        <v>4120</v>
      </c>
      <c r="AT12" s="16" t="s">
        <v>5400</v>
      </c>
      <c r="AU12" s="17">
        <v>11362</v>
      </c>
      <c r="AV12" s="16" t="s">
        <v>4259</v>
      </c>
      <c r="AW12" s="20">
        <v>1.3240860000000001</v>
      </c>
      <c r="AX12" s="16" t="s">
        <v>5401</v>
      </c>
      <c r="AY12" s="17">
        <v>0</v>
      </c>
      <c r="AZ12" s="16" t="s">
        <v>5401</v>
      </c>
      <c r="BA12" s="17">
        <v>6368</v>
      </c>
      <c r="BB12" s="16" t="s">
        <v>5401</v>
      </c>
      <c r="BC12" s="17">
        <v>19103</v>
      </c>
      <c r="BD12" s="16" t="s">
        <v>5401</v>
      </c>
      <c r="BE12" s="17">
        <v>40</v>
      </c>
      <c r="BF12" s="16" t="s">
        <v>5401</v>
      </c>
      <c r="BG12" s="17">
        <v>4508</v>
      </c>
      <c r="BH12" s="16" t="s">
        <v>5401</v>
      </c>
      <c r="BI12" s="17">
        <v>12418</v>
      </c>
      <c r="BJ12" s="16" t="s">
        <v>4261</v>
      </c>
      <c r="BK12" s="20">
        <v>1.324335</v>
      </c>
      <c r="BL12" s="16" t="s">
        <v>5402</v>
      </c>
      <c r="BM12" s="17">
        <v>0</v>
      </c>
      <c r="BN12" s="16" t="s">
        <v>5402</v>
      </c>
      <c r="BO12" s="17">
        <v>7176</v>
      </c>
      <c r="BP12" s="16" t="s">
        <v>5402</v>
      </c>
      <c r="BQ12" s="17">
        <v>22493</v>
      </c>
      <c r="BR12" s="16" t="s">
        <v>5402</v>
      </c>
      <c r="BS12" s="17">
        <v>346</v>
      </c>
      <c r="BT12" s="16" t="s">
        <v>5402</v>
      </c>
      <c r="BU12" s="17">
        <v>5497</v>
      </c>
      <c r="BV12" s="16" t="s">
        <v>5402</v>
      </c>
      <c r="BW12" s="17">
        <v>16050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5469</v>
      </c>
      <c r="CB12" s="16" t="s">
        <v>5434</v>
      </c>
      <c r="CC12" s="17">
        <f>SUM(PRODUCT(A3L205C2,A3L205C5))/A3L205C1</f>
        <v>17855</v>
      </c>
      <c r="CD12" s="16" t="s">
        <v>5435</v>
      </c>
      <c r="CE12" s="17">
        <f>SUM(PRODUCT(A3L205C2,A3L205C6))/A3L205C1</f>
        <v>32</v>
      </c>
      <c r="CF12" s="16" t="s">
        <v>5436</v>
      </c>
      <c r="CG12" s="17">
        <f>SUM(PRODUCT(A3L205C2,A3L205C7))/A3L205C1</f>
        <v>5621</v>
      </c>
      <c r="CH12" s="16" t="s">
        <v>5437</v>
      </c>
      <c r="CI12" s="17">
        <f>SUM(PRODUCT(A3L205C2,A3L205C8))/A3L205C1</f>
        <v>17173</v>
      </c>
      <c r="CJ12" s="16" t="s">
        <v>5431</v>
      </c>
      <c r="CK12" s="17">
        <f>(A3L205C40-A3L205C37)+(A3L205C41-A3L205C38)+(A3L205C42-A3L205C39)</f>
        <v>-498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3964</v>
      </c>
      <c r="L13" s="16" t="s">
        <v>5398</v>
      </c>
      <c r="M13" s="17">
        <v>15646</v>
      </c>
      <c r="N13" s="16" t="s">
        <v>5398</v>
      </c>
      <c r="O13" s="17">
        <v>8769</v>
      </c>
      <c r="P13" s="16" t="s">
        <v>5398</v>
      </c>
      <c r="Q13" s="17">
        <v>9085</v>
      </c>
      <c r="R13" s="16" t="s">
        <v>5398</v>
      </c>
      <c r="S13" s="17">
        <v>24117</v>
      </c>
      <c r="T13" s="16" t="s">
        <v>4255</v>
      </c>
      <c r="U13" s="20">
        <v>1.32508</v>
      </c>
      <c r="V13" s="16" t="s">
        <v>5399</v>
      </c>
      <c r="W13" s="17">
        <v>0</v>
      </c>
      <c r="X13" s="16" t="s">
        <v>5399</v>
      </c>
      <c r="Y13" s="17">
        <v>5186</v>
      </c>
      <c r="Z13" s="16" t="s">
        <v>5399</v>
      </c>
      <c r="AA13" s="17">
        <v>16083</v>
      </c>
      <c r="AB13" s="16" t="s">
        <v>5399</v>
      </c>
      <c r="AC13" s="17">
        <v>8827</v>
      </c>
      <c r="AD13" s="16" t="s">
        <v>5399</v>
      </c>
      <c r="AE13" s="17">
        <v>7526</v>
      </c>
      <c r="AF13" s="16" t="s">
        <v>5399</v>
      </c>
      <c r="AG13" s="17">
        <v>20964</v>
      </c>
      <c r="AH13" s="16" t="s">
        <v>4257</v>
      </c>
      <c r="AI13" s="20">
        <v>1.4585999999999999</v>
      </c>
      <c r="AJ13" s="16" t="s">
        <v>5400</v>
      </c>
      <c r="AK13" s="17">
        <v>0</v>
      </c>
      <c r="AL13" s="16" t="s">
        <v>5400</v>
      </c>
      <c r="AM13" s="17">
        <v>4688</v>
      </c>
      <c r="AN13" s="16" t="s">
        <v>5400</v>
      </c>
      <c r="AO13" s="17">
        <v>13893</v>
      </c>
      <c r="AP13" s="16" t="s">
        <v>5400</v>
      </c>
      <c r="AQ13" s="17">
        <v>8070</v>
      </c>
      <c r="AR13" s="16" t="s">
        <v>5400</v>
      </c>
      <c r="AS13" s="17">
        <v>7238</v>
      </c>
      <c r="AT13" s="16" t="s">
        <v>5400</v>
      </c>
      <c r="AU13" s="17">
        <v>16720</v>
      </c>
      <c r="AV13" s="16" t="s">
        <v>4259</v>
      </c>
      <c r="AW13" s="20">
        <v>1.3240860000000001</v>
      </c>
      <c r="AX13" s="16" t="s">
        <v>5401</v>
      </c>
      <c r="AY13" s="17">
        <v>0</v>
      </c>
      <c r="AZ13" s="16" t="s">
        <v>5401</v>
      </c>
      <c r="BA13" s="17">
        <v>4881</v>
      </c>
      <c r="BB13" s="16" t="s">
        <v>5401</v>
      </c>
      <c r="BC13" s="17">
        <v>15432</v>
      </c>
      <c r="BD13" s="16" t="s">
        <v>5401</v>
      </c>
      <c r="BE13" s="17">
        <v>9593</v>
      </c>
      <c r="BF13" s="16" t="s">
        <v>5401</v>
      </c>
      <c r="BG13" s="17">
        <v>8292</v>
      </c>
      <c r="BH13" s="16" t="s">
        <v>5401</v>
      </c>
      <c r="BI13" s="17">
        <v>20174</v>
      </c>
      <c r="BJ13" s="16" t="s">
        <v>4261</v>
      </c>
      <c r="BK13" s="20">
        <v>1.324335</v>
      </c>
      <c r="BL13" s="16" t="s">
        <v>5402</v>
      </c>
      <c r="BM13" s="17">
        <v>0</v>
      </c>
      <c r="BN13" s="16" t="s">
        <v>5402</v>
      </c>
      <c r="BO13" s="17">
        <v>5294</v>
      </c>
      <c r="BP13" s="16" t="s">
        <v>5402</v>
      </c>
      <c r="BQ13" s="17">
        <v>17674</v>
      </c>
      <c r="BR13" s="16" t="s">
        <v>5402</v>
      </c>
      <c r="BS13" s="17">
        <v>10492</v>
      </c>
      <c r="BT13" s="16" t="s">
        <v>5402</v>
      </c>
      <c r="BU13" s="17">
        <v>8625</v>
      </c>
      <c r="BV13" s="16" t="s">
        <v>5402</v>
      </c>
      <c r="BW13" s="17">
        <v>26090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3964</v>
      </c>
      <c r="CB13" s="16" t="s">
        <v>5441</v>
      </c>
      <c r="CC13" s="17">
        <f>SUM(PRODUCT(A3L206C2,A3L206C5))/A3L206C1</f>
        <v>15646</v>
      </c>
      <c r="CD13" s="16" t="s">
        <v>5442</v>
      </c>
      <c r="CE13" s="17">
        <f>SUM(PRODUCT(A3L206C2,A3L206C6))/A3L206C1</f>
        <v>8769</v>
      </c>
      <c r="CF13" s="16" t="s">
        <v>5443</v>
      </c>
      <c r="CG13" s="17">
        <f>SUM(PRODUCT(A3L206C2,A3L206C7))/A3L206C1</f>
        <v>9085</v>
      </c>
      <c r="CH13" s="16" t="s">
        <v>5444</v>
      </c>
      <c r="CI13" s="17">
        <f>SUM(PRODUCT(A3L206C2,A3L206C8))/A3L206C1</f>
        <v>24117</v>
      </c>
      <c r="CJ13" s="16" t="s">
        <v>5438</v>
      </c>
      <c r="CK13" s="17">
        <f>(A3L206C40-A3L206C37)+(A3L206C41-A3L206C38)+(A3L206C42-A3L206C39)</f>
        <v>22361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253</v>
      </c>
      <c r="L14" s="16" t="s">
        <v>5398</v>
      </c>
      <c r="M14" s="17">
        <v>2578</v>
      </c>
      <c r="N14" s="16" t="s">
        <v>5398</v>
      </c>
      <c r="O14" s="17">
        <v>1</v>
      </c>
      <c r="P14" s="16" t="s">
        <v>5398</v>
      </c>
      <c r="Q14" s="17">
        <v>184</v>
      </c>
      <c r="R14" s="16" t="s">
        <v>5398</v>
      </c>
      <c r="S14" s="17">
        <v>997</v>
      </c>
      <c r="T14" s="16" t="s">
        <v>4255</v>
      </c>
      <c r="U14" s="20">
        <v>1.32508</v>
      </c>
      <c r="V14" s="16" t="s">
        <v>5399</v>
      </c>
      <c r="W14" s="17">
        <v>0</v>
      </c>
      <c r="X14" s="16" t="s">
        <v>5399</v>
      </c>
      <c r="Y14" s="17">
        <v>304</v>
      </c>
      <c r="Z14" s="16" t="s">
        <v>5399</v>
      </c>
      <c r="AA14" s="17">
        <v>2826</v>
      </c>
      <c r="AB14" s="16" t="s">
        <v>5399</v>
      </c>
      <c r="AC14" s="17">
        <v>1</v>
      </c>
      <c r="AD14" s="16" t="s">
        <v>5399</v>
      </c>
      <c r="AE14" s="17">
        <v>187</v>
      </c>
      <c r="AF14" s="16" t="s">
        <v>5399</v>
      </c>
      <c r="AG14" s="17">
        <v>1246</v>
      </c>
      <c r="AH14" s="16" t="s">
        <v>4257</v>
      </c>
      <c r="AI14" s="20">
        <v>1.4585999999999999</v>
      </c>
      <c r="AJ14" s="16" t="s">
        <v>5400</v>
      </c>
      <c r="AK14" s="17">
        <v>0</v>
      </c>
      <c r="AL14" s="16" t="s">
        <v>5400</v>
      </c>
      <c r="AM14" s="17">
        <v>401</v>
      </c>
      <c r="AN14" s="16" t="s">
        <v>5400</v>
      </c>
      <c r="AO14" s="17">
        <v>3797</v>
      </c>
      <c r="AP14" s="16" t="s">
        <v>5400</v>
      </c>
      <c r="AQ14" s="17">
        <v>2</v>
      </c>
      <c r="AR14" s="16" t="s">
        <v>5400</v>
      </c>
      <c r="AS14" s="17">
        <v>187</v>
      </c>
      <c r="AT14" s="16" t="s">
        <v>5400</v>
      </c>
      <c r="AU14" s="17">
        <v>1579</v>
      </c>
      <c r="AV14" s="16" t="s">
        <v>4259</v>
      </c>
      <c r="AW14" s="20">
        <v>1.3240860000000001</v>
      </c>
      <c r="AX14" s="16" t="s">
        <v>5401</v>
      </c>
      <c r="AY14" s="17">
        <v>0</v>
      </c>
      <c r="AZ14" s="16" t="s">
        <v>5401</v>
      </c>
      <c r="BA14" s="17">
        <v>584</v>
      </c>
      <c r="BB14" s="16" t="s">
        <v>5401</v>
      </c>
      <c r="BC14" s="17">
        <v>4423</v>
      </c>
      <c r="BD14" s="16" t="s">
        <v>5401</v>
      </c>
      <c r="BE14" s="17">
        <v>24</v>
      </c>
      <c r="BF14" s="16" t="s">
        <v>5401</v>
      </c>
      <c r="BG14" s="17">
        <v>249</v>
      </c>
      <c r="BH14" s="16" t="s">
        <v>5401</v>
      </c>
      <c r="BI14" s="17">
        <v>1516</v>
      </c>
      <c r="BJ14" s="16" t="s">
        <v>4261</v>
      </c>
      <c r="BK14" s="20">
        <v>1.324335</v>
      </c>
      <c r="BL14" s="16" t="s">
        <v>5402</v>
      </c>
      <c r="BM14" s="17">
        <v>0</v>
      </c>
      <c r="BN14" s="16" t="s">
        <v>5402</v>
      </c>
      <c r="BO14" s="17">
        <v>758</v>
      </c>
      <c r="BP14" s="16" t="s">
        <v>5402</v>
      </c>
      <c r="BQ14" s="17">
        <v>4801</v>
      </c>
      <c r="BR14" s="16" t="s">
        <v>5402</v>
      </c>
      <c r="BS14" s="17">
        <v>159</v>
      </c>
      <c r="BT14" s="16" t="s">
        <v>5402</v>
      </c>
      <c r="BU14" s="17">
        <v>334</v>
      </c>
      <c r="BV14" s="16" t="s">
        <v>5402</v>
      </c>
      <c r="BW14" s="17">
        <v>2558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253</v>
      </c>
      <c r="CB14" s="16" t="s">
        <v>5448</v>
      </c>
      <c r="CC14" s="17">
        <f>SUM(PRODUCT(A3L207C2,A3L207C5))/A3L207C1</f>
        <v>2578</v>
      </c>
      <c r="CD14" s="16" t="s">
        <v>5449</v>
      </c>
      <c r="CE14" s="17">
        <f>SUM(PRODUCT(A3L207C2,A3L207C6))/A3L207C1</f>
        <v>1</v>
      </c>
      <c r="CF14" s="16" t="s">
        <v>5450</v>
      </c>
      <c r="CG14" s="17">
        <f>SUM(PRODUCT(A3L207C2,A3L207C7))/A3L207C1</f>
        <v>184</v>
      </c>
      <c r="CH14" s="16" t="s">
        <v>5451</v>
      </c>
      <c r="CI14" s="17">
        <f>SUM(PRODUCT(A3L207C2,A3L207C8))/A3L207C1</f>
        <v>997</v>
      </c>
      <c r="CJ14" s="16" t="s">
        <v>5445</v>
      </c>
      <c r="CK14" s="17">
        <f>(A3L207C40-A3L207C37)+(A3L207C41-A3L207C38)+(A3L207C42-A3L207C39)</f>
        <v>-1649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309</v>
      </c>
      <c r="L15" s="16" t="s">
        <v>5398</v>
      </c>
      <c r="M15" s="17">
        <v>1909</v>
      </c>
      <c r="N15" s="16" t="s">
        <v>5398</v>
      </c>
      <c r="O15" s="17">
        <v>3</v>
      </c>
      <c r="P15" s="16" t="s">
        <v>5398</v>
      </c>
      <c r="Q15" s="17">
        <v>519</v>
      </c>
      <c r="R15" s="16" t="s">
        <v>5398</v>
      </c>
      <c r="S15" s="17">
        <v>1782</v>
      </c>
      <c r="T15" s="16" t="s">
        <v>4255</v>
      </c>
      <c r="U15" s="20">
        <v>1.32508</v>
      </c>
      <c r="V15" s="16" t="s">
        <v>5399</v>
      </c>
      <c r="W15" s="17">
        <v>0</v>
      </c>
      <c r="X15" s="16" t="s">
        <v>5399</v>
      </c>
      <c r="Y15" s="17">
        <v>318</v>
      </c>
      <c r="Z15" s="16" t="s">
        <v>5399</v>
      </c>
      <c r="AA15" s="17">
        <v>1758</v>
      </c>
      <c r="AB15" s="16" t="s">
        <v>5399</v>
      </c>
      <c r="AC15" s="17">
        <v>2</v>
      </c>
      <c r="AD15" s="16" t="s">
        <v>5399</v>
      </c>
      <c r="AE15" s="17">
        <v>691</v>
      </c>
      <c r="AF15" s="16" t="s">
        <v>5399</v>
      </c>
      <c r="AG15" s="17">
        <v>1849</v>
      </c>
      <c r="AH15" s="16" t="s">
        <v>4257</v>
      </c>
      <c r="AI15" s="20">
        <v>1.4585999999999999</v>
      </c>
      <c r="AJ15" s="16" t="s">
        <v>5400</v>
      </c>
      <c r="AK15" s="17">
        <v>0</v>
      </c>
      <c r="AL15" s="16" t="s">
        <v>5400</v>
      </c>
      <c r="AM15" s="17">
        <v>327</v>
      </c>
      <c r="AN15" s="16" t="s">
        <v>5400</v>
      </c>
      <c r="AO15" s="17">
        <v>2009</v>
      </c>
      <c r="AP15" s="16" t="s">
        <v>5400</v>
      </c>
      <c r="AQ15" s="17">
        <v>3</v>
      </c>
      <c r="AR15" s="16" t="s">
        <v>5400</v>
      </c>
      <c r="AS15" s="17">
        <v>336</v>
      </c>
      <c r="AT15" s="16" t="s">
        <v>5400</v>
      </c>
      <c r="AU15" s="17">
        <v>1276</v>
      </c>
      <c r="AV15" s="16" t="s">
        <v>4259</v>
      </c>
      <c r="AW15" s="20">
        <v>1.3240860000000001</v>
      </c>
      <c r="AX15" s="16" t="s">
        <v>5401</v>
      </c>
      <c r="AY15" s="17">
        <v>0</v>
      </c>
      <c r="AZ15" s="16" t="s">
        <v>5401</v>
      </c>
      <c r="BA15" s="17">
        <v>409</v>
      </c>
      <c r="BB15" s="16" t="s">
        <v>5401</v>
      </c>
      <c r="BC15" s="17">
        <v>2320</v>
      </c>
      <c r="BD15" s="16" t="s">
        <v>5401</v>
      </c>
      <c r="BE15" s="17">
        <v>3</v>
      </c>
      <c r="BF15" s="16" t="s">
        <v>5401</v>
      </c>
      <c r="BG15" s="17">
        <v>458</v>
      </c>
      <c r="BH15" s="16" t="s">
        <v>5401</v>
      </c>
      <c r="BI15" s="17">
        <v>1651</v>
      </c>
      <c r="BJ15" s="16" t="s">
        <v>4261</v>
      </c>
      <c r="BK15" s="20">
        <v>1.324335</v>
      </c>
      <c r="BL15" s="16" t="s">
        <v>5402</v>
      </c>
      <c r="BM15" s="17">
        <v>0</v>
      </c>
      <c r="BN15" s="16" t="s">
        <v>5402</v>
      </c>
      <c r="BO15" s="17">
        <v>263</v>
      </c>
      <c r="BP15" s="16" t="s">
        <v>5402</v>
      </c>
      <c r="BQ15" s="17">
        <v>2390</v>
      </c>
      <c r="BR15" s="16" t="s">
        <v>5402</v>
      </c>
      <c r="BS15" s="17">
        <v>1</v>
      </c>
      <c r="BT15" s="16" t="s">
        <v>5402</v>
      </c>
      <c r="BU15" s="17">
        <v>289</v>
      </c>
      <c r="BV15" s="16" t="s">
        <v>5402</v>
      </c>
      <c r="BW15" s="17">
        <v>1643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309</v>
      </c>
      <c r="CB15" s="16" t="s">
        <v>5455</v>
      </c>
      <c r="CC15" s="17">
        <f>SUM(PRODUCT(A3L208C2,A3L208C5))/A3L208C1</f>
        <v>1909</v>
      </c>
      <c r="CD15" s="16" t="s">
        <v>5456</v>
      </c>
      <c r="CE15" s="17">
        <f>SUM(PRODUCT(A3L208C2,A3L208C6))/A3L208C1</f>
        <v>3</v>
      </c>
      <c r="CF15" s="16" t="s">
        <v>5457</v>
      </c>
      <c r="CG15" s="17">
        <f>SUM(PRODUCT(A3L208C2,A3L208C7))/A3L208C1</f>
        <v>519</v>
      </c>
      <c r="CH15" s="16" t="s">
        <v>5458</v>
      </c>
      <c r="CI15" s="17">
        <f>SUM(PRODUCT(A3L208C2,A3L208C8))/A3L208C1</f>
        <v>1782</v>
      </c>
      <c r="CJ15" s="16" t="s">
        <v>5452</v>
      </c>
      <c r="CK15" s="17">
        <f>(A3L208C40-A3L208C37)+(A3L208C41-A3L208C38)+(A3L208C42-A3L208C39)</f>
        <v>86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27</v>
      </c>
      <c r="P16" s="16" t="s">
        <v>5398</v>
      </c>
      <c r="Q16" s="17">
        <v>2156</v>
      </c>
      <c r="R16" s="16" t="s">
        <v>5398</v>
      </c>
      <c r="S16" s="17">
        <v>8795</v>
      </c>
      <c r="T16" s="16" t="s">
        <v>4255</v>
      </c>
      <c r="U16" s="20">
        <v>1.32508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19</v>
      </c>
      <c r="AD16" s="16" t="s">
        <v>5399</v>
      </c>
      <c r="AE16" s="17">
        <v>2428</v>
      </c>
      <c r="AF16" s="16" t="s">
        <v>5399</v>
      </c>
      <c r="AG16" s="17">
        <v>8442</v>
      </c>
      <c r="AH16" s="16" t="s">
        <v>4257</v>
      </c>
      <c r="AI16" s="20">
        <v>1.4585999999999999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16</v>
      </c>
      <c r="AR16" s="16" t="s">
        <v>5400</v>
      </c>
      <c r="AS16" s="17">
        <v>2639</v>
      </c>
      <c r="AT16" s="16" t="s">
        <v>5400</v>
      </c>
      <c r="AU16" s="17">
        <v>6394</v>
      </c>
      <c r="AV16" s="16" t="s">
        <v>4259</v>
      </c>
      <c r="AW16" s="20">
        <v>1.3240860000000001</v>
      </c>
      <c r="AX16" s="16" t="s">
        <v>5401</v>
      </c>
      <c r="AY16" s="17">
        <v>0</v>
      </c>
      <c r="AZ16" s="16" t="s">
        <v>5401</v>
      </c>
      <c r="BA16" s="17">
        <v>1</v>
      </c>
      <c r="BB16" s="16" t="s">
        <v>5401</v>
      </c>
      <c r="BC16" s="17">
        <v>0</v>
      </c>
      <c r="BD16" s="16" t="s">
        <v>5401</v>
      </c>
      <c r="BE16" s="17">
        <v>17</v>
      </c>
      <c r="BF16" s="16" t="s">
        <v>5401</v>
      </c>
      <c r="BG16" s="17">
        <v>3609</v>
      </c>
      <c r="BH16" s="16" t="s">
        <v>5401</v>
      </c>
      <c r="BI16" s="17">
        <v>8505</v>
      </c>
      <c r="BJ16" s="16" t="s">
        <v>4261</v>
      </c>
      <c r="BK16" s="20">
        <v>1.324335</v>
      </c>
      <c r="BL16" s="16" t="s">
        <v>5402</v>
      </c>
      <c r="BM16" s="17">
        <v>0</v>
      </c>
      <c r="BN16" s="16" t="s">
        <v>5402</v>
      </c>
      <c r="BO16" s="17">
        <v>3</v>
      </c>
      <c r="BP16" s="16" t="s">
        <v>5402</v>
      </c>
      <c r="BQ16" s="17">
        <v>0</v>
      </c>
      <c r="BR16" s="16" t="s">
        <v>5402</v>
      </c>
      <c r="BS16" s="17">
        <v>37</v>
      </c>
      <c r="BT16" s="16" t="s">
        <v>5402</v>
      </c>
      <c r="BU16" s="17">
        <v>4156</v>
      </c>
      <c r="BV16" s="16" t="s">
        <v>5402</v>
      </c>
      <c r="BW16" s="17">
        <v>10369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27</v>
      </c>
      <c r="CF16" s="16" t="s">
        <v>5464</v>
      </c>
      <c r="CG16" s="17">
        <f>SUM(PRODUCT(A3L209C2,A3L209C7))/A3L209C1</f>
        <v>2156</v>
      </c>
      <c r="CH16" s="16" t="s">
        <v>5465</v>
      </c>
      <c r="CI16" s="17">
        <f>SUM(PRODUCT(A3L209C2,A3L209C8))/A3L209C1</f>
        <v>8795</v>
      </c>
      <c r="CJ16" s="16" t="s">
        <v>5459</v>
      </c>
      <c r="CK16" s="17">
        <f>(A3L209C40-A3L209C37)+(A3L209C41-A3L209C38)+(A3L209C42-A3L209C39)</f>
        <v>10978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2</v>
      </c>
      <c r="P17" s="16" t="s">
        <v>5398</v>
      </c>
      <c r="Q17" s="17">
        <v>485</v>
      </c>
      <c r="R17" s="16" t="s">
        <v>5398</v>
      </c>
      <c r="S17" s="17">
        <v>1012</v>
      </c>
      <c r="T17" s="16" t="s">
        <v>4255</v>
      </c>
      <c r="U17" s="20">
        <v>1.32508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1</v>
      </c>
      <c r="AD17" s="16" t="s">
        <v>5399</v>
      </c>
      <c r="AE17" s="17">
        <v>547</v>
      </c>
      <c r="AF17" s="16" t="s">
        <v>5399</v>
      </c>
      <c r="AG17" s="17">
        <v>1054</v>
      </c>
      <c r="AH17" s="16" t="s">
        <v>4257</v>
      </c>
      <c r="AI17" s="20">
        <v>1.4585999999999999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2</v>
      </c>
      <c r="AR17" s="16" t="s">
        <v>5400</v>
      </c>
      <c r="AS17" s="17">
        <v>494</v>
      </c>
      <c r="AT17" s="16" t="s">
        <v>5400</v>
      </c>
      <c r="AU17" s="17">
        <v>908</v>
      </c>
      <c r="AV17" s="16" t="s">
        <v>4259</v>
      </c>
      <c r="AW17" s="20">
        <v>1.3240860000000001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30</v>
      </c>
      <c r="BD17" s="16" t="s">
        <v>5401</v>
      </c>
      <c r="BE17" s="17">
        <v>2</v>
      </c>
      <c r="BF17" s="16" t="s">
        <v>5401</v>
      </c>
      <c r="BG17" s="17">
        <v>641</v>
      </c>
      <c r="BH17" s="16" t="s">
        <v>5401</v>
      </c>
      <c r="BI17" s="17">
        <v>1218</v>
      </c>
      <c r="BJ17" s="16" t="s">
        <v>4261</v>
      </c>
      <c r="BK17" s="20">
        <v>1.324335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3</v>
      </c>
      <c r="BR17" s="16" t="s">
        <v>5402</v>
      </c>
      <c r="BS17" s="17">
        <v>3</v>
      </c>
      <c r="BT17" s="16" t="s">
        <v>5402</v>
      </c>
      <c r="BU17" s="17">
        <v>788</v>
      </c>
      <c r="BV17" s="16" t="s">
        <v>5402</v>
      </c>
      <c r="BW17" s="17">
        <v>1757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2</v>
      </c>
      <c r="CF17" s="16" t="s">
        <v>5471</v>
      </c>
      <c r="CG17" s="17">
        <f>SUM(PRODUCT(A3L210C2,A3L210C7))/A3L210C1</f>
        <v>485</v>
      </c>
      <c r="CH17" s="16" t="s">
        <v>5472</v>
      </c>
      <c r="CI17" s="17">
        <f>SUM(PRODUCT(A3L210C2,A3L210C8))/A3L210C1</f>
        <v>1012</v>
      </c>
      <c r="CJ17" s="16" t="s">
        <v>5466</v>
      </c>
      <c r="CK17" s="17">
        <f>(A3L210C40-A3L210C37)+(A3L210C41-A3L210C38)+(A3L210C42-A3L210C39)</f>
        <v>1499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2754</v>
      </c>
      <c r="L18" s="16" t="s">
        <v>5398</v>
      </c>
      <c r="M18" s="17">
        <v>27645</v>
      </c>
      <c r="N18" s="16" t="s">
        <v>5398</v>
      </c>
      <c r="O18" s="17">
        <v>203418</v>
      </c>
      <c r="P18" s="16" t="s">
        <v>5398</v>
      </c>
      <c r="Q18" s="17">
        <v>17570</v>
      </c>
      <c r="R18" s="16" t="s">
        <v>5398</v>
      </c>
      <c r="S18" s="17">
        <v>64589</v>
      </c>
      <c r="T18" s="16" t="s">
        <v>4255</v>
      </c>
      <c r="U18" s="20">
        <v>1.32508</v>
      </c>
      <c r="V18" s="16" t="s">
        <v>5399</v>
      </c>
      <c r="W18" s="17">
        <v>0</v>
      </c>
      <c r="X18" s="16" t="s">
        <v>5399</v>
      </c>
      <c r="Y18" s="17">
        <v>2862</v>
      </c>
      <c r="Z18" s="16" t="s">
        <v>5399</v>
      </c>
      <c r="AA18" s="17">
        <v>27596</v>
      </c>
      <c r="AB18" s="16" t="s">
        <v>5399</v>
      </c>
      <c r="AC18" s="17">
        <v>189150</v>
      </c>
      <c r="AD18" s="16" t="s">
        <v>5399</v>
      </c>
      <c r="AE18" s="17">
        <v>17780</v>
      </c>
      <c r="AF18" s="16" t="s">
        <v>5399</v>
      </c>
      <c r="AG18" s="17">
        <v>65978</v>
      </c>
      <c r="AH18" s="16" t="s">
        <v>4257</v>
      </c>
      <c r="AI18" s="20">
        <v>1.4585999999999999</v>
      </c>
      <c r="AJ18" s="16" t="s">
        <v>5400</v>
      </c>
      <c r="AK18" s="17">
        <v>0</v>
      </c>
      <c r="AL18" s="16" t="s">
        <v>5400</v>
      </c>
      <c r="AM18" s="17">
        <v>2194</v>
      </c>
      <c r="AN18" s="16" t="s">
        <v>5400</v>
      </c>
      <c r="AO18" s="17">
        <v>26370</v>
      </c>
      <c r="AP18" s="16" t="s">
        <v>5400</v>
      </c>
      <c r="AQ18" s="17">
        <v>207288</v>
      </c>
      <c r="AR18" s="16" t="s">
        <v>5400</v>
      </c>
      <c r="AS18" s="17">
        <v>17939</v>
      </c>
      <c r="AT18" s="16" t="s">
        <v>5400</v>
      </c>
      <c r="AU18" s="17">
        <v>57519</v>
      </c>
      <c r="AV18" s="16" t="s">
        <v>4259</v>
      </c>
      <c r="AW18" s="20">
        <v>1.3240860000000001</v>
      </c>
      <c r="AX18" s="16" t="s">
        <v>5401</v>
      </c>
      <c r="AY18" s="17">
        <v>0</v>
      </c>
      <c r="AZ18" s="16" t="s">
        <v>5401</v>
      </c>
      <c r="BA18" s="17">
        <v>2576</v>
      </c>
      <c r="BB18" s="16" t="s">
        <v>5401</v>
      </c>
      <c r="BC18" s="17">
        <v>31297</v>
      </c>
      <c r="BD18" s="16" t="s">
        <v>5401</v>
      </c>
      <c r="BE18" s="17">
        <v>212785</v>
      </c>
      <c r="BF18" s="16" t="s">
        <v>5401</v>
      </c>
      <c r="BG18" s="17">
        <v>16365</v>
      </c>
      <c r="BH18" s="16" t="s">
        <v>5401</v>
      </c>
      <c r="BI18" s="17">
        <v>58433</v>
      </c>
      <c r="BJ18" s="16" t="s">
        <v>4261</v>
      </c>
      <c r="BK18" s="20">
        <v>1.324335</v>
      </c>
      <c r="BL18" s="16" t="s">
        <v>5402</v>
      </c>
      <c r="BM18" s="17">
        <v>0</v>
      </c>
      <c r="BN18" s="16" t="s">
        <v>5402</v>
      </c>
      <c r="BO18" s="17">
        <v>2750</v>
      </c>
      <c r="BP18" s="16" t="s">
        <v>5402</v>
      </c>
      <c r="BQ18" s="17">
        <v>32780</v>
      </c>
      <c r="BR18" s="16" t="s">
        <v>5402</v>
      </c>
      <c r="BS18" s="17">
        <v>231182</v>
      </c>
      <c r="BT18" s="16" t="s">
        <v>5402</v>
      </c>
      <c r="BU18" s="17">
        <v>16479</v>
      </c>
      <c r="BV18" s="16" t="s">
        <v>5402</v>
      </c>
      <c r="BW18" s="17">
        <v>65009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2754</v>
      </c>
      <c r="CB18" s="16" t="s">
        <v>5476</v>
      </c>
      <c r="CC18" s="17">
        <f>SUM(PRODUCT(A3L211C2,A3L211C5))/A3L211C1</f>
        <v>27645</v>
      </c>
      <c r="CD18" s="16" t="s">
        <v>5477</v>
      </c>
      <c r="CE18" s="17">
        <f>SUM(PRODUCT(A3L211C2,A3L211C6))/A3L211C1</f>
        <v>203418</v>
      </c>
      <c r="CF18" s="16" t="s">
        <v>5478</v>
      </c>
      <c r="CG18" s="17">
        <f>SUM(PRODUCT(A3L211C2,A3L211C7))/A3L211C1</f>
        <v>17570</v>
      </c>
      <c r="CH18" s="16" t="s">
        <v>5479</v>
      </c>
      <c r="CI18" s="17">
        <f>SUM(PRODUCT(A3L211C2,A3L211C8))/A3L211C1</f>
        <v>64589</v>
      </c>
      <c r="CJ18" s="16" t="s">
        <v>5473</v>
      </c>
      <c r="CK18" s="17">
        <f>(A3L211C40-A3L211C37)+(A3L211C41-A3L211C38)+(A3L211C42-A3L211C39)</f>
        <v>255178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463</v>
      </c>
      <c r="L19" s="16" t="s">
        <v>5398</v>
      </c>
      <c r="M19" s="17">
        <v>46642</v>
      </c>
      <c r="N19" s="16" t="s">
        <v>5398</v>
      </c>
      <c r="O19" s="17">
        <v>168674</v>
      </c>
      <c r="P19" s="16" t="s">
        <v>5398</v>
      </c>
      <c r="Q19" s="17">
        <v>5712</v>
      </c>
      <c r="R19" s="16" t="s">
        <v>5398</v>
      </c>
      <c r="S19" s="17">
        <v>57791</v>
      </c>
      <c r="T19" s="16" t="s">
        <v>4255</v>
      </c>
      <c r="U19" s="20">
        <v>1.32508</v>
      </c>
      <c r="V19" s="16" t="s">
        <v>5399</v>
      </c>
      <c r="W19" s="17">
        <v>0</v>
      </c>
      <c r="X19" s="16" t="s">
        <v>5399</v>
      </c>
      <c r="Y19" s="17">
        <v>675</v>
      </c>
      <c r="Z19" s="16" t="s">
        <v>5399</v>
      </c>
      <c r="AA19" s="17">
        <v>49225</v>
      </c>
      <c r="AB19" s="16" t="s">
        <v>5399</v>
      </c>
      <c r="AC19" s="17">
        <v>169296</v>
      </c>
      <c r="AD19" s="16" t="s">
        <v>5399</v>
      </c>
      <c r="AE19" s="17">
        <v>5248</v>
      </c>
      <c r="AF19" s="16" t="s">
        <v>5399</v>
      </c>
      <c r="AG19" s="17">
        <v>53885</v>
      </c>
      <c r="AH19" s="16" t="s">
        <v>4257</v>
      </c>
      <c r="AI19" s="20">
        <v>1.4585999999999999</v>
      </c>
      <c r="AJ19" s="16" t="s">
        <v>5400</v>
      </c>
      <c r="AK19" s="17">
        <v>0</v>
      </c>
      <c r="AL19" s="16" t="s">
        <v>5400</v>
      </c>
      <c r="AM19" s="17">
        <v>695</v>
      </c>
      <c r="AN19" s="16" t="s">
        <v>5400</v>
      </c>
      <c r="AO19" s="17">
        <v>64918</v>
      </c>
      <c r="AP19" s="16" t="s">
        <v>5400</v>
      </c>
      <c r="AQ19" s="17">
        <v>160974</v>
      </c>
      <c r="AR19" s="16" t="s">
        <v>5400</v>
      </c>
      <c r="AS19" s="17">
        <v>5291</v>
      </c>
      <c r="AT19" s="16" t="s">
        <v>5400</v>
      </c>
      <c r="AU19" s="17">
        <v>68654</v>
      </c>
      <c r="AV19" s="16" t="s">
        <v>4259</v>
      </c>
      <c r="AW19" s="20">
        <v>1.3240860000000001</v>
      </c>
      <c r="AX19" s="16" t="s">
        <v>5401</v>
      </c>
      <c r="AY19" s="17">
        <v>0</v>
      </c>
      <c r="AZ19" s="16" t="s">
        <v>5401</v>
      </c>
      <c r="BA19" s="17">
        <v>900</v>
      </c>
      <c r="BB19" s="16" t="s">
        <v>5401</v>
      </c>
      <c r="BC19" s="17">
        <v>61053</v>
      </c>
      <c r="BD19" s="16" t="s">
        <v>5401</v>
      </c>
      <c r="BE19" s="17">
        <v>160143</v>
      </c>
      <c r="BF19" s="16" t="s">
        <v>5401</v>
      </c>
      <c r="BG19" s="17">
        <v>7194</v>
      </c>
      <c r="BH19" s="16" t="s">
        <v>5401</v>
      </c>
      <c r="BI19" s="17">
        <v>51626</v>
      </c>
      <c r="BJ19" s="16" t="s">
        <v>4261</v>
      </c>
      <c r="BK19" s="20">
        <v>1.324335</v>
      </c>
      <c r="BL19" s="16" t="s">
        <v>5402</v>
      </c>
      <c r="BM19" s="17">
        <v>0</v>
      </c>
      <c r="BN19" s="16" t="s">
        <v>5402</v>
      </c>
      <c r="BO19" s="17">
        <v>919</v>
      </c>
      <c r="BP19" s="16" t="s">
        <v>5402</v>
      </c>
      <c r="BQ19" s="17">
        <v>63087</v>
      </c>
      <c r="BR19" s="16" t="s">
        <v>5402</v>
      </c>
      <c r="BS19" s="17">
        <v>163446</v>
      </c>
      <c r="BT19" s="16" t="s">
        <v>5402</v>
      </c>
      <c r="BU19" s="17">
        <v>7822</v>
      </c>
      <c r="BV19" s="16" t="s">
        <v>5402</v>
      </c>
      <c r="BW19" s="17">
        <v>53452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463</v>
      </c>
      <c r="CB19" s="16" t="s">
        <v>5483</v>
      </c>
      <c r="CC19" s="17">
        <f>SUM(PRODUCT(A3L212C2,A3L212C5))/A3L212C1</f>
        <v>46642</v>
      </c>
      <c r="CD19" s="16" t="s">
        <v>5484</v>
      </c>
      <c r="CE19" s="17">
        <f>SUM(PRODUCT(A3L212C2,A3L212C6))/A3L212C1</f>
        <v>168674</v>
      </c>
      <c r="CF19" s="16" t="s">
        <v>5485</v>
      </c>
      <c r="CG19" s="17">
        <f>SUM(PRODUCT(A3L212C2,A3L212C7))/A3L212C1</f>
        <v>5712</v>
      </c>
      <c r="CH19" s="16" t="s">
        <v>5486</v>
      </c>
      <c r="CI19" s="17">
        <f>SUM(PRODUCT(A3L212C2,A3L212C8))/A3L212C1</f>
        <v>57791</v>
      </c>
      <c r="CJ19" s="16" t="s">
        <v>5480</v>
      </c>
      <c r="CK19" s="17">
        <f>(A3L212C40-A3L212C37)+(A3L212C41-A3L212C38)+(A3L212C42-A3L212C39)</f>
        <v>185072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137</v>
      </c>
      <c r="P20" s="16" t="s">
        <v>5398</v>
      </c>
      <c r="Q20" s="17">
        <v>35</v>
      </c>
      <c r="R20" s="16" t="s">
        <v>5398</v>
      </c>
      <c r="S20" s="17">
        <v>127</v>
      </c>
      <c r="T20" s="16" t="s">
        <v>4255</v>
      </c>
      <c r="U20" s="20">
        <v>1.32508</v>
      </c>
      <c r="V20" s="16" t="s">
        <v>5399</v>
      </c>
      <c r="W20" s="17">
        <v>0</v>
      </c>
      <c r="X20" s="16" t="s">
        <v>5399</v>
      </c>
      <c r="Y20" s="17">
        <v>4</v>
      </c>
      <c r="Z20" s="16" t="s">
        <v>5399</v>
      </c>
      <c r="AA20" s="17">
        <v>8</v>
      </c>
      <c r="AB20" s="16" t="s">
        <v>5399</v>
      </c>
      <c r="AC20" s="17">
        <v>145</v>
      </c>
      <c r="AD20" s="16" t="s">
        <v>5399</v>
      </c>
      <c r="AE20" s="17">
        <v>69</v>
      </c>
      <c r="AF20" s="16" t="s">
        <v>5399</v>
      </c>
      <c r="AG20" s="17">
        <v>89</v>
      </c>
      <c r="AH20" s="16" t="s">
        <v>4257</v>
      </c>
      <c r="AI20" s="20">
        <v>1.4585999999999999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3</v>
      </c>
      <c r="AP20" s="16" t="s">
        <v>5400</v>
      </c>
      <c r="AQ20" s="17">
        <v>285</v>
      </c>
      <c r="AR20" s="16" t="s">
        <v>5400</v>
      </c>
      <c r="AS20" s="17">
        <v>86</v>
      </c>
      <c r="AT20" s="16" t="s">
        <v>5400</v>
      </c>
      <c r="AU20" s="17">
        <v>94</v>
      </c>
      <c r="AV20" s="16" t="s">
        <v>4259</v>
      </c>
      <c r="AW20" s="20">
        <v>1.3240860000000001</v>
      </c>
      <c r="AX20" s="16" t="s">
        <v>5401</v>
      </c>
      <c r="AY20" s="17">
        <v>0</v>
      </c>
      <c r="AZ20" s="16" t="s">
        <v>5401</v>
      </c>
      <c r="BA20" s="17">
        <v>3</v>
      </c>
      <c r="BB20" s="16" t="s">
        <v>5401</v>
      </c>
      <c r="BC20" s="17">
        <v>12</v>
      </c>
      <c r="BD20" s="16" t="s">
        <v>5401</v>
      </c>
      <c r="BE20" s="17">
        <v>183</v>
      </c>
      <c r="BF20" s="16" t="s">
        <v>5401</v>
      </c>
      <c r="BG20" s="17">
        <v>63</v>
      </c>
      <c r="BH20" s="16" t="s">
        <v>5401</v>
      </c>
      <c r="BI20" s="17">
        <v>101</v>
      </c>
      <c r="BJ20" s="16" t="s">
        <v>4261</v>
      </c>
      <c r="BK20" s="20">
        <v>1.324335</v>
      </c>
      <c r="BL20" s="16" t="s">
        <v>5402</v>
      </c>
      <c r="BM20" s="17">
        <v>0</v>
      </c>
      <c r="BN20" s="16" t="s">
        <v>5402</v>
      </c>
      <c r="BO20" s="17">
        <v>6</v>
      </c>
      <c r="BP20" s="16" t="s">
        <v>5402</v>
      </c>
      <c r="BQ20" s="17">
        <v>17</v>
      </c>
      <c r="BR20" s="16" t="s">
        <v>5402</v>
      </c>
      <c r="BS20" s="17">
        <v>194</v>
      </c>
      <c r="BT20" s="16" t="s">
        <v>5402</v>
      </c>
      <c r="BU20" s="17">
        <v>70</v>
      </c>
      <c r="BV20" s="16" t="s">
        <v>5402</v>
      </c>
      <c r="BW20" s="17">
        <v>118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137</v>
      </c>
      <c r="CF20" s="16" t="s">
        <v>5492</v>
      </c>
      <c r="CG20" s="17">
        <f>SUM(PRODUCT(A3L213C2,A3L213C7))/A3L213C1</f>
        <v>35</v>
      </c>
      <c r="CH20" s="16" t="s">
        <v>5493</v>
      </c>
      <c r="CI20" s="17">
        <f>SUM(PRODUCT(A3L213C2,A3L213C8))/A3L213C1</f>
        <v>127</v>
      </c>
      <c r="CJ20" s="16" t="s">
        <v>5487</v>
      </c>
      <c r="CK20" s="17">
        <f>(A3L213C40-A3L213C37)+(A3L213C41-A3L213C38)+(A3L213C42-A3L213C39)</f>
        <v>299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3508</v>
      </c>
      <c r="L21" s="16" t="s">
        <v>5398</v>
      </c>
      <c r="M21" s="17">
        <v>11239</v>
      </c>
      <c r="N21" s="16" t="s">
        <v>5398</v>
      </c>
      <c r="O21" s="17">
        <v>52778</v>
      </c>
      <c r="P21" s="16" t="s">
        <v>5398</v>
      </c>
      <c r="Q21" s="17">
        <v>8609</v>
      </c>
      <c r="R21" s="16" t="s">
        <v>5398</v>
      </c>
      <c r="S21" s="17">
        <v>25857</v>
      </c>
      <c r="T21" s="16" t="s">
        <v>4255</v>
      </c>
      <c r="U21" s="20">
        <v>1.32508</v>
      </c>
      <c r="V21" s="16" t="s">
        <v>5399</v>
      </c>
      <c r="W21" s="17">
        <v>0</v>
      </c>
      <c r="X21" s="16" t="s">
        <v>5399</v>
      </c>
      <c r="Y21" s="17">
        <v>2763</v>
      </c>
      <c r="Z21" s="16" t="s">
        <v>5399</v>
      </c>
      <c r="AA21" s="17">
        <v>9707</v>
      </c>
      <c r="AB21" s="16" t="s">
        <v>5399</v>
      </c>
      <c r="AC21" s="17">
        <v>52052</v>
      </c>
      <c r="AD21" s="16" t="s">
        <v>5399</v>
      </c>
      <c r="AE21" s="17">
        <v>9471</v>
      </c>
      <c r="AF21" s="16" t="s">
        <v>5399</v>
      </c>
      <c r="AG21" s="17">
        <v>26696</v>
      </c>
      <c r="AH21" s="16" t="s">
        <v>4257</v>
      </c>
      <c r="AI21" s="20">
        <v>1.4585999999999999</v>
      </c>
      <c r="AJ21" s="16" t="s">
        <v>5400</v>
      </c>
      <c r="AK21" s="17">
        <v>0</v>
      </c>
      <c r="AL21" s="16" t="s">
        <v>5400</v>
      </c>
      <c r="AM21" s="17">
        <v>2357</v>
      </c>
      <c r="AN21" s="16" t="s">
        <v>5400</v>
      </c>
      <c r="AO21" s="17">
        <v>10048</v>
      </c>
      <c r="AP21" s="16" t="s">
        <v>5400</v>
      </c>
      <c r="AQ21" s="17">
        <v>54565</v>
      </c>
      <c r="AR21" s="16" t="s">
        <v>5400</v>
      </c>
      <c r="AS21" s="17">
        <v>7896</v>
      </c>
      <c r="AT21" s="16" t="s">
        <v>5400</v>
      </c>
      <c r="AU21" s="17">
        <v>22232</v>
      </c>
      <c r="AV21" s="16" t="s">
        <v>4259</v>
      </c>
      <c r="AW21" s="20">
        <v>1.3240860000000001</v>
      </c>
      <c r="AX21" s="16" t="s">
        <v>5401</v>
      </c>
      <c r="AY21" s="17">
        <v>0</v>
      </c>
      <c r="AZ21" s="16" t="s">
        <v>5401</v>
      </c>
      <c r="BA21" s="17">
        <v>2406</v>
      </c>
      <c r="BB21" s="16" t="s">
        <v>5401</v>
      </c>
      <c r="BC21" s="17">
        <v>10808</v>
      </c>
      <c r="BD21" s="16" t="s">
        <v>5401</v>
      </c>
      <c r="BE21" s="17">
        <v>57973</v>
      </c>
      <c r="BF21" s="16" t="s">
        <v>5401</v>
      </c>
      <c r="BG21" s="17">
        <v>8135</v>
      </c>
      <c r="BH21" s="16" t="s">
        <v>5401</v>
      </c>
      <c r="BI21" s="17">
        <v>24611</v>
      </c>
      <c r="BJ21" s="16" t="s">
        <v>4261</v>
      </c>
      <c r="BK21" s="20">
        <v>1.324335</v>
      </c>
      <c r="BL21" s="16" t="s">
        <v>5402</v>
      </c>
      <c r="BM21" s="17">
        <v>0</v>
      </c>
      <c r="BN21" s="16" t="s">
        <v>5402</v>
      </c>
      <c r="BO21" s="17">
        <v>2703</v>
      </c>
      <c r="BP21" s="16" t="s">
        <v>5402</v>
      </c>
      <c r="BQ21" s="17">
        <v>12173</v>
      </c>
      <c r="BR21" s="16" t="s">
        <v>5402</v>
      </c>
      <c r="BS21" s="17">
        <v>52828</v>
      </c>
      <c r="BT21" s="16" t="s">
        <v>5402</v>
      </c>
      <c r="BU21" s="17">
        <v>7778</v>
      </c>
      <c r="BV21" s="16" t="s">
        <v>5402</v>
      </c>
      <c r="BW21" s="17">
        <v>28366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3508</v>
      </c>
      <c r="CB21" s="16" t="s">
        <v>5497</v>
      </c>
      <c r="CC21" s="17">
        <f>SUM(PRODUCT(A3L214C2,A3L214C5))/A3L214C1</f>
        <v>11239</v>
      </c>
      <c r="CD21" s="16" t="s">
        <v>5498</v>
      </c>
      <c r="CE21" s="17">
        <f>SUM(PRODUCT(A3L214C2,A3L214C6))/A3L214C1</f>
        <v>52778</v>
      </c>
      <c r="CF21" s="16" t="s">
        <v>5499</v>
      </c>
      <c r="CG21" s="17">
        <f>SUM(PRODUCT(A3L214C2,A3L214C7))/A3L214C1</f>
        <v>8609</v>
      </c>
      <c r="CH21" s="16" t="s">
        <v>5500</v>
      </c>
      <c r="CI21" s="17">
        <f>SUM(PRODUCT(A3L214C2,A3L214C8))/A3L214C1</f>
        <v>25857</v>
      </c>
      <c r="CJ21" s="16" t="s">
        <v>5494</v>
      </c>
      <c r="CK21" s="17">
        <f>(A3L214C40-A3L214C37)+(A3L214C41-A3L214C38)+(A3L214C42-A3L214C39)</f>
        <v>72497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2590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1.32508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2972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1.4585999999999999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3625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1.3240860000000001</v>
      </c>
      <c r="AX22" s="16" t="s">
        <v>5401</v>
      </c>
      <c r="AY22" s="17">
        <v>0</v>
      </c>
      <c r="AZ22" s="16" t="s">
        <v>5401</v>
      </c>
      <c r="BA22" s="17">
        <v>28</v>
      </c>
      <c r="BB22" s="16" t="s">
        <v>5401</v>
      </c>
      <c r="BC22" s="17">
        <v>0</v>
      </c>
      <c r="BD22" s="16" t="s">
        <v>5401</v>
      </c>
      <c r="BE22" s="17">
        <v>4043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1.324335</v>
      </c>
      <c r="BL22" s="16" t="s">
        <v>5402</v>
      </c>
      <c r="BM22" s="17">
        <v>0</v>
      </c>
      <c r="BN22" s="16" t="s">
        <v>5402</v>
      </c>
      <c r="BO22" s="17">
        <v>33</v>
      </c>
      <c r="BP22" s="16" t="s">
        <v>5402</v>
      </c>
      <c r="BQ22" s="17">
        <v>0</v>
      </c>
      <c r="BR22" s="16" t="s">
        <v>5402</v>
      </c>
      <c r="BS22" s="17">
        <v>2808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2590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2590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4891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1.32508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4540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1.4585999999999999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5219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1.3240860000000001</v>
      </c>
      <c r="AX23" s="16" t="s">
        <v>5401</v>
      </c>
      <c r="AY23" s="17">
        <v>0</v>
      </c>
      <c r="AZ23" s="16" t="s">
        <v>5401</v>
      </c>
      <c r="BA23" s="17">
        <v>5</v>
      </c>
      <c r="BB23" s="16" t="s">
        <v>5401</v>
      </c>
      <c r="BC23" s="17">
        <v>0</v>
      </c>
      <c r="BD23" s="16" t="s">
        <v>5401</v>
      </c>
      <c r="BE23" s="17">
        <v>6541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1.324335</v>
      </c>
      <c r="BL23" s="16" t="s">
        <v>5402</v>
      </c>
      <c r="BM23" s="17">
        <v>0</v>
      </c>
      <c r="BN23" s="16" t="s">
        <v>5402</v>
      </c>
      <c r="BO23" s="17">
        <v>14</v>
      </c>
      <c r="BP23" s="16" t="s">
        <v>5402</v>
      </c>
      <c r="BQ23" s="17">
        <v>0</v>
      </c>
      <c r="BR23" s="16" t="s">
        <v>5402</v>
      </c>
      <c r="BS23" s="17">
        <v>8434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4891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4891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118105</v>
      </c>
      <c r="N24" s="16" t="s">
        <v>5398</v>
      </c>
      <c r="O24" s="17">
        <v>8562</v>
      </c>
      <c r="P24" s="16" t="s">
        <v>5398</v>
      </c>
      <c r="Q24" s="17">
        <v>0</v>
      </c>
      <c r="R24" s="16" t="s">
        <v>5398</v>
      </c>
      <c r="S24" s="17">
        <v>120460</v>
      </c>
      <c r="T24" s="16" t="s">
        <v>4255</v>
      </c>
      <c r="U24" s="20">
        <v>1.32508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113270</v>
      </c>
      <c r="AB24" s="16" t="s">
        <v>5399</v>
      </c>
      <c r="AC24" s="17">
        <v>8381</v>
      </c>
      <c r="AD24" s="16" t="s">
        <v>5399</v>
      </c>
      <c r="AE24" s="17">
        <v>0</v>
      </c>
      <c r="AF24" s="16" t="s">
        <v>5399</v>
      </c>
      <c r="AG24" s="17">
        <v>114601</v>
      </c>
      <c r="AH24" s="16" t="s">
        <v>4257</v>
      </c>
      <c r="AI24" s="20">
        <v>1.4585999999999999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130716</v>
      </c>
      <c r="AP24" s="16" t="s">
        <v>5400</v>
      </c>
      <c r="AQ24" s="17">
        <v>14017</v>
      </c>
      <c r="AR24" s="16" t="s">
        <v>5400</v>
      </c>
      <c r="AS24" s="17">
        <v>0</v>
      </c>
      <c r="AT24" s="16" t="s">
        <v>5400</v>
      </c>
      <c r="AU24" s="17">
        <v>110980</v>
      </c>
      <c r="AV24" s="16" t="s">
        <v>4259</v>
      </c>
      <c r="AW24" s="20">
        <v>1.3240860000000001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119787</v>
      </c>
      <c r="BD24" s="16" t="s">
        <v>5401</v>
      </c>
      <c r="BE24" s="17">
        <v>11333</v>
      </c>
      <c r="BF24" s="16" t="s">
        <v>5401</v>
      </c>
      <c r="BG24" s="17">
        <v>0</v>
      </c>
      <c r="BH24" s="16" t="s">
        <v>5401</v>
      </c>
      <c r="BI24" s="17">
        <v>116210</v>
      </c>
      <c r="BJ24" s="16" t="s">
        <v>4261</v>
      </c>
      <c r="BK24" s="20">
        <v>1.324335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117980</v>
      </c>
      <c r="BR24" s="16" t="s">
        <v>5402</v>
      </c>
      <c r="BS24" s="17">
        <v>11071</v>
      </c>
      <c r="BT24" s="16" t="s">
        <v>5402</v>
      </c>
      <c r="BU24" s="17">
        <v>0</v>
      </c>
      <c r="BV24" s="16" t="s">
        <v>5402</v>
      </c>
      <c r="BW24" s="17">
        <v>119148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118105</v>
      </c>
      <c r="CD24" s="16" t="s">
        <v>5519</v>
      </c>
      <c r="CE24" s="17">
        <f>SUM(PRODUCT(A3L217C2,A3L217C6))/A3L217C1</f>
        <v>8562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120460</v>
      </c>
      <c r="CJ24" s="16" t="s">
        <v>5515</v>
      </c>
      <c r="CK24" s="17">
        <f>(A3L217C40-A3L217C37)+(A3L217C41-A3L217C38)+(A3L217C42-A3L217C39)</f>
        <v>10917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A3L215C4+A3L216C4+29</f>
        <v>29</v>
      </c>
      <c r="L25" s="16" t="s">
        <v>5398</v>
      </c>
      <c r="M25" s="17">
        <f>A3L215C5+A3L216C5+10832</f>
        <v>10832</v>
      </c>
      <c r="N25" s="16" t="s">
        <v>5398</v>
      </c>
      <c r="O25" s="17">
        <v>0</v>
      </c>
      <c r="P25" s="16" t="s">
        <v>5398</v>
      </c>
      <c r="Q25" s="17">
        <f>A3L215C7+A3L216C7+83</f>
        <v>83</v>
      </c>
      <c r="R25" s="16" t="s">
        <v>5398</v>
      </c>
      <c r="S25" s="17">
        <f>A3L215C8+A3L216C8+351</f>
        <v>351</v>
      </c>
      <c r="T25" s="16" t="s">
        <v>4255</v>
      </c>
      <c r="U25" s="20">
        <v>1.32508</v>
      </c>
      <c r="V25" s="16" t="s">
        <v>5399</v>
      </c>
      <c r="W25" s="17">
        <v>0</v>
      </c>
      <c r="X25" s="16" t="s">
        <v>5399</v>
      </c>
      <c r="Y25" s="17">
        <f>A3L215C11+A3L216C11+4</f>
        <v>4</v>
      </c>
      <c r="Z25" s="16" t="s">
        <v>5399</v>
      </c>
      <c r="AA25" s="17">
        <f>A3L215C12+A3L216C12+10110</f>
        <v>10110</v>
      </c>
      <c r="AB25" s="16" t="s">
        <v>5399</v>
      </c>
      <c r="AC25" s="17">
        <v>0</v>
      </c>
      <c r="AD25" s="16" t="s">
        <v>5399</v>
      </c>
      <c r="AE25" s="17">
        <f>A3L215C14+A3L216C14+114</f>
        <v>114</v>
      </c>
      <c r="AF25" s="16" t="s">
        <v>5399</v>
      </c>
      <c r="AG25" s="17">
        <f>A3L215C15+A3L216C15+446</f>
        <v>446</v>
      </c>
      <c r="AH25" s="16" t="s">
        <v>4257</v>
      </c>
      <c r="AI25" s="20">
        <v>1.4585999999999999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A3L215C19+A3L216C19+9452</f>
        <v>9452</v>
      </c>
      <c r="AP25" s="16" t="s">
        <v>5400</v>
      </c>
      <c r="AQ25" s="17">
        <v>1</v>
      </c>
      <c r="AR25" s="16" t="s">
        <v>5400</v>
      </c>
      <c r="AS25" s="17">
        <f>A3L215C21+A3L216C21+136</f>
        <v>136</v>
      </c>
      <c r="AT25" s="16" t="s">
        <v>5400</v>
      </c>
      <c r="AU25" s="17">
        <f>A3L215C22+A3L216C22+376</f>
        <v>376</v>
      </c>
      <c r="AV25" s="16" t="s">
        <v>4259</v>
      </c>
      <c r="AW25" s="20">
        <v>1.3240860000000001</v>
      </c>
      <c r="AX25" s="16" t="s">
        <v>5401</v>
      </c>
      <c r="AY25" s="17">
        <v>0</v>
      </c>
      <c r="AZ25" s="16" t="s">
        <v>5401</v>
      </c>
      <c r="BA25" s="17">
        <f>A3L215C25+A3L216C25+6</f>
        <v>39</v>
      </c>
      <c r="BB25" s="16" t="s">
        <v>5401</v>
      </c>
      <c r="BC25" s="17">
        <f>A3L215C26+A3L216C26+11659</f>
        <v>11659</v>
      </c>
      <c r="BD25" s="16" t="s">
        <v>5401</v>
      </c>
      <c r="BE25" s="17">
        <v>0</v>
      </c>
      <c r="BF25" s="16" t="s">
        <v>5401</v>
      </c>
      <c r="BG25" s="17">
        <f>A3L215C28+A3L216C28+100</f>
        <v>100</v>
      </c>
      <c r="BH25" s="16" t="s">
        <v>5401</v>
      </c>
      <c r="BI25" s="17">
        <f>A3L215C29+A3L216C29+362</f>
        <v>362</v>
      </c>
      <c r="BJ25" s="16" t="s">
        <v>4261</v>
      </c>
      <c r="BK25" s="20">
        <v>1.324335</v>
      </c>
      <c r="BL25" s="16" t="s">
        <v>5402</v>
      </c>
      <c r="BM25" s="17">
        <v>0</v>
      </c>
      <c r="BN25" s="16" t="s">
        <v>5402</v>
      </c>
      <c r="BO25" s="17">
        <f>A3L215C32+A3L216C32+10</f>
        <v>57</v>
      </c>
      <c r="BP25" s="16" t="s">
        <v>5402</v>
      </c>
      <c r="BQ25" s="17">
        <f>A3L215C33+A3L216C33+12468</f>
        <v>12468</v>
      </c>
      <c r="BR25" s="16" t="s">
        <v>5402</v>
      </c>
      <c r="BS25" s="17">
        <v>0</v>
      </c>
      <c r="BT25" s="16" t="s">
        <v>5402</v>
      </c>
      <c r="BU25" s="17">
        <f>A3L215C35+A3L216C35+91</f>
        <v>91</v>
      </c>
      <c r="BV25" s="16" t="s">
        <v>5402</v>
      </c>
      <c r="BW25" s="17">
        <f>A3L215C36+A3L216C36+344</f>
        <v>344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29</v>
      </c>
      <c r="CB25" s="16" t="s">
        <v>5525</v>
      </c>
      <c r="CC25" s="17">
        <f>SUM(PRODUCT(A3L218C2,A3L218C5))/A3L218C1</f>
        <v>10832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83</v>
      </c>
      <c r="CH25" s="16" t="s">
        <v>5528</v>
      </c>
      <c r="CI25" s="17">
        <f>SUM(PRODUCT(A3L218C2,A3L218C8))/A3L218C1</f>
        <v>351</v>
      </c>
      <c r="CJ25" s="16" t="s">
        <v>5522</v>
      </c>
      <c r="CK25" s="17">
        <f>(A3L218C40-A3L218C37)+(A3L218C41-A3L218C38)+(A3L218C42-A3L218C39)</f>
        <v>-10427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22916</v>
      </c>
      <c r="L26" s="16" t="s">
        <v>5531</v>
      </c>
      <c r="M26" s="17">
        <f>SUM(A3L201C5:A3L214C5,A3L217C5:A3L218C5)</f>
        <v>276597</v>
      </c>
      <c r="N26" s="16" t="s">
        <v>5532</v>
      </c>
      <c r="O26" s="17">
        <f>SUM(A3L201C6:A3L218C6)</f>
        <v>545224</v>
      </c>
      <c r="P26" s="16" t="s">
        <v>5533</v>
      </c>
      <c r="Q26" s="17">
        <f>SUM(A3L201C7:A3L214C7,A3L217C7:A3L218C7)</f>
        <v>78597</v>
      </c>
      <c r="R26" s="16" t="s">
        <v>5534</v>
      </c>
      <c r="S26" s="17">
        <f>SUM(A3L201C8:A3L214C8,A3L217C8:A3L218C8)</f>
        <v>431514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24242</v>
      </c>
      <c r="Z26" s="16" t="s">
        <v>5537</v>
      </c>
      <c r="AA26" s="17">
        <f>SUM(A3L201C12:A3L214C12,A3L217C12:A3L218C12)</f>
        <v>273957</v>
      </c>
      <c r="AB26" s="16" t="s">
        <v>5538</v>
      </c>
      <c r="AC26" s="17">
        <f>SUM(A3L201C13:A3L218C13)</f>
        <v>524735</v>
      </c>
      <c r="AD26" s="16" t="s">
        <v>5539</v>
      </c>
      <c r="AE26" s="17">
        <f>SUM(A3L201C14:A3L214C14,A3L217C14:A3L218C14)</f>
        <v>78980</v>
      </c>
      <c r="AF26" s="16" t="s">
        <v>5540</v>
      </c>
      <c r="AG26" s="17">
        <f>SUM(A3L201C15:A3L214C15,A3L217C15:A3L218C15)</f>
        <v>411901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23843</v>
      </c>
      <c r="AN26" s="16" t="s">
        <v>5543</v>
      </c>
      <c r="AO26" s="17">
        <f>SUM(A3L201C19:A3L214C19,A3L217C19:A3L218C19)</f>
        <v>305836</v>
      </c>
      <c r="AP26" s="16" t="s">
        <v>5544</v>
      </c>
      <c r="AQ26" s="17">
        <f>SUM(A3L201C20:A3L218C20)</f>
        <v>524956</v>
      </c>
      <c r="AR26" s="16" t="s">
        <v>5545</v>
      </c>
      <c r="AS26" s="17">
        <f>SUM(A3L201C21:A3L214C21,A3L217C21:A3L218C21)</f>
        <v>74617</v>
      </c>
      <c r="AT26" s="16" t="s">
        <v>5546</v>
      </c>
      <c r="AU26" s="17">
        <f>SUM(A3L201C22:A3L214C22,A3L217C22:A3L218C22)</f>
        <v>390125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29361</v>
      </c>
      <c r="BB26" s="16" t="s">
        <v>5549</v>
      </c>
      <c r="BC26" s="17">
        <f>SUM(A3L201C26:A3L214C26,A3L217C26:A3L218C26)</f>
        <v>314243</v>
      </c>
      <c r="BD26" s="16" t="s">
        <v>5550</v>
      </c>
      <c r="BE26" s="17">
        <f>SUM(A3L201C27:A3L218C27)</f>
        <v>538440</v>
      </c>
      <c r="BF26" s="16" t="s">
        <v>5551</v>
      </c>
      <c r="BG26" s="17">
        <f>SUM(A3L201C28:A3L214C28,A3L217C28:A3L218C28)</f>
        <v>79145</v>
      </c>
      <c r="BH26" s="16" t="s">
        <v>5552</v>
      </c>
      <c r="BI26" s="17">
        <f>SUM(A3L201C29:A3L214C29,A3L217C29:A3L218C29)</f>
        <v>395416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33025</v>
      </c>
      <c r="BP26" s="16" t="s">
        <v>5555</v>
      </c>
      <c r="BQ26" s="17">
        <f>SUM(A3L201C33:A3L214C33,A3L217C33:A3L218C33)</f>
        <v>334167</v>
      </c>
      <c r="BR26" s="16" t="s">
        <v>5556</v>
      </c>
      <c r="BS26" s="17">
        <f>SUM(A3L201C34:A3L218C34)</f>
        <v>556967</v>
      </c>
      <c r="BT26" s="16" t="s">
        <v>5557</v>
      </c>
      <c r="BU26" s="17">
        <f>SUM(A3L201C35:A3L214C35,A3L217C35:A3L218C35)</f>
        <v>82355</v>
      </c>
      <c r="BV26" s="16" t="s">
        <v>5558</v>
      </c>
      <c r="BW26" s="17">
        <f>SUM(A3L201C36:A3L214C36,A3L217C36:A3L218C36)</f>
        <v>443614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22916</v>
      </c>
      <c r="CB26" s="16" t="s">
        <v>5561</v>
      </c>
      <c r="CC26" s="17">
        <f>SUM(A3L201C39:A3L218C39)</f>
        <v>276597</v>
      </c>
      <c r="CD26" s="16" t="s">
        <v>5562</v>
      </c>
      <c r="CE26" s="17">
        <f>SUM(A3L201C40:A3L218C40)</f>
        <v>545224</v>
      </c>
      <c r="CF26" s="16" t="s">
        <v>5563</v>
      </c>
      <c r="CG26" s="17">
        <f>SUM(A3L201C41:A3L218C41)</f>
        <v>78597</v>
      </c>
      <c r="CH26" s="16" t="s">
        <v>5564</v>
      </c>
      <c r="CI26" s="17">
        <f>SUM(A3L201C42:A3L218C42)</f>
        <v>431514</v>
      </c>
      <c r="CJ26" s="16" t="s">
        <v>5565</v>
      </c>
      <c r="CK26" s="17">
        <f>SUM(A3L201C43:A3L218C43)</f>
        <v>755822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1.32508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1.4585999999999999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1.3240860000000001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1.324335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1.32508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1.4585999999999999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1.3240860000000001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1.324335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1.32508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1.4585999999999999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1.3240860000000001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1.324335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53102</v>
      </c>
      <c r="N30" s="16" t="s">
        <v>5398</v>
      </c>
      <c r="O30" s="17">
        <v>4386</v>
      </c>
      <c r="P30" s="16" t="s">
        <v>5398</v>
      </c>
      <c r="Q30" s="17">
        <v>0</v>
      </c>
      <c r="R30" s="16" t="s">
        <v>5398</v>
      </c>
      <c r="S30" s="17">
        <v>43856</v>
      </c>
      <c r="T30" s="16" t="s">
        <v>4255</v>
      </c>
      <c r="U30" s="20">
        <v>1.32508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49652</v>
      </c>
      <c r="AB30" s="16" t="s">
        <v>5399</v>
      </c>
      <c r="AC30" s="17">
        <v>4193</v>
      </c>
      <c r="AD30" s="16" t="s">
        <v>5399</v>
      </c>
      <c r="AE30" s="17">
        <v>0</v>
      </c>
      <c r="AF30" s="16" t="s">
        <v>5399</v>
      </c>
      <c r="AG30" s="17">
        <v>41933</v>
      </c>
      <c r="AH30" s="16" t="s">
        <v>4257</v>
      </c>
      <c r="AI30" s="20">
        <v>1.4585999999999999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46681</v>
      </c>
      <c r="AP30" s="16" t="s">
        <v>5400</v>
      </c>
      <c r="AQ30" s="17">
        <v>4128</v>
      </c>
      <c r="AR30" s="16" t="s">
        <v>5400</v>
      </c>
      <c r="AS30" s="17">
        <v>0</v>
      </c>
      <c r="AT30" s="16" t="s">
        <v>5400</v>
      </c>
      <c r="AU30" s="17">
        <v>41284</v>
      </c>
      <c r="AV30" s="16" t="s">
        <v>4259</v>
      </c>
      <c r="AW30" s="20">
        <v>1.3240860000000001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32572</v>
      </c>
      <c r="BD30" s="16" t="s">
        <v>5401</v>
      </c>
      <c r="BE30" s="17">
        <v>3000</v>
      </c>
      <c r="BF30" s="16" t="s">
        <v>5401</v>
      </c>
      <c r="BG30" s="17">
        <v>0</v>
      </c>
      <c r="BH30" s="16" t="s">
        <v>5401</v>
      </c>
      <c r="BI30" s="17">
        <v>30001</v>
      </c>
      <c r="BJ30" s="16" t="s">
        <v>4261</v>
      </c>
      <c r="BK30" s="20">
        <v>1.324335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29554</v>
      </c>
      <c r="BR30" s="16" t="s">
        <v>5402</v>
      </c>
      <c r="BS30" s="17">
        <v>2563</v>
      </c>
      <c r="BT30" s="16" t="s">
        <v>5402</v>
      </c>
      <c r="BU30" s="17">
        <v>0</v>
      </c>
      <c r="BV30" s="16" t="s">
        <v>5402</v>
      </c>
      <c r="BW30" s="17">
        <v>25630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53102</v>
      </c>
      <c r="CD30" s="16" t="s">
        <v>5591</v>
      </c>
      <c r="CE30" s="17">
        <f>SUM(PRODUCT(A3L223C2,A3L223C6))/A3L223C1</f>
        <v>4386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43856</v>
      </c>
      <c r="CJ30" s="16" t="s">
        <v>5587</v>
      </c>
      <c r="CK30" s="17">
        <f>(A3L223C40-A3L223C37)+(A3L223C41-A3L223C38)+(A3L223C42-A3L223C39)</f>
        <v>-4860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53102</v>
      </c>
      <c r="N31" s="16" t="s">
        <v>5598</v>
      </c>
      <c r="O31" s="17">
        <f>SUM(A3L220C6:A3L223C6)</f>
        <v>4386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43856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49652</v>
      </c>
      <c r="AB31" s="16" t="s">
        <v>5604</v>
      </c>
      <c r="AC31" s="17">
        <f>SUM(A3L220C13:A3L223C13)</f>
        <v>4193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41933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46681</v>
      </c>
      <c r="AP31" s="16" t="s">
        <v>5610</v>
      </c>
      <c r="AQ31" s="17">
        <f>SUM(A3L220C20:A3L223C20)</f>
        <v>4128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41284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32572</v>
      </c>
      <c r="BD31" s="16" t="s">
        <v>5616</v>
      </c>
      <c r="BE31" s="17">
        <f>SUM(A3L220C27:A3L223C27)</f>
        <v>3000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30001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29554</v>
      </c>
      <c r="BR31" s="16" t="s">
        <v>5622</v>
      </c>
      <c r="BS31" s="17">
        <f>SUM(A3L220C34:A3L223C34)</f>
        <v>2563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25630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53102</v>
      </c>
      <c r="CD31" s="16" t="s">
        <v>5628</v>
      </c>
      <c r="CE31" s="17">
        <f>SUM(A3L220C40:A3L223C40)</f>
        <v>4386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43856</v>
      </c>
      <c r="CJ31" s="16" t="s">
        <v>5631</v>
      </c>
      <c r="CK31" s="17">
        <f>SUM(A3L220C43:A3L223C43)</f>
        <v>-4860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F43719-1BC0-4125-80A1-3EF27A659BCF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38027</v>
      </c>
      <c r="H8" s="16" t="s">
        <v>4253</v>
      </c>
      <c r="I8" s="20">
        <v>1</v>
      </c>
      <c r="J8" s="16" t="s">
        <v>5670</v>
      </c>
      <c r="K8" s="17">
        <v>28316</v>
      </c>
      <c r="L8" s="16" t="s">
        <v>4255</v>
      </c>
      <c r="M8" s="20">
        <v>1.2010240000000001</v>
      </c>
      <c r="N8" s="16" t="s">
        <v>5671</v>
      </c>
      <c r="O8" s="17">
        <v>23284</v>
      </c>
      <c r="P8" s="16" t="s">
        <v>4257</v>
      </c>
      <c r="Q8" s="20">
        <v>1.2708710000000001</v>
      </c>
      <c r="R8" s="16" t="s">
        <v>5672</v>
      </c>
      <c r="S8" s="17">
        <v>42584</v>
      </c>
      <c r="T8" s="16" t="s">
        <v>4259</v>
      </c>
      <c r="U8" s="20">
        <v>1.1565019999999999</v>
      </c>
      <c r="V8" s="16" t="s">
        <v>5673</v>
      </c>
      <c r="W8" s="17">
        <v>33914</v>
      </c>
      <c r="X8" s="16" t="s">
        <v>4261</v>
      </c>
      <c r="Y8" s="20">
        <v>1.2326630000000001</v>
      </c>
      <c r="Z8" s="16" t="s">
        <v>5674</v>
      </c>
      <c r="AA8" s="17">
        <f>SUM(PRODUCT(A3L301C2,A3L301C3),PRODUCT(A3L301C4,A3L301C5),PRODUCT(A3L301C6,A3L301C7))/A3L301C1</f>
        <v>33875.385316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563546</v>
      </c>
      <c r="H9" s="16" t="s">
        <v>4253</v>
      </c>
      <c r="I9" s="20">
        <v>1</v>
      </c>
      <c r="J9" s="16" t="s">
        <v>5670</v>
      </c>
      <c r="K9" s="17">
        <v>517463</v>
      </c>
      <c r="L9" s="16" t="s">
        <v>4255</v>
      </c>
      <c r="M9" s="20">
        <v>1.2010240000000001</v>
      </c>
      <c r="N9" s="16" t="s">
        <v>5671</v>
      </c>
      <c r="O9" s="17">
        <v>526450</v>
      </c>
      <c r="P9" s="16" t="s">
        <v>4257</v>
      </c>
      <c r="Q9" s="20">
        <v>1.2708710000000001</v>
      </c>
      <c r="R9" s="16" t="s">
        <v>5672</v>
      </c>
      <c r="S9" s="17">
        <v>602219</v>
      </c>
      <c r="T9" s="16" t="s">
        <v>4259</v>
      </c>
      <c r="U9" s="20">
        <v>1.1565019999999999</v>
      </c>
      <c r="V9" s="16" t="s">
        <v>5673</v>
      </c>
      <c r="W9" s="17">
        <v>636991</v>
      </c>
      <c r="X9" s="16" t="s">
        <v>4261</v>
      </c>
      <c r="Y9" s="20">
        <v>1.2326630000000001</v>
      </c>
      <c r="Z9" s="16" t="s">
        <v>5675</v>
      </c>
      <c r="AA9" s="17">
        <f>SUM(PRODUCT(A3L302C2,A3L302C3),PRODUCT(A3L302C4,A3L302C5),PRODUCT(A3L302C6,A3L302C7))/A3L302C1</f>
        <v>618027.17335399997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1.2010240000000001</v>
      </c>
      <c r="N10" s="16" t="s">
        <v>5671</v>
      </c>
      <c r="O10" s="17">
        <v>0</v>
      </c>
      <c r="P10" s="16" t="s">
        <v>4257</v>
      </c>
      <c r="Q10" s="20">
        <v>1.2708710000000001</v>
      </c>
      <c r="R10" s="16" t="s">
        <v>5672</v>
      </c>
      <c r="S10" s="17">
        <v>0</v>
      </c>
      <c r="T10" s="16" t="s">
        <v>4259</v>
      </c>
      <c r="U10" s="20">
        <v>1.1565019999999999</v>
      </c>
      <c r="V10" s="16" t="s">
        <v>5673</v>
      </c>
      <c r="W10" s="17">
        <v>0</v>
      </c>
      <c r="X10" s="16" t="s">
        <v>4261</v>
      </c>
      <c r="Y10" s="20">
        <v>1.2326630000000001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1.2010240000000001</v>
      </c>
      <c r="N11" s="16" t="s">
        <v>5671</v>
      </c>
      <c r="O11" s="17">
        <v>0</v>
      </c>
      <c r="P11" s="16" t="s">
        <v>4257</v>
      </c>
      <c r="Q11" s="20">
        <v>1.2708710000000001</v>
      </c>
      <c r="R11" s="16" t="s">
        <v>5672</v>
      </c>
      <c r="S11" s="17">
        <v>0</v>
      </c>
      <c r="T11" s="16" t="s">
        <v>4259</v>
      </c>
      <c r="U11" s="20">
        <v>1.1565019999999999</v>
      </c>
      <c r="V11" s="16" t="s">
        <v>5673</v>
      </c>
      <c r="W11" s="17">
        <v>50015</v>
      </c>
      <c r="X11" s="16" t="s">
        <v>4261</v>
      </c>
      <c r="Y11" s="20">
        <v>1.2326630000000001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563546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517463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526450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602219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687006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618027.17335399997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38027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28316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23284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42584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33914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33875.385316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601573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545779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549734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644803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720920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651902.55866999994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1.0893539999999999</v>
      </c>
      <c r="N15" s="16" t="s">
        <v>5671</v>
      </c>
      <c r="O15" s="17">
        <v>0</v>
      </c>
      <c r="P15" s="16" t="s">
        <v>4257</v>
      </c>
      <c r="Q15" s="20">
        <v>1.123461</v>
      </c>
      <c r="R15" s="16" t="s">
        <v>5672</v>
      </c>
      <c r="S15" s="17">
        <v>0</v>
      </c>
      <c r="T15" s="16" t="s">
        <v>4259</v>
      </c>
      <c r="U15" s="20">
        <v>1.0847279999999999</v>
      </c>
      <c r="V15" s="16" t="s">
        <v>5673</v>
      </c>
      <c r="W15" s="17">
        <v>0</v>
      </c>
      <c r="X15" s="16" t="s">
        <v>4261</v>
      </c>
      <c r="Y15" s="20">
        <v>1.187967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675</v>
      </c>
      <c r="H16" s="16" t="s">
        <v>4253</v>
      </c>
      <c r="I16" s="20">
        <v>1</v>
      </c>
      <c r="J16" s="16" t="s">
        <v>5670</v>
      </c>
      <c r="K16" s="17">
        <v>777</v>
      </c>
      <c r="L16" s="16" t="s">
        <v>4255</v>
      </c>
      <c r="M16" s="20">
        <v>1.0893539999999999</v>
      </c>
      <c r="N16" s="16" t="s">
        <v>5671</v>
      </c>
      <c r="O16" s="17">
        <v>792</v>
      </c>
      <c r="P16" s="16" t="s">
        <v>4257</v>
      </c>
      <c r="Q16" s="20">
        <v>1.123461</v>
      </c>
      <c r="R16" s="16" t="s">
        <v>5672</v>
      </c>
      <c r="S16" s="17">
        <v>780</v>
      </c>
      <c r="T16" s="16" t="s">
        <v>4259</v>
      </c>
      <c r="U16" s="20">
        <v>1.0847279999999999</v>
      </c>
      <c r="V16" s="16" t="s">
        <v>5673</v>
      </c>
      <c r="W16" s="17">
        <v>862</v>
      </c>
      <c r="X16" s="16" t="s">
        <v>4261</v>
      </c>
      <c r="Y16" s="20">
        <v>1.187967</v>
      </c>
      <c r="Z16" s="16" t="s">
        <v>5697</v>
      </c>
      <c r="AA16" s="17">
        <f>SUM(PRODUCT(A3L309C2,A3L309C3),PRODUCT(A3L309C4,A3L309C5),PRODUCT(A3L309C6,A3L309C7))/A3L309C1</f>
        <v>803.73639000000003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25162</v>
      </c>
      <c r="H17" s="16" t="s">
        <v>4253</v>
      </c>
      <c r="I17" s="20">
        <v>1</v>
      </c>
      <c r="J17" s="16" t="s">
        <v>5670</v>
      </c>
      <c r="K17" s="17">
        <v>22261</v>
      </c>
      <c r="L17" s="16" t="s">
        <v>4255</v>
      </c>
      <c r="M17" s="20">
        <v>1.0893539999999999</v>
      </c>
      <c r="N17" s="16" t="s">
        <v>5671</v>
      </c>
      <c r="O17" s="17">
        <v>25131</v>
      </c>
      <c r="P17" s="16" t="s">
        <v>4257</v>
      </c>
      <c r="Q17" s="20">
        <v>1.123461</v>
      </c>
      <c r="R17" s="16" t="s">
        <v>5672</v>
      </c>
      <c r="S17" s="17">
        <v>30491</v>
      </c>
      <c r="T17" s="16" t="s">
        <v>4259</v>
      </c>
      <c r="U17" s="20">
        <v>1.0847279999999999</v>
      </c>
      <c r="V17" s="16" t="s">
        <v>5673</v>
      </c>
      <c r="W17" s="17">
        <v>32906</v>
      </c>
      <c r="X17" s="16" t="s">
        <v>4261</v>
      </c>
      <c r="Y17" s="20">
        <v>1.187967</v>
      </c>
      <c r="Z17" s="16" t="s">
        <v>5698</v>
      </c>
      <c r="AA17" s="17">
        <f>SUM(PRODUCT(A3L310C2,A3L310C3),PRODUCT(A3L310C4,A3L310C5),PRODUCT(A3L310C6,A3L310C7))/A3L310C1</f>
        <v>25881.935928333332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23734</v>
      </c>
      <c r="H18" s="16" t="s">
        <v>4253</v>
      </c>
      <c r="I18" s="20">
        <v>1</v>
      </c>
      <c r="J18" s="16" t="s">
        <v>5670</v>
      </c>
      <c r="K18" s="17">
        <v>22814</v>
      </c>
      <c r="L18" s="16" t="s">
        <v>4255</v>
      </c>
      <c r="M18" s="20">
        <v>1.0893539999999999</v>
      </c>
      <c r="N18" s="16" t="s">
        <v>5671</v>
      </c>
      <c r="O18" s="17">
        <v>22573</v>
      </c>
      <c r="P18" s="16" t="s">
        <v>4257</v>
      </c>
      <c r="Q18" s="20">
        <v>1.123461</v>
      </c>
      <c r="R18" s="16" t="s">
        <v>5672</v>
      </c>
      <c r="S18" s="17">
        <v>31081</v>
      </c>
      <c r="T18" s="16" t="s">
        <v>4259</v>
      </c>
      <c r="U18" s="20">
        <v>1.0847279999999999</v>
      </c>
      <c r="V18" s="16" t="s">
        <v>5673</v>
      </c>
      <c r="W18" s="17">
        <v>50557</v>
      </c>
      <c r="X18" s="16" t="s">
        <v>4261</v>
      </c>
      <c r="Y18" s="20">
        <v>1.187967</v>
      </c>
      <c r="Z18" s="16" t="s">
        <v>5699</v>
      </c>
      <c r="AA18" s="17">
        <f>SUM(PRODUCT(A3L311C2,A3L311C3),PRODUCT(A3L311C4,A3L311C5),PRODUCT(A3L311C6,A3L311C7))/A3L311C1</f>
        <v>24648.802436333335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19895</v>
      </c>
      <c r="H19" s="16" t="s">
        <v>4253</v>
      </c>
      <c r="I19" s="20">
        <v>1</v>
      </c>
      <c r="J19" s="16" t="s">
        <v>5670</v>
      </c>
      <c r="K19" s="17">
        <v>17562</v>
      </c>
      <c r="L19" s="16" t="s">
        <v>4255</v>
      </c>
      <c r="M19" s="20">
        <v>1.0893539999999999</v>
      </c>
      <c r="N19" s="16" t="s">
        <v>5671</v>
      </c>
      <c r="O19" s="17">
        <v>19009</v>
      </c>
      <c r="P19" s="16" t="s">
        <v>4257</v>
      </c>
      <c r="Q19" s="20">
        <v>1.123461</v>
      </c>
      <c r="R19" s="16" t="s">
        <v>5672</v>
      </c>
      <c r="S19" s="17">
        <v>29551</v>
      </c>
      <c r="T19" s="16" t="s">
        <v>4259</v>
      </c>
      <c r="U19" s="20">
        <v>1.0847279999999999</v>
      </c>
      <c r="V19" s="16" t="s">
        <v>5673</v>
      </c>
      <c r="W19" s="17">
        <v>28456</v>
      </c>
      <c r="X19" s="16" t="s">
        <v>4261</v>
      </c>
      <c r="Y19" s="20">
        <v>1.187967</v>
      </c>
      <c r="Z19" s="16" t="s">
        <v>5700</v>
      </c>
      <c r="AA19" s="17">
        <f>SUM(PRODUCT(A3L312C2,A3L312C3),PRODUCT(A3L312C4,A3L312C5),PRODUCT(A3L312C6,A3L312C7))/A3L312C1</f>
        <v>20127.368365666665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30691</v>
      </c>
      <c r="H20" s="16" t="s">
        <v>4253</v>
      </c>
      <c r="I20" s="20">
        <v>1</v>
      </c>
      <c r="J20" s="16" t="s">
        <v>5670</v>
      </c>
      <c r="K20" s="17">
        <v>27904</v>
      </c>
      <c r="L20" s="16" t="s">
        <v>4255</v>
      </c>
      <c r="M20" s="20">
        <v>1.0893539999999999</v>
      </c>
      <c r="N20" s="16" t="s">
        <v>5671</v>
      </c>
      <c r="O20" s="17">
        <v>30101</v>
      </c>
      <c r="P20" s="16" t="s">
        <v>4257</v>
      </c>
      <c r="Q20" s="20">
        <v>1.123461</v>
      </c>
      <c r="R20" s="16" t="s">
        <v>5672</v>
      </c>
      <c r="S20" s="17">
        <v>36774</v>
      </c>
      <c r="T20" s="16" t="s">
        <v>4259</v>
      </c>
      <c r="U20" s="20">
        <v>1.0847279999999999</v>
      </c>
      <c r="V20" s="16" t="s">
        <v>5673</v>
      </c>
      <c r="W20" s="17">
        <v>35794</v>
      </c>
      <c r="X20" s="16" t="s">
        <v>4261</v>
      </c>
      <c r="Y20" s="20">
        <v>1.187967</v>
      </c>
      <c r="Z20" s="16" t="s">
        <v>5701</v>
      </c>
      <c r="AA20" s="17">
        <f>SUM(PRODUCT(A3L313C2,A3L313C3),PRODUCT(A3L313C4,A3L313C5),PRODUCT(A3L313C6,A3L313C7))/A3L313C1</f>
        <v>31635.211192333332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5053</v>
      </c>
      <c r="H21" s="16" t="s">
        <v>4253</v>
      </c>
      <c r="I21" s="20">
        <v>1</v>
      </c>
      <c r="J21" s="16" t="s">
        <v>5670</v>
      </c>
      <c r="K21" s="17">
        <v>5150</v>
      </c>
      <c r="L21" s="16" t="s">
        <v>4255</v>
      </c>
      <c r="M21" s="20">
        <v>1.0893539999999999</v>
      </c>
      <c r="N21" s="16" t="s">
        <v>5671</v>
      </c>
      <c r="O21" s="17">
        <v>4022</v>
      </c>
      <c r="P21" s="16" t="s">
        <v>4257</v>
      </c>
      <c r="Q21" s="20">
        <v>1.123461</v>
      </c>
      <c r="R21" s="16" t="s">
        <v>5672</v>
      </c>
      <c r="S21" s="17">
        <v>9384</v>
      </c>
      <c r="T21" s="16" t="s">
        <v>4259</v>
      </c>
      <c r="U21" s="20">
        <v>1.0847279999999999</v>
      </c>
      <c r="V21" s="16" t="s">
        <v>5673</v>
      </c>
      <c r="W21" s="17">
        <v>8961</v>
      </c>
      <c r="X21" s="16" t="s">
        <v>4261</v>
      </c>
      <c r="Y21" s="20">
        <v>1.187967</v>
      </c>
      <c r="Z21" s="16" t="s">
        <v>5702</v>
      </c>
      <c r="AA21" s="17">
        <f>SUM(PRODUCT(A3L314C2,A3L314C3),PRODUCT(A3L314C4,A3L314C5),PRODUCT(A3L314C6,A3L314C7))/A3L314C1</f>
        <v>5060.5777473333337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16959</v>
      </c>
      <c r="H22" s="16" t="s">
        <v>4253</v>
      </c>
      <c r="I22" s="20">
        <v>1</v>
      </c>
      <c r="J22" s="16" t="s">
        <v>5670</v>
      </c>
      <c r="K22" s="17">
        <v>18160</v>
      </c>
      <c r="L22" s="16" t="s">
        <v>4255</v>
      </c>
      <c r="M22" s="20">
        <v>1.0893539999999999</v>
      </c>
      <c r="N22" s="16" t="s">
        <v>5671</v>
      </c>
      <c r="O22" s="17">
        <v>16448</v>
      </c>
      <c r="P22" s="16" t="s">
        <v>4257</v>
      </c>
      <c r="Q22" s="20">
        <v>1.123461</v>
      </c>
      <c r="R22" s="16" t="s">
        <v>5672</v>
      </c>
      <c r="S22" s="17">
        <v>24844</v>
      </c>
      <c r="T22" s="16" t="s">
        <v>4259</v>
      </c>
      <c r="U22" s="20">
        <v>1.0847279999999999</v>
      </c>
      <c r="V22" s="16" t="s">
        <v>5673</v>
      </c>
      <c r="W22" s="17">
        <v>21861</v>
      </c>
      <c r="X22" s="16" t="s">
        <v>4261</v>
      </c>
      <c r="Y22" s="20">
        <v>1.187967</v>
      </c>
      <c r="Z22" s="16" t="s">
        <v>5703</v>
      </c>
      <c r="AA22" s="17">
        <f>SUM(PRODUCT(A3L315C2,A3L315C3),PRODUCT(A3L315C4,A3L315C5),PRODUCT(A3L315C6,A3L315C7))/A3L315C1</f>
        <v>18406.785056000004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321</v>
      </c>
      <c r="H23" s="16" t="s">
        <v>4253</v>
      </c>
      <c r="I23" s="20">
        <v>1</v>
      </c>
      <c r="J23" s="16" t="s">
        <v>5670</v>
      </c>
      <c r="K23" s="17">
        <v>339</v>
      </c>
      <c r="L23" s="16" t="s">
        <v>4255</v>
      </c>
      <c r="M23" s="20">
        <v>1.0893539999999999</v>
      </c>
      <c r="N23" s="16" t="s">
        <v>5671</v>
      </c>
      <c r="O23" s="17">
        <v>282</v>
      </c>
      <c r="P23" s="16" t="s">
        <v>4257</v>
      </c>
      <c r="Q23" s="20">
        <v>1.123461</v>
      </c>
      <c r="R23" s="16" t="s">
        <v>5672</v>
      </c>
      <c r="S23" s="17">
        <v>379</v>
      </c>
      <c r="T23" s="16" t="s">
        <v>4259</v>
      </c>
      <c r="U23" s="20">
        <v>1.0847279999999999</v>
      </c>
      <c r="V23" s="16" t="s">
        <v>5673</v>
      </c>
      <c r="W23" s="17">
        <v>242</v>
      </c>
      <c r="X23" s="16" t="s">
        <v>4261</v>
      </c>
      <c r="Y23" s="20">
        <v>1.187967</v>
      </c>
      <c r="Z23" s="16" t="s">
        <v>5704</v>
      </c>
      <c r="AA23" s="17">
        <f>SUM(PRODUCT(A3L316C2,A3L316C3),PRODUCT(A3L316C4,A3L316C5),PRODUCT(A3L316C6,A3L316C7))/A3L316C1</f>
        <v>335.702336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133</v>
      </c>
      <c r="H24" s="16" t="s">
        <v>4253</v>
      </c>
      <c r="I24" s="20">
        <v>1</v>
      </c>
      <c r="J24" s="16" t="s">
        <v>5670</v>
      </c>
      <c r="K24" s="17">
        <v>140</v>
      </c>
      <c r="L24" s="16" t="s">
        <v>4255</v>
      </c>
      <c r="M24" s="20">
        <v>1.0893539999999999</v>
      </c>
      <c r="N24" s="16" t="s">
        <v>5671</v>
      </c>
      <c r="O24" s="17">
        <v>135</v>
      </c>
      <c r="P24" s="16" t="s">
        <v>4257</v>
      </c>
      <c r="Q24" s="20">
        <v>1.123461</v>
      </c>
      <c r="R24" s="16" t="s">
        <v>5672</v>
      </c>
      <c r="S24" s="17">
        <v>178</v>
      </c>
      <c r="T24" s="16" t="s">
        <v>4259</v>
      </c>
      <c r="U24" s="20">
        <v>1.0847279999999999</v>
      </c>
      <c r="V24" s="16" t="s">
        <v>5673</v>
      </c>
      <c r="W24" s="17">
        <v>200</v>
      </c>
      <c r="X24" s="16" t="s">
        <v>4261</v>
      </c>
      <c r="Y24" s="20">
        <v>1.187967</v>
      </c>
      <c r="Z24" s="16" t="s">
        <v>5705</v>
      </c>
      <c r="AA24" s="17">
        <f>SUM(PRODUCT(A3L317C2,A3L317C3),PRODUCT(A3L317C4,A3L317C5),PRODUCT(A3L317C6,A3L317C7))/A3L317C1</f>
        <v>145.72559833333332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3131</v>
      </c>
      <c r="H25" s="16" t="s">
        <v>4253</v>
      </c>
      <c r="I25" s="20">
        <v>1</v>
      </c>
      <c r="J25" s="16" t="s">
        <v>5670</v>
      </c>
      <c r="K25" s="17">
        <v>3829</v>
      </c>
      <c r="L25" s="16" t="s">
        <v>4255</v>
      </c>
      <c r="M25" s="20">
        <v>1.0893539999999999</v>
      </c>
      <c r="N25" s="16" t="s">
        <v>5671</v>
      </c>
      <c r="O25" s="17">
        <v>3619</v>
      </c>
      <c r="P25" s="16" t="s">
        <v>4257</v>
      </c>
      <c r="Q25" s="20">
        <v>1.123461</v>
      </c>
      <c r="R25" s="16" t="s">
        <v>5672</v>
      </c>
      <c r="S25" s="17">
        <v>3214</v>
      </c>
      <c r="T25" s="16" t="s">
        <v>4259</v>
      </c>
      <c r="U25" s="20">
        <v>1.0847279999999999</v>
      </c>
      <c r="V25" s="16" t="s">
        <v>5673</v>
      </c>
      <c r="W25" s="17">
        <v>2528</v>
      </c>
      <c r="X25" s="16" t="s">
        <v>4261</v>
      </c>
      <c r="Y25" s="20">
        <v>1.187967</v>
      </c>
      <c r="Z25" s="16" t="s">
        <v>5706</v>
      </c>
      <c r="AA25" s="17">
        <f>SUM(PRODUCT(A3L318C2,A3L318C3),PRODUCT(A3L318C4,A3L318C5),PRODUCT(A3L318C6,A3L318C7))/A3L318C1</f>
        <v>3789.3139416666668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6204</v>
      </c>
      <c r="H26" s="16" t="s">
        <v>4253</v>
      </c>
      <c r="I26" s="20">
        <v>1</v>
      </c>
      <c r="J26" s="16" t="s">
        <v>5670</v>
      </c>
      <c r="K26" s="17">
        <v>5647</v>
      </c>
      <c r="L26" s="16" t="s">
        <v>4255</v>
      </c>
      <c r="M26" s="20">
        <v>1.0893539999999999</v>
      </c>
      <c r="N26" s="16" t="s">
        <v>5671</v>
      </c>
      <c r="O26" s="17">
        <v>5966</v>
      </c>
      <c r="P26" s="16" t="s">
        <v>4257</v>
      </c>
      <c r="Q26" s="20">
        <v>1.123461</v>
      </c>
      <c r="R26" s="16" t="s">
        <v>5672</v>
      </c>
      <c r="S26" s="17">
        <v>6961</v>
      </c>
      <c r="T26" s="16" t="s">
        <v>4259</v>
      </c>
      <c r="U26" s="20">
        <v>1.0847279999999999</v>
      </c>
      <c r="V26" s="16" t="s">
        <v>5673</v>
      </c>
      <c r="W26" s="17">
        <v>6295</v>
      </c>
      <c r="X26" s="16" t="s">
        <v>4261</v>
      </c>
      <c r="Y26" s="20">
        <v>1.187967</v>
      </c>
      <c r="Z26" s="16" t="s">
        <v>5707</v>
      </c>
      <c r="AA26" s="17">
        <f>SUM(PRODUCT(A3L319C2,A3L319C3),PRODUCT(A3L319C4,A3L319C5),PRODUCT(A3L319C6,A3L319C7))/A3L319C1</f>
        <v>6352.7167880000006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24</v>
      </c>
      <c r="H27" s="16" t="s">
        <v>4253</v>
      </c>
      <c r="I27" s="20">
        <v>1</v>
      </c>
      <c r="J27" s="16" t="s">
        <v>5670</v>
      </c>
      <c r="K27" s="17">
        <v>24</v>
      </c>
      <c r="L27" s="16" t="s">
        <v>4255</v>
      </c>
      <c r="M27" s="20">
        <v>1.0893539999999999</v>
      </c>
      <c r="N27" s="16" t="s">
        <v>5671</v>
      </c>
      <c r="O27" s="17">
        <v>25</v>
      </c>
      <c r="P27" s="16" t="s">
        <v>4257</v>
      </c>
      <c r="Q27" s="20">
        <v>1.123461</v>
      </c>
      <c r="R27" s="16" t="s">
        <v>5672</v>
      </c>
      <c r="S27" s="17">
        <v>21</v>
      </c>
      <c r="T27" s="16" t="s">
        <v>4259</v>
      </c>
      <c r="U27" s="20">
        <v>1.0847279999999999</v>
      </c>
      <c r="V27" s="16" t="s">
        <v>5673</v>
      </c>
      <c r="W27" s="17">
        <v>37</v>
      </c>
      <c r="X27" s="16" t="s">
        <v>4261</v>
      </c>
      <c r="Y27" s="20">
        <v>1.187967</v>
      </c>
      <c r="Z27" s="16" t="s">
        <v>5708</v>
      </c>
      <c r="AA27" s="17">
        <f>SUM(PRODUCT(A3L320C2,A3L320C3),PRODUCT(A3L320C4,A3L320C5),PRODUCT(A3L320C6,A3L320C7))/A3L320C1</f>
        <v>26.077006999999998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12383</v>
      </c>
      <c r="H28" s="16" t="s">
        <v>4253</v>
      </c>
      <c r="I28" s="20">
        <v>1</v>
      </c>
      <c r="J28" s="16" t="s">
        <v>5670</v>
      </c>
      <c r="K28" s="17">
        <v>11087</v>
      </c>
      <c r="L28" s="16" t="s">
        <v>4255</v>
      </c>
      <c r="M28" s="20">
        <v>1.0893539999999999</v>
      </c>
      <c r="N28" s="16" t="s">
        <v>5671</v>
      </c>
      <c r="O28" s="17">
        <v>12576</v>
      </c>
      <c r="P28" s="16" t="s">
        <v>4257</v>
      </c>
      <c r="Q28" s="20">
        <v>1.123461</v>
      </c>
      <c r="R28" s="16" t="s">
        <v>5672</v>
      </c>
      <c r="S28" s="17">
        <v>17697</v>
      </c>
      <c r="T28" s="16" t="s">
        <v>4259</v>
      </c>
      <c r="U28" s="20">
        <v>1.0847279999999999</v>
      </c>
      <c r="V28" s="16" t="s">
        <v>5673</v>
      </c>
      <c r="W28" s="17">
        <v>14020</v>
      </c>
      <c r="X28" s="16" t="s">
        <v>4261</v>
      </c>
      <c r="Y28" s="20">
        <v>1.187967</v>
      </c>
      <c r="Z28" s="16" t="s">
        <v>5709</v>
      </c>
      <c r="AA28" s="17">
        <f>SUM(PRODUCT(A3L321C2,A3L321C3),PRODUCT(A3L321C4,A3L321C5),PRODUCT(A3L321C6,A3L321C7))/A3L321C1</f>
        <v>12863.104444666666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9566</v>
      </c>
      <c r="H29" s="16" t="s">
        <v>4253</v>
      </c>
      <c r="I29" s="20">
        <v>1</v>
      </c>
      <c r="J29" s="16" t="s">
        <v>5670</v>
      </c>
      <c r="K29" s="17">
        <v>6923</v>
      </c>
      <c r="L29" s="16" t="s">
        <v>4255</v>
      </c>
      <c r="M29" s="20">
        <v>1.0893539999999999</v>
      </c>
      <c r="N29" s="16" t="s">
        <v>5671</v>
      </c>
      <c r="O29" s="17">
        <v>8439</v>
      </c>
      <c r="P29" s="16" t="s">
        <v>4257</v>
      </c>
      <c r="Q29" s="20">
        <v>1.123461</v>
      </c>
      <c r="R29" s="16" t="s">
        <v>5672</v>
      </c>
      <c r="S29" s="17">
        <v>10299</v>
      </c>
      <c r="T29" s="16" t="s">
        <v>4259</v>
      </c>
      <c r="U29" s="20">
        <v>1.0847279999999999</v>
      </c>
      <c r="V29" s="16" t="s">
        <v>5673</v>
      </c>
      <c r="W29" s="17">
        <v>7668</v>
      </c>
      <c r="X29" s="16" t="s">
        <v>4261</v>
      </c>
      <c r="Y29" s="20">
        <v>1.187967</v>
      </c>
      <c r="Z29" s="16" t="s">
        <v>5710</v>
      </c>
      <c r="AA29" s="17">
        <f>SUM(PRODUCT(A3L322C2,A3L322C3),PRODUCT(A3L322C4,A3L322C5),PRODUCT(A3L322C6,A3L322C7))/A3L322C1</f>
        <v>8862.8283736666654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12</v>
      </c>
      <c r="H30" s="16" t="s">
        <v>4253</v>
      </c>
      <c r="I30" s="20">
        <v>1</v>
      </c>
      <c r="J30" s="16" t="s">
        <v>5670</v>
      </c>
      <c r="K30" s="17">
        <v>33</v>
      </c>
      <c r="L30" s="16" t="s">
        <v>4255</v>
      </c>
      <c r="M30" s="20">
        <v>1.0893539999999999</v>
      </c>
      <c r="N30" s="16" t="s">
        <v>5671</v>
      </c>
      <c r="O30" s="17">
        <v>30</v>
      </c>
      <c r="P30" s="16" t="s">
        <v>4257</v>
      </c>
      <c r="Q30" s="20">
        <v>1.123461</v>
      </c>
      <c r="R30" s="16" t="s">
        <v>5672</v>
      </c>
      <c r="S30" s="17">
        <v>71</v>
      </c>
      <c r="T30" s="16" t="s">
        <v>4259</v>
      </c>
      <c r="U30" s="20">
        <v>1.0847279999999999</v>
      </c>
      <c r="V30" s="16" t="s">
        <v>5673</v>
      </c>
      <c r="W30" s="17">
        <v>36</v>
      </c>
      <c r="X30" s="16" t="s">
        <v>4261</v>
      </c>
      <c r="Y30" s="20">
        <v>1.187967</v>
      </c>
      <c r="Z30" s="16" t="s">
        <v>5711</v>
      </c>
      <c r="AA30" s="17">
        <f>SUM(PRODUCT(A3L323C2,A3L323C3),PRODUCT(A3L323C4,A3L323C5),PRODUCT(A3L323C6,A3L323C7))/A3L323C1</f>
        <v>27.217504000000002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19042</v>
      </c>
      <c r="H31" s="16" t="s">
        <v>4253</v>
      </c>
      <c r="I31" s="20">
        <v>1</v>
      </c>
      <c r="J31" s="16" t="s">
        <v>5670</v>
      </c>
      <c r="K31" s="17">
        <v>13266</v>
      </c>
      <c r="L31" s="16" t="s">
        <v>4255</v>
      </c>
      <c r="M31" s="20">
        <v>1.0893539999999999</v>
      </c>
      <c r="N31" s="16" t="s">
        <v>5671</v>
      </c>
      <c r="O31" s="17">
        <v>12785</v>
      </c>
      <c r="P31" s="16" t="s">
        <v>4257</v>
      </c>
      <c r="Q31" s="20">
        <v>1.123461</v>
      </c>
      <c r="R31" s="16" t="s">
        <v>5672</v>
      </c>
      <c r="S31" s="17">
        <v>28564</v>
      </c>
      <c r="T31" s="16" t="s">
        <v>4259</v>
      </c>
      <c r="U31" s="20">
        <v>1.0847279999999999</v>
      </c>
      <c r="V31" s="16" t="s">
        <v>5673</v>
      </c>
      <c r="W31" s="17">
        <v>19198</v>
      </c>
      <c r="X31" s="16" t="s">
        <v>4261</v>
      </c>
      <c r="Y31" s="20">
        <v>1.187967</v>
      </c>
      <c r="Z31" s="16" t="s">
        <v>5712</v>
      </c>
      <c r="AA31" s="17">
        <f>SUM(PRODUCT(A3L324C2,A3L324C3),PRODUCT(A3L324C4,A3L324C5),PRODUCT(A3L324C6,A3L324C7))/A3L324C1</f>
        <v>15952.273016333333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1.0893539999999999</v>
      </c>
      <c r="N32" s="16" t="s">
        <v>5671</v>
      </c>
      <c r="O32" s="17">
        <v>0</v>
      </c>
      <c r="P32" s="16" t="s">
        <v>4257</v>
      </c>
      <c r="Q32" s="20">
        <v>1.123461</v>
      </c>
      <c r="R32" s="16" t="s">
        <v>5672</v>
      </c>
      <c r="S32" s="17">
        <v>0</v>
      </c>
      <c r="T32" s="16" t="s">
        <v>4259</v>
      </c>
      <c r="U32" s="20">
        <v>1.0847279999999999</v>
      </c>
      <c r="V32" s="16" t="s">
        <v>5673</v>
      </c>
      <c r="W32" s="17">
        <v>0</v>
      </c>
      <c r="X32" s="16" t="s">
        <v>4261</v>
      </c>
      <c r="Y32" s="20">
        <v>1.187967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172985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155916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161933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230289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229621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174919.37612566672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1.309437</v>
      </c>
      <c r="N34" s="16" t="s">
        <v>5671</v>
      </c>
      <c r="O34" s="17">
        <v>0</v>
      </c>
      <c r="P34" s="16" t="s">
        <v>4257</v>
      </c>
      <c r="Q34" s="20">
        <v>1.441306</v>
      </c>
      <c r="R34" s="16" t="s">
        <v>5672</v>
      </c>
      <c r="S34" s="17">
        <v>0</v>
      </c>
      <c r="T34" s="16" t="s">
        <v>4259</v>
      </c>
      <c r="U34" s="20">
        <v>1.3136330000000001</v>
      </c>
      <c r="V34" s="16" t="s">
        <v>5673</v>
      </c>
      <c r="W34" s="17">
        <v>0</v>
      </c>
      <c r="X34" s="16" t="s">
        <v>4261</v>
      </c>
      <c r="Y34" s="20">
        <v>1.316953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348</v>
      </c>
      <c r="H35" s="16" t="s">
        <v>4253</v>
      </c>
      <c r="I35" s="20">
        <v>1</v>
      </c>
      <c r="J35" s="16" t="s">
        <v>5670</v>
      </c>
      <c r="K35" s="17">
        <v>277</v>
      </c>
      <c r="L35" s="16" t="s">
        <v>4255</v>
      </c>
      <c r="M35" s="20">
        <v>1.309437</v>
      </c>
      <c r="N35" s="16" t="s">
        <v>5671</v>
      </c>
      <c r="O35" s="17">
        <v>351</v>
      </c>
      <c r="P35" s="16" t="s">
        <v>4257</v>
      </c>
      <c r="Q35" s="20">
        <v>1.441306</v>
      </c>
      <c r="R35" s="16" t="s">
        <v>5672</v>
      </c>
      <c r="S35" s="17">
        <v>1170</v>
      </c>
      <c r="T35" s="16" t="s">
        <v>4259</v>
      </c>
      <c r="U35" s="20">
        <v>1.3136330000000001</v>
      </c>
      <c r="V35" s="16" t="s">
        <v>5673</v>
      </c>
      <c r="W35" s="17">
        <v>1299</v>
      </c>
      <c r="X35" s="16" t="s">
        <v>4261</v>
      </c>
      <c r="Y35" s="20">
        <v>1.316953</v>
      </c>
      <c r="Z35" s="16" t="s">
        <v>5721</v>
      </c>
      <c r="AA35" s="17">
        <f>SUM(PRODUCT(A3L328C2,A3L328C3),PRODUCT(A3L328C4,A3L328C5),PRODUCT(A3L328C6,A3L328C7))/A3L328C1</f>
        <v>405.537485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1.309437</v>
      </c>
      <c r="N36" s="16" t="s">
        <v>5671</v>
      </c>
      <c r="O36" s="17">
        <v>0</v>
      </c>
      <c r="P36" s="16" t="s">
        <v>4257</v>
      </c>
      <c r="Q36" s="20">
        <v>1.441306</v>
      </c>
      <c r="R36" s="16" t="s">
        <v>5672</v>
      </c>
      <c r="S36" s="17">
        <v>0</v>
      </c>
      <c r="T36" s="16" t="s">
        <v>4259</v>
      </c>
      <c r="U36" s="20">
        <v>1.3136330000000001</v>
      </c>
      <c r="V36" s="16" t="s">
        <v>5673</v>
      </c>
      <c r="W36" s="17">
        <v>0</v>
      </c>
      <c r="X36" s="16" t="s">
        <v>4261</v>
      </c>
      <c r="Y36" s="20">
        <v>1.316953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6715</v>
      </c>
      <c r="H37" s="16" t="s">
        <v>4253</v>
      </c>
      <c r="I37" s="20">
        <v>1</v>
      </c>
      <c r="J37" s="16" t="s">
        <v>5670</v>
      </c>
      <c r="K37" s="17">
        <v>7232</v>
      </c>
      <c r="L37" s="16" t="s">
        <v>4255</v>
      </c>
      <c r="M37" s="20">
        <v>1.309437</v>
      </c>
      <c r="N37" s="16" t="s">
        <v>5671</v>
      </c>
      <c r="O37" s="17">
        <v>6576</v>
      </c>
      <c r="P37" s="16" t="s">
        <v>4257</v>
      </c>
      <c r="Q37" s="20">
        <v>1.441306</v>
      </c>
      <c r="R37" s="16" t="s">
        <v>5672</v>
      </c>
      <c r="S37" s="17">
        <v>7833</v>
      </c>
      <c r="T37" s="16" t="s">
        <v>4259</v>
      </c>
      <c r="U37" s="20">
        <v>1.3136330000000001</v>
      </c>
      <c r="V37" s="16" t="s">
        <v>5673</v>
      </c>
      <c r="W37" s="17">
        <v>5127</v>
      </c>
      <c r="X37" s="16" t="s">
        <v>4261</v>
      </c>
      <c r="Y37" s="20">
        <v>1.316953</v>
      </c>
      <c r="Z37" s="16" t="s">
        <v>5723</v>
      </c>
      <c r="AA37" s="17">
        <f>SUM(PRODUCT(A3L330C2,A3L330C3),PRODUCT(A3L330C4,A3L330C5),PRODUCT(A3L330C6,A3L330C7))/A3L330C1</f>
        <v>8554.2922133333323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1.309437</v>
      </c>
      <c r="N38" s="16" t="s">
        <v>5671</v>
      </c>
      <c r="O38" s="17">
        <v>0</v>
      </c>
      <c r="P38" s="16" t="s">
        <v>4257</v>
      </c>
      <c r="Q38" s="20">
        <v>1.441306</v>
      </c>
      <c r="R38" s="16" t="s">
        <v>5672</v>
      </c>
      <c r="S38" s="17">
        <v>0</v>
      </c>
      <c r="T38" s="16" t="s">
        <v>4259</v>
      </c>
      <c r="U38" s="20">
        <v>1.3136330000000001</v>
      </c>
      <c r="V38" s="16" t="s">
        <v>5673</v>
      </c>
      <c r="W38" s="17">
        <v>0</v>
      </c>
      <c r="X38" s="16" t="s">
        <v>4261</v>
      </c>
      <c r="Y38" s="20">
        <v>1.316953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53949</v>
      </c>
      <c r="H39" s="16" t="s">
        <v>4253</v>
      </c>
      <c r="I39" s="20">
        <v>1</v>
      </c>
      <c r="J39" s="16" t="s">
        <v>5670</v>
      </c>
      <c r="K39" s="17">
        <v>43129</v>
      </c>
      <c r="L39" s="16" t="s">
        <v>4255</v>
      </c>
      <c r="M39" s="20">
        <v>1.309437</v>
      </c>
      <c r="N39" s="16" t="s">
        <v>5671</v>
      </c>
      <c r="O39" s="17">
        <v>43117</v>
      </c>
      <c r="P39" s="16" t="s">
        <v>4257</v>
      </c>
      <c r="Q39" s="20">
        <v>1.441306</v>
      </c>
      <c r="R39" s="16" t="s">
        <v>5672</v>
      </c>
      <c r="S39" s="17">
        <v>47062</v>
      </c>
      <c r="T39" s="16" t="s">
        <v>4259</v>
      </c>
      <c r="U39" s="20">
        <v>1.3136330000000001</v>
      </c>
      <c r="V39" s="16" t="s">
        <v>5673</v>
      </c>
      <c r="W39" s="17">
        <v>51163</v>
      </c>
      <c r="X39" s="16" t="s">
        <v>4261</v>
      </c>
      <c r="Y39" s="20">
        <v>1.316953</v>
      </c>
      <c r="Z39" s="16" t="s">
        <v>5725</v>
      </c>
      <c r="AA39" s="17">
        <f>SUM(PRODUCT(A3L332C2,A3L332C3),PRODUCT(A3L332C4,A3L332C5),PRODUCT(A3L332C6,A3L332C7))/A3L332C1</f>
        <v>57522.833058333337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1.309437</v>
      </c>
      <c r="N40" s="16" t="s">
        <v>5671</v>
      </c>
      <c r="O40" s="17">
        <v>39</v>
      </c>
      <c r="P40" s="16" t="s">
        <v>4257</v>
      </c>
      <c r="Q40" s="20">
        <v>1.441306</v>
      </c>
      <c r="R40" s="16" t="s">
        <v>5672</v>
      </c>
      <c r="S40" s="17">
        <v>20</v>
      </c>
      <c r="T40" s="16" t="s">
        <v>4259</v>
      </c>
      <c r="U40" s="20">
        <v>1.3136330000000001</v>
      </c>
      <c r="V40" s="16" t="s">
        <v>5673</v>
      </c>
      <c r="W40" s="17">
        <v>74</v>
      </c>
      <c r="X40" s="16" t="s">
        <v>4261</v>
      </c>
      <c r="Y40" s="20">
        <v>1.316953</v>
      </c>
      <c r="Z40" s="16" t="s">
        <v>5726</v>
      </c>
      <c r="AA40" s="17">
        <f>SUM(PRODUCT(A3L333C2,A3L333C3),PRODUCT(A3L333C4,A3L333C5),PRODUCT(A3L333C6,A3L333C7))/A3L333C1</f>
        <v>18.736978000000001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562</v>
      </c>
      <c r="H41" s="16" t="s">
        <v>4253</v>
      </c>
      <c r="I41" s="20">
        <v>1</v>
      </c>
      <c r="J41" s="16" t="s">
        <v>5670</v>
      </c>
      <c r="K41" s="17">
        <v>488</v>
      </c>
      <c r="L41" s="16" t="s">
        <v>4255</v>
      </c>
      <c r="M41" s="20">
        <v>1.309437</v>
      </c>
      <c r="N41" s="16" t="s">
        <v>5671</v>
      </c>
      <c r="O41" s="17">
        <v>544</v>
      </c>
      <c r="P41" s="16" t="s">
        <v>4257</v>
      </c>
      <c r="Q41" s="20">
        <v>1.441306</v>
      </c>
      <c r="R41" s="16" t="s">
        <v>5672</v>
      </c>
      <c r="S41" s="17">
        <v>374</v>
      </c>
      <c r="T41" s="16" t="s">
        <v>4259</v>
      </c>
      <c r="U41" s="20">
        <v>1.3136330000000001</v>
      </c>
      <c r="V41" s="16" t="s">
        <v>5673</v>
      </c>
      <c r="W41" s="17">
        <v>437</v>
      </c>
      <c r="X41" s="16" t="s">
        <v>4261</v>
      </c>
      <c r="Y41" s="20">
        <v>1.316953</v>
      </c>
      <c r="Z41" s="16" t="s">
        <v>5727</v>
      </c>
      <c r="AA41" s="17">
        <f>SUM(PRODUCT(A3L334C2,A3L334C3),PRODUCT(A3L334C4,A3L334C5),PRODUCT(A3L334C6,A3L334C7))/A3L334C1</f>
        <v>661.69190666666657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1.309437</v>
      </c>
      <c r="N42" s="16" t="s">
        <v>5671</v>
      </c>
      <c r="O42" s="17">
        <v>0</v>
      </c>
      <c r="P42" s="16" t="s">
        <v>4257</v>
      </c>
      <c r="Q42" s="20">
        <v>1.441306</v>
      </c>
      <c r="R42" s="16" t="s">
        <v>5672</v>
      </c>
      <c r="S42" s="17">
        <v>0</v>
      </c>
      <c r="T42" s="16" t="s">
        <v>4259</v>
      </c>
      <c r="U42" s="20">
        <v>1.3136330000000001</v>
      </c>
      <c r="V42" s="16" t="s">
        <v>5673</v>
      </c>
      <c r="W42" s="17">
        <v>0</v>
      </c>
      <c r="X42" s="16" t="s">
        <v>4261</v>
      </c>
      <c r="Y42" s="20">
        <v>1.316953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10</v>
      </c>
      <c r="H43" s="16" t="s">
        <v>4253</v>
      </c>
      <c r="I43" s="20">
        <v>1</v>
      </c>
      <c r="J43" s="16" t="s">
        <v>5670</v>
      </c>
      <c r="K43" s="17">
        <v>44</v>
      </c>
      <c r="L43" s="16" t="s">
        <v>4255</v>
      </c>
      <c r="M43" s="20">
        <v>1.309437</v>
      </c>
      <c r="N43" s="16" t="s">
        <v>5671</v>
      </c>
      <c r="O43" s="17">
        <v>54</v>
      </c>
      <c r="P43" s="16" t="s">
        <v>4257</v>
      </c>
      <c r="Q43" s="20">
        <v>1.441306</v>
      </c>
      <c r="R43" s="16" t="s">
        <v>5672</v>
      </c>
      <c r="S43" s="17">
        <v>72</v>
      </c>
      <c r="T43" s="16" t="s">
        <v>4259</v>
      </c>
      <c r="U43" s="20">
        <v>1.3136330000000001</v>
      </c>
      <c r="V43" s="16" t="s">
        <v>5673</v>
      </c>
      <c r="W43" s="17">
        <v>24</v>
      </c>
      <c r="X43" s="16" t="s">
        <v>4261</v>
      </c>
      <c r="Y43" s="20">
        <v>1.316953</v>
      </c>
      <c r="Z43" s="16" t="s">
        <v>5729</v>
      </c>
      <c r="AA43" s="17">
        <f>SUM(PRODUCT(A3L336C2,A3L336C3),PRODUCT(A3L336C4,A3L336C5),PRODUCT(A3L336C6,A3L336C7))/A3L336C1</f>
        <v>48.481917333333335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153680</v>
      </c>
      <c r="H44" s="16" t="s">
        <v>4253</v>
      </c>
      <c r="I44" s="20">
        <v>1</v>
      </c>
      <c r="J44" s="16" t="s">
        <v>5670</v>
      </c>
      <c r="K44" s="17">
        <v>141076</v>
      </c>
      <c r="L44" s="16" t="s">
        <v>4255</v>
      </c>
      <c r="M44" s="20">
        <v>1.309437</v>
      </c>
      <c r="N44" s="16" t="s">
        <v>5671</v>
      </c>
      <c r="O44" s="17">
        <v>118664</v>
      </c>
      <c r="P44" s="16" t="s">
        <v>4257</v>
      </c>
      <c r="Q44" s="20">
        <v>1.441306</v>
      </c>
      <c r="R44" s="16" t="s">
        <v>5672</v>
      </c>
      <c r="S44" s="17">
        <v>115191</v>
      </c>
      <c r="T44" s="16" t="s">
        <v>4259</v>
      </c>
      <c r="U44" s="20">
        <v>1.3136330000000001</v>
      </c>
      <c r="V44" s="16" t="s">
        <v>5673</v>
      </c>
      <c r="W44" s="17">
        <v>97861</v>
      </c>
      <c r="X44" s="16" t="s">
        <v>4261</v>
      </c>
      <c r="Y44" s="20">
        <v>1.316953</v>
      </c>
      <c r="Z44" s="16" t="s">
        <v>5730</v>
      </c>
      <c r="AA44" s="17">
        <f>SUM(PRODUCT(A3L337C2,A3L337C3),PRODUCT(A3L337C4,A3L337C5),PRODUCT(A3L337C6,A3L337C7))/A3L337C1</f>
        <v>169813.75646533331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7035</v>
      </c>
      <c r="H45" s="16" t="s">
        <v>4253</v>
      </c>
      <c r="I45" s="20">
        <v>1</v>
      </c>
      <c r="J45" s="16" t="s">
        <v>5670</v>
      </c>
      <c r="K45" s="17">
        <v>6754</v>
      </c>
      <c r="L45" s="16" t="s">
        <v>4255</v>
      </c>
      <c r="M45" s="20">
        <v>1.2010240000000001</v>
      </c>
      <c r="N45" s="16" t="s">
        <v>5671</v>
      </c>
      <c r="O45" s="17">
        <v>8052</v>
      </c>
      <c r="P45" s="16" t="s">
        <v>4257</v>
      </c>
      <c r="Q45" s="20">
        <v>1.2708710000000001</v>
      </c>
      <c r="R45" s="16" t="s">
        <v>5672</v>
      </c>
      <c r="S45" s="17">
        <v>9406</v>
      </c>
      <c r="T45" s="16" t="s">
        <v>4259</v>
      </c>
      <c r="U45" s="20">
        <v>1.1565019999999999</v>
      </c>
      <c r="V45" s="16" t="s">
        <v>5673</v>
      </c>
      <c r="W45" s="17">
        <v>9484</v>
      </c>
      <c r="X45" s="16" t="s">
        <v>4261</v>
      </c>
      <c r="Y45" s="20">
        <v>1.2326630000000001</v>
      </c>
      <c r="Z45" s="16" t="s">
        <v>5731</v>
      </c>
      <c r="AA45" s="17">
        <f>SUM(PRODUCT(A3L338C2,A3L338C3),PRODUCT(A3L338C4,A3L338C5),PRODUCT(A3L338C6,A3L338C7))/A3L338C1</f>
        <v>8459.9231293333341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8402</v>
      </c>
      <c r="H46" s="16" t="s">
        <v>4253</v>
      </c>
      <c r="I46" s="20">
        <v>1</v>
      </c>
      <c r="J46" s="16" t="s">
        <v>5670</v>
      </c>
      <c r="K46" s="17">
        <v>8065</v>
      </c>
      <c r="L46" s="16" t="s">
        <v>4255</v>
      </c>
      <c r="M46" s="20">
        <v>1.0893539999999999</v>
      </c>
      <c r="N46" s="16" t="s">
        <v>5671</v>
      </c>
      <c r="O46" s="17">
        <v>9524</v>
      </c>
      <c r="P46" s="16" t="s">
        <v>4257</v>
      </c>
      <c r="Q46" s="20">
        <v>1.123461</v>
      </c>
      <c r="R46" s="16" t="s">
        <v>5672</v>
      </c>
      <c r="S46" s="17">
        <v>12093</v>
      </c>
      <c r="T46" s="16" t="s">
        <v>4259</v>
      </c>
      <c r="U46" s="20">
        <v>1.0847279999999999</v>
      </c>
      <c r="V46" s="16" t="s">
        <v>5673</v>
      </c>
      <c r="W46" s="17">
        <v>10840</v>
      </c>
      <c r="X46" s="16" t="s">
        <v>4261</v>
      </c>
      <c r="Y46" s="20">
        <v>1.187967</v>
      </c>
      <c r="Z46" s="16" t="s">
        <v>5732</v>
      </c>
      <c r="AA46" s="17">
        <f>SUM(PRODUCT(A3L339C2,A3L339C3),PRODUCT(A3L339C4,A3L339C5),PRODUCT(A3L339C6,A3L339C7))/A3L339C1</f>
        <v>9295.8275246666672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3913</v>
      </c>
      <c r="H47" s="16" t="s">
        <v>4253</v>
      </c>
      <c r="I47" s="20">
        <v>1</v>
      </c>
      <c r="J47" s="16" t="s">
        <v>5670</v>
      </c>
      <c r="K47" s="17">
        <v>6725</v>
      </c>
      <c r="L47" s="16" t="s">
        <v>4255</v>
      </c>
      <c r="M47" s="20">
        <v>1.309437</v>
      </c>
      <c r="N47" s="16" t="s">
        <v>5671</v>
      </c>
      <c r="O47" s="17">
        <v>1716</v>
      </c>
      <c r="P47" s="16" t="s">
        <v>4257</v>
      </c>
      <c r="Q47" s="20">
        <v>1.441306</v>
      </c>
      <c r="R47" s="16" t="s">
        <v>5672</v>
      </c>
      <c r="S47" s="17">
        <v>1117</v>
      </c>
      <c r="T47" s="16" t="s">
        <v>4259</v>
      </c>
      <c r="U47" s="20">
        <v>1.3136330000000001</v>
      </c>
      <c r="V47" s="16" t="s">
        <v>5673</v>
      </c>
      <c r="W47" s="17">
        <v>1315</v>
      </c>
      <c r="X47" s="16" t="s">
        <v>4261</v>
      </c>
      <c r="Y47" s="20">
        <v>1.316953</v>
      </c>
      <c r="Z47" s="16" t="s">
        <v>5733</v>
      </c>
      <c r="AA47" s="17">
        <f>SUM(PRODUCT(A3L340C2,A3L340C3),PRODUCT(A3L340C4,A3L340C5),PRODUCT(A3L340C6,A3L340C7))/A3L340C1</f>
        <v>5064.0816403333329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72460</v>
      </c>
      <c r="H48" s="16" t="s">
        <v>4253</v>
      </c>
      <c r="I48" s="20">
        <v>1</v>
      </c>
      <c r="J48" s="16" t="s">
        <v>5670</v>
      </c>
      <c r="K48" s="17">
        <v>65895</v>
      </c>
      <c r="L48" s="16" t="s">
        <v>4255</v>
      </c>
      <c r="M48" s="20">
        <v>1.309437</v>
      </c>
      <c r="N48" s="16" t="s">
        <v>5671</v>
      </c>
      <c r="O48" s="17">
        <v>64536</v>
      </c>
      <c r="P48" s="16" t="s">
        <v>4257</v>
      </c>
      <c r="Q48" s="20">
        <v>1.441306</v>
      </c>
      <c r="R48" s="16" t="s">
        <v>5672</v>
      </c>
      <c r="S48" s="17">
        <v>65887</v>
      </c>
      <c r="T48" s="16" t="s">
        <v>4259</v>
      </c>
      <c r="U48" s="20">
        <v>1.3136330000000001</v>
      </c>
      <c r="V48" s="16" t="s">
        <v>5673</v>
      </c>
      <c r="W48" s="17">
        <v>62066</v>
      </c>
      <c r="X48" s="16" t="s">
        <v>4261</v>
      </c>
      <c r="Y48" s="20">
        <v>1.316953</v>
      </c>
      <c r="Z48" s="16" t="s">
        <v>5734</v>
      </c>
      <c r="AA48" s="17">
        <f>SUM(PRODUCT(A3L341C2,A3L341C3),PRODUCT(A3L341C4,A3L341C5),PRODUCT(A3L341C6,A3L341C7))/A3L341C1</f>
        <v>83920.491710333328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287724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258141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233881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237609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218051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320945.82173433329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1062282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959836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945548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1112701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1168592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1147767.7565299999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53949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43129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43117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47062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51163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57522.833058333337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8012B-A6EE-47DD-ACFF-3D8F2920CAF5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13946</v>
      </c>
      <c r="H8" s="16" t="s">
        <v>4253</v>
      </c>
      <c r="I8" s="20">
        <v>1</v>
      </c>
      <c r="J8" s="16" t="s">
        <v>5670</v>
      </c>
      <c r="K8" s="17">
        <v>11984</v>
      </c>
      <c r="L8" s="16" t="s">
        <v>4255</v>
      </c>
      <c r="M8" s="20">
        <v>1.0841270000000001</v>
      </c>
      <c r="N8" s="16" t="s">
        <v>5671</v>
      </c>
      <c r="O8" s="17">
        <v>12605</v>
      </c>
      <c r="P8" s="16" t="s">
        <v>4257</v>
      </c>
      <c r="Q8" s="20">
        <v>1.1185929999999999</v>
      </c>
      <c r="R8" s="16" t="s">
        <v>5672</v>
      </c>
      <c r="S8" s="17">
        <v>22413</v>
      </c>
      <c r="T8" s="16" t="s">
        <v>4259</v>
      </c>
      <c r="U8" s="20">
        <v>1.1158030000000001</v>
      </c>
      <c r="V8" s="16" t="s">
        <v>5673</v>
      </c>
      <c r="W8" s="17">
        <v>13360</v>
      </c>
      <c r="X8" s="16" t="s">
        <v>4261</v>
      </c>
      <c r="Y8" s="20">
        <v>1.1600299999999999</v>
      </c>
      <c r="Z8" s="16" t="s">
        <v>5768</v>
      </c>
      <c r="AA8" s="17">
        <f>SUM(PRODUCT(A3L401C2,A3L401C3))/A3L401C1</f>
        <v>13946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462162</v>
      </c>
      <c r="H9" s="16" t="s">
        <v>4253</v>
      </c>
      <c r="I9" s="20">
        <v>1</v>
      </c>
      <c r="J9" s="16" t="s">
        <v>5670</v>
      </c>
      <c r="K9" s="17">
        <v>447952</v>
      </c>
      <c r="L9" s="16" t="s">
        <v>4255</v>
      </c>
      <c r="M9" s="20">
        <v>1.0841270000000001</v>
      </c>
      <c r="N9" s="16" t="s">
        <v>5671</v>
      </c>
      <c r="O9" s="17">
        <v>439373</v>
      </c>
      <c r="P9" s="16" t="s">
        <v>4257</v>
      </c>
      <c r="Q9" s="20">
        <v>1.1185929999999999</v>
      </c>
      <c r="R9" s="16" t="s">
        <v>5672</v>
      </c>
      <c r="S9" s="17">
        <v>412190</v>
      </c>
      <c r="T9" s="16" t="s">
        <v>4259</v>
      </c>
      <c r="U9" s="20">
        <v>1.1158030000000001</v>
      </c>
      <c r="V9" s="16" t="s">
        <v>5673</v>
      </c>
      <c r="W9" s="17">
        <v>393913</v>
      </c>
      <c r="X9" s="16" t="s">
        <v>4261</v>
      </c>
      <c r="Y9" s="20">
        <v>1.1600299999999999</v>
      </c>
      <c r="Z9" s="16" t="s">
        <v>5769</v>
      </c>
      <c r="AA9" s="17">
        <f>SUM(PRODUCT(A3L402C2,A3L402C3))/A3L402C1</f>
        <v>462162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1.0841270000000001</v>
      </c>
      <c r="N10" s="16" t="s">
        <v>5671</v>
      </c>
      <c r="O10" s="17">
        <v>0</v>
      </c>
      <c r="P10" s="16" t="s">
        <v>4257</v>
      </c>
      <c r="Q10" s="20">
        <v>1.1185929999999999</v>
      </c>
      <c r="R10" s="16" t="s">
        <v>5672</v>
      </c>
      <c r="S10" s="17">
        <v>0</v>
      </c>
      <c r="T10" s="16" t="s">
        <v>4259</v>
      </c>
      <c r="U10" s="20">
        <v>1.1158030000000001</v>
      </c>
      <c r="V10" s="16" t="s">
        <v>5673</v>
      </c>
      <c r="W10" s="17">
        <v>163</v>
      </c>
      <c r="X10" s="16" t="s">
        <v>4261</v>
      </c>
      <c r="Y10" s="20">
        <v>1.1600299999999999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1.0841270000000001</v>
      </c>
      <c r="N11" s="16" t="s">
        <v>5671</v>
      </c>
      <c r="O11" s="17">
        <v>0</v>
      </c>
      <c r="P11" s="16" t="s">
        <v>4257</v>
      </c>
      <c r="Q11" s="20">
        <v>1.1185929999999999</v>
      </c>
      <c r="R11" s="16" t="s">
        <v>5672</v>
      </c>
      <c r="S11" s="17">
        <v>0</v>
      </c>
      <c r="T11" s="16" t="s">
        <v>4259</v>
      </c>
      <c r="U11" s="20">
        <v>1.1158030000000001</v>
      </c>
      <c r="V11" s="16" t="s">
        <v>5673</v>
      </c>
      <c r="W11" s="17">
        <v>26843</v>
      </c>
      <c r="X11" s="16" t="s">
        <v>4261</v>
      </c>
      <c r="Y11" s="20">
        <v>1.1600299999999999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462162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447952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439373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412190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420756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462162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13946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11984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12605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22413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13523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13946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476108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459936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451978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434603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434279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476108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1.0841270000000001</v>
      </c>
      <c r="N15" s="16" t="s">
        <v>5671</v>
      </c>
      <c r="O15" s="17">
        <v>0</v>
      </c>
      <c r="P15" s="16" t="s">
        <v>4257</v>
      </c>
      <c r="Q15" s="20">
        <v>1.1185929999999999</v>
      </c>
      <c r="R15" s="16" t="s">
        <v>5672</v>
      </c>
      <c r="S15" s="17">
        <v>0</v>
      </c>
      <c r="T15" s="16" t="s">
        <v>4259</v>
      </c>
      <c r="U15" s="20">
        <v>1.1158030000000001</v>
      </c>
      <c r="V15" s="16" t="s">
        <v>5673</v>
      </c>
      <c r="W15" s="17">
        <v>0</v>
      </c>
      <c r="X15" s="16" t="s">
        <v>4261</v>
      </c>
      <c r="Y15" s="20">
        <v>1.1600299999999999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69</v>
      </c>
      <c r="H16" s="16" t="s">
        <v>4253</v>
      </c>
      <c r="I16" s="20">
        <v>1</v>
      </c>
      <c r="J16" s="16" t="s">
        <v>5670</v>
      </c>
      <c r="K16" s="17">
        <v>38</v>
      </c>
      <c r="L16" s="16" t="s">
        <v>4255</v>
      </c>
      <c r="M16" s="20">
        <v>1.0841270000000001</v>
      </c>
      <c r="N16" s="16" t="s">
        <v>5671</v>
      </c>
      <c r="O16" s="17">
        <v>52</v>
      </c>
      <c r="P16" s="16" t="s">
        <v>4257</v>
      </c>
      <c r="Q16" s="20">
        <v>1.1185929999999999</v>
      </c>
      <c r="R16" s="16" t="s">
        <v>5672</v>
      </c>
      <c r="S16" s="17">
        <v>29</v>
      </c>
      <c r="T16" s="16" t="s">
        <v>4259</v>
      </c>
      <c r="U16" s="20">
        <v>1.1158030000000001</v>
      </c>
      <c r="V16" s="16" t="s">
        <v>5673</v>
      </c>
      <c r="W16" s="17">
        <v>84</v>
      </c>
      <c r="X16" s="16" t="s">
        <v>4261</v>
      </c>
      <c r="Y16" s="20">
        <v>1.1600299999999999</v>
      </c>
      <c r="Z16" s="16" t="s">
        <v>5791</v>
      </c>
      <c r="AA16" s="17">
        <f>SUM(PRODUCT(A3L409C2,A3L409C3))/A3L409C1</f>
        <v>69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17197</v>
      </c>
      <c r="H17" s="16" t="s">
        <v>4253</v>
      </c>
      <c r="I17" s="20">
        <v>1</v>
      </c>
      <c r="J17" s="16" t="s">
        <v>5670</v>
      </c>
      <c r="K17" s="17">
        <v>13637</v>
      </c>
      <c r="L17" s="16" t="s">
        <v>4255</v>
      </c>
      <c r="M17" s="20">
        <v>1.0841270000000001</v>
      </c>
      <c r="N17" s="16" t="s">
        <v>5671</v>
      </c>
      <c r="O17" s="17">
        <v>14382</v>
      </c>
      <c r="P17" s="16" t="s">
        <v>4257</v>
      </c>
      <c r="Q17" s="20">
        <v>1.1185929999999999</v>
      </c>
      <c r="R17" s="16" t="s">
        <v>5672</v>
      </c>
      <c r="S17" s="17">
        <v>17341</v>
      </c>
      <c r="T17" s="16" t="s">
        <v>4259</v>
      </c>
      <c r="U17" s="20">
        <v>1.1158030000000001</v>
      </c>
      <c r="V17" s="16" t="s">
        <v>5673</v>
      </c>
      <c r="W17" s="17">
        <v>13038</v>
      </c>
      <c r="X17" s="16" t="s">
        <v>4261</v>
      </c>
      <c r="Y17" s="20">
        <v>1.1600299999999999</v>
      </c>
      <c r="Z17" s="16" t="s">
        <v>5792</v>
      </c>
      <c r="AA17" s="17">
        <f>SUM(PRODUCT(A3L410C2,A3L410C3))/A3L410C1</f>
        <v>17197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30302</v>
      </c>
      <c r="H18" s="16" t="s">
        <v>4253</v>
      </c>
      <c r="I18" s="20">
        <v>1</v>
      </c>
      <c r="J18" s="16" t="s">
        <v>5670</v>
      </c>
      <c r="K18" s="17">
        <v>28609</v>
      </c>
      <c r="L18" s="16" t="s">
        <v>4255</v>
      </c>
      <c r="M18" s="20">
        <v>1.0841270000000001</v>
      </c>
      <c r="N18" s="16" t="s">
        <v>5671</v>
      </c>
      <c r="O18" s="17">
        <v>31665</v>
      </c>
      <c r="P18" s="16" t="s">
        <v>4257</v>
      </c>
      <c r="Q18" s="20">
        <v>1.1185929999999999</v>
      </c>
      <c r="R18" s="16" t="s">
        <v>5672</v>
      </c>
      <c r="S18" s="17">
        <v>28785</v>
      </c>
      <c r="T18" s="16" t="s">
        <v>4259</v>
      </c>
      <c r="U18" s="20">
        <v>1.1158030000000001</v>
      </c>
      <c r="V18" s="16" t="s">
        <v>5673</v>
      </c>
      <c r="W18" s="17">
        <v>35681</v>
      </c>
      <c r="X18" s="16" t="s">
        <v>4261</v>
      </c>
      <c r="Y18" s="20">
        <v>1.1600299999999999</v>
      </c>
      <c r="Z18" s="16" t="s">
        <v>5793</v>
      </c>
      <c r="AA18" s="17">
        <f>SUM(PRODUCT(A3L411C2,A3L411C3))/A3L411C1</f>
        <v>30302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15433</v>
      </c>
      <c r="H19" s="16" t="s">
        <v>4253</v>
      </c>
      <c r="I19" s="20">
        <v>1</v>
      </c>
      <c r="J19" s="16" t="s">
        <v>5670</v>
      </c>
      <c r="K19" s="17">
        <v>16807</v>
      </c>
      <c r="L19" s="16" t="s">
        <v>4255</v>
      </c>
      <c r="M19" s="20">
        <v>1.0841270000000001</v>
      </c>
      <c r="N19" s="16" t="s">
        <v>5671</v>
      </c>
      <c r="O19" s="17">
        <v>17858</v>
      </c>
      <c r="P19" s="16" t="s">
        <v>4257</v>
      </c>
      <c r="Q19" s="20">
        <v>1.1185929999999999</v>
      </c>
      <c r="R19" s="16" t="s">
        <v>5672</v>
      </c>
      <c r="S19" s="17">
        <v>13478</v>
      </c>
      <c r="T19" s="16" t="s">
        <v>4259</v>
      </c>
      <c r="U19" s="20">
        <v>1.1158030000000001</v>
      </c>
      <c r="V19" s="16" t="s">
        <v>5673</v>
      </c>
      <c r="W19" s="17">
        <v>13368</v>
      </c>
      <c r="X19" s="16" t="s">
        <v>4261</v>
      </c>
      <c r="Y19" s="20">
        <v>1.1600299999999999</v>
      </c>
      <c r="Z19" s="16" t="s">
        <v>5794</v>
      </c>
      <c r="AA19" s="17">
        <f>SUM(PRODUCT(A3L412C2,A3L412C3))/A3L412C1</f>
        <v>15433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17604</v>
      </c>
      <c r="H20" s="16" t="s">
        <v>4253</v>
      </c>
      <c r="I20" s="20">
        <v>1</v>
      </c>
      <c r="J20" s="16" t="s">
        <v>5670</v>
      </c>
      <c r="K20" s="17">
        <v>17538</v>
      </c>
      <c r="L20" s="16" t="s">
        <v>4255</v>
      </c>
      <c r="M20" s="20">
        <v>1.0841270000000001</v>
      </c>
      <c r="N20" s="16" t="s">
        <v>5671</v>
      </c>
      <c r="O20" s="17">
        <v>21359</v>
      </c>
      <c r="P20" s="16" t="s">
        <v>4257</v>
      </c>
      <c r="Q20" s="20">
        <v>1.1185929999999999</v>
      </c>
      <c r="R20" s="16" t="s">
        <v>5672</v>
      </c>
      <c r="S20" s="17">
        <v>30440</v>
      </c>
      <c r="T20" s="16" t="s">
        <v>4259</v>
      </c>
      <c r="U20" s="20">
        <v>1.1158030000000001</v>
      </c>
      <c r="V20" s="16" t="s">
        <v>5673</v>
      </c>
      <c r="W20" s="17">
        <v>24404</v>
      </c>
      <c r="X20" s="16" t="s">
        <v>4261</v>
      </c>
      <c r="Y20" s="20">
        <v>1.1600299999999999</v>
      </c>
      <c r="Z20" s="16" t="s">
        <v>5795</v>
      </c>
      <c r="AA20" s="17">
        <f>SUM(PRODUCT(A3L413C2,A3L413C3))/A3L413C1</f>
        <v>17604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24801</v>
      </c>
      <c r="H21" s="16" t="s">
        <v>4253</v>
      </c>
      <c r="I21" s="20">
        <v>1</v>
      </c>
      <c r="J21" s="16" t="s">
        <v>5670</v>
      </c>
      <c r="K21" s="17">
        <v>17715</v>
      </c>
      <c r="L21" s="16" t="s">
        <v>4255</v>
      </c>
      <c r="M21" s="20">
        <v>1.0841270000000001</v>
      </c>
      <c r="N21" s="16" t="s">
        <v>5671</v>
      </c>
      <c r="O21" s="17">
        <v>20664</v>
      </c>
      <c r="P21" s="16" t="s">
        <v>4257</v>
      </c>
      <c r="Q21" s="20">
        <v>1.1185929999999999</v>
      </c>
      <c r="R21" s="16" t="s">
        <v>5672</v>
      </c>
      <c r="S21" s="17">
        <v>20390</v>
      </c>
      <c r="T21" s="16" t="s">
        <v>4259</v>
      </c>
      <c r="U21" s="20">
        <v>1.1158030000000001</v>
      </c>
      <c r="V21" s="16" t="s">
        <v>5673</v>
      </c>
      <c r="W21" s="17">
        <v>20893</v>
      </c>
      <c r="X21" s="16" t="s">
        <v>4261</v>
      </c>
      <c r="Y21" s="20">
        <v>1.1600299999999999</v>
      </c>
      <c r="Z21" s="16" t="s">
        <v>5796</v>
      </c>
      <c r="AA21" s="17">
        <f>SUM(PRODUCT(A3L414C2,A3L414C3))/A3L414C1</f>
        <v>24801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11599</v>
      </c>
      <c r="H22" s="16" t="s">
        <v>4253</v>
      </c>
      <c r="I22" s="20">
        <v>1</v>
      </c>
      <c r="J22" s="16" t="s">
        <v>5670</v>
      </c>
      <c r="K22" s="17">
        <v>11952</v>
      </c>
      <c r="L22" s="16" t="s">
        <v>4255</v>
      </c>
      <c r="M22" s="20">
        <v>1.0841270000000001</v>
      </c>
      <c r="N22" s="16" t="s">
        <v>5671</v>
      </c>
      <c r="O22" s="17">
        <v>11892</v>
      </c>
      <c r="P22" s="16" t="s">
        <v>4257</v>
      </c>
      <c r="Q22" s="20">
        <v>1.1185929999999999</v>
      </c>
      <c r="R22" s="16" t="s">
        <v>5672</v>
      </c>
      <c r="S22" s="17">
        <v>8365</v>
      </c>
      <c r="T22" s="16" t="s">
        <v>4259</v>
      </c>
      <c r="U22" s="20">
        <v>1.1158030000000001</v>
      </c>
      <c r="V22" s="16" t="s">
        <v>5673</v>
      </c>
      <c r="W22" s="17">
        <v>13794</v>
      </c>
      <c r="X22" s="16" t="s">
        <v>4261</v>
      </c>
      <c r="Y22" s="20">
        <v>1.1600299999999999</v>
      </c>
      <c r="Z22" s="16" t="s">
        <v>5797</v>
      </c>
      <c r="AA22" s="17">
        <f>SUM(PRODUCT(A3L415C2,A3L415C3))/A3L415C1</f>
        <v>11599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28</v>
      </c>
      <c r="H23" s="16" t="s">
        <v>4253</v>
      </c>
      <c r="I23" s="20">
        <v>1</v>
      </c>
      <c r="J23" s="16" t="s">
        <v>5670</v>
      </c>
      <c r="K23" s="17">
        <v>45</v>
      </c>
      <c r="L23" s="16" t="s">
        <v>4255</v>
      </c>
      <c r="M23" s="20">
        <v>1.0841270000000001</v>
      </c>
      <c r="N23" s="16" t="s">
        <v>5671</v>
      </c>
      <c r="O23" s="17">
        <v>56</v>
      </c>
      <c r="P23" s="16" t="s">
        <v>4257</v>
      </c>
      <c r="Q23" s="20">
        <v>1.1185929999999999</v>
      </c>
      <c r="R23" s="16" t="s">
        <v>5672</v>
      </c>
      <c r="S23" s="17">
        <v>1</v>
      </c>
      <c r="T23" s="16" t="s">
        <v>4259</v>
      </c>
      <c r="U23" s="20">
        <v>1.1158030000000001</v>
      </c>
      <c r="V23" s="16" t="s">
        <v>5673</v>
      </c>
      <c r="W23" s="17">
        <v>11</v>
      </c>
      <c r="X23" s="16" t="s">
        <v>4261</v>
      </c>
      <c r="Y23" s="20">
        <v>1.1600299999999999</v>
      </c>
      <c r="Z23" s="16" t="s">
        <v>5798</v>
      </c>
      <c r="AA23" s="17">
        <f>SUM(PRODUCT(A3L416C2,A3L416C3))/A3L416C1</f>
        <v>28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293</v>
      </c>
      <c r="H24" s="16" t="s">
        <v>4253</v>
      </c>
      <c r="I24" s="20">
        <v>1</v>
      </c>
      <c r="J24" s="16" t="s">
        <v>5670</v>
      </c>
      <c r="K24" s="17">
        <v>363</v>
      </c>
      <c r="L24" s="16" t="s">
        <v>4255</v>
      </c>
      <c r="M24" s="20">
        <v>1.0841270000000001</v>
      </c>
      <c r="N24" s="16" t="s">
        <v>5671</v>
      </c>
      <c r="O24" s="17">
        <v>429</v>
      </c>
      <c r="P24" s="16" t="s">
        <v>4257</v>
      </c>
      <c r="Q24" s="20">
        <v>1.1185929999999999</v>
      </c>
      <c r="R24" s="16" t="s">
        <v>5672</v>
      </c>
      <c r="S24" s="17">
        <v>186</v>
      </c>
      <c r="T24" s="16" t="s">
        <v>4259</v>
      </c>
      <c r="U24" s="20">
        <v>1.1158030000000001</v>
      </c>
      <c r="V24" s="16" t="s">
        <v>5673</v>
      </c>
      <c r="W24" s="17">
        <v>192</v>
      </c>
      <c r="X24" s="16" t="s">
        <v>4261</v>
      </c>
      <c r="Y24" s="20">
        <v>1.1600299999999999</v>
      </c>
      <c r="Z24" s="16" t="s">
        <v>5799</v>
      </c>
      <c r="AA24" s="17">
        <f>SUM(PRODUCT(A3L417C2,A3L417C3))/A3L417C1</f>
        <v>293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-48</v>
      </c>
      <c r="H25" s="16" t="s">
        <v>4253</v>
      </c>
      <c r="I25" s="20">
        <v>1</v>
      </c>
      <c r="J25" s="16" t="s">
        <v>5670</v>
      </c>
      <c r="K25" s="17">
        <v>-87</v>
      </c>
      <c r="L25" s="16" t="s">
        <v>4255</v>
      </c>
      <c r="M25" s="20">
        <v>1.0841270000000001</v>
      </c>
      <c r="N25" s="16" t="s">
        <v>5671</v>
      </c>
      <c r="O25" s="17">
        <v>-87</v>
      </c>
      <c r="P25" s="16" t="s">
        <v>4257</v>
      </c>
      <c r="Q25" s="20">
        <v>1.1185929999999999</v>
      </c>
      <c r="R25" s="16" t="s">
        <v>5672</v>
      </c>
      <c r="S25" s="17">
        <v>-86</v>
      </c>
      <c r="T25" s="16" t="s">
        <v>4259</v>
      </c>
      <c r="U25" s="20">
        <v>1.1158030000000001</v>
      </c>
      <c r="V25" s="16" t="s">
        <v>5673</v>
      </c>
      <c r="W25" s="17">
        <v>-4</v>
      </c>
      <c r="X25" s="16" t="s">
        <v>4261</v>
      </c>
      <c r="Y25" s="20">
        <v>1.1600299999999999</v>
      </c>
      <c r="Z25" s="16" t="s">
        <v>5800</v>
      </c>
      <c r="AA25" s="17">
        <f>SUM(PRODUCT(A3L418C2,A3L418C3))/A3L418C1</f>
        <v>-48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1072</v>
      </c>
      <c r="H26" s="16" t="s">
        <v>4253</v>
      </c>
      <c r="I26" s="20">
        <v>1</v>
      </c>
      <c r="J26" s="16" t="s">
        <v>5670</v>
      </c>
      <c r="K26" s="17">
        <v>1224</v>
      </c>
      <c r="L26" s="16" t="s">
        <v>4255</v>
      </c>
      <c r="M26" s="20">
        <v>1.0841270000000001</v>
      </c>
      <c r="N26" s="16" t="s">
        <v>5671</v>
      </c>
      <c r="O26" s="17">
        <v>1464</v>
      </c>
      <c r="P26" s="16" t="s">
        <v>4257</v>
      </c>
      <c r="Q26" s="20">
        <v>1.1185929999999999</v>
      </c>
      <c r="R26" s="16" t="s">
        <v>5672</v>
      </c>
      <c r="S26" s="17">
        <v>1570</v>
      </c>
      <c r="T26" s="16" t="s">
        <v>4259</v>
      </c>
      <c r="U26" s="20">
        <v>1.1158030000000001</v>
      </c>
      <c r="V26" s="16" t="s">
        <v>5673</v>
      </c>
      <c r="W26" s="17">
        <v>1559</v>
      </c>
      <c r="X26" s="16" t="s">
        <v>4261</v>
      </c>
      <c r="Y26" s="20">
        <v>1.1600299999999999</v>
      </c>
      <c r="Z26" s="16" t="s">
        <v>5801</v>
      </c>
      <c r="AA26" s="17">
        <f>SUM(PRODUCT(A3L419C2,A3L419C3))/A3L419C1</f>
        <v>1072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7641</v>
      </c>
      <c r="H27" s="16" t="s">
        <v>4253</v>
      </c>
      <c r="I27" s="20">
        <v>1</v>
      </c>
      <c r="J27" s="16" t="s">
        <v>5670</v>
      </c>
      <c r="K27" s="17">
        <v>7415</v>
      </c>
      <c r="L27" s="16" t="s">
        <v>4255</v>
      </c>
      <c r="M27" s="20">
        <v>1.0841270000000001</v>
      </c>
      <c r="N27" s="16" t="s">
        <v>5671</v>
      </c>
      <c r="O27" s="17">
        <v>7631</v>
      </c>
      <c r="P27" s="16" t="s">
        <v>4257</v>
      </c>
      <c r="Q27" s="20">
        <v>1.1185929999999999</v>
      </c>
      <c r="R27" s="16" t="s">
        <v>5672</v>
      </c>
      <c r="S27" s="17">
        <v>5044</v>
      </c>
      <c r="T27" s="16" t="s">
        <v>4259</v>
      </c>
      <c r="U27" s="20">
        <v>1.1158030000000001</v>
      </c>
      <c r="V27" s="16" t="s">
        <v>5673</v>
      </c>
      <c r="W27" s="17">
        <v>5705</v>
      </c>
      <c r="X27" s="16" t="s">
        <v>4261</v>
      </c>
      <c r="Y27" s="20">
        <v>1.1600299999999999</v>
      </c>
      <c r="Z27" s="16" t="s">
        <v>5802</v>
      </c>
      <c r="AA27" s="17">
        <f>SUM(PRODUCT(A3L420C2,A3L420C3))/A3L420C1</f>
        <v>7641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1198</v>
      </c>
      <c r="H28" s="16" t="s">
        <v>4253</v>
      </c>
      <c r="I28" s="20">
        <v>1</v>
      </c>
      <c r="J28" s="16" t="s">
        <v>5670</v>
      </c>
      <c r="K28" s="17">
        <v>936</v>
      </c>
      <c r="L28" s="16" t="s">
        <v>4255</v>
      </c>
      <c r="M28" s="20">
        <v>1.0841270000000001</v>
      </c>
      <c r="N28" s="16" t="s">
        <v>5671</v>
      </c>
      <c r="O28" s="17">
        <v>1603</v>
      </c>
      <c r="P28" s="16" t="s">
        <v>4257</v>
      </c>
      <c r="Q28" s="20">
        <v>1.1185929999999999</v>
      </c>
      <c r="R28" s="16" t="s">
        <v>5672</v>
      </c>
      <c r="S28" s="17">
        <v>1843</v>
      </c>
      <c r="T28" s="16" t="s">
        <v>4259</v>
      </c>
      <c r="U28" s="20">
        <v>1.1158030000000001</v>
      </c>
      <c r="V28" s="16" t="s">
        <v>5673</v>
      </c>
      <c r="W28" s="17">
        <v>2106</v>
      </c>
      <c r="X28" s="16" t="s">
        <v>4261</v>
      </c>
      <c r="Y28" s="20">
        <v>1.1600299999999999</v>
      </c>
      <c r="Z28" s="16" t="s">
        <v>5803</v>
      </c>
      <c r="AA28" s="17">
        <f>SUM(PRODUCT(A3L421C2,A3L421C3))/A3L421C1</f>
        <v>1198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223</v>
      </c>
      <c r="H29" s="16" t="s">
        <v>4253</v>
      </c>
      <c r="I29" s="20">
        <v>1</v>
      </c>
      <c r="J29" s="16" t="s">
        <v>5670</v>
      </c>
      <c r="K29" s="17">
        <v>411</v>
      </c>
      <c r="L29" s="16" t="s">
        <v>4255</v>
      </c>
      <c r="M29" s="20">
        <v>1.0841270000000001</v>
      </c>
      <c r="N29" s="16" t="s">
        <v>5671</v>
      </c>
      <c r="O29" s="17">
        <v>581</v>
      </c>
      <c r="P29" s="16" t="s">
        <v>4257</v>
      </c>
      <c r="Q29" s="20">
        <v>1.1185929999999999</v>
      </c>
      <c r="R29" s="16" t="s">
        <v>5672</v>
      </c>
      <c r="S29" s="17">
        <v>656</v>
      </c>
      <c r="T29" s="16" t="s">
        <v>4259</v>
      </c>
      <c r="U29" s="20">
        <v>1.1158030000000001</v>
      </c>
      <c r="V29" s="16" t="s">
        <v>5673</v>
      </c>
      <c r="W29" s="17">
        <v>244</v>
      </c>
      <c r="X29" s="16" t="s">
        <v>4261</v>
      </c>
      <c r="Y29" s="20">
        <v>1.1600299999999999</v>
      </c>
      <c r="Z29" s="16" t="s">
        <v>5804</v>
      </c>
      <c r="AA29" s="17">
        <f>SUM(PRODUCT(A3L422C2,A3L422C3))/A3L422C1</f>
        <v>223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26</v>
      </c>
      <c r="H30" s="16" t="s">
        <v>4253</v>
      </c>
      <c r="I30" s="20">
        <v>1</v>
      </c>
      <c r="J30" s="16" t="s">
        <v>5670</v>
      </c>
      <c r="K30" s="17">
        <v>-10</v>
      </c>
      <c r="L30" s="16" t="s">
        <v>4255</v>
      </c>
      <c r="M30" s="20">
        <v>1.0841270000000001</v>
      </c>
      <c r="N30" s="16" t="s">
        <v>5671</v>
      </c>
      <c r="O30" s="17">
        <v>130</v>
      </c>
      <c r="P30" s="16" t="s">
        <v>4257</v>
      </c>
      <c r="Q30" s="20">
        <v>1.1185929999999999</v>
      </c>
      <c r="R30" s="16" t="s">
        <v>5672</v>
      </c>
      <c r="S30" s="17">
        <v>261</v>
      </c>
      <c r="T30" s="16" t="s">
        <v>4259</v>
      </c>
      <c r="U30" s="20">
        <v>1.1158030000000001</v>
      </c>
      <c r="V30" s="16" t="s">
        <v>5673</v>
      </c>
      <c r="W30" s="17">
        <v>154</v>
      </c>
      <c r="X30" s="16" t="s">
        <v>4261</v>
      </c>
      <c r="Y30" s="20">
        <v>1.1600299999999999</v>
      </c>
      <c r="Z30" s="16" t="s">
        <v>5805</v>
      </c>
      <c r="AA30" s="17">
        <f>SUM(PRODUCT(A3L423C2,A3L423C3))/A3L423C1</f>
        <v>26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31060</v>
      </c>
      <c r="H31" s="16" t="s">
        <v>4253</v>
      </c>
      <c r="I31" s="20">
        <v>1</v>
      </c>
      <c r="J31" s="16" t="s">
        <v>5670</v>
      </c>
      <c r="K31" s="17">
        <v>34705</v>
      </c>
      <c r="L31" s="16" t="s">
        <v>4255</v>
      </c>
      <c r="M31" s="20">
        <v>1.0841270000000001</v>
      </c>
      <c r="N31" s="16" t="s">
        <v>5671</v>
      </c>
      <c r="O31" s="17">
        <v>36608</v>
      </c>
      <c r="P31" s="16" t="s">
        <v>4257</v>
      </c>
      <c r="Q31" s="20">
        <v>1.1185929999999999</v>
      </c>
      <c r="R31" s="16" t="s">
        <v>5672</v>
      </c>
      <c r="S31" s="17">
        <v>34176</v>
      </c>
      <c r="T31" s="16" t="s">
        <v>4259</v>
      </c>
      <c r="U31" s="20">
        <v>1.1158030000000001</v>
      </c>
      <c r="V31" s="16" t="s">
        <v>5673</v>
      </c>
      <c r="W31" s="17">
        <v>36907</v>
      </c>
      <c r="X31" s="16" t="s">
        <v>4261</v>
      </c>
      <c r="Y31" s="20">
        <v>1.1600299999999999</v>
      </c>
      <c r="Z31" s="16" t="s">
        <v>5806</v>
      </c>
      <c r="AA31" s="17">
        <f>SUM(PRODUCT(A3L424C2,A3L424C3))/A3L424C1</f>
        <v>31060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1664</v>
      </c>
      <c r="H32" s="16" t="s">
        <v>4253</v>
      </c>
      <c r="I32" s="20">
        <v>1</v>
      </c>
      <c r="J32" s="16" t="s">
        <v>5670</v>
      </c>
      <c r="K32" s="17">
        <v>702</v>
      </c>
      <c r="L32" s="16" t="s">
        <v>4255</v>
      </c>
      <c r="M32" s="20">
        <v>1.0841270000000001</v>
      </c>
      <c r="N32" s="16" t="s">
        <v>5671</v>
      </c>
      <c r="O32" s="17">
        <v>807</v>
      </c>
      <c r="P32" s="16" t="s">
        <v>4257</v>
      </c>
      <c r="Q32" s="20">
        <v>1.1185929999999999</v>
      </c>
      <c r="R32" s="16" t="s">
        <v>5672</v>
      </c>
      <c r="S32" s="17">
        <v>732</v>
      </c>
      <c r="T32" s="16" t="s">
        <v>4259</v>
      </c>
      <c r="U32" s="20">
        <v>1.1158030000000001</v>
      </c>
      <c r="V32" s="16" t="s">
        <v>5673</v>
      </c>
      <c r="W32" s="17">
        <v>922</v>
      </c>
      <c r="X32" s="16" t="s">
        <v>4261</v>
      </c>
      <c r="Y32" s="20">
        <v>1.1600299999999999</v>
      </c>
      <c r="Z32" s="16" t="s">
        <v>5807</v>
      </c>
      <c r="AA32" s="17">
        <f>SUM(PRODUCT(A3L425C2,A3L425C3))/A3L425C1</f>
        <v>1664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160162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152000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167094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163211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169058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160162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1.0841270000000001</v>
      </c>
      <c r="N34" s="16" t="s">
        <v>5671</v>
      </c>
      <c r="O34" s="17">
        <v>0</v>
      </c>
      <c r="P34" s="16" t="s">
        <v>4257</v>
      </c>
      <c r="Q34" s="20">
        <v>1.1185929999999999</v>
      </c>
      <c r="R34" s="16" t="s">
        <v>5672</v>
      </c>
      <c r="S34" s="17">
        <v>0</v>
      </c>
      <c r="T34" s="16" t="s">
        <v>4259</v>
      </c>
      <c r="U34" s="20">
        <v>1.1158030000000001</v>
      </c>
      <c r="V34" s="16" t="s">
        <v>5673</v>
      </c>
      <c r="W34" s="17">
        <v>0</v>
      </c>
      <c r="X34" s="16" t="s">
        <v>4261</v>
      </c>
      <c r="Y34" s="20">
        <v>1.1600299999999999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24</v>
      </c>
      <c r="H35" s="16" t="s">
        <v>4253</v>
      </c>
      <c r="I35" s="20">
        <v>1</v>
      </c>
      <c r="J35" s="16" t="s">
        <v>5670</v>
      </c>
      <c r="K35" s="17">
        <v>31</v>
      </c>
      <c r="L35" s="16" t="s">
        <v>4255</v>
      </c>
      <c r="M35" s="20">
        <v>1.0841270000000001</v>
      </c>
      <c r="N35" s="16" t="s">
        <v>5671</v>
      </c>
      <c r="O35" s="17">
        <v>31</v>
      </c>
      <c r="P35" s="16" t="s">
        <v>4257</v>
      </c>
      <c r="Q35" s="20">
        <v>1.1185929999999999</v>
      </c>
      <c r="R35" s="16" t="s">
        <v>5672</v>
      </c>
      <c r="S35" s="17">
        <v>1335</v>
      </c>
      <c r="T35" s="16" t="s">
        <v>4259</v>
      </c>
      <c r="U35" s="20">
        <v>1.1158030000000001</v>
      </c>
      <c r="V35" s="16" t="s">
        <v>5673</v>
      </c>
      <c r="W35" s="17">
        <v>980</v>
      </c>
      <c r="X35" s="16" t="s">
        <v>4261</v>
      </c>
      <c r="Y35" s="20">
        <v>1.1600299999999999</v>
      </c>
      <c r="Z35" s="16" t="s">
        <v>5815</v>
      </c>
      <c r="AA35" s="17">
        <f>SUM(PRODUCT(A3L428C2,A3L428C3))/A3L428C1</f>
        <v>24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1.0841270000000001</v>
      </c>
      <c r="N36" s="16" t="s">
        <v>5671</v>
      </c>
      <c r="O36" s="17">
        <v>0</v>
      </c>
      <c r="P36" s="16" t="s">
        <v>4257</v>
      </c>
      <c r="Q36" s="20">
        <v>1.1185929999999999</v>
      </c>
      <c r="R36" s="16" t="s">
        <v>5672</v>
      </c>
      <c r="S36" s="17">
        <v>0</v>
      </c>
      <c r="T36" s="16" t="s">
        <v>4259</v>
      </c>
      <c r="U36" s="20">
        <v>1.1158030000000001</v>
      </c>
      <c r="V36" s="16" t="s">
        <v>5673</v>
      </c>
      <c r="W36" s="17">
        <v>0</v>
      </c>
      <c r="X36" s="16" t="s">
        <v>4261</v>
      </c>
      <c r="Y36" s="20">
        <v>1.1600299999999999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9731</v>
      </c>
      <c r="H37" s="16" t="s">
        <v>4253</v>
      </c>
      <c r="I37" s="20">
        <v>1</v>
      </c>
      <c r="J37" s="16" t="s">
        <v>5670</v>
      </c>
      <c r="K37" s="17">
        <v>12571</v>
      </c>
      <c r="L37" s="16" t="s">
        <v>4255</v>
      </c>
      <c r="M37" s="20">
        <v>1.0841270000000001</v>
      </c>
      <c r="N37" s="16" t="s">
        <v>5671</v>
      </c>
      <c r="O37" s="17">
        <v>12873</v>
      </c>
      <c r="P37" s="16" t="s">
        <v>4257</v>
      </c>
      <c r="Q37" s="20">
        <v>1.1185929999999999</v>
      </c>
      <c r="R37" s="16" t="s">
        <v>5672</v>
      </c>
      <c r="S37" s="17">
        <v>11065</v>
      </c>
      <c r="T37" s="16" t="s">
        <v>4259</v>
      </c>
      <c r="U37" s="20">
        <v>1.1158030000000001</v>
      </c>
      <c r="V37" s="16" t="s">
        <v>5673</v>
      </c>
      <c r="W37" s="17">
        <v>10275</v>
      </c>
      <c r="X37" s="16" t="s">
        <v>4261</v>
      </c>
      <c r="Y37" s="20">
        <v>1.1600299999999999</v>
      </c>
      <c r="Z37" s="16" t="s">
        <v>5817</v>
      </c>
      <c r="AA37" s="17">
        <f>SUM(PRODUCT(A3L430C2,A3L430C3))/A3L430C1</f>
        <v>9731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1.0841270000000001</v>
      </c>
      <c r="N38" s="16" t="s">
        <v>5671</v>
      </c>
      <c r="O38" s="17">
        <v>0</v>
      </c>
      <c r="P38" s="16" t="s">
        <v>4257</v>
      </c>
      <c r="Q38" s="20">
        <v>1.1185929999999999</v>
      </c>
      <c r="R38" s="16" t="s">
        <v>5672</v>
      </c>
      <c r="S38" s="17">
        <v>0</v>
      </c>
      <c r="T38" s="16" t="s">
        <v>4259</v>
      </c>
      <c r="U38" s="20">
        <v>1.1158030000000001</v>
      </c>
      <c r="V38" s="16" t="s">
        <v>5673</v>
      </c>
      <c r="W38" s="17">
        <v>0</v>
      </c>
      <c r="X38" s="16" t="s">
        <v>4261</v>
      </c>
      <c r="Y38" s="20">
        <v>1.1600299999999999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17551</v>
      </c>
      <c r="H39" s="16" t="s">
        <v>4253</v>
      </c>
      <c r="I39" s="20">
        <v>1</v>
      </c>
      <c r="J39" s="16" t="s">
        <v>5670</v>
      </c>
      <c r="K39" s="17">
        <v>15536</v>
      </c>
      <c r="L39" s="16" t="s">
        <v>4255</v>
      </c>
      <c r="M39" s="20">
        <v>1.0841270000000001</v>
      </c>
      <c r="N39" s="16" t="s">
        <v>5671</v>
      </c>
      <c r="O39" s="17">
        <v>15636</v>
      </c>
      <c r="P39" s="16" t="s">
        <v>4257</v>
      </c>
      <c r="Q39" s="20">
        <v>1.1185929999999999</v>
      </c>
      <c r="R39" s="16" t="s">
        <v>5672</v>
      </c>
      <c r="S39" s="17">
        <v>15224</v>
      </c>
      <c r="T39" s="16" t="s">
        <v>4259</v>
      </c>
      <c r="U39" s="20">
        <v>1.1158030000000001</v>
      </c>
      <c r="V39" s="16" t="s">
        <v>5673</v>
      </c>
      <c r="W39" s="17">
        <v>13055</v>
      </c>
      <c r="X39" s="16" t="s">
        <v>4261</v>
      </c>
      <c r="Y39" s="20">
        <v>1.1600299999999999</v>
      </c>
      <c r="Z39" s="16" t="s">
        <v>5819</v>
      </c>
      <c r="AA39" s="17">
        <f>SUM(PRODUCT(A3L432C2,A3L432C3))/A3L432C1</f>
        <v>17551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774</v>
      </c>
      <c r="H40" s="16" t="s">
        <v>4253</v>
      </c>
      <c r="I40" s="20">
        <v>1</v>
      </c>
      <c r="J40" s="16" t="s">
        <v>5670</v>
      </c>
      <c r="K40" s="17">
        <v>807</v>
      </c>
      <c r="L40" s="16" t="s">
        <v>4255</v>
      </c>
      <c r="M40" s="20">
        <v>1.0841270000000001</v>
      </c>
      <c r="N40" s="16" t="s">
        <v>5671</v>
      </c>
      <c r="O40" s="17">
        <v>992</v>
      </c>
      <c r="P40" s="16" t="s">
        <v>4257</v>
      </c>
      <c r="Q40" s="20">
        <v>1.1185929999999999</v>
      </c>
      <c r="R40" s="16" t="s">
        <v>5672</v>
      </c>
      <c r="S40" s="17">
        <v>2175</v>
      </c>
      <c r="T40" s="16" t="s">
        <v>4259</v>
      </c>
      <c r="U40" s="20">
        <v>1.1158030000000001</v>
      </c>
      <c r="V40" s="16" t="s">
        <v>5673</v>
      </c>
      <c r="W40" s="17">
        <v>1002</v>
      </c>
      <c r="X40" s="16" t="s">
        <v>4261</v>
      </c>
      <c r="Y40" s="20">
        <v>1.1600299999999999</v>
      </c>
      <c r="Z40" s="16" t="s">
        <v>5820</v>
      </c>
      <c r="AA40" s="17">
        <f>SUM(PRODUCT(A3L433C2,A3L433C3))/A3L433C1</f>
        <v>774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16728</v>
      </c>
      <c r="H41" s="16" t="s">
        <v>4253</v>
      </c>
      <c r="I41" s="20">
        <v>1</v>
      </c>
      <c r="J41" s="16" t="s">
        <v>5670</v>
      </c>
      <c r="K41" s="17">
        <v>17915</v>
      </c>
      <c r="L41" s="16" t="s">
        <v>4255</v>
      </c>
      <c r="M41" s="20">
        <v>1.0841270000000001</v>
      </c>
      <c r="N41" s="16" t="s">
        <v>5671</v>
      </c>
      <c r="O41" s="17">
        <v>9699</v>
      </c>
      <c r="P41" s="16" t="s">
        <v>4257</v>
      </c>
      <c r="Q41" s="20">
        <v>1.1185929999999999</v>
      </c>
      <c r="R41" s="16" t="s">
        <v>5672</v>
      </c>
      <c r="S41" s="17">
        <v>9331</v>
      </c>
      <c r="T41" s="16" t="s">
        <v>4259</v>
      </c>
      <c r="U41" s="20">
        <v>1.1158030000000001</v>
      </c>
      <c r="V41" s="16" t="s">
        <v>5673</v>
      </c>
      <c r="W41" s="17">
        <v>8867</v>
      </c>
      <c r="X41" s="16" t="s">
        <v>4261</v>
      </c>
      <c r="Y41" s="20">
        <v>1.1600299999999999</v>
      </c>
      <c r="Z41" s="16" t="s">
        <v>5821</v>
      </c>
      <c r="AA41" s="17">
        <f>SUM(PRODUCT(A3L434C2,A3L434C3))/A3L434C1</f>
        <v>16728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1.0841270000000001</v>
      </c>
      <c r="N42" s="16" t="s">
        <v>5671</v>
      </c>
      <c r="O42" s="17">
        <v>0</v>
      </c>
      <c r="P42" s="16" t="s">
        <v>4257</v>
      </c>
      <c r="Q42" s="20">
        <v>1.1185929999999999</v>
      </c>
      <c r="R42" s="16" t="s">
        <v>5672</v>
      </c>
      <c r="S42" s="17">
        <v>0</v>
      </c>
      <c r="T42" s="16" t="s">
        <v>4259</v>
      </c>
      <c r="U42" s="20">
        <v>1.1158030000000001</v>
      </c>
      <c r="V42" s="16" t="s">
        <v>5673</v>
      </c>
      <c r="W42" s="17">
        <v>0</v>
      </c>
      <c r="X42" s="16" t="s">
        <v>4261</v>
      </c>
      <c r="Y42" s="20">
        <v>1.1600299999999999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525</v>
      </c>
      <c r="H43" s="16" t="s">
        <v>4253</v>
      </c>
      <c r="I43" s="20">
        <v>1</v>
      </c>
      <c r="J43" s="16" t="s">
        <v>5670</v>
      </c>
      <c r="K43" s="17">
        <v>461</v>
      </c>
      <c r="L43" s="16" t="s">
        <v>4255</v>
      </c>
      <c r="M43" s="20">
        <v>1.0841270000000001</v>
      </c>
      <c r="N43" s="16" t="s">
        <v>5671</v>
      </c>
      <c r="O43" s="17">
        <v>360</v>
      </c>
      <c r="P43" s="16" t="s">
        <v>4257</v>
      </c>
      <c r="Q43" s="20">
        <v>1.1185929999999999</v>
      </c>
      <c r="R43" s="16" t="s">
        <v>5672</v>
      </c>
      <c r="S43" s="17">
        <v>204</v>
      </c>
      <c r="T43" s="16" t="s">
        <v>4259</v>
      </c>
      <c r="U43" s="20">
        <v>1.1158030000000001</v>
      </c>
      <c r="V43" s="16" t="s">
        <v>5673</v>
      </c>
      <c r="W43" s="17">
        <v>128</v>
      </c>
      <c r="X43" s="16" t="s">
        <v>4261</v>
      </c>
      <c r="Y43" s="20">
        <v>1.1600299999999999</v>
      </c>
      <c r="Z43" s="16" t="s">
        <v>5823</v>
      </c>
      <c r="AA43" s="17">
        <f>SUM(PRODUCT(A3L436C2,A3L436C3))/A3L436C1</f>
        <v>525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165409</v>
      </c>
      <c r="H44" s="16" t="s">
        <v>4253</v>
      </c>
      <c r="I44" s="20">
        <v>1</v>
      </c>
      <c r="J44" s="16" t="s">
        <v>5670</v>
      </c>
      <c r="K44" s="17">
        <v>168987</v>
      </c>
      <c r="L44" s="16" t="s">
        <v>4255</v>
      </c>
      <c r="M44" s="20">
        <v>1.0841270000000001</v>
      </c>
      <c r="N44" s="16" t="s">
        <v>5671</v>
      </c>
      <c r="O44" s="17">
        <v>148922</v>
      </c>
      <c r="P44" s="16" t="s">
        <v>4257</v>
      </c>
      <c r="Q44" s="20">
        <v>1.1185929999999999</v>
      </c>
      <c r="R44" s="16" t="s">
        <v>5672</v>
      </c>
      <c r="S44" s="17">
        <v>133557</v>
      </c>
      <c r="T44" s="16" t="s">
        <v>4259</v>
      </c>
      <c r="U44" s="20">
        <v>1.1158030000000001</v>
      </c>
      <c r="V44" s="16" t="s">
        <v>5673</v>
      </c>
      <c r="W44" s="17">
        <v>118567</v>
      </c>
      <c r="X44" s="16" t="s">
        <v>4261</v>
      </c>
      <c r="Y44" s="20">
        <v>1.1600299999999999</v>
      </c>
      <c r="Z44" s="16" t="s">
        <v>5824</v>
      </c>
      <c r="AA44" s="17">
        <f>SUM(PRODUCT(A3L437C2,A3L437C3))/A3L437C1</f>
        <v>165409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7092</v>
      </c>
      <c r="H45" s="16" t="s">
        <v>4253</v>
      </c>
      <c r="I45" s="20">
        <v>1</v>
      </c>
      <c r="J45" s="16" t="s">
        <v>5670</v>
      </c>
      <c r="K45" s="17">
        <v>5678</v>
      </c>
      <c r="L45" s="16" t="s">
        <v>4255</v>
      </c>
      <c r="M45" s="20">
        <v>1.0841270000000001</v>
      </c>
      <c r="N45" s="16" t="s">
        <v>5671</v>
      </c>
      <c r="O45" s="17">
        <v>5616</v>
      </c>
      <c r="P45" s="16" t="s">
        <v>4257</v>
      </c>
      <c r="Q45" s="20">
        <v>1.1185929999999999</v>
      </c>
      <c r="R45" s="16" t="s">
        <v>5672</v>
      </c>
      <c r="S45" s="17">
        <v>5582</v>
      </c>
      <c r="T45" s="16" t="s">
        <v>4259</v>
      </c>
      <c r="U45" s="20">
        <v>1.1158030000000001</v>
      </c>
      <c r="V45" s="16" t="s">
        <v>5673</v>
      </c>
      <c r="W45" s="17">
        <v>5403</v>
      </c>
      <c r="X45" s="16" t="s">
        <v>4261</v>
      </c>
      <c r="Y45" s="20">
        <v>1.1600299999999999</v>
      </c>
      <c r="Z45" s="16" t="s">
        <v>5825</v>
      </c>
      <c r="AA45" s="17">
        <f>SUM(PRODUCT(A3L438C2,A3L438C3))/A3L438C1</f>
        <v>7092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5303</v>
      </c>
      <c r="H46" s="16" t="s">
        <v>4253</v>
      </c>
      <c r="I46" s="20">
        <v>1</v>
      </c>
      <c r="J46" s="16" t="s">
        <v>5670</v>
      </c>
      <c r="K46" s="17">
        <v>4656</v>
      </c>
      <c r="L46" s="16" t="s">
        <v>4255</v>
      </c>
      <c r="M46" s="20">
        <v>1.0841270000000001</v>
      </c>
      <c r="N46" s="16" t="s">
        <v>5671</v>
      </c>
      <c r="O46" s="17">
        <v>4782</v>
      </c>
      <c r="P46" s="16" t="s">
        <v>4257</v>
      </c>
      <c r="Q46" s="20">
        <v>1.1185929999999999</v>
      </c>
      <c r="R46" s="16" t="s">
        <v>5672</v>
      </c>
      <c r="S46" s="17">
        <v>4979</v>
      </c>
      <c r="T46" s="16" t="s">
        <v>4259</v>
      </c>
      <c r="U46" s="20">
        <v>1.1158030000000001</v>
      </c>
      <c r="V46" s="16" t="s">
        <v>5673</v>
      </c>
      <c r="W46" s="17">
        <v>4820</v>
      </c>
      <c r="X46" s="16" t="s">
        <v>4261</v>
      </c>
      <c r="Y46" s="20">
        <v>1.1600299999999999</v>
      </c>
      <c r="Z46" s="16" t="s">
        <v>5826</v>
      </c>
      <c r="AA46" s="17">
        <f>SUM(PRODUCT(A3L439C2,A3L439C3))/A3L439C1</f>
        <v>5303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2866</v>
      </c>
      <c r="H47" s="16" t="s">
        <v>4253</v>
      </c>
      <c r="I47" s="20">
        <v>1</v>
      </c>
      <c r="J47" s="16" t="s">
        <v>5670</v>
      </c>
      <c r="K47" s="17">
        <v>2648</v>
      </c>
      <c r="L47" s="16" t="s">
        <v>4255</v>
      </c>
      <c r="M47" s="20">
        <v>1.0841270000000001</v>
      </c>
      <c r="N47" s="16" t="s">
        <v>5671</v>
      </c>
      <c r="O47" s="17">
        <v>3365</v>
      </c>
      <c r="P47" s="16" t="s">
        <v>4257</v>
      </c>
      <c r="Q47" s="20">
        <v>1.1185929999999999</v>
      </c>
      <c r="R47" s="16" t="s">
        <v>5672</v>
      </c>
      <c r="S47" s="17">
        <v>2484</v>
      </c>
      <c r="T47" s="16" t="s">
        <v>4259</v>
      </c>
      <c r="U47" s="20">
        <v>1.1158030000000001</v>
      </c>
      <c r="V47" s="16" t="s">
        <v>5673</v>
      </c>
      <c r="W47" s="17">
        <v>2526</v>
      </c>
      <c r="X47" s="16" t="s">
        <v>4261</v>
      </c>
      <c r="Y47" s="20">
        <v>1.1600299999999999</v>
      </c>
      <c r="Z47" s="16" t="s">
        <v>5827</v>
      </c>
      <c r="AA47" s="17">
        <f>SUM(PRODUCT(A3L440C2,A3L440C3))/A3L440C1</f>
        <v>2866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75971</v>
      </c>
      <c r="H48" s="16" t="s">
        <v>4253</v>
      </c>
      <c r="I48" s="20">
        <v>1</v>
      </c>
      <c r="J48" s="16" t="s">
        <v>5670</v>
      </c>
      <c r="K48" s="17">
        <v>71673</v>
      </c>
      <c r="L48" s="16" t="s">
        <v>4255</v>
      </c>
      <c r="M48" s="20">
        <v>1.0841270000000001</v>
      </c>
      <c r="N48" s="16" t="s">
        <v>5671</v>
      </c>
      <c r="O48" s="17">
        <v>68533</v>
      </c>
      <c r="P48" s="16" t="s">
        <v>4257</v>
      </c>
      <c r="Q48" s="20">
        <v>1.1185929999999999</v>
      </c>
      <c r="R48" s="16" t="s">
        <v>5672</v>
      </c>
      <c r="S48" s="17">
        <v>58947</v>
      </c>
      <c r="T48" s="16" t="s">
        <v>4259</v>
      </c>
      <c r="U48" s="20">
        <v>1.1158030000000001</v>
      </c>
      <c r="V48" s="16" t="s">
        <v>5673</v>
      </c>
      <c r="W48" s="17">
        <v>58310</v>
      </c>
      <c r="X48" s="16" t="s">
        <v>4261</v>
      </c>
      <c r="Y48" s="20">
        <v>1.1600299999999999</v>
      </c>
      <c r="Z48" s="16" t="s">
        <v>5828</v>
      </c>
      <c r="AA48" s="17">
        <f>SUM(PRODUCT(A3L441C2,A3L441C3))/A3L441C1</f>
        <v>75971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286713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287981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257046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231838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211184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286713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922983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899917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876118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829652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814521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922983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17551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15536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15636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15224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13055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17551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7BDD27-052C-430A-A4C4-3BA872A4AD67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222904</v>
      </c>
      <c r="F8" s="16" t="s">
        <v>5669</v>
      </c>
      <c r="G8" s="17">
        <v>0</v>
      </c>
      <c r="H8" s="16" t="s">
        <v>5855</v>
      </c>
      <c r="I8" s="17">
        <f>A3L501C1+A3L501C2</f>
        <v>222904</v>
      </c>
      <c r="J8" s="16" t="s">
        <v>5669</v>
      </c>
      <c r="K8" s="17">
        <v>110814</v>
      </c>
      <c r="L8" s="16" t="s">
        <v>5669</v>
      </c>
      <c r="M8" s="17">
        <v>0</v>
      </c>
      <c r="N8" s="16" t="s">
        <v>5856</v>
      </c>
      <c r="O8" s="17">
        <f>A3L501C4+A3L501C5</f>
        <v>110814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12602731</v>
      </c>
      <c r="F9" s="16" t="s">
        <v>5669</v>
      </c>
      <c r="G9" s="17">
        <v>0</v>
      </c>
      <c r="H9" s="16" t="s">
        <v>5857</v>
      </c>
      <c r="I9" s="17">
        <f>A3L502C1+A3L502C2</f>
        <v>12602731</v>
      </c>
      <c r="J9" s="16" t="s">
        <v>5669</v>
      </c>
      <c r="K9" s="17">
        <v>4226731</v>
      </c>
      <c r="L9" s="16" t="s">
        <v>5669</v>
      </c>
      <c r="M9" s="17">
        <v>0</v>
      </c>
      <c r="N9" s="16" t="s">
        <v>5858</v>
      </c>
      <c r="O9" s="17">
        <f>A3L502C4+A3L502C5</f>
        <v>4226731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12602731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12602731</v>
      </c>
      <c r="J12" s="16" t="s">
        <v>5866</v>
      </c>
      <c r="K12" s="17">
        <f>(A3L502C4+A3L504C4)</f>
        <v>4226731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4226731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222904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222904</v>
      </c>
      <c r="J13" s="16" t="s">
        <v>5872</v>
      </c>
      <c r="K13" s="17">
        <f>(A3L501C4+A3L503C4)</f>
        <v>110814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110814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12825635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12825635</v>
      </c>
      <c r="J14" s="16" t="s">
        <v>5878</v>
      </c>
      <c r="K14" s="17">
        <f>(A3L505C4+A3L506C4)</f>
        <v>4337545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4337545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3608</v>
      </c>
      <c r="L15" s="16" t="s">
        <v>5669</v>
      </c>
      <c r="M15" s="17">
        <v>0</v>
      </c>
      <c r="N15" s="16" t="s">
        <v>5882</v>
      </c>
      <c r="O15" s="17">
        <f>A3L508C4+A3L508C5</f>
        <v>3608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933</v>
      </c>
      <c r="F16" s="16" t="s">
        <v>5669</v>
      </c>
      <c r="G16" s="17">
        <v>0</v>
      </c>
      <c r="H16" s="16" t="s">
        <v>5883</v>
      </c>
      <c r="I16" s="17">
        <f>A3L509C1+A3L509C2</f>
        <v>933</v>
      </c>
      <c r="J16" s="16" t="s">
        <v>5669</v>
      </c>
      <c r="K16" s="17">
        <v>-169</v>
      </c>
      <c r="L16" s="16" t="s">
        <v>5669</v>
      </c>
      <c r="M16" s="17">
        <v>0</v>
      </c>
      <c r="N16" s="16" t="s">
        <v>5884</v>
      </c>
      <c r="O16" s="17">
        <f>A3L509C4+A3L509C5</f>
        <v>-169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453466</v>
      </c>
      <c r="F17" s="16" t="s">
        <v>5669</v>
      </c>
      <c r="G17" s="17">
        <v>3415</v>
      </c>
      <c r="H17" s="16" t="s">
        <v>5885</v>
      </c>
      <c r="I17" s="17">
        <f>A3L510C1+A3L510C2</f>
        <v>456881</v>
      </c>
      <c r="J17" s="16" t="s">
        <v>5669</v>
      </c>
      <c r="K17" s="17">
        <v>166998</v>
      </c>
      <c r="L17" s="16" t="s">
        <v>5669</v>
      </c>
      <c r="M17" s="17">
        <v>416</v>
      </c>
      <c r="N17" s="16" t="s">
        <v>5886</v>
      </c>
      <c r="O17" s="17">
        <f>A3L510C4+A3L510C5</f>
        <v>167414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1355851</v>
      </c>
      <c r="F18" s="16" t="s">
        <v>5669</v>
      </c>
      <c r="G18" s="17">
        <v>0</v>
      </c>
      <c r="H18" s="16" t="s">
        <v>5887</v>
      </c>
      <c r="I18" s="17">
        <f>A3L511C1+A3L511C2</f>
        <v>1355851</v>
      </c>
      <c r="J18" s="16" t="s">
        <v>5669</v>
      </c>
      <c r="K18" s="17">
        <v>272123</v>
      </c>
      <c r="L18" s="16" t="s">
        <v>5669</v>
      </c>
      <c r="M18" s="17">
        <v>0</v>
      </c>
      <c r="N18" s="16" t="s">
        <v>5888</v>
      </c>
      <c r="O18" s="17">
        <f>A3L511C4+A3L511C5</f>
        <v>272123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760402</v>
      </c>
      <c r="F19" s="16" t="s">
        <v>5669</v>
      </c>
      <c r="G19" s="17">
        <v>0</v>
      </c>
      <c r="H19" s="16" t="s">
        <v>5889</v>
      </c>
      <c r="I19" s="17">
        <f>A3L512C1+A3L512C2</f>
        <v>760402</v>
      </c>
      <c r="J19" s="16" t="s">
        <v>5669</v>
      </c>
      <c r="K19" s="17">
        <v>194288</v>
      </c>
      <c r="L19" s="16" t="s">
        <v>5669</v>
      </c>
      <c r="M19" s="17">
        <v>0</v>
      </c>
      <c r="N19" s="16" t="s">
        <v>5890</v>
      </c>
      <c r="O19" s="17">
        <f>A3L512C4+A3L512C5</f>
        <v>194288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698077</v>
      </c>
      <c r="F20" s="16" t="s">
        <v>5669</v>
      </c>
      <c r="G20" s="17">
        <v>1</v>
      </c>
      <c r="H20" s="16" t="s">
        <v>5891</v>
      </c>
      <c r="I20" s="17">
        <f>A3L513C1+A3L513C2</f>
        <v>698078</v>
      </c>
      <c r="J20" s="16" t="s">
        <v>5669</v>
      </c>
      <c r="K20" s="17">
        <v>180665</v>
      </c>
      <c r="L20" s="16" t="s">
        <v>5669</v>
      </c>
      <c r="M20" s="17">
        <v>1</v>
      </c>
      <c r="N20" s="16" t="s">
        <v>5892</v>
      </c>
      <c r="O20" s="17">
        <f>A3L513C4+A3L513C5</f>
        <v>180666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702672</v>
      </c>
      <c r="F21" s="16" t="s">
        <v>5669</v>
      </c>
      <c r="G21" s="17">
        <v>0</v>
      </c>
      <c r="H21" s="16" t="s">
        <v>5893</v>
      </c>
      <c r="I21" s="17">
        <f>A3L514C1+A3L514C2</f>
        <v>702672</v>
      </c>
      <c r="J21" s="16" t="s">
        <v>5669</v>
      </c>
      <c r="K21" s="17">
        <v>182194</v>
      </c>
      <c r="L21" s="16" t="s">
        <v>5669</v>
      </c>
      <c r="M21" s="17">
        <v>0</v>
      </c>
      <c r="N21" s="16" t="s">
        <v>5894</v>
      </c>
      <c r="O21" s="17">
        <f>A3L514C4+A3L514C5</f>
        <v>182194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468554</v>
      </c>
      <c r="F22" s="16" t="s">
        <v>5669</v>
      </c>
      <c r="G22" s="17">
        <v>0</v>
      </c>
      <c r="H22" s="16" t="s">
        <v>5895</v>
      </c>
      <c r="I22" s="17">
        <f>A3L515C1+A3L515C2</f>
        <v>468554</v>
      </c>
      <c r="J22" s="16" t="s">
        <v>5669</v>
      </c>
      <c r="K22" s="17">
        <v>116962</v>
      </c>
      <c r="L22" s="16" t="s">
        <v>5669</v>
      </c>
      <c r="M22" s="17">
        <v>0</v>
      </c>
      <c r="N22" s="16" t="s">
        <v>5896</v>
      </c>
      <c r="O22" s="17">
        <f>A3L515C4+A3L515C5</f>
        <v>116962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383</v>
      </c>
      <c r="F23" s="16" t="s">
        <v>5669</v>
      </c>
      <c r="G23" s="17">
        <v>0</v>
      </c>
      <c r="H23" s="16" t="s">
        <v>5897</v>
      </c>
      <c r="I23" s="17">
        <f>A3L516C1+A3L516C2</f>
        <v>383</v>
      </c>
      <c r="J23" s="16" t="s">
        <v>5669</v>
      </c>
      <c r="K23" s="17">
        <v>541</v>
      </c>
      <c r="L23" s="16" t="s">
        <v>5669</v>
      </c>
      <c r="M23" s="17">
        <v>0</v>
      </c>
      <c r="N23" s="16" t="s">
        <v>5898</v>
      </c>
      <c r="O23" s="17">
        <f>A3L516C4+A3L516C5</f>
        <v>541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2984</v>
      </c>
      <c r="F24" s="16" t="s">
        <v>5669</v>
      </c>
      <c r="G24" s="17">
        <v>0</v>
      </c>
      <c r="H24" s="16" t="s">
        <v>5899</v>
      </c>
      <c r="I24" s="17">
        <f>A3L517C1+A3L517C2</f>
        <v>2984</v>
      </c>
      <c r="J24" s="16" t="s">
        <v>5669</v>
      </c>
      <c r="K24" s="17">
        <v>2009</v>
      </c>
      <c r="L24" s="16" t="s">
        <v>5669</v>
      </c>
      <c r="M24" s="17">
        <v>0</v>
      </c>
      <c r="N24" s="16" t="s">
        <v>5900</v>
      </c>
      <c r="O24" s="17">
        <f>A3L517C4+A3L517C5</f>
        <v>2009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268</v>
      </c>
      <c r="F25" s="16" t="s">
        <v>5669</v>
      </c>
      <c r="G25" s="17">
        <v>0</v>
      </c>
      <c r="H25" s="16" t="s">
        <v>5901</v>
      </c>
      <c r="I25" s="17">
        <f>A3L518C1+A3L518C2</f>
        <v>268</v>
      </c>
      <c r="J25" s="16" t="s">
        <v>5669</v>
      </c>
      <c r="K25" s="17">
        <v>361</v>
      </c>
      <c r="L25" s="16" t="s">
        <v>5669</v>
      </c>
      <c r="M25" s="17">
        <v>0</v>
      </c>
      <c r="N25" s="16" t="s">
        <v>5902</v>
      </c>
      <c r="O25" s="17">
        <f>A3L518C4+A3L518C5</f>
        <v>361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35252</v>
      </c>
      <c r="F26" s="16" t="s">
        <v>5669</v>
      </c>
      <c r="G26" s="17">
        <v>0</v>
      </c>
      <c r="H26" s="16" t="s">
        <v>5903</v>
      </c>
      <c r="I26" s="17">
        <f>A3L519C1+A3L519C2</f>
        <v>35252</v>
      </c>
      <c r="J26" s="16" t="s">
        <v>5669</v>
      </c>
      <c r="K26" s="17">
        <v>26680</v>
      </c>
      <c r="L26" s="16" t="s">
        <v>5669</v>
      </c>
      <c r="M26" s="17">
        <v>0</v>
      </c>
      <c r="N26" s="16" t="s">
        <v>5904</v>
      </c>
      <c r="O26" s="17">
        <f>A3L519C4+A3L519C5</f>
        <v>26680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81781</v>
      </c>
      <c r="F27" s="16" t="s">
        <v>5669</v>
      </c>
      <c r="G27" s="17">
        <v>0</v>
      </c>
      <c r="H27" s="16" t="s">
        <v>5905</v>
      </c>
      <c r="I27" s="17">
        <f>A3L520C1+A3L520C2</f>
        <v>81781</v>
      </c>
      <c r="J27" s="16" t="s">
        <v>5669</v>
      </c>
      <c r="K27" s="17">
        <v>46902</v>
      </c>
      <c r="L27" s="16" t="s">
        <v>5669</v>
      </c>
      <c r="M27" s="17">
        <v>0</v>
      </c>
      <c r="N27" s="16" t="s">
        <v>5906</v>
      </c>
      <c r="O27" s="17">
        <f>A3L520C4+A3L520C5</f>
        <v>46902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72391</v>
      </c>
      <c r="F28" s="16" t="s">
        <v>5669</v>
      </c>
      <c r="G28" s="17">
        <v>0</v>
      </c>
      <c r="H28" s="16" t="s">
        <v>5907</v>
      </c>
      <c r="I28" s="17">
        <f>A3L521C1+A3L521C2</f>
        <v>72391</v>
      </c>
      <c r="J28" s="16" t="s">
        <v>5669</v>
      </c>
      <c r="K28" s="17">
        <v>18042</v>
      </c>
      <c r="L28" s="16" t="s">
        <v>5669</v>
      </c>
      <c r="M28" s="17">
        <v>0</v>
      </c>
      <c r="N28" s="16" t="s">
        <v>5908</v>
      </c>
      <c r="O28" s="17">
        <f>A3L521C4+A3L521C5</f>
        <v>18042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20945</v>
      </c>
      <c r="F29" s="16" t="s">
        <v>5669</v>
      </c>
      <c r="G29" s="17">
        <v>0</v>
      </c>
      <c r="H29" s="16" t="s">
        <v>5909</v>
      </c>
      <c r="I29" s="17">
        <f>A3L522C1+A3L522C2</f>
        <v>20945</v>
      </c>
      <c r="J29" s="16" t="s">
        <v>5669</v>
      </c>
      <c r="K29" s="17">
        <v>19940</v>
      </c>
      <c r="L29" s="16" t="s">
        <v>5669</v>
      </c>
      <c r="M29" s="17">
        <v>0</v>
      </c>
      <c r="N29" s="16" t="s">
        <v>5910</v>
      </c>
      <c r="O29" s="17">
        <f>A3L522C4+A3L522C5</f>
        <v>19940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5169</v>
      </c>
      <c r="F30" s="16" t="s">
        <v>5669</v>
      </c>
      <c r="G30" s="17">
        <v>0</v>
      </c>
      <c r="H30" s="16" t="s">
        <v>5911</v>
      </c>
      <c r="I30" s="17">
        <f>A3L523C1+A3L523C2</f>
        <v>5169</v>
      </c>
      <c r="J30" s="16" t="s">
        <v>5669</v>
      </c>
      <c r="K30" s="17">
        <v>2214</v>
      </c>
      <c r="L30" s="16" t="s">
        <v>5669</v>
      </c>
      <c r="M30" s="17">
        <v>0</v>
      </c>
      <c r="N30" s="16" t="s">
        <v>5912</v>
      </c>
      <c r="O30" s="17">
        <f>A3L523C4+A3L523C5</f>
        <v>2214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1104628</v>
      </c>
      <c r="F31" s="16" t="s">
        <v>5669</v>
      </c>
      <c r="G31" s="17">
        <v>0</v>
      </c>
      <c r="H31" s="16" t="s">
        <v>5913</v>
      </c>
      <c r="I31" s="17">
        <f>A3L524C1+A3L524C2</f>
        <v>1104628</v>
      </c>
      <c r="J31" s="16" t="s">
        <v>5669</v>
      </c>
      <c r="K31" s="17">
        <v>479559</v>
      </c>
      <c r="L31" s="16" t="s">
        <v>5669</v>
      </c>
      <c r="M31" s="17">
        <v>0</v>
      </c>
      <c r="N31" s="16" t="s">
        <v>5914</v>
      </c>
      <c r="O31" s="17">
        <f>A3L524C4+A3L524C5</f>
        <v>479559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8256</v>
      </c>
      <c r="F32" s="16" t="s">
        <v>5669</v>
      </c>
      <c r="G32" s="17">
        <v>0</v>
      </c>
      <c r="H32" s="16" t="s">
        <v>5915</v>
      </c>
      <c r="I32" s="17">
        <f>A3L525C1+A3L525C2</f>
        <v>8256</v>
      </c>
      <c r="J32" s="16" t="s">
        <v>5669</v>
      </c>
      <c r="K32" s="17">
        <v>2259</v>
      </c>
      <c r="L32" s="16" t="s">
        <v>5669</v>
      </c>
      <c r="M32" s="17">
        <v>0</v>
      </c>
      <c r="N32" s="16" t="s">
        <v>5916</v>
      </c>
      <c r="O32" s="17">
        <f>A3L525C4+A3L525C5</f>
        <v>2259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5772012</v>
      </c>
      <c r="F33" s="16" t="s">
        <v>5918</v>
      </c>
      <c r="G33" s="17">
        <f>SUM(A3L508C2:A3L525C2)</f>
        <v>3416</v>
      </c>
      <c r="H33" s="16" t="s">
        <v>5919</v>
      </c>
      <c r="I33" s="17">
        <f>SUM(A3L508C3:A3L525C3)</f>
        <v>5775428</v>
      </c>
      <c r="J33" s="16" t="s">
        <v>5920</v>
      </c>
      <c r="K33" s="17">
        <f>SUM(A3L508C4:A3L525C4)</f>
        <v>1715176</v>
      </c>
      <c r="L33" s="16" t="s">
        <v>5921</v>
      </c>
      <c r="M33" s="17">
        <f>SUM(A3L508C5:A3L525C5)</f>
        <v>417</v>
      </c>
      <c r="N33" s="16" t="s">
        <v>5922</v>
      </c>
      <c r="O33" s="17">
        <f>SUM(A3L508C6:A3L525C6)</f>
        <v>1715593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36657</v>
      </c>
      <c r="F35" s="16" t="s">
        <v>5669</v>
      </c>
      <c r="G35" s="17">
        <v>0</v>
      </c>
      <c r="H35" s="16" t="s">
        <v>5925</v>
      </c>
      <c r="I35" s="17">
        <f>A3L528C1+A3L528C2</f>
        <v>36657</v>
      </c>
      <c r="J35" s="16" t="s">
        <v>5669</v>
      </c>
      <c r="K35" s="17">
        <v>23569</v>
      </c>
      <c r="L35" s="16" t="s">
        <v>5669</v>
      </c>
      <c r="M35" s="17">
        <v>0</v>
      </c>
      <c r="N35" s="16" t="s">
        <v>5926</v>
      </c>
      <c r="O35" s="17">
        <f>A3L528C4+A3L528C5</f>
        <v>23569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209320</v>
      </c>
      <c r="F37" s="16" t="s">
        <v>5669</v>
      </c>
      <c r="G37" s="17">
        <v>0</v>
      </c>
      <c r="H37" s="16" t="s">
        <v>5929</v>
      </c>
      <c r="I37" s="17">
        <f>A3L530C1+A3L530C2</f>
        <v>209320</v>
      </c>
      <c r="J37" s="16" t="s">
        <v>5669</v>
      </c>
      <c r="K37" s="17">
        <v>98017</v>
      </c>
      <c r="L37" s="16" t="s">
        <v>5669</v>
      </c>
      <c r="M37" s="17">
        <v>0</v>
      </c>
      <c r="N37" s="16" t="s">
        <v>5930</v>
      </c>
      <c r="O37" s="17">
        <f>A3L530C4+A3L530C5</f>
        <v>98017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419199</v>
      </c>
      <c r="F39" s="16" t="s">
        <v>5669</v>
      </c>
      <c r="G39" s="17">
        <v>0</v>
      </c>
      <c r="H39" s="16" t="s">
        <v>5933</v>
      </c>
      <c r="I39" s="17">
        <f>A3L532C1+A3L532C2</f>
        <v>419199</v>
      </c>
      <c r="J39" s="16" t="s">
        <v>5669</v>
      </c>
      <c r="K39" s="17">
        <v>150436</v>
      </c>
      <c r="L39" s="16" t="s">
        <v>5669</v>
      </c>
      <c r="M39" s="17">
        <v>0</v>
      </c>
      <c r="N39" s="16" t="s">
        <v>5934</v>
      </c>
      <c r="O39" s="17">
        <f>A3L532C4+A3L532C5</f>
        <v>150436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13843</v>
      </c>
      <c r="F40" s="16" t="s">
        <v>5669</v>
      </c>
      <c r="G40" s="17">
        <v>0</v>
      </c>
      <c r="H40" s="16" t="s">
        <v>5935</v>
      </c>
      <c r="I40" s="17">
        <f>A3L533C1+A3L533C2</f>
        <v>13843</v>
      </c>
      <c r="J40" s="16" t="s">
        <v>5669</v>
      </c>
      <c r="K40" s="17">
        <v>11775</v>
      </c>
      <c r="L40" s="16" t="s">
        <v>5669</v>
      </c>
      <c r="M40" s="17">
        <v>0</v>
      </c>
      <c r="N40" s="16" t="s">
        <v>5936</v>
      </c>
      <c r="O40" s="17">
        <f>A3L533C4+A3L533C5</f>
        <v>11775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296431</v>
      </c>
      <c r="F41" s="16" t="s">
        <v>5669</v>
      </c>
      <c r="G41" s="17">
        <v>68400</v>
      </c>
      <c r="H41" s="16" t="s">
        <v>5937</v>
      </c>
      <c r="I41" s="17">
        <f>A3L534C1+A3L534C2</f>
        <v>364831</v>
      </c>
      <c r="J41" s="16" t="s">
        <v>5669</v>
      </c>
      <c r="K41" s="17">
        <v>98913</v>
      </c>
      <c r="L41" s="16" t="s">
        <v>5669</v>
      </c>
      <c r="M41" s="17">
        <v>21660</v>
      </c>
      <c r="N41" s="16" t="s">
        <v>5938</v>
      </c>
      <c r="O41" s="17">
        <f>A3L534C4+A3L534C5</f>
        <v>120573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11943</v>
      </c>
      <c r="F43" s="16" t="s">
        <v>5669</v>
      </c>
      <c r="G43" s="17">
        <v>0</v>
      </c>
      <c r="H43" s="16" t="s">
        <v>5941</v>
      </c>
      <c r="I43" s="17">
        <f>A3L536C1+A3L536C2</f>
        <v>11943</v>
      </c>
      <c r="J43" s="16" t="s">
        <v>5669</v>
      </c>
      <c r="K43" s="17">
        <v>2519</v>
      </c>
      <c r="L43" s="16" t="s">
        <v>5669</v>
      </c>
      <c r="M43" s="17">
        <v>0</v>
      </c>
      <c r="N43" s="16" t="s">
        <v>5942</v>
      </c>
      <c r="O43" s="17">
        <f>A3L536C4+A3L536C5</f>
        <v>2519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1883257</v>
      </c>
      <c r="F44" s="16" t="s">
        <v>5669</v>
      </c>
      <c r="G44" s="17">
        <v>10826</v>
      </c>
      <c r="H44" s="16" t="s">
        <v>5943</v>
      </c>
      <c r="I44" s="17">
        <f>A3L537C1+A3L537C2</f>
        <v>1894083</v>
      </c>
      <c r="J44" s="16" t="s">
        <v>5669</v>
      </c>
      <c r="K44" s="17">
        <v>931748</v>
      </c>
      <c r="L44" s="16" t="s">
        <v>5669</v>
      </c>
      <c r="M44" s="17">
        <v>9116</v>
      </c>
      <c r="N44" s="16" t="s">
        <v>5944</v>
      </c>
      <c r="O44" s="17">
        <f>A3L537C4+A3L537C5</f>
        <v>940864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196208</v>
      </c>
      <c r="F45" s="16" t="s">
        <v>5669</v>
      </c>
      <c r="G45" s="17">
        <v>0</v>
      </c>
      <c r="H45" s="16" t="s">
        <v>5945</v>
      </c>
      <c r="I45" s="17">
        <f>A3L538C1+A3L538C2</f>
        <v>196208</v>
      </c>
      <c r="J45" s="16" t="s">
        <v>5669</v>
      </c>
      <c r="K45" s="17">
        <v>90629</v>
      </c>
      <c r="L45" s="16" t="s">
        <v>5669</v>
      </c>
      <c r="M45" s="17">
        <v>0</v>
      </c>
      <c r="N45" s="16" t="s">
        <v>5946</v>
      </c>
      <c r="O45" s="17">
        <f>A3L538C4+A3L538C5</f>
        <v>90629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176478</v>
      </c>
      <c r="F46" s="16" t="s">
        <v>5669</v>
      </c>
      <c r="G46" s="17">
        <v>0</v>
      </c>
      <c r="H46" s="16" t="s">
        <v>5947</v>
      </c>
      <c r="I46" s="17">
        <f>A3L539C1+A3L539C2</f>
        <v>176478</v>
      </c>
      <c r="J46" s="16" t="s">
        <v>5669</v>
      </c>
      <c r="K46" s="17">
        <v>79895</v>
      </c>
      <c r="L46" s="16" t="s">
        <v>5669</v>
      </c>
      <c r="M46" s="17">
        <v>0</v>
      </c>
      <c r="N46" s="16" t="s">
        <v>5948</v>
      </c>
      <c r="O46" s="17">
        <f>A3L539C4+A3L539C5</f>
        <v>79895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95385</v>
      </c>
      <c r="F47" s="16" t="s">
        <v>5669</v>
      </c>
      <c r="G47" s="17">
        <v>0</v>
      </c>
      <c r="H47" s="16" t="s">
        <v>5949</v>
      </c>
      <c r="I47" s="17">
        <f>A3L540C1+A3L540C2</f>
        <v>95385</v>
      </c>
      <c r="J47" s="16" t="s">
        <v>5669</v>
      </c>
      <c r="K47" s="17">
        <v>52721</v>
      </c>
      <c r="L47" s="16" t="s">
        <v>5669</v>
      </c>
      <c r="M47" s="17">
        <v>0</v>
      </c>
      <c r="N47" s="16" t="s">
        <v>5950</v>
      </c>
      <c r="O47" s="17">
        <f>A3L540C4+A3L540C5</f>
        <v>52721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1272320</v>
      </c>
      <c r="F48" s="16" t="s">
        <v>5669</v>
      </c>
      <c r="G48" s="17">
        <v>27627</v>
      </c>
      <c r="H48" s="16" t="s">
        <v>5951</v>
      </c>
      <c r="I48" s="17">
        <f>A3L541C1+A3L541C2</f>
        <v>1299947</v>
      </c>
      <c r="J48" s="16" t="s">
        <v>5669</v>
      </c>
      <c r="K48" s="17">
        <v>448074</v>
      </c>
      <c r="L48" s="16" t="s">
        <v>5669</v>
      </c>
      <c r="M48" s="17">
        <v>9917</v>
      </c>
      <c r="N48" s="16" t="s">
        <v>5952</v>
      </c>
      <c r="O48" s="17">
        <f>A3L541C4+A3L541C5</f>
        <v>457991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4142970</v>
      </c>
      <c r="F49" s="16" t="s">
        <v>5954</v>
      </c>
      <c r="G49" s="17">
        <f>SUM(A3L527C2:A3L537C2)+A3L541C2</f>
        <v>106853</v>
      </c>
      <c r="H49" s="16" t="s">
        <v>5955</v>
      </c>
      <c r="I49" s="17">
        <f>SUM(A3L527C3:A3L537C3)+A3L541C3</f>
        <v>4249823</v>
      </c>
      <c r="J49" s="16" t="s">
        <v>5956</v>
      </c>
      <c r="K49" s="17">
        <f>SUM(A3L527C4:A3L537C4)+A3L541C4</f>
        <v>1765051</v>
      </c>
      <c r="L49" s="16" t="s">
        <v>5957</v>
      </c>
      <c r="M49" s="17">
        <f>SUM(A3L527C5:A3L537C5)+A3L541C5</f>
        <v>40693</v>
      </c>
      <c r="N49" s="16" t="s">
        <v>5958</v>
      </c>
      <c r="O49" s="17">
        <f>SUM(A3L527C6:A3L537C6)+A3L541C6</f>
        <v>1805744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419199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419199</v>
      </c>
      <c r="J50" s="16" t="s">
        <v>5962</v>
      </c>
      <c r="K50" s="17">
        <f>(A3L531C4+A3L532C4)</f>
        <v>150436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150436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C84A1-E120-4930-B8C5-B5B246512C5D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-15</v>
      </c>
      <c r="H8" s="16" t="s">
        <v>4253</v>
      </c>
      <c r="I8" s="20">
        <v>1</v>
      </c>
      <c r="J8" s="16" t="s">
        <v>5670</v>
      </c>
      <c r="K8" s="17">
        <v>-6</v>
      </c>
      <c r="L8" s="16" t="s">
        <v>4255</v>
      </c>
      <c r="M8" s="20">
        <v>1.32508</v>
      </c>
      <c r="N8" s="16" t="s">
        <v>5671</v>
      </c>
      <c r="O8" s="17">
        <v>-12</v>
      </c>
      <c r="P8" s="16" t="s">
        <v>4257</v>
      </c>
      <c r="Q8" s="20">
        <v>1.4585999999999999</v>
      </c>
      <c r="R8" s="16" t="s">
        <v>5672</v>
      </c>
      <c r="S8" s="17">
        <v>-52</v>
      </c>
      <c r="T8" s="16" t="s">
        <v>4259</v>
      </c>
      <c r="U8" s="20">
        <v>1.3240860000000001</v>
      </c>
      <c r="V8" s="16" t="s">
        <v>5673</v>
      </c>
      <c r="W8" s="17">
        <v>-61</v>
      </c>
      <c r="X8" s="16" t="s">
        <v>4261</v>
      </c>
      <c r="Y8" s="20">
        <v>1.324335</v>
      </c>
      <c r="Z8" s="16" t="s">
        <v>5967</v>
      </c>
      <c r="AA8" s="17">
        <f>SUM(PRODUCT(A3L601C2,A3L601C3))/A3L601C1</f>
        <v>-15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-30312</v>
      </c>
      <c r="H9" s="16" t="s">
        <v>4253</v>
      </c>
      <c r="I9" s="20">
        <v>1</v>
      </c>
      <c r="J9" s="16" t="s">
        <v>5670</v>
      </c>
      <c r="K9" s="17">
        <v>-30132</v>
      </c>
      <c r="L9" s="16" t="s">
        <v>4255</v>
      </c>
      <c r="M9" s="20">
        <v>1.32508</v>
      </c>
      <c r="N9" s="16" t="s">
        <v>5671</v>
      </c>
      <c r="O9" s="17">
        <v>-23900</v>
      </c>
      <c r="P9" s="16" t="s">
        <v>4257</v>
      </c>
      <c r="Q9" s="20">
        <v>1.4585999999999999</v>
      </c>
      <c r="R9" s="16" t="s">
        <v>5672</v>
      </c>
      <c r="S9" s="17">
        <v>-4804</v>
      </c>
      <c r="T9" s="16" t="s">
        <v>4259</v>
      </c>
      <c r="U9" s="20">
        <v>1.3240860000000001</v>
      </c>
      <c r="V9" s="16" t="s">
        <v>5673</v>
      </c>
      <c r="W9" s="17">
        <v>72945</v>
      </c>
      <c r="X9" s="16" t="s">
        <v>4261</v>
      </c>
      <c r="Y9" s="20">
        <v>1.324335</v>
      </c>
      <c r="Z9" s="16" t="s">
        <v>5968</v>
      </c>
      <c r="AA9" s="17">
        <f>SUM(PRODUCT(A3L602C2,A3L602C3))/A3L602C1</f>
        <v>-30312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-294</v>
      </c>
      <c r="X11" s="16" t="s">
        <v>4261</v>
      </c>
      <c r="Y11" s="20">
        <v>1.324335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-30312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-30132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-23900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-4804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72651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-30312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-15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-6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-12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-52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-61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-15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-30327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-30138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-23912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-4856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72590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-30327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6651</v>
      </c>
      <c r="H16" s="16" t="s">
        <v>4253</v>
      </c>
      <c r="I16" s="20">
        <v>1</v>
      </c>
      <c r="J16" s="16" t="s">
        <v>5670</v>
      </c>
      <c r="K16" s="17">
        <v>6578</v>
      </c>
      <c r="L16" s="16" t="s">
        <v>4255</v>
      </c>
      <c r="M16" s="20">
        <v>1.32508</v>
      </c>
      <c r="N16" s="16" t="s">
        <v>5671</v>
      </c>
      <c r="O16" s="17">
        <v>6831</v>
      </c>
      <c r="P16" s="16" t="s">
        <v>4257</v>
      </c>
      <c r="Q16" s="20">
        <v>1.4585999999999999</v>
      </c>
      <c r="R16" s="16" t="s">
        <v>5672</v>
      </c>
      <c r="S16" s="17">
        <v>7149</v>
      </c>
      <c r="T16" s="16" t="s">
        <v>4259</v>
      </c>
      <c r="U16" s="20">
        <v>1.3240860000000001</v>
      </c>
      <c r="V16" s="16" t="s">
        <v>5673</v>
      </c>
      <c r="W16" s="17">
        <v>3736</v>
      </c>
      <c r="X16" s="16" t="s">
        <v>4261</v>
      </c>
      <c r="Y16" s="20">
        <v>1.324335</v>
      </c>
      <c r="Z16" s="16" t="s">
        <v>5990</v>
      </c>
      <c r="AA16" s="17">
        <f>SUM(PRODUCT(A3L609C2,A3L609C3))/A3L609C1</f>
        <v>6651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5833</v>
      </c>
      <c r="H17" s="16" t="s">
        <v>4253</v>
      </c>
      <c r="I17" s="20">
        <v>1</v>
      </c>
      <c r="J17" s="16" t="s">
        <v>5670</v>
      </c>
      <c r="K17" s="17">
        <v>4658</v>
      </c>
      <c r="L17" s="16" t="s">
        <v>4255</v>
      </c>
      <c r="M17" s="20">
        <v>1.32508</v>
      </c>
      <c r="N17" s="16" t="s">
        <v>5671</v>
      </c>
      <c r="O17" s="17">
        <v>4148</v>
      </c>
      <c r="P17" s="16" t="s">
        <v>4257</v>
      </c>
      <c r="Q17" s="20">
        <v>1.4585999999999999</v>
      </c>
      <c r="R17" s="16" t="s">
        <v>5672</v>
      </c>
      <c r="S17" s="17">
        <v>7696</v>
      </c>
      <c r="T17" s="16" t="s">
        <v>4259</v>
      </c>
      <c r="U17" s="20">
        <v>1.3240860000000001</v>
      </c>
      <c r="V17" s="16" t="s">
        <v>5673</v>
      </c>
      <c r="W17" s="17">
        <v>8659</v>
      </c>
      <c r="X17" s="16" t="s">
        <v>4261</v>
      </c>
      <c r="Y17" s="20">
        <v>1.324335</v>
      </c>
      <c r="Z17" s="16" t="s">
        <v>5991</v>
      </c>
      <c r="AA17" s="17">
        <f>SUM(PRODUCT(A3L610C2,A3L610C3))/A3L610C1</f>
        <v>5833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9185</v>
      </c>
      <c r="H18" s="16" t="s">
        <v>4253</v>
      </c>
      <c r="I18" s="20">
        <v>1</v>
      </c>
      <c r="J18" s="16" t="s">
        <v>5670</v>
      </c>
      <c r="K18" s="17">
        <v>7060</v>
      </c>
      <c r="L18" s="16" t="s">
        <v>4255</v>
      </c>
      <c r="M18" s="20">
        <v>1.32508</v>
      </c>
      <c r="N18" s="16" t="s">
        <v>5671</v>
      </c>
      <c r="O18" s="17">
        <v>7371</v>
      </c>
      <c r="P18" s="16" t="s">
        <v>4257</v>
      </c>
      <c r="Q18" s="20">
        <v>1.4585999999999999</v>
      </c>
      <c r="R18" s="16" t="s">
        <v>5672</v>
      </c>
      <c r="S18" s="17">
        <v>7152</v>
      </c>
      <c r="T18" s="16" t="s">
        <v>4259</v>
      </c>
      <c r="U18" s="20">
        <v>1.3240860000000001</v>
      </c>
      <c r="V18" s="16" t="s">
        <v>5673</v>
      </c>
      <c r="W18" s="17">
        <v>6292</v>
      </c>
      <c r="X18" s="16" t="s">
        <v>4261</v>
      </c>
      <c r="Y18" s="20">
        <v>1.324335</v>
      </c>
      <c r="Z18" s="16" t="s">
        <v>5992</v>
      </c>
      <c r="AA18" s="17">
        <f>SUM(PRODUCT(A3L611C2,A3L611C3))/A3L611C1</f>
        <v>9185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13912</v>
      </c>
      <c r="H19" s="16" t="s">
        <v>4253</v>
      </c>
      <c r="I19" s="20">
        <v>1</v>
      </c>
      <c r="J19" s="16" t="s">
        <v>5670</v>
      </c>
      <c r="K19" s="17">
        <v>12725</v>
      </c>
      <c r="L19" s="16" t="s">
        <v>4255</v>
      </c>
      <c r="M19" s="20">
        <v>1.32508</v>
      </c>
      <c r="N19" s="16" t="s">
        <v>5671</v>
      </c>
      <c r="O19" s="17">
        <v>12616</v>
      </c>
      <c r="P19" s="16" t="s">
        <v>4257</v>
      </c>
      <c r="Q19" s="20">
        <v>1.4585999999999999</v>
      </c>
      <c r="R19" s="16" t="s">
        <v>5672</v>
      </c>
      <c r="S19" s="17">
        <v>13647</v>
      </c>
      <c r="T19" s="16" t="s">
        <v>4259</v>
      </c>
      <c r="U19" s="20">
        <v>1.3240860000000001</v>
      </c>
      <c r="V19" s="16" t="s">
        <v>5673</v>
      </c>
      <c r="W19" s="17">
        <v>16383</v>
      </c>
      <c r="X19" s="16" t="s">
        <v>4261</v>
      </c>
      <c r="Y19" s="20">
        <v>1.324335</v>
      </c>
      <c r="Z19" s="16" t="s">
        <v>5993</v>
      </c>
      <c r="AA19" s="17">
        <f>SUM(PRODUCT(A3L612C2,A3L612C3))/A3L612C1</f>
        <v>13912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2647</v>
      </c>
      <c r="H20" s="16" t="s">
        <v>4253</v>
      </c>
      <c r="I20" s="20">
        <v>1</v>
      </c>
      <c r="J20" s="16" t="s">
        <v>5670</v>
      </c>
      <c r="K20" s="17">
        <v>2400</v>
      </c>
      <c r="L20" s="16" t="s">
        <v>4255</v>
      </c>
      <c r="M20" s="20">
        <v>1.32508</v>
      </c>
      <c r="N20" s="16" t="s">
        <v>5671</v>
      </c>
      <c r="O20" s="17">
        <v>2871</v>
      </c>
      <c r="P20" s="16" t="s">
        <v>4257</v>
      </c>
      <c r="Q20" s="20">
        <v>1.4585999999999999</v>
      </c>
      <c r="R20" s="16" t="s">
        <v>5672</v>
      </c>
      <c r="S20" s="17">
        <v>4433</v>
      </c>
      <c r="T20" s="16" t="s">
        <v>4259</v>
      </c>
      <c r="U20" s="20">
        <v>1.3240860000000001</v>
      </c>
      <c r="V20" s="16" t="s">
        <v>5673</v>
      </c>
      <c r="W20" s="17">
        <v>3124</v>
      </c>
      <c r="X20" s="16" t="s">
        <v>4261</v>
      </c>
      <c r="Y20" s="20">
        <v>1.324335</v>
      </c>
      <c r="Z20" s="16" t="s">
        <v>5994</v>
      </c>
      <c r="AA20" s="17">
        <f>SUM(PRODUCT(A3L613C2,A3L613C3))/A3L613C1</f>
        <v>2647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2718</v>
      </c>
      <c r="H21" s="16" t="s">
        <v>4253</v>
      </c>
      <c r="I21" s="20">
        <v>1</v>
      </c>
      <c r="J21" s="16" t="s">
        <v>5670</v>
      </c>
      <c r="K21" s="17">
        <v>1558</v>
      </c>
      <c r="L21" s="16" t="s">
        <v>4255</v>
      </c>
      <c r="M21" s="20">
        <v>1.32508</v>
      </c>
      <c r="N21" s="16" t="s">
        <v>5671</v>
      </c>
      <c r="O21" s="17">
        <v>4297</v>
      </c>
      <c r="P21" s="16" t="s">
        <v>4257</v>
      </c>
      <c r="Q21" s="20">
        <v>1.4585999999999999</v>
      </c>
      <c r="R21" s="16" t="s">
        <v>5672</v>
      </c>
      <c r="S21" s="17">
        <v>4809</v>
      </c>
      <c r="T21" s="16" t="s">
        <v>4259</v>
      </c>
      <c r="U21" s="20">
        <v>1.3240860000000001</v>
      </c>
      <c r="V21" s="16" t="s">
        <v>5673</v>
      </c>
      <c r="W21" s="17">
        <v>3995</v>
      </c>
      <c r="X21" s="16" t="s">
        <v>4261</v>
      </c>
      <c r="Y21" s="20">
        <v>1.324335</v>
      </c>
      <c r="Z21" s="16" t="s">
        <v>5995</v>
      </c>
      <c r="AA21" s="17">
        <f>SUM(PRODUCT(A3L614C2,A3L614C3))/A3L614C1</f>
        <v>2718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3344</v>
      </c>
      <c r="H22" s="16" t="s">
        <v>4253</v>
      </c>
      <c r="I22" s="20">
        <v>1</v>
      </c>
      <c r="J22" s="16" t="s">
        <v>5670</v>
      </c>
      <c r="K22" s="17">
        <v>2813</v>
      </c>
      <c r="L22" s="16" t="s">
        <v>4255</v>
      </c>
      <c r="M22" s="20">
        <v>1.32508</v>
      </c>
      <c r="N22" s="16" t="s">
        <v>5671</v>
      </c>
      <c r="O22" s="17">
        <v>3031</v>
      </c>
      <c r="P22" s="16" t="s">
        <v>4257</v>
      </c>
      <c r="Q22" s="20">
        <v>1.4585999999999999</v>
      </c>
      <c r="R22" s="16" t="s">
        <v>5672</v>
      </c>
      <c r="S22" s="17">
        <v>2585</v>
      </c>
      <c r="T22" s="16" t="s">
        <v>4259</v>
      </c>
      <c r="U22" s="20">
        <v>1.3240860000000001</v>
      </c>
      <c r="V22" s="16" t="s">
        <v>5673</v>
      </c>
      <c r="W22" s="17">
        <v>3229</v>
      </c>
      <c r="X22" s="16" t="s">
        <v>4261</v>
      </c>
      <c r="Y22" s="20">
        <v>1.324335</v>
      </c>
      <c r="Z22" s="16" t="s">
        <v>5996</v>
      </c>
      <c r="AA22" s="17">
        <f>SUM(PRODUCT(A3L615C2,A3L615C3))/A3L615C1</f>
        <v>3344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</v>
      </c>
      <c r="H23" s="16" t="s">
        <v>4253</v>
      </c>
      <c r="I23" s="20">
        <v>1</v>
      </c>
      <c r="J23" s="16" t="s">
        <v>5670</v>
      </c>
      <c r="K23" s="17">
        <v>2</v>
      </c>
      <c r="L23" s="16" t="s">
        <v>4255</v>
      </c>
      <c r="M23" s="20">
        <v>1.32508</v>
      </c>
      <c r="N23" s="16" t="s">
        <v>5671</v>
      </c>
      <c r="O23" s="17">
        <v>3</v>
      </c>
      <c r="P23" s="16" t="s">
        <v>4257</v>
      </c>
      <c r="Q23" s="20">
        <v>1.4585999999999999</v>
      </c>
      <c r="R23" s="16" t="s">
        <v>5672</v>
      </c>
      <c r="S23" s="17">
        <v>4</v>
      </c>
      <c r="T23" s="16" t="s">
        <v>4259</v>
      </c>
      <c r="U23" s="20">
        <v>1.3240860000000001</v>
      </c>
      <c r="V23" s="16" t="s">
        <v>5673</v>
      </c>
      <c r="W23" s="17">
        <v>4</v>
      </c>
      <c r="X23" s="16" t="s">
        <v>4261</v>
      </c>
      <c r="Y23" s="20">
        <v>1.324335</v>
      </c>
      <c r="Z23" s="16" t="s">
        <v>5997</v>
      </c>
      <c r="AA23" s="17">
        <f>SUM(PRODUCT(A3L616C2,A3L616C3))/A3L616C1</f>
        <v>2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3</v>
      </c>
      <c r="T24" s="16" t="s">
        <v>4259</v>
      </c>
      <c r="U24" s="20">
        <v>1.3240860000000001</v>
      </c>
      <c r="V24" s="16" t="s">
        <v>5673</v>
      </c>
      <c r="W24" s="17">
        <v>4</v>
      </c>
      <c r="X24" s="16" t="s">
        <v>4261</v>
      </c>
      <c r="Y24" s="20">
        <v>1.324335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-2072</v>
      </c>
      <c r="H25" s="16" t="s">
        <v>4253</v>
      </c>
      <c r="I25" s="20">
        <v>1</v>
      </c>
      <c r="J25" s="16" t="s">
        <v>5670</v>
      </c>
      <c r="K25" s="17">
        <v>-1497</v>
      </c>
      <c r="L25" s="16" t="s">
        <v>4255</v>
      </c>
      <c r="M25" s="20">
        <v>1.32508</v>
      </c>
      <c r="N25" s="16" t="s">
        <v>5671</v>
      </c>
      <c r="O25" s="17">
        <v>-2738</v>
      </c>
      <c r="P25" s="16" t="s">
        <v>4257</v>
      </c>
      <c r="Q25" s="20">
        <v>1.4585999999999999</v>
      </c>
      <c r="R25" s="16" t="s">
        <v>5672</v>
      </c>
      <c r="S25" s="17">
        <v>-4144</v>
      </c>
      <c r="T25" s="16" t="s">
        <v>4259</v>
      </c>
      <c r="U25" s="20">
        <v>1.3240860000000001</v>
      </c>
      <c r="V25" s="16" t="s">
        <v>5673</v>
      </c>
      <c r="W25" s="17">
        <v>-4217</v>
      </c>
      <c r="X25" s="16" t="s">
        <v>4261</v>
      </c>
      <c r="Y25" s="20">
        <v>1.324335</v>
      </c>
      <c r="Z25" s="16" t="s">
        <v>5999</v>
      </c>
      <c r="AA25" s="17">
        <f>SUM(PRODUCT(A3L618C2,A3L618C3))/A3L618C1</f>
        <v>-2072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1855</v>
      </c>
      <c r="H26" s="16" t="s">
        <v>4253</v>
      </c>
      <c r="I26" s="20">
        <v>1</v>
      </c>
      <c r="J26" s="16" t="s">
        <v>5670</v>
      </c>
      <c r="K26" s="17">
        <v>634</v>
      </c>
      <c r="L26" s="16" t="s">
        <v>4255</v>
      </c>
      <c r="M26" s="20">
        <v>1.32508</v>
      </c>
      <c r="N26" s="16" t="s">
        <v>5671</v>
      </c>
      <c r="O26" s="17">
        <v>821</v>
      </c>
      <c r="P26" s="16" t="s">
        <v>4257</v>
      </c>
      <c r="Q26" s="20">
        <v>1.4585999999999999</v>
      </c>
      <c r="R26" s="16" t="s">
        <v>5672</v>
      </c>
      <c r="S26" s="17">
        <v>2138</v>
      </c>
      <c r="T26" s="16" t="s">
        <v>4259</v>
      </c>
      <c r="U26" s="20">
        <v>1.3240860000000001</v>
      </c>
      <c r="V26" s="16" t="s">
        <v>5673</v>
      </c>
      <c r="W26" s="17">
        <v>919</v>
      </c>
      <c r="X26" s="16" t="s">
        <v>4261</v>
      </c>
      <c r="Y26" s="20">
        <v>1.324335</v>
      </c>
      <c r="Z26" s="16" t="s">
        <v>6000</v>
      </c>
      <c r="AA26" s="17">
        <f>SUM(PRODUCT(A3L619C2,A3L619C3))/A3L619C1</f>
        <v>1855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16</v>
      </c>
      <c r="P27" s="16" t="s">
        <v>4257</v>
      </c>
      <c r="Q27" s="20">
        <v>1.4585999999999999</v>
      </c>
      <c r="R27" s="16" t="s">
        <v>5672</v>
      </c>
      <c r="S27" s="17">
        <v>955</v>
      </c>
      <c r="T27" s="16" t="s">
        <v>4259</v>
      </c>
      <c r="U27" s="20">
        <v>1.3240860000000001</v>
      </c>
      <c r="V27" s="16" t="s">
        <v>5673</v>
      </c>
      <c r="W27" s="17">
        <v>1300</v>
      </c>
      <c r="X27" s="16" t="s">
        <v>4261</v>
      </c>
      <c r="Y27" s="20">
        <v>1.324335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20643</v>
      </c>
      <c r="H28" s="16" t="s">
        <v>4253</v>
      </c>
      <c r="I28" s="20">
        <v>1</v>
      </c>
      <c r="J28" s="16" t="s">
        <v>5670</v>
      </c>
      <c r="K28" s="17">
        <v>20014</v>
      </c>
      <c r="L28" s="16" t="s">
        <v>4255</v>
      </c>
      <c r="M28" s="20">
        <v>1.32508</v>
      </c>
      <c r="N28" s="16" t="s">
        <v>5671</v>
      </c>
      <c r="O28" s="17">
        <v>18911</v>
      </c>
      <c r="P28" s="16" t="s">
        <v>4257</v>
      </c>
      <c r="Q28" s="20">
        <v>1.4585999999999999</v>
      </c>
      <c r="R28" s="16" t="s">
        <v>5672</v>
      </c>
      <c r="S28" s="17">
        <v>23954</v>
      </c>
      <c r="T28" s="16" t="s">
        <v>4259</v>
      </c>
      <c r="U28" s="20">
        <v>1.3240860000000001</v>
      </c>
      <c r="V28" s="16" t="s">
        <v>5673</v>
      </c>
      <c r="W28" s="17">
        <v>22333</v>
      </c>
      <c r="X28" s="16" t="s">
        <v>4261</v>
      </c>
      <c r="Y28" s="20">
        <v>1.324335</v>
      </c>
      <c r="Z28" s="16" t="s">
        <v>6002</v>
      </c>
      <c r="AA28" s="17">
        <f>SUM(PRODUCT(A3L621C2,A3L621C3))/A3L621C1</f>
        <v>20643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4</v>
      </c>
      <c r="H29" s="16" t="s">
        <v>4253</v>
      </c>
      <c r="I29" s="20">
        <v>1</v>
      </c>
      <c r="J29" s="16" t="s">
        <v>5670</v>
      </c>
      <c r="K29" s="17">
        <v>17</v>
      </c>
      <c r="L29" s="16" t="s">
        <v>4255</v>
      </c>
      <c r="M29" s="20">
        <v>1.32508</v>
      </c>
      <c r="N29" s="16" t="s">
        <v>5671</v>
      </c>
      <c r="O29" s="17">
        <v>31</v>
      </c>
      <c r="P29" s="16" t="s">
        <v>4257</v>
      </c>
      <c r="Q29" s="20">
        <v>1.4585999999999999</v>
      </c>
      <c r="R29" s="16" t="s">
        <v>5672</v>
      </c>
      <c r="S29" s="17">
        <v>70</v>
      </c>
      <c r="T29" s="16" t="s">
        <v>4259</v>
      </c>
      <c r="U29" s="20">
        <v>1.3240860000000001</v>
      </c>
      <c r="V29" s="16" t="s">
        <v>5673</v>
      </c>
      <c r="W29" s="17">
        <v>78</v>
      </c>
      <c r="X29" s="16" t="s">
        <v>4261</v>
      </c>
      <c r="Y29" s="20">
        <v>1.324335</v>
      </c>
      <c r="Z29" s="16" t="s">
        <v>6003</v>
      </c>
      <c r="AA29" s="17">
        <f>SUM(PRODUCT(A3L622C2,A3L622C3))/A3L622C1</f>
        <v>4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1</v>
      </c>
      <c r="L30" s="16" t="s">
        <v>4255</v>
      </c>
      <c r="M30" s="20">
        <v>1.32508</v>
      </c>
      <c r="N30" s="16" t="s">
        <v>5671</v>
      </c>
      <c r="O30" s="17">
        <v>1</v>
      </c>
      <c r="P30" s="16" t="s">
        <v>4257</v>
      </c>
      <c r="Q30" s="20">
        <v>1.4585999999999999</v>
      </c>
      <c r="R30" s="16" t="s">
        <v>5672</v>
      </c>
      <c r="S30" s="17">
        <v>19</v>
      </c>
      <c r="T30" s="16" t="s">
        <v>4259</v>
      </c>
      <c r="U30" s="20">
        <v>1.3240860000000001</v>
      </c>
      <c r="V30" s="16" t="s">
        <v>5673</v>
      </c>
      <c r="W30" s="17">
        <v>17</v>
      </c>
      <c r="X30" s="16" t="s">
        <v>4261</v>
      </c>
      <c r="Y30" s="20">
        <v>1.324335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16936</v>
      </c>
      <c r="H31" s="16" t="s">
        <v>4253</v>
      </c>
      <c r="I31" s="20">
        <v>1</v>
      </c>
      <c r="J31" s="16" t="s">
        <v>5670</v>
      </c>
      <c r="K31" s="17">
        <v>9205</v>
      </c>
      <c r="L31" s="16" t="s">
        <v>4255</v>
      </c>
      <c r="M31" s="20">
        <v>1.32508</v>
      </c>
      <c r="N31" s="16" t="s">
        <v>5671</v>
      </c>
      <c r="O31" s="17">
        <v>9366</v>
      </c>
      <c r="P31" s="16" t="s">
        <v>4257</v>
      </c>
      <c r="Q31" s="20">
        <v>1.4585999999999999</v>
      </c>
      <c r="R31" s="16" t="s">
        <v>5672</v>
      </c>
      <c r="S31" s="17">
        <v>10731</v>
      </c>
      <c r="T31" s="16" t="s">
        <v>4259</v>
      </c>
      <c r="U31" s="20">
        <v>1.3240860000000001</v>
      </c>
      <c r="V31" s="16" t="s">
        <v>5673</v>
      </c>
      <c r="W31" s="17">
        <v>8877</v>
      </c>
      <c r="X31" s="16" t="s">
        <v>4261</v>
      </c>
      <c r="Y31" s="20">
        <v>1.324335</v>
      </c>
      <c r="Z31" s="16" t="s">
        <v>6005</v>
      </c>
      <c r="AA31" s="17">
        <f>SUM(PRODUCT(A3L624C2,A3L624C3))/A3L624C1</f>
        <v>16936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81658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66168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67576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81201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74733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81658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859</v>
      </c>
      <c r="T35" s="16" t="s">
        <v>4259</v>
      </c>
      <c r="U35" s="20">
        <v>1.3240860000000001</v>
      </c>
      <c r="V35" s="16" t="s">
        <v>5673</v>
      </c>
      <c r="W35" s="17">
        <v>2087</v>
      </c>
      <c r="X35" s="16" t="s">
        <v>4261</v>
      </c>
      <c r="Y35" s="20">
        <v>1.324335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3584</v>
      </c>
      <c r="H37" s="16" t="s">
        <v>4253</v>
      </c>
      <c r="I37" s="20">
        <v>1</v>
      </c>
      <c r="J37" s="16" t="s">
        <v>5670</v>
      </c>
      <c r="K37" s="17">
        <v>981</v>
      </c>
      <c r="L37" s="16" t="s">
        <v>4255</v>
      </c>
      <c r="M37" s="20">
        <v>1.32508</v>
      </c>
      <c r="N37" s="16" t="s">
        <v>5671</v>
      </c>
      <c r="O37" s="17">
        <v>715</v>
      </c>
      <c r="P37" s="16" t="s">
        <v>4257</v>
      </c>
      <c r="Q37" s="20">
        <v>1.4585999999999999</v>
      </c>
      <c r="R37" s="16" t="s">
        <v>5672</v>
      </c>
      <c r="S37" s="17">
        <v>69</v>
      </c>
      <c r="T37" s="16" t="s">
        <v>4259</v>
      </c>
      <c r="U37" s="20">
        <v>1.3240860000000001</v>
      </c>
      <c r="V37" s="16" t="s">
        <v>5673</v>
      </c>
      <c r="W37" s="17">
        <v>331</v>
      </c>
      <c r="X37" s="16" t="s">
        <v>4261</v>
      </c>
      <c r="Y37" s="20">
        <v>1.324335</v>
      </c>
      <c r="Z37" s="16" t="s">
        <v>6016</v>
      </c>
      <c r="AA37" s="17">
        <f>SUM(PRODUCT(A3L630C2,A3L630C3))/A3L630C1</f>
        <v>3584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4745</v>
      </c>
      <c r="H40" s="16" t="s">
        <v>4253</v>
      </c>
      <c r="I40" s="20">
        <v>1</v>
      </c>
      <c r="J40" s="16" t="s">
        <v>5670</v>
      </c>
      <c r="K40" s="17">
        <v>4151</v>
      </c>
      <c r="L40" s="16" t="s">
        <v>4255</v>
      </c>
      <c r="M40" s="20">
        <v>1.32508</v>
      </c>
      <c r="N40" s="16" t="s">
        <v>5671</v>
      </c>
      <c r="O40" s="17">
        <v>5647</v>
      </c>
      <c r="P40" s="16" t="s">
        <v>4257</v>
      </c>
      <c r="Q40" s="20">
        <v>1.4585999999999999</v>
      </c>
      <c r="R40" s="16" t="s">
        <v>5672</v>
      </c>
      <c r="S40" s="17">
        <v>7396</v>
      </c>
      <c r="T40" s="16" t="s">
        <v>4259</v>
      </c>
      <c r="U40" s="20">
        <v>1.3240860000000001</v>
      </c>
      <c r="V40" s="16" t="s">
        <v>5673</v>
      </c>
      <c r="W40" s="17">
        <v>6155</v>
      </c>
      <c r="X40" s="16" t="s">
        <v>4261</v>
      </c>
      <c r="Y40" s="20">
        <v>1.324335</v>
      </c>
      <c r="Z40" s="16" t="s">
        <v>6019</v>
      </c>
      <c r="AA40" s="17">
        <f>SUM(PRODUCT(A3L633C2,A3L633C3))/A3L633C1</f>
        <v>4745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17</v>
      </c>
      <c r="H43" s="16" t="s">
        <v>4253</v>
      </c>
      <c r="I43" s="20">
        <v>1</v>
      </c>
      <c r="J43" s="16" t="s">
        <v>5670</v>
      </c>
      <c r="K43" s="17">
        <v>1</v>
      </c>
      <c r="L43" s="16" t="s">
        <v>4255</v>
      </c>
      <c r="M43" s="20">
        <v>1.32508</v>
      </c>
      <c r="N43" s="16" t="s">
        <v>5671</v>
      </c>
      <c r="O43" s="17">
        <v>11</v>
      </c>
      <c r="P43" s="16" t="s">
        <v>4257</v>
      </c>
      <c r="Q43" s="20">
        <v>1.4585999999999999</v>
      </c>
      <c r="R43" s="16" t="s">
        <v>5672</v>
      </c>
      <c r="S43" s="17">
        <v>309</v>
      </c>
      <c r="T43" s="16" t="s">
        <v>4259</v>
      </c>
      <c r="U43" s="20">
        <v>1.3240860000000001</v>
      </c>
      <c r="V43" s="16" t="s">
        <v>5673</v>
      </c>
      <c r="W43" s="17">
        <v>3012</v>
      </c>
      <c r="X43" s="16" t="s">
        <v>4261</v>
      </c>
      <c r="Y43" s="20">
        <v>1.324335</v>
      </c>
      <c r="Z43" s="16" t="s">
        <v>6022</v>
      </c>
      <c r="AA43" s="17">
        <f>SUM(PRODUCT(A3L636C2,A3L636C3))/A3L636C1</f>
        <v>17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-12976</v>
      </c>
      <c r="H44" s="16" t="s">
        <v>4253</v>
      </c>
      <c r="I44" s="20">
        <v>1</v>
      </c>
      <c r="J44" s="16" t="s">
        <v>5670</v>
      </c>
      <c r="K44" s="17">
        <v>-11199</v>
      </c>
      <c r="L44" s="16" t="s">
        <v>4255</v>
      </c>
      <c r="M44" s="20">
        <v>1.32508</v>
      </c>
      <c r="N44" s="16" t="s">
        <v>5671</v>
      </c>
      <c r="O44" s="17">
        <v>-7549</v>
      </c>
      <c r="P44" s="16" t="s">
        <v>4257</v>
      </c>
      <c r="Q44" s="20">
        <v>1.4585999999999999</v>
      </c>
      <c r="R44" s="16" t="s">
        <v>5672</v>
      </c>
      <c r="S44" s="17">
        <v>-8560</v>
      </c>
      <c r="T44" s="16" t="s">
        <v>4259</v>
      </c>
      <c r="U44" s="20">
        <v>1.3240860000000001</v>
      </c>
      <c r="V44" s="16" t="s">
        <v>5673</v>
      </c>
      <c r="W44" s="17">
        <v>-16186</v>
      </c>
      <c r="X44" s="16" t="s">
        <v>4261</v>
      </c>
      <c r="Y44" s="20">
        <v>1.324335</v>
      </c>
      <c r="Z44" s="16" t="s">
        <v>6023</v>
      </c>
      <c r="AA44" s="17">
        <f>SUM(PRODUCT(A3L637C2,A3L637C3))/A3L637C1</f>
        <v>-12976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148</v>
      </c>
      <c r="H45" s="16" t="s">
        <v>4253</v>
      </c>
      <c r="I45" s="20">
        <v>1</v>
      </c>
      <c r="J45" s="16" t="s">
        <v>5670</v>
      </c>
      <c r="K45" s="17">
        <v>125</v>
      </c>
      <c r="L45" s="16" t="s">
        <v>4255</v>
      </c>
      <c r="M45" s="20">
        <v>1.32508</v>
      </c>
      <c r="N45" s="16" t="s">
        <v>5671</v>
      </c>
      <c r="O45" s="17">
        <v>136</v>
      </c>
      <c r="P45" s="16" t="s">
        <v>4257</v>
      </c>
      <c r="Q45" s="20">
        <v>1.4585999999999999</v>
      </c>
      <c r="R45" s="16" t="s">
        <v>5672</v>
      </c>
      <c r="S45" s="17">
        <v>223</v>
      </c>
      <c r="T45" s="16" t="s">
        <v>4259</v>
      </c>
      <c r="U45" s="20">
        <v>1.3240860000000001</v>
      </c>
      <c r="V45" s="16" t="s">
        <v>5673</v>
      </c>
      <c r="W45" s="17">
        <v>248</v>
      </c>
      <c r="X45" s="16" t="s">
        <v>4261</v>
      </c>
      <c r="Y45" s="20">
        <v>1.324335</v>
      </c>
      <c r="Z45" s="16" t="s">
        <v>6024</v>
      </c>
      <c r="AA45" s="17">
        <f>SUM(PRODUCT(A3L638C2,A3L638C3))/A3L638C1</f>
        <v>148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-916</v>
      </c>
      <c r="H47" s="16" t="s">
        <v>4253</v>
      </c>
      <c r="I47" s="20">
        <v>1</v>
      </c>
      <c r="J47" s="16" t="s">
        <v>5670</v>
      </c>
      <c r="K47" s="17">
        <v>-800</v>
      </c>
      <c r="L47" s="16" t="s">
        <v>4255</v>
      </c>
      <c r="M47" s="20">
        <v>1.32508</v>
      </c>
      <c r="N47" s="16" t="s">
        <v>5671</v>
      </c>
      <c r="O47" s="17">
        <v>-550</v>
      </c>
      <c r="P47" s="16" t="s">
        <v>4257</v>
      </c>
      <c r="Q47" s="20">
        <v>1.4585999999999999</v>
      </c>
      <c r="R47" s="16" t="s">
        <v>5672</v>
      </c>
      <c r="S47" s="17">
        <v>-623</v>
      </c>
      <c r="T47" s="16" t="s">
        <v>4259</v>
      </c>
      <c r="U47" s="20">
        <v>1.3240860000000001</v>
      </c>
      <c r="V47" s="16" t="s">
        <v>5673</v>
      </c>
      <c r="W47" s="17">
        <v>-699</v>
      </c>
      <c r="X47" s="16" t="s">
        <v>4261</v>
      </c>
      <c r="Y47" s="20">
        <v>1.324335</v>
      </c>
      <c r="Z47" s="16" t="s">
        <v>6026</v>
      </c>
      <c r="AA47" s="17">
        <f>SUM(PRODUCT(A3L640C2,A3L640C3))/A3L640C1</f>
        <v>-916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-9909</v>
      </c>
      <c r="H48" s="16" t="s">
        <v>4253</v>
      </c>
      <c r="I48" s="20">
        <v>1</v>
      </c>
      <c r="J48" s="16" t="s">
        <v>5670</v>
      </c>
      <c r="K48" s="17">
        <v>-9284</v>
      </c>
      <c r="L48" s="16" t="s">
        <v>4255</v>
      </c>
      <c r="M48" s="20">
        <v>1.32508</v>
      </c>
      <c r="N48" s="16" t="s">
        <v>5671</v>
      </c>
      <c r="O48" s="17">
        <v>-6730</v>
      </c>
      <c r="P48" s="16" t="s">
        <v>4257</v>
      </c>
      <c r="Q48" s="20">
        <v>1.4585999999999999</v>
      </c>
      <c r="R48" s="16" t="s">
        <v>5672</v>
      </c>
      <c r="S48" s="17">
        <v>-7413</v>
      </c>
      <c r="T48" s="16" t="s">
        <v>4259</v>
      </c>
      <c r="U48" s="20">
        <v>1.3240860000000001</v>
      </c>
      <c r="V48" s="16" t="s">
        <v>5673</v>
      </c>
      <c r="W48" s="17">
        <v>-16013</v>
      </c>
      <c r="X48" s="16" t="s">
        <v>4261</v>
      </c>
      <c r="Y48" s="20">
        <v>1.324335</v>
      </c>
      <c r="Z48" s="16" t="s">
        <v>6027</v>
      </c>
      <c r="AA48" s="17">
        <f>SUM(PRODUCT(A3L641C2,A3L641C3))/A3L641C1</f>
        <v>-9909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-14539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-15350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-7906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-7340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-20614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-14539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15434-DF03-4E2F-A357-2B483C18056D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IF(SSAC="Y",0,91255)</f>
        <v>91255</v>
      </c>
      <c r="H8" s="16" t="s">
        <v>4253</v>
      </c>
      <c r="I8" s="20">
        <v>1</v>
      </c>
      <c r="J8" s="16" t="s">
        <v>6069</v>
      </c>
      <c r="K8" s="17">
        <f>IF(SSAC="Y",0,93933)</f>
        <v>93933</v>
      </c>
      <c r="L8" s="16" t="s">
        <v>4255</v>
      </c>
      <c r="M8" s="20">
        <v>1.0841270000000001</v>
      </c>
      <c r="N8" s="16" t="s">
        <v>6070</v>
      </c>
      <c r="O8" s="17">
        <f>IF(SSAC="Y",0,96541)</f>
        <v>96541</v>
      </c>
      <c r="P8" s="16" t="s">
        <v>4257</v>
      </c>
      <c r="Q8" s="20">
        <v>1.1185929999999999</v>
      </c>
      <c r="R8" s="16" t="s">
        <v>6071</v>
      </c>
      <c r="S8" s="17">
        <f>IF(SSAC="Y",0,99603)</f>
        <v>99603</v>
      </c>
      <c r="T8" s="16" t="s">
        <v>4259</v>
      </c>
      <c r="U8" s="20">
        <v>1.1158030000000001</v>
      </c>
      <c r="V8" s="16" t="s">
        <v>6072</v>
      </c>
      <c r="W8" s="17">
        <f>IF(SSAC="Y",0,102874)</f>
        <v>102874</v>
      </c>
      <c r="X8" s="16" t="s">
        <v>4261</v>
      </c>
      <c r="Y8" s="20">
        <v>1.1600299999999999</v>
      </c>
      <c r="Z8" s="16" t="s">
        <v>6073</v>
      </c>
      <c r="AA8" s="17">
        <f>SUM(PRODUCT(A3L701C2,A3L701C3))/A3L701C1</f>
        <v>91255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IF(SSAC="Y",0,551)</f>
        <v>551</v>
      </c>
      <c r="H9" s="16" t="s">
        <v>4253</v>
      </c>
      <c r="I9" s="20">
        <v>1</v>
      </c>
      <c r="J9" s="16" t="s">
        <v>6069</v>
      </c>
      <c r="K9" s="17">
        <f>IF(SSAC="Y",0,549)</f>
        <v>549</v>
      </c>
      <c r="L9" s="16" t="s">
        <v>4255</v>
      </c>
      <c r="M9" s="20">
        <v>1.0841270000000001</v>
      </c>
      <c r="N9" s="16" t="s">
        <v>6070</v>
      </c>
      <c r="O9" s="17">
        <f>IF(SSAC="Y",0,544)</f>
        <v>544</v>
      </c>
      <c r="P9" s="16" t="s">
        <v>4257</v>
      </c>
      <c r="Q9" s="20">
        <v>1.1185929999999999</v>
      </c>
      <c r="R9" s="16" t="s">
        <v>6071</v>
      </c>
      <c r="S9" s="17">
        <f>IF(SSAC="Y",0,636)</f>
        <v>636</v>
      </c>
      <c r="T9" s="16" t="s">
        <v>4259</v>
      </c>
      <c r="U9" s="20">
        <v>1.1158030000000001</v>
      </c>
      <c r="V9" s="16" t="s">
        <v>6072</v>
      </c>
      <c r="W9" s="17">
        <f>IF(SSAC="Y",0,501)</f>
        <v>501</v>
      </c>
      <c r="X9" s="16" t="s">
        <v>4261</v>
      </c>
      <c r="Y9" s="20">
        <v>1.1600299999999999</v>
      </c>
      <c r="Z9" s="16" t="s">
        <v>6074</v>
      </c>
      <c r="AA9" s="17">
        <f>SUM(PRODUCT(A3L702C2,A3L702C3))/A3L702C1</f>
        <v>551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IF(SSAC="Y",0,10107)</f>
        <v>10107</v>
      </c>
      <c r="H10" s="16" t="s">
        <v>4253</v>
      </c>
      <c r="I10" s="20">
        <v>1</v>
      </c>
      <c r="J10" s="16" t="s">
        <v>6069</v>
      </c>
      <c r="K10" s="17">
        <f>IF(SSAC="Y",0,10127)</f>
        <v>10127</v>
      </c>
      <c r="L10" s="16" t="s">
        <v>4255</v>
      </c>
      <c r="M10" s="20">
        <v>1.0841270000000001</v>
      </c>
      <c r="N10" s="16" t="s">
        <v>6070</v>
      </c>
      <c r="O10" s="17">
        <f>IF(SSAC="Y",0,10676)</f>
        <v>10676</v>
      </c>
      <c r="P10" s="16" t="s">
        <v>4257</v>
      </c>
      <c r="Q10" s="20">
        <v>1.1185929999999999</v>
      </c>
      <c r="R10" s="16" t="s">
        <v>6071</v>
      </c>
      <c r="S10" s="17">
        <f>IF(SSAC="Y",0,10756)</f>
        <v>10756</v>
      </c>
      <c r="T10" s="16" t="s">
        <v>4259</v>
      </c>
      <c r="U10" s="20">
        <v>1.1158030000000001</v>
      </c>
      <c r="V10" s="16" t="s">
        <v>6072</v>
      </c>
      <c r="W10" s="17">
        <f>IF(SSAC="Y",0,9955)</f>
        <v>9955</v>
      </c>
      <c r="X10" s="16" t="s">
        <v>4261</v>
      </c>
      <c r="Y10" s="20">
        <v>1.1600299999999999</v>
      </c>
      <c r="Z10" s="16" t="s">
        <v>6075</v>
      </c>
      <c r="AA10" s="17">
        <f>SUM(PRODUCT(A3L703C2,A3L703C3))/A3L703C1</f>
        <v>10107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IF(SSAC="Y",0,143883)</f>
        <v>143883</v>
      </c>
      <c r="H11" s="16" t="s">
        <v>4253</v>
      </c>
      <c r="I11" s="20">
        <v>1</v>
      </c>
      <c r="J11" s="16" t="s">
        <v>6069</v>
      </c>
      <c r="K11" s="17">
        <f>IF(SSAC="Y",0,136605)</f>
        <v>136605</v>
      </c>
      <c r="L11" s="16" t="s">
        <v>4255</v>
      </c>
      <c r="M11" s="20">
        <v>1.0841270000000001</v>
      </c>
      <c r="N11" s="16" t="s">
        <v>6070</v>
      </c>
      <c r="O11" s="17">
        <f>IF(SSAC="Y",0,135473)</f>
        <v>135473</v>
      </c>
      <c r="P11" s="16" t="s">
        <v>4257</v>
      </c>
      <c r="Q11" s="20">
        <v>1.1185929999999999</v>
      </c>
      <c r="R11" s="16" t="s">
        <v>6071</v>
      </c>
      <c r="S11" s="17">
        <f>IF(SSAC="Y",0,128742)</f>
        <v>128742</v>
      </c>
      <c r="T11" s="16" t="s">
        <v>4259</v>
      </c>
      <c r="U11" s="20">
        <v>1.1158030000000001</v>
      </c>
      <c r="V11" s="16" t="s">
        <v>6072</v>
      </c>
      <c r="W11" s="17">
        <f>IF(SSAC="Y",0,126019)</f>
        <v>126019</v>
      </c>
      <c r="X11" s="16" t="s">
        <v>4261</v>
      </c>
      <c r="Y11" s="20">
        <v>1.1600299999999999</v>
      </c>
      <c r="Z11" s="16" t="s">
        <v>6076</v>
      </c>
      <c r="AA11" s="17">
        <f>SUM(PRODUCT(A3L704C2,A3L704C3))/A3L704C1</f>
        <v>143883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IF(SSAC="Y",0,-520)</f>
        <v>-520</v>
      </c>
      <c r="H12" s="16" t="s">
        <v>4253</v>
      </c>
      <c r="I12" s="20">
        <v>1</v>
      </c>
      <c r="J12" s="16" t="s">
        <v>6069</v>
      </c>
      <c r="K12" s="17">
        <f>IF(SSAC="Y",0,-519)</f>
        <v>-519</v>
      </c>
      <c r="L12" s="16" t="s">
        <v>4255</v>
      </c>
      <c r="M12" s="20">
        <v>1.0841270000000001</v>
      </c>
      <c r="N12" s="16" t="s">
        <v>6070</v>
      </c>
      <c r="O12" s="17">
        <f>IF(SSAC="Y",0,-520)</f>
        <v>-520</v>
      </c>
      <c r="P12" s="16" t="s">
        <v>4257</v>
      </c>
      <c r="Q12" s="20">
        <v>1.1185929999999999</v>
      </c>
      <c r="R12" s="16" t="s">
        <v>6071</v>
      </c>
      <c r="S12" s="17">
        <f>IF(SSAC="Y",0,22)</f>
        <v>22</v>
      </c>
      <c r="T12" s="16" t="s">
        <v>4259</v>
      </c>
      <c r="U12" s="20">
        <v>1.1158030000000001</v>
      </c>
      <c r="V12" s="16" t="s">
        <v>6072</v>
      </c>
      <c r="W12" s="17">
        <f>IF(SSAC="Y",0,-44)</f>
        <v>-44</v>
      </c>
      <c r="X12" s="16" t="s">
        <v>4261</v>
      </c>
      <c r="Y12" s="20">
        <v>1.1600299999999999</v>
      </c>
      <c r="Z12" s="16" t="s">
        <v>6077</v>
      </c>
      <c r="AA12" s="17">
        <f>SUM(PRODUCT(A3L705C2,A3L705C3))/A3L705C1</f>
        <v>-520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IF(SSAC="Y",0,647901)</f>
        <v>647901</v>
      </c>
      <c r="H13" s="16" t="s">
        <v>4253</v>
      </c>
      <c r="I13" s="20">
        <v>1</v>
      </c>
      <c r="J13" s="16" t="s">
        <v>6069</v>
      </c>
      <c r="K13" s="17">
        <f>IF(SSAC="Y",0,628796)</f>
        <v>628796</v>
      </c>
      <c r="L13" s="16" t="s">
        <v>4255</v>
      </c>
      <c r="M13" s="20">
        <v>1.0841270000000001</v>
      </c>
      <c r="N13" s="16" t="s">
        <v>6070</v>
      </c>
      <c r="O13" s="17">
        <f>IF(SSAC="Y",0,606982)</f>
        <v>606982</v>
      </c>
      <c r="P13" s="16" t="s">
        <v>4257</v>
      </c>
      <c r="Q13" s="20">
        <v>1.1185929999999999</v>
      </c>
      <c r="R13" s="16" t="s">
        <v>6071</v>
      </c>
      <c r="S13" s="17">
        <f>IF(SSAC="Y",0,603992)</f>
        <v>603992</v>
      </c>
      <c r="T13" s="16" t="s">
        <v>4259</v>
      </c>
      <c r="U13" s="20">
        <v>1.1158030000000001</v>
      </c>
      <c r="V13" s="16" t="s">
        <v>6072</v>
      </c>
      <c r="W13" s="17">
        <f>IF(SSAC="Y",0,588105)</f>
        <v>588105</v>
      </c>
      <c r="X13" s="16" t="s">
        <v>4261</v>
      </c>
      <c r="Y13" s="20">
        <v>1.1600299999999999</v>
      </c>
      <c r="Z13" s="16" t="s">
        <v>6078</v>
      </c>
      <c r="AA13" s="17">
        <f>SUM(PRODUCT(A3L706C2,A3L706C3))/A3L706C1</f>
        <v>647901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IF(SSAC="Y",0,498879)</f>
        <v>498879</v>
      </c>
      <c r="H14" s="16" t="s">
        <v>4253</v>
      </c>
      <c r="I14" s="20">
        <v>1</v>
      </c>
      <c r="J14" s="16" t="s">
        <v>6069</v>
      </c>
      <c r="K14" s="17">
        <f>IF(SSAC="Y",0,489639)</f>
        <v>489639</v>
      </c>
      <c r="L14" s="16" t="s">
        <v>4255</v>
      </c>
      <c r="M14" s="20">
        <v>1.0841270000000001</v>
      </c>
      <c r="N14" s="16" t="s">
        <v>6070</v>
      </c>
      <c r="O14" s="17">
        <f>IF(SSAC="Y",0,466701)</f>
        <v>466701</v>
      </c>
      <c r="P14" s="16" t="s">
        <v>4257</v>
      </c>
      <c r="Q14" s="20">
        <v>1.1185929999999999</v>
      </c>
      <c r="R14" s="16" t="s">
        <v>6071</v>
      </c>
      <c r="S14" s="17">
        <f>IF(SSAC="Y",0,443323)</f>
        <v>443323</v>
      </c>
      <c r="T14" s="16" t="s">
        <v>4259</v>
      </c>
      <c r="U14" s="20">
        <v>1.1158030000000001</v>
      </c>
      <c r="V14" s="16" t="s">
        <v>6072</v>
      </c>
      <c r="W14" s="17">
        <f>IF(SSAC="Y",0,433103)</f>
        <v>433103</v>
      </c>
      <c r="X14" s="16" t="s">
        <v>4261</v>
      </c>
      <c r="Y14" s="20">
        <v>1.1600299999999999</v>
      </c>
      <c r="Z14" s="16" t="s">
        <v>6079</v>
      </c>
      <c r="AA14" s="17">
        <f>SUM(PRODUCT(A3L707C2,A3L707C3))/A3L707C1</f>
        <v>498879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IF(SSAC="Y",0,195593)</f>
        <v>195593</v>
      </c>
      <c r="H15" s="16" t="s">
        <v>4253</v>
      </c>
      <c r="I15" s="20">
        <v>1</v>
      </c>
      <c r="J15" s="16" t="s">
        <v>6069</v>
      </c>
      <c r="K15" s="17">
        <f>IF(SSAC="Y",0,189504)</f>
        <v>189504</v>
      </c>
      <c r="L15" s="16" t="s">
        <v>4255</v>
      </c>
      <c r="M15" s="20">
        <v>1.0841270000000001</v>
      </c>
      <c r="N15" s="16" t="s">
        <v>6070</v>
      </c>
      <c r="O15" s="17">
        <f>IF(SSAC="Y",0,188683)</f>
        <v>188683</v>
      </c>
      <c r="P15" s="16" t="s">
        <v>4257</v>
      </c>
      <c r="Q15" s="20">
        <v>1.1185929999999999</v>
      </c>
      <c r="R15" s="16" t="s">
        <v>6071</v>
      </c>
      <c r="S15" s="17">
        <f>IF(SSAC="Y",0,182884)</f>
        <v>182884</v>
      </c>
      <c r="T15" s="16" t="s">
        <v>4259</v>
      </c>
      <c r="U15" s="20">
        <v>1.1158030000000001</v>
      </c>
      <c r="V15" s="16" t="s">
        <v>6072</v>
      </c>
      <c r="W15" s="17">
        <f>IF(SSAC="Y",0,177219)</f>
        <v>177219</v>
      </c>
      <c r="X15" s="16" t="s">
        <v>4261</v>
      </c>
      <c r="Y15" s="20">
        <v>1.1600299999999999</v>
      </c>
      <c r="Z15" s="16" t="s">
        <v>6080</v>
      </c>
      <c r="AA15" s="17">
        <f>SUM(PRODUCT(A3L708C2,A3L708C3))/A3L708C1</f>
        <v>195593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IF(SSAC="Y",0,500)</f>
        <v>500</v>
      </c>
      <c r="H16" s="16" t="s">
        <v>4253</v>
      </c>
      <c r="I16" s="20">
        <v>1</v>
      </c>
      <c r="J16" s="16" t="s">
        <v>6069</v>
      </c>
      <c r="K16" s="17">
        <f>IF(SSAC="Y",0,452)</f>
        <v>452</v>
      </c>
      <c r="L16" s="16" t="s">
        <v>4255</v>
      </c>
      <c r="M16" s="20">
        <v>1.0841270000000001</v>
      </c>
      <c r="N16" s="16" t="s">
        <v>6070</v>
      </c>
      <c r="O16" s="17">
        <f>IF(SSAC="Y",0,455)</f>
        <v>455</v>
      </c>
      <c r="P16" s="16" t="s">
        <v>4257</v>
      </c>
      <c r="Q16" s="20">
        <v>1.1185929999999999</v>
      </c>
      <c r="R16" s="16" t="s">
        <v>6071</v>
      </c>
      <c r="S16" s="17">
        <f>IF(SSAC="Y",0,463)</f>
        <v>463</v>
      </c>
      <c r="T16" s="16" t="s">
        <v>4259</v>
      </c>
      <c r="U16" s="20">
        <v>1.1158030000000001</v>
      </c>
      <c r="V16" s="16" t="s">
        <v>6072</v>
      </c>
      <c r="W16" s="17">
        <f>IF(SSAC="Y",0,432)</f>
        <v>432</v>
      </c>
      <c r="X16" s="16" t="s">
        <v>4261</v>
      </c>
      <c r="Y16" s="20">
        <v>1.1600299999999999</v>
      </c>
      <c r="Z16" s="16" t="s">
        <v>6081</v>
      </c>
      <c r="AA16" s="17">
        <f>SUM(PRODUCT(A3L709C2,A3L709C3))/A3L709C1</f>
        <v>500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IF(SSAC="Y",0,53764)</f>
        <v>53764</v>
      </c>
      <c r="H17" s="16" t="s">
        <v>4253</v>
      </c>
      <c r="I17" s="20">
        <v>1</v>
      </c>
      <c r="J17" s="16" t="s">
        <v>6069</v>
      </c>
      <c r="K17" s="17">
        <f>IF(SSAC="Y",0,55108)</f>
        <v>55108</v>
      </c>
      <c r="L17" s="16" t="s">
        <v>4255</v>
      </c>
      <c r="M17" s="20">
        <v>1.0841270000000001</v>
      </c>
      <c r="N17" s="16" t="s">
        <v>6070</v>
      </c>
      <c r="O17" s="17">
        <f>IF(SSAC="Y",0,51939)</f>
        <v>51939</v>
      </c>
      <c r="P17" s="16" t="s">
        <v>4257</v>
      </c>
      <c r="Q17" s="20">
        <v>1.1185929999999999</v>
      </c>
      <c r="R17" s="16" t="s">
        <v>6071</v>
      </c>
      <c r="S17" s="17">
        <f>IF(SSAC="Y",0,51030)</f>
        <v>51030</v>
      </c>
      <c r="T17" s="16" t="s">
        <v>4259</v>
      </c>
      <c r="U17" s="20">
        <v>1.1158030000000001</v>
      </c>
      <c r="V17" s="16" t="s">
        <v>6072</v>
      </c>
      <c r="W17" s="17">
        <f>IF(SSAC="Y",0,52476)</f>
        <v>52476</v>
      </c>
      <c r="X17" s="16" t="s">
        <v>4261</v>
      </c>
      <c r="Y17" s="20">
        <v>1.1600299999999999</v>
      </c>
      <c r="Z17" s="16" t="s">
        <v>6082</v>
      </c>
      <c r="AA17" s="17">
        <f>SUM(PRODUCT(A3L710C2,A3L710C3))/A3L710C1</f>
        <v>53764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IF(SSAC="Y",0,3670)</f>
        <v>3670</v>
      </c>
      <c r="H18" s="16" t="s">
        <v>4253</v>
      </c>
      <c r="I18" s="20">
        <v>1</v>
      </c>
      <c r="J18" s="16" t="s">
        <v>6069</v>
      </c>
      <c r="K18" s="17">
        <f>IF(SSAC="Y",0,3504)</f>
        <v>3504</v>
      </c>
      <c r="L18" s="16" t="s">
        <v>4255</v>
      </c>
      <c r="M18" s="20">
        <v>1.0841270000000001</v>
      </c>
      <c r="N18" s="16" t="s">
        <v>6070</v>
      </c>
      <c r="O18" s="17">
        <f>IF(SSAC="Y",0,3352)</f>
        <v>3352</v>
      </c>
      <c r="P18" s="16" t="s">
        <v>4257</v>
      </c>
      <c r="Q18" s="20">
        <v>1.1185929999999999</v>
      </c>
      <c r="R18" s="16" t="s">
        <v>6071</v>
      </c>
      <c r="S18" s="17">
        <f>IF(SSAC="Y",0,3528)</f>
        <v>3528</v>
      </c>
      <c r="T18" s="16" t="s">
        <v>4259</v>
      </c>
      <c r="U18" s="20">
        <v>1.1158030000000001</v>
      </c>
      <c r="V18" s="16" t="s">
        <v>6072</v>
      </c>
      <c r="W18" s="17">
        <f>IF(SSAC="Y",0,2727)</f>
        <v>2727</v>
      </c>
      <c r="X18" s="16" t="s">
        <v>4261</v>
      </c>
      <c r="Y18" s="20">
        <v>1.1600299999999999</v>
      </c>
      <c r="Z18" s="16" t="s">
        <v>6083</v>
      </c>
      <c r="AA18" s="17">
        <f>SUM(PRODUCT(A3L711C2,A3L711C3))/A3L711C1</f>
        <v>3670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IF(SSAC="Y",0,31)</f>
        <v>31</v>
      </c>
      <c r="H19" s="16" t="s">
        <v>4253</v>
      </c>
      <c r="I19" s="20">
        <v>1</v>
      </c>
      <c r="J19" s="16" t="s">
        <v>6069</v>
      </c>
      <c r="K19" s="17">
        <f>IF(SSAC="Y",0,31)</f>
        <v>31</v>
      </c>
      <c r="L19" s="16" t="s">
        <v>4255</v>
      </c>
      <c r="M19" s="20">
        <v>1.0841270000000001</v>
      </c>
      <c r="N19" s="16" t="s">
        <v>6070</v>
      </c>
      <c r="O19" s="17">
        <f>IF(SSAC="Y",0,31)</f>
        <v>31</v>
      </c>
      <c r="P19" s="16" t="s">
        <v>4257</v>
      </c>
      <c r="Q19" s="20">
        <v>1.1185929999999999</v>
      </c>
      <c r="R19" s="16" t="s">
        <v>6071</v>
      </c>
      <c r="S19" s="17">
        <f>IF(SSAC="Y",0,31)</f>
        <v>31</v>
      </c>
      <c r="T19" s="16" t="s">
        <v>4259</v>
      </c>
      <c r="U19" s="20">
        <v>1.1158030000000001</v>
      </c>
      <c r="V19" s="16" t="s">
        <v>6072</v>
      </c>
      <c r="W19" s="17">
        <f>IF(SSAC="Y",0,31)</f>
        <v>31</v>
      </c>
      <c r="X19" s="16" t="s">
        <v>4261</v>
      </c>
      <c r="Y19" s="20">
        <v>1.1600299999999999</v>
      </c>
      <c r="Z19" s="16" t="s">
        <v>6084</v>
      </c>
      <c r="AA19" s="17">
        <f>SUM(PRODUCT(A3L712C2,A3L712C3))/A3L712C1</f>
        <v>31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IF(SSAC="Y",0,10080)</f>
        <v>10080</v>
      </c>
      <c r="H20" s="16" t="s">
        <v>4253</v>
      </c>
      <c r="I20" s="20">
        <v>1</v>
      </c>
      <c r="J20" s="16" t="s">
        <v>6069</v>
      </c>
      <c r="K20" s="17">
        <f>IF(SSAC="Y",0,9984)</f>
        <v>9984</v>
      </c>
      <c r="L20" s="16" t="s">
        <v>4255</v>
      </c>
      <c r="M20" s="20">
        <v>1.0841270000000001</v>
      </c>
      <c r="N20" s="16" t="s">
        <v>6070</v>
      </c>
      <c r="O20" s="17">
        <f>IF(SSAC="Y",0,9916)</f>
        <v>9916</v>
      </c>
      <c r="P20" s="16" t="s">
        <v>4257</v>
      </c>
      <c r="Q20" s="20">
        <v>1.1185929999999999</v>
      </c>
      <c r="R20" s="16" t="s">
        <v>6071</v>
      </c>
      <c r="S20" s="17">
        <f>IF(SSAC="Y",0,9678)</f>
        <v>9678</v>
      </c>
      <c r="T20" s="16" t="s">
        <v>4259</v>
      </c>
      <c r="U20" s="20">
        <v>1.1158030000000001</v>
      </c>
      <c r="V20" s="16" t="s">
        <v>6072</v>
      </c>
      <c r="W20" s="17">
        <f>IF(SSAC="Y",0,9258)</f>
        <v>9258</v>
      </c>
      <c r="X20" s="16" t="s">
        <v>4261</v>
      </c>
      <c r="Y20" s="20">
        <v>1.1600299999999999</v>
      </c>
      <c r="Z20" s="16" t="s">
        <v>6085</v>
      </c>
      <c r="AA20" s="17">
        <f>SUM(PRODUCT(A3L713C2,A3L713C3))/A3L713C1</f>
        <v>10080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IF(SSAC="Y",0,21218)</f>
        <v>21218</v>
      </c>
      <c r="H21" s="16" t="s">
        <v>4253</v>
      </c>
      <c r="I21" s="20">
        <v>1</v>
      </c>
      <c r="J21" s="16" t="s">
        <v>6069</v>
      </c>
      <c r="K21" s="17">
        <f>IF(SSAC="Y",0,20878)</f>
        <v>20878</v>
      </c>
      <c r="L21" s="16" t="s">
        <v>4255</v>
      </c>
      <c r="M21" s="20">
        <v>1.0841270000000001</v>
      </c>
      <c r="N21" s="16" t="s">
        <v>6070</v>
      </c>
      <c r="O21" s="17">
        <f>IF(SSAC="Y",0,19690)</f>
        <v>19690</v>
      </c>
      <c r="P21" s="16" t="s">
        <v>4257</v>
      </c>
      <c r="Q21" s="20">
        <v>1.1185929999999999</v>
      </c>
      <c r="R21" s="16" t="s">
        <v>6071</v>
      </c>
      <c r="S21" s="17">
        <f>IF(SSAC="Y",0,21424)</f>
        <v>21424</v>
      </c>
      <c r="T21" s="16" t="s">
        <v>4259</v>
      </c>
      <c r="U21" s="20">
        <v>1.1158030000000001</v>
      </c>
      <c r="V21" s="16" t="s">
        <v>6072</v>
      </c>
      <c r="W21" s="17">
        <f>IF(SSAC="Y",0,20022)</f>
        <v>20022</v>
      </c>
      <c r="X21" s="16" t="s">
        <v>4261</v>
      </c>
      <c r="Y21" s="20">
        <v>1.1600299999999999</v>
      </c>
      <c r="Z21" s="16" t="s">
        <v>6086</v>
      </c>
      <c r="AA21" s="17">
        <f>SUM(PRODUCT(A3L714C2,A3L714C3))/A3L714C1</f>
        <v>21218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IF(SSAC="Y",0,117)</f>
        <v>117</v>
      </c>
      <c r="H22" s="16" t="s">
        <v>4253</v>
      </c>
      <c r="I22" s="20">
        <v>1</v>
      </c>
      <c r="J22" s="16" t="s">
        <v>6069</v>
      </c>
      <c r="K22" s="17">
        <f>IF(SSAC="Y",0,105)</f>
        <v>105</v>
      </c>
      <c r="L22" s="16" t="s">
        <v>4255</v>
      </c>
      <c r="M22" s="20">
        <v>1.0841270000000001</v>
      </c>
      <c r="N22" s="16" t="s">
        <v>6070</v>
      </c>
      <c r="O22" s="17">
        <f>IF(SSAC="Y",0,320)</f>
        <v>320</v>
      </c>
      <c r="P22" s="16" t="s">
        <v>4257</v>
      </c>
      <c r="Q22" s="20">
        <v>1.1185929999999999</v>
      </c>
      <c r="R22" s="16" t="s">
        <v>6071</v>
      </c>
      <c r="S22" s="17">
        <f>IF(SSAC="Y",0,343)</f>
        <v>343</v>
      </c>
      <c r="T22" s="16" t="s">
        <v>4259</v>
      </c>
      <c r="U22" s="20">
        <v>1.1158030000000001</v>
      </c>
      <c r="V22" s="16" t="s">
        <v>6072</v>
      </c>
      <c r="W22" s="17">
        <f>IF(SSAC="Y",0,336)</f>
        <v>336</v>
      </c>
      <c r="X22" s="16" t="s">
        <v>4261</v>
      </c>
      <c r="Y22" s="20">
        <v>1.1600299999999999</v>
      </c>
      <c r="Z22" s="16" t="s">
        <v>6087</v>
      </c>
      <c r="AA22" s="17">
        <f>SUM(PRODUCT(A3L715C2,A3L715C3))/A3L715C1</f>
        <v>117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IF(SSAC="Y",0,474)</f>
        <v>474</v>
      </c>
      <c r="H23" s="16" t="s">
        <v>4253</v>
      </c>
      <c r="I23" s="20">
        <v>1</v>
      </c>
      <c r="J23" s="16" t="s">
        <v>6069</v>
      </c>
      <c r="K23" s="17">
        <f>IF(SSAC="Y",0,485)</f>
        <v>485</v>
      </c>
      <c r="L23" s="16" t="s">
        <v>4255</v>
      </c>
      <c r="M23" s="20">
        <v>1.0841270000000001</v>
      </c>
      <c r="N23" s="16" t="s">
        <v>6070</v>
      </c>
      <c r="O23" s="17">
        <f>IF(SSAC="Y",0,510)</f>
        <v>510</v>
      </c>
      <c r="P23" s="16" t="s">
        <v>4257</v>
      </c>
      <c r="Q23" s="20">
        <v>1.1185929999999999</v>
      </c>
      <c r="R23" s="16" t="s">
        <v>6071</v>
      </c>
      <c r="S23" s="17">
        <f>IF(SSAC="Y",0,603)</f>
        <v>603</v>
      </c>
      <c r="T23" s="16" t="s">
        <v>4259</v>
      </c>
      <c r="U23" s="20">
        <v>1.1158030000000001</v>
      </c>
      <c r="V23" s="16" t="s">
        <v>6072</v>
      </c>
      <c r="W23" s="17">
        <f>IF(SSAC="Y",0,481)</f>
        <v>481</v>
      </c>
      <c r="X23" s="16" t="s">
        <v>4261</v>
      </c>
      <c r="Y23" s="20">
        <v>1.1600299999999999</v>
      </c>
      <c r="Z23" s="16" t="s">
        <v>6088</v>
      </c>
      <c r="AA23" s="17">
        <f>SUM(PRODUCT(A3L716C2,A3L716C3))/A3L716C1</f>
        <v>474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IF(SSAC="Y",0,19248)</f>
        <v>19248</v>
      </c>
      <c r="H24" s="16" t="s">
        <v>4253</v>
      </c>
      <c r="I24" s="20">
        <v>1</v>
      </c>
      <c r="J24" s="16" t="s">
        <v>6069</v>
      </c>
      <c r="K24" s="17">
        <f>IF(SSAC="Y",0,18429)</f>
        <v>18429</v>
      </c>
      <c r="L24" s="16" t="s">
        <v>4255</v>
      </c>
      <c r="M24" s="20">
        <v>1.0841270000000001</v>
      </c>
      <c r="N24" s="16" t="s">
        <v>6070</v>
      </c>
      <c r="O24" s="17">
        <f>IF(SSAC="Y",0,17702)</f>
        <v>17702</v>
      </c>
      <c r="P24" s="16" t="s">
        <v>4257</v>
      </c>
      <c r="Q24" s="20">
        <v>1.1185929999999999</v>
      </c>
      <c r="R24" s="16" t="s">
        <v>6071</v>
      </c>
      <c r="S24" s="17">
        <f>IF(SSAC="Y",0,17051)</f>
        <v>17051</v>
      </c>
      <c r="T24" s="16" t="s">
        <v>4259</v>
      </c>
      <c r="U24" s="20">
        <v>1.1158030000000001</v>
      </c>
      <c r="V24" s="16" t="s">
        <v>6072</v>
      </c>
      <c r="W24" s="17">
        <f>IF(SSAC="Y",0,16137)</f>
        <v>16137</v>
      </c>
      <c r="X24" s="16" t="s">
        <v>4261</v>
      </c>
      <c r="Y24" s="20">
        <v>1.1600299999999999</v>
      </c>
      <c r="Z24" s="16" t="s">
        <v>6089</v>
      </c>
      <c r="AA24" s="17">
        <f>SUM(PRODUCT(A3L717C2,A3L717C3))/A3L717C1</f>
        <v>19248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IF(SSAC="Y",0,33956)</f>
        <v>33956</v>
      </c>
      <c r="H25" s="16" t="s">
        <v>4253</v>
      </c>
      <c r="I25" s="20">
        <v>1</v>
      </c>
      <c r="J25" s="16" t="s">
        <v>6069</v>
      </c>
      <c r="K25" s="17">
        <f>IF(SSAC="Y",0,31458)</f>
        <v>31458</v>
      </c>
      <c r="L25" s="16" t="s">
        <v>4255</v>
      </c>
      <c r="M25" s="20">
        <v>1.0841270000000001</v>
      </c>
      <c r="N25" s="16" t="s">
        <v>6070</v>
      </c>
      <c r="O25" s="17">
        <f>IF(SSAC="Y",0,33674)</f>
        <v>33674</v>
      </c>
      <c r="P25" s="16" t="s">
        <v>4257</v>
      </c>
      <c r="Q25" s="20">
        <v>1.1185929999999999</v>
      </c>
      <c r="R25" s="16" t="s">
        <v>6071</v>
      </c>
      <c r="S25" s="17">
        <f>IF(SSAC="Y",0,30889)</f>
        <v>30889</v>
      </c>
      <c r="T25" s="16" t="s">
        <v>4259</v>
      </c>
      <c r="U25" s="20">
        <v>1.1158030000000001</v>
      </c>
      <c r="V25" s="16" t="s">
        <v>6072</v>
      </c>
      <c r="W25" s="17">
        <f>IF(SSAC="Y",0,28917)</f>
        <v>28917</v>
      </c>
      <c r="X25" s="16" t="s">
        <v>4261</v>
      </c>
      <c r="Y25" s="20">
        <v>1.1600299999999999</v>
      </c>
      <c r="Z25" s="16" t="s">
        <v>6090</v>
      </c>
      <c r="AA25" s="17">
        <f>SUM(PRODUCT(A3L718C2,A3L718C3))/A3L718C1</f>
        <v>33956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IF(SSAC="Y",0,64571)</f>
        <v>64571</v>
      </c>
      <c r="H26" s="16" t="s">
        <v>4253</v>
      </c>
      <c r="I26" s="20">
        <v>1</v>
      </c>
      <c r="J26" s="16" t="s">
        <v>6069</v>
      </c>
      <c r="K26" s="17">
        <f>IF(SSAC="Y",0,61802)</f>
        <v>61802</v>
      </c>
      <c r="L26" s="16" t="s">
        <v>4255</v>
      </c>
      <c r="M26" s="20">
        <v>1.0841270000000001</v>
      </c>
      <c r="N26" s="16" t="s">
        <v>6070</v>
      </c>
      <c r="O26" s="17">
        <f>IF(SSAC="Y",0,65152)</f>
        <v>65152</v>
      </c>
      <c r="P26" s="16" t="s">
        <v>4257</v>
      </c>
      <c r="Q26" s="20">
        <v>1.1185929999999999</v>
      </c>
      <c r="R26" s="16" t="s">
        <v>6071</v>
      </c>
      <c r="S26" s="17">
        <f>IF(SSAC="Y",0,63747)</f>
        <v>63747</v>
      </c>
      <c r="T26" s="16" t="s">
        <v>4259</v>
      </c>
      <c r="U26" s="20">
        <v>1.1158030000000001</v>
      </c>
      <c r="V26" s="16" t="s">
        <v>6072</v>
      </c>
      <c r="W26" s="17">
        <f>IF(SSAC="Y",0,59212)</f>
        <v>59212</v>
      </c>
      <c r="X26" s="16" t="s">
        <v>4261</v>
      </c>
      <c r="Y26" s="20">
        <v>1.1600299999999999</v>
      </c>
      <c r="Z26" s="16" t="s">
        <v>6091</v>
      </c>
      <c r="AA26" s="17">
        <f>SUM(PRODUCT(A3L719C2,A3L719C3))/A3L719C1</f>
        <v>64571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IF(SSAC="Y",0,277381)</f>
        <v>277381</v>
      </c>
      <c r="H27" s="16" t="s">
        <v>4253</v>
      </c>
      <c r="I27" s="20">
        <v>1</v>
      </c>
      <c r="J27" s="16" t="s">
        <v>6069</v>
      </c>
      <c r="K27" s="17">
        <f>IF(SSAC="Y",0,284359)</f>
        <v>284359</v>
      </c>
      <c r="L27" s="16" t="s">
        <v>4255</v>
      </c>
      <c r="M27" s="20">
        <v>1.0841270000000001</v>
      </c>
      <c r="N27" s="16" t="s">
        <v>6070</v>
      </c>
      <c r="O27" s="17">
        <f>IF(SSAC="Y",0,290987)</f>
        <v>290987</v>
      </c>
      <c r="P27" s="16" t="s">
        <v>4257</v>
      </c>
      <c r="Q27" s="20">
        <v>1.1185929999999999</v>
      </c>
      <c r="R27" s="16" t="s">
        <v>6071</v>
      </c>
      <c r="S27" s="17">
        <f>IF(SSAC="Y",0,277582)</f>
        <v>277582</v>
      </c>
      <c r="T27" s="16" t="s">
        <v>4259</v>
      </c>
      <c r="U27" s="20">
        <v>1.1158030000000001</v>
      </c>
      <c r="V27" s="16" t="s">
        <v>6072</v>
      </c>
      <c r="W27" s="17">
        <f>IF(SSAC="Y",0,252410)</f>
        <v>252410</v>
      </c>
      <c r="X27" s="16" t="s">
        <v>4261</v>
      </c>
      <c r="Y27" s="20">
        <v>1.1600299999999999</v>
      </c>
      <c r="Z27" s="16" t="s">
        <v>6092</v>
      </c>
      <c r="AA27" s="17">
        <f>SUM(PRODUCT(A3L720C2,A3L720C3))/A3L720C1</f>
        <v>277381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IF(SSAC="Y",0,88)</f>
        <v>88</v>
      </c>
      <c r="H28" s="16" t="s">
        <v>4253</v>
      </c>
      <c r="I28" s="20">
        <v>1</v>
      </c>
      <c r="J28" s="16" t="s">
        <v>6069</v>
      </c>
      <c r="K28" s="17">
        <f>IF(SSAC="Y",0,-54)</f>
        <v>-54</v>
      </c>
      <c r="L28" s="16" t="s">
        <v>4255</v>
      </c>
      <c r="M28" s="20">
        <v>1.0841270000000001</v>
      </c>
      <c r="N28" s="16" t="s">
        <v>6070</v>
      </c>
      <c r="O28" s="17">
        <f>IF(SSAC="Y",0,232)</f>
        <v>232</v>
      </c>
      <c r="P28" s="16" t="s">
        <v>4257</v>
      </c>
      <c r="Q28" s="20">
        <v>1.1185929999999999</v>
      </c>
      <c r="R28" s="16" t="s">
        <v>6071</v>
      </c>
      <c r="S28" s="17">
        <f>IF(SSAC="Y",0,94)</f>
        <v>94</v>
      </c>
      <c r="T28" s="16" t="s">
        <v>4259</v>
      </c>
      <c r="U28" s="20">
        <v>1.1158030000000001</v>
      </c>
      <c r="V28" s="16" t="s">
        <v>6072</v>
      </c>
      <c r="W28" s="17">
        <f>IF(SSAC="Y",0,112)</f>
        <v>112</v>
      </c>
      <c r="X28" s="16" t="s">
        <v>4261</v>
      </c>
      <c r="Y28" s="20">
        <v>1.1600299999999999</v>
      </c>
      <c r="Z28" s="16" t="s">
        <v>6093</v>
      </c>
      <c r="AA28" s="17">
        <f>SUM(PRODUCT(A3L721C2,A3L721C3))/A3L721C1</f>
        <v>88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IF(SSAC="Y",0,2198)</f>
        <v>2198</v>
      </c>
      <c r="H29" s="16" t="s">
        <v>4253</v>
      </c>
      <c r="I29" s="20">
        <v>1</v>
      </c>
      <c r="J29" s="16" t="s">
        <v>6069</v>
      </c>
      <c r="K29" s="17">
        <f>IF(SSAC="Y",0,2128)</f>
        <v>2128</v>
      </c>
      <c r="L29" s="16" t="s">
        <v>4255</v>
      </c>
      <c r="M29" s="20">
        <v>1.0841270000000001</v>
      </c>
      <c r="N29" s="16" t="s">
        <v>6070</v>
      </c>
      <c r="O29" s="17">
        <f>IF(SSAC="Y",0,1748)</f>
        <v>1748</v>
      </c>
      <c r="P29" s="16" t="s">
        <v>4257</v>
      </c>
      <c r="Q29" s="20">
        <v>1.1185929999999999</v>
      </c>
      <c r="R29" s="16" t="s">
        <v>6071</v>
      </c>
      <c r="S29" s="17">
        <f>IF(SSAC="Y",0,2168)</f>
        <v>2168</v>
      </c>
      <c r="T29" s="16" t="s">
        <v>4259</v>
      </c>
      <c r="U29" s="20">
        <v>1.1158030000000001</v>
      </c>
      <c r="V29" s="16" t="s">
        <v>6072</v>
      </c>
      <c r="W29" s="17">
        <f>IF(SSAC="Y",0,1434)</f>
        <v>1434</v>
      </c>
      <c r="X29" s="16" t="s">
        <v>4261</v>
      </c>
      <c r="Y29" s="20">
        <v>1.1600299999999999</v>
      </c>
      <c r="Z29" s="16" t="s">
        <v>6094</v>
      </c>
      <c r="AA29" s="17">
        <f>SUM(PRODUCT(A3L722C2,A3L722C3))/A3L722C1</f>
        <v>2198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IF(SSAC="Y",0,913)</f>
        <v>913</v>
      </c>
      <c r="H30" s="16" t="s">
        <v>4253</v>
      </c>
      <c r="I30" s="20">
        <v>1</v>
      </c>
      <c r="J30" s="16" t="s">
        <v>6069</v>
      </c>
      <c r="K30" s="17">
        <f>IF(SSAC="Y",0,847)</f>
        <v>847</v>
      </c>
      <c r="L30" s="16" t="s">
        <v>4255</v>
      </c>
      <c r="M30" s="20">
        <v>1.0841270000000001</v>
      </c>
      <c r="N30" s="16" t="s">
        <v>6070</v>
      </c>
      <c r="O30" s="17">
        <f>IF(SSAC="Y",0,807)</f>
        <v>807</v>
      </c>
      <c r="P30" s="16" t="s">
        <v>4257</v>
      </c>
      <c r="Q30" s="20">
        <v>1.1185929999999999</v>
      </c>
      <c r="R30" s="16" t="s">
        <v>6071</v>
      </c>
      <c r="S30" s="17">
        <f>IF(SSAC="Y",0,985)</f>
        <v>985</v>
      </c>
      <c r="T30" s="16" t="s">
        <v>4259</v>
      </c>
      <c r="U30" s="20">
        <v>1.1158030000000001</v>
      </c>
      <c r="V30" s="16" t="s">
        <v>6072</v>
      </c>
      <c r="W30" s="17">
        <f>IF(SSAC="Y",0,756)</f>
        <v>756</v>
      </c>
      <c r="X30" s="16" t="s">
        <v>4261</v>
      </c>
      <c r="Y30" s="20">
        <v>1.1600299999999999</v>
      </c>
      <c r="Z30" s="16" t="s">
        <v>6095</v>
      </c>
      <c r="AA30" s="17">
        <f>SUM(PRODUCT(A3L723C2,A3L723C3))/A3L723C1</f>
        <v>913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47361</v>
      </c>
      <c r="H31" s="16" t="s">
        <v>4253</v>
      </c>
      <c r="I31" s="20">
        <v>1</v>
      </c>
      <c r="J31" s="16" t="s">
        <v>6069</v>
      </c>
      <c r="K31" s="17">
        <v>41670</v>
      </c>
      <c r="L31" s="16" t="s">
        <v>4255</v>
      </c>
      <c r="M31" s="20">
        <v>1.0841270000000001</v>
      </c>
      <c r="N31" s="16" t="s">
        <v>6070</v>
      </c>
      <c r="O31" s="17">
        <v>36543</v>
      </c>
      <c r="P31" s="16" t="s">
        <v>4257</v>
      </c>
      <c r="Q31" s="20">
        <v>1.1185929999999999</v>
      </c>
      <c r="R31" s="16" t="s">
        <v>6071</v>
      </c>
      <c r="S31" s="17">
        <v>39745</v>
      </c>
      <c r="T31" s="16" t="s">
        <v>4259</v>
      </c>
      <c r="U31" s="20">
        <v>1.1158030000000001</v>
      </c>
      <c r="V31" s="16" t="s">
        <v>6072</v>
      </c>
      <c r="W31" s="17">
        <v>37943</v>
      </c>
      <c r="X31" s="16" t="s">
        <v>4261</v>
      </c>
      <c r="Y31" s="20">
        <v>1.1600299999999999</v>
      </c>
      <c r="Z31" s="16" t="s">
        <v>6096</v>
      </c>
      <c r="AA31" s="17">
        <f>SUM(PRODUCT(A3L724C2,A3L724C3))/A3L724C1</f>
        <v>47361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IF(SSAC="Y",0,95149)</f>
        <v>95149</v>
      </c>
      <c r="H32" s="16" t="s">
        <v>4253</v>
      </c>
      <c r="I32" s="20">
        <v>1</v>
      </c>
      <c r="J32" s="16" t="s">
        <v>6069</v>
      </c>
      <c r="K32" s="17">
        <f>IF(SSAC="Y",0,95033)</f>
        <v>95033</v>
      </c>
      <c r="L32" s="16" t="s">
        <v>4255</v>
      </c>
      <c r="M32" s="20">
        <v>1.0841270000000001</v>
      </c>
      <c r="N32" s="16" t="s">
        <v>6070</v>
      </c>
      <c r="O32" s="17">
        <f>IF(SSAC="Y",0,82578)</f>
        <v>82578</v>
      </c>
      <c r="P32" s="16" t="s">
        <v>4257</v>
      </c>
      <c r="Q32" s="20">
        <v>1.1185929999999999</v>
      </c>
      <c r="R32" s="16" t="s">
        <v>6071</v>
      </c>
      <c r="S32" s="17">
        <f>IF(SSAC="Y",0,88239)</f>
        <v>88239</v>
      </c>
      <c r="T32" s="16" t="s">
        <v>4259</v>
      </c>
      <c r="U32" s="20">
        <v>1.1158030000000001</v>
      </c>
      <c r="V32" s="16" t="s">
        <v>6072</v>
      </c>
      <c r="W32" s="17">
        <f>IF(SSAC="Y",0,85898)</f>
        <v>85898</v>
      </c>
      <c r="X32" s="16" t="s">
        <v>4261</v>
      </c>
      <c r="Y32" s="20">
        <v>1.1600299999999999</v>
      </c>
      <c r="Z32" s="16" t="s">
        <v>6097</v>
      </c>
      <c r="AA32" s="17">
        <f>SUM(PRODUCT(A3L725C2,A3L725C3))/A3L725C1</f>
        <v>95149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IF(SSAC="Y",0,128)</f>
        <v>128</v>
      </c>
      <c r="H33" s="16" t="s">
        <v>4253</v>
      </c>
      <c r="I33" s="20">
        <v>1</v>
      </c>
      <c r="J33" s="16" t="s">
        <v>6069</v>
      </c>
      <c r="K33" s="17">
        <f>IF(SSAC="Y",0,132)</f>
        <v>132</v>
      </c>
      <c r="L33" s="16" t="s">
        <v>4255</v>
      </c>
      <c r="M33" s="20">
        <v>1.0841270000000001</v>
      </c>
      <c r="N33" s="16" t="s">
        <v>6070</v>
      </c>
      <c r="O33" s="17">
        <f>IF(SSAC="Y",0,298)</f>
        <v>298</v>
      </c>
      <c r="P33" s="16" t="s">
        <v>4257</v>
      </c>
      <c r="Q33" s="20">
        <v>1.1185929999999999</v>
      </c>
      <c r="R33" s="16" t="s">
        <v>6071</v>
      </c>
      <c r="S33" s="17">
        <f>IF(SSAC="Y",0,381)</f>
        <v>381</v>
      </c>
      <c r="T33" s="16" t="s">
        <v>4259</v>
      </c>
      <c r="U33" s="20">
        <v>1.1158030000000001</v>
      </c>
      <c r="V33" s="16" t="s">
        <v>6072</v>
      </c>
      <c r="W33" s="17">
        <f>IF(SSAC="Y",0,-79)</f>
        <v>-79</v>
      </c>
      <c r="X33" s="16" t="s">
        <v>4261</v>
      </c>
      <c r="Y33" s="20">
        <v>1.1600299999999999</v>
      </c>
      <c r="Z33" s="16" t="s">
        <v>6098</v>
      </c>
      <c r="AA33" s="17">
        <f>SUM(PRODUCT(A3L726C2,A3L726C3))/A3L726C1</f>
        <v>128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2218496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2174985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2121014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2077939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2006235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2218496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BE64C-D778-4035-8956-6B9CA2422D02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IF(SSAC="Y",0,17)</f>
        <v>17</v>
      </c>
      <c r="H8" s="16" t="s">
        <v>4253</v>
      </c>
      <c r="I8" s="20">
        <v>1</v>
      </c>
      <c r="J8" s="16" t="s">
        <v>6069</v>
      </c>
      <c r="K8" s="17">
        <f>IF(SSAC="Y",0,52)</f>
        <v>52</v>
      </c>
      <c r="L8" s="16" t="s">
        <v>4255</v>
      </c>
      <c r="M8" s="20">
        <v>1.32508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17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IF(SSAC="Y",0,12312)</f>
        <v>12312</v>
      </c>
      <c r="H9" s="16" t="s">
        <v>4253</v>
      </c>
      <c r="I9" s="20">
        <v>1</v>
      </c>
      <c r="J9" s="16" t="s">
        <v>6069</v>
      </c>
      <c r="K9" s="17">
        <f>IF(SSAC="Y",0,11815)</f>
        <v>11815</v>
      </c>
      <c r="L9" s="16" t="s">
        <v>4255</v>
      </c>
      <c r="M9" s="20">
        <v>1.32508</v>
      </c>
      <c r="N9" s="16" t="s">
        <v>6070</v>
      </c>
      <c r="O9" s="17">
        <f>IF(SSAC="Y",0,10991)</f>
        <v>10991</v>
      </c>
      <c r="P9" s="16" t="s">
        <v>4257</v>
      </c>
      <c r="Q9" s="20">
        <v>1.4585999999999999</v>
      </c>
      <c r="R9" s="16" t="s">
        <v>6071</v>
      </c>
      <c r="S9" s="17">
        <f>IF(SSAC="Y",0,12482)</f>
        <v>12482</v>
      </c>
      <c r="T9" s="16" t="s">
        <v>4259</v>
      </c>
      <c r="U9" s="20">
        <v>1.3240860000000001</v>
      </c>
      <c r="V9" s="16" t="s">
        <v>6072</v>
      </c>
      <c r="W9" s="17">
        <f>IF(SSAC="Y",0,12236)</f>
        <v>12236</v>
      </c>
      <c r="X9" s="16" t="s">
        <v>4261</v>
      </c>
      <c r="Y9" s="20">
        <v>1.324335</v>
      </c>
      <c r="Z9" s="16" t="s">
        <v>6110</v>
      </c>
      <c r="AA9" s="17">
        <f>SUM(PRODUCT(A3L802C2,A3L802C3))/A3L802C1</f>
        <v>12312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IF(SSAC="Y",0,50)</f>
        <v>50</v>
      </c>
      <c r="H10" s="16" t="s">
        <v>4253</v>
      </c>
      <c r="I10" s="20">
        <v>1</v>
      </c>
      <c r="J10" s="16" t="s">
        <v>6069</v>
      </c>
      <c r="K10" s="17">
        <f>IF(SSAC="Y",0,48)</f>
        <v>48</v>
      </c>
      <c r="L10" s="16" t="s">
        <v>4255</v>
      </c>
      <c r="M10" s="20">
        <v>1.32508</v>
      </c>
      <c r="N10" s="16" t="s">
        <v>6070</v>
      </c>
      <c r="O10" s="17">
        <f>IF(SSAC="Y",0,44)</f>
        <v>44</v>
      </c>
      <c r="P10" s="16" t="s">
        <v>4257</v>
      </c>
      <c r="Q10" s="20">
        <v>1.4585999999999999</v>
      </c>
      <c r="R10" s="16" t="s">
        <v>6071</v>
      </c>
      <c r="S10" s="17">
        <f>IF(SSAC="Y",0,45)</f>
        <v>45</v>
      </c>
      <c r="T10" s="16" t="s">
        <v>4259</v>
      </c>
      <c r="U10" s="20">
        <v>1.3240860000000001</v>
      </c>
      <c r="V10" s="16" t="s">
        <v>6072</v>
      </c>
      <c r="W10" s="17">
        <f>IF(SSAC="Y",0,44)</f>
        <v>44</v>
      </c>
      <c r="X10" s="16" t="s">
        <v>4261</v>
      </c>
      <c r="Y10" s="20">
        <v>1.324335</v>
      </c>
      <c r="Z10" s="16" t="s">
        <v>6111</v>
      </c>
      <c r="AA10" s="17">
        <f>SUM(PRODUCT(A3L803C2,A3L803C3))/A3L803C1</f>
        <v>50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IF(SSAC="Y",0,1106)</f>
        <v>1106</v>
      </c>
      <c r="H11" s="16" t="s">
        <v>4253</v>
      </c>
      <c r="I11" s="20">
        <v>1</v>
      </c>
      <c r="J11" s="16" t="s">
        <v>6069</v>
      </c>
      <c r="K11" s="17">
        <f>IF(SSAC="Y",0,1058)</f>
        <v>1058</v>
      </c>
      <c r="L11" s="16" t="s">
        <v>4255</v>
      </c>
      <c r="M11" s="20">
        <v>1.32508</v>
      </c>
      <c r="N11" s="16" t="s">
        <v>6070</v>
      </c>
      <c r="O11" s="17">
        <f>IF(SSAC="Y",0,977)</f>
        <v>977</v>
      </c>
      <c r="P11" s="16" t="s">
        <v>4257</v>
      </c>
      <c r="Q11" s="20">
        <v>1.4585999999999999</v>
      </c>
      <c r="R11" s="16" t="s">
        <v>6071</v>
      </c>
      <c r="S11" s="17">
        <f>IF(SSAC="Y",0,1081)</f>
        <v>1081</v>
      </c>
      <c r="T11" s="16" t="s">
        <v>4259</v>
      </c>
      <c r="U11" s="20">
        <v>1.3240860000000001</v>
      </c>
      <c r="V11" s="16" t="s">
        <v>6072</v>
      </c>
      <c r="W11" s="17">
        <f>IF(SSAC="Y",0,1055)</f>
        <v>1055</v>
      </c>
      <c r="X11" s="16" t="s">
        <v>4261</v>
      </c>
      <c r="Y11" s="20">
        <v>1.324335</v>
      </c>
      <c r="Z11" s="16" t="s">
        <v>6112</v>
      </c>
      <c r="AA11" s="17">
        <f>SUM(PRODUCT(A3L804C2,A3L804C3))/A3L804C1</f>
        <v>1106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IF(SSAC="Y",0,11979)</f>
        <v>11979</v>
      </c>
      <c r="H12" s="16" t="s">
        <v>4253</v>
      </c>
      <c r="I12" s="20">
        <v>1</v>
      </c>
      <c r="J12" s="16" t="s">
        <v>6069</v>
      </c>
      <c r="K12" s="17">
        <f>IF(SSAC="Y",0,11355)</f>
        <v>11355</v>
      </c>
      <c r="L12" s="16" t="s">
        <v>4255</v>
      </c>
      <c r="M12" s="20">
        <v>1.32508</v>
      </c>
      <c r="N12" s="16" t="s">
        <v>6070</v>
      </c>
      <c r="O12" s="17">
        <f>IF(SSAC="Y",0,11136)</f>
        <v>11136</v>
      </c>
      <c r="P12" s="16" t="s">
        <v>4257</v>
      </c>
      <c r="Q12" s="20">
        <v>1.4585999999999999</v>
      </c>
      <c r="R12" s="16" t="s">
        <v>6071</v>
      </c>
      <c r="S12" s="17">
        <f>IF(SSAC="Y",0,11504)</f>
        <v>11504</v>
      </c>
      <c r="T12" s="16" t="s">
        <v>4259</v>
      </c>
      <c r="U12" s="20">
        <v>1.3240860000000001</v>
      </c>
      <c r="V12" s="16" t="s">
        <v>6072</v>
      </c>
      <c r="W12" s="17">
        <f>IF(SSAC="Y",0,11097)</f>
        <v>11097</v>
      </c>
      <c r="X12" s="16" t="s">
        <v>4261</v>
      </c>
      <c r="Y12" s="20">
        <v>1.324335</v>
      </c>
      <c r="Z12" s="16" t="s">
        <v>6113</v>
      </c>
      <c r="AA12" s="17">
        <f>SUM(PRODUCT(A3L805C2,A3L805C3))/A3L805C1</f>
        <v>11979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IF(SSAC="Y",0,-131)</f>
        <v>-131</v>
      </c>
      <c r="H13" s="16" t="s">
        <v>4253</v>
      </c>
      <c r="I13" s="20">
        <v>1</v>
      </c>
      <c r="J13" s="16" t="s">
        <v>6069</v>
      </c>
      <c r="K13" s="17">
        <f>IF(SSAC="Y",0,-125)</f>
        <v>-125</v>
      </c>
      <c r="L13" s="16" t="s">
        <v>4255</v>
      </c>
      <c r="M13" s="20">
        <v>1.32508</v>
      </c>
      <c r="N13" s="16" t="s">
        <v>6070</v>
      </c>
      <c r="O13" s="17">
        <f>IF(SSAC="Y",0,-115)</f>
        <v>-115</v>
      </c>
      <c r="P13" s="16" t="s">
        <v>4257</v>
      </c>
      <c r="Q13" s="20">
        <v>1.4585999999999999</v>
      </c>
      <c r="R13" s="16" t="s">
        <v>6071</v>
      </c>
      <c r="S13" s="17">
        <f>IF(SSAC="Y",0,5)</f>
        <v>5</v>
      </c>
      <c r="T13" s="16" t="s">
        <v>4259</v>
      </c>
      <c r="U13" s="20">
        <v>1.3240860000000001</v>
      </c>
      <c r="V13" s="16" t="s">
        <v>6072</v>
      </c>
      <c r="W13" s="17">
        <f>IF(SSAC="Y",0,-11)</f>
        <v>-11</v>
      </c>
      <c r="X13" s="16" t="s">
        <v>4261</v>
      </c>
      <c r="Y13" s="20">
        <v>1.324335</v>
      </c>
      <c r="Z13" s="16" t="s">
        <v>6114</v>
      </c>
      <c r="AA13" s="17">
        <f>SUM(PRODUCT(A3L806C2,A3L806C3))/A3L806C1</f>
        <v>-131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IF(SSAC="Y",0,70094)</f>
        <v>70094</v>
      </c>
      <c r="H14" s="16" t="s">
        <v>4253</v>
      </c>
      <c r="I14" s="20">
        <v>1</v>
      </c>
      <c r="J14" s="16" t="s">
        <v>6069</v>
      </c>
      <c r="K14" s="17">
        <f>IF(SSAC="Y",0,64411)</f>
        <v>64411</v>
      </c>
      <c r="L14" s="16" t="s">
        <v>4255</v>
      </c>
      <c r="M14" s="20">
        <v>1.32508</v>
      </c>
      <c r="N14" s="16" t="s">
        <v>6070</v>
      </c>
      <c r="O14" s="17">
        <f>IF(SSAC="Y",0,57127)</f>
        <v>57127</v>
      </c>
      <c r="P14" s="16" t="s">
        <v>4257</v>
      </c>
      <c r="Q14" s="20">
        <v>1.4585999999999999</v>
      </c>
      <c r="R14" s="16" t="s">
        <v>6071</v>
      </c>
      <c r="S14" s="17">
        <f>IF(SSAC="Y",0,61778)</f>
        <v>61778</v>
      </c>
      <c r="T14" s="16" t="s">
        <v>4259</v>
      </c>
      <c r="U14" s="20">
        <v>1.3240860000000001</v>
      </c>
      <c r="V14" s="16" t="s">
        <v>6072</v>
      </c>
      <c r="W14" s="17">
        <f>IF(SSAC="Y",0,58630)</f>
        <v>58630</v>
      </c>
      <c r="X14" s="16" t="s">
        <v>4261</v>
      </c>
      <c r="Y14" s="20">
        <v>1.324335</v>
      </c>
      <c r="Z14" s="16" t="s">
        <v>6115</v>
      </c>
      <c r="AA14" s="17">
        <f>SUM(PRODUCT(A3L807C2,A3L807C3))/A3L807C1</f>
        <v>70094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IF(SSAC="Y",0,43461)</f>
        <v>43461</v>
      </c>
      <c r="H15" s="16" t="s">
        <v>4253</v>
      </c>
      <c r="I15" s="20">
        <v>1</v>
      </c>
      <c r="J15" s="16" t="s">
        <v>6069</v>
      </c>
      <c r="K15" s="17">
        <f>IF(SSAC="Y",0,39685)</f>
        <v>39685</v>
      </c>
      <c r="L15" s="16" t="s">
        <v>4255</v>
      </c>
      <c r="M15" s="20">
        <v>1.32508</v>
      </c>
      <c r="N15" s="16" t="s">
        <v>6070</v>
      </c>
      <c r="O15" s="17">
        <f>IF(SSAC="Y",0,35273)</f>
        <v>35273</v>
      </c>
      <c r="P15" s="16" t="s">
        <v>4257</v>
      </c>
      <c r="Q15" s="20">
        <v>1.4585999999999999</v>
      </c>
      <c r="R15" s="16" t="s">
        <v>6071</v>
      </c>
      <c r="S15" s="17">
        <f>IF(SSAC="Y",0,35198)</f>
        <v>35198</v>
      </c>
      <c r="T15" s="16" t="s">
        <v>4259</v>
      </c>
      <c r="U15" s="20">
        <v>1.3240860000000001</v>
      </c>
      <c r="V15" s="16" t="s">
        <v>6072</v>
      </c>
      <c r="W15" s="17">
        <f>IF(SSAC="Y",0,33654)</f>
        <v>33654</v>
      </c>
      <c r="X15" s="16" t="s">
        <v>4261</v>
      </c>
      <c r="Y15" s="20">
        <v>1.324335</v>
      </c>
      <c r="Z15" s="16" t="s">
        <v>6116</v>
      </c>
      <c r="AA15" s="17">
        <f>SUM(PRODUCT(A3L808C2,A3L808C3))/A3L808C1</f>
        <v>43461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IF(SSAC="Y",0,22154)</f>
        <v>22154</v>
      </c>
      <c r="H16" s="16" t="s">
        <v>4253</v>
      </c>
      <c r="I16" s="20">
        <v>1</v>
      </c>
      <c r="J16" s="16" t="s">
        <v>6069</v>
      </c>
      <c r="K16" s="17">
        <f>IF(SSAC="Y",0,20148)</f>
        <v>20148</v>
      </c>
      <c r="L16" s="16" t="s">
        <v>4255</v>
      </c>
      <c r="M16" s="20">
        <v>1.32508</v>
      </c>
      <c r="N16" s="16" t="s">
        <v>6070</v>
      </c>
      <c r="O16" s="17">
        <f>IF(SSAC="Y",0,17898)</f>
        <v>17898</v>
      </c>
      <c r="P16" s="16" t="s">
        <v>4257</v>
      </c>
      <c r="Q16" s="20">
        <v>1.4585999999999999</v>
      </c>
      <c r="R16" s="16" t="s">
        <v>6071</v>
      </c>
      <c r="S16" s="17">
        <f>IF(SSAC="Y",0,18880)</f>
        <v>18880</v>
      </c>
      <c r="T16" s="16" t="s">
        <v>4259</v>
      </c>
      <c r="U16" s="20">
        <v>1.3240860000000001</v>
      </c>
      <c r="V16" s="16" t="s">
        <v>6072</v>
      </c>
      <c r="W16" s="17">
        <f>IF(SSAC="Y",0,17783)</f>
        <v>17783</v>
      </c>
      <c r="X16" s="16" t="s">
        <v>4261</v>
      </c>
      <c r="Y16" s="20">
        <v>1.324335</v>
      </c>
      <c r="Z16" s="16" t="s">
        <v>6117</v>
      </c>
      <c r="AA16" s="17">
        <f>SUM(PRODUCT(A3L809C2,A3L809C3))/A3L809C1</f>
        <v>22154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IF(SSAC="Y",0,35)</f>
        <v>35</v>
      </c>
      <c r="H17" s="16" t="s">
        <v>4253</v>
      </c>
      <c r="I17" s="20">
        <v>1</v>
      </c>
      <c r="J17" s="16" t="s">
        <v>6069</v>
      </c>
      <c r="K17" s="17">
        <f>IF(SSAC="Y",0,29)</f>
        <v>29</v>
      </c>
      <c r="L17" s="16" t="s">
        <v>4255</v>
      </c>
      <c r="M17" s="20">
        <v>1.32508</v>
      </c>
      <c r="N17" s="16" t="s">
        <v>6070</v>
      </c>
      <c r="O17" s="17">
        <f>IF(SSAC="Y",0,17)</f>
        <v>17</v>
      </c>
      <c r="P17" s="16" t="s">
        <v>4257</v>
      </c>
      <c r="Q17" s="20">
        <v>1.4585999999999999</v>
      </c>
      <c r="R17" s="16" t="s">
        <v>6071</v>
      </c>
      <c r="S17" s="17">
        <f>IF(SSAC="Y",0,18)</f>
        <v>18</v>
      </c>
      <c r="T17" s="16" t="s">
        <v>4259</v>
      </c>
      <c r="U17" s="20">
        <v>1.3240860000000001</v>
      </c>
      <c r="V17" s="16" t="s">
        <v>6072</v>
      </c>
      <c r="W17" s="17">
        <f>IF(SSAC="Y",0,13)</f>
        <v>13</v>
      </c>
      <c r="X17" s="16" t="s">
        <v>4261</v>
      </c>
      <c r="Y17" s="20">
        <v>1.324335</v>
      </c>
      <c r="Z17" s="16" t="s">
        <v>6118</v>
      </c>
      <c r="AA17" s="17">
        <f>SUM(PRODUCT(A3L810C2,A3L810C3))/A3L810C1</f>
        <v>35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IF(SSAC="Y",0,3417)</f>
        <v>3417</v>
      </c>
      <c r="H18" s="16" t="s">
        <v>4253</v>
      </c>
      <c r="I18" s="20">
        <v>1</v>
      </c>
      <c r="J18" s="16" t="s">
        <v>6069</v>
      </c>
      <c r="K18" s="17">
        <f>IF(SSAC="Y",0,4004)</f>
        <v>4004</v>
      </c>
      <c r="L18" s="16" t="s">
        <v>4255</v>
      </c>
      <c r="M18" s="20">
        <v>1.32508</v>
      </c>
      <c r="N18" s="16" t="s">
        <v>6070</v>
      </c>
      <c r="O18" s="17">
        <f>IF(SSAC="Y",0,3234)</f>
        <v>3234</v>
      </c>
      <c r="P18" s="16" t="s">
        <v>4257</v>
      </c>
      <c r="Q18" s="20">
        <v>1.4585999999999999</v>
      </c>
      <c r="R18" s="16" t="s">
        <v>6071</v>
      </c>
      <c r="S18" s="17">
        <f>IF(SSAC="Y",0,3300)</f>
        <v>3300</v>
      </c>
      <c r="T18" s="16" t="s">
        <v>4259</v>
      </c>
      <c r="U18" s="20">
        <v>1.3240860000000001</v>
      </c>
      <c r="V18" s="16" t="s">
        <v>6072</v>
      </c>
      <c r="W18" s="17">
        <f>IF(SSAC="Y",0,3369)</f>
        <v>3369</v>
      </c>
      <c r="X18" s="16" t="s">
        <v>4261</v>
      </c>
      <c r="Y18" s="20">
        <v>1.324335</v>
      </c>
      <c r="Z18" s="16" t="s">
        <v>6119</v>
      </c>
      <c r="AA18" s="17">
        <f>SUM(PRODUCT(A3L811C2,A3L811C3))/A3L811C1</f>
        <v>3417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IF(SSAC="Y",0,174)</f>
        <v>174</v>
      </c>
      <c r="H19" s="16" t="s">
        <v>4253</v>
      </c>
      <c r="I19" s="20">
        <v>1</v>
      </c>
      <c r="J19" s="16" t="s">
        <v>6069</v>
      </c>
      <c r="K19" s="17">
        <f>IF(SSAC="Y",0,166)</f>
        <v>166</v>
      </c>
      <c r="L19" s="16" t="s">
        <v>4255</v>
      </c>
      <c r="M19" s="20">
        <v>1.32508</v>
      </c>
      <c r="N19" s="16" t="s">
        <v>6070</v>
      </c>
      <c r="O19" s="17">
        <f>IF(SSAC="Y",0,154)</f>
        <v>154</v>
      </c>
      <c r="P19" s="16" t="s">
        <v>4257</v>
      </c>
      <c r="Q19" s="20">
        <v>1.4585999999999999</v>
      </c>
      <c r="R19" s="16" t="s">
        <v>6071</v>
      </c>
      <c r="S19" s="17">
        <f>IF(SSAC="Y",0,176)</f>
        <v>176</v>
      </c>
      <c r="T19" s="16" t="s">
        <v>4259</v>
      </c>
      <c r="U19" s="20">
        <v>1.3240860000000001</v>
      </c>
      <c r="V19" s="16" t="s">
        <v>6072</v>
      </c>
      <c r="W19" s="17">
        <f>IF(SSAC="Y",0,177)</f>
        <v>177</v>
      </c>
      <c r="X19" s="16" t="s">
        <v>4261</v>
      </c>
      <c r="Y19" s="20">
        <v>1.324335</v>
      </c>
      <c r="Z19" s="16" t="s">
        <v>6120</v>
      </c>
      <c r="AA19" s="17">
        <f>SUM(PRODUCT(A3L812C2,A3L812C3))/A3L812C1</f>
        <v>174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IF(SSAC="Y",0,1010)</f>
        <v>1010</v>
      </c>
      <c r="H21" s="16" t="s">
        <v>4253</v>
      </c>
      <c r="I21" s="20">
        <v>1</v>
      </c>
      <c r="J21" s="16" t="s">
        <v>6069</v>
      </c>
      <c r="K21" s="17">
        <f>IF(SSAC="Y",0,950)</f>
        <v>950</v>
      </c>
      <c r="L21" s="16" t="s">
        <v>4255</v>
      </c>
      <c r="M21" s="20">
        <v>1.32508</v>
      </c>
      <c r="N21" s="16" t="s">
        <v>6070</v>
      </c>
      <c r="O21" s="17">
        <f>IF(SSAC="Y",0,842)</f>
        <v>842</v>
      </c>
      <c r="P21" s="16" t="s">
        <v>4257</v>
      </c>
      <c r="Q21" s="20">
        <v>1.4585999999999999</v>
      </c>
      <c r="R21" s="16" t="s">
        <v>6071</v>
      </c>
      <c r="S21" s="17">
        <f>IF(SSAC="Y",0,891)</f>
        <v>891</v>
      </c>
      <c r="T21" s="16" t="s">
        <v>4259</v>
      </c>
      <c r="U21" s="20">
        <v>1.3240860000000001</v>
      </c>
      <c r="V21" s="16" t="s">
        <v>6072</v>
      </c>
      <c r="W21" s="17">
        <f>IF(SSAC="Y",0,840)</f>
        <v>840</v>
      </c>
      <c r="X21" s="16" t="s">
        <v>4261</v>
      </c>
      <c r="Y21" s="20">
        <v>1.324335</v>
      </c>
      <c r="Z21" s="16" t="s">
        <v>6122</v>
      </c>
      <c r="AA21" s="17">
        <f>SUM(PRODUCT(A3L814C2,A3L814C3))/A3L814C1</f>
        <v>1010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IF(SSAC="Y",0,2859)</f>
        <v>2859</v>
      </c>
      <c r="H22" s="16" t="s">
        <v>4253</v>
      </c>
      <c r="I22" s="20">
        <v>1</v>
      </c>
      <c r="J22" s="16" t="s">
        <v>6069</v>
      </c>
      <c r="K22" s="17">
        <f>IF(SSAC="Y",0,2719)</f>
        <v>2719</v>
      </c>
      <c r="L22" s="16" t="s">
        <v>4255</v>
      </c>
      <c r="M22" s="20">
        <v>1.32508</v>
      </c>
      <c r="N22" s="16" t="s">
        <v>6070</v>
      </c>
      <c r="O22" s="17">
        <f>IF(SSAC="Y",0,2471)</f>
        <v>2471</v>
      </c>
      <c r="P22" s="16" t="s">
        <v>4257</v>
      </c>
      <c r="Q22" s="20">
        <v>1.4585999999999999</v>
      </c>
      <c r="R22" s="16" t="s">
        <v>6071</v>
      </c>
      <c r="S22" s="17">
        <f>IF(SSAC="Y",0,2683)</f>
        <v>2683</v>
      </c>
      <c r="T22" s="16" t="s">
        <v>4259</v>
      </c>
      <c r="U22" s="20">
        <v>1.3240860000000001</v>
      </c>
      <c r="V22" s="16" t="s">
        <v>6072</v>
      </c>
      <c r="W22" s="17">
        <f>IF(SSAC="Y",0,2524)</f>
        <v>2524</v>
      </c>
      <c r="X22" s="16" t="s">
        <v>4261</v>
      </c>
      <c r="Y22" s="20">
        <v>1.324335</v>
      </c>
      <c r="Z22" s="16" t="s">
        <v>6123</v>
      </c>
      <c r="AA22" s="17">
        <f>SUM(PRODUCT(A3L815C2,A3L815C3))/A3L815C1</f>
        <v>2859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IF(SSAC="Y",0,-7)</f>
        <v>-7</v>
      </c>
      <c r="H23" s="16" t="s">
        <v>4253</v>
      </c>
      <c r="I23" s="20">
        <v>1</v>
      </c>
      <c r="J23" s="16" t="s">
        <v>6069</v>
      </c>
      <c r="K23" s="17">
        <f>IF(SSAC="Y",0,-6)</f>
        <v>-6</v>
      </c>
      <c r="L23" s="16" t="s">
        <v>4255</v>
      </c>
      <c r="M23" s="20">
        <v>1.32508</v>
      </c>
      <c r="N23" s="16" t="s">
        <v>6070</v>
      </c>
      <c r="O23" s="17">
        <f>IF(SSAC="Y",0,-4)</f>
        <v>-4</v>
      </c>
      <c r="P23" s="16" t="s">
        <v>4257</v>
      </c>
      <c r="Q23" s="20">
        <v>1.4585999999999999</v>
      </c>
      <c r="R23" s="16" t="s">
        <v>6071</v>
      </c>
      <c r="S23" s="17">
        <f>IF(SSAC="Y",0,-1)</f>
        <v>-1</v>
      </c>
      <c r="T23" s="16" t="s">
        <v>4259</v>
      </c>
      <c r="U23" s="20">
        <v>1.3240860000000001</v>
      </c>
      <c r="V23" s="16" t="s">
        <v>6072</v>
      </c>
      <c r="W23" s="17">
        <f>IF(SSAC="Y",0,-1)</f>
        <v>-1</v>
      </c>
      <c r="X23" s="16" t="s">
        <v>4261</v>
      </c>
      <c r="Y23" s="20">
        <v>1.324335</v>
      </c>
      <c r="Z23" s="16" t="s">
        <v>6124</v>
      </c>
      <c r="AA23" s="17">
        <f>SUM(PRODUCT(A3L816C2,A3L816C3))/A3L816C1</f>
        <v>-7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IF(SSAC="Y",0,39)</f>
        <v>39</v>
      </c>
      <c r="H24" s="16" t="s">
        <v>4253</v>
      </c>
      <c r="I24" s="20">
        <v>1</v>
      </c>
      <c r="J24" s="16" t="s">
        <v>6069</v>
      </c>
      <c r="K24" s="17">
        <f>IF(SSAC="Y",0,37)</f>
        <v>37</v>
      </c>
      <c r="L24" s="16" t="s">
        <v>4255</v>
      </c>
      <c r="M24" s="20">
        <v>1.32508</v>
      </c>
      <c r="N24" s="16" t="s">
        <v>6070</v>
      </c>
      <c r="O24" s="17">
        <f>IF(SSAC="Y",0,36)</f>
        <v>36</v>
      </c>
      <c r="P24" s="16" t="s">
        <v>4257</v>
      </c>
      <c r="Q24" s="20">
        <v>1.4585999999999999</v>
      </c>
      <c r="R24" s="16" t="s">
        <v>6071</v>
      </c>
      <c r="S24" s="17">
        <f>IF(SSAC="Y",0,55)</f>
        <v>55</v>
      </c>
      <c r="T24" s="16" t="s">
        <v>4259</v>
      </c>
      <c r="U24" s="20">
        <v>1.3240860000000001</v>
      </c>
      <c r="V24" s="16" t="s">
        <v>6072</v>
      </c>
      <c r="W24" s="17">
        <f>IF(SSAC="Y",0,33)</f>
        <v>33</v>
      </c>
      <c r="X24" s="16" t="s">
        <v>4261</v>
      </c>
      <c r="Y24" s="20">
        <v>1.324335</v>
      </c>
      <c r="Z24" s="16" t="s">
        <v>6125</v>
      </c>
      <c r="AA24" s="17">
        <f>SUM(PRODUCT(A3L817C2,A3L817C3))/A3L817C1</f>
        <v>39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IF(SSAC="Y",0,2123)</f>
        <v>2123</v>
      </c>
      <c r="H25" s="16" t="s">
        <v>4253</v>
      </c>
      <c r="I25" s="20">
        <v>1</v>
      </c>
      <c r="J25" s="16" t="s">
        <v>6069</v>
      </c>
      <c r="K25" s="17">
        <f>IF(SSAC="Y",0,2049)</f>
        <v>2049</v>
      </c>
      <c r="L25" s="16" t="s">
        <v>4255</v>
      </c>
      <c r="M25" s="20">
        <v>1.32508</v>
      </c>
      <c r="N25" s="16" t="s">
        <v>6070</v>
      </c>
      <c r="O25" s="17">
        <f>IF(SSAC="Y",0,1796)</f>
        <v>1796</v>
      </c>
      <c r="P25" s="16" t="s">
        <v>4257</v>
      </c>
      <c r="Q25" s="20">
        <v>1.4585999999999999</v>
      </c>
      <c r="R25" s="16" t="s">
        <v>6071</v>
      </c>
      <c r="S25" s="17">
        <f>IF(SSAC="Y",0,1888)</f>
        <v>1888</v>
      </c>
      <c r="T25" s="16" t="s">
        <v>4259</v>
      </c>
      <c r="U25" s="20">
        <v>1.3240860000000001</v>
      </c>
      <c r="V25" s="16" t="s">
        <v>6072</v>
      </c>
      <c r="W25" s="17">
        <f>IF(SSAC="Y",0,1841)</f>
        <v>1841</v>
      </c>
      <c r="X25" s="16" t="s">
        <v>4261</v>
      </c>
      <c r="Y25" s="20">
        <v>1.324335</v>
      </c>
      <c r="Z25" s="16" t="s">
        <v>6126</v>
      </c>
      <c r="AA25" s="17">
        <f>SUM(PRODUCT(A3L818C2,A3L818C3))/A3L818C1</f>
        <v>2123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IF(SSAC="Y",0,7463)</f>
        <v>7463</v>
      </c>
      <c r="H26" s="16" t="s">
        <v>4253</v>
      </c>
      <c r="I26" s="20">
        <v>1</v>
      </c>
      <c r="J26" s="16" t="s">
        <v>6069</v>
      </c>
      <c r="K26" s="17">
        <f>IF(SSAC="Y",0,6608)</f>
        <v>6608</v>
      </c>
      <c r="L26" s="16" t="s">
        <v>4255</v>
      </c>
      <c r="M26" s="20">
        <v>1.32508</v>
      </c>
      <c r="N26" s="16" t="s">
        <v>6070</v>
      </c>
      <c r="O26" s="17">
        <f>IF(SSAC="Y",0,5939)</f>
        <v>5939</v>
      </c>
      <c r="P26" s="16" t="s">
        <v>4257</v>
      </c>
      <c r="Q26" s="20">
        <v>1.4585999999999999</v>
      </c>
      <c r="R26" s="16" t="s">
        <v>6071</v>
      </c>
      <c r="S26" s="17">
        <f>IF(SSAC="Y",0,6470)</f>
        <v>6470</v>
      </c>
      <c r="T26" s="16" t="s">
        <v>4259</v>
      </c>
      <c r="U26" s="20">
        <v>1.3240860000000001</v>
      </c>
      <c r="V26" s="16" t="s">
        <v>6072</v>
      </c>
      <c r="W26" s="17">
        <f>IF(SSAC="Y",0,6149)</f>
        <v>6149</v>
      </c>
      <c r="X26" s="16" t="s">
        <v>4261</v>
      </c>
      <c r="Y26" s="20">
        <v>1.324335</v>
      </c>
      <c r="Z26" s="16" t="s">
        <v>6127</v>
      </c>
      <c r="AA26" s="17">
        <f>SUM(PRODUCT(A3L819C2,A3L819C3))/A3L819C1</f>
        <v>7463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IF(SSAC="Y",0,5298)</f>
        <v>5298</v>
      </c>
      <c r="H27" s="16" t="s">
        <v>4253</v>
      </c>
      <c r="I27" s="20">
        <v>1</v>
      </c>
      <c r="J27" s="16" t="s">
        <v>6069</v>
      </c>
      <c r="K27" s="17">
        <f>IF(SSAC="Y",0,5049)</f>
        <v>5049</v>
      </c>
      <c r="L27" s="16" t="s">
        <v>4255</v>
      </c>
      <c r="M27" s="20">
        <v>1.32508</v>
      </c>
      <c r="N27" s="16" t="s">
        <v>6070</v>
      </c>
      <c r="O27" s="17">
        <f>IF(SSAC="Y",0,5061)</f>
        <v>5061</v>
      </c>
      <c r="P27" s="16" t="s">
        <v>4257</v>
      </c>
      <c r="Q27" s="20">
        <v>1.4585999999999999</v>
      </c>
      <c r="R27" s="16" t="s">
        <v>6071</v>
      </c>
      <c r="S27" s="17">
        <f>IF(SSAC="Y",0,5792)</f>
        <v>5792</v>
      </c>
      <c r="T27" s="16" t="s">
        <v>4259</v>
      </c>
      <c r="U27" s="20">
        <v>1.3240860000000001</v>
      </c>
      <c r="V27" s="16" t="s">
        <v>6072</v>
      </c>
      <c r="W27" s="17">
        <f>IF(SSAC="Y",0,5405)</f>
        <v>5405</v>
      </c>
      <c r="X27" s="16" t="s">
        <v>4261</v>
      </c>
      <c r="Y27" s="20">
        <v>1.324335</v>
      </c>
      <c r="Z27" s="16" t="s">
        <v>6128</v>
      </c>
      <c r="AA27" s="17">
        <f>SUM(PRODUCT(A3L820C2,A3L820C3))/A3L820C1</f>
        <v>5298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IF(SSAC="Y",0,25996)</f>
        <v>25996</v>
      </c>
      <c r="H28" s="16" t="s">
        <v>4253</v>
      </c>
      <c r="I28" s="20">
        <v>1</v>
      </c>
      <c r="J28" s="16" t="s">
        <v>6069</v>
      </c>
      <c r="K28" s="17">
        <f>IF(SSAC="Y",0,24937)</f>
        <v>24937</v>
      </c>
      <c r="L28" s="16" t="s">
        <v>4255</v>
      </c>
      <c r="M28" s="20">
        <v>1.32508</v>
      </c>
      <c r="N28" s="16" t="s">
        <v>6070</v>
      </c>
      <c r="O28" s="17">
        <f>IF(SSAC="Y",0,24371)</f>
        <v>24371</v>
      </c>
      <c r="P28" s="16" t="s">
        <v>4257</v>
      </c>
      <c r="Q28" s="20">
        <v>1.4585999999999999</v>
      </c>
      <c r="R28" s="16" t="s">
        <v>6071</v>
      </c>
      <c r="S28" s="17">
        <f>IF(SSAC="Y",0,24962)</f>
        <v>24962</v>
      </c>
      <c r="T28" s="16" t="s">
        <v>4259</v>
      </c>
      <c r="U28" s="20">
        <v>1.3240860000000001</v>
      </c>
      <c r="V28" s="16" t="s">
        <v>6072</v>
      </c>
      <c r="W28" s="17">
        <f>IF(SSAC="Y",0,21611)</f>
        <v>21611</v>
      </c>
      <c r="X28" s="16" t="s">
        <v>4261</v>
      </c>
      <c r="Y28" s="20">
        <v>1.324335</v>
      </c>
      <c r="Z28" s="16" t="s">
        <v>6129</v>
      </c>
      <c r="AA28" s="17">
        <f>SUM(PRODUCT(A3L821C2,A3L821C3))/A3L821C1</f>
        <v>25996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IF(SSAC="Y",0,4)</f>
        <v>4</v>
      </c>
      <c r="H29" s="16" t="s">
        <v>4253</v>
      </c>
      <c r="I29" s="20">
        <v>1</v>
      </c>
      <c r="J29" s="16" t="s">
        <v>6069</v>
      </c>
      <c r="K29" s="17">
        <f>IF(SSAC="Y",0,2)</f>
        <v>2</v>
      </c>
      <c r="L29" s="16" t="s">
        <v>4255</v>
      </c>
      <c r="M29" s="20">
        <v>1.32508</v>
      </c>
      <c r="N29" s="16" t="s">
        <v>6070</v>
      </c>
      <c r="O29" s="17">
        <f>IF(SSAC="Y",0,2)</f>
        <v>2</v>
      </c>
      <c r="P29" s="16" t="s">
        <v>4257</v>
      </c>
      <c r="Q29" s="20">
        <v>1.4585999999999999</v>
      </c>
      <c r="R29" s="16" t="s">
        <v>6071</v>
      </c>
      <c r="S29" s="17">
        <f>IF(SSAC="Y",0,4)</f>
        <v>4</v>
      </c>
      <c r="T29" s="16" t="s">
        <v>4259</v>
      </c>
      <c r="U29" s="20">
        <v>1.3240860000000001</v>
      </c>
      <c r="V29" s="16" t="s">
        <v>6072</v>
      </c>
      <c r="W29" s="17">
        <f>IF(SSAC="Y",0,5)</f>
        <v>5</v>
      </c>
      <c r="X29" s="16" t="s">
        <v>4261</v>
      </c>
      <c r="Y29" s="20">
        <v>1.324335</v>
      </c>
      <c r="Z29" s="16" t="s">
        <v>6130</v>
      </c>
      <c r="AA29" s="17">
        <f>SUM(PRODUCT(A3L822C2,A3L822C3))/A3L822C1</f>
        <v>4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IF(SSAC="Y",0,213)</f>
        <v>213</v>
      </c>
      <c r="H30" s="16" t="s">
        <v>4253</v>
      </c>
      <c r="I30" s="20">
        <v>1</v>
      </c>
      <c r="J30" s="16" t="s">
        <v>6069</v>
      </c>
      <c r="K30" s="17">
        <f>IF(SSAC="Y",0,205)</f>
        <v>205</v>
      </c>
      <c r="L30" s="16" t="s">
        <v>4255</v>
      </c>
      <c r="M30" s="20">
        <v>1.32508</v>
      </c>
      <c r="N30" s="16" t="s">
        <v>6070</v>
      </c>
      <c r="O30" s="17">
        <f>IF(SSAC="Y",0,189)</f>
        <v>189</v>
      </c>
      <c r="P30" s="16" t="s">
        <v>4257</v>
      </c>
      <c r="Q30" s="20">
        <v>1.4585999999999999</v>
      </c>
      <c r="R30" s="16" t="s">
        <v>6071</v>
      </c>
      <c r="S30" s="17">
        <f>IF(SSAC="Y",0,201)</f>
        <v>201</v>
      </c>
      <c r="T30" s="16" t="s">
        <v>4259</v>
      </c>
      <c r="U30" s="20">
        <v>1.3240860000000001</v>
      </c>
      <c r="V30" s="16" t="s">
        <v>6072</v>
      </c>
      <c r="W30" s="17">
        <f>IF(SSAC="Y",0,184)</f>
        <v>184</v>
      </c>
      <c r="X30" s="16" t="s">
        <v>4261</v>
      </c>
      <c r="Y30" s="20">
        <v>1.324335</v>
      </c>
      <c r="Z30" s="16" t="s">
        <v>6131</v>
      </c>
      <c r="AA30" s="17">
        <f>SUM(PRODUCT(A3L823C2,A3L823C3))/A3L823C1</f>
        <v>213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IF(SSAC="Y",0,37)</f>
        <v>37</v>
      </c>
      <c r="H31" s="16" t="s">
        <v>4253</v>
      </c>
      <c r="I31" s="20">
        <v>1</v>
      </c>
      <c r="J31" s="16" t="s">
        <v>6069</v>
      </c>
      <c r="K31" s="17">
        <f>IF(SSAC="Y",0,36)</f>
        <v>36</v>
      </c>
      <c r="L31" s="16" t="s">
        <v>4255</v>
      </c>
      <c r="M31" s="20">
        <v>1.32508</v>
      </c>
      <c r="N31" s="16" t="s">
        <v>6070</v>
      </c>
      <c r="O31" s="17">
        <f>IF(SSAC="Y",0,36)</f>
        <v>36</v>
      </c>
      <c r="P31" s="16" t="s">
        <v>4257</v>
      </c>
      <c r="Q31" s="20">
        <v>1.4585999999999999</v>
      </c>
      <c r="R31" s="16" t="s">
        <v>6071</v>
      </c>
      <c r="S31" s="17">
        <f>IF(SSAC="Y",0,41)</f>
        <v>41</v>
      </c>
      <c r="T31" s="16" t="s">
        <v>4259</v>
      </c>
      <c r="U31" s="20">
        <v>1.3240860000000001</v>
      </c>
      <c r="V31" s="16" t="s">
        <v>6072</v>
      </c>
      <c r="W31" s="17">
        <f>IF(SSAC="Y",0,40)</f>
        <v>40</v>
      </c>
      <c r="X31" s="16" t="s">
        <v>4261</v>
      </c>
      <c r="Y31" s="20">
        <v>1.324335</v>
      </c>
      <c r="Z31" s="16" t="s">
        <v>6132</v>
      </c>
      <c r="AA31" s="17">
        <f>SUM(PRODUCT(A3L824C2,A3L824C3))/A3L824C1</f>
        <v>37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5398</v>
      </c>
      <c r="H32" s="16" t="s">
        <v>4253</v>
      </c>
      <c r="I32" s="20">
        <v>1</v>
      </c>
      <c r="J32" s="16" t="s">
        <v>6069</v>
      </c>
      <c r="K32" s="17">
        <v>5066</v>
      </c>
      <c r="L32" s="16" t="s">
        <v>4255</v>
      </c>
      <c r="M32" s="20">
        <v>1.32508</v>
      </c>
      <c r="N32" s="16" t="s">
        <v>6070</v>
      </c>
      <c r="O32" s="17">
        <v>4739</v>
      </c>
      <c r="P32" s="16" t="s">
        <v>4257</v>
      </c>
      <c r="Q32" s="20">
        <v>1.4585999999999999</v>
      </c>
      <c r="R32" s="16" t="s">
        <v>6071</v>
      </c>
      <c r="S32" s="17">
        <v>5582</v>
      </c>
      <c r="T32" s="16" t="s">
        <v>4259</v>
      </c>
      <c r="U32" s="20">
        <v>1.3240860000000001</v>
      </c>
      <c r="V32" s="16" t="s">
        <v>6072</v>
      </c>
      <c r="W32" s="17">
        <v>5027</v>
      </c>
      <c r="X32" s="16" t="s">
        <v>4261</v>
      </c>
      <c r="Y32" s="20">
        <v>1.324335</v>
      </c>
      <c r="Z32" s="16" t="s">
        <v>6133</v>
      </c>
      <c r="AA32" s="17">
        <f>SUM(PRODUCT(A3L825C2,A3L825C3))/A3L825C1</f>
        <v>5398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IF(SSAC="Y",0,11257)</f>
        <v>11257</v>
      </c>
      <c r="H33" s="16" t="s">
        <v>4253</v>
      </c>
      <c r="I33" s="20">
        <v>1</v>
      </c>
      <c r="J33" s="16" t="s">
        <v>6069</v>
      </c>
      <c r="K33" s="17">
        <f>IF(SSAC="Y",0,10730)</f>
        <v>10730</v>
      </c>
      <c r="L33" s="16" t="s">
        <v>4255</v>
      </c>
      <c r="M33" s="20">
        <v>1.32508</v>
      </c>
      <c r="N33" s="16" t="s">
        <v>6070</v>
      </c>
      <c r="O33" s="17">
        <f>IF(SSAC="Y",0,9915)</f>
        <v>9915</v>
      </c>
      <c r="P33" s="16" t="s">
        <v>4257</v>
      </c>
      <c r="Q33" s="20">
        <v>1.4585999999999999</v>
      </c>
      <c r="R33" s="16" t="s">
        <v>6071</v>
      </c>
      <c r="S33" s="17">
        <f>IF(SSAC="Y",0,12481)</f>
        <v>12481</v>
      </c>
      <c r="T33" s="16" t="s">
        <v>4259</v>
      </c>
      <c r="U33" s="20">
        <v>1.3240860000000001</v>
      </c>
      <c r="V33" s="16" t="s">
        <v>6072</v>
      </c>
      <c r="W33" s="17">
        <f>IF(SSAC="Y",0,12030)</f>
        <v>12030</v>
      </c>
      <c r="X33" s="16" t="s">
        <v>4261</v>
      </c>
      <c r="Y33" s="20">
        <v>1.324335</v>
      </c>
      <c r="Z33" s="16" t="s">
        <v>6134</v>
      </c>
      <c r="AA33" s="17">
        <f>SUM(PRODUCT(A3L826C2,A3L826C3))/A3L826C1</f>
        <v>11257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IF(SSAC="Y",0,46)</f>
        <v>46</v>
      </c>
      <c r="H34" s="16" t="s">
        <v>4253</v>
      </c>
      <c r="I34" s="20">
        <v>1</v>
      </c>
      <c r="J34" s="16" t="s">
        <v>6069</v>
      </c>
      <c r="K34" s="17">
        <f>IF(SSAC="Y",0,44)</f>
        <v>44</v>
      </c>
      <c r="L34" s="16" t="s">
        <v>4255</v>
      </c>
      <c r="M34" s="20">
        <v>1.32508</v>
      </c>
      <c r="N34" s="16" t="s">
        <v>6070</v>
      </c>
      <c r="O34" s="17">
        <f>IF(SSAC="Y",0,41)</f>
        <v>41</v>
      </c>
      <c r="P34" s="16" t="s">
        <v>4257</v>
      </c>
      <c r="Q34" s="20">
        <v>1.4585999999999999</v>
      </c>
      <c r="R34" s="16" t="s">
        <v>6071</v>
      </c>
      <c r="S34" s="17">
        <f>IF(SSAC="Y",0,50)</f>
        <v>50</v>
      </c>
      <c r="T34" s="16" t="s">
        <v>4259</v>
      </c>
      <c r="U34" s="20">
        <v>1.3240860000000001</v>
      </c>
      <c r="V34" s="16" t="s">
        <v>6072</v>
      </c>
      <c r="W34" s="17">
        <f>IF(SSAC="Y",0,52)</f>
        <v>52</v>
      </c>
      <c r="X34" s="16" t="s">
        <v>4261</v>
      </c>
      <c r="Y34" s="20">
        <v>1.324335</v>
      </c>
      <c r="Z34" s="16" t="s">
        <v>6135</v>
      </c>
      <c r="AA34" s="17">
        <f>SUM(PRODUCT(A3L827C2,A3L827C3))/A3L827C1</f>
        <v>46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IF(SSAC="Y",0,-73516)</f>
        <v>-73516</v>
      </c>
      <c r="H35" s="16" t="s">
        <v>4253</v>
      </c>
      <c r="I35" s="20">
        <v>1</v>
      </c>
      <c r="J35" s="16" t="s">
        <v>6069</v>
      </c>
      <c r="K35" s="17">
        <f>IF(SSAC="Y",0,-18726)</f>
        <v>-18726</v>
      </c>
      <c r="L35" s="16" t="s">
        <v>4255</v>
      </c>
      <c r="M35" s="20">
        <v>1.32508</v>
      </c>
      <c r="N35" s="16" t="s">
        <v>6070</v>
      </c>
      <c r="O35" s="17">
        <f>IF(SSAC="Y",0,-15667)</f>
        <v>-15667</v>
      </c>
      <c r="P35" s="16" t="s">
        <v>4257</v>
      </c>
      <c r="Q35" s="20">
        <v>1.4585999999999999</v>
      </c>
      <c r="R35" s="16" t="s">
        <v>6071</v>
      </c>
      <c r="S35" s="17">
        <f>IF(SSAC="Y",0,-14026)</f>
        <v>-14026</v>
      </c>
      <c r="T35" s="16" t="s">
        <v>4259</v>
      </c>
      <c r="U35" s="20">
        <v>1.3240860000000001</v>
      </c>
      <c r="V35" s="16" t="s">
        <v>6072</v>
      </c>
      <c r="W35" s="17">
        <f>IF(SSAC="Y",0,-28499)</f>
        <v>-28499</v>
      </c>
      <c r="X35" s="16" t="s">
        <v>4261</v>
      </c>
      <c r="Y35" s="20">
        <v>1.324335</v>
      </c>
      <c r="Z35" s="16" t="s">
        <v>6136</v>
      </c>
      <c r="AA35" s="17">
        <f>SUM(PRODUCT(A3L828C2,A3L828C3))/A3L828C1</f>
        <v>-73516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152888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192346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176503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191540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165288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152888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3A457-469C-42CA-AEF1-EEE68528D4B7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IF(SSAC="Y",0,5933015)</f>
        <v>5933015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IF(SSAC="Y",0,7431790)</f>
        <v>7431790</v>
      </c>
      <c r="F9" s="16" t="s">
        <v>6197</v>
      </c>
      <c r="G9" s="17">
        <f>IF(SSAC="Y",0,2163130)</f>
        <v>2163130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2163130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IF(SSAC="Y",0,34266)</f>
        <v>34266</v>
      </c>
      <c r="F10" s="16" t="s">
        <v>6197</v>
      </c>
      <c r="G10" s="17">
        <f>IF(SSAC="Y",0,11323)</f>
        <v>11323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11323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IF(SSAC="Y",0,961833)</f>
        <v>961833</v>
      </c>
      <c r="F11" s="16" t="s">
        <v>6197</v>
      </c>
      <c r="G11" s="17">
        <f>IF(SSAC="Y",0,212462)</f>
        <v>212462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212462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IF(SSAC="Y",0,8155513)</f>
        <v>8155513</v>
      </c>
      <c r="F12" s="16" t="s">
        <v>6197</v>
      </c>
      <c r="G12" s="17">
        <f>IF(SSAC="Y",0,1667893)</f>
        <v>1667893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1667893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IF(SSAC="Y",0,40412)</f>
        <v>40412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40412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IF(SSAC="Y",0,14055880)</f>
        <v>14055880</v>
      </c>
      <c r="F14" s="16" t="s">
        <v>6197</v>
      </c>
      <c r="G14" s="17">
        <f>IF(SSAC="Y",0,4935107)</f>
        <v>4935107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4935107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IF(SSAC="Y",0,19891361)</f>
        <v>19891361</v>
      </c>
      <c r="F15" s="16" t="s">
        <v>6197</v>
      </c>
      <c r="G15" s="17">
        <f>IF(SSAC="Y",0,4124194)</f>
        <v>4124194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4124194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IF(SSAC="Y",0,7330526)</f>
        <v>7330526</v>
      </c>
      <c r="F16" s="16" t="s">
        <v>6197</v>
      </c>
      <c r="G16" s="17">
        <f>IF(SSAC="Y",0,2201407)</f>
        <v>2201407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2201407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IF(SSAC="Y",0,45674)</f>
        <v>45674</v>
      </c>
      <c r="F17" s="16" t="s">
        <v>6197</v>
      </c>
      <c r="G17" s="17">
        <f>IF(SSAC="Y",0,18178)</f>
        <v>18178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18178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IF(SSAC="Y",0,2138014)</f>
        <v>2138014</v>
      </c>
      <c r="F18" s="16" t="s">
        <v>6197</v>
      </c>
      <c r="G18" s="17">
        <f>IF(SSAC="Y",0,730604)</f>
        <v>730604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730604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IF(SSAC="Y",0,188127)</f>
        <v>188127</v>
      </c>
      <c r="F19" s="16" t="s">
        <v>6197</v>
      </c>
      <c r="G19" s="17">
        <f>IF(SSAC="Y",0,70515)</f>
        <v>70515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70515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IF(SSAC="Y",0,1854)</f>
        <v>1854</v>
      </c>
      <c r="F20" s="16" t="s">
        <v>6197</v>
      </c>
      <c r="G20" s="17">
        <f>IF(SSAC="Y",0,1495)</f>
        <v>1495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1495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IF(SSAC="Y",0,343951)</f>
        <v>343951</v>
      </c>
      <c r="F21" s="16" t="s">
        <v>6197</v>
      </c>
      <c r="G21" s="17">
        <f>IF(SSAC="Y",0,132826)</f>
        <v>132826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132826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IF(SSAC="Y",0,1103321)</f>
        <v>1103321</v>
      </c>
      <c r="F22" s="16" t="s">
        <v>6197</v>
      </c>
      <c r="G22" s="17">
        <f>IF(SSAC="Y",0,462213)</f>
        <v>462213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462213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IF(SSAC="Y",0,7521)</f>
        <v>7521</v>
      </c>
      <c r="F23" s="16" t="s">
        <v>6197</v>
      </c>
      <c r="G23" s="17">
        <f>IF(SSAC="Y",0,3286)</f>
        <v>3286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3286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IF(SSAC="Y",0,19543)</f>
        <v>19543</v>
      </c>
      <c r="F24" s="16" t="s">
        <v>6197</v>
      </c>
      <c r="G24" s="17">
        <f>IF(SSAC="Y",0,5843)</f>
        <v>5843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5843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IF(SSAC="Y",0,875113)</f>
        <v>875113</v>
      </c>
      <c r="F25" s="16" t="s">
        <v>6197</v>
      </c>
      <c r="G25" s="17">
        <f>IF(SSAC="Y",0,352891)</f>
        <v>352891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352891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IF(SSAC="Y",0,1285521)</f>
        <v>1285521</v>
      </c>
      <c r="F26" s="16" t="s">
        <v>6197</v>
      </c>
      <c r="G26" s="17">
        <f>IF(SSAC="Y",0,419077)</f>
        <v>419077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419077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IF(SSAC="Y",0,1660994)</f>
        <v>1660994</v>
      </c>
      <c r="F27" s="16" t="s">
        <v>6197</v>
      </c>
      <c r="G27" s="17">
        <f>IF(SSAC="Y",0,866247)</f>
        <v>866247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866247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IF(SSAC="Y",0,6790881)</f>
        <v>6790881</v>
      </c>
      <c r="F28" s="16" t="s">
        <v>6197</v>
      </c>
      <c r="G28" s="17">
        <f>IF(SSAC="Y",0,1654591)</f>
        <v>1654591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1654591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IF(SSAC="Y",0,4999)</f>
        <v>4999</v>
      </c>
      <c r="F29" s="16" t="s">
        <v>6197</v>
      </c>
      <c r="G29" s="17">
        <f>IF(SSAC="Y",0,4041)</f>
        <v>4041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4041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IF(SSAC="Y",0,114730)</f>
        <v>114730</v>
      </c>
      <c r="F30" s="16" t="s">
        <v>6197</v>
      </c>
      <c r="G30" s="17">
        <f>IF(SSAC="Y",0,38230)</f>
        <v>38230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38230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IF(SSAC="Y",0,49667)</f>
        <v>49667</v>
      </c>
      <c r="F31" s="16" t="s">
        <v>6197</v>
      </c>
      <c r="G31" s="17">
        <f>IF(SSAC="Y",0,16656)</f>
        <v>16656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16656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1697311</v>
      </c>
      <c r="F32" s="16" t="s">
        <v>6197</v>
      </c>
      <c r="G32" s="17">
        <v>806211</v>
      </c>
      <c r="H32" s="16" t="s">
        <v>6198</v>
      </c>
      <c r="I32" s="17">
        <v>0</v>
      </c>
      <c r="J32" s="16" t="s">
        <v>6222</v>
      </c>
      <c r="K32" s="17">
        <f>SUM(A4L125C2,A4L125C3)</f>
        <v>806211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IF(SSAC="Y",0,1523027)</f>
        <v>1523027</v>
      </c>
      <c r="F33" s="16" t="s">
        <v>6197</v>
      </c>
      <c r="G33" s="17">
        <f>IF(SSAC="Y",0,28171)</f>
        <v>28171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28171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IF(SSAC="Y",0,468030)</f>
        <v>468030</v>
      </c>
      <c r="F34" s="16" t="s">
        <v>6197</v>
      </c>
      <c r="G34" s="17">
        <f>IF(SSAC="Y",0,223244)</f>
        <v>223244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223244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IF(SSAC="Y",0,17338)</f>
        <v>17338</v>
      </c>
      <c r="F35" s="16" t="s">
        <v>6197</v>
      </c>
      <c r="G35" s="17">
        <f>IF(SSAC="Y",0,14487)</f>
        <v>14487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14487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IF(SSAC="Y",0,93)</f>
        <v>93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93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82172383</v>
      </c>
      <c r="F39" s="16" t="s">
        <v>6230</v>
      </c>
      <c r="G39" s="17">
        <f>SUM(A4L101C2:A4L131C2)</f>
        <v>21204827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21204827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12825635</v>
      </c>
      <c r="F40" s="16" t="s">
        <v>6197</v>
      </c>
      <c r="G40" s="17">
        <v>4337545</v>
      </c>
      <c r="H40" s="16" t="s">
        <v>6198</v>
      </c>
      <c r="I40" s="17">
        <v>0</v>
      </c>
      <c r="J40" s="16" t="s">
        <v>6233</v>
      </c>
      <c r="K40" s="17">
        <f>SUM(A4L133C2,A4L133C3)</f>
        <v>4337545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5775428</v>
      </c>
      <c r="F41" s="16" t="s">
        <v>6197</v>
      </c>
      <c r="G41" s="17">
        <v>1715593</v>
      </c>
      <c r="H41" s="16" t="s">
        <v>6198</v>
      </c>
      <c r="I41" s="17">
        <v>0</v>
      </c>
      <c r="J41" s="16" t="s">
        <v>6234</v>
      </c>
      <c r="K41" s="17">
        <f>SUM(A4L134C2,A4L134C3)</f>
        <v>1715593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11943</v>
      </c>
      <c r="F42" s="16" t="s">
        <v>6197</v>
      </c>
      <c r="G42" s="17">
        <v>2519</v>
      </c>
      <c r="H42" s="16" t="s">
        <v>6198</v>
      </c>
      <c r="I42" s="17">
        <v>0</v>
      </c>
      <c r="J42" s="16" t="s">
        <v>6235</v>
      </c>
      <c r="K42" s="17">
        <f>SUM(A4L135C2,A4L135C3)</f>
        <v>2519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679023</v>
      </c>
      <c r="F43" s="16" t="s">
        <v>6197</v>
      </c>
      <c r="G43" s="17">
        <v>283797</v>
      </c>
      <c r="H43" s="16" t="s">
        <v>6198</v>
      </c>
      <c r="I43" s="17">
        <v>0</v>
      </c>
      <c r="J43" s="16" t="s">
        <v>6236</v>
      </c>
      <c r="K43" s="17">
        <f>SUM(A4L136C2,A4L136C3)</f>
        <v>283797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364827</v>
      </c>
      <c r="F44" s="16" t="s">
        <v>6197</v>
      </c>
      <c r="G44" s="17">
        <v>120573</v>
      </c>
      <c r="H44" s="16" t="s">
        <v>6198</v>
      </c>
      <c r="I44" s="17">
        <v>0</v>
      </c>
      <c r="J44" s="16" t="s">
        <v>6237</v>
      </c>
      <c r="K44" s="17">
        <f>SUM(A4L137C2,A4L137C3)</f>
        <v>120573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349633</v>
      </c>
      <c r="F45" s="16" t="s">
        <v>6197</v>
      </c>
      <c r="G45" s="17">
        <v>102217</v>
      </c>
      <c r="H45" s="16" t="s">
        <v>6198</v>
      </c>
      <c r="I45" s="17">
        <v>0</v>
      </c>
      <c r="J45" s="16" t="s">
        <v>6238</v>
      </c>
      <c r="K45" s="17">
        <f>SUM(A4L138C2,A4L138C3)</f>
        <v>102217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950314</v>
      </c>
      <c r="F46" s="16" t="s">
        <v>6197</v>
      </c>
      <c r="G46" s="17">
        <v>355774</v>
      </c>
      <c r="H46" s="16" t="s">
        <v>6198</v>
      </c>
      <c r="I46" s="17">
        <v>0</v>
      </c>
      <c r="J46" s="16" t="s">
        <v>6239</v>
      </c>
      <c r="K46" s="17">
        <f>SUM(A4L139C2,A4L139C3)</f>
        <v>355774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1894083</v>
      </c>
      <c r="F47" s="16" t="s">
        <v>6197</v>
      </c>
      <c r="G47" s="17">
        <v>940864</v>
      </c>
      <c r="H47" s="16" t="s">
        <v>6198</v>
      </c>
      <c r="I47" s="17">
        <v>0</v>
      </c>
      <c r="J47" s="16" t="s">
        <v>6240</v>
      </c>
      <c r="K47" s="17">
        <f>SUM(A4L140C2,A4L140C3)</f>
        <v>940864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22850886</v>
      </c>
      <c r="F48" s="16" t="s">
        <v>6242</v>
      </c>
      <c r="G48" s="17">
        <f>SUM(A4L133C2:A4L140C2)</f>
        <v>7858882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7858882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IF(SSAC="Y",0,IF(INCL_ACCT_90="N",0,1318555))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105023269</v>
      </c>
      <c r="F52" s="16" t="s">
        <v>6249</v>
      </c>
      <c r="G52" s="17">
        <f>SUM(A4L141C2:A4L144C2)+A4L132C2</f>
        <v>29063709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29063709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FE597-52BD-4BC2-B79B-55D682EB085B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2B4B0-310C-4B7A-A6D5-55B9F92DC1BC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IF(SSAC="Y",0,1349621)</f>
        <v>1349621</v>
      </c>
      <c r="F8" s="16" t="s">
        <v>6277</v>
      </c>
      <c r="G8" s="17">
        <f>A4L201C1</f>
        <v>1349621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IF(SSAC="Y",0,17092394)</f>
        <v>17092394</v>
      </c>
      <c r="F9" s="16" t="s">
        <v>6279</v>
      </c>
      <c r="G9" s="17">
        <f>A4L202C1</f>
        <v>17092394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4.3799999999999999E-2</v>
      </c>
      <c r="F10" s="16" t="s">
        <v>6281</v>
      </c>
      <c r="G10" s="20">
        <f>IF(EMBEDDED_COC="N",A4L205C1,A4L203C1)</f>
        <v>0.1318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4.5199999999999997E-2</v>
      </c>
      <c r="F11" s="16" t="s">
        <v>6283</v>
      </c>
      <c r="G11" s="20">
        <f>IF(EMBEDDED_COC="N",A4L205C1,A4L204C1)</f>
        <v>0.1318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0.1318</v>
      </c>
      <c r="F12" s="16" t="s">
        <v>6285</v>
      </c>
      <c r="G12" s="20">
        <f>IF(EMBEDDED_COC="N",A4L205C1,0)</f>
        <v>0.1318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0E696-48E3-4260-870D-A92C618544BB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428B3-BB36-4A55-9437-D7DD0F6AC81D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727895.90971599997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8198.5514113333338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75731.95097333334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651902.55866999994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8459.9231293333341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-2.835466677788645E-2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386885.36476566666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10864.853630333333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213535.04338666666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174919.37612566672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9295.8275246666672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2.864100006991066E-2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83182.814773666658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634.26378333333332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43.133664666666668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170647.49049633331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4403.8253556666668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83328.157569999996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16229.796413333335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320945.82173433329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5064.0816403333329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1.4144333370495588E-2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B552B-11BF-4E7F-ABC9-73BB97FB2B0E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483200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476108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7092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483200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462162</v>
      </c>
      <c r="F13" s="16" t="s">
        <v>6455</v>
      </c>
      <c r="G13" s="15">
        <f>B2L206C1*B2L205C1</f>
        <v>462162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13946</v>
      </c>
      <c r="F14" s="16" t="s">
        <v>6457</v>
      </c>
      <c r="G14" s="15">
        <f>B2L207C1*B2L205C1</f>
        <v>13946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476108</v>
      </c>
      <c r="F15" s="16" t="s">
        <v>6459</v>
      </c>
      <c r="G15" s="15">
        <f>B2L206C2+B2L207C2</f>
        <v>476108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7092</v>
      </c>
      <c r="F16" s="16" t="s">
        <v>6460</v>
      </c>
      <c r="G16" s="15">
        <f>B2L209C1*B2L205C1</f>
        <v>7092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165465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160162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5303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165465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69</v>
      </c>
      <c r="F23" s="16" t="s">
        <v>6469</v>
      </c>
      <c r="G23" s="15">
        <f>B2L216C1*B2L214C1</f>
        <v>69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17197</v>
      </c>
      <c r="F24" s="16" t="s">
        <v>6471</v>
      </c>
      <c r="G24" s="15">
        <f>B2L217C1*B2L214C1</f>
        <v>17197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30302</v>
      </c>
      <c r="F25" s="16" t="s">
        <v>6473</v>
      </c>
      <c r="G25" s="15">
        <f>B2L218C1*B2L214C1</f>
        <v>30302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15433</v>
      </c>
      <c r="F26" s="16" t="s">
        <v>6475</v>
      </c>
      <c r="G26" s="15">
        <f>B2L219C1*B2L214C1</f>
        <v>15433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17604</v>
      </c>
      <c r="F27" s="16" t="s">
        <v>6477</v>
      </c>
      <c r="G27" s="15">
        <f>B2L220C1*B2L214C1</f>
        <v>17604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24801</v>
      </c>
      <c r="F28" s="16" t="s">
        <v>6479</v>
      </c>
      <c r="G28" s="15">
        <f>B2L221C1*B2L214C1</f>
        <v>24801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11599</v>
      </c>
      <c r="F29" s="16" t="s">
        <v>6481</v>
      </c>
      <c r="G29" s="15">
        <f>B2L222C1*B2L214C1</f>
        <v>11599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28</v>
      </c>
      <c r="F30" s="16" t="s">
        <v>6483</v>
      </c>
      <c r="G30" s="15">
        <f>B2L223C1*B2L214C1</f>
        <v>28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293</v>
      </c>
      <c r="F31" s="16" t="s">
        <v>6485</v>
      </c>
      <c r="G31" s="15">
        <f>B2L224C1*B2L214C1</f>
        <v>293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-48</v>
      </c>
      <c r="F32" s="16" t="s">
        <v>6487</v>
      </c>
      <c r="G32" s="15">
        <f>B2L225C1*B2L214C1</f>
        <v>-48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1072</v>
      </c>
      <c r="F33" s="16" t="s">
        <v>6489</v>
      </c>
      <c r="G33" s="15">
        <f>B2L226C1*B2L214C1</f>
        <v>1072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7641</v>
      </c>
      <c r="F34" s="16" t="s">
        <v>6491</v>
      </c>
      <c r="G34" s="15">
        <f>B2L227C1*B2L214C1</f>
        <v>7641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1198</v>
      </c>
      <c r="F35" s="16" t="s">
        <v>6493</v>
      </c>
      <c r="G35" s="15">
        <f>B2L228C1*B2L214C1</f>
        <v>1198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223</v>
      </c>
      <c r="F36" s="16" t="s">
        <v>6495</v>
      </c>
      <c r="G36" s="15">
        <f>B2L229C1*B2L214C1</f>
        <v>223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26</v>
      </c>
      <c r="F37" s="16" t="s">
        <v>6497</v>
      </c>
      <c r="G37" s="15">
        <f>B2L230C1*B2L214C1</f>
        <v>26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31060</v>
      </c>
      <c r="F38" s="16" t="s">
        <v>6499</v>
      </c>
      <c r="G38" s="15">
        <f>B2L231C1*B2L214C1</f>
        <v>31060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1664</v>
      </c>
      <c r="F39" s="16" t="s">
        <v>6501</v>
      </c>
      <c r="G39" s="15">
        <f>B2L232C1*B2L214C1</f>
        <v>1664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160162</v>
      </c>
      <c r="F40" s="16" t="s">
        <v>6503</v>
      </c>
      <c r="G40" s="15">
        <f>SUM(B2L215C2:B2L232C2)</f>
        <v>160162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5303</v>
      </c>
      <c r="F41" s="16" t="s">
        <v>6504</v>
      </c>
      <c r="G41" s="15">
        <f>B2L234C1*B2L214C1</f>
        <v>5303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289579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286713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2866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289579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24</v>
      </c>
      <c r="F48" s="16" t="s">
        <v>6513</v>
      </c>
      <c r="G48" s="15">
        <f>B2L241C1*B2L239C1</f>
        <v>24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9731</v>
      </c>
      <c r="F50" s="16" t="s">
        <v>6517</v>
      </c>
      <c r="G50" s="15">
        <f>B2L243C1*B2L239C1</f>
        <v>9731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17551</v>
      </c>
      <c r="F52" s="16" t="s">
        <v>6521</v>
      </c>
      <c r="G52" s="15">
        <f>B2L245C1*B2L239C1</f>
        <v>17551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774</v>
      </c>
      <c r="F53" s="16" t="s">
        <v>6523</v>
      </c>
      <c r="G53" s="15">
        <f>B2L246C1*B2L239C1</f>
        <v>774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16728</v>
      </c>
      <c r="F54" s="16" t="s">
        <v>6525</v>
      </c>
      <c r="G54" s="15">
        <f>B2L247C1*B2L239C1</f>
        <v>16728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16728</v>
      </c>
      <c r="F56" s="16" t="s">
        <v>6529</v>
      </c>
      <c r="G56" s="15">
        <f>B2L249C1*B2L239C1</f>
        <v>16728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525</v>
      </c>
      <c r="F57" s="16" t="s">
        <v>6531</v>
      </c>
      <c r="G57" s="15">
        <f>B2L250C1*B2L239C1</f>
        <v>525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165409</v>
      </c>
      <c r="F58" s="16" t="s">
        <v>6533</v>
      </c>
      <c r="G58" s="15">
        <f>B2L251C1*B2L239C1</f>
        <v>165409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2866</v>
      </c>
      <c r="F59" s="16" t="s">
        <v>6534</v>
      </c>
      <c r="G59" s="15">
        <f>B2L252C1*B2L239C1</f>
        <v>2866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75971</v>
      </c>
      <c r="F60" s="16" t="s">
        <v>6536</v>
      </c>
      <c r="G60" s="15">
        <f>B2L253C1*B2L239C1</f>
        <v>75971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28080</v>
      </c>
      <c r="F61" s="16" t="s">
        <v>6538</v>
      </c>
      <c r="G61" s="15">
        <f>SUM(B2L240C2:B2L246C2)</f>
        <v>28080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17551</v>
      </c>
      <c r="F62" s="16" t="s">
        <v>6540</v>
      </c>
      <c r="G62" s="15">
        <f>B2L244C2+B2L245C2</f>
        <v>17551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938244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3E2BC-5B03-4198-BC1A-0D1E7B71DEB3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12825635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12825635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12602731</v>
      </c>
      <c r="F11" s="16" t="s">
        <v>6580</v>
      </c>
      <c r="G11" s="15">
        <f>B2L304C1*B2L303C1</f>
        <v>12602731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222904</v>
      </c>
      <c r="F12" s="16" t="s">
        <v>6582</v>
      </c>
      <c r="G12" s="15">
        <f>B2L305C1*B2L303C1</f>
        <v>222904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12825635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5775428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5775428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933</v>
      </c>
      <c r="F18" s="16" t="s">
        <v>6590</v>
      </c>
      <c r="G18" s="15">
        <f>B2L311C1*B2L309C1</f>
        <v>933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456881</v>
      </c>
      <c r="F19" s="16" t="s">
        <v>6592</v>
      </c>
      <c r="G19" s="15">
        <f>B2L312C1*B2L309C1</f>
        <v>456881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1355851</v>
      </c>
      <c r="F20" s="16" t="s">
        <v>6594</v>
      </c>
      <c r="G20" s="15">
        <f>B2L313C1*B2L309C1</f>
        <v>1355851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760402</v>
      </c>
      <c r="F21" s="16" t="s">
        <v>6596</v>
      </c>
      <c r="G21" s="15">
        <f>B2L314C1*B2L309C1</f>
        <v>760402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698078</v>
      </c>
      <c r="F22" s="16" t="s">
        <v>6598</v>
      </c>
      <c r="G22" s="15">
        <f>B2L315C1*B2L309C1</f>
        <v>698078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702672</v>
      </c>
      <c r="F23" s="16" t="s">
        <v>6600</v>
      </c>
      <c r="G23" s="15">
        <f>B2L316C1*B2L309C1</f>
        <v>702672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468554</v>
      </c>
      <c r="F24" s="16" t="s">
        <v>6602</v>
      </c>
      <c r="G24" s="15">
        <f>B2L317C1*B2L309C1</f>
        <v>468554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383</v>
      </c>
      <c r="F25" s="16" t="s">
        <v>6604</v>
      </c>
      <c r="G25" s="15">
        <f>B2L318C1*B2L309C1</f>
        <v>383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2984</v>
      </c>
      <c r="F26" s="16" t="s">
        <v>6606</v>
      </c>
      <c r="G26" s="15">
        <f>B2L319C1*B2L309C1</f>
        <v>2984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268</v>
      </c>
      <c r="F27" s="16" t="s">
        <v>6608</v>
      </c>
      <c r="G27" s="15">
        <f>B2L320C1*B2L309C1</f>
        <v>268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35252</v>
      </c>
      <c r="F28" s="16" t="s">
        <v>6610</v>
      </c>
      <c r="G28" s="15">
        <f>B2L321C1*B2L309C1</f>
        <v>35252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81781</v>
      </c>
      <c r="F29" s="16" t="s">
        <v>6612</v>
      </c>
      <c r="G29" s="15">
        <f>B2L322C1*B2L309C1</f>
        <v>81781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72391</v>
      </c>
      <c r="F30" s="16" t="s">
        <v>6614</v>
      </c>
      <c r="G30" s="15">
        <f>B2L323C1*B2L309C1</f>
        <v>72391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20945</v>
      </c>
      <c r="F31" s="16" t="s">
        <v>6616</v>
      </c>
      <c r="G31" s="15">
        <f>B2L324C1*B2L309C1</f>
        <v>20945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5169</v>
      </c>
      <c r="F32" s="16" t="s">
        <v>6618</v>
      </c>
      <c r="G32" s="15">
        <f>B2L325C1*B2L309C1</f>
        <v>5169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1104628</v>
      </c>
      <c r="F33" s="16" t="s">
        <v>6620</v>
      </c>
      <c r="G33" s="15">
        <f>B2L326C1*B2L309C1</f>
        <v>1104628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8256</v>
      </c>
      <c r="F34" s="16" t="s">
        <v>6622</v>
      </c>
      <c r="G34" s="15">
        <f>B2L327C1*B2L309C1</f>
        <v>8256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5775428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679023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36657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209320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419199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13843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679019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1.0000058908513605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36657</v>
      </c>
      <c r="F47" s="16" t="s">
        <v>6637</v>
      </c>
      <c r="G47" s="15">
        <f>B2L340C1*B2L338C1</f>
        <v>36657.215940938324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209320</v>
      </c>
      <c r="F49" s="16" t="s">
        <v>6641</v>
      </c>
      <c r="G49" s="15">
        <f>B2L342C1*B2L338C1</f>
        <v>209321.23307300679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419199</v>
      </c>
      <c r="F51" s="16" t="s">
        <v>6645</v>
      </c>
      <c r="G51" s="15">
        <f>B2L344C1*B2L338C1</f>
        <v>419201.46943899948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13843</v>
      </c>
      <c r="F52" s="16" t="s">
        <v>6647</v>
      </c>
      <c r="G52" s="15">
        <f>B2L345C1*B2L338C1</f>
        <v>13843.081547055383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679023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364827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364831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364831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0.99998903601941724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364831</v>
      </c>
      <c r="F59" s="16" t="s">
        <v>6655</v>
      </c>
      <c r="G59" s="15">
        <f>B2L352C1*B2L351C1</f>
        <v>364827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364827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468030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196208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176478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95385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468071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0.99991240645115809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196208</v>
      </c>
      <c r="F68" s="16" t="s">
        <v>6666</v>
      </c>
      <c r="G68" s="15">
        <f>B2L361C1*B2L360C1</f>
        <v>196190.81344496884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176478</v>
      </c>
      <c r="F69" s="16" t="s">
        <v>6668</v>
      </c>
      <c r="G69" s="15">
        <f>B2L362C1*B2L360C1</f>
        <v>176462.54166568749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95385</v>
      </c>
      <c r="F70" s="16" t="s">
        <v>6670</v>
      </c>
      <c r="G70" s="15">
        <f>B2L363C1*B2L360C1</f>
        <v>95376.644889343719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468030.00000000006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1894083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1894083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1894083</v>
      </c>
      <c r="F75" s="16" t="s">
        <v>6676</v>
      </c>
      <c r="G75" s="15">
        <f>B2L368C1*B2L367C1</f>
        <v>1894083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11943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11943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11943</v>
      </c>
      <c r="F79" s="16" t="s">
        <v>6681</v>
      </c>
      <c r="G79" s="15">
        <f>B2L372C1*B2L371C1</f>
        <v>11943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349633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950314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1299947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1299947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1299947</v>
      </c>
      <c r="F85" s="16" t="s">
        <v>6688</v>
      </c>
      <c r="G85" s="15">
        <f>B2L378C1*B2L377C1</f>
        <v>1299947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0FF05-2173-42F0-B462-981148BE5A91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4337545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4337545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4226731</v>
      </c>
      <c r="F11" s="16" t="s">
        <v>6717</v>
      </c>
      <c r="G11" s="15">
        <f>B2L404C1*B2L403C1</f>
        <v>4226731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110814</v>
      </c>
      <c r="F12" s="16" t="s">
        <v>6719</v>
      </c>
      <c r="G12" s="15">
        <f>B2L405C1*B2L403C1</f>
        <v>110814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4337545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1715593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1715593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3608</v>
      </c>
      <c r="F17" s="16" t="s">
        <v>6725</v>
      </c>
      <c r="G17" s="15">
        <f>B2L410C1*B2L409C1</f>
        <v>3608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-169</v>
      </c>
      <c r="F18" s="16" t="s">
        <v>6727</v>
      </c>
      <c r="G18" s="15">
        <f>B2L411C1*B2L409C1</f>
        <v>-169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167414</v>
      </c>
      <c r="F19" s="16" t="s">
        <v>6729</v>
      </c>
      <c r="G19" s="15">
        <f>B2L412C1*B2L409C1</f>
        <v>167414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272123</v>
      </c>
      <c r="F20" s="16" t="s">
        <v>6731</v>
      </c>
      <c r="G20" s="15">
        <f>B2L413C1*B2L409C1</f>
        <v>272123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194288</v>
      </c>
      <c r="F21" s="16" t="s">
        <v>6733</v>
      </c>
      <c r="G21" s="15">
        <f>B2L414C1*B2L409C1</f>
        <v>194288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180666</v>
      </c>
      <c r="F22" s="16" t="s">
        <v>6735</v>
      </c>
      <c r="G22" s="15">
        <f>B2L415C1*B2L409C1</f>
        <v>180666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182194</v>
      </c>
      <c r="F23" s="16" t="s">
        <v>6737</v>
      </c>
      <c r="G23" s="15">
        <f>B2L416C1*B2L409C1</f>
        <v>182194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116962</v>
      </c>
      <c r="F24" s="16" t="s">
        <v>6739</v>
      </c>
      <c r="G24" s="15">
        <f>B2L417C1*B2L409C1</f>
        <v>116962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541</v>
      </c>
      <c r="F25" s="16" t="s">
        <v>6741</v>
      </c>
      <c r="G25" s="15">
        <f>B2L418C1*B2L409C1</f>
        <v>541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2009</v>
      </c>
      <c r="F26" s="16" t="s">
        <v>6743</v>
      </c>
      <c r="G26" s="15">
        <f>B2L419C1*B2L409C1</f>
        <v>2009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361</v>
      </c>
      <c r="F27" s="16" t="s">
        <v>6745</v>
      </c>
      <c r="G27" s="15">
        <f>B2L420C1*B2L409C1</f>
        <v>361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26680</v>
      </c>
      <c r="F28" s="16" t="s">
        <v>6747</v>
      </c>
      <c r="G28" s="15">
        <f>B2L421C1*B2L409C1</f>
        <v>26680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46902</v>
      </c>
      <c r="F29" s="16" t="s">
        <v>6749</v>
      </c>
      <c r="G29" s="15">
        <f>B2L422C1*B2L409C1</f>
        <v>46902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18042</v>
      </c>
      <c r="F30" s="16" t="s">
        <v>6751</v>
      </c>
      <c r="G30" s="15">
        <f>B2L423C1*B2L409C1</f>
        <v>18042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19940</v>
      </c>
      <c r="F31" s="16" t="s">
        <v>6753</v>
      </c>
      <c r="G31" s="15">
        <f>B2L424C1*B2L409C1</f>
        <v>19940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2214</v>
      </c>
      <c r="F32" s="16" t="s">
        <v>6755</v>
      </c>
      <c r="G32" s="15">
        <f>B2L425C1*B2L409C1</f>
        <v>2214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479559</v>
      </c>
      <c r="F33" s="16" t="s">
        <v>6757</v>
      </c>
      <c r="G33" s="15">
        <f>B2L426C1*B2L409C1</f>
        <v>479559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2259</v>
      </c>
      <c r="F34" s="16" t="s">
        <v>6759</v>
      </c>
      <c r="G34" s="15">
        <f>B2L427C1*B2L409C1</f>
        <v>2259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1715593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283797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23569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98017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150436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11775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283797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23569</v>
      </c>
      <c r="F47" s="16" t="s">
        <v>6774</v>
      </c>
      <c r="G47" s="15">
        <f>B2L440C1*B2L438C1</f>
        <v>23569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98017</v>
      </c>
      <c r="F49" s="16" t="s">
        <v>6778</v>
      </c>
      <c r="G49" s="15">
        <f>B2L442C1*B2L438C1</f>
        <v>98017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150436</v>
      </c>
      <c r="F51" s="16" t="s">
        <v>6782</v>
      </c>
      <c r="G51" s="15">
        <f>B2L444C1*B2L438C1</f>
        <v>150436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11775</v>
      </c>
      <c r="F52" s="16" t="s">
        <v>6784</v>
      </c>
      <c r="G52" s="15">
        <f>B2L445C1*B2L438C1</f>
        <v>11775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283797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120573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120573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120573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120573</v>
      </c>
      <c r="F59" s="16" t="s">
        <v>6792</v>
      </c>
      <c r="G59" s="15">
        <f>B2L452C1*B2L451C1</f>
        <v>120573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120573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223244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90629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79895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52721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223245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0.99999552061636321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90629</v>
      </c>
      <c r="F68" s="16" t="s">
        <v>6803</v>
      </c>
      <c r="G68" s="15">
        <f>B2L461C1*B2L460C1</f>
        <v>90628.594037940376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79895</v>
      </c>
      <c r="F69" s="16" t="s">
        <v>6805</v>
      </c>
      <c r="G69" s="15">
        <f>B2L462C1*B2L460C1</f>
        <v>79894.642119644341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52721</v>
      </c>
      <c r="F70" s="16" t="s">
        <v>6807</v>
      </c>
      <c r="G70" s="15">
        <f>B2L463C1*B2L460C1</f>
        <v>52720.763842415283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223244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940864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940864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940864</v>
      </c>
      <c r="F75" s="16" t="s">
        <v>6813</v>
      </c>
      <c r="G75" s="15">
        <f>B2L468C1*B2L467C1</f>
        <v>940864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2519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2519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2519</v>
      </c>
      <c r="F79" s="16" t="s">
        <v>6818</v>
      </c>
      <c r="G79" s="15">
        <f>B2L472C1*B2L471C1</f>
        <v>2519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102217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355774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457991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457991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457991</v>
      </c>
      <c r="F85" s="16" t="s">
        <v>6825</v>
      </c>
      <c r="G85" s="15">
        <f>B2L478C1*B2L477C1</f>
        <v>457991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04E771-3C1E-496D-9A9B-986161ED2087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83402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113729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148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-30179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-30327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148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-30179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-30312</v>
      </c>
      <c r="F17" s="16" t="s">
        <v>6932</v>
      </c>
      <c r="G17" s="15">
        <f>B2L510C1*B2L509C1</f>
        <v>-30312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-15</v>
      </c>
      <c r="F18" s="16" t="s">
        <v>6934</v>
      </c>
      <c r="G18" s="15">
        <f>B2L511C1*B2L509C1</f>
        <v>-15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148</v>
      </c>
      <c r="F19" s="16" t="s">
        <v>6935</v>
      </c>
      <c r="G19" s="15">
        <f>B2L512C1*B2L509C1</f>
        <v>148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85515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3857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81658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81658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81658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6651</v>
      </c>
      <c r="F28" s="16" t="s">
        <v>6946</v>
      </c>
      <c r="G28" s="15">
        <f>B2L521C1*B2L519C1</f>
        <v>6651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5833</v>
      </c>
      <c r="F29" s="16" t="s">
        <v>6948</v>
      </c>
      <c r="G29" s="15">
        <f>B2L522C1*B2L519C1</f>
        <v>5833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9185</v>
      </c>
      <c r="F30" s="16" t="s">
        <v>6950</v>
      </c>
      <c r="G30" s="15">
        <f>B2L523C1*B2L519C1</f>
        <v>9185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13912</v>
      </c>
      <c r="F31" s="16" t="s">
        <v>6952</v>
      </c>
      <c r="G31" s="15">
        <f>B2L524C1*B2L519C1</f>
        <v>13912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2647</v>
      </c>
      <c r="F32" s="16" t="s">
        <v>6954</v>
      </c>
      <c r="G32" s="15">
        <f>B2L525C1*B2L519C1</f>
        <v>2647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2718</v>
      </c>
      <c r="F33" s="16" t="s">
        <v>6956</v>
      </c>
      <c r="G33" s="15">
        <f>B2L526C1*B2L519C1</f>
        <v>2718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3344</v>
      </c>
      <c r="F34" s="16" t="s">
        <v>6958</v>
      </c>
      <c r="G34" s="15">
        <f>B2L527C1*B2L519C1</f>
        <v>3344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2</v>
      </c>
      <c r="F35" s="16" t="s">
        <v>6960</v>
      </c>
      <c r="G35" s="15">
        <f>B2L528C1*B2L519C1</f>
        <v>2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-2072</v>
      </c>
      <c r="F37" s="16" t="s">
        <v>6964</v>
      </c>
      <c r="G37" s="15">
        <f>B2L530C1*B2L519C1</f>
        <v>-2072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1855</v>
      </c>
      <c r="F38" s="16" t="s">
        <v>6966</v>
      </c>
      <c r="G38" s="15">
        <f>B2L531C1*B2L519C1</f>
        <v>1855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20643</v>
      </c>
      <c r="F40" s="16" t="s">
        <v>6970</v>
      </c>
      <c r="G40" s="15">
        <f>B2L533C1*B2L519C1</f>
        <v>20643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4</v>
      </c>
      <c r="F41" s="16" t="s">
        <v>6972</v>
      </c>
      <c r="G41" s="15">
        <f>B2L534C1*B2L519C1</f>
        <v>4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16936</v>
      </c>
      <c r="F43" s="16" t="s">
        <v>6976</v>
      </c>
      <c r="G43" s="15">
        <f>B2L536C1*B2L519C1</f>
        <v>16936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6129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51492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78151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53103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-20315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-14539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-916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-4860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-20315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3584</v>
      </c>
      <c r="F59" s="16" t="s">
        <v>6997</v>
      </c>
      <c r="G59" s="15">
        <f>B2L552C1*B2L548C1</f>
        <v>3584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4745</v>
      </c>
      <c r="F62" s="16" t="s">
        <v>7003</v>
      </c>
      <c r="G62" s="15">
        <f>B2L555C1*B2L548C1</f>
        <v>4745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17</v>
      </c>
      <c r="F65" s="16" t="s">
        <v>7009</v>
      </c>
      <c r="G65" s="15">
        <f>B2L558C1*B2L548C1</f>
        <v>17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-12976</v>
      </c>
      <c r="F66" s="16" t="s">
        <v>7011</v>
      </c>
      <c r="G66" s="15">
        <f>B2L559C1*B2L548C1</f>
        <v>-12976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-916</v>
      </c>
      <c r="F67" s="16" t="s">
        <v>7012</v>
      </c>
      <c r="G67" s="15">
        <f>B2L560C1*B2L548C1</f>
        <v>-916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-9909</v>
      </c>
      <c r="F68" s="16" t="s">
        <v>7014</v>
      </c>
      <c r="G68" s="15">
        <f>B2L561C1*B2L548C1</f>
        <v>-9909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53102</v>
      </c>
      <c r="F90" s="16" t="s">
        <v>7058</v>
      </c>
      <c r="G90" s="15">
        <f>B2L583C1*B2L548C1</f>
        <v>53102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4386</v>
      </c>
      <c r="F91" s="16" t="s">
        <v>7060</v>
      </c>
      <c r="G91" s="15">
        <f>B2L584C1*B2L548C1</f>
        <v>4386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43856</v>
      </c>
      <c r="F93" s="16" t="s">
        <v>7064</v>
      </c>
      <c r="G93" s="15">
        <f>B2L586C1*B2L548C1</f>
        <v>43856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-9246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4386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C697C-5EF7-4A4F-8B2C-A8EE03F65D6A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1055335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299513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755822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140</v>
      </c>
      <c r="F22" s="16" t="s">
        <v>7147</v>
      </c>
      <c r="G22" s="15">
        <f>B2L615C1*B2L604C1</f>
        <v>140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441</v>
      </c>
      <c r="F23" s="16" t="s">
        <v>7149</v>
      </c>
      <c r="G23" s="15">
        <f>B2L616C1*B2L604C1</f>
        <v>441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49828</v>
      </c>
      <c r="F24" s="16" t="s">
        <v>7151</v>
      </c>
      <c r="G24" s="15">
        <f>B2L617C1*B2L604C1</f>
        <v>49828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3959</v>
      </c>
      <c r="F25" s="16" t="s">
        <v>7153</v>
      </c>
      <c r="G25" s="15">
        <f>B2L618C1*B2L604C1</f>
        <v>3959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14514</v>
      </c>
      <c r="F26" s="16" t="s">
        <v>7155</v>
      </c>
      <c r="G26" s="15">
        <f>B2L619C1*B2L604C1</f>
        <v>14514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3819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14073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49828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5155</v>
      </c>
      <c r="F31" s="16" t="s">
        <v>7162</v>
      </c>
      <c r="G31" s="15">
        <f>B2L624C1*B2L604C1</f>
        <v>5155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18375</v>
      </c>
      <c r="F32" s="16" t="s">
        <v>7164</v>
      </c>
      <c r="G32" s="15">
        <f>B2L625C1*B2L604C1</f>
        <v>18375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42061</v>
      </c>
      <c r="F33" s="16" t="s">
        <v>7166</v>
      </c>
      <c r="G33" s="15">
        <f>B2L626C1*B2L604C1</f>
        <v>42061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23237</v>
      </c>
      <c r="F34" s="16" t="s">
        <v>7168</v>
      </c>
      <c r="G34" s="15">
        <f>B2L627C1*B2L604C1</f>
        <v>23237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90077</v>
      </c>
      <c r="F35" s="16" t="s">
        <v>7170</v>
      </c>
      <c r="G35" s="15">
        <f>B2L628C1*B2L604C1</f>
        <v>90077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18082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71702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42061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872</v>
      </c>
      <c r="F40" s="16" t="s">
        <v>7177</v>
      </c>
      <c r="G40" s="15">
        <f>B2L633C1*B2L604C1</f>
        <v>872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5330</v>
      </c>
      <c r="F41" s="16" t="s">
        <v>7179</v>
      </c>
      <c r="G41" s="15">
        <f>B2L634C1*B2L604C1</f>
        <v>5330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3451</v>
      </c>
      <c r="F42" s="16" t="s">
        <v>7181</v>
      </c>
      <c r="G42" s="15">
        <f>B2L635C1*B2L604C1</f>
        <v>3451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1342</v>
      </c>
      <c r="F43" s="16" t="s">
        <v>7183</v>
      </c>
      <c r="G43" s="15">
        <f>B2L636C1*B2L604C1</f>
        <v>1342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3872</v>
      </c>
      <c r="F44" s="16" t="s">
        <v>7185</v>
      </c>
      <c r="G44" s="15">
        <f>B2L637C1*B2L604C1</f>
        <v>3872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470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-1458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3451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5469</v>
      </c>
      <c r="F49" s="16" t="s">
        <v>7192</v>
      </c>
      <c r="G49" s="15">
        <f>B2L642C1*B2L604C1</f>
        <v>5469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17855</v>
      </c>
      <c r="F50" s="16" t="s">
        <v>7194</v>
      </c>
      <c r="G50" s="15">
        <f>B2L643C1*B2L604C1</f>
        <v>17855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32</v>
      </c>
      <c r="F51" s="16" t="s">
        <v>7196</v>
      </c>
      <c r="G51" s="15">
        <f>B2L644C1*B2L604C1</f>
        <v>32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5621</v>
      </c>
      <c r="F52" s="16" t="s">
        <v>7198</v>
      </c>
      <c r="G52" s="15">
        <f>B2L645C1*B2L604C1</f>
        <v>5621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17173</v>
      </c>
      <c r="F53" s="16" t="s">
        <v>7200</v>
      </c>
      <c r="G53" s="15">
        <f>B2L646C1*B2L604C1</f>
        <v>17173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152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-682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32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3964</v>
      </c>
      <c r="F58" s="16" t="s">
        <v>7207</v>
      </c>
      <c r="G58" s="15">
        <f>B2L651C1*B2L604C1</f>
        <v>3964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15646</v>
      </c>
      <c r="F59" s="16" t="s">
        <v>7209</v>
      </c>
      <c r="G59" s="15">
        <f>B2L652C1*B2L604C1</f>
        <v>15646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8769</v>
      </c>
      <c r="F60" s="16" t="s">
        <v>7211</v>
      </c>
      <c r="G60" s="15">
        <f>B2L653C1*B2L604C1</f>
        <v>8769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9085</v>
      </c>
      <c r="F61" s="16" t="s">
        <v>7213</v>
      </c>
      <c r="G61" s="15">
        <f>B2L654C1*B2L604C1</f>
        <v>9085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24117</v>
      </c>
      <c r="F62" s="16" t="s">
        <v>7215</v>
      </c>
      <c r="G62" s="15">
        <f>B2L655C1*B2L604C1</f>
        <v>24117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5121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8471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8769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253</v>
      </c>
      <c r="F67" s="16" t="s">
        <v>7222</v>
      </c>
      <c r="G67" s="15">
        <f>B2L660C1*B2L604C1</f>
        <v>253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2578</v>
      </c>
      <c r="F68" s="16" t="s">
        <v>7224</v>
      </c>
      <c r="G68" s="15">
        <f>B2L661C1*B2L604C1</f>
        <v>2578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</v>
      </c>
      <c r="F69" s="16" t="s">
        <v>7226</v>
      </c>
      <c r="G69" s="15">
        <f>B2L662C1*B2L604C1</f>
        <v>1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184</v>
      </c>
      <c r="F70" s="16" t="s">
        <v>7228</v>
      </c>
      <c r="G70" s="15">
        <f>B2L663C1*B2L604C1</f>
        <v>184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997</v>
      </c>
      <c r="F71" s="16" t="s">
        <v>7230</v>
      </c>
      <c r="G71" s="15">
        <f>B2L664C1*B2L604C1</f>
        <v>997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-69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-1581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309</v>
      </c>
      <c r="F76" s="16" t="s">
        <v>7237</v>
      </c>
      <c r="G76" s="15">
        <f>B2L669C1*B2L604C1</f>
        <v>309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1909</v>
      </c>
      <c r="F77" s="16" t="s">
        <v>7239</v>
      </c>
      <c r="G77" s="15">
        <f>B2L670C1*B2L604C1</f>
        <v>1909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3</v>
      </c>
      <c r="F78" s="16" t="s">
        <v>7241</v>
      </c>
      <c r="G78" s="15">
        <f>B2L671C1*B2L604C1</f>
        <v>3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519</v>
      </c>
      <c r="F79" s="16" t="s">
        <v>7243</v>
      </c>
      <c r="G79" s="15">
        <f>B2L672C1*B2L604C1</f>
        <v>519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1782</v>
      </c>
      <c r="F80" s="16" t="s">
        <v>7245</v>
      </c>
      <c r="G80" s="15">
        <f>B2L673C1*B2L604C1</f>
        <v>1782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210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-127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3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27</v>
      </c>
      <c r="F87" s="16" t="s">
        <v>7256</v>
      </c>
      <c r="G87" s="15">
        <f>B2L680C1*B2L604C1</f>
        <v>27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2156</v>
      </c>
      <c r="F88" s="16" t="s">
        <v>7258</v>
      </c>
      <c r="G88" s="15">
        <f>B2L681C1*B2L604C1</f>
        <v>2156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8795</v>
      </c>
      <c r="F89" s="16" t="s">
        <v>7260</v>
      </c>
      <c r="G89" s="15">
        <f>B2L682C1*B2L604C1</f>
        <v>8795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2156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8795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27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2</v>
      </c>
      <c r="F96" s="16" t="s">
        <v>7271</v>
      </c>
      <c r="G96" s="15">
        <f>B2L689C1*B2L604C1</f>
        <v>2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485</v>
      </c>
      <c r="F97" s="16" t="s">
        <v>7273</v>
      </c>
      <c r="G97" s="15">
        <f>B2L690C1*B2L604C1</f>
        <v>485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1012</v>
      </c>
      <c r="F98" s="16" t="s">
        <v>7275</v>
      </c>
      <c r="G98" s="15">
        <f>B2L691C1*B2L604C1</f>
        <v>1012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485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1012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2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2754</v>
      </c>
      <c r="F103" s="16" t="s">
        <v>7282</v>
      </c>
      <c r="G103" s="15">
        <f>B2L696C1*B2L604C1</f>
        <v>2754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27645</v>
      </c>
      <c r="F104" s="16" t="s">
        <v>7284</v>
      </c>
      <c r="G104" s="15">
        <f>B2L697C1*B2L604C1</f>
        <v>27645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203418</v>
      </c>
      <c r="F105" s="16" t="s">
        <v>7286</v>
      </c>
      <c r="G105" s="15">
        <f>B2L698C1*B2L604C1</f>
        <v>203418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17570</v>
      </c>
      <c r="F106" s="16" t="s">
        <v>7288</v>
      </c>
      <c r="G106" s="15">
        <f>B2L699C1*B2L604C1</f>
        <v>17570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64589</v>
      </c>
      <c r="F107" s="16" t="s">
        <v>7290</v>
      </c>
      <c r="G107" s="15">
        <f>B2L700C1*B2L604C1</f>
        <v>64589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14816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36944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203418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463</v>
      </c>
      <c r="F112" s="16" t="s">
        <v>7297</v>
      </c>
      <c r="G112" s="15">
        <f>B2L705C1*B2L604C1</f>
        <v>463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46642</v>
      </c>
      <c r="F113" s="16" t="s">
        <v>7299</v>
      </c>
      <c r="G113" s="15">
        <f>B2L706C1*B2L604C1</f>
        <v>46642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168674</v>
      </c>
      <c r="F114" s="16" t="s">
        <v>7301</v>
      </c>
      <c r="G114" s="15">
        <f>B2L707C1*B2L604C1</f>
        <v>168674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5712</v>
      </c>
      <c r="F115" s="16" t="s">
        <v>7303</v>
      </c>
      <c r="G115" s="15">
        <f>B2L708C1*B2L604C1</f>
        <v>5712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57791</v>
      </c>
      <c r="F116" s="16" t="s">
        <v>7305</v>
      </c>
      <c r="G116" s="15">
        <f>B2L709C1*B2L604C1</f>
        <v>57791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5249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11149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168674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137</v>
      </c>
      <c r="F123" s="16" t="s">
        <v>7316</v>
      </c>
      <c r="G123" s="15">
        <f>B2L716C1*B2L604C1</f>
        <v>137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35</v>
      </c>
      <c r="F124" s="16" t="s">
        <v>7318</v>
      </c>
      <c r="G124" s="15">
        <f>B2L717C1*B2L604C1</f>
        <v>35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127</v>
      </c>
      <c r="F125" s="16" t="s">
        <v>7320</v>
      </c>
      <c r="G125" s="15">
        <f>B2L718C1*B2L604C1</f>
        <v>127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35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127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137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3508</v>
      </c>
      <c r="F130" s="16" t="s">
        <v>7327</v>
      </c>
      <c r="G130" s="15">
        <f>B2L723C1*B2L604C1</f>
        <v>3508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11239</v>
      </c>
      <c r="F131" s="16" t="s">
        <v>7329</v>
      </c>
      <c r="G131" s="15">
        <f>B2L724C1*B2L604C1</f>
        <v>11239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52778</v>
      </c>
      <c r="F132" s="16" t="s">
        <v>7331</v>
      </c>
      <c r="G132" s="15">
        <f>B2L725C1*B2L604C1</f>
        <v>52778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8609</v>
      </c>
      <c r="F133" s="16" t="s">
        <v>7333</v>
      </c>
      <c r="G133" s="15">
        <f>B2L726C1*B2L604C1</f>
        <v>8609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25857</v>
      </c>
      <c r="F134" s="16" t="s">
        <v>7335</v>
      </c>
      <c r="G134" s="15">
        <f>B2L727C1*B2L604C1</f>
        <v>25857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5101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14618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52778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29</v>
      </c>
      <c r="F139" s="16" t="s">
        <v>7342</v>
      </c>
      <c r="G139" s="15">
        <f>B2L732C1*B2L604C1</f>
        <v>29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10832</v>
      </c>
      <c r="F140" s="16" t="s">
        <v>7344</v>
      </c>
      <c r="G140" s="15">
        <f>B2L733C1*B2L604C1</f>
        <v>10832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83</v>
      </c>
      <c r="F142" s="16" t="s">
        <v>7348</v>
      </c>
      <c r="G142" s="15">
        <f>B2L735C1*B2L604C1</f>
        <v>83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351</v>
      </c>
      <c r="F143" s="16" t="s">
        <v>7350</v>
      </c>
      <c r="G143" s="15">
        <f>B2L736C1*B2L604C1</f>
        <v>351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54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-10481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2590</v>
      </c>
      <c r="F148" s="16" t="s">
        <v>7357</v>
      </c>
      <c r="G148" s="15">
        <f>B2L741C1*B2L604C1</f>
        <v>2590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2590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4891</v>
      </c>
      <c r="F151" s="16" t="s">
        <v>7362</v>
      </c>
      <c r="G151" s="15">
        <f>B2L744C1*B2L604C1</f>
        <v>4891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4891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118105</v>
      </c>
      <c r="F155" s="16" t="s">
        <v>7369</v>
      </c>
      <c r="G155" s="15">
        <f>B2L748C1*B2L604C1</f>
        <v>118105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8562</v>
      </c>
      <c r="F156" s="16" t="s">
        <v>7371</v>
      </c>
      <c r="G156" s="15">
        <f>B2L749C1*B2L604C1</f>
        <v>8562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120460</v>
      </c>
      <c r="F158" s="16" t="s">
        <v>7375</v>
      </c>
      <c r="G158" s="15">
        <f>B2L751C1*B2L604C1</f>
        <v>120460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2355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8562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900AF-BEFA-4EFB-95A1-C3AE7EB3143E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104818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150657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45718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29788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120377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2672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1349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2161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152888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152888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17</v>
      </c>
      <c r="F23" s="16" t="s">
        <v>7446</v>
      </c>
      <c r="G23" s="15">
        <f>B2L816C1*B2L815C1</f>
        <v>17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12312</v>
      </c>
      <c r="F24" s="16" t="s">
        <v>7448</v>
      </c>
      <c r="G24" s="15">
        <f>B2L817C1*B2L815C1</f>
        <v>12312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50</v>
      </c>
      <c r="F25" s="16" t="s">
        <v>7450</v>
      </c>
      <c r="G25" s="15">
        <f>B2L818C1*B2L815C1</f>
        <v>50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1106</v>
      </c>
      <c r="F26" s="16" t="s">
        <v>7452</v>
      </c>
      <c r="G26" s="15">
        <f>B2L819C1*B2L815C1</f>
        <v>1106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11979</v>
      </c>
      <c r="F27" s="16" t="s">
        <v>7454</v>
      </c>
      <c r="G27" s="15">
        <f>B2L820C1*B2L815C1</f>
        <v>11979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-131</v>
      </c>
      <c r="F28" s="16" t="s">
        <v>7456</v>
      </c>
      <c r="G28" s="15">
        <f>B2L821C1*B2L815C1</f>
        <v>-131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70094</v>
      </c>
      <c r="F29" s="16" t="s">
        <v>7458</v>
      </c>
      <c r="G29" s="15">
        <f>B2L822C1*B2L815C1</f>
        <v>70094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43461</v>
      </c>
      <c r="F30" s="16" t="s">
        <v>7460</v>
      </c>
      <c r="G30" s="15">
        <f>B2L823C1*B2L815C1</f>
        <v>43461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22154</v>
      </c>
      <c r="F31" s="16" t="s">
        <v>7462</v>
      </c>
      <c r="G31" s="15">
        <f>B2L824C1*B2L815C1</f>
        <v>22154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35</v>
      </c>
      <c r="F32" s="16" t="s">
        <v>7464</v>
      </c>
      <c r="G32" s="15">
        <f>B2L825C1*B2L815C1</f>
        <v>35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3417</v>
      </c>
      <c r="F33" s="16" t="s">
        <v>7466</v>
      </c>
      <c r="G33" s="15">
        <f>B2L826C1*B2L815C1</f>
        <v>3417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174</v>
      </c>
      <c r="F34" s="16" t="s">
        <v>7468</v>
      </c>
      <c r="G34" s="15">
        <f>B2L827C1*B2L815C1</f>
        <v>174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1010</v>
      </c>
      <c r="F36" s="16" t="s">
        <v>7472</v>
      </c>
      <c r="G36" s="15">
        <f>B2L829C1*B2L815C1</f>
        <v>1010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2859</v>
      </c>
      <c r="F37" s="16" t="s">
        <v>7474</v>
      </c>
      <c r="G37" s="15">
        <f>B2L830C1*B2L815C1</f>
        <v>2859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-7</v>
      </c>
      <c r="F38" s="16" t="s">
        <v>7476</v>
      </c>
      <c r="G38" s="15">
        <f>B2L831C1*B2L815C1</f>
        <v>-7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39</v>
      </c>
      <c r="F39" s="16" t="s">
        <v>7478</v>
      </c>
      <c r="G39" s="15">
        <f>B2L832C1*B2L815C1</f>
        <v>39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2123</v>
      </c>
      <c r="F40" s="16" t="s">
        <v>7480</v>
      </c>
      <c r="G40" s="15">
        <f>B2L833C1*B2L815C1</f>
        <v>2123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7463</v>
      </c>
      <c r="F41" s="16" t="s">
        <v>7482</v>
      </c>
      <c r="G41" s="15">
        <f>B2L834C1*B2L815C1</f>
        <v>7463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5298</v>
      </c>
      <c r="F42" s="16" t="s">
        <v>7484</v>
      </c>
      <c r="G42" s="15">
        <f>B2L835C1*B2L815C1</f>
        <v>5298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25996</v>
      </c>
      <c r="F43" s="16" t="s">
        <v>7486</v>
      </c>
      <c r="G43" s="15">
        <f>B2L836C1*B2L815C1</f>
        <v>25996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4</v>
      </c>
      <c r="F44" s="16" t="s">
        <v>7488</v>
      </c>
      <c r="G44" s="15">
        <f>B2L837C1*B2L815C1</f>
        <v>4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213</v>
      </c>
      <c r="F45" s="16" t="s">
        <v>7490</v>
      </c>
      <c r="G45" s="15">
        <f>B2L838C1*B2L815C1</f>
        <v>213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37</v>
      </c>
      <c r="F46" s="16" t="s">
        <v>7492</v>
      </c>
      <c r="G46" s="15">
        <f>B2L839C1*B2L815C1</f>
        <v>37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5398</v>
      </c>
      <c r="F47" s="16" t="s">
        <v>7494</v>
      </c>
      <c r="G47" s="15">
        <f>B2L840C1*B2L815C1</f>
        <v>5398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11257</v>
      </c>
      <c r="F48" s="16" t="s">
        <v>7496</v>
      </c>
      <c r="G48" s="15">
        <f>B2L841C1*B2L815C1</f>
        <v>11257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46</v>
      </c>
      <c r="F49" s="16" t="s">
        <v>7498</v>
      </c>
      <c r="G49" s="15">
        <f>B2L842C1*B2L815C1</f>
        <v>46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-73516</v>
      </c>
      <c r="F50" s="16" t="s">
        <v>7500</v>
      </c>
      <c r="G50" s="15">
        <f>B2L843C1*B2L815C1</f>
        <v>-73516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1010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CB2667-CC23-403F-BCF7-8D68E6C5F30D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1375074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78565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764926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2218565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2218496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1.0000311021520887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91255</v>
      </c>
      <c r="F14" s="16" t="s">
        <v>7550</v>
      </c>
      <c r="G14" s="15">
        <f>B2L907C1*B2L906C1</f>
        <v>91257.838226888853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551</v>
      </c>
      <c r="F15" s="16" t="s">
        <v>7552</v>
      </c>
      <c r="G15" s="15">
        <f>B2L908C1*B2L906C1</f>
        <v>551.01713728580091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10107</v>
      </c>
      <c r="F16" s="16" t="s">
        <v>7554</v>
      </c>
      <c r="G16" s="15">
        <f>B2L909C1*B2L906C1</f>
        <v>10107.314349451161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143883</v>
      </c>
      <c r="F17" s="16" t="s">
        <v>7556</v>
      </c>
      <c r="G17" s="15">
        <f>B2L910C1*B2L906C1</f>
        <v>143887.47507094897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-520</v>
      </c>
      <c r="F18" s="16" t="s">
        <v>7558</v>
      </c>
      <c r="G18" s="15">
        <f>B2L911C1*B2L906C1</f>
        <v>-520.01617311908615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647901</v>
      </c>
      <c r="F19" s="16" t="s">
        <v>7560</v>
      </c>
      <c r="G19" s="15">
        <f>B2L912C1*B2L906C1</f>
        <v>647921.15111544041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498879</v>
      </c>
      <c r="F20" s="16" t="s">
        <v>7562</v>
      </c>
      <c r="G20" s="15">
        <f>B2L913C1*B2L906C1</f>
        <v>498894.51621053187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195593</v>
      </c>
      <c r="F21" s="16" t="s">
        <v>7564</v>
      </c>
      <c r="G21" s="15">
        <f>B2L914C1*B2L906C1</f>
        <v>195599.08336323348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500</v>
      </c>
      <c r="F22" s="16" t="s">
        <v>7566</v>
      </c>
      <c r="G22" s="15">
        <f>B2L915C1*B2L906C1</f>
        <v>500.01555107604435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53764</v>
      </c>
      <c r="F23" s="16" t="s">
        <v>7568</v>
      </c>
      <c r="G23" s="15">
        <f>B2L916C1*B2L906C1</f>
        <v>53765.672176104898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3670</v>
      </c>
      <c r="F24" s="16" t="s">
        <v>7570</v>
      </c>
      <c r="G24" s="15">
        <f>B2L917C1*B2L906C1</f>
        <v>3670.1141448981653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31</v>
      </c>
      <c r="F25" s="16" t="s">
        <v>7572</v>
      </c>
      <c r="G25" s="15">
        <f>B2L918C1*B2L906C1</f>
        <v>31.000964166714748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10080</v>
      </c>
      <c r="F26" s="16" t="s">
        <v>7574</v>
      </c>
      <c r="G26" s="15">
        <f>B2L919C1*B2L906C1</f>
        <v>10080.313509693055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21218</v>
      </c>
      <c r="F27" s="16" t="s">
        <v>7576</v>
      </c>
      <c r="G27" s="15">
        <f>B2L920C1*B2L906C1</f>
        <v>21218.659925463016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117</v>
      </c>
      <c r="F28" s="16" t="s">
        <v>7578</v>
      </c>
      <c r="G28" s="15">
        <f>B2L921C1*B2L906C1</f>
        <v>117.00363895179437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474</v>
      </c>
      <c r="F29" s="16" t="s">
        <v>7580</v>
      </c>
      <c r="G29" s="15">
        <f>B2L922C1*B2L906C1</f>
        <v>474.01474242009004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19248</v>
      </c>
      <c r="F30" s="16" t="s">
        <v>7582</v>
      </c>
      <c r="G30" s="15">
        <f>B2L923C1*B2L906C1</f>
        <v>19248.598654223402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33956</v>
      </c>
      <c r="F31" s="16" t="s">
        <v>7584</v>
      </c>
      <c r="G31" s="15">
        <f>B2L924C1*B2L906C1</f>
        <v>33957.056104676325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64571</v>
      </c>
      <c r="F32" s="16" t="s">
        <v>7586</v>
      </c>
      <c r="G32" s="15">
        <f>B2L925C1*B2L906C1</f>
        <v>64573.008297062515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277381</v>
      </c>
      <c r="F33" s="16" t="s">
        <v>7588</v>
      </c>
      <c r="G33" s="15">
        <f>B2L926C1*B2L906C1</f>
        <v>277389.62714604853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88</v>
      </c>
      <c r="F34" s="16" t="s">
        <v>7590</v>
      </c>
      <c r="G34" s="15">
        <f>B2L927C1*B2L906C1</f>
        <v>88.002736989383806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2198</v>
      </c>
      <c r="F35" s="16" t="s">
        <v>7592</v>
      </c>
      <c r="G35" s="15">
        <f>B2L928C1*B2L906C1</f>
        <v>2198.0683625302909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913</v>
      </c>
      <c r="F36" s="16" t="s">
        <v>7594</v>
      </c>
      <c r="G36" s="15">
        <f>B2L929C1*B2L906C1</f>
        <v>913.02839626485695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47361</v>
      </c>
      <c r="F37" s="16" t="s">
        <v>7596</v>
      </c>
      <c r="G37" s="15">
        <f>B2L930C1*B2L906C1</f>
        <v>47362.473029025074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95149</v>
      </c>
      <c r="F38" s="16" t="s">
        <v>7598</v>
      </c>
      <c r="G38" s="15">
        <f>B2L931C1*B2L906C1</f>
        <v>95151.959338669083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128</v>
      </c>
      <c r="F39" s="16" t="s">
        <v>7600</v>
      </c>
      <c r="G39" s="15">
        <f>B2L932C1*B2L906C1</f>
        <v>128.00398107546735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10111</v>
      </c>
      <c r="F41" s="16" t="s">
        <v>7604</v>
      </c>
      <c r="G41" s="15">
        <f>B2L918C2+B2L919C2</f>
        <v>10111.314473859769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2414</v>
      </c>
      <c r="F42" s="16" t="s">
        <v>7606</v>
      </c>
      <c r="G42" s="15">
        <f>B2L927C2+B2L928C2+B2L932C2</f>
        <v>2414.075080595142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ECD77-1AA2-4C79-B59E-2575C3D4BDB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263346.84999999998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12844.911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276191.761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19940.056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296131.81699999998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32784.967000000004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0.39179270792006587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0.60820729207993396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4.6507220032533846E-2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0.95349277996746606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0.88928927890244225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4.3375653214595314E-2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6.733506788296241E-2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0.9326649321170376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0.11071072109755774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7B0BA3-FA81-4E72-AECB-B81620F93B3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263696.98149999999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12288.9205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275985.902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19542.262999999999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295528.16499999998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31831.183499999999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0.38606545999145775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0.6139345400085422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4.4527348719428428E-2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0.95547265128057157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0.89229052499953776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4.1582908011491906E-2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6.6126566988970403E-2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0.93387343301102965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0.10770947500046231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3C102-7907-4BD3-9D37-4AA481B3809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266467.48633333336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11764.213666666668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278231.7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19918.737333333334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298150.43733333331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31682.951000000001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0.37131054069637226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0.62868945930362785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4.2282075215249258E-2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0.95771792478475082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0.89373501751876261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3.9457308102198871E-2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6.680767437903877E-2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0.93319232562096133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0.10626498248123763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E944A-6426-4AEC-887F-DCF499F635F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280861.39750000002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11678.0625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292539.46000000002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21153.4395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313692.8995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32831.502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0.35569687003658862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0.64430312996341133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3.991961460515446E-2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0.96008038539484553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0.89533871486306948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3.7227691537213135E-2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6.7433593599717429E-2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0.93256640640028265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0.10466128513693056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ADDA3-521E-485C-9490-689A06E748A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294681.64179999998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11715.831399999999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306397.47320000001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22257.108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328654.58120000002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33972.939400000003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0.34485774875282055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0.6551422512471794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3.823736298357959E-2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0.96176263701642029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0.89663025759155301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3.5647856656135964E-2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6.7721885752310945E-2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0.93227811424768903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0.10336974240844692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7F436-1668-4084-B7D8-17C227735B03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217663.64580039997</v>
      </c>
      <c r="F8" s="16" t="s">
        <v>7737</v>
      </c>
      <c r="G8" s="15">
        <f>A2L107C44</f>
        <v>29687.058071799995</v>
      </c>
      <c r="H8" s="16" t="s">
        <v>7738</v>
      </c>
      <c r="I8" s="15">
        <f>B3L201C1+B3L201C2</f>
        <v>247350.70387219996</v>
      </c>
      <c r="J8" s="16" t="s">
        <v>7739</v>
      </c>
      <c r="K8" s="21">
        <f>IF(B3L201C3=0,0,B3L201C1/B3L201C3)</f>
        <v>0.87997989248844599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299.43212199999999</v>
      </c>
      <c r="F9" s="16" t="s">
        <v>7741</v>
      </c>
      <c r="G9" s="15">
        <f>A2L109C44</f>
        <v>1729.6595674</v>
      </c>
      <c r="H9" s="16" t="s">
        <v>7742</v>
      </c>
      <c r="I9" s="15">
        <f>B3L202C1+B3L202C2</f>
        <v>2029.0916894</v>
      </c>
      <c r="J9" s="16" t="s">
        <v>7743</v>
      </c>
      <c r="K9" s="21">
        <f>IF(B3L202C3=0,0,B3L202C1/B3L202C3)</f>
        <v>0.14756953742614839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84691.004187200015</v>
      </c>
      <c r="F10" s="16" t="s">
        <v>7745</v>
      </c>
      <c r="G10" s="15">
        <f>A2L111C44</f>
        <v>3599.8048144000009</v>
      </c>
      <c r="H10" s="16" t="s">
        <v>7746</v>
      </c>
      <c r="I10" s="15">
        <f>B3L203C1+B3L203C2</f>
        <v>88290.809001600021</v>
      </c>
      <c r="J10" s="16" t="s">
        <v>7747</v>
      </c>
      <c r="K10" s="21">
        <f>IF(B3L203C3=0,0,B3L203C1/B3L203C3)</f>
        <v>0.95922786465423859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37950.653838799997</v>
      </c>
      <c r="F11" s="16" t="s">
        <v>7749</v>
      </c>
      <c r="G11" s="15">
        <f>A2L113C44</f>
        <v>4527.0790708000004</v>
      </c>
      <c r="H11" s="16" t="s">
        <v>7750</v>
      </c>
      <c r="I11" s="15">
        <f>B3L204C1+B3L204C2</f>
        <v>42477.732909599996</v>
      </c>
      <c r="J11" s="16" t="s">
        <v>7751</v>
      </c>
      <c r="K11" s="21">
        <f>IF(B3L204C3=0,0,B3L204C1/B3L204C3)</f>
        <v>0.89342465426687412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280738.05398299999</v>
      </c>
      <c r="F12" s="16" t="s">
        <v>7753</v>
      </c>
      <c r="G12" s="15">
        <f>A2L115C44</f>
        <v>12145.426594399998</v>
      </c>
      <c r="H12" s="16" t="s">
        <v>7754</v>
      </c>
      <c r="I12" s="15">
        <f>B3L205C1+B3L205C2</f>
        <v>292883.48057740001</v>
      </c>
      <c r="J12" s="16" t="s">
        <v>7755</v>
      </c>
      <c r="K12" s="21">
        <f>IF(B3L205C3=0,0,B3L205C1/B3L205C3)</f>
        <v>0.95853154103995164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36859.560182200003</v>
      </c>
      <c r="F13" s="16" t="s">
        <v>7757</v>
      </c>
      <c r="G13" s="15">
        <f>A2L117C44</f>
        <v>2838.0345721999993</v>
      </c>
      <c r="H13" s="16" t="s">
        <v>7758</v>
      </c>
      <c r="I13" s="15">
        <f>B3L206C1+B3L206C2</f>
        <v>39697.594754400001</v>
      </c>
      <c r="J13" s="16" t="s">
        <v>7759</v>
      </c>
      <c r="K13" s="21">
        <f>IF(B3L206C3=0,0,B3L206C1/B3L206C3)</f>
        <v>0.92850865172667829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189909.22454739996</v>
      </c>
      <c r="F14" s="16" t="s">
        <v>7761</v>
      </c>
      <c r="G14" s="15">
        <f>A2L122C44</f>
        <v>14522.823301200002</v>
      </c>
      <c r="H14" s="16" t="s">
        <v>7762</v>
      </c>
      <c r="I14" s="15">
        <f>B3L207C1+B3L207C2</f>
        <v>204432.04784859996</v>
      </c>
      <c r="J14" s="16" t="s">
        <v>7763</v>
      </c>
      <c r="K14" s="21">
        <f>IF(B3L207C3=0,0,B3L207C1/B3L207C3)</f>
        <v>0.92896014370527935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26635.969376399997</v>
      </c>
      <c r="F15" s="16" t="s">
        <v>7765</v>
      </c>
      <c r="G15" s="15">
        <f>A2L126C44</f>
        <v>944.71178239999995</v>
      </c>
      <c r="H15" s="16" t="s">
        <v>7766</v>
      </c>
      <c r="I15" s="15">
        <f>B3L208C1+B3L208C2</f>
        <v>27580.681158799998</v>
      </c>
      <c r="J15" s="16" t="s">
        <v>7767</v>
      </c>
      <c r="K15" s="21">
        <f>IF(B3L208C3=0,0,B3L208C1/B3L208C3)</f>
        <v>0.96574733680576352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874747.54403739993</v>
      </c>
      <c r="F16" s="16" t="s">
        <v>7769</v>
      </c>
      <c r="G16" s="15">
        <f>SUM(B3L201C2:B3L208C2)</f>
        <v>69994.597774599999</v>
      </c>
      <c r="H16" s="16" t="s">
        <v>7770</v>
      </c>
      <c r="I16" s="15">
        <f>B3L209C1+B3L209C2</f>
        <v>944742.14181199996</v>
      </c>
      <c r="J16" s="16" t="s">
        <v>7771</v>
      </c>
      <c r="K16" s="21">
        <f>IF(B3L209C3=0,0,B3L209C1/B3L209C3)</f>
        <v>0.92591142632808621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19727.7535446</v>
      </c>
      <c r="F25" s="16" t="s">
        <v>7781</v>
      </c>
      <c r="G25" s="15">
        <f>A2L134C44</f>
        <v>2331.9023418000002</v>
      </c>
      <c r="H25" s="16" t="s">
        <v>7782</v>
      </c>
      <c r="I25" s="15">
        <f>B3L218C1+B3L218C2</f>
        <v>22059.6558864</v>
      </c>
      <c r="J25" s="16" t="s">
        <v>7783</v>
      </c>
      <c r="K25" s="21">
        <f>IF(B3L218C3=0,0,B3L218C1/B3L218C3)</f>
        <v>0.89429108260761037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2979739</v>
      </c>
      <c r="F27" s="16" t="s">
        <v>7789</v>
      </c>
      <c r="G27" s="15">
        <f>A2L325C44</f>
        <v>178985</v>
      </c>
      <c r="H27" s="16" t="s">
        <v>7790</v>
      </c>
      <c r="I27" s="15">
        <f>B3L220C1+B3L220C2</f>
        <v>3158724</v>
      </c>
      <c r="J27" s="16" t="s">
        <v>7791</v>
      </c>
      <c r="K27" s="21">
        <f>IF(B3L220C3=0,0,B3L220C1/B3L220C3)</f>
        <v>0.94333629655519124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133283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133283</v>
      </c>
      <c r="J28" s="16" t="s">
        <v>7795</v>
      </c>
      <c r="K28" s="15">
        <f>IF(B3L221C3=0,0,B3L221C1/B3L221C3)</f>
        <v>1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462162</v>
      </c>
      <c r="F29" s="16" t="s">
        <v>6456</v>
      </c>
      <c r="G29" s="15">
        <f>A3L406C12</f>
        <v>13946</v>
      </c>
      <c r="H29" s="16" t="s">
        <v>7796</v>
      </c>
      <c r="I29" s="15">
        <f>B3L222C1+B3L222C2</f>
        <v>476108</v>
      </c>
      <c r="J29" s="16" t="s">
        <v>7797</v>
      </c>
      <c r="K29" s="21">
        <f>IF(B3L222C3=0,0,B3L222C1/B3L222C3)</f>
        <v>0.97070832668218132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82916</v>
      </c>
      <c r="F30" s="16" t="s">
        <v>7799</v>
      </c>
      <c r="G30" s="15">
        <f>A2L327C44</f>
        <v>695</v>
      </c>
      <c r="H30" s="16" t="s">
        <v>7800</v>
      </c>
      <c r="I30" s="15">
        <f>B3L223C1+B3L223C2</f>
        <v>83611</v>
      </c>
      <c r="J30" s="16" t="s">
        <v>7801</v>
      </c>
      <c r="K30" s="21">
        <f>IF(B3L223C3=0,0,B3L223C1/B3L223C3)</f>
        <v>0.9916876965949456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16728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16728</v>
      </c>
      <c r="J31" s="16" t="s">
        <v>7803</v>
      </c>
      <c r="K31" s="15">
        <f>IF(B3L224C3=0,0,B3L224C1/B3L224C3)</f>
        <v>1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8959.829698333333</v>
      </c>
      <c r="H32" s="16" t="s">
        <v>7806</v>
      </c>
      <c r="I32" s="15">
        <f>B3L225C1+B3L225C2</f>
        <v>8959.829698333333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4BAC2-D5B9-42EC-A1A3-E9DA626E16E8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1147767.7565299999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651902.55866999994</v>
      </c>
      <c r="F9" s="16" t="s">
        <v>7834</v>
      </c>
      <c r="G9" s="21">
        <f>IF(B3L301C1=0,0,B3L302C1/B3L301C1)</f>
        <v>0.56797427437835568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174919.37612566672</v>
      </c>
      <c r="F10" s="16" t="s">
        <v>7835</v>
      </c>
      <c r="G10" s="21">
        <f>IF(B3L301C1=0,0,B3L303C1/B3L301C1)</f>
        <v>0.15239962538631807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320945.82173433329</v>
      </c>
      <c r="F11" s="16" t="s">
        <v>7836</v>
      </c>
      <c r="G11" s="21">
        <f>IF(B3L301C1=0,0,B3L304C1/B3L301C1)</f>
        <v>0.27962610023532625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618027.17335399997</v>
      </c>
      <c r="F12" s="16" t="s">
        <v>7838</v>
      </c>
      <c r="G12" s="21">
        <f>IF(B3L301C1=0,0,B3L305C1/B3L301C1)</f>
        <v>0.53846012822529243</v>
      </c>
      <c r="H12" s="16" t="s">
        <v>7839</v>
      </c>
      <c r="I12" s="21">
        <f>IF(B3L302C1=0,0,B3L305C1/B3L302C1)</f>
        <v>0.94803612155609274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33875.385316</v>
      </c>
      <c r="F13" s="16" t="s">
        <v>7841</v>
      </c>
      <c r="G13" s="21">
        <f>IF(B3L301C1=0,0,B3L306C1/B3L301C1)</f>
        <v>2.9514146153063307E-2</v>
      </c>
      <c r="H13" s="16" t="s">
        <v>7842</v>
      </c>
      <c r="I13" s="21">
        <f>IF(B3L302C1=0,0,B3L306C1/B3L302C1)</f>
        <v>5.1963878443907263E-2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803.73639000000003</v>
      </c>
      <c r="F15" s="16" t="s">
        <v>7847</v>
      </c>
      <c r="G15" s="21">
        <f>IF(B3L301C1=0,0,B3L308C1/B3L301C1)</f>
        <v>7.0026047118617793E-4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4.5948962762282809E-3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25881.935928333332</v>
      </c>
      <c r="F16" s="16" t="s">
        <v>7850</v>
      </c>
      <c r="G16" s="21">
        <f>IF(B3L301C1=0,0,B3L309C1/B3L301C1)</f>
        <v>2.2549802240987453E-2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0.14796494534567206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24648.802436333335</v>
      </c>
      <c r="F17" s="16" t="s">
        <v>7853</v>
      </c>
      <c r="G17" s="21">
        <f>IF(B3L301C1=0,0,B3L310C1/B3L301C1)</f>
        <v>2.1475426797885548E-2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0.14091522038487594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20127.368365666665</v>
      </c>
      <c r="F18" s="16" t="s">
        <v>7856</v>
      </c>
      <c r="G18" s="21">
        <f>IF(B3L301C1=0,0,B3L311C1/B3L301C1)</f>
        <v>1.7536098440782941E-2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0.11506654557929952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31635.211192333332</v>
      </c>
      <c r="F19" s="16" t="s">
        <v>7859</v>
      </c>
      <c r="G19" s="21">
        <f>IF(B3L301C1=0,0,B3L312C1/B3L301C1)</f>
        <v>2.7562380117711963E-2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0.18085595714454045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5060.5777473333337</v>
      </c>
      <c r="F20" s="16" t="s">
        <v>7862</v>
      </c>
      <c r="G20" s="21">
        <f>IF(B3L301C1=0,0,B3L313C1/B3L301C1)</f>
        <v>4.4090607342314398E-3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2.8930915827745009E-2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18406.785056000004</v>
      </c>
      <c r="F21" s="16" t="s">
        <v>7865</v>
      </c>
      <c r="G21" s="21">
        <f>IF(B3L301C1=0,0,B3L314C1/B3L301C1)</f>
        <v>1.6037029225884944E-2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0.10523010922915756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335.702336</v>
      </c>
      <c r="F22" s="16" t="s">
        <v>7868</v>
      </c>
      <c r="G22" s="21">
        <f>IF(B3L301C1=0,0,B3L315C1/B3L301C1)</f>
        <v>2.9248280768481892E-4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1.9191832456503992E-3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145.72559833333332</v>
      </c>
      <c r="F23" s="16" t="s">
        <v>7871</v>
      </c>
      <c r="G23" s="21">
        <f>IF(B3L301C1=0,0,B3L316C1/B3L301C1)</f>
        <v>1.2696435973589263E-4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8.3310152117533384E-4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3789.3139416666668</v>
      </c>
      <c r="F24" s="16" t="s">
        <v>7874</v>
      </c>
      <c r="G24" s="21">
        <f>IF(B3L301C1=0,0,B3L317C1/B3L301C1)</f>
        <v>3.3014640114327198E-3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2.1663202931528427E-2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6352.7167880000006</v>
      </c>
      <c r="F25" s="16" t="s">
        <v>7877</v>
      </c>
      <c r="G25" s="21">
        <f>IF(B3L301C1=0,0,B3L318C1/B3L301C1)</f>
        <v>5.5348451390601124E-3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3.6317970762919032E-2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26.077006999999998</v>
      </c>
      <c r="F26" s="16" t="s">
        <v>7880</v>
      </c>
      <c r="G26" s="21">
        <f>IF(B3L301C1=0,0,B3L319C1/B3L301C1)</f>
        <v>2.2719759160021681E-5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1.4908015096775547E-4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12863.104444666666</v>
      </c>
      <c r="F27" s="16" t="s">
        <v>7883</v>
      </c>
      <c r="G27" s="21">
        <f>IF(B3L301C1=0,0,B3L320C1/B3L301C1)</f>
        <v>1.1207062031046395E-2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7.3537333196440569E-2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8862.8283736666654</v>
      </c>
      <c r="F28" s="16" t="s">
        <v>7886</v>
      </c>
      <c r="G28" s="21">
        <f>IF(B3L301C1=0,0,B3L321C1/B3L301C1)</f>
        <v>7.7217959149343054E-3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5.0668076744679068E-2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27.217504000000002</v>
      </c>
      <c r="F29" s="16" t="s">
        <v>7889</v>
      </c>
      <c r="G29" s="21">
        <f>IF(B3L301C1=0,0,B3L322C1/B3L301C1)</f>
        <v>2.3713424466884823E-5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1.556002805569477E-4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15952.273016333333</v>
      </c>
      <c r="F30" s="16" t="s">
        <v>7892</v>
      </c>
      <c r="G30" s="21">
        <f>IF(B3L301C1=0,0,B3L323C1/B3L301C1)</f>
        <v>1.3898519910126417E-2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9.1197861378563325E-2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405.537485</v>
      </c>
      <c r="F33" s="16" t="s">
        <v>7901</v>
      </c>
      <c r="G33" s="21">
        <f>IF(B3L301C1=0,0,B3L326C1/B3L301C1)</f>
        <v>3.5332712797756682E-4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1.2635699159707038E-3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8554.2922133333323</v>
      </c>
      <c r="F35" s="16" t="s">
        <v>7907</v>
      </c>
      <c r="G35" s="21">
        <f>IF(B3L301C1=0,0,B3L328C1/B3L301C1)</f>
        <v>7.4529818115776142E-3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2.6653383948441769E-2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57522.833058333337</v>
      </c>
      <c r="F37" s="16" t="s">
        <v>7913</v>
      </c>
      <c r="G37" s="21">
        <f>IF(B3L301C1=0,0,B3L330C1/B3L301C1)</f>
        <v>5.0117136268263716E-2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0.17922910710440262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18.736978000000001</v>
      </c>
      <c r="F38" s="16" t="s">
        <v>7916</v>
      </c>
      <c r="G38" s="21">
        <f>IF(B3L301C1=0,0,B3L331C1/B3L301C1)</f>
        <v>1.6324711940546885E-5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5.8380501415312882E-5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661.69190666666657</v>
      </c>
      <c r="F39" s="16" t="s">
        <v>7919</v>
      </c>
      <c r="G39" s="21">
        <f>IF(B3L301C1=0,0,B3L332C1/B3L301C1)</f>
        <v>5.7650330644165603E-4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2.0616934755249435E-3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48.481917333333335</v>
      </c>
      <c r="F41" s="16" t="s">
        <v>7925</v>
      </c>
      <c r="G41" s="21">
        <f>IF(B3L301C1=0,0,B3L334C1/B3L301C1)</f>
        <v>4.2240180609278281E-5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1.5105950615386049E-4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169813.75646533331</v>
      </c>
      <c r="F42" s="16" t="s">
        <v>7928</v>
      </c>
      <c r="G42" s="21">
        <f>IF(B3L301C1=0,0,B3L335C1/B3L301C1)</f>
        <v>0.14795132159725799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0.52910411965387305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83920.491710333328</v>
      </c>
      <c r="F43" s="16" t="s">
        <v>7931</v>
      </c>
      <c r="G43" s="21">
        <f>IF(B3L301C1=0,0,B3L336C1/B3L301C1)</f>
        <v>7.3116265231257915E-2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0.26147868589421769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57522.833058333337</v>
      </c>
      <c r="F44" s="16" t="s">
        <v>7934</v>
      </c>
      <c r="G44" s="21">
        <f>IF(B3L301C1=0,0,B3L337C1/B3L301C1)</f>
        <v>5.0117136268263716E-2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0.17922910710440262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EBEB2-D9CC-42D7-9C49-19BA9194CE31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476108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462162</v>
      </c>
      <c r="F9" s="16" t="s">
        <v>7960</v>
      </c>
      <c r="G9" s="21">
        <f>IF(B3L401C1=0,0,B3L402C1/B3L401C1)</f>
        <v>0.97070832668218132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13946</v>
      </c>
      <c r="F10" s="16" t="s">
        <v>7962</v>
      </c>
      <c r="G10" s="21">
        <f>IF(B3L401C1=0,0,B3L403C1/B3L401C1)</f>
        <v>2.9291673317818647E-2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160162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69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4.3081380102646071E-4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17197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0.10737253530800064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30302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0.18919593911164945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15433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9.6358686829585039E-2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17604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0.1099137123662292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24801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0.15484946491677176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11599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7.2420424320375626E-2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28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1.7482299172088259E-4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293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1.8293977347935216E-3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-48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-2.9969655723579875E-4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1072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6.6932231115995056E-3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7641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4.7707945704973713E-2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1198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7.4799265743434769E-3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223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1.3923402554913151E-3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26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1.6233563516939098E-4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31060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0.19392864724466477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1664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1.0389480650841023E-2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28080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24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8.547008547008547E-4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9731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0.34654558404558405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17551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0.62503561253561257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774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2.7564102564102563E-2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17551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0.62503561253561257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16728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16728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C72FF-76BB-4F07-BAFC-C29351C43B0A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874747.54403739993</v>
      </c>
      <c r="F8" s="16" t="s">
        <v>8061</v>
      </c>
      <c r="G8" s="15">
        <f>B3L501C1</f>
        <v>874747.54403739993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69994.597774599999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69994.597774599999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84691.004187200015</v>
      </c>
      <c r="F10" s="16" t="s">
        <v>8064</v>
      </c>
      <c r="G10" s="15">
        <f>B3L503C1</f>
        <v>84691.004187200015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3599.8048144000009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3599.8048144000009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68909.301565800008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68909.301565800008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1969.5506499999999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1969.5506499999999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61758.830607599986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61758.830607599986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30380.365604600003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30380.365604600003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5344.9660432000001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5344.9660432000001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9307.0002780000013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9307.0002780000013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2399.3667584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2399.3667584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4741.9473476000003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4741.9473476000003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19727.7535446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19727.7535446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2331.9023418000002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2331.9023418000002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11603.559772999999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11603.559772999999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38733.832310199999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38733.832310199999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457.45252379999999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457.45252379999999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5613.0671314000001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5613.0671314000001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199823.91888260003</v>
      </c>
      <c r="F26" s="16" t="s">
        <v>8093</v>
      </c>
      <c r="G26" s="15">
        <f>SUM(B3L503C2,B3L504C2,SUM(B3L507C2:B3L510C2),B3L512C2)</f>
        <v>84691.004187200015</v>
      </c>
      <c r="H26" s="16" t="s">
        <v>8094</v>
      </c>
      <c r="I26" s="15">
        <f>SUM(B3L503C3,B3L504C3,SUM(B3L507C3:B3L510C3),B3L512C3)</f>
        <v>3599.8048144000009</v>
      </c>
      <c r="J26" s="16" t="s">
        <v>8095</v>
      </c>
      <c r="K26" s="15">
        <f>SUM(B3L503C4,B3L504C4,SUM(B3L507C4:B3L510C4),B3L512C4)</f>
        <v>30380.365604600003</v>
      </c>
      <c r="L26" s="16" t="s">
        <v>8096</v>
      </c>
      <c r="M26" s="15">
        <f>SUM(B3L503C5,B3L504C5,SUM(B3L507C5:B3L510C5),B3L512C5)</f>
        <v>5344.9660432000001</v>
      </c>
      <c r="N26" s="16" t="s">
        <v>8097</v>
      </c>
      <c r="O26" s="15">
        <f>SUM(B3L503C6,B3L504C6,SUM(B3L507C6:B3L510C6),B3L512C6)</f>
        <v>9307.0002780000013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66500.777955199985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0.42382816161741593</v>
      </c>
      <c r="H27" s="16" t="s">
        <v>8108</v>
      </c>
      <c r="I27" s="21">
        <f>IF(B3L519C1=0,0,B3L519C3/B3L519C1)</f>
        <v>1.8014884476942661E-2</v>
      </c>
      <c r="J27" s="16" t="s">
        <v>8109</v>
      </c>
      <c r="K27" s="21">
        <f>IF(B3L519C1=0,0,B3L519C4/B3L519C1)</f>
        <v>0.15203568108605151</v>
      </c>
      <c r="L27" s="16" t="s">
        <v>8110</v>
      </c>
      <c r="M27" s="21">
        <f>IF(B3L519C1=0,0,B3L519C5/B3L519C1)</f>
        <v>2.6748379638877259E-2</v>
      </c>
      <c r="N27" s="16" t="s">
        <v>8111</v>
      </c>
      <c r="O27" s="21">
        <f>IF(B3L519C1=0,0,B3L519C6/B3L519C1)</f>
        <v>4.6576007166929917E-2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0.3327968860137826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263278.89648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30380.365604600003</v>
      </c>
      <c r="L28" s="16" t="s">
        <v>8115</v>
      </c>
      <c r="M28" s="15">
        <f>SUM(B3L505C5:B3L518C5)</f>
        <v>5344.9660432000001</v>
      </c>
      <c r="N28" s="16" t="s">
        <v>8116</v>
      </c>
      <c r="O28" s="15">
        <f>SUM(B3L505C6:B3L518C6)</f>
        <v>9307.0002780000013</v>
      </c>
      <c r="P28" s="16" t="s">
        <v>8117</v>
      </c>
      <c r="Q28" s="15">
        <f>SUM(B3L505C7:B3L518C7)</f>
        <v>19727.7535446</v>
      </c>
      <c r="R28" s="16" t="s">
        <v>8118</v>
      </c>
      <c r="S28" s="15">
        <f>SUM(B3L505C8:B3L518C8)</f>
        <v>2331.9023418000002</v>
      </c>
      <c r="T28" s="16" t="s">
        <v>8119</v>
      </c>
      <c r="U28" s="15">
        <f>SUM(B3L505C9:B3L518C9)</f>
        <v>11603.559772999999</v>
      </c>
      <c r="V28" s="16" t="s">
        <v>8120</v>
      </c>
      <c r="W28" s="15">
        <f>SUM(B3L505C10:B3L518C10)</f>
        <v>38733.832310199999</v>
      </c>
      <c r="X28" s="16" t="s">
        <v>8121</v>
      </c>
      <c r="Y28" s="15">
        <f>SUM(B3L505C11:B3L518C11)</f>
        <v>457.45252379999999</v>
      </c>
      <c r="Z28" s="16" t="s">
        <v>8122</v>
      </c>
      <c r="AA28" s="15">
        <f>SUM(B3L505C12:B3L518C12)</f>
        <v>5613.0671314000001</v>
      </c>
      <c r="AB28" s="16" t="s">
        <v>8123</v>
      </c>
      <c r="AC28" s="15">
        <f>SUM(B3L505C13:B3L518C13)</f>
        <v>4368.9174083999997</v>
      </c>
      <c r="AD28" s="16" t="s">
        <v>8124</v>
      </c>
      <c r="AE28" s="15">
        <f>SUM(B3L505C14:B3L518C14)</f>
        <v>135410.07952100001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0.11539233113926338</v>
      </c>
      <c r="L29" s="16" t="s">
        <v>8127</v>
      </c>
      <c r="M29" s="21">
        <f>IF(B3L521C1=0,0,B3L521C5/B3L521C1)</f>
        <v>2.0301536183345521E-2</v>
      </c>
      <c r="N29" s="16" t="s">
        <v>8128</v>
      </c>
      <c r="O29" s="21">
        <f>IF(B3L521C1=0,0,B3L521C6/B3L521C1)</f>
        <v>3.5350346732811559E-2</v>
      </c>
      <c r="P29" s="16" t="s">
        <v>8129</v>
      </c>
      <c r="Q29" s="21">
        <f>IF(B3L521C1=0,0,B3L521C7/B3L521C1)</f>
        <v>7.4931009694879286E-2</v>
      </c>
      <c r="R29" s="16" t="s">
        <v>8130</v>
      </c>
      <c r="S29" s="21">
        <f>IF(B3L521C1=0,0,B3L521C8/B3L521C1)</f>
        <v>8.8571563196944026E-3</v>
      </c>
      <c r="T29" s="16" t="s">
        <v>8131</v>
      </c>
      <c r="U29" s="21">
        <f>IF(B3L521C1=0,0,B3L521C9/B3L521C1)</f>
        <v>4.4073261959609679E-2</v>
      </c>
      <c r="V29" s="16" t="s">
        <v>8132</v>
      </c>
      <c r="W29" s="21">
        <f>IF(B3L521C1=0,0,B3L521C10/B3L521C1)</f>
        <v>0.14712091560723484</v>
      </c>
      <c r="X29" s="16" t="s">
        <v>8133</v>
      </c>
      <c r="Y29" s="21">
        <f>IF(B3L521C1=0,0,B3L521C11/B3L521C1)</f>
        <v>1.7375206669280096E-3</v>
      </c>
      <c r="Z29" s="16" t="s">
        <v>8134</v>
      </c>
      <c r="AA29" s="21">
        <f>IF(B3L521C1=0,0,B3L521C12/B3L521C1)</f>
        <v>2.131985209010627E-2</v>
      </c>
      <c r="AB29" s="16" t="s">
        <v>8135</v>
      </c>
      <c r="AC29" s="21">
        <f>IF(B3L521C1=0,0,B3L521C13/B3L521C1)</f>
        <v>1.6594256003089426E-2</v>
      </c>
      <c r="AD29" s="16" t="s">
        <v>8136</v>
      </c>
      <c r="AE29" s="21">
        <f>IF(B3L521C1=0,0,B3L521C14/B3L521C1)</f>
        <v>0.51432181360303764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1208021.0382920001</v>
      </c>
      <c r="F30" s="16" t="s">
        <v>8138</v>
      </c>
      <c r="G30" s="15">
        <f>SUM(B3L501C2,B3L502C2,SUM(B3L505C2:B3L518C2))</f>
        <v>874747.54403739993</v>
      </c>
      <c r="H30" s="16" t="s">
        <v>8139</v>
      </c>
      <c r="I30" s="15">
        <f>SUM(B3L501C3,B3L502C3,SUM(B3L505C3:B3L518C3))</f>
        <v>69994.597774599999</v>
      </c>
      <c r="J30" s="16" t="s">
        <v>8140</v>
      </c>
      <c r="K30" s="15">
        <f>SUM(B3L501C4,B3L502C4,SUM(B3L505C4:B3L518C4))</f>
        <v>30380.365604600003</v>
      </c>
      <c r="L30" s="16" t="s">
        <v>8141</v>
      </c>
      <c r="M30" s="15">
        <f>SUM(B3L501C5,B3L502C5,SUM(B3L505C5:B3L518C5))</f>
        <v>5344.9660432000001</v>
      </c>
      <c r="N30" s="16" t="s">
        <v>8142</v>
      </c>
      <c r="O30" s="15">
        <f>SUM(B3L501C6,B3L502C6,SUM(B3L505C6:B3L518C6))</f>
        <v>9307.0002780000013</v>
      </c>
      <c r="P30" s="16" t="s">
        <v>8143</v>
      </c>
      <c r="Q30" s="15">
        <f>SUM(B3L501C7,B3L502C7,SUM(B3L505C7:B3L518C7))</f>
        <v>19727.7535446</v>
      </c>
      <c r="R30" s="16" t="s">
        <v>8144</v>
      </c>
      <c r="S30" s="15">
        <f>SUM(B3L501C8,B3L502C8,SUM(B3L505C8:B3L518C8))</f>
        <v>2331.9023418000002</v>
      </c>
      <c r="T30" s="16" t="s">
        <v>8145</v>
      </c>
      <c r="U30" s="15">
        <f>SUM(B3L501C9,B3L502C9,SUM(B3L505C9:B3L518C9))</f>
        <v>11603.559772999999</v>
      </c>
      <c r="V30" s="16" t="s">
        <v>8146</v>
      </c>
      <c r="W30" s="15">
        <f>SUM(B3L501C10,B3L502C10,SUM(B3L505C10:B3L518C10))</f>
        <v>38733.832310199999</v>
      </c>
      <c r="X30" s="16" t="s">
        <v>8147</v>
      </c>
      <c r="Y30" s="15">
        <f>SUM(B3L501C11,B3L502C11,SUM(B3L505C11:B3L518C11))</f>
        <v>457.45252379999999</v>
      </c>
      <c r="Z30" s="16" t="s">
        <v>8148</v>
      </c>
      <c r="AA30" s="15">
        <f>SUM(B3L501C12,B3L502C12,SUM(B3L505C12:B3L518C12))</f>
        <v>5613.0671314000001</v>
      </c>
      <c r="AB30" s="16" t="s">
        <v>8149</v>
      </c>
      <c r="AC30" s="15">
        <f>SUM(B3L501C13,B3L502C13,SUM(B3L505C13:B3L518C13))</f>
        <v>4368.9174083999997</v>
      </c>
      <c r="AD30" s="16" t="s">
        <v>8150</v>
      </c>
      <c r="AE30" s="15">
        <f>SUM(B3L501C14,B3L502C14,SUM(B3L505C14:B3L518C14))</f>
        <v>135410.07952100001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0.72411615055495249</v>
      </c>
      <c r="H31" s="16" t="s">
        <v>8153</v>
      </c>
      <c r="I31" s="21">
        <f>IF(B3L523C1=0,0,B3L523C3/B3L523C1)</f>
        <v>5.7941538728136843E-2</v>
      </c>
      <c r="J31" s="16" t="s">
        <v>8154</v>
      </c>
      <c r="K31" s="21">
        <f>IF(B3L523C1=0,0,B3L523C4/B3L523C1)</f>
        <v>2.5148871287501973E-2</v>
      </c>
      <c r="L31" s="16" t="s">
        <v>8155</v>
      </c>
      <c r="M31" s="21">
        <f>IF(B3L523C1=0,0,B3L523C5/B3L523C1)</f>
        <v>4.4245637069012921E-3</v>
      </c>
      <c r="N31" s="16" t="s">
        <v>8156</v>
      </c>
      <c r="O31" s="21">
        <f>IF(B3L523C1=0,0,B3L523C6/B3L523C1)</f>
        <v>7.7043362515929418E-3</v>
      </c>
      <c r="P31" s="16" t="s">
        <v>8157</v>
      </c>
      <c r="Q31" s="21">
        <f>IF(B3L523C1=0,0,B3L523C7/B3L523C1)</f>
        <v>1.6330637397253218E-2</v>
      </c>
      <c r="R31" s="16" t="s">
        <v>8158</v>
      </c>
      <c r="S31" s="21">
        <f>IF(B3L523C1=0,0,B3L523C8/B3L523C1)</f>
        <v>1.9303491146950853E-3</v>
      </c>
      <c r="T31" s="16" t="s">
        <v>8159</v>
      </c>
      <c r="U31" s="21">
        <f>IF(B3L523C1=0,0,B3L523C9/B3L523C1)</f>
        <v>9.6054285523090484E-3</v>
      </c>
      <c r="V31" s="16" t="s">
        <v>8160</v>
      </c>
      <c r="W31" s="21">
        <f>IF(B3L523C1=0,0,B3L523C10/B3L523C1)</f>
        <v>3.2063872302228354E-2</v>
      </c>
      <c r="X31" s="16" t="s">
        <v>8161</v>
      </c>
      <c r="Y31" s="21">
        <f>IF(B3L523C1=0,0,B3L523C11/B3L523C1)</f>
        <v>3.7867926906867797E-4</v>
      </c>
      <c r="Z31" s="16" t="s">
        <v>8162</v>
      </c>
      <c r="AA31" s="21">
        <f>IF(B3L523C1=0,0,B3L523C12/B3L523C1)</f>
        <v>4.6464978286605155E-3</v>
      </c>
      <c r="AB31" s="16" t="s">
        <v>8163</v>
      </c>
      <c r="AC31" s="21">
        <f>IF(B3L523C1=0,0,B3L523C13/B3L523C1)</f>
        <v>3.6165904979412744E-3</v>
      </c>
      <c r="AD31" s="16" t="s">
        <v>8164</v>
      </c>
      <c r="AE31" s="21">
        <f>IF(B3L523C1=0,0,B3L523C14/B3L523C1)</f>
        <v>0.11209248450875819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36B64-C6A5-4AEC-B185-76BE46D43DF0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171665</v>
      </c>
      <c r="F8" s="16" t="s">
        <v>8195</v>
      </c>
      <c r="G8" s="15">
        <f>A2L106C11</f>
        <v>171665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22622</v>
      </c>
      <c r="F9" s="16" t="s">
        <v>8198</v>
      </c>
      <c r="G9" s="15">
        <f>A2L107C11</f>
        <v>22622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4</v>
      </c>
      <c r="F10" s="16" t="s">
        <v>8201</v>
      </c>
      <c r="G10" s="15">
        <f>A2L108C11</f>
        <v>4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580</v>
      </c>
      <c r="F11" s="16" t="s">
        <v>8204</v>
      </c>
      <c r="G11" s="15">
        <f>A2L109C11</f>
        <v>580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78520</v>
      </c>
      <c r="F12" s="16" t="s">
        <v>8207</v>
      </c>
      <c r="G12" s="15">
        <f>A2L110C11</f>
        <v>78520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3267</v>
      </c>
      <c r="F13" s="16" t="s">
        <v>8210</v>
      </c>
      <c r="G13" s="15">
        <f>A2L111C11</f>
        <v>3267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31301</v>
      </c>
      <c r="F14" s="16" t="s">
        <v>8213</v>
      </c>
      <c r="G14" s="15">
        <f>A2L112C11</f>
        <v>31301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1866</v>
      </c>
      <c r="F15" s="16" t="s">
        <v>8216</v>
      </c>
      <c r="G15" s="15">
        <f>A2L113C11</f>
        <v>1866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255926</v>
      </c>
      <c r="F16" s="16" t="s">
        <v>8219</v>
      </c>
      <c r="G16" s="15">
        <f>A2L114C11</f>
        <v>255926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6681</v>
      </c>
      <c r="F17" s="16" t="s">
        <v>8222</v>
      </c>
      <c r="G17" s="15">
        <f>A2L115C11</f>
        <v>6681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35579</v>
      </c>
      <c r="F18" s="16" t="s">
        <v>8225</v>
      </c>
      <c r="G18" s="15">
        <f>A2L116C11</f>
        <v>35579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2320</v>
      </c>
      <c r="F19" s="16" t="s">
        <v>8228</v>
      </c>
      <c r="G19" s="15">
        <f>A2L117C11</f>
        <v>2320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11581</v>
      </c>
      <c r="F20" s="16" t="s">
        <v>8231</v>
      </c>
      <c r="G20" s="15">
        <f>A2L118C11</f>
        <v>11581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188</v>
      </c>
      <c r="F21" s="16" t="s">
        <v>8234</v>
      </c>
      <c r="G21" s="15">
        <f>A2L119C11</f>
        <v>188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183356</v>
      </c>
      <c r="F22" s="16" t="s">
        <v>8237</v>
      </c>
      <c r="G22" s="15">
        <f>A2L121C11</f>
        <v>183356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7565</v>
      </c>
      <c r="F23" s="16" t="s">
        <v>8240</v>
      </c>
      <c r="G23" s="15">
        <f>A2L122C11</f>
        <v>7565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20121</v>
      </c>
      <c r="F24" s="16" t="s">
        <v>8243</v>
      </c>
      <c r="G24" s="15">
        <f>A2L125C11</f>
        <v>20121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530</v>
      </c>
      <c r="F25" s="16" t="s">
        <v>8246</v>
      </c>
      <c r="G25" s="15">
        <f>A2L126C11</f>
        <v>530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788053</v>
      </c>
      <c r="F26" s="16" t="s">
        <v>8249</v>
      </c>
      <c r="G26" s="15">
        <f>B3L601C2+B3L603C2+B3L605C2+B3L607C2+B3L609C2+B3L611C2+B3L613C2+B3L615C2+B3L617C2</f>
        <v>788053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45619</v>
      </c>
      <c r="F27" s="16" t="s">
        <v>8252</v>
      </c>
      <c r="G27" s="15">
        <f>B3L602C2+B3L604C2+B3L606C2+B3L608C2+B3L610C2+B3L612C2+B3L614C2+B3L616C2+B3L618C2</f>
        <v>45619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55794</v>
      </c>
      <c r="F28" s="16" t="s">
        <v>8255</v>
      </c>
      <c r="G28" s="15">
        <f>A2L123C11</f>
        <v>55794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683</v>
      </c>
      <c r="F29" s="16" t="s">
        <v>8258</v>
      </c>
      <c r="G29" s="15">
        <f>A2L124C11</f>
        <v>683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66867</v>
      </c>
      <c r="F30" s="16" t="s">
        <v>8261</v>
      </c>
      <c r="G30" s="15">
        <f>A2L127C11</f>
        <v>66867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32912</v>
      </c>
      <c r="F31" s="16" t="s">
        <v>8264</v>
      </c>
      <c r="G31" s="15">
        <f>A2L128C11</f>
        <v>32912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1755</v>
      </c>
      <c r="F32" s="16" t="s">
        <v>8267</v>
      </c>
      <c r="G32" s="15">
        <f>A2L131C11</f>
        <v>1755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4517</v>
      </c>
      <c r="F33" s="16" t="s">
        <v>8270</v>
      </c>
      <c r="G33" s="15">
        <f>A2L132C11</f>
        <v>4517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77075</v>
      </c>
      <c r="F34" s="16" t="s">
        <v>8273</v>
      </c>
      <c r="G34" s="15">
        <f>A2L139C11</f>
        <v>77075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28178</v>
      </c>
      <c r="F35" s="16" t="s">
        <v>8276</v>
      </c>
      <c r="G35" s="15">
        <f>A2L140C11</f>
        <v>28178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4312517</v>
      </c>
      <c r="F36" s="16" t="s">
        <v>8279</v>
      </c>
      <c r="G36" s="15">
        <f>A2L181C11</f>
        <v>4312517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601573</v>
      </c>
      <c r="F37" s="16" t="s">
        <v>8282</v>
      </c>
      <c r="G37" s="15">
        <f>A2L202C11-A2L216C11</f>
        <v>601573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10</v>
      </c>
      <c r="F38" s="16" t="s">
        <v>8285</v>
      </c>
      <c r="G38" s="15">
        <f>A2L242C11</f>
        <v>10</v>
      </c>
      <c r="H38" s="16" t="s">
        <v>8286</v>
      </c>
      <c r="I38" s="15">
        <f>IF(B3L631C2=0,0,B3L631C1/B3L631C2)</f>
        <v>1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153680</v>
      </c>
      <c r="F39" s="16" t="s">
        <v>8288</v>
      </c>
      <c r="G39" s="15">
        <f>A2L243C11</f>
        <v>153680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72460</v>
      </c>
      <c r="F40" s="16" t="s">
        <v>8291</v>
      </c>
      <c r="G40" s="15">
        <f>A2L245C11</f>
        <v>72460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19922398</v>
      </c>
      <c r="F41" s="16" t="s">
        <v>8294</v>
      </c>
      <c r="G41" s="15">
        <f>A2L420C11</f>
        <v>19922398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3F3FA5-E8D7-407F-A7C7-6B152D6CEE80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263346.84999999998</v>
      </c>
      <c r="F8" s="16" t="s">
        <v>7643</v>
      </c>
      <c r="G8" s="15">
        <f>A1L108C6</f>
        <v>263696.98149999999</v>
      </c>
      <c r="H8" s="16" t="s">
        <v>7660</v>
      </c>
      <c r="I8" s="15">
        <f>A1L108C7</f>
        <v>266467.48633333336</v>
      </c>
      <c r="J8" s="16" t="s">
        <v>7677</v>
      </c>
      <c r="K8" s="15">
        <f>A1L108C8</f>
        <v>280861.39750000002</v>
      </c>
      <c r="L8" s="16" t="s">
        <v>7694</v>
      </c>
      <c r="M8" s="15">
        <f>A1L108C9</f>
        <v>294681.64179999998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41599.493000000002</v>
      </c>
      <c r="F9" s="16" t="s">
        <v>8350</v>
      </c>
      <c r="G9" s="15">
        <f>A1L105C6</f>
        <v>40860.400000000001</v>
      </c>
      <c r="H9" s="16" t="s">
        <v>8351</v>
      </c>
      <c r="I9" s="15">
        <f>A1L105C7</f>
        <v>40088.728333333333</v>
      </c>
      <c r="J9" s="16" t="s">
        <v>8352</v>
      </c>
      <c r="K9" s="15">
        <f>A1L105C8</f>
        <v>44368.357000000004</v>
      </c>
      <c r="L9" s="16" t="s">
        <v>8353</v>
      </c>
      <c r="M9" s="15">
        <f>A1L105C9</f>
        <v>48622.951199999996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41649.652999999998</v>
      </c>
      <c r="F10" s="16" t="s">
        <v>8355</v>
      </c>
      <c r="G10" s="15">
        <f>A1L106C6</f>
        <v>42372.434999999998</v>
      </c>
      <c r="H10" s="16" t="s">
        <v>8356</v>
      </c>
      <c r="I10" s="15">
        <f>A1L106C7</f>
        <v>43567.971333333327</v>
      </c>
      <c r="J10" s="16" t="s">
        <v>8357</v>
      </c>
      <c r="K10" s="15">
        <f>A1L106C8</f>
        <v>44603.210500000001</v>
      </c>
      <c r="L10" s="16" t="s">
        <v>8358</v>
      </c>
      <c r="M10" s="15">
        <f>A1L106C9</f>
        <v>44560.364199999996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180097.704</v>
      </c>
      <c r="F11" s="16" t="s">
        <v>8360</v>
      </c>
      <c r="G11" s="15">
        <f>A1L107C6</f>
        <v>180464.1465</v>
      </c>
      <c r="H11" s="16" t="s">
        <v>8361</v>
      </c>
      <c r="I11" s="15">
        <f>A1L107C7</f>
        <v>182810.78666666665</v>
      </c>
      <c r="J11" s="16" t="s">
        <v>8362</v>
      </c>
      <c r="K11" s="15">
        <f>A1L107C8</f>
        <v>191889.82975</v>
      </c>
      <c r="L11" s="16" t="s">
        <v>8363</v>
      </c>
      <c r="M11" s="15">
        <f>A1L107C9</f>
        <v>201498.32620000001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0.15796465004233012</v>
      </c>
      <c r="F12" s="16" t="s">
        <v>8365</v>
      </c>
      <c r="G12" s="21">
        <f>IF(B3L701C2=0,0,B3L702C2/B3L701C2)</f>
        <v>0.15495209602920693</v>
      </c>
      <c r="H12" s="16" t="s">
        <v>8366</v>
      </c>
      <c r="I12" s="21">
        <f>IF(B3L701C3=0,0,B3L702C3/B3L701C3)</f>
        <v>0.15044510264635047</v>
      </c>
      <c r="J12" s="16" t="s">
        <v>8367</v>
      </c>
      <c r="K12" s="21">
        <f>IF(B3L701C4=0,0,B3L702C4/B3L701C4)</f>
        <v>0.15797242837545875</v>
      </c>
      <c r="L12" s="16" t="s">
        <v>8368</v>
      </c>
      <c r="M12" s="21">
        <f>IF(B3L701C5=0,0,B3L702C5/B3L701C5)</f>
        <v>0.16500162990472383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0.15815512127826858</v>
      </c>
      <c r="F13" s="16" t="s">
        <v>8370</v>
      </c>
      <c r="G13" s="21">
        <f>IF(B3L701C2=0,0,B3L703C2/B3L701C2)</f>
        <v>0.16068608278703408</v>
      </c>
      <c r="H13" s="16" t="s">
        <v>8371</v>
      </c>
      <c r="I13" s="21">
        <f>IF(B3L701C3=0,0,B3L703C3/B3L701C3)</f>
        <v>0.1635020164480129</v>
      </c>
      <c r="J13" s="16" t="s">
        <v>8372</v>
      </c>
      <c r="K13" s="21">
        <f>IF(B3L701C4=0,0,B3L703C4/B3L701C4)</f>
        <v>0.15880861840402968</v>
      </c>
      <c r="L13" s="16" t="s">
        <v>8373</v>
      </c>
      <c r="M13" s="21">
        <f>IF(B3L701C5=0,0,B3L703C5/B3L701C5)</f>
        <v>0.15121527058086318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0.68388022867940135</v>
      </c>
      <c r="F14" s="16" t="s">
        <v>8375</v>
      </c>
      <c r="G14" s="21">
        <f>IF(B3L701C2=0,0,B3L704C2/B3L701C2)</f>
        <v>0.68436182118375899</v>
      </c>
      <c r="H14" s="16" t="s">
        <v>8376</v>
      </c>
      <c r="I14" s="21">
        <f>IF(B3L701C3=0,0,B3L704C3/B3L701C3)</f>
        <v>0.68605288090563643</v>
      </c>
      <c r="J14" s="16" t="s">
        <v>8377</v>
      </c>
      <c r="K14" s="21">
        <f>IF(B3L701C4=0,0,B3L704C4/B3L701C4)</f>
        <v>0.68321895233039276</v>
      </c>
      <c r="L14" s="16" t="s">
        <v>8378</v>
      </c>
      <c r="M14" s="21">
        <f>IF(B3L701C5=0,0,B3L704C5/B3L701C5)</f>
        <v>0.68378309883571453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124823.617</v>
      </c>
      <c r="F15" s="16" t="s">
        <v>8380</v>
      </c>
      <c r="G15" s="15">
        <f>A1L104C6</f>
        <v>125028.292</v>
      </c>
      <c r="H15" s="16" t="s">
        <v>8381</v>
      </c>
      <c r="I15" s="15">
        <f>A1L104C7</f>
        <v>125663.98700000001</v>
      </c>
      <c r="J15" s="16" t="s">
        <v>8382</v>
      </c>
      <c r="K15" s="15">
        <f>A1L104C8</f>
        <v>131783.88725</v>
      </c>
      <c r="L15" s="16" t="s">
        <v>8383</v>
      </c>
      <c r="M15" s="15">
        <f>A1L104C9</f>
        <v>136492.4112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17834.09</v>
      </c>
      <c r="F16" s="16" t="s">
        <v>8385</v>
      </c>
      <c r="G16" s="15">
        <f>A1L101C6</f>
        <v>17935.626</v>
      </c>
      <c r="H16" s="16" t="s">
        <v>8386</v>
      </c>
      <c r="I16" s="15">
        <f>A1L101C7</f>
        <v>17536.336666666666</v>
      </c>
      <c r="J16" s="16" t="s">
        <v>8387</v>
      </c>
      <c r="K16" s="15">
        <f>A1L101C8</f>
        <v>19183.467250000002</v>
      </c>
      <c r="L16" s="16" t="s">
        <v>8388</v>
      </c>
      <c r="M16" s="15">
        <f>A1L101C9</f>
        <v>20751.955600000001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26392.394</v>
      </c>
      <c r="F17" s="16" t="s">
        <v>8390</v>
      </c>
      <c r="G17" s="15">
        <f>A1L102C6</f>
        <v>26538.963</v>
      </c>
      <c r="H17" s="16" t="s">
        <v>8391</v>
      </c>
      <c r="I17" s="15">
        <f>A1L102C7</f>
        <v>27060.109666666667</v>
      </c>
      <c r="J17" s="16" t="s">
        <v>8392</v>
      </c>
      <c r="K17" s="15">
        <f>A1L102C8</f>
        <v>27599.914499999999</v>
      </c>
      <c r="L17" s="16" t="s">
        <v>8393</v>
      </c>
      <c r="M17" s="15">
        <f>A1L102C9</f>
        <v>27264.276600000001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80597.133000000002</v>
      </c>
      <c r="F18" s="16" t="s">
        <v>8395</v>
      </c>
      <c r="G18" s="15">
        <f>A1L103C6</f>
        <v>80553.703000000009</v>
      </c>
      <c r="H18" s="16" t="s">
        <v>8396</v>
      </c>
      <c r="I18" s="15">
        <f>A1L103C7</f>
        <v>81067.540666666682</v>
      </c>
      <c r="J18" s="16" t="s">
        <v>8397</v>
      </c>
      <c r="K18" s="15">
        <f>A1L103C8</f>
        <v>85000.505499999999</v>
      </c>
      <c r="L18" s="16" t="s">
        <v>8398</v>
      </c>
      <c r="M18" s="15">
        <f>A1L103C9</f>
        <v>88476.179000000004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0.14287432481627255</v>
      </c>
      <c r="F19" s="16" t="s">
        <v>8400</v>
      </c>
      <c r="G19" s="21">
        <f>IF(B3L708C2=0,0,B3L709C2/B3L708C2)</f>
        <v>0.14345253952601383</v>
      </c>
      <c r="H19" s="16" t="s">
        <v>8401</v>
      </c>
      <c r="I19" s="21">
        <f>IF(B3L708C3=0,0,B3L709C3/B3L708C3)</f>
        <v>0.13954942132041906</v>
      </c>
      <c r="J19" s="16" t="s">
        <v>8402</v>
      </c>
      <c r="K19" s="21">
        <f>IF(B3L708C4=0,0,B3L709C4/B3L708C4)</f>
        <v>0.14556762325281919</v>
      </c>
      <c r="L19" s="16" t="s">
        <v>8403</v>
      </c>
      <c r="M19" s="21">
        <f>IF(B3L708C5=0,0,B3L709C5/B3L708C5)</f>
        <v>0.15203743136746639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0.21143750384993251</v>
      </c>
      <c r="F20" s="16" t="s">
        <v>8405</v>
      </c>
      <c r="G20" s="21">
        <f>IF(B3L708C2=0,0,B3L710C2/B3L708C2)</f>
        <v>0.21226366109200306</v>
      </c>
      <c r="H20" s="16" t="s">
        <v>8406</v>
      </c>
      <c r="I20" s="21">
        <f>IF(B3L708C3=0,0,B3L710C3/B3L708C3)</f>
        <v>0.21533702942806252</v>
      </c>
      <c r="J20" s="16" t="s">
        <v>8407</v>
      </c>
      <c r="K20" s="21">
        <f>IF(B3L708C4=0,0,B3L710C4/B3L708C4)</f>
        <v>0.20943314904379556</v>
      </c>
      <c r="L20" s="16" t="s">
        <v>8408</v>
      </c>
      <c r="M20" s="21">
        <f>IF(B3L708C5=0,0,B3L710C5/B3L708C5)</f>
        <v>0.19974939529824937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0.64568817133379497</v>
      </c>
      <c r="F21" s="16" t="s">
        <v>8410</v>
      </c>
      <c r="G21" s="21">
        <f>IF(B3L708C2=0,0,B3L711C2/B3L708C2)</f>
        <v>0.6442837993819831</v>
      </c>
      <c r="H21" s="16" t="s">
        <v>8411</v>
      </c>
      <c r="I21" s="21">
        <f>IF(B3L708C3=0,0,B3L711C3/B3L708C3)</f>
        <v>0.64511354925151843</v>
      </c>
      <c r="J21" s="16" t="s">
        <v>8412</v>
      </c>
      <c r="K21" s="21">
        <f>IF(B3L708C4=0,0,B3L711C4/B3L708C4)</f>
        <v>0.64499922770338525</v>
      </c>
      <c r="L21" s="16" t="s">
        <v>8413</v>
      </c>
      <c r="M21" s="21">
        <f>IF(B3L708C5=0,0,B3L711C5/B3L708C5)</f>
        <v>0.6482131733342843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2.1097517948065869</v>
      </c>
      <c r="F22" s="16" t="s">
        <v>8415</v>
      </c>
      <c r="G22" s="21">
        <f>IF(B3L708C2=0,0,B3L701C2/B3L708C2)</f>
        <v>2.1090984870848271</v>
      </c>
      <c r="H22" s="16" t="s">
        <v>8416</v>
      </c>
      <c r="I22" s="21">
        <f>IF(B3L708C3=0,0,B3L701C3/B3L708C3)</f>
        <v>2.120476141930252</v>
      </c>
      <c r="J22" s="16" t="s">
        <v>8417</v>
      </c>
      <c r="K22" s="21">
        <f>IF(B3L708C4=0,0,B3L701C4/B3L708C4)</f>
        <v>2.1312271428690917</v>
      </c>
      <c r="L22" s="16" t="s">
        <v>8418</v>
      </c>
      <c r="M22" s="21">
        <f>IF(B3L708C5=0,0,B3L701C5/B3L708C5)</f>
        <v>2.1589598953469142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2.332582879193724</v>
      </c>
      <c r="F23" s="16" t="s">
        <v>8420</v>
      </c>
      <c r="G23" s="21">
        <f>IF(B3L709C2=0,0,B3L702C2/B3L709C2)</f>
        <v>2.2781697165183976</v>
      </c>
      <c r="H23" s="16" t="s">
        <v>8421</v>
      </c>
      <c r="I23" s="21">
        <f>IF(B3L709C3=0,0,B3L702C3/B3L709C3)</f>
        <v>2.2860377908651008</v>
      </c>
      <c r="J23" s="16" t="s">
        <v>8422</v>
      </c>
      <c r="K23" s="21">
        <f>IF(B3L709C4=0,0,B3L702C4/B3L709C4)</f>
        <v>2.3128434720266746</v>
      </c>
      <c r="L23" s="16" t="s">
        <v>8423</v>
      </c>
      <c r="M23" s="21">
        <f>IF(B3L709C5=0,0,B3L702C5/B3L709C5)</f>
        <v>2.3430539336736049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1.578093029378085</v>
      </c>
      <c r="F24" s="16" t="s">
        <v>8425</v>
      </c>
      <c r="G24" s="21">
        <f>IF(B3L710C2=0,0,B3L703C2/B3L710C2)</f>
        <v>1.5966123092300177</v>
      </c>
      <c r="H24" s="16" t="s">
        <v>8426</v>
      </c>
      <c r="I24" s="21">
        <f>IF(B3L710C3=0,0,B3L703C3/B3L710C3)</f>
        <v>1.6100441524448612</v>
      </c>
      <c r="J24" s="16" t="s">
        <v>8427</v>
      </c>
      <c r="K24" s="21">
        <f>IF(B3L710C4=0,0,B3L703C4/B3L710C4)</f>
        <v>1.6160633577325032</v>
      </c>
      <c r="L24" s="16" t="s">
        <v>8428</v>
      </c>
      <c r="M24" s="21">
        <f>IF(B3L710C5=0,0,B3L703C5/B3L710C5)</f>
        <v>1.6343864483827895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2.2345423130621778</v>
      </c>
      <c r="F25" s="16" t="s">
        <v>8430</v>
      </c>
      <c r="G25" s="21">
        <f>IF(B3L711C2=0,0,B3L704C2/B3L711C2)</f>
        <v>2.2402960978715032</v>
      </c>
      <c r="H25" s="16" t="s">
        <v>8431</v>
      </c>
      <c r="I25" s="21">
        <f>IF(B3L711C3=0,0,B3L704C3/B3L711C3)</f>
        <v>2.2550429575549553</v>
      </c>
      <c r="J25" s="16" t="s">
        <v>8432</v>
      </c>
      <c r="K25" s="21">
        <f>IF(B3L711C4=0,0,B3L704C4/B3L711C4)</f>
        <v>2.2575139832550759</v>
      </c>
      <c r="L25" s="16" t="s">
        <v>8433</v>
      </c>
      <c r="M25" s="21">
        <f>IF(B3L711C5=0,0,B3L704C5/B3L711C5)</f>
        <v>2.2774302470724916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9496028</v>
      </c>
      <c r="F26" s="16" t="s">
        <v>8435</v>
      </c>
      <c r="G26" s="15">
        <f>A1L114C6</f>
        <v>9445987</v>
      </c>
      <c r="H26" s="16" t="s">
        <v>8436</v>
      </c>
      <c r="I26" s="15">
        <f>A1L114C7</f>
        <v>9302526.333333334</v>
      </c>
      <c r="J26" s="16" t="s">
        <v>8437</v>
      </c>
      <c r="K26" s="15">
        <f>A1L114C8</f>
        <v>9562960.75</v>
      </c>
      <c r="L26" s="16" t="s">
        <v>8438</v>
      </c>
      <c r="M26" s="15">
        <f>A1L114C9</f>
        <v>9808208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1999687</v>
      </c>
      <c r="F27" s="16" t="s">
        <v>8440</v>
      </c>
      <c r="G27" s="15">
        <f>A1L115C6</f>
        <v>2045666</v>
      </c>
      <c r="H27" s="16" t="s">
        <v>8441</v>
      </c>
      <c r="I27" s="15">
        <f>A1L115C7</f>
        <v>1991142.6666666667</v>
      </c>
      <c r="J27" s="16" t="s">
        <v>8442</v>
      </c>
      <c r="K27" s="15">
        <f>A1L115C8</f>
        <v>2125066.5</v>
      </c>
      <c r="L27" s="16" t="s">
        <v>8443</v>
      </c>
      <c r="M27" s="15">
        <f>A1L115C9</f>
        <v>2241397.6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791309</v>
      </c>
      <c r="F28" s="16" t="s">
        <v>8445</v>
      </c>
      <c r="G28" s="15">
        <f>A1L116C6</f>
        <v>740318.5</v>
      </c>
      <c r="H28" s="16" t="s">
        <v>8446</v>
      </c>
      <c r="I28" s="15">
        <f>A1L116C7</f>
        <v>712718.66666666663</v>
      </c>
      <c r="J28" s="16" t="s">
        <v>8447</v>
      </c>
      <c r="K28" s="15">
        <f>A1L116C8</f>
        <v>738242</v>
      </c>
      <c r="L28" s="16" t="s">
        <v>8448</v>
      </c>
      <c r="M28" s="15">
        <f>A1L116C9</f>
        <v>747941.4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6705032</v>
      </c>
      <c r="F29" s="16" t="s">
        <v>8450</v>
      </c>
      <c r="G29" s="15">
        <f>A1L117C6</f>
        <v>6660002.5</v>
      </c>
      <c r="H29" s="16" t="s">
        <v>8451</v>
      </c>
      <c r="I29" s="15">
        <f>A1L117C7</f>
        <v>6598665</v>
      </c>
      <c r="J29" s="16" t="s">
        <v>8452</v>
      </c>
      <c r="K29" s="15">
        <f>A1L117C8</f>
        <v>6699652.25</v>
      </c>
      <c r="L29" s="16" t="s">
        <v>8453</v>
      </c>
      <c r="M29" s="15">
        <f>A1L117C9</f>
        <v>6818869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76.07557150022339</v>
      </c>
      <c r="F30" s="16" t="s">
        <v>8455</v>
      </c>
      <c r="G30" s="21">
        <f>IF(B3L708C2=0,0,B3L719C2/B3L708C2)</f>
        <v>75.550796135005982</v>
      </c>
      <c r="H30" s="16" t="s">
        <v>8456</v>
      </c>
      <c r="I30" s="21">
        <f>IF(B3L708C3=0,0,B3L719C3/B3L708C3)</f>
        <v>74.026987010473675</v>
      </c>
      <c r="J30" s="16" t="s">
        <v>8457</v>
      </c>
      <c r="K30" s="21">
        <f>IF(B3L708C4=0,0,B3L719C4/B3L708C4)</f>
        <v>72.565477840691031</v>
      </c>
      <c r="L30" s="16" t="s">
        <v>8458</v>
      </c>
      <c r="M30" s="21">
        <f>IF(B3L708C5=0,0,B3L719C5/B3L708C5)</f>
        <v>71.858998707468061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112.12722376078622</v>
      </c>
      <c r="F31" s="16" t="s">
        <v>8460</v>
      </c>
      <c r="G31" s="21">
        <f>IF(B3L709C2=0,0,B3L720C2/B3L709C2)</f>
        <v>114.0560134338216</v>
      </c>
      <c r="H31" s="16" t="s">
        <v>8461</v>
      </c>
      <c r="I31" s="21">
        <f>IF(B3L709C3=0,0,B3L720C3/B3L709C3)</f>
        <v>113.54382072576543</v>
      </c>
      <c r="J31" s="16" t="s">
        <v>8462</v>
      </c>
      <c r="K31" s="21">
        <f>IF(B3L709C4=0,0,B3L720C4/B3L709C4)</f>
        <v>110.77593389693408</v>
      </c>
      <c r="L31" s="16" t="s">
        <v>8463</v>
      </c>
      <c r="M31" s="21">
        <f>IF(B3L709C5=0,0,B3L720C5/B3L709C5)</f>
        <v>108.00898205468404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29.982463887133544</v>
      </c>
      <c r="F32" s="16" t="s">
        <v>8465</v>
      </c>
      <c r="G32" s="21">
        <f>IF(B3L710C2=0,0,B3L721C2/B3L710C2)</f>
        <v>27.895532316014005</v>
      </c>
      <c r="H32" s="16" t="s">
        <v>8466</v>
      </c>
      <c r="I32" s="21">
        <f>IF(B3L710C3=0,0,B3L721C3/B3L710C3)</f>
        <v>26.33835100619018</v>
      </c>
      <c r="J32" s="16" t="s">
        <v>8467</v>
      </c>
      <c r="K32" s="21">
        <f>IF(B3L710C4=0,0,B3L721C4/B3L710C4)</f>
        <v>26.747981411319227</v>
      </c>
      <c r="L32" s="16" t="s">
        <v>8468</v>
      </c>
      <c r="M32" s="21">
        <f>IF(B3L710C5=0,0,B3L721C5/B3L710C5)</f>
        <v>27.433018340196856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83.191941827508927</v>
      </c>
      <c r="F33" s="16" t="s">
        <v>8470</v>
      </c>
      <c r="G33" s="21">
        <f>IF(B3L711C2=0,0,B3L722C2/B3L711C2)</f>
        <v>82.677794464644279</v>
      </c>
      <c r="H33" s="16" t="s">
        <v>8471</v>
      </c>
      <c r="I33" s="21">
        <f>IF(B3L711C3=0,0,B3L722C3/B3L711C3)</f>
        <v>81.397128193790593</v>
      </c>
      <c r="J33" s="16" t="s">
        <v>8472</v>
      </c>
      <c r="K33" s="21">
        <f>IF(B3L711C4=0,0,B3L722C4/B3L711C4)</f>
        <v>78.818969494246133</v>
      </c>
      <c r="L33" s="16" t="s">
        <v>8473</v>
      </c>
      <c r="M33" s="21">
        <f>IF(B3L711C5=0,0,B3L722C5/B3L711C5)</f>
        <v>77.070111718997268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6161.152</v>
      </c>
      <c r="F34" s="16" t="s">
        <v>8475</v>
      </c>
      <c r="G34" s="15">
        <f>A1L131C6</f>
        <v>5607.4425000000001</v>
      </c>
      <c r="H34" s="16" t="s">
        <v>8476</v>
      </c>
      <c r="I34" s="15">
        <f>A1L131C7</f>
        <v>5443.8906666666671</v>
      </c>
      <c r="J34" s="16" t="s">
        <v>8477</v>
      </c>
      <c r="K34" s="15">
        <f>A1L131C8</f>
        <v>5624.7304999999997</v>
      </c>
      <c r="L34" s="16" t="s">
        <v>8478</v>
      </c>
      <c r="M34" s="15">
        <f>A1L131C9</f>
        <v>5811.2892000000002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20.259785345338013</v>
      </c>
      <c r="F35" s="16" t="s">
        <v>8480</v>
      </c>
      <c r="G35" s="15">
        <f>IF(B3L727C2=0,0,B3L708C2/B3L727C2)</f>
        <v>22.29684780539435</v>
      </c>
      <c r="H35" s="16" t="s">
        <v>8481</v>
      </c>
      <c r="I35" s="15">
        <f>IF(B3L727C3=0,0,B3L708C3/B3L727C3)</f>
        <v>23.083488389921129</v>
      </c>
      <c r="J35" s="16" t="s">
        <v>8482</v>
      </c>
      <c r="K35" s="15">
        <f>IF(B3L727C4=0,0,B3L708C4/B3L727C4)</f>
        <v>23.4293691493308</v>
      </c>
      <c r="L35" s="16" t="s">
        <v>8483</v>
      </c>
      <c r="M35" s="15">
        <f>IF(B3L727C5=0,0,B3L708C5/B3L727C5)</f>
        <v>23.487458032548094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4.9358864516800535E-2</v>
      </c>
      <c r="F36" s="16" t="s">
        <v>8485</v>
      </c>
      <c r="G36" s="15">
        <f>IF(B3L728C2=0,0,1/B3L728C2)</f>
        <v>4.4849388968698375E-2</v>
      </c>
      <c r="H36" s="16" t="s">
        <v>8486</v>
      </c>
      <c r="I36" s="15">
        <f>IF(B3L728C3=0,0,1/B3L728C3)</f>
        <v>4.3321008640818205E-2</v>
      </c>
      <c r="J36" s="16" t="s">
        <v>8487</v>
      </c>
      <c r="K36" s="15">
        <f>IF(B3L728C4=0,0,1/B3L728C4)</f>
        <v>4.2681473565350452E-2</v>
      </c>
      <c r="L36" s="16" t="s">
        <v>8488</v>
      </c>
      <c r="M36" s="15">
        <f>IF(B3L728C5=0,0,1/B3L728C5)</f>
        <v>4.2575914286434709E-2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841603516</v>
      </c>
      <c r="F37" s="16" t="s">
        <v>8490</v>
      </c>
      <c r="G37" s="15">
        <f>A1L122C6</f>
        <v>837864336.5</v>
      </c>
      <c r="H37" s="16" t="s">
        <v>8491</v>
      </c>
      <c r="I37" s="15">
        <f>A1L122C7</f>
        <v>820614875.33333337</v>
      </c>
      <c r="J37" s="16" t="s">
        <v>8492</v>
      </c>
      <c r="K37" s="15">
        <f>A1L122C8</f>
        <v>836056444.25</v>
      </c>
      <c r="L37" s="16" t="s">
        <v>8493</v>
      </c>
      <c r="M37" s="15">
        <f>A1L122C9</f>
        <v>853579190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169736312</v>
      </c>
      <c r="F38" s="16" t="s">
        <v>8495</v>
      </c>
      <c r="G38" s="15">
        <f>A1L119C6</f>
        <v>167088989</v>
      </c>
      <c r="H38" s="16" t="s">
        <v>8496</v>
      </c>
      <c r="I38" s="15">
        <f>A1L119C7</f>
        <v>160407311.66666666</v>
      </c>
      <c r="J38" s="16" t="s">
        <v>8497</v>
      </c>
      <c r="K38" s="15">
        <f>A1L119C8</f>
        <v>171933866</v>
      </c>
      <c r="L38" s="16" t="s">
        <v>8498</v>
      </c>
      <c r="M38" s="15">
        <f>A1L119C9</f>
        <v>181949716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61586912</v>
      </c>
      <c r="F39" s="16" t="s">
        <v>8500</v>
      </c>
      <c r="G39" s="15">
        <f>A1L120C6</f>
        <v>63991746.5</v>
      </c>
      <c r="H39" s="16" t="s">
        <v>8501</v>
      </c>
      <c r="I39" s="15">
        <f>A1L120C7</f>
        <v>64352722.666666664</v>
      </c>
      <c r="J39" s="16" t="s">
        <v>8502</v>
      </c>
      <c r="K39" s="15">
        <f>A1L120C8</f>
        <v>64793552.25</v>
      </c>
      <c r="L39" s="16" t="s">
        <v>8503</v>
      </c>
      <c r="M39" s="15">
        <f>A1L120C9</f>
        <v>64370725.600000001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610280292</v>
      </c>
      <c r="F40" s="16" t="s">
        <v>8505</v>
      </c>
      <c r="G40" s="15">
        <f>A1L121C6</f>
        <v>606783601</v>
      </c>
      <c r="H40" s="16" t="s">
        <v>8506</v>
      </c>
      <c r="I40" s="15">
        <f>A1L121C7</f>
        <v>595854841</v>
      </c>
      <c r="J40" s="16" t="s">
        <v>8507</v>
      </c>
      <c r="K40" s="15">
        <f>A1L121C8</f>
        <v>599329026</v>
      </c>
      <c r="L40" s="16" t="s">
        <v>8508</v>
      </c>
      <c r="M40" s="15">
        <f>A1L121C9</f>
        <v>607258748.39999998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6742.3420040776418</v>
      </c>
      <c r="F41" s="16" t="s">
        <v>8510</v>
      </c>
      <c r="G41" s="15">
        <f>IF(B3L708C2=0,0,B3L730C2/B3L708C2)</f>
        <v>6701.3979243993826</v>
      </c>
      <c r="H41" s="16" t="s">
        <v>8511</v>
      </c>
      <c r="I41" s="15">
        <f>IF(B3L708C3=0,0,B3L730C3/B3L708C3)</f>
        <v>6530.2310942381073</v>
      </c>
      <c r="J41" s="16" t="s">
        <v>8512</v>
      </c>
      <c r="K41" s="15">
        <f>IF(B3L708C4=0,0,B3L730C4/B3L708C4)</f>
        <v>6344.1476928356433</v>
      </c>
      <c r="L41" s="16" t="s">
        <v>8513</v>
      </c>
      <c r="M41" s="15">
        <f>IF(B3L708C5=0,0,B3L730C5/B3L708C5)</f>
        <v>6253.6750761129497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9517.5202098901591</v>
      </c>
      <c r="F42" s="16" t="s">
        <v>8515</v>
      </c>
      <c r="G42" s="15">
        <f>IF(B3L709C2=0,0,B3L731C2/B3L709C2)</f>
        <v>9316.0388714617493</v>
      </c>
      <c r="H42" s="16" t="s">
        <v>8516</v>
      </c>
      <c r="I42" s="15">
        <f>IF(B3L709C3=0,0,B3L731C3/B3L709C3)</f>
        <v>9147.1391497387995</v>
      </c>
      <c r="J42" s="16" t="s">
        <v>8517</v>
      </c>
      <c r="K42" s="15">
        <f>IF(B3L709C4=0,0,B3L731C4/B3L709C4)</f>
        <v>8962.6063818051443</v>
      </c>
      <c r="L42" s="16" t="s">
        <v>8518</v>
      </c>
      <c r="M42" s="15">
        <f>IF(B3L709C5=0,0,B3L731C5/B3L709C5)</f>
        <v>8767.8346806023419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2333.5098740947865</v>
      </c>
      <c r="F43" s="16" t="s">
        <v>8520</v>
      </c>
      <c r="G43" s="15">
        <f>IF(B3L710C2=0,0,B3L732C2/B3L710C2)</f>
        <v>2411.2376395415299</v>
      </c>
      <c r="H43" s="16" t="s">
        <v>8521</v>
      </c>
      <c r="I43" s="15">
        <f>IF(B3L710C3=0,0,B3L732C3/B3L710C3)</f>
        <v>2378.1397584629153</v>
      </c>
      <c r="J43" s="16" t="s">
        <v>8522</v>
      </c>
      <c r="K43" s="15">
        <f>IF(B3L710C4=0,0,B3L732C4/B3L710C4)</f>
        <v>2347.5997452818197</v>
      </c>
      <c r="L43" s="16" t="s">
        <v>8523</v>
      </c>
      <c r="M43" s="15">
        <f>IF(B3L710C5=0,0,B3L732C5/B3L710C5)</f>
        <v>2360.9915107742122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7571.9851225973507</v>
      </c>
      <c r="F44" s="16" t="s">
        <v>8525</v>
      </c>
      <c r="G44" s="15">
        <f>IF(B3L711C2=0,0,B3L733C2/B3L711C2)</f>
        <v>7532.6593117637303</v>
      </c>
      <c r="H44" s="16" t="s">
        <v>8526</v>
      </c>
      <c r="I44" s="15">
        <f>IF(B3L711C3=0,0,B3L733C3/B3L711C3)</f>
        <v>7350.1038282391528</v>
      </c>
      <c r="J44" s="16" t="s">
        <v>8527</v>
      </c>
      <c r="K44" s="15">
        <f>IF(B3L711C4=0,0,B3L733C4/B3L711C4)</f>
        <v>7050.8877856026402</v>
      </c>
      <c r="L44" s="16" t="s">
        <v>8528</v>
      </c>
      <c r="M44" s="15">
        <f>IF(B3L711C5=0,0,B3L733C5/B3L711C5)</f>
        <v>6863.5281864963899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9893.4179999999997</v>
      </c>
      <c r="F45" s="16" t="s">
        <v>8530</v>
      </c>
      <c r="G45" s="15">
        <f>A1L130C6*A1L158C1</f>
        <v>9440.0190000000002</v>
      </c>
      <c r="H45" s="16" t="s">
        <v>8531</v>
      </c>
      <c r="I45" s="15">
        <f>A1L130C7*A1L158C1</f>
        <v>8972.5259999999998</v>
      </c>
      <c r="J45" s="16" t="s">
        <v>8532</v>
      </c>
      <c r="K45" s="15">
        <f>A1L130C8*A1L158C1</f>
        <v>8827.9710000000014</v>
      </c>
      <c r="L45" s="16" t="s">
        <v>8533</v>
      </c>
      <c r="M45" s="15">
        <f>A1L130C9*A1L158C1</f>
        <v>8814.4619999999995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134717.035</v>
      </c>
      <c r="F46" s="16" t="s">
        <v>8535</v>
      </c>
      <c r="G46" s="15">
        <f>B3L708C2+B3L738C2</f>
        <v>134468.31099999999</v>
      </c>
      <c r="H46" s="16" t="s">
        <v>8536</v>
      </c>
      <c r="I46" s="15">
        <f>B3L708C3+B3L738C3</f>
        <v>134636.51300000001</v>
      </c>
      <c r="J46" s="16" t="s">
        <v>8537</v>
      </c>
      <c r="K46" s="15">
        <f>B3L708C4+B3L738C4</f>
        <v>140611.85824999999</v>
      </c>
      <c r="L46" s="16" t="s">
        <v>8538</v>
      </c>
      <c r="M46" s="15">
        <f>B3L708C5+B3L738C5</f>
        <v>145306.8732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0.92656149239032759</v>
      </c>
      <c r="F47" s="16" t="s">
        <v>8540</v>
      </c>
      <c r="G47" s="21">
        <f>IF(B3L739C2=0,0,B3L708C2/B3L739C2)</f>
        <v>0.92979744499058969</v>
      </c>
      <c r="H47" s="16" t="s">
        <v>8541</v>
      </c>
      <c r="I47" s="21">
        <f>IF(B3L739C3=0,0,B3L708C3/B3L739C3)</f>
        <v>0.93335740951639179</v>
      </c>
      <c r="J47" s="16" t="s">
        <v>8542</v>
      </c>
      <c r="K47" s="21">
        <f>IF(B3L739C4=0,0,B3L708C4/B3L739C4)</f>
        <v>0.93721745015058155</v>
      </c>
      <c r="L47" s="16" t="s">
        <v>8543</v>
      </c>
      <c r="M47" s="21">
        <f>IF(B3L739C5=0,0,B3L708C5/B3L739C5)</f>
        <v>0.9393389878545676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7.3438507609672368E-2</v>
      </c>
      <c r="F48" s="16" t="s">
        <v>8545</v>
      </c>
      <c r="G48" s="21">
        <f>IF(B3L739C2=0,0,B3L738C2/B3L739C2)</f>
        <v>7.0202555009410361E-2</v>
      </c>
      <c r="H48" s="16" t="s">
        <v>8546</v>
      </c>
      <c r="I48" s="21">
        <f>IF(B3L739C3=0,0,B3L738C3/B3L739C3)</f>
        <v>6.6642590483608252E-2</v>
      </c>
      <c r="J48" s="16" t="s">
        <v>8547</v>
      </c>
      <c r="K48" s="21">
        <f>IF(B3L739C4=0,0,B3L738C4/B3L739C4)</f>
        <v>6.278254984941857E-2</v>
      </c>
      <c r="L48" s="16" t="s">
        <v>8548</v>
      </c>
      <c r="M48" s="21">
        <f>IF(B3L739C5=0,0,B3L738C5/B3L739C5)</f>
        <v>6.0661012145432354E-2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26794.673750000002</v>
      </c>
      <c r="F49" s="16" t="s">
        <v>8550</v>
      </c>
      <c r="G49" s="15">
        <f>A1L130C6*A1L595C1</f>
        <v>25566.718124999999</v>
      </c>
      <c r="H49" s="16" t="s">
        <v>8551</v>
      </c>
      <c r="I49" s="15">
        <f>A1L130C7*A1L595C1</f>
        <v>24300.591250000001</v>
      </c>
      <c r="J49" s="16" t="s">
        <v>8552</v>
      </c>
      <c r="K49" s="15">
        <f>A1L130C8*A1L595C1</f>
        <v>23909.088125000002</v>
      </c>
      <c r="L49" s="16" t="s">
        <v>8553</v>
      </c>
      <c r="M49" s="15">
        <f>A1L130C9*A1L595C1</f>
        <v>23872.501250000001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151618.29074999999</v>
      </c>
      <c r="F50" s="16" t="s">
        <v>8555</v>
      </c>
      <c r="G50" s="15">
        <f>B3L708C2+B3L742C2</f>
        <v>150595.010125</v>
      </c>
      <c r="H50" s="16" t="s">
        <v>8556</v>
      </c>
      <c r="I50" s="15">
        <f>B3L708C3+B3L742C3</f>
        <v>149964.57825000002</v>
      </c>
      <c r="J50" s="16" t="s">
        <v>8557</v>
      </c>
      <c r="K50" s="15">
        <f>B3L708C4+B3L742C4</f>
        <v>155692.97537500001</v>
      </c>
      <c r="L50" s="16" t="s">
        <v>8558</v>
      </c>
      <c r="M50" s="15">
        <f>B3L708C5+B3L742C5</f>
        <v>160364.91245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0.82327545299807448</v>
      </c>
      <c r="F51" s="16" t="s">
        <v>8560</v>
      </c>
      <c r="G51" s="21">
        <f>IF(B3L743C2=0,0,B3L708C2/B3L743C2)</f>
        <v>0.83022865031332327</v>
      </c>
      <c r="H51" s="16" t="s">
        <v>8561</v>
      </c>
      <c r="I51" s="21">
        <f>IF(B3L743C3=0,0,B3L708C3/B3L743C3)</f>
        <v>0.8379577928763321</v>
      </c>
      <c r="J51" s="16" t="s">
        <v>8562</v>
      </c>
      <c r="K51" s="21">
        <f>IF(B3L743C4=0,0,B3L708C4/B3L743C4)</f>
        <v>0.84643438107973146</v>
      </c>
      <c r="L51" s="16" t="s">
        <v>8563</v>
      </c>
      <c r="M51" s="21">
        <f>IF(B3L743C5=0,0,B3L708C5/B3L743C5)</f>
        <v>0.85113638086234622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0.17672454700192566</v>
      </c>
      <c r="F52" s="16" t="s">
        <v>8565</v>
      </c>
      <c r="G52" s="21">
        <f>IF(B3L743C2=0,0,B3L742C2/B3L743C2)</f>
        <v>0.16977134968667673</v>
      </c>
      <c r="H52" s="16" t="s">
        <v>8566</v>
      </c>
      <c r="I52" s="21">
        <f>IF(B3L743C3=0,0,B3L742C3/B3L743C3)</f>
        <v>0.16204220712366788</v>
      </c>
      <c r="J52" s="16" t="s">
        <v>8567</v>
      </c>
      <c r="K52" s="21">
        <f>IF(B3L743C4=0,0,B3L742C4/B3L743C4)</f>
        <v>0.15356561892026852</v>
      </c>
      <c r="L52" s="16" t="s">
        <v>8568</v>
      </c>
      <c r="M52" s="21">
        <f>IF(B3L743C5=0,0,B3L742C5/B3L743C5)</f>
        <v>0.14886361913765384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8987.1790000000001</v>
      </c>
      <c r="F53" s="16" t="s">
        <v>8570</v>
      </c>
      <c r="G53" s="15">
        <f>A1L135C6</f>
        <v>8825.5344999999998</v>
      </c>
      <c r="H53" s="16" t="s">
        <v>8571</v>
      </c>
      <c r="I53" s="15">
        <f>A1L135C7</f>
        <v>8497.6939999999995</v>
      </c>
      <c r="J53" s="16" t="s">
        <v>8572</v>
      </c>
      <c r="K53" s="15">
        <f>A1L135C8</f>
        <v>8645.9492499999997</v>
      </c>
      <c r="L53" s="16" t="s">
        <v>8573</v>
      </c>
      <c r="M53" s="15">
        <f>A1L135C9</f>
        <v>8801.1674000000003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33.936748418719041</v>
      </c>
      <c r="F54" s="16" t="s">
        <v>8575</v>
      </c>
      <c r="G54" s="21">
        <f>IF(A1L144C6=0,0,B3L721C2/A1L144C6)</f>
        <v>30.980181025943963</v>
      </c>
      <c r="H54" s="16" t="s">
        <v>8576</v>
      </c>
      <c r="I54" s="21">
        <f>IF(A1L144C7=0,0,B3L721C3/A1L144C7)</f>
        <v>30.022356599051037</v>
      </c>
      <c r="J54" s="16" t="s">
        <v>8577</v>
      </c>
      <c r="K54" s="21">
        <f>IF(A1L144C8=0,0,B3L721C4/A1L144C8)</f>
        <v>30.482316715033051</v>
      </c>
      <c r="L54" s="16" t="s">
        <v>8578</v>
      </c>
      <c r="M54" s="21">
        <f>IF(A1L144C9=0,0,B3L721C5/A1L144C9)</f>
        <v>30.271189100624472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5E870-6A32-4A6B-A476-C7451173C824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26274</v>
      </c>
      <c r="F9" s="16" t="s">
        <v>8689</v>
      </c>
      <c r="G9" s="15">
        <f>A1L202C1</f>
        <v>28751</v>
      </c>
      <c r="H9" s="16" t="s">
        <v>8690</v>
      </c>
      <c r="I9" s="21">
        <f>IF(OR(B3L802C1=0,B3L802C2=0),0,1+(B3L802C1/B3L802C2))</f>
        <v>1.9138464749052206</v>
      </c>
      <c r="J9" s="16" t="s">
        <v>8691</v>
      </c>
      <c r="K9" s="15">
        <f>A1L202C5</f>
        <v>24341</v>
      </c>
      <c r="L9" s="16" t="s">
        <v>8692</v>
      </c>
      <c r="M9" s="15">
        <f>A1L202C4</f>
        <v>26438</v>
      </c>
      <c r="N9" s="16" t="s">
        <v>8693</v>
      </c>
      <c r="O9" s="21">
        <f>IF(OR(B3L802C4=0,B3L802C5=0),0,1+(B3L802C4/B3L802C5))</f>
        <v>1.9206823511612074</v>
      </c>
      <c r="P9" s="16" t="s">
        <v>8694</v>
      </c>
      <c r="Q9" s="15">
        <f>A1L202C17</f>
        <v>25307.5</v>
      </c>
      <c r="R9" s="16" t="s">
        <v>8695</v>
      </c>
      <c r="S9" s="15">
        <f>A1L202C16</f>
        <v>27594.5</v>
      </c>
      <c r="T9" s="16" t="s">
        <v>8696</v>
      </c>
      <c r="U9" s="21">
        <f>IF(OR(B3L802C7=0,B3L802C8=0),0,1+(B3L802C7/B3L802C8))</f>
        <v>1.9171211654496367</v>
      </c>
      <c r="V9" s="16" t="s">
        <v>8697</v>
      </c>
      <c r="W9" s="15">
        <f>A1L202C8</f>
        <v>21501</v>
      </c>
      <c r="X9" s="16" t="s">
        <v>8698</v>
      </c>
      <c r="Y9" s="15">
        <f>A1L202C7</f>
        <v>22928</v>
      </c>
      <c r="Z9" s="16" t="s">
        <v>8699</v>
      </c>
      <c r="AA9" s="21">
        <f>IF(OR(B3L802C10=0,B3L802C11=0),0,1+(B3L802C10/B3L802C11))</f>
        <v>1.937761688764829</v>
      </c>
      <c r="AB9" s="16" t="s">
        <v>8700</v>
      </c>
      <c r="AC9" s="15">
        <f>A1L202C20</f>
        <v>24038.666666666668</v>
      </c>
      <c r="AD9" s="16" t="s">
        <v>8701</v>
      </c>
      <c r="AE9" s="15">
        <f>A1L202C19</f>
        <v>26039</v>
      </c>
      <c r="AF9" s="16" t="s">
        <v>8702</v>
      </c>
      <c r="AG9" s="21">
        <f>IF(OR(B3L802C13=0,B3L802C14=0),0,1+(B3L802C13/B3L802C14))</f>
        <v>1.9231793335637568</v>
      </c>
      <c r="AH9" s="16" t="s">
        <v>8703</v>
      </c>
      <c r="AI9" s="15">
        <f>A1L202C11</f>
        <v>19810</v>
      </c>
      <c r="AJ9" s="16" t="s">
        <v>8704</v>
      </c>
      <c r="AK9" s="15">
        <f>A1L202C10</f>
        <v>20991</v>
      </c>
      <c r="AL9" s="16" t="s">
        <v>8705</v>
      </c>
      <c r="AM9" s="21">
        <f>IF(OR(B3L802C16=0,B3L802C17=0),0,1+(B3L802C16/B3L802C17))</f>
        <v>1.9437377923872137</v>
      </c>
      <c r="AN9" s="16" t="s">
        <v>8706</v>
      </c>
      <c r="AO9" s="15">
        <f>A1L202C23</f>
        <v>22981.5</v>
      </c>
      <c r="AP9" s="16" t="s">
        <v>8707</v>
      </c>
      <c r="AQ9" s="15">
        <f>A1L202C22</f>
        <v>24777</v>
      </c>
      <c r="AR9" s="16" t="s">
        <v>8708</v>
      </c>
      <c r="AS9" s="21">
        <f>IF(OR(B3L802C19=0,B3L802C20=0),0,1+(B3L802C19/B3L802C20))</f>
        <v>1.9275335997094079</v>
      </c>
      <c r="AT9" s="16" t="s">
        <v>8709</v>
      </c>
      <c r="AU9" s="15">
        <f>A1L202C14</f>
        <v>16682</v>
      </c>
      <c r="AV9" s="16" t="s">
        <v>8710</v>
      </c>
      <c r="AW9" s="15">
        <f>A1L202C13</f>
        <v>17412</v>
      </c>
      <c r="AX9" s="16" t="s">
        <v>8711</v>
      </c>
      <c r="AY9" s="21">
        <f>IF(OR(B3L802C22=0,B3L802C23=0),0,1+(B3L802C22/B3L802C23))</f>
        <v>1.9580748908798529</v>
      </c>
      <c r="AZ9" s="16" t="s">
        <v>8712</v>
      </c>
      <c r="BA9" s="15">
        <f>A1L202C26</f>
        <v>21721.599999999999</v>
      </c>
      <c r="BB9" s="16" t="s">
        <v>8713</v>
      </c>
      <c r="BC9" s="15">
        <f>A1L202C25</f>
        <v>23304</v>
      </c>
      <c r="BD9" s="16" t="s">
        <v>8714</v>
      </c>
      <c r="BE9" s="21">
        <f>IF(OR(B3L802C25=0,B3L802C26=0),0,1+(B3L802C25/B3L802C26))</f>
        <v>1.9320974939924476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176250</v>
      </c>
      <c r="F10" s="16" t="s">
        <v>8716</v>
      </c>
      <c r="G10" s="15">
        <f>A1L203C1</f>
        <v>185763</v>
      </c>
      <c r="H10" s="16" t="s">
        <v>8717</v>
      </c>
      <c r="I10" s="21">
        <f>IF(OR(B3L803C1=0,B3L803C2=0),0,1+(B3L803C1/B3L803C2))</f>
        <v>1.9487895867314804</v>
      </c>
      <c r="J10" s="16" t="s">
        <v>8718</v>
      </c>
      <c r="K10" s="15">
        <f>A1L203C5</f>
        <v>178874</v>
      </c>
      <c r="L10" s="16" t="s">
        <v>8719</v>
      </c>
      <c r="M10" s="15">
        <f>A1L203C4</f>
        <v>197884</v>
      </c>
      <c r="N10" s="16" t="s">
        <v>8720</v>
      </c>
      <c r="O10" s="21">
        <f>IF(OR(B3L803C4=0,B3L803C5=0),0,1+(B3L803C4/B3L803C5))</f>
        <v>1.9039336176750015</v>
      </c>
      <c r="P10" s="16" t="s">
        <v>8721</v>
      </c>
      <c r="Q10" s="15">
        <f>A1L203C17</f>
        <v>177562</v>
      </c>
      <c r="R10" s="16" t="s">
        <v>8722</v>
      </c>
      <c r="S10" s="15">
        <f>A1L203C16</f>
        <v>191823.5</v>
      </c>
      <c r="T10" s="16" t="s">
        <v>8723</v>
      </c>
      <c r="U10" s="21">
        <f>IF(OR(B3L803C7=0,B3L803C8=0),0,1+(B3L803C7/B3L803C8))</f>
        <v>1.925653009146429</v>
      </c>
      <c r="V10" s="16" t="s">
        <v>8724</v>
      </c>
      <c r="W10" s="15">
        <f>A1L203C8</f>
        <v>185030</v>
      </c>
      <c r="X10" s="16" t="s">
        <v>8725</v>
      </c>
      <c r="Y10" s="15">
        <f>A1L203C7</f>
        <v>198404</v>
      </c>
      <c r="Z10" s="16" t="s">
        <v>8726</v>
      </c>
      <c r="AA10" s="21">
        <f>IF(OR(B3L803C10=0,B3L803C11=0),0,1+(B3L803C10/B3L803C11))</f>
        <v>1.9325920848369993</v>
      </c>
      <c r="AB10" s="16" t="s">
        <v>8727</v>
      </c>
      <c r="AC10" s="15">
        <f>A1L203C20</f>
        <v>180051.33333333334</v>
      </c>
      <c r="AD10" s="16" t="s">
        <v>8728</v>
      </c>
      <c r="AE10" s="15">
        <f>A1L203C19</f>
        <v>194017</v>
      </c>
      <c r="AF10" s="16" t="s">
        <v>8729</v>
      </c>
      <c r="AG10" s="21">
        <f>IF(OR(B3L803C13=0,B3L803C14=0),0,1+(B3L803C13/B3L803C14))</f>
        <v>1.92801833516307</v>
      </c>
      <c r="AH10" s="16" t="s">
        <v>8730</v>
      </c>
      <c r="AI10" s="15">
        <f>A1L203C11</f>
        <v>216217</v>
      </c>
      <c r="AJ10" s="16" t="s">
        <v>8731</v>
      </c>
      <c r="AK10" s="15">
        <f>A1L203C10</f>
        <v>231023</v>
      </c>
      <c r="AL10" s="16" t="s">
        <v>8732</v>
      </c>
      <c r="AM10" s="21">
        <f>IF(OR(B3L803C16=0,B3L803C17=0),0,1+(B3L803C16/B3L803C17))</f>
        <v>1.9359111430463634</v>
      </c>
      <c r="AN10" s="16" t="s">
        <v>8733</v>
      </c>
      <c r="AO10" s="15">
        <f>A1L203C23</f>
        <v>189092.75</v>
      </c>
      <c r="AP10" s="16" t="s">
        <v>8734</v>
      </c>
      <c r="AQ10" s="15">
        <f>A1L203C22</f>
        <v>203268.5</v>
      </c>
      <c r="AR10" s="16" t="s">
        <v>8735</v>
      </c>
      <c r="AS10" s="21">
        <f>IF(OR(B3L803C19=0,B3L803C20=0),0,1+(B3L803C19/B3L803C20))</f>
        <v>1.930260960257</v>
      </c>
      <c r="AT10" s="16" t="s">
        <v>8736</v>
      </c>
      <c r="AU10" s="15">
        <f>A1L203C14</f>
        <v>237320</v>
      </c>
      <c r="AV10" s="16" t="s">
        <v>8737</v>
      </c>
      <c r="AW10" s="15">
        <f>A1L203C13</f>
        <v>261706</v>
      </c>
      <c r="AX10" s="16" t="s">
        <v>8738</v>
      </c>
      <c r="AY10" s="21">
        <f>IF(OR(B3L803C22=0,B3L803C23=0),0,1+(B3L803C22/B3L803C23))</f>
        <v>1.9068191023514935</v>
      </c>
      <c r="AZ10" s="16" t="s">
        <v>8739</v>
      </c>
      <c r="BA10" s="15">
        <f>A1L203C26</f>
        <v>198738.2</v>
      </c>
      <c r="BB10" s="16" t="s">
        <v>8740</v>
      </c>
      <c r="BC10" s="15">
        <f>A1L203C25</f>
        <v>214956</v>
      </c>
      <c r="BD10" s="16" t="s">
        <v>8741</v>
      </c>
      <c r="BE10" s="21">
        <f>IF(OR(B3L803C25=0,B3L803C26=0),0,1+(B3L803C25/B3L803C26))</f>
        <v>1.9245529317627794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291504</v>
      </c>
      <c r="F11" s="16" t="s">
        <v>8743</v>
      </c>
      <c r="G11" s="15">
        <f>A1L204C1</f>
        <v>296203</v>
      </c>
      <c r="H11" s="16" t="s">
        <v>8744</v>
      </c>
      <c r="I11" s="21">
        <f>IF(OR(B3L804C1=0,B3L804C2=0),0,1+(B3L804C1/B3L804C2))</f>
        <v>1.9841358797851474</v>
      </c>
      <c r="J11" s="16" t="s">
        <v>8745</v>
      </c>
      <c r="K11" s="15">
        <f>A1L204C5</f>
        <v>306941</v>
      </c>
      <c r="L11" s="16" t="s">
        <v>8746</v>
      </c>
      <c r="M11" s="15">
        <f>A1L204C4</f>
        <v>314719</v>
      </c>
      <c r="N11" s="16" t="s">
        <v>8747</v>
      </c>
      <c r="O11" s="21">
        <f>IF(OR(B3L804C4=0,B3L804C5=0),0,1+(B3L804C4/B3L804C5))</f>
        <v>1.9752858899526244</v>
      </c>
      <c r="P11" s="16" t="s">
        <v>8748</v>
      </c>
      <c r="Q11" s="15">
        <f>A1L204C17</f>
        <v>299222.5</v>
      </c>
      <c r="R11" s="16" t="s">
        <v>8749</v>
      </c>
      <c r="S11" s="15">
        <f>A1L204C16</f>
        <v>305461</v>
      </c>
      <c r="T11" s="16" t="s">
        <v>8750</v>
      </c>
      <c r="U11" s="21">
        <f>IF(OR(B3L804C7=0,B3L804C8=0),0,1+(B3L804C7/B3L804C8))</f>
        <v>1.979576770847997</v>
      </c>
      <c r="V11" s="16" t="s">
        <v>8751</v>
      </c>
      <c r="W11" s="15">
        <f>A1L204C8</f>
        <v>260253</v>
      </c>
      <c r="X11" s="16" t="s">
        <v>8752</v>
      </c>
      <c r="Y11" s="15">
        <f>A1L204C7</f>
        <v>267469</v>
      </c>
      <c r="Z11" s="16" t="s">
        <v>8753</v>
      </c>
      <c r="AA11" s="21">
        <f>IF(OR(B3L804C10=0,B3L804C11=0),0,1+(B3L804C10/B3L804C11))</f>
        <v>1.973021172547099</v>
      </c>
      <c r="AB11" s="16" t="s">
        <v>8754</v>
      </c>
      <c r="AC11" s="15">
        <f>A1L204C20</f>
        <v>286232.66666666669</v>
      </c>
      <c r="AD11" s="16" t="s">
        <v>8755</v>
      </c>
      <c r="AE11" s="15">
        <f>A1L204C19</f>
        <v>292797</v>
      </c>
      <c r="AF11" s="16" t="s">
        <v>8756</v>
      </c>
      <c r="AG11" s="21">
        <f>IF(OR(B3L804C13=0,B3L804C14=0),0,1+(B3L804C13/B3L804C14))</f>
        <v>1.9775805990726227</v>
      </c>
      <c r="AH11" s="16" t="s">
        <v>8757</v>
      </c>
      <c r="AI11" s="15">
        <f>A1L204C11</f>
        <v>334623</v>
      </c>
      <c r="AJ11" s="16" t="s">
        <v>8758</v>
      </c>
      <c r="AK11" s="15">
        <f>A1L204C10</f>
        <v>351294</v>
      </c>
      <c r="AL11" s="16" t="s">
        <v>8759</v>
      </c>
      <c r="AM11" s="21">
        <f>IF(OR(B3L804C16=0,B3L804C17=0),0,1+(B3L804C16/B3L804C17))</f>
        <v>1.9525440229551316</v>
      </c>
      <c r="AN11" s="16" t="s">
        <v>8760</v>
      </c>
      <c r="AO11" s="15">
        <f>A1L204C23</f>
        <v>298330.25</v>
      </c>
      <c r="AP11" s="16" t="s">
        <v>8761</v>
      </c>
      <c r="AQ11" s="15">
        <f>A1L204C22</f>
        <v>307421.25</v>
      </c>
      <c r="AR11" s="16" t="s">
        <v>8762</v>
      </c>
      <c r="AS11" s="21">
        <f>IF(OR(B3L804C19=0,B3L804C20=0),0,1+(B3L804C19/B3L804C20))</f>
        <v>1.9704281990916372</v>
      </c>
      <c r="AT11" s="16" t="s">
        <v>8763</v>
      </c>
      <c r="AU11" s="15">
        <f>A1L204C14</f>
        <v>388100</v>
      </c>
      <c r="AV11" s="16" t="s">
        <v>8764</v>
      </c>
      <c r="AW11" s="15">
        <f>A1L204C13</f>
        <v>431719</v>
      </c>
      <c r="AX11" s="16" t="s">
        <v>8765</v>
      </c>
      <c r="AY11" s="21">
        <f>IF(OR(B3L804C22=0,B3L804C23=0),0,1+(B3L804C22/B3L804C23))</f>
        <v>1.8989643726590675</v>
      </c>
      <c r="AZ11" s="16" t="s">
        <v>8766</v>
      </c>
      <c r="BA11" s="15">
        <f>A1L204C26</f>
        <v>316284.2</v>
      </c>
      <c r="BB11" s="16" t="s">
        <v>8767</v>
      </c>
      <c r="BC11" s="15">
        <f>A1L204C25</f>
        <v>332280.8</v>
      </c>
      <c r="BD11" s="16" t="s">
        <v>8768</v>
      </c>
      <c r="BE11" s="21">
        <f>IF(OR(B3L804C25=0,B3L804C26=0),0,1+(B3L804C25/B3L804C26))</f>
        <v>1.951858187412574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111910</v>
      </c>
      <c r="F12" s="16" t="s">
        <v>8770</v>
      </c>
      <c r="G12" s="15">
        <f>A1L205C1</f>
        <v>121014</v>
      </c>
      <c r="H12" s="16" t="s">
        <v>8771</v>
      </c>
      <c r="I12" s="21">
        <f>IF(OR(B3L805C1=0,B3L805C2=0),0,1+(B3L805C1/B3L805C2))</f>
        <v>1.9247690349876874</v>
      </c>
      <c r="J12" s="16" t="s">
        <v>8772</v>
      </c>
      <c r="K12" s="15">
        <f>A1L205C5</f>
        <v>112436</v>
      </c>
      <c r="L12" s="16" t="s">
        <v>8773</v>
      </c>
      <c r="M12" s="15">
        <f>A1L205C4</f>
        <v>131621</v>
      </c>
      <c r="N12" s="16" t="s">
        <v>8774</v>
      </c>
      <c r="O12" s="21">
        <f>IF(OR(B3L805C4=0,B3L805C5=0),0,1+(B3L805C4/B3L805C5))</f>
        <v>1.854240584709127</v>
      </c>
      <c r="P12" s="16" t="s">
        <v>8775</v>
      </c>
      <c r="Q12" s="15">
        <f>A1L205C17</f>
        <v>112173</v>
      </c>
      <c r="R12" s="16" t="s">
        <v>8776</v>
      </c>
      <c r="S12" s="15">
        <f>A1L205C16</f>
        <v>126317.5</v>
      </c>
      <c r="T12" s="16" t="s">
        <v>8777</v>
      </c>
      <c r="U12" s="21">
        <f>IF(OR(B3L805C7=0,B3L805C8=0),0,1+(B3L805C7/B3L805C8))</f>
        <v>1.8880242246719576</v>
      </c>
      <c r="V12" s="16" t="s">
        <v>8778</v>
      </c>
      <c r="W12" s="15">
        <f>A1L205C8</f>
        <v>101124</v>
      </c>
      <c r="X12" s="16" t="s">
        <v>8779</v>
      </c>
      <c r="Y12" s="15">
        <f>A1L205C7</f>
        <v>102729</v>
      </c>
      <c r="Z12" s="16" t="s">
        <v>8780</v>
      </c>
      <c r="AA12" s="21">
        <f>IF(OR(B3L805C10=0,B3L805C11=0),0,1+(B3L805C10/B3L805C11))</f>
        <v>1.9843763688929124</v>
      </c>
      <c r="AB12" s="16" t="s">
        <v>8781</v>
      </c>
      <c r="AC12" s="15">
        <f>A1L205C20</f>
        <v>108490</v>
      </c>
      <c r="AD12" s="16" t="s">
        <v>8782</v>
      </c>
      <c r="AE12" s="15">
        <f>A1L205C19</f>
        <v>118454.66666666667</v>
      </c>
      <c r="AF12" s="16" t="s">
        <v>8783</v>
      </c>
      <c r="AG12" s="21">
        <f>IF(OR(B3L805C13=0,B3L805C14=0),0,1+(B3L805C13/B3L805C14))</f>
        <v>1.9158778041669948</v>
      </c>
      <c r="AH12" s="16" t="s">
        <v>8784</v>
      </c>
      <c r="AI12" s="15">
        <f>A1L205C11</f>
        <v>115455</v>
      </c>
      <c r="AJ12" s="16" t="s">
        <v>8785</v>
      </c>
      <c r="AK12" s="15">
        <f>A1L205C10</f>
        <v>121769</v>
      </c>
      <c r="AL12" s="16" t="s">
        <v>8786</v>
      </c>
      <c r="AM12" s="21">
        <f>IF(OR(B3L805C16=0,B3L805C17=0),0,1+(B3L805C16/B3L805C17))</f>
        <v>1.9481477223267005</v>
      </c>
      <c r="AN12" s="16" t="s">
        <v>8787</v>
      </c>
      <c r="AO12" s="15">
        <f>A1L205C23</f>
        <v>110231.25</v>
      </c>
      <c r="AP12" s="16" t="s">
        <v>8788</v>
      </c>
      <c r="AQ12" s="15">
        <f>A1L205C22</f>
        <v>119283.25</v>
      </c>
      <c r="AR12" s="16" t="s">
        <v>8789</v>
      </c>
      <c r="AS12" s="21">
        <f>IF(OR(B3L805C19=0,B3L805C20=0),0,1+(B3L805C19/B3L805C20))</f>
        <v>1.9241134023427429</v>
      </c>
      <c r="AT12" s="16" t="s">
        <v>8790</v>
      </c>
      <c r="AU12" s="15">
        <f>A1L205C14</f>
        <v>119153</v>
      </c>
      <c r="AV12" s="16" t="s">
        <v>8791</v>
      </c>
      <c r="AW12" s="15">
        <f>A1L205C13</f>
        <v>144851</v>
      </c>
      <c r="AX12" s="16" t="s">
        <v>8792</v>
      </c>
      <c r="AY12" s="21">
        <f>IF(OR(B3L805C22=0,B3L805C23=0),0,1+(B3L805C22/B3L805C23))</f>
        <v>1.8225901098370048</v>
      </c>
      <c r="AZ12" s="16" t="s">
        <v>8793</v>
      </c>
      <c r="BA12" s="15">
        <f>A1L205C26</f>
        <v>112015.6</v>
      </c>
      <c r="BB12" s="16" t="s">
        <v>8794</v>
      </c>
      <c r="BC12" s="15">
        <f>A1L205C25</f>
        <v>124396.8</v>
      </c>
      <c r="BD12" s="16" t="s">
        <v>8795</v>
      </c>
      <c r="BE12" s="21">
        <f>IF(OR(B3L805C25=0,B3L805C26=0),0,1+(B3L805C25/B3L805C26))</f>
        <v>1.9004701085558471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203620</v>
      </c>
      <c r="F13" s="16" t="s">
        <v>8797</v>
      </c>
      <c r="G13" s="15">
        <f>A1L206C1</f>
        <v>197548</v>
      </c>
      <c r="H13" s="16" t="s">
        <v>8798</v>
      </c>
      <c r="I13" s="21">
        <f>IF(OR(B3L806C1=0,B3L806C2=0),0,1+(B3L806C1/B3L806C2))</f>
        <v>2.0307368335796872</v>
      </c>
      <c r="J13" s="16" t="s">
        <v>8799</v>
      </c>
      <c r="K13" s="15">
        <f>A1L206C5</f>
        <v>194395</v>
      </c>
      <c r="L13" s="16" t="s">
        <v>8800</v>
      </c>
      <c r="M13" s="15">
        <f>A1L206C4</f>
        <v>189671</v>
      </c>
      <c r="N13" s="16" t="s">
        <v>8801</v>
      </c>
      <c r="O13" s="21">
        <f>IF(OR(B3L806C4=0,B3L806C5=0),0,1+(B3L806C4/B3L806C5))</f>
        <v>2.0249062850936621</v>
      </c>
      <c r="P13" s="16" t="s">
        <v>8802</v>
      </c>
      <c r="Q13" s="15">
        <f>A1L206C17</f>
        <v>199007.5</v>
      </c>
      <c r="R13" s="16" t="s">
        <v>8803</v>
      </c>
      <c r="S13" s="15">
        <f>A1L206C16</f>
        <v>193609.5</v>
      </c>
      <c r="T13" s="16" t="s">
        <v>8804</v>
      </c>
      <c r="U13" s="21">
        <f>IF(OR(B3L806C7=0,B3L806C8=0),0,1+(B3L806C7/B3L806C8))</f>
        <v>2.0278808632840848</v>
      </c>
      <c r="V13" s="16" t="s">
        <v>8805</v>
      </c>
      <c r="W13" s="15">
        <f>A1L206C8</f>
        <v>186232</v>
      </c>
      <c r="X13" s="16" t="s">
        <v>8806</v>
      </c>
      <c r="Y13" s="15">
        <f>A1L206C7</f>
        <v>183832</v>
      </c>
      <c r="Z13" s="16" t="s">
        <v>8807</v>
      </c>
      <c r="AA13" s="21">
        <f>IF(OR(B3L806C10=0,B3L806C11=0),0,1+(B3L806C10/B3L806C11))</f>
        <v>2.0130553984072415</v>
      </c>
      <c r="AB13" s="16" t="s">
        <v>8808</v>
      </c>
      <c r="AC13" s="15">
        <f>A1L206C20</f>
        <v>194749</v>
      </c>
      <c r="AD13" s="16" t="s">
        <v>8809</v>
      </c>
      <c r="AE13" s="15">
        <f>A1L206C19</f>
        <v>190350.33333333334</v>
      </c>
      <c r="AF13" s="16" t="s">
        <v>8810</v>
      </c>
      <c r="AG13" s="21">
        <f>IF(OR(B3L806C13=0,B3L806C14=0),0,1+(B3L806C13/B3L806C14))</f>
        <v>2.0231082687886017</v>
      </c>
      <c r="AH13" s="16" t="s">
        <v>8811</v>
      </c>
      <c r="AI13" s="15">
        <f>A1L206C11</f>
        <v>214886</v>
      </c>
      <c r="AJ13" s="16" t="s">
        <v>8812</v>
      </c>
      <c r="AK13" s="15">
        <f>A1L206C10</f>
        <v>207575</v>
      </c>
      <c r="AL13" s="16" t="s">
        <v>8813</v>
      </c>
      <c r="AM13" s="21">
        <f>IF(OR(B3L806C16=0,B3L806C17=0),0,1+(B3L806C16/B3L806C17))</f>
        <v>2.0352210044562207</v>
      </c>
      <c r="AN13" s="16" t="s">
        <v>8814</v>
      </c>
      <c r="AO13" s="15">
        <f>A1L206C23</f>
        <v>199783.25</v>
      </c>
      <c r="AP13" s="16" t="s">
        <v>8815</v>
      </c>
      <c r="AQ13" s="15">
        <f>A1L206C22</f>
        <v>194656.5</v>
      </c>
      <c r="AR13" s="16" t="s">
        <v>8816</v>
      </c>
      <c r="AS13" s="21">
        <f>IF(OR(B3L806C19=0,B3L806C20=0),0,1+(B3L806C19/B3L806C20))</f>
        <v>2.0263374200193676</v>
      </c>
      <c r="AT13" s="16" t="s">
        <v>8817</v>
      </c>
      <c r="AU13" s="15">
        <f>A1L206C14</f>
        <v>227916</v>
      </c>
      <c r="AV13" s="16" t="s">
        <v>8818</v>
      </c>
      <c r="AW13" s="15">
        <f>A1L206C13</f>
        <v>223046</v>
      </c>
      <c r="AX13" s="16" t="s">
        <v>8819</v>
      </c>
      <c r="AY13" s="21">
        <f>IF(OR(B3L806C22=0,B3L806C23=0),0,1+(B3L806C22/B3L806C23))</f>
        <v>2.0218340611353711</v>
      </c>
      <c r="AZ13" s="16" t="s">
        <v>8820</v>
      </c>
      <c r="BA13" s="15">
        <f>A1L206C26</f>
        <v>205409.8</v>
      </c>
      <c r="BB13" s="16" t="s">
        <v>8821</v>
      </c>
      <c r="BC13" s="15">
        <f>A1L206C25</f>
        <v>200334.4</v>
      </c>
      <c r="BD13" s="16" t="s">
        <v>8822</v>
      </c>
      <c r="BE13" s="21">
        <f>IF(OR(B3L806C25=0,B3L806C26=0),0,1+(B3L806C25/B3L806C26))</f>
        <v>2.0253346404811152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79887</v>
      </c>
      <c r="F14" s="16" t="s">
        <v>8824</v>
      </c>
      <c r="G14" s="15">
        <f>A1L207C1</f>
        <v>79553</v>
      </c>
      <c r="H14" s="16" t="s">
        <v>8825</v>
      </c>
      <c r="I14" s="21">
        <f>IF(OR(B3L807C1=0,B3L807C2=0),0,1+(B3L807C1/B3L807C2))</f>
        <v>2.0041984588890425</v>
      </c>
      <c r="J14" s="16" t="s">
        <v>8826</v>
      </c>
      <c r="K14" s="15">
        <f>A1L207C5</f>
        <v>76434</v>
      </c>
      <c r="L14" s="16" t="s">
        <v>8827</v>
      </c>
      <c r="M14" s="15">
        <f>A1L207C4</f>
        <v>75871</v>
      </c>
      <c r="N14" s="16" t="s">
        <v>8828</v>
      </c>
      <c r="O14" s="21">
        <f>IF(OR(B3L807C4=0,B3L807C5=0),0,1+(B3L807C4/B3L807C5))</f>
        <v>2.0074204900423087</v>
      </c>
      <c r="P14" s="16" t="s">
        <v>8829</v>
      </c>
      <c r="Q14" s="15">
        <f>A1L207C17</f>
        <v>78160.5</v>
      </c>
      <c r="R14" s="16" t="s">
        <v>8830</v>
      </c>
      <c r="S14" s="15">
        <f>A1L207C16</f>
        <v>77712</v>
      </c>
      <c r="T14" s="16" t="s">
        <v>8831</v>
      </c>
      <c r="U14" s="21">
        <f>IF(OR(B3L807C7=0,B3L807C8=0),0,1+(B3L807C7/B3L807C8))</f>
        <v>2.005771309450278</v>
      </c>
      <c r="V14" s="16" t="s">
        <v>8832</v>
      </c>
      <c r="W14" s="15">
        <f>A1L207C8</f>
        <v>57830</v>
      </c>
      <c r="X14" s="16" t="s">
        <v>8833</v>
      </c>
      <c r="Y14" s="15">
        <f>A1L207C7</f>
        <v>56538</v>
      </c>
      <c r="Z14" s="16" t="s">
        <v>8834</v>
      </c>
      <c r="AA14" s="21">
        <f>IF(OR(B3L807C10=0,B3L807C11=0),0,1+(B3L807C10/B3L807C11))</f>
        <v>2.0228518872262904</v>
      </c>
      <c r="AB14" s="16" t="s">
        <v>8835</v>
      </c>
      <c r="AC14" s="15">
        <f>A1L207C20</f>
        <v>71383.666666666672</v>
      </c>
      <c r="AD14" s="16" t="s">
        <v>8836</v>
      </c>
      <c r="AE14" s="15">
        <f>A1L207C19</f>
        <v>70654</v>
      </c>
      <c r="AF14" s="16" t="s">
        <v>8837</v>
      </c>
      <c r="AG14" s="21">
        <f>IF(OR(B3L807C13=0,B3L807C14=0),0,1+(B3L807C13/B3L807C14))</f>
        <v>2.0103273228220155</v>
      </c>
      <c r="AH14" s="16" t="s">
        <v>8838</v>
      </c>
      <c r="AI14" s="15">
        <f>A1L207C11</f>
        <v>83942</v>
      </c>
      <c r="AJ14" s="16" t="s">
        <v>8839</v>
      </c>
      <c r="AK14" s="15">
        <f>A1L207C10</f>
        <v>81343</v>
      </c>
      <c r="AL14" s="16" t="s">
        <v>8840</v>
      </c>
      <c r="AM14" s="21">
        <f>IF(OR(B3L807C16=0,B3L807C17=0),0,1+(B3L807C16/B3L807C17))</f>
        <v>2.0319511205635399</v>
      </c>
      <c r="AN14" s="16" t="s">
        <v>8841</v>
      </c>
      <c r="AO14" s="15">
        <f>A1L207C23</f>
        <v>74523.25</v>
      </c>
      <c r="AP14" s="16" t="s">
        <v>8842</v>
      </c>
      <c r="AQ14" s="15">
        <f>A1L207C22</f>
        <v>73326.25</v>
      </c>
      <c r="AR14" s="16" t="s">
        <v>8843</v>
      </c>
      <c r="AS14" s="21">
        <f>IF(OR(B3L807C19=0,B3L807C20=0),0,1+(B3L807C19/B3L807C20))</f>
        <v>2.016324304052096</v>
      </c>
      <c r="AT14" s="16" t="s">
        <v>8844</v>
      </c>
      <c r="AU14" s="15">
        <f>A1L207C14</f>
        <v>91322</v>
      </c>
      <c r="AV14" s="16" t="s">
        <v>8845</v>
      </c>
      <c r="AW14" s="15">
        <f>A1L207C13</f>
        <v>90996</v>
      </c>
      <c r="AX14" s="16" t="s">
        <v>8846</v>
      </c>
      <c r="AY14" s="21">
        <f>IF(OR(B3L807C22=0,B3L807C23=0),0,1+(B3L807C22/B3L807C23))</f>
        <v>2.0035825750582443</v>
      </c>
      <c r="AZ14" s="16" t="s">
        <v>8847</v>
      </c>
      <c r="BA14" s="15">
        <f>A1L207C26</f>
        <v>77883</v>
      </c>
      <c r="BB14" s="16" t="s">
        <v>8848</v>
      </c>
      <c r="BC14" s="15">
        <f>A1L207C25</f>
        <v>76860.2</v>
      </c>
      <c r="BD14" s="16" t="s">
        <v>8849</v>
      </c>
      <c r="BE14" s="21">
        <f>IF(OR(B3L807C25=0,B3L807C26=0),0,1+(B3L807C25/B3L807C26))</f>
        <v>2.0133072773685212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65443</v>
      </c>
      <c r="F15" s="16" t="s">
        <v>8851</v>
      </c>
      <c r="G15" s="15">
        <f>A1L208C1</f>
        <v>63812</v>
      </c>
      <c r="H15" s="16" t="s">
        <v>8852</v>
      </c>
      <c r="I15" s="21">
        <f>IF(OR(B3L808C1=0,B3L808C2=0),0,1+(B3L808C1/B3L808C2))</f>
        <v>2.0255594559017114</v>
      </c>
      <c r="J15" s="16" t="s">
        <v>8853</v>
      </c>
      <c r="K15" s="15">
        <f>A1L208C5</f>
        <v>71447</v>
      </c>
      <c r="L15" s="16" t="s">
        <v>8854</v>
      </c>
      <c r="M15" s="15">
        <f>A1L208C4</f>
        <v>71274</v>
      </c>
      <c r="N15" s="16" t="s">
        <v>8855</v>
      </c>
      <c r="O15" s="21">
        <f>IF(OR(B3L808C4=0,B3L808C5=0),0,1+(B3L808C4/B3L808C5))</f>
        <v>2.0024272525745714</v>
      </c>
      <c r="P15" s="16" t="s">
        <v>8856</v>
      </c>
      <c r="Q15" s="15">
        <f>A1L208C17</f>
        <v>68445</v>
      </c>
      <c r="R15" s="16" t="s">
        <v>8857</v>
      </c>
      <c r="S15" s="15">
        <f>A1L208C16</f>
        <v>67543</v>
      </c>
      <c r="T15" s="16" t="s">
        <v>8858</v>
      </c>
      <c r="U15" s="21">
        <f>IF(OR(B3L808C7=0,B3L808C8=0),0,1+(B3L808C7/B3L808C8))</f>
        <v>2.0133544556800853</v>
      </c>
      <c r="V15" s="16" t="s">
        <v>8859</v>
      </c>
      <c r="W15" s="15">
        <f>A1L208C8</f>
        <v>64808</v>
      </c>
      <c r="X15" s="16" t="s">
        <v>8860</v>
      </c>
      <c r="Y15" s="15">
        <f>A1L208C7</f>
        <v>63580</v>
      </c>
      <c r="Z15" s="16" t="s">
        <v>8861</v>
      </c>
      <c r="AA15" s="21">
        <f>IF(OR(B3L808C10=0,B3L808C11=0),0,1+(B3L808C10/B3L808C11))</f>
        <v>2.0193142497640766</v>
      </c>
      <c r="AB15" s="16" t="s">
        <v>8862</v>
      </c>
      <c r="AC15" s="15">
        <f>A1L208C20</f>
        <v>67232.666666666672</v>
      </c>
      <c r="AD15" s="16" t="s">
        <v>8863</v>
      </c>
      <c r="AE15" s="15">
        <f>A1L208C19</f>
        <v>66222</v>
      </c>
      <c r="AF15" s="16" t="s">
        <v>8864</v>
      </c>
      <c r="AG15" s="21">
        <f>IF(OR(B3L808C13=0,B3L808C14=0),0,1+(B3L808C13/B3L808C14))</f>
        <v>2.0152617961805239</v>
      </c>
      <c r="AH15" s="16" t="s">
        <v>8865</v>
      </c>
      <c r="AI15" s="15">
        <f>A1L208C11</f>
        <v>74796</v>
      </c>
      <c r="AJ15" s="16" t="s">
        <v>8866</v>
      </c>
      <c r="AK15" s="15">
        <f>A1L208C10</f>
        <v>71656</v>
      </c>
      <c r="AL15" s="16" t="s">
        <v>8867</v>
      </c>
      <c r="AM15" s="21">
        <f>IF(OR(B3L808C16=0,B3L808C17=0),0,1+(B3L808C16/B3L808C17))</f>
        <v>2.0438204756056715</v>
      </c>
      <c r="AN15" s="16" t="s">
        <v>8868</v>
      </c>
      <c r="AO15" s="15">
        <f>A1L208C23</f>
        <v>69123.5</v>
      </c>
      <c r="AP15" s="16" t="s">
        <v>8869</v>
      </c>
      <c r="AQ15" s="15">
        <f>A1L208C22</f>
        <v>67580.5</v>
      </c>
      <c r="AR15" s="16" t="s">
        <v>8870</v>
      </c>
      <c r="AS15" s="21">
        <f>IF(OR(B3L808C19=0,B3L808C20=0),0,1+(B3L808C19/B3L808C20))</f>
        <v>2.022832029949468</v>
      </c>
      <c r="AT15" s="16" t="s">
        <v>8871</v>
      </c>
      <c r="AU15" s="15">
        <f>A1L208C14</f>
        <v>77880</v>
      </c>
      <c r="AV15" s="16" t="s">
        <v>8872</v>
      </c>
      <c r="AW15" s="15">
        <f>A1L208C13</f>
        <v>77414</v>
      </c>
      <c r="AX15" s="16" t="s">
        <v>8873</v>
      </c>
      <c r="AY15" s="21">
        <f>IF(OR(B3L808C22=0,B3L808C23=0),0,1+(B3L808C22/B3L808C23))</f>
        <v>2.0060195830211587</v>
      </c>
      <c r="AZ15" s="16" t="s">
        <v>8874</v>
      </c>
      <c r="BA15" s="15">
        <f>A1L208C26</f>
        <v>70874.8</v>
      </c>
      <c r="BB15" s="16" t="s">
        <v>8875</v>
      </c>
      <c r="BC15" s="15">
        <f>A1L208C25</f>
        <v>69547.199999999997</v>
      </c>
      <c r="BD15" s="16" t="s">
        <v>8876</v>
      </c>
      <c r="BE15" s="21">
        <f>IF(OR(B3L808C25=0,B3L808C26=0),0,1+(B3L808C25/B3L808C26))</f>
        <v>2.0190891941012721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8796</v>
      </c>
      <c r="F16" s="16" t="s">
        <v>8878</v>
      </c>
      <c r="G16" s="15">
        <f>A1L209C1</f>
        <v>8823</v>
      </c>
      <c r="H16" s="16" t="s">
        <v>8879</v>
      </c>
      <c r="I16" s="21">
        <f>IF(OR(B3L809C1=0,B3L809C2=0),0,1+(B3L809C1/B3L809C2))</f>
        <v>1.9969398163889833</v>
      </c>
      <c r="J16" s="16" t="s">
        <v>8880</v>
      </c>
      <c r="K16" s="15">
        <f>A1L209C5</f>
        <v>9430</v>
      </c>
      <c r="L16" s="16" t="s">
        <v>8881</v>
      </c>
      <c r="M16" s="15">
        <f>A1L209C4</f>
        <v>9570</v>
      </c>
      <c r="N16" s="16" t="s">
        <v>8882</v>
      </c>
      <c r="O16" s="21">
        <f>IF(OR(B3L809C4=0,B3L809C5=0),0,1+(B3L809C4/B3L809C5))</f>
        <v>1.9853709508881923</v>
      </c>
      <c r="P16" s="16" t="s">
        <v>8883</v>
      </c>
      <c r="Q16" s="15">
        <f>A1L209C17</f>
        <v>9113</v>
      </c>
      <c r="R16" s="16" t="s">
        <v>8884</v>
      </c>
      <c r="S16" s="15">
        <f>A1L209C16</f>
        <v>9196.5</v>
      </c>
      <c r="T16" s="16" t="s">
        <v>8885</v>
      </c>
      <c r="U16" s="21">
        <f>IF(OR(B3L809C7=0,B3L809C8=0),0,1+(B3L809C7/B3L809C8))</f>
        <v>1.9909204588702223</v>
      </c>
      <c r="V16" s="16" t="s">
        <v>8886</v>
      </c>
      <c r="W16" s="15">
        <f>A1L209C8</f>
        <v>9273</v>
      </c>
      <c r="X16" s="16" t="s">
        <v>8887</v>
      </c>
      <c r="Y16" s="15">
        <f>A1L209C7</f>
        <v>9405</v>
      </c>
      <c r="Z16" s="16" t="s">
        <v>8888</v>
      </c>
      <c r="AA16" s="21">
        <f>IF(OR(B3L809C10=0,B3L809C11=0),0,1+(B3L809C10/B3L809C11))</f>
        <v>1.9859649122807017</v>
      </c>
      <c r="AB16" s="16" t="s">
        <v>8889</v>
      </c>
      <c r="AC16" s="15">
        <f>A1L209C20</f>
        <v>9166.3333333333339</v>
      </c>
      <c r="AD16" s="16" t="s">
        <v>8890</v>
      </c>
      <c r="AE16" s="15">
        <f>A1L209C19</f>
        <v>9266</v>
      </c>
      <c r="AF16" s="16" t="s">
        <v>8891</v>
      </c>
      <c r="AG16" s="21">
        <f>IF(OR(B3L809C13=0,B3L809C14=0),0,1+(B3L809C13/B3L809C14))</f>
        <v>1.9892438304914024</v>
      </c>
      <c r="AH16" s="16" t="s">
        <v>8892</v>
      </c>
      <c r="AI16" s="15">
        <f>A1L209C11</f>
        <v>13829</v>
      </c>
      <c r="AJ16" s="16" t="s">
        <v>8893</v>
      </c>
      <c r="AK16" s="15">
        <f>A1L209C10</f>
        <v>13547</v>
      </c>
      <c r="AL16" s="16" t="s">
        <v>8894</v>
      </c>
      <c r="AM16" s="21">
        <f>IF(OR(B3L809C16=0,B3L809C17=0),0,1+(B3L809C16/B3L809C17))</f>
        <v>2.0208164169188749</v>
      </c>
      <c r="AN16" s="16" t="s">
        <v>8895</v>
      </c>
      <c r="AO16" s="15">
        <f>A1L209C23</f>
        <v>10332</v>
      </c>
      <c r="AP16" s="16" t="s">
        <v>8896</v>
      </c>
      <c r="AQ16" s="15">
        <f>A1L209C22</f>
        <v>10336.25</v>
      </c>
      <c r="AR16" s="16" t="s">
        <v>8897</v>
      </c>
      <c r="AS16" s="21">
        <f>IF(OR(B3L809C19=0,B3L809C20=0),0,1+(B3L809C19/B3L809C20))</f>
        <v>1.9995888257346717</v>
      </c>
      <c r="AT16" s="16" t="s">
        <v>8898</v>
      </c>
      <c r="AU16" s="15">
        <f>A1L209C14</f>
        <v>16733</v>
      </c>
      <c r="AV16" s="16" t="s">
        <v>8899</v>
      </c>
      <c r="AW16" s="15">
        <f>A1L209C13</f>
        <v>16364</v>
      </c>
      <c r="AX16" s="16" t="s">
        <v>8900</v>
      </c>
      <c r="AY16" s="21">
        <f>IF(OR(B3L809C22=0,B3L809C23=0),0,1+(B3L809C22/B3L809C23))</f>
        <v>2.0225494989000241</v>
      </c>
      <c r="AZ16" s="16" t="s">
        <v>8901</v>
      </c>
      <c r="BA16" s="15">
        <f>A1L209C26</f>
        <v>11612.2</v>
      </c>
      <c r="BB16" s="16" t="s">
        <v>8902</v>
      </c>
      <c r="BC16" s="15">
        <f>A1L209C25</f>
        <v>11541.8</v>
      </c>
      <c r="BD16" s="16" t="s">
        <v>8903</v>
      </c>
      <c r="BE16" s="21">
        <f>IF(OR(B3L809C25=0,B3L809C26=0),0,1+(B3L809C25/B3L809C26))</f>
        <v>2.0060995685248404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3983</v>
      </c>
      <c r="F17" s="16" t="s">
        <v>8905</v>
      </c>
      <c r="G17" s="15">
        <f>A1L210C1</f>
        <v>4294</v>
      </c>
      <c r="H17" s="16" t="s">
        <v>8906</v>
      </c>
      <c r="I17" s="21">
        <f>IF(OR(B3L810C1=0,B3L810C2=0),0,1+(B3L810C1/B3L810C2))</f>
        <v>1.9275733581741965</v>
      </c>
      <c r="J17" s="16" t="s">
        <v>8907</v>
      </c>
      <c r="K17" s="15">
        <f>A1L210C5</f>
        <v>4618</v>
      </c>
      <c r="L17" s="16" t="s">
        <v>8908</v>
      </c>
      <c r="M17" s="15">
        <f>A1L210C4</f>
        <v>5013</v>
      </c>
      <c r="N17" s="16" t="s">
        <v>8909</v>
      </c>
      <c r="O17" s="21">
        <f>IF(OR(B3L810C4=0,B3L810C5=0),0,1+(B3L810C4/B3L810C5))</f>
        <v>1.9212048673449034</v>
      </c>
      <c r="P17" s="16" t="s">
        <v>8910</v>
      </c>
      <c r="Q17" s="15">
        <f>A1L210C17</f>
        <v>4300.5</v>
      </c>
      <c r="R17" s="16" t="s">
        <v>8911</v>
      </c>
      <c r="S17" s="15">
        <f>A1L210C16</f>
        <v>4653.5</v>
      </c>
      <c r="T17" s="16" t="s">
        <v>8912</v>
      </c>
      <c r="U17" s="21">
        <f>IF(OR(B3L810C7=0,B3L810C8=0),0,1+(B3L810C7/B3L810C8))</f>
        <v>1.9241431180831632</v>
      </c>
      <c r="V17" s="16" t="s">
        <v>8913</v>
      </c>
      <c r="W17" s="15">
        <f>A1L210C8</f>
        <v>3865</v>
      </c>
      <c r="X17" s="16" t="s">
        <v>8914</v>
      </c>
      <c r="Y17" s="15">
        <f>A1L210C7</f>
        <v>4415</v>
      </c>
      <c r="Z17" s="16" t="s">
        <v>8915</v>
      </c>
      <c r="AA17" s="21">
        <f>IF(OR(B3L810C10=0,B3L810C11=0),0,1+(B3L810C10/B3L810C11))</f>
        <v>1.8754246885617214</v>
      </c>
      <c r="AB17" s="16" t="s">
        <v>8916</v>
      </c>
      <c r="AC17" s="15">
        <f>A1L210C20</f>
        <v>4155.333333333333</v>
      </c>
      <c r="AD17" s="16" t="s">
        <v>8917</v>
      </c>
      <c r="AE17" s="15">
        <f>A1L210C19</f>
        <v>4574</v>
      </c>
      <c r="AF17" s="16" t="s">
        <v>8918</v>
      </c>
      <c r="AG17" s="21">
        <f>IF(OR(B3L810C13=0,B3L810C14=0),0,1+(B3L810C13/B3L810C14))</f>
        <v>1.9084681533304182</v>
      </c>
      <c r="AH17" s="16" t="s">
        <v>8919</v>
      </c>
      <c r="AI17" s="15">
        <f>A1L210C11</f>
        <v>5281</v>
      </c>
      <c r="AJ17" s="16" t="s">
        <v>8920</v>
      </c>
      <c r="AK17" s="15">
        <f>A1L210C10</f>
        <v>5812</v>
      </c>
      <c r="AL17" s="16" t="s">
        <v>8921</v>
      </c>
      <c r="AM17" s="21">
        <f>IF(OR(B3L810C16=0,B3L810C17=0),0,1+(B3L810C16/B3L810C17))</f>
        <v>1.908637302133517</v>
      </c>
      <c r="AN17" s="16" t="s">
        <v>8922</v>
      </c>
      <c r="AO17" s="15">
        <f>A1L210C23</f>
        <v>4436.75</v>
      </c>
      <c r="AP17" s="16" t="s">
        <v>8923</v>
      </c>
      <c r="AQ17" s="15">
        <f>A1L210C22</f>
        <v>4883.5</v>
      </c>
      <c r="AR17" s="16" t="s">
        <v>8924</v>
      </c>
      <c r="AS17" s="21">
        <f>IF(OR(B3L810C19=0,B3L810C20=0),0,1+(B3L810C19/B3L810C20))</f>
        <v>1.9085184805979318</v>
      </c>
      <c r="AT17" s="16" t="s">
        <v>8925</v>
      </c>
      <c r="AU17" s="15">
        <f>A1L210C14</f>
        <v>6201</v>
      </c>
      <c r="AV17" s="16" t="s">
        <v>8926</v>
      </c>
      <c r="AW17" s="15">
        <f>A1L210C13</f>
        <v>6861</v>
      </c>
      <c r="AX17" s="16" t="s">
        <v>8927</v>
      </c>
      <c r="AY17" s="21">
        <f>IF(OR(B3L810C22=0,B3L810C23=0),0,1+(B3L810C22/B3L810C23))</f>
        <v>1.9038041101880192</v>
      </c>
      <c r="AZ17" s="16" t="s">
        <v>8928</v>
      </c>
      <c r="BA17" s="15">
        <f>A1L210C26</f>
        <v>4789.6000000000004</v>
      </c>
      <c r="BB17" s="16" t="s">
        <v>8929</v>
      </c>
      <c r="BC17" s="15">
        <f>A1L210C25</f>
        <v>5279</v>
      </c>
      <c r="BD17" s="16" t="s">
        <v>8930</v>
      </c>
      <c r="BE17" s="21">
        <f>IF(OR(B3L810C25=0,B3L810C26=0),0,1+(B3L810C25/B3L810C26))</f>
        <v>1.9072930479257435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25234</v>
      </c>
      <c r="F18" s="16" t="s">
        <v>8932</v>
      </c>
      <c r="G18" s="15">
        <f>A1L211C1</f>
        <v>273145</v>
      </c>
      <c r="H18" s="16" t="s">
        <v>8933</v>
      </c>
      <c r="I18" s="21">
        <f>IF(OR(B3L811C1=0,B3L811C2=0),0,1+(B3L811C1/B3L811C2))</f>
        <v>1.0923831664500541</v>
      </c>
      <c r="J18" s="16" t="s">
        <v>8934</v>
      </c>
      <c r="K18" s="15">
        <f>A1L211C5</f>
        <v>25965</v>
      </c>
      <c r="L18" s="16" t="s">
        <v>8935</v>
      </c>
      <c r="M18" s="15">
        <f>A1L211C4</f>
        <v>272878</v>
      </c>
      <c r="N18" s="16" t="s">
        <v>8936</v>
      </c>
      <c r="O18" s="21">
        <f>IF(OR(B3L811C4=0,B3L811C5=0),0,1+(B3L811C4/B3L811C5))</f>
        <v>1.0951524124333951</v>
      </c>
      <c r="P18" s="16" t="s">
        <v>8937</v>
      </c>
      <c r="Q18" s="15">
        <f>A1L211C17</f>
        <v>25599.5</v>
      </c>
      <c r="R18" s="16" t="s">
        <v>8938</v>
      </c>
      <c r="S18" s="15">
        <f>A1L211C16</f>
        <v>273011.5</v>
      </c>
      <c r="T18" s="16" t="s">
        <v>8939</v>
      </c>
      <c r="U18" s="21">
        <f>IF(OR(B3L811C7=0,B3L811C8=0),0,1+(B3L811C7/B3L811C8))</f>
        <v>1.0937671123743871</v>
      </c>
      <c r="V18" s="16" t="s">
        <v>8940</v>
      </c>
      <c r="W18" s="15">
        <f>A1L211C8</f>
        <v>38168</v>
      </c>
      <c r="X18" s="16" t="s">
        <v>8941</v>
      </c>
      <c r="Y18" s="15">
        <f>A1L211C7</f>
        <v>305081</v>
      </c>
      <c r="Z18" s="16" t="s">
        <v>8942</v>
      </c>
      <c r="AA18" s="21">
        <f>IF(OR(B3L811C10=0,B3L811C11=0),0,1+(B3L811C10/B3L811C11))</f>
        <v>1.1251077582674764</v>
      </c>
      <c r="AB18" s="16" t="s">
        <v>8943</v>
      </c>
      <c r="AC18" s="15">
        <f>A1L211C20</f>
        <v>29789</v>
      </c>
      <c r="AD18" s="16" t="s">
        <v>8944</v>
      </c>
      <c r="AE18" s="15">
        <f>A1L211C19</f>
        <v>283701.33333333331</v>
      </c>
      <c r="AF18" s="16" t="s">
        <v>8945</v>
      </c>
      <c r="AG18" s="21">
        <f>IF(OR(B3L811C13=0,B3L811C14=0),0,1+(B3L811C13/B3L811C14))</f>
        <v>1.1050012689401061</v>
      </c>
      <c r="AH18" s="16" t="s">
        <v>8946</v>
      </c>
      <c r="AI18" s="15">
        <f>A1L211C11</f>
        <v>28585</v>
      </c>
      <c r="AJ18" s="16" t="s">
        <v>8947</v>
      </c>
      <c r="AK18" s="15">
        <f>A1L211C10</f>
        <v>292050</v>
      </c>
      <c r="AL18" s="16" t="s">
        <v>8948</v>
      </c>
      <c r="AM18" s="21">
        <f>IF(OR(B3L811C16=0,B3L811C17=0),0,1+(B3L811C16/B3L811C17))</f>
        <v>1.0978770758431775</v>
      </c>
      <c r="AN18" s="16" t="s">
        <v>8949</v>
      </c>
      <c r="AO18" s="15">
        <f>A1L211C23</f>
        <v>29488</v>
      </c>
      <c r="AP18" s="16" t="s">
        <v>8950</v>
      </c>
      <c r="AQ18" s="15">
        <f>A1L211C22</f>
        <v>285788.5</v>
      </c>
      <c r="AR18" s="16" t="s">
        <v>8951</v>
      </c>
      <c r="AS18" s="21">
        <f>IF(OR(B3L811C19=0,B3L811C20=0),0,1+(B3L811C19/B3L811C20))</f>
        <v>1.103181198683642</v>
      </c>
      <c r="AT18" s="16" t="s">
        <v>8952</v>
      </c>
      <c r="AU18" s="15">
        <f>A1L211C14</f>
        <v>29273</v>
      </c>
      <c r="AV18" s="16" t="s">
        <v>8953</v>
      </c>
      <c r="AW18" s="15">
        <f>A1L211C13</f>
        <v>298074</v>
      </c>
      <c r="AX18" s="16" t="s">
        <v>8954</v>
      </c>
      <c r="AY18" s="21">
        <f>IF(OR(B3L811C22=0,B3L811C23=0),0,1+(B3L811C22/B3L811C23))</f>
        <v>1.0982071566121165</v>
      </c>
      <c r="AZ18" s="16" t="s">
        <v>8955</v>
      </c>
      <c r="BA18" s="15">
        <f>A1L211C26</f>
        <v>29445</v>
      </c>
      <c r="BB18" s="16" t="s">
        <v>8956</v>
      </c>
      <c r="BC18" s="15">
        <f>A1L211C25</f>
        <v>288245.59999999998</v>
      </c>
      <c r="BD18" s="16" t="s">
        <v>8957</v>
      </c>
      <c r="BE18" s="21">
        <f>IF(OR(B3L811C25=0,B3L811C26=0),0,1+(B3L811C25/B3L811C26))</f>
        <v>1.1021524699769918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50629</v>
      </c>
      <c r="F19" s="16" t="s">
        <v>8959</v>
      </c>
      <c r="G19" s="15">
        <f>A1L212C1</f>
        <v>78405</v>
      </c>
      <c r="H19" s="16" t="s">
        <v>8960</v>
      </c>
      <c r="I19" s="21">
        <f>IF(OR(B3L812C1=0,B3L812C2=0),0,1+(B3L812C1/B3L812C2))</f>
        <v>1.6457368790255722</v>
      </c>
      <c r="J19" s="16" t="s">
        <v>8961</v>
      </c>
      <c r="K19" s="15">
        <f>A1L212C5</f>
        <v>45115</v>
      </c>
      <c r="L19" s="16" t="s">
        <v>8962</v>
      </c>
      <c r="M19" s="15">
        <f>A1L212C4</f>
        <v>68589</v>
      </c>
      <c r="N19" s="16" t="s">
        <v>8963</v>
      </c>
      <c r="O19" s="21">
        <f>IF(OR(B3L812C4=0,B3L812C5=0),0,1+(B3L812C4/B3L812C5))</f>
        <v>1.6577585327093267</v>
      </c>
      <c r="P19" s="16" t="s">
        <v>8964</v>
      </c>
      <c r="Q19" s="15">
        <f>A1L212C17</f>
        <v>47872</v>
      </c>
      <c r="R19" s="16" t="s">
        <v>8965</v>
      </c>
      <c r="S19" s="15">
        <f>A1L212C16</f>
        <v>73497</v>
      </c>
      <c r="T19" s="16" t="s">
        <v>8966</v>
      </c>
      <c r="U19" s="21">
        <f>IF(OR(B3L812C7=0,B3L812C8=0),0,1+(B3L812C7/B3L812C8))</f>
        <v>1.6513463134549711</v>
      </c>
      <c r="V19" s="16" t="s">
        <v>8967</v>
      </c>
      <c r="W19" s="15">
        <f>A1L212C8</f>
        <v>44797</v>
      </c>
      <c r="X19" s="16" t="s">
        <v>8968</v>
      </c>
      <c r="Y19" s="15">
        <f>A1L212C7</f>
        <v>69320</v>
      </c>
      <c r="Z19" s="16" t="s">
        <v>8969</v>
      </c>
      <c r="AA19" s="21">
        <f>IF(OR(B3L812C10=0,B3L812C11=0),0,1+(B3L812C10/B3L812C11))</f>
        <v>1.6462348528563187</v>
      </c>
      <c r="AB19" s="16" t="s">
        <v>8970</v>
      </c>
      <c r="AC19" s="15">
        <f>A1L212C20</f>
        <v>46847</v>
      </c>
      <c r="AD19" s="16" t="s">
        <v>8971</v>
      </c>
      <c r="AE19" s="15">
        <f>A1L212C19</f>
        <v>72104.666666666672</v>
      </c>
      <c r="AF19" s="16" t="s">
        <v>8972</v>
      </c>
      <c r="AG19" s="21">
        <f>IF(OR(B3L812C13=0,B3L812C14=0),0,1+(B3L812C13/B3L812C14))</f>
        <v>1.6497082944238468</v>
      </c>
      <c r="AH19" s="16" t="s">
        <v>8973</v>
      </c>
      <c r="AI19" s="15">
        <f>A1L212C11</f>
        <v>57611</v>
      </c>
      <c r="AJ19" s="16" t="s">
        <v>8974</v>
      </c>
      <c r="AK19" s="15">
        <f>A1L212C10</f>
        <v>84987</v>
      </c>
      <c r="AL19" s="16" t="s">
        <v>8975</v>
      </c>
      <c r="AM19" s="21">
        <f>IF(OR(B3L812C16=0,B3L812C17=0),0,1+(B3L812C16/B3L812C17))</f>
        <v>1.6778801463753279</v>
      </c>
      <c r="AN19" s="16" t="s">
        <v>8976</v>
      </c>
      <c r="AO19" s="15">
        <f>A1L212C23</f>
        <v>49538</v>
      </c>
      <c r="AP19" s="16" t="s">
        <v>8977</v>
      </c>
      <c r="AQ19" s="15">
        <f>A1L212C22</f>
        <v>75325.25</v>
      </c>
      <c r="AR19" s="16" t="s">
        <v>8978</v>
      </c>
      <c r="AS19" s="21">
        <f>IF(OR(B3L812C19=0,B3L812C20=0),0,1+(B3L812C19/B3L812C20))</f>
        <v>1.657654637721083</v>
      </c>
      <c r="AT19" s="16" t="s">
        <v>8979</v>
      </c>
      <c r="AU19" s="15">
        <f>A1L212C14</f>
        <v>55320</v>
      </c>
      <c r="AV19" s="16" t="s">
        <v>8980</v>
      </c>
      <c r="AW19" s="15">
        <f>A1L212C13</f>
        <v>85404</v>
      </c>
      <c r="AX19" s="16" t="s">
        <v>8981</v>
      </c>
      <c r="AY19" s="21">
        <f>IF(OR(B3L812C22=0,B3L812C23=0),0,1+(B3L812C22/B3L812C23))</f>
        <v>1.647744836307433</v>
      </c>
      <c r="AZ19" s="16" t="s">
        <v>8982</v>
      </c>
      <c r="BA19" s="15">
        <f>A1L212C26</f>
        <v>50694.400000000001</v>
      </c>
      <c r="BB19" s="16" t="s">
        <v>8983</v>
      </c>
      <c r="BC19" s="15">
        <f>A1L212C25</f>
        <v>77341</v>
      </c>
      <c r="BD19" s="16" t="s">
        <v>8984</v>
      </c>
      <c r="BE19" s="21">
        <f>IF(OR(B3L812C25=0,B3L812C26=0),0,1+(B3L812C25/B3L812C26))</f>
        <v>1.6554660529344074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300</v>
      </c>
      <c r="F20" s="16" t="s">
        <v>8986</v>
      </c>
      <c r="G20" s="15">
        <f>A1L213C1</f>
        <v>284</v>
      </c>
      <c r="H20" s="16" t="s">
        <v>8987</v>
      </c>
      <c r="I20" s="21">
        <f>IF(OR(B3L813C1=0,B3L813C2=0),0,1+(B3L813C1/B3L813C2))</f>
        <v>2.056338028169014</v>
      </c>
      <c r="J20" s="16" t="s">
        <v>8988</v>
      </c>
      <c r="K20" s="15">
        <f>A1L213C5</f>
        <v>279</v>
      </c>
      <c r="L20" s="16" t="s">
        <v>8989</v>
      </c>
      <c r="M20" s="15">
        <f>A1L213C4</f>
        <v>252</v>
      </c>
      <c r="N20" s="16" t="s">
        <v>8990</v>
      </c>
      <c r="O20" s="21">
        <f>IF(OR(B3L813C4=0,B3L813C5=0),0,1+(B3L813C4/B3L813C5))</f>
        <v>2.1071428571428572</v>
      </c>
      <c r="P20" s="16" t="s">
        <v>8991</v>
      </c>
      <c r="Q20" s="21">
        <f>A1L213C17</f>
        <v>289.5</v>
      </c>
      <c r="R20" s="16" t="s">
        <v>8992</v>
      </c>
      <c r="S20" s="15">
        <f>A1L213C16</f>
        <v>268</v>
      </c>
      <c r="T20" s="16" t="s">
        <v>8993</v>
      </c>
      <c r="U20" s="21">
        <f>IF(OR(B3L813C7=0,B3L813C8=0),0,1+(B3L813C7/B3L813C8))</f>
        <v>2.080223880597015</v>
      </c>
      <c r="V20" s="16" t="s">
        <v>8994</v>
      </c>
      <c r="W20" s="15">
        <f>A1L213C8</f>
        <v>348</v>
      </c>
      <c r="X20" s="16" t="s">
        <v>8995</v>
      </c>
      <c r="Y20" s="15">
        <f>A1L213C7</f>
        <v>341</v>
      </c>
      <c r="Z20" s="16" t="s">
        <v>8996</v>
      </c>
      <c r="AA20" s="21">
        <f>IF(OR(B3L813C10=0,B3L813C11=0),0,1+(B3L813C10/B3L813C11))</f>
        <v>2.0205278592375366</v>
      </c>
      <c r="AB20" s="16" t="s">
        <v>8997</v>
      </c>
      <c r="AC20" s="15">
        <f>A1L213C20</f>
        <v>309</v>
      </c>
      <c r="AD20" s="16" t="s">
        <v>8998</v>
      </c>
      <c r="AE20" s="21">
        <f>A1L213C19</f>
        <v>292.33333333333331</v>
      </c>
      <c r="AF20" s="16" t="s">
        <v>8999</v>
      </c>
      <c r="AG20" s="21">
        <f>IF(OR(B3L813C13=0,B3L813C14=0),0,1+(B3L813C13/B3L813C14))</f>
        <v>2.057012542759407</v>
      </c>
      <c r="AH20" s="16" t="s">
        <v>9000</v>
      </c>
      <c r="AI20" s="15">
        <f>A1L213C11</f>
        <v>348</v>
      </c>
      <c r="AJ20" s="16" t="s">
        <v>9001</v>
      </c>
      <c r="AK20" s="15">
        <f>A1L213C10</f>
        <v>313</v>
      </c>
      <c r="AL20" s="16" t="s">
        <v>9002</v>
      </c>
      <c r="AM20" s="21">
        <f>IF(OR(B3L813C16=0,B3L813C17=0),0,1+(B3L813C16/B3L813C17))</f>
        <v>2.1118210862619806</v>
      </c>
      <c r="AN20" s="16" t="s">
        <v>9003</v>
      </c>
      <c r="AO20" s="21">
        <f>A1L213C23</f>
        <v>318.75</v>
      </c>
      <c r="AP20" s="16" t="s">
        <v>9004</v>
      </c>
      <c r="AQ20" s="21">
        <f>A1L213C22</f>
        <v>297.5</v>
      </c>
      <c r="AR20" s="16" t="s">
        <v>9005</v>
      </c>
      <c r="AS20" s="21">
        <f>IF(OR(B3L813C19=0,B3L813C20=0),0,1+(B3L813C19/B3L813C20))</f>
        <v>2.0714285714285712</v>
      </c>
      <c r="AT20" s="16" t="s">
        <v>9006</v>
      </c>
      <c r="AU20" s="15">
        <f>A1L213C14</f>
        <v>417</v>
      </c>
      <c r="AV20" s="16" t="s">
        <v>9007</v>
      </c>
      <c r="AW20" s="15">
        <f>A1L213C13</f>
        <v>372</v>
      </c>
      <c r="AX20" s="16" t="s">
        <v>9008</v>
      </c>
      <c r="AY20" s="21">
        <f>IF(OR(B3L813C22=0,B3L813C23=0),0,1+(B3L813C22/B3L813C23))</f>
        <v>2.120967741935484</v>
      </c>
      <c r="AZ20" s="16" t="s">
        <v>9009</v>
      </c>
      <c r="BA20" s="21">
        <f>A1L213C26</f>
        <v>338.4</v>
      </c>
      <c r="BB20" s="16" t="s">
        <v>9010</v>
      </c>
      <c r="BC20" s="21">
        <f>A1L213C25</f>
        <v>312.39999999999998</v>
      </c>
      <c r="BD20" s="16" t="s">
        <v>9011</v>
      </c>
      <c r="BE20" s="21">
        <f>IF(OR(B3L813C25=0,B3L813C26=0),0,1+(B3L813C25/B3L813C26))</f>
        <v>2.0832266325224071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97397</v>
      </c>
      <c r="F21" s="16" t="s">
        <v>9013</v>
      </c>
      <c r="G21" s="15">
        <f>A1L214C1</f>
        <v>98864</v>
      </c>
      <c r="H21" s="16" t="s">
        <v>9014</v>
      </c>
      <c r="I21" s="21">
        <f>IF(OR(B3L814C1=0,B3L814C2=0),0,1+(B3L814C1/B3L814C2))</f>
        <v>1.9851614338889787</v>
      </c>
      <c r="J21" s="16" t="s">
        <v>9015</v>
      </c>
      <c r="K21" s="15">
        <f>A1L214C5</f>
        <v>102760</v>
      </c>
      <c r="L21" s="16" t="s">
        <v>9016</v>
      </c>
      <c r="M21" s="15">
        <f>A1L214C4</f>
        <v>99880</v>
      </c>
      <c r="N21" s="16" t="s">
        <v>9017</v>
      </c>
      <c r="O21" s="21">
        <f>IF(OR(B3L814C4=0,B3L814C5=0),0,1+(B3L814C4/B3L814C5))</f>
        <v>2.0288346015218259</v>
      </c>
      <c r="P21" s="16" t="s">
        <v>9018</v>
      </c>
      <c r="Q21" s="15">
        <f>A1L214C17</f>
        <v>100078.5</v>
      </c>
      <c r="R21" s="16" t="s">
        <v>9019</v>
      </c>
      <c r="S21" s="15">
        <f>A1L214C16</f>
        <v>99372</v>
      </c>
      <c r="T21" s="16" t="s">
        <v>9020</v>
      </c>
      <c r="U21" s="21">
        <f>IF(OR(B3L814C7=0,B3L814C8=0),0,1+(B3L814C7/B3L814C8))</f>
        <v>2.0071096485931648</v>
      </c>
      <c r="V21" s="16" t="s">
        <v>9021</v>
      </c>
      <c r="W21" s="15">
        <f>A1L214C8</f>
        <v>95565</v>
      </c>
      <c r="X21" s="16" t="s">
        <v>9022</v>
      </c>
      <c r="Y21" s="15">
        <f>A1L214C7</f>
        <v>92709</v>
      </c>
      <c r="Z21" s="16" t="s">
        <v>9023</v>
      </c>
      <c r="AA21" s="21">
        <f>IF(OR(B3L814C10=0,B3L814C11=0),0,1+(B3L814C10/B3L814C11))</f>
        <v>2.0308060706080315</v>
      </c>
      <c r="AB21" s="16" t="s">
        <v>9024</v>
      </c>
      <c r="AC21" s="15">
        <f>A1L214C20</f>
        <v>98574</v>
      </c>
      <c r="AD21" s="16" t="s">
        <v>9025</v>
      </c>
      <c r="AE21" s="15">
        <f>A1L214C19</f>
        <v>97151</v>
      </c>
      <c r="AF21" s="16" t="s">
        <v>9026</v>
      </c>
      <c r="AG21" s="21">
        <f>IF(OR(B3L814C13=0,B3L814C14=0),0,1+(B3L814C13/B3L814C14))</f>
        <v>2.0146473016232465</v>
      </c>
      <c r="AH21" s="16" t="s">
        <v>9027</v>
      </c>
      <c r="AI21" s="15">
        <f>A1L214C11</f>
        <v>104166</v>
      </c>
      <c r="AJ21" s="16" t="s">
        <v>9028</v>
      </c>
      <c r="AK21" s="15">
        <f>A1L214C10</f>
        <v>101820</v>
      </c>
      <c r="AL21" s="16" t="s">
        <v>9029</v>
      </c>
      <c r="AM21" s="21">
        <f>IF(OR(B3L814C16=0,B3L814C17=0),0,1+(B3L814C16/B3L814C17))</f>
        <v>2.0230406599882143</v>
      </c>
      <c r="AN21" s="16" t="s">
        <v>9030</v>
      </c>
      <c r="AO21" s="15">
        <f>A1L214C23</f>
        <v>99972</v>
      </c>
      <c r="AP21" s="16" t="s">
        <v>9031</v>
      </c>
      <c r="AQ21" s="15">
        <f>A1L214C22</f>
        <v>98318.25</v>
      </c>
      <c r="AR21" s="16" t="s">
        <v>9032</v>
      </c>
      <c r="AS21" s="21">
        <f>IF(OR(B3L814C19=0,B3L814C20=0),0,1+(B3L814C19/B3L814C20))</f>
        <v>2.0168203766848984</v>
      </c>
      <c r="AT21" s="16" t="s">
        <v>9033</v>
      </c>
      <c r="AU21" s="15">
        <f>A1L214C14</f>
        <v>108780</v>
      </c>
      <c r="AV21" s="16" t="s">
        <v>9034</v>
      </c>
      <c r="AW21" s="15">
        <f>A1L214C13</f>
        <v>106678</v>
      </c>
      <c r="AX21" s="16" t="s">
        <v>9035</v>
      </c>
      <c r="AY21" s="21">
        <f>IF(OR(B3L814C22=0,B3L814C23=0),0,1+(B3L814C22/B3L814C23))</f>
        <v>2.0197041564333791</v>
      </c>
      <c r="AZ21" s="16" t="s">
        <v>9036</v>
      </c>
      <c r="BA21" s="15">
        <f>A1L214C26</f>
        <v>101733.6</v>
      </c>
      <c r="BB21" s="16" t="s">
        <v>9037</v>
      </c>
      <c r="BC21" s="15">
        <f>A1L214C25</f>
        <v>99990.2</v>
      </c>
      <c r="BD21" s="16" t="s">
        <v>9038</v>
      </c>
      <c r="BE21" s="21">
        <f>IF(OR(B3L814C25=0,B3L814C26=0),0,1+(B3L814C25/B3L814C26))</f>
        <v>2.0174357086994528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4633</v>
      </c>
      <c r="F22" s="16" t="s">
        <v>9040</v>
      </c>
      <c r="G22" s="15">
        <f>A1L215C1</f>
        <v>41240</v>
      </c>
      <c r="H22" s="16" t="s">
        <v>9041</v>
      </c>
      <c r="I22" s="21">
        <f>IF(OR(B3L815C1=0,B3L815C2=0),0,1+(B3L815C1/B3L815C2))</f>
        <v>1.1123423860329777</v>
      </c>
      <c r="J22" s="16" t="s">
        <v>9042</v>
      </c>
      <c r="K22" s="15">
        <f>A1L215C5</f>
        <v>2967</v>
      </c>
      <c r="L22" s="16" t="s">
        <v>9043</v>
      </c>
      <c r="M22" s="15">
        <f>A1L215C4</f>
        <v>32681</v>
      </c>
      <c r="N22" s="16" t="s">
        <v>9044</v>
      </c>
      <c r="O22" s="21">
        <f>IF(OR(B3L815C4=0,B3L815C5=0),0,1+(B3L815C4/B3L815C5))</f>
        <v>1.0907866956335486</v>
      </c>
      <c r="P22" s="16" t="s">
        <v>9045</v>
      </c>
      <c r="Q22" s="15">
        <f>A1L215C17</f>
        <v>3800</v>
      </c>
      <c r="R22" s="16" t="s">
        <v>9046</v>
      </c>
      <c r="S22" s="15">
        <f>A1L215C16</f>
        <v>36960.5</v>
      </c>
      <c r="T22" s="16" t="s">
        <v>9047</v>
      </c>
      <c r="U22" s="21">
        <f>IF(OR(B3L815C7=0,B3L815C8=0),0,1+(B3L815C7/B3L815C8))</f>
        <v>1.1028124619526252</v>
      </c>
      <c r="V22" s="16" t="s">
        <v>9048</v>
      </c>
      <c r="W22" s="15">
        <f>A1L215C8</f>
        <v>2342</v>
      </c>
      <c r="X22" s="16" t="s">
        <v>9049</v>
      </c>
      <c r="Y22" s="15">
        <f>A1L215C7</f>
        <v>39654</v>
      </c>
      <c r="Z22" s="16" t="s">
        <v>9050</v>
      </c>
      <c r="AA22" s="21">
        <f>IF(OR(B3L815C10=0,B3L815C11=0),0,1+(B3L815C10/B3L815C11))</f>
        <v>1.0590608765824381</v>
      </c>
      <c r="AB22" s="16" t="s">
        <v>9051</v>
      </c>
      <c r="AC22" s="15">
        <f>A1L215C20</f>
        <v>3314</v>
      </c>
      <c r="AD22" s="16" t="s">
        <v>9052</v>
      </c>
      <c r="AE22" s="15">
        <f>A1L215C19</f>
        <v>37858.333333333336</v>
      </c>
      <c r="AF22" s="16" t="s">
        <v>9053</v>
      </c>
      <c r="AG22" s="21">
        <f>IF(OR(B3L815C13=0,B3L815C14=0),0,1+(B3L815C13/B3L815C14))</f>
        <v>1.0875368699097512</v>
      </c>
      <c r="AH22" s="16" t="s">
        <v>9054</v>
      </c>
      <c r="AI22" s="15">
        <f>A1L215C11</f>
        <v>4858</v>
      </c>
      <c r="AJ22" s="16" t="s">
        <v>9055</v>
      </c>
      <c r="AK22" s="15">
        <f>A1L215C10</f>
        <v>62181</v>
      </c>
      <c r="AL22" s="16" t="s">
        <v>9056</v>
      </c>
      <c r="AM22" s="21">
        <f>IF(OR(B3L815C16=0,B3L815C17=0),0,1+(B3L815C16/B3L815C17))</f>
        <v>1.0781267589778227</v>
      </c>
      <c r="AN22" s="16" t="s">
        <v>9057</v>
      </c>
      <c r="AO22" s="15">
        <f>A1L215C23</f>
        <v>3700</v>
      </c>
      <c r="AP22" s="16" t="s">
        <v>9058</v>
      </c>
      <c r="AQ22" s="15">
        <f>A1L215C22</f>
        <v>43939</v>
      </c>
      <c r="AR22" s="16" t="s">
        <v>9059</v>
      </c>
      <c r="AS22" s="21">
        <f>IF(OR(B3L815C19=0,B3L815C20=0),0,1+(B3L815C19/B3L815C20))</f>
        <v>1.0842076515168757</v>
      </c>
      <c r="AT22" s="16" t="s">
        <v>9060</v>
      </c>
      <c r="AU22" s="15">
        <f>A1L215C14</f>
        <v>5306</v>
      </c>
      <c r="AV22" s="16" t="s">
        <v>9061</v>
      </c>
      <c r="AW22" s="15">
        <f>A1L215C13</f>
        <v>69860</v>
      </c>
      <c r="AX22" s="16" t="s">
        <v>9062</v>
      </c>
      <c r="AY22" s="21">
        <f>IF(OR(B3L815C22=0,B3L815C23=0),0,1+(B3L815C22/B3L815C23))</f>
        <v>1.0759519038076153</v>
      </c>
      <c r="AZ22" s="16" t="s">
        <v>9063</v>
      </c>
      <c r="BA22" s="15">
        <f>A1L215C26</f>
        <v>4021.2</v>
      </c>
      <c r="BB22" s="16" t="s">
        <v>9064</v>
      </c>
      <c r="BC22" s="15">
        <f>A1L215C25</f>
        <v>49123.199999999997</v>
      </c>
      <c r="BD22" s="16" t="s">
        <v>9065</v>
      </c>
      <c r="BE22" s="21">
        <f>IF(OR(B3L815C25=0,B3L815C26=0),0,1+(B3L815C25/B3L815C26))</f>
        <v>1.0818594879812391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1145860</v>
      </c>
      <c r="F23" s="16" t="s">
        <v>9067</v>
      </c>
      <c r="G23" s="15">
        <f>A1L216C1</f>
        <v>1477699</v>
      </c>
      <c r="H23" s="16" t="s">
        <v>9068</v>
      </c>
      <c r="I23" s="21">
        <f>IF(OR(B3L816C1=0,B3L816C2=0),0,1+(B3L816C1/B3L816C2))</f>
        <v>1.7754353220784478</v>
      </c>
      <c r="J23" s="16" t="s">
        <v>9069</v>
      </c>
      <c r="K23" s="15">
        <f>A1L216C5</f>
        <v>1156002</v>
      </c>
      <c r="L23" s="16" t="s">
        <v>9070</v>
      </c>
      <c r="M23" s="15">
        <f>A1L216C4</f>
        <v>1496341</v>
      </c>
      <c r="N23" s="16" t="s">
        <v>9071</v>
      </c>
      <c r="O23" s="21">
        <f>IF(OR(B3L816C4=0,B3L816C5=0),0,1+(B3L816C4/B3L816C5))</f>
        <v>1.7725525130969477</v>
      </c>
      <c r="P23" s="16" t="s">
        <v>9072</v>
      </c>
      <c r="Q23" s="15">
        <f>A1L216C17</f>
        <v>1150931</v>
      </c>
      <c r="R23" s="16" t="s">
        <v>9073</v>
      </c>
      <c r="S23" s="15">
        <f>A1L216C16</f>
        <v>1487020</v>
      </c>
      <c r="T23" s="16" t="s">
        <v>9074</v>
      </c>
      <c r="U23" s="21">
        <f>IF(OR(B3L816C7=0,B3L816C8=0),0,1+(B3L816C7/B3L816C8))</f>
        <v>1.7739848825167113</v>
      </c>
      <c r="V23" s="16" t="s">
        <v>9075</v>
      </c>
      <c r="W23" s="15">
        <f>A1L216C8</f>
        <v>1071136</v>
      </c>
      <c r="X23" s="16" t="s">
        <v>9076</v>
      </c>
      <c r="Y23" s="15">
        <f>A1L216C7</f>
        <v>1416405</v>
      </c>
      <c r="Z23" s="16" t="s">
        <v>9077</v>
      </c>
      <c r="AA23" s="21">
        <f>IF(OR(B3L816C10=0,B3L816C11=0),0,1+(B3L816C10/B3L816C11))</f>
        <v>1.7562356811787589</v>
      </c>
      <c r="AB23" s="16" t="s">
        <v>9078</v>
      </c>
      <c r="AC23" s="15">
        <f>A1L216C20</f>
        <v>1124332.6666666667</v>
      </c>
      <c r="AD23" s="16" t="s">
        <v>9079</v>
      </c>
      <c r="AE23" s="15">
        <f>A1L216C19</f>
        <v>1463481.6666666667</v>
      </c>
      <c r="AF23" s="16" t="s">
        <v>9080</v>
      </c>
      <c r="AG23" s="21">
        <f>IF(OR(B3L816C13=0,B3L816C14=0),0,1+(B3L816C13/B3L816C14))</f>
        <v>1.7682587983678193</v>
      </c>
      <c r="AH23" s="16" t="s">
        <v>9081</v>
      </c>
      <c r="AI23" s="15">
        <f>A1L216C11</f>
        <v>1274407</v>
      </c>
      <c r="AJ23" s="16" t="s">
        <v>9082</v>
      </c>
      <c r="AK23" s="15">
        <f>A1L216C10</f>
        <v>1646361</v>
      </c>
      <c r="AL23" s="16" t="s">
        <v>9083</v>
      </c>
      <c r="AM23" s="21">
        <f>IF(OR(B3L816C16=0,B3L816C17=0),0,1+(B3L816C16/B3L816C17))</f>
        <v>1.7740750661610667</v>
      </c>
      <c r="AN23" s="16" t="s">
        <v>9084</v>
      </c>
      <c r="AO23" s="15">
        <f>A1L216C23</f>
        <v>1161851.25</v>
      </c>
      <c r="AP23" s="16" t="s">
        <v>9085</v>
      </c>
      <c r="AQ23" s="15">
        <f>A1L216C22</f>
        <v>1509201.5</v>
      </c>
      <c r="AR23" s="16" t="s">
        <v>9086</v>
      </c>
      <c r="AS23" s="21">
        <f>IF(OR(B3L816C19=0,B3L816C20=0),0,1+(B3L816C19/B3L816C20))</f>
        <v>1.7698450140686979</v>
      </c>
      <c r="AT23" s="16" t="s">
        <v>9087</v>
      </c>
      <c r="AU23" s="15">
        <f>A1L216C14</f>
        <v>1380403</v>
      </c>
      <c r="AV23" s="16" t="s">
        <v>9088</v>
      </c>
      <c r="AW23" s="15">
        <f>A1L216C13</f>
        <v>1830757</v>
      </c>
      <c r="AX23" s="16" t="s">
        <v>9089</v>
      </c>
      <c r="AY23" s="21">
        <f>IF(OR(B3L816C22=0,B3L816C23=0),0,1+(B3L816C22/B3L816C23))</f>
        <v>1.7540066759269526</v>
      </c>
      <c r="AZ23" s="16" t="s">
        <v>9090</v>
      </c>
      <c r="BA23" s="15">
        <f>A1L216C26</f>
        <v>1205561.6000000001</v>
      </c>
      <c r="BB23" s="16" t="s">
        <v>9091</v>
      </c>
      <c r="BC23" s="15">
        <f>A1L216C25</f>
        <v>1573512.6</v>
      </c>
      <c r="BD23" s="16" t="s">
        <v>9092</v>
      </c>
      <c r="BE23" s="21">
        <f>IF(OR(B3L816C25=0,B3L816C26=0),0,1+(B3L816C25/B3L816C26))</f>
        <v>1.7661594829301017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20776</v>
      </c>
      <c r="F25" s="16" t="s">
        <v>9121</v>
      </c>
      <c r="G25" s="15">
        <f>A1L218C1</f>
        <v>23332</v>
      </c>
      <c r="H25" s="16" t="s">
        <v>9122</v>
      </c>
      <c r="I25" s="21">
        <f>IF(OR(B3L818C1=0,B3L818C2=0),0,1+(B3L818C1/B3L818C2))</f>
        <v>1.8904508829075946</v>
      </c>
      <c r="J25" s="16" t="s">
        <v>9123</v>
      </c>
      <c r="K25" s="15">
        <f>A1L218C5</f>
        <v>24263</v>
      </c>
      <c r="L25" s="16" t="s">
        <v>9124</v>
      </c>
      <c r="M25" s="15">
        <f>A1L218C4</f>
        <v>28180</v>
      </c>
      <c r="N25" s="16" t="s">
        <v>9125</v>
      </c>
      <c r="O25" s="21">
        <f>IF(OR(B3L818C4=0,B3L818C5=0),0,1+(B3L818C4/B3L818C5))</f>
        <v>1.861000709723208</v>
      </c>
      <c r="P25" s="16" t="s">
        <v>9126</v>
      </c>
      <c r="Q25" s="15">
        <f>A1L218C17</f>
        <v>22519.5</v>
      </c>
      <c r="R25" s="16" t="s">
        <v>9127</v>
      </c>
      <c r="S25" s="15">
        <f>A1L218C16</f>
        <v>25756</v>
      </c>
      <c r="T25" s="16" t="s">
        <v>9128</v>
      </c>
      <c r="U25" s="21">
        <f>IF(OR(B3L818C7=0,B3L818C8=0),0,1+(B3L818C7/B3L818C8))</f>
        <v>1.874339959621059</v>
      </c>
      <c r="V25" s="16" t="s">
        <v>9129</v>
      </c>
      <c r="W25" s="15">
        <f>A1L218C8</f>
        <v>17839</v>
      </c>
      <c r="X25" s="16" t="s">
        <v>9130</v>
      </c>
      <c r="Y25" s="15">
        <f>A1L218C7</f>
        <v>19331</v>
      </c>
      <c r="Z25" s="16" t="s">
        <v>9131</v>
      </c>
      <c r="AA25" s="21">
        <f>IF(OR(B3L818C10=0,B3L818C11=0),0,1+(B3L818C10/B3L818C11))</f>
        <v>1.9228182711706585</v>
      </c>
      <c r="AB25" s="16" t="s">
        <v>9132</v>
      </c>
      <c r="AC25" s="15">
        <f>A1L218C20</f>
        <v>20959.333333333332</v>
      </c>
      <c r="AD25" s="16" t="s">
        <v>9133</v>
      </c>
      <c r="AE25" s="15">
        <f>A1L218C19</f>
        <v>23614.333333333332</v>
      </c>
      <c r="AF25" s="16" t="s">
        <v>9134</v>
      </c>
      <c r="AG25" s="21">
        <f>IF(OR(B3L818C13=0,B3L818C14=0),0,1+(B3L818C13/B3L818C14))</f>
        <v>1.8875682847987805</v>
      </c>
      <c r="AH25" s="16" t="s">
        <v>9135</v>
      </c>
      <c r="AI25" s="15">
        <f>A1L218C11</f>
        <v>19425</v>
      </c>
      <c r="AJ25" s="16" t="s">
        <v>9136</v>
      </c>
      <c r="AK25" s="15">
        <f>A1L218C10</f>
        <v>20711</v>
      </c>
      <c r="AL25" s="16" t="s">
        <v>9137</v>
      </c>
      <c r="AM25" s="21">
        <f>IF(OR(B3L818C16=0,B3L818C17=0),0,1+(B3L818C16/B3L818C17))</f>
        <v>1.9379073922070398</v>
      </c>
      <c r="AN25" s="16" t="s">
        <v>9138</v>
      </c>
      <c r="AO25" s="15">
        <f>A1L218C23</f>
        <v>20575.75</v>
      </c>
      <c r="AP25" s="16" t="s">
        <v>9139</v>
      </c>
      <c r="AQ25" s="15">
        <f>A1L218C22</f>
        <v>22888.5</v>
      </c>
      <c r="AR25" s="16" t="s">
        <v>9140</v>
      </c>
      <c r="AS25" s="21">
        <f>IF(OR(B3L818C19=0,B3L818C20=0),0,1+(B3L818C19/B3L818C20))</f>
        <v>1.8989558075015838</v>
      </c>
      <c r="AT25" s="16" t="s">
        <v>9141</v>
      </c>
      <c r="AU25" s="15">
        <f>A1L218C14</f>
        <v>23474</v>
      </c>
      <c r="AV25" s="16" t="s">
        <v>9142</v>
      </c>
      <c r="AW25" s="15">
        <f>A1L218C13</f>
        <v>30435</v>
      </c>
      <c r="AX25" s="16" t="s">
        <v>9143</v>
      </c>
      <c r="AY25" s="21">
        <f>IF(OR(B3L818C22=0,B3L818C23=0),0,1+(B3L818C22/B3L818C23))</f>
        <v>1.7712830622638411</v>
      </c>
      <c r="AZ25" s="16" t="s">
        <v>9144</v>
      </c>
      <c r="BA25" s="15">
        <f>A1L218C26</f>
        <v>21155.4</v>
      </c>
      <c r="BB25" s="16" t="s">
        <v>9145</v>
      </c>
      <c r="BC25" s="15">
        <f>A1L218C25</f>
        <v>24397.8</v>
      </c>
      <c r="BD25" s="16" t="s">
        <v>9146</v>
      </c>
      <c r="BE25" s="21">
        <f>IF(OR(B3L818C25=0,B3L818C26=0),0,1+(B3L818C25/B3L818C26))</f>
        <v>1.8671027715613704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100947</v>
      </c>
      <c r="F26" s="16" t="s">
        <v>9148</v>
      </c>
      <c r="G26" s="15">
        <f>A1L219C1</f>
        <v>133937</v>
      </c>
      <c r="H26" s="16" t="s">
        <v>9149</v>
      </c>
      <c r="I26" s="21">
        <f>IF(OR(B3L819C1=0,B3L819C2=0),0,1+(B3L819C1/B3L819C2))</f>
        <v>1.753690167765442</v>
      </c>
      <c r="J26" s="16" t="s">
        <v>9150</v>
      </c>
      <c r="K26" s="15">
        <f>A1L219C5</f>
        <v>90929</v>
      </c>
      <c r="L26" s="16" t="s">
        <v>9151</v>
      </c>
      <c r="M26" s="15">
        <f>A1L219C4</f>
        <v>125991</v>
      </c>
      <c r="N26" s="16" t="s">
        <v>9152</v>
      </c>
      <c r="O26" s="21">
        <f>IF(OR(B3L819C4=0,B3L819C5=0),0,1+(B3L819C4/B3L819C5))</f>
        <v>1.7217102808930798</v>
      </c>
      <c r="P26" s="16" t="s">
        <v>9153</v>
      </c>
      <c r="Q26" s="15">
        <f>A1L219C17</f>
        <v>95938</v>
      </c>
      <c r="R26" s="16" t="s">
        <v>9154</v>
      </c>
      <c r="S26" s="15">
        <f>A1L219C16</f>
        <v>129964</v>
      </c>
      <c r="T26" s="16" t="s">
        <v>9155</v>
      </c>
      <c r="U26" s="21">
        <f>IF(OR(B3L819C7=0,B3L819C8=0),0,1+(B3L819C7/B3L819C8))</f>
        <v>1.7381890369640822</v>
      </c>
      <c r="V26" s="16" t="s">
        <v>9156</v>
      </c>
      <c r="W26" s="15">
        <f>A1L219C8</f>
        <v>86461</v>
      </c>
      <c r="X26" s="16" t="s">
        <v>9157</v>
      </c>
      <c r="Y26" s="15">
        <f>A1L219C7</f>
        <v>117225</v>
      </c>
      <c r="Z26" s="16" t="s">
        <v>9158</v>
      </c>
      <c r="AA26" s="21">
        <f>IF(OR(B3L819C10=0,B3L819C11=0),0,1+(B3L819C10/B3L819C11))</f>
        <v>1.7375645126892727</v>
      </c>
      <c r="AB26" s="16" t="s">
        <v>9159</v>
      </c>
      <c r="AC26" s="15">
        <f>A1L219C20</f>
        <v>92779</v>
      </c>
      <c r="AD26" s="16" t="s">
        <v>9160</v>
      </c>
      <c r="AE26" s="15">
        <f>A1L219C19</f>
        <v>125717.66666666667</v>
      </c>
      <c r="AF26" s="16" t="s">
        <v>9161</v>
      </c>
      <c r="AG26" s="21">
        <f>IF(OR(B3L819C13=0,B3L819C14=0),0,1+(B3L819C13/B3L819C14))</f>
        <v>1.737994925136483</v>
      </c>
      <c r="AH26" s="16" t="s">
        <v>9162</v>
      </c>
      <c r="AI26" s="15">
        <f>A1L219C11</f>
        <v>88591</v>
      </c>
      <c r="AJ26" s="16" t="s">
        <v>9163</v>
      </c>
      <c r="AK26" s="15">
        <f>A1L219C10</f>
        <v>114243</v>
      </c>
      <c r="AL26" s="16" t="s">
        <v>9164</v>
      </c>
      <c r="AM26" s="21">
        <f>IF(OR(B3L819C16=0,B3L819C17=0),0,1+(B3L819C16/B3L819C17))</f>
        <v>1.7754610785781186</v>
      </c>
      <c r="AN26" s="16" t="s">
        <v>9165</v>
      </c>
      <c r="AO26" s="15">
        <f>A1L219C23</f>
        <v>91732</v>
      </c>
      <c r="AP26" s="16" t="s">
        <v>9166</v>
      </c>
      <c r="AQ26" s="15">
        <f>A1L219C22</f>
        <v>122849</v>
      </c>
      <c r="AR26" s="16" t="s">
        <v>9167</v>
      </c>
      <c r="AS26" s="21">
        <f>IF(OR(B3L819C19=0,B3L819C20=0),0,1+(B3L819C19/B3L819C20))</f>
        <v>1.7467053048864867</v>
      </c>
      <c r="AT26" s="16" t="s">
        <v>9168</v>
      </c>
      <c r="AU26" s="15">
        <f>A1L219C14</f>
        <v>76768</v>
      </c>
      <c r="AV26" s="16" t="s">
        <v>9169</v>
      </c>
      <c r="AW26" s="15">
        <f>A1L219C13</f>
        <v>101277</v>
      </c>
      <c r="AX26" s="16" t="s">
        <v>9170</v>
      </c>
      <c r="AY26" s="21">
        <f>IF(OR(B3L819C22=0,B3L819C23=0),0,1+(B3L819C22/B3L819C23))</f>
        <v>1.7580003357129457</v>
      </c>
      <c r="AZ26" s="16" t="s">
        <v>9171</v>
      </c>
      <c r="BA26" s="15">
        <f>A1L219C26</f>
        <v>88739.199999999997</v>
      </c>
      <c r="BB26" s="16" t="s">
        <v>9172</v>
      </c>
      <c r="BC26" s="15">
        <f>A1L219C25</f>
        <v>118534.6</v>
      </c>
      <c r="BD26" s="16" t="s">
        <v>9173</v>
      </c>
      <c r="BE26" s="21">
        <f>IF(OR(B3L819C25=0,B3L819C26=0),0,1+(B3L819C25/B3L819C26))</f>
        <v>1.7486354195315124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136534</v>
      </c>
      <c r="F27" s="16" t="s">
        <v>9175</v>
      </c>
      <c r="G27" s="15">
        <f>A1L220C1</f>
        <v>154453</v>
      </c>
      <c r="H27" s="16" t="s">
        <v>9176</v>
      </c>
      <c r="I27" s="21">
        <f>IF(OR(B3L820C1=0,B3L820C2=0),0,1+(B3L820C1/B3L820C2))</f>
        <v>1.8839841246204347</v>
      </c>
      <c r="J27" s="16" t="s">
        <v>9177</v>
      </c>
      <c r="K27" s="15">
        <f>A1L220C5</f>
        <v>138367</v>
      </c>
      <c r="L27" s="16" t="s">
        <v>9178</v>
      </c>
      <c r="M27" s="15">
        <f>A1L220C4</f>
        <v>154070</v>
      </c>
      <c r="N27" s="16" t="s">
        <v>9179</v>
      </c>
      <c r="O27" s="21">
        <f>IF(OR(B3L820C4=0,B3L820C5=0),0,1+(B3L820C4/B3L820C5))</f>
        <v>1.8980787953527618</v>
      </c>
      <c r="P27" s="16" t="s">
        <v>9180</v>
      </c>
      <c r="Q27" s="15">
        <f>A1L220C17</f>
        <v>137450.5</v>
      </c>
      <c r="R27" s="16" t="s">
        <v>9181</v>
      </c>
      <c r="S27" s="15">
        <f>A1L220C16</f>
        <v>154261.5</v>
      </c>
      <c r="T27" s="16" t="s">
        <v>9182</v>
      </c>
      <c r="U27" s="21">
        <f>IF(OR(B3L820C7=0,B3L820C8=0),0,1+(B3L820C7/B3L820C8))</f>
        <v>1.8910227114348039</v>
      </c>
      <c r="V27" s="16" t="s">
        <v>9183</v>
      </c>
      <c r="W27" s="15">
        <f>A1L220C8</f>
        <v>127260</v>
      </c>
      <c r="X27" s="16" t="s">
        <v>9184</v>
      </c>
      <c r="Y27" s="15">
        <f>A1L220C7</f>
        <v>139599</v>
      </c>
      <c r="Z27" s="16" t="s">
        <v>9185</v>
      </c>
      <c r="AA27" s="21">
        <f>IF(OR(B3L820C10=0,B3L820C11=0),0,1+(B3L820C10/B3L820C11))</f>
        <v>1.9116111146927985</v>
      </c>
      <c r="AB27" s="16" t="s">
        <v>9186</v>
      </c>
      <c r="AC27" s="15">
        <f>A1L220C20</f>
        <v>134053.66666666666</v>
      </c>
      <c r="AD27" s="16" t="s">
        <v>9187</v>
      </c>
      <c r="AE27" s="15">
        <f>A1L220C19</f>
        <v>149374</v>
      </c>
      <c r="AF27" s="16" t="s">
        <v>9188</v>
      </c>
      <c r="AG27" s="21">
        <f>IF(OR(B3L820C13=0,B3L820C14=0),0,1+(B3L820C13/B3L820C14))</f>
        <v>1.8974364124055501</v>
      </c>
      <c r="AH27" s="16" t="s">
        <v>9189</v>
      </c>
      <c r="AI27" s="15">
        <f>A1L220C11</f>
        <v>157060</v>
      </c>
      <c r="AJ27" s="16" t="s">
        <v>9190</v>
      </c>
      <c r="AK27" s="15">
        <f>A1L220C10</f>
        <v>163367</v>
      </c>
      <c r="AL27" s="16" t="s">
        <v>9191</v>
      </c>
      <c r="AM27" s="21">
        <f>IF(OR(B3L820C16=0,B3L820C17=0),0,1+(B3L820C16/B3L820C17))</f>
        <v>1.961393671916605</v>
      </c>
      <c r="AN27" s="16" t="s">
        <v>9192</v>
      </c>
      <c r="AO27" s="15">
        <f>A1L220C23</f>
        <v>139805.25</v>
      </c>
      <c r="AP27" s="16" t="s">
        <v>9193</v>
      </c>
      <c r="AQ27" s="15">
        <f>A1L220C22</f>
        <v>152872.25</v>
      </c>
      <c r="AR27" s="16" t="s">
        <v>9194</v>
      </c>
      <c r="AS27" s="21">
        <f>IF(OR(B3L820C19=0,B3L820C20=0),0,1+(B3L820C19/B3L820C20))</f>
        <v>1.9145234010750807</v>
      </c>
      <c r="AT27" s="16" t="s">
        <v>9195</v>
      </c>
      <c r="AU27" s="15">
        <f>A1L220C14</f>
        <v>155060</v>
      </c>
      <c r="AV27" s="16" t="s">
        <v>9196</v>
      </c>
      <c r="AW27" s="15">
        <f>A1L220C13</f>
        <v>165950</v>
      </c>
      <c r="AX27" s="16" t="s">
        <v>9197</v>
      </c>
      <c r="AY27" s="21">
        <f>IF(OR(B3L820C22=0,B3L820C23=0),0,1+(B3L820C22/B3L820C23))</f>
        <v>1.9343778246459777</v>
      </c>
      <c r="AZ27" s="16" t="s">
        <v>9198</v>
      </c>
      <c r="BA27" s="15">
        <f>A1L220C26</f>
        <v>142856.20000000001</v>
      </c>
      <c r="BB27" s="16" t="s">
        <v>9199</v>
      </c>
      <c r="BC27" s="15">
        <f>A1L220C25</f>
        <v>155487.79999999999</v>
      </c>
      <c r="BD27" s="16" t="s">
        <v>9200</v>
      </c>
      <c r="BE27" s="21">
        <f>IF(OR(B3L820C25=0,B3L820C26=0),0,1+(B3L820C25/B3L820C26))</f>
        <v>1.9187614719611443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43296</v>
      </c>
      <c r="F28" s="16" t="s">
        <v>9202</v>
      </c>
      <c r="G28" s="15">
        <f>A1L221C1</f>
        <v>45797</v>
      </c>
      <c r="H28" s="16" t="s">
        <v>9203</v>
      </c>
      <c r="I28" s="21">
        <f>IF(OR(B3L821C1=0,B3L821C2=0),0,1+(B3L821C1/B3L821C2))</f>
        <v>1.945389435989257</v>
      </c>
      <c r="J28" s="16" t="s">
        <v>9204</v>
      </c>
      <c r="K28" s="15">
        <f>A1L221C5</f>
        <v>45445</v>
      </c>
      <c r="L28" s="16" t="s">
        <v>9205</v>
      </c>
      <c r="M28" s="15">
        <f>A1L221C4</f>
        <v>48878</v>
      </c>
      <c r="N28" s="16" t="s">
        <v>9206</v>
      </c>
      <c r="O28" s="21">
        <f>IF(OR(B3L821C4=0,B3L821C5=0),0,1+(B3L821C4/B3L821C5))</f>
        <v>1.9297639019599822</v>
      </c>
      <c r="P28" s="16" t="s">
        <v>9207</v>
      </c>
      <c r="Q28" s="15">
        <f>A1L221C17</f>
        <v>44370.5</v>
      </c>
      <c r="R28" s="16" t="s">
        <v>9208</v>
      </c>
      <c r="S28" s="15">
        <f>A1L221C16</f>
        <v>47337.5</v>
      </c>
      <c r="T28" s="16" t="s">
        <v>9209</v>
      </c>
      <c r="U28" s="21">
        <f>IF(OR(B3L821C7=0,B3L821C8=0),0,1+(B3L821C7/B3L821C8))</f>
        <v>1.9373224188011617</v>
      </c>
      <c r="V28" s="16" t="s">
        <v>9210</v>
      </c>
      <c r="W28" s="15">
        <f>A1L221C8</f>
        <v>43392</v>
      </c>
      <c r="X28" s="16" t="s">
        <v>9211</v>
      </c>
      <c r="Y28" s="15">
        <f>A1L221C7</f>
        <v>46070</v>
      </c>
      <c r="Z28" s="16" t="s">
        <v>9212</v>
      </c>
      <c r="AA28" s="21">
        <f>IF(OR(B3L821C10=0,B3L821C11=0),0,1+(B3L821C10/B3L821C11))</f>
        <v>1.9418710657694813</v>
      </c>
      <c r="AB28" s="16" t="s">
        <v>9213</v>
      </c>
      <c r="AC28" s="15">
        <f>A1L221C20</f>
        <v>44044.333333333336</v>
      </c>
      <c r="AD28" s="16" t="s">
        <v>9214</v>
      </c>
      <c r="AE28" s="15">
        <f>A1L221C19</f>
        <v>46915</v>
      </c>
      <c r="AF28" s="16" t="s">
        <v>9215</v>
      </c>
      <c r="AG28" s="21">
        <f>IF(OR(B3L821C13=0,B3L821C14=0),0,1+(B3L821C13/B3L821C14))</f>
        <v>1.9388113254467298</v>
      </c>
      <c r="AH28" s="16" t="s">
        <v>9216</v>
      </c>
      <c r="AI28" s="15">
        <f>A1L221C11</f>
        <v>46361</v>
      </c>
      <c r="AJ28" s="16" t="s">
        <v>9217</v>
      </c>
      <c r="AK28" s="15">
        <f>A1L221C10</f>
        <v>49222</v>
      </c>
      <c r="AL28" s="16" t="s">
        <v>9218</v>
      </c>
      <c r="AM28" s="21">
        <f>IF(OR(B3L821C16=0,B3L821C17=0),0,1+(B3L821C16/B3L821C17))</f>
        <v>1.9418755840884159</v>
      </c>
      <c r="AN28" s="16" t="s">
        <v>9219</v>
      </c>
      <c r="AO28" s="15">
        <f>A1L221C23</f>
        <v>44623.5</v>
      </c>
      <c r="AP28" s="16" t="s">
        <v>9220</v>
      </c>
      <c r="AQ28" s="15">
        <f>A1L221C22</f>
        <v>47491.75</v>
      </c>
      <c r="AR28" s="16" t="s">
        <v>9221</v>
      </c>
      <c r="AS28" s="21">
        <f>IF(OR(B3L821C19=0,B3L821C20=0),0,1+(B3L821C19/B3L821C20))</f>
        <v>1.9396052998678717</v>
      </c>
      <c r="AT28" s="16" t="s">
        <v>9222</v>
      </c>
      <c r="AU28" s="15">
        <f>A1L221C14</f>
        <v>45955</v>
      </c>
      <c r="AV28" s="16" t="s">
        <v>9223</v>
      </c>
      <c r="AW28" s="15">
        <f>A1L221C13</f>
        <v>51623</v>
      </c>
      <c r="AX28" s="16" t="s">
        <v>9224</v>
      </c>
      <c r="AY28" s="21">
        <f>IF(OR(B3L821C22=0,B3L821C23=0),0,1+(B3L821C22/B3L821C23))</f>
        <v>1.890203978846638</v>
      </c>
      <c r="AZ28" s="16" t="s">
        <v>9225</v>
      </c>
      <c r="BA28" s="15">
        <f>A1L221C26</f>
        <v>44889.8</v>
      </c>
      <c r="BB28" s="16" t="s">
        <v>9226</v>
      </c>
      <c r="BC28" s="15">
        <f>A1L221C25</f>
        <v>48318</v>
      </c>
      <c r="BD28" s="16" t="s">
        <v>9227</v>
      </c>
      <c r="BE28" s="21">
        <f>IF(OR(B3L821C25=0,B3L821C26=0),0,1+(B3L821C25/B3L821C26))</f>
        <v>1.9290492156132291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885517</v>
      </c>
      <c r="F29" s="16" t="s">
        <v>9229</v>
      </c>
      <c r="G29" s="15">
        <f>A1L222C1</f>
        <v>878456</v>
      </c>
      <c r="H29" s="16" t="s">
        <v>9230</v>
      </c>
      <c r="I29" s="21">
        <f>IF(OR(B3L822C1=0,B3L822C2=0),0,1+(B3L822C1/B3L822C2))</f>
        <v>2.0080379666141503</v>
      </c>
      <c r="J29" s="16" t="s">
        <v>9231</v>
      </c>
      <c r="K29" s="15">
        <f>A1L222C5</f>
        <v>864238</v>
      </c>
      <c r="L29" s="16" t="s">
        <v>9232</v>
      </c>
      <c r="M29" s="15">
        <f>A1L222C4</f>
        <v>868328</v>
      </c>
      <c r="N29" s="16" t="s">
        <v>9233</v>
      </c>
      <c r="O29" s="21">
        <f>IF(OR(B3L822C4=0,B3L822C5=0),0,1+(B3L822C4/B3L822C5))</f>
        <v>1.9952897983250568</v>
      </c>
      <c r="P29" s="16" t="s">
        <v>9234</v>
      </c>
      <c r="Q29" s="15">
        <f>A1L222C17</f>
        <v>874877.5</v>
      </c>
      <c r="R29" s="16" t="s">
        <v>9235</v>
      </c>
      <c r="S29" s="15">
        <f>A1L222C16</f>
        <v>873392</v>
      </c>
      <c r="T29" s="16" t="s">
        <v>9236</v>
      </c>
      <c r="U29" s="21">
        <f>IF(OR(B3L822C7=0,B3L822C8=0),0,1+(B3L822C7/B3L822C8))</f>
        <v>2.0017008399435765</v>
      </c>
      <c r="V29" s="16" t="s">
        <v>9237</v>
      </c>
      <c r="W29" s="15">
        <f>A1L222C8</f>
        <v>814267</v>
      </c>
      <c r="X29" s="16" t="s">
        <v>9238</v>
      </c>
      <c r="Y29" s="15">
        <f>A1L222C7</f>
        <v>833267</v>
      </c>
      <c r="Z29" s="16" t="s">
        <v>9239</v>
      </c>
      <c r="AA29" s="21">
        <f>IF(OR(B3L822C10=0,B3L822C11=0),0,1+(B3L822C10/B3L822C11))</f>
        <v>1.977198184975524</v>
      </c>
      <c r="AB29" s="16" t="s">
        <v>9240</v>
      </c>
      <c r="AC29" s="15">
        <f>A1L222C20</f>
        <v>854674</v>
      </c>
      <c r="AD29" s="16" t="s">
        <v>9241</v>
      </c>
      <c r="AE29" s="15">
        <f>A1L222C19</f>
        <v>860017</v>
      </c>
      <c r="AF29" s="16" t="s">
        <v>9242</v>
      </c>
      <c r="AG29" s="21">
        <f>IF(OR(B3L822C13=0,B3L822C14=0),0,1+(B3L822C13/B3L822C14))</f>
        <v>1.9937873321108768</v>
      </c>
      <c r="AH29" s="16" t="s">
        <v>9243</v>
      </c>
      <c r="AI29" s="15">
        <f>A1L222C11</f>
        <v>886580</v>
      </c>
      <c r="AJ29" s="16" t="s">
        <v>9244</v>
      </c>
      <c r="AK29" s="15">
        <f>A1L222C10</f>
        <v>888810</v>
      </c>
      <c r="AL29" s="16" t="s">
        <v>9245</v>
      </c>
      <c r="AM29" s="21">
        <f>IF(OR(B3L822C16=0,B3L822C17=0),0,1+(B3L822C16/B3L822C17))</f>
        <v>1.9974910273286755</v>
      </c>
      <c r="AN29" s="16" t="s">
        <v>9246</v>
      </c>
      <c r="AO29" s="15">
        <f>A1L222C23</f>
        <v>862650.5</v>
      </c>
      <c r="AP29" s="16" t="s">
        <v>9247</v>
      </c>
      <c r="AQ29" s="15">
        <f>A1L222C22</f>
        <v>867215.25</v>
      </c>
      <c r="AR29" s="16" t="s">
        <v>9248</v>
      </c>
      <c r="AS29" s="21">
        <f>IF(OR(B3L822C19=0,B3L822C20=0),0,1+(B3L822C19/B3L822C20))</f>
        <v>1.9947363125821416</v>
      </c>
      <c r="AT29" s="16" t="s">
        <v>9249</v>
      </c>
      <c r="AU29" s="15">
        <f>A1L222C14</f>
        <v>900147</v>
      </c>
      <c r="AV29" s="16" t="s">
        <v>9250</v>
      </c>
      <c r="AW29" s="15">
        <f>A1L222C13</f>
        <v>908799</v>
      </c>
      <c r="AX29" s="16" t="s">
        <v>9251</v>
      </c>
      <c r="AY29" s="21">
        <f>IF(OR(B3L822C22=0,B3L822C23=0),0,1+(B3L822C22/B3L822C23))</f>
        <v>1.9904797430454919</v>
      </c>
      <c r="AZ29" s="16" t="s">
        <v>9252</v>
      </c>
      <c r="BA29" s="15">
        <f>A1L222C26</f>
        <v>870149.8</v>
      </c>
      <c r="BB29" s="16" t="s">
        <v>9253</v>
      </c>
      <c r="BC29" s="15">
        <f>A1L222C25</f>
        <v>875532</v>
      </c>
      <c r="BD29" s="16" t="s">
        <v>9254</v>
      </c>
      <c r="BE29" s="21">
        <f>IF(OR(B3L822C25=0,B3L822C26=0),0,1+(B3L822C25/B3L822C26))</f>
        <v>1.9938526518733752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86273</v>
      </c>
      <c r="F30" s="16" t="s">
        <v>9256</v>
      </c>
      <c r="G30" s="15">
        <f>A1L223C1</f>
        <v>96717</v>
      </c>
      <c r="H30" s="16" t="s">
        <v>9257</v>
      </c>
      <c r="I30" s="21">
        <f>IF(OR(B3L823C1=0,B3L823C2=0),0,1+(B3L823C1/B3L823C2))</f>
        <v>1.8920148474415046</v>
      </c>
      <c r="J30" s="16" t="s">
        <v>9258</v>
      </c>
      <c r="K30" s="15">
        <f>A1L223C5</f>
        <v>84735</v>
      </c>
      <c r="L30" s="16" t="s">
        <v>9259</v>
      </c>
      <c r="M30" s="15">
        <f>A1L223C4</f>
        <v>90233</v>
      </c>
      <c r="N30" s="16" t="s">
        <v>9260</v>
      </c>
      <c r="O30" s="21">
        <f>IF(OR(B3L823C4=0,B3L823C5=0),0,1+(B3L823C4/B3L823C5))</f>
        <v>1.9390688550751942</v>
      </c>
      <c r="P30" s="16" t="s">
        <v>9261</v>
      </c>
      <c r="Q30" s="15">
        <f>A1L223C17</f>
        <v>85504</v>
      </c>
      <c r="R30" s="16" t="s">
        <v>9262</v>
      </c>
      <c r="S30" s="15">
        <f>A1L223C16</f>
        <v>93475</v>
      </c>
      <c r="T30" s="16" t="s">
        <v>9263</v>
      </c>
      <c r="U30" s="21">
        <f>IF(OR(B3L823C7=0,B3L823C8=0),0,1+(B3L823C7/B3L823C8))</f>
        <v>1.9147258625300883</v>
      </c>
      <c r="V30" s="16" t="s">
        <v>9264</v>
      </c>
      <c r="W30" s="15">
        <f>A1L223C8</f>
        <v>70652</v>
      </c>
      <c r="X30" s="16" t="s">
        <v>9265</v>
      </c>
      <c r="Y30" s="15">
        <f>A1L223C7</f>
        <v>75862</v>
      </c>
      <c r="Z30" s="16" t="s">
        <v>9266</v>
      </c>
      <c r="AA30" s="21">
        <f>IF(OR(B3L823C10=0,B3L823C11=0),0,1+(B3L823C10/B3L823C11))</f>
        <v>1.9313226648387862</v>
      </c>
      <c r="AB30" s="16" t="s">
        <v>9267</v>
      </c>
      <c r="AC30" s="15">
        <f>A1L223C20</f>
        <v>80553.333333333328</v>
      </c>
      <c r="AD30" s="16" t="s">
        <v>9268</v>
      </c>
      <c r="AE30" s="15">
        <f>A1L223C19</f>
        <v>87604</v>
      </c>
      <c r="AF30" s="16" t="s">
        <v>9269</v>
      </c>
      <c r="AG30" s="21">
        <f>IF(OR(B3L823C13=0,B3L823C14=0),0,1+(B3L823C13/B3L823C14))</f>
        <v>1.9195166126356482</v>
      </c>
      <c r="AH30" s="16" t="s">
        <v>9270</v>
      </c>
      <c r="AI30" s="15">
        <f>A1L223C11</f>
        <v>88916</v>
      </c>
      <c r="AJ30" s="16" t="s">
        <v>9271</v>
      </c>
      <c r="AK30" s="15">
        <f>A1L223C10</f>
        <v>96803</v>
      </c>
      <c r="AL30" s="16" t="s">
        <v>9272</v>
      </c>
      <c r="AM30" s="21">
        <f>IF(OR(B3L823C16=0,B3L823C17=0),0,1+(B3L823C16/B3L823C17))</f>
        <v>1.9185252523165603</v>
      </c>
      <c r="AN30" s="16" t="s">
        <v>9273</v>
      </c>
      <c r="AO30" s="15">
        <f>A1L223C23</f>
        <v>82644</v>
      </c>
      <c r="AP30" s="16" t="s">
        <v>9274</v>
      </c>
      <c r="AQ30" s="15">
        <f>A1L223C22</f>
        <v>89903.75</v>
      </c>
      <c r="AR30" s="16" t="s">
        <v>9275</v>
      </c>
      <c r="AS30" s="21">
        <f>IF(OR(B3L823C19=0,B3L823C20=0),0,1+(B3L823C19/B3L823C20))</f>
        <v>1.9192497532082922</v>
      </c>
      <c r="AT30" s="16" t="s">
        <v>9276</v>
      </c>
      <c r="AU30" s="15">
        <f>A1L223C14</f>
        <v>84804</v>
      </c>
      <c r="AV30" s="16" t="s">
        <v>9277</v>
      </c>
      <c r="AW30" s="15">
        <f>A1L223C13</f>
        <v>95322</v>
      </c>
      <c r="AX30" s="16" t="s">
        <v>9278</v>
      </c>
      <c r="AY30" s="21">
        <f>IF(OR(B3L823C22=0,B3L823C23=0),0,1+(B3L823C22/B3L823C23))</f>
        <v>1.8896582111160067</v>
      </c>
      <c r="AZ30" s="16" t="s">
        <v>9279</v>
      </c>
      <c r="BA30" s="15">
        <f>A1L223C26</f>
        <v>83076</v>
      </c>
      <c r="BB30" s="16" t="s">
        <v>9280</v>
      </c>
      <c r="BC30" s="15">
        <f>A1L223C25</f>
        <v>90987.4</v>
      </c>
      <c r="BD30" s="16" t="s">
        <v>9281</v>
      </c>
      <c r="BE30" s="21">
        <f>IF(OR(B3L823C25=0,B3L823C26=0),0,1+(B3L823C25/B3L823C26))</f>
        <v>1.9130494991614224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203370</v>
      </c>
      <c r="F31" s="16" t="s">
        <v>9283</v>
      </c>
      <c r="G31" s="15">
        <f>A1L224C1</f>
        <v>211012</v>
      </c>
      <c r="H31" s="16" t="s">
        <v>9284</v>
      </c>
      <c r="I31" s="21">
        <f>IF(OR(B3L824C1=0,B3L824C2=0),0,1+(B3L824C1/B3L824C2))</f>
        <v>1.9637840501961974</v>
      </c>
      <c r="J31" s="16" t="s">
        <v>9285</v>
      </c>
      <c r="K31" s="15">
        <f>A1L224C5</f>
        <v>198792</v>
      </c>
      <c r="L31" s="16" t="s">
        <v>9286</v>
      </c>
      <c r="M31" s="15">
        <f>A1L224C4</f>
        <v>204803</v>
      </c>
      <c r="N31" s="16" t="s">
        <v>9287</v>
      </c>
      <c r="O31" s="21">
        <f>IF(OR(B3L824C4=0,B3L824C5=0),0,1+(B3L824C4/B3L824C5))</f>
        <v>1.970649843996426</v>
      </c>
      <c r="P31" s="16" t="s">
        <v>9288</v>
      </c>
      <c r="Q31" s="15">
        <f>A1L224C17</f>
        <v>201081</v>
      </c>
      <c r="R31" s="16" t="s">
        <v>9289</v>
      </c>
      <c r="S31" s="15">
        <f>A1L224C16</f>
        <v>207907.5</v>
      </c>
      <c r="T31" s="16" t="s">
        <v>9290</v>
      </c>
      <c r="U31" s="21">
        <f>IF(OR(B3L824C7=0,B3L824C8=0),0,1+(B3L824C7/B3L824C8))</f>
        <v>1.9671656866635403</v>
      </c>
      <c r="V31" s="16" t="s">
        <v>9291</v>
      </c>
      <c r="W31" s="15">
        <f>A1L224C8</f>
        <v>158102</v>
      </c>
      <c r="X31" s="16" t="s">
        <v>9292</v>
      </c>
      <c r="Y31" s="15">
        <f>A1L224C7</f>
        <v>164936</v>
      </c>
      <c r="Z31" s="16" t="s">
        <v>9293</v>
      </c>
      <c r="AA31" s="21">
        <f>IF(OR(B3L824C10=0,B3L824C11=0),0,1+(B3L824C10/B3L824C11))</f>
        <v>1.9585657467138768</v>
      </c>
      <c r="AB31" s="16" t="s">
        <v>9294</v>
      </c>
      <c r="AC31" s="15">
        <f>A1L224C20</f>
        <v>186754.66666666666</v>
      </c>
      <c r="AD31" s="16" t="s">
        <v>9295</v>
      </c>
      <c r="AE31" s="15">
        <f>A1L224C19</f>
        <v>193583.66666666666</v>
      </c>
      <c r="AF31" s="16" t="s">
        <v>9296</v>
      </c>
      <c r="AG31" s="21">
        <f>IF(OR(B3L824C13=0,B3L824C14=0),0,1+(B3L824C13/B3L824C14))</f>
        <v>1.9647232634984699</v>
      </c>
      <c r="AH31" s="16" t="s">
        <v>9297</v>
      </c>
      <c r="AI31" s="15">
        <f>A1L224C11</f>
        <v>255010</v>
      </c>
      <c r="AJ31" s="16" t="s">
        <v>9298</v>
      </c>
      <c r="AK31" s="15">
        <f>A1L224C10</f>
        <v>264117</v>
      </c>
      <c r="AL31" s="16" t="s">
        <v>9299</v>
      </c>
      <c r="AM31" s="21">
        <f>IF(OR(B3L824C16=0,B3L824C17=0),0,1+(B3L824C16/B3L824C17))</f>
        <v>1.9655190692003921</v>
      </c>
      <c r="AN31" s="16" t="s">
        <v>9300</v>
      </c>
      <c r="AO31" s="15">
        <f>A1L224C23</f>
        <v>203818.5</v>
      </c>
      <c r="AP31" s="16" t="s">
        <v>9301</v>
      </c>
      <c r="AQ31" s="15">
        <f>A1L224C22</f>
        <v>211217</v>
      </c>
      <c r="AR31" s="16" t="s">
        <v>9302</v>
      </c>
      <c r="AS31" s="21">
        <f>IF(OR(B3L824C19=0,B3L824C20=0),0,1+(B3L824C19/B3L824C20))</f>
        <v>1.9649720429700261</v>
      </c>
      <c r="AT31" s="16" t="s">
        <v>9303</v>
      </c>
      <c r="AU31" s="15">
        <f>A1L224C14</f>
        <v>268856</v>
      </c>
      <c r="AV31" s="16" t="s">
        <v>9304</v>
      </c>
      <c r="AW31" s="15">
        <f>A1L224C13</f>
        <v>287354</v>
      </c>
      <c r="AX31" s="16" t="s">
        <v>9305</v>
      </c>
      <c r="AY31" s="21">
        <f>IF(OR(B3L824C22=0,B3L824C23=0),0,1+(B3L824C22/B3L824C23))</f>
        <v>1.9356264398616341</v>
      </c>
      <c r="AZ31" s="16" t="s">
        <v>9306</v>
      </c>
      <c r="BA31" s="15">
        <f>A1L224C26</f>
        <v>216826</v>
      </c>
      <c r="BB31" s="16" t="s">
        <v>9307</v>
      </c>
      <c r="BC31" s="15">
        <f>A1L224C25</f>
        <v>226444.4</v>
      </c>
      <c r="BD31" s="16" t="s">
        <v>9308</v>
      </c>
      <c r="BE31" s="21">
        <f>IF(OR(B3L824C25=0,B3L824C26=0),0,1+(B3L824C25/B3L824C26))</f>
        <v>1.9575242311136862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6805</v>
      </c>
      <c r="F32" s="16" t="s">
        <v>9310</v>
      </c>
      <c r="G32" s="15">
        <f>A1L225C1</f>
        <v>19402</v>
      </c>
      <c r="H32" s="16" t="s">
        <v>9311</v>
      </c>
      <c r="I32" s="21">
        <f>IF(OR(B3L825C1=0,B3L825C2=0),0,1+(B3L825C1/B3L825C2))</f>
        <v>1.3507370374188228</v>
      </c>
      <c r="J32" s="16" t="s">
        <v>9312</v>
      </c>
      <c r="K32" s="15">
        <f>A1L225C5</f>
        <v>7209</v>
      </c>
      <c r="L32" s="16" t="s">
        <v>9313</v>
      </c>
      <c r="M32" s="15">
        <f>A1L225C4</f>
        <v>21531</v>
      </c>
      <c r="N32" s="16" t="s">
        <v>9314</v>
      </c>
      <c r="O32" s="21">
        <f>IF(OR(B3L825C4=0,B3L825C5=0),0,1+(B3L825C4/B3L825C5))</f>
        <v>1.3348195624912917</v>
      </c>
      <c r="P32" s="16" t="s">
        <v>9315</v>
      </c>
      <c r="Q32" s="15">
        <f>A1L225C17</f>
        <v>7007</v>
      </c>
      <c r="R32" s="16" t="s">
        <v>9316</v>
      </c>
      <c r="S32" s="15">
        <f>A1L225C16</f>
        <v>20466.5</v>
      </c>
      <c r="T32" s="16" t="s">
        <v>9317</v>
      </c>
      <c r="U32" s="21">
        <f>IF(OR(B3L825C7=0,B3L825C8=0),0,1+(B3L825C7/B3L825C8))</f>
        <v>1.3423643515012338</v>
      </c>
      <c r="V32" s="16" t="s">
        <v>9318</v>
      </c>
      <c r="W32" s="15">
        <f>A1L225C8</f>
        <v>6853</v>
      </c>
      <c r="X32" s="16" t="s">
        <v>9319</v>
      </c>
      <c r="Y32" s="15">
        <f>A1L225C7</f>
        <v>23476</v>
      </c>
      <c r="Z32" s="16" t="s">
        <v>9320</v>
      </c>
      <c r="AA32" s="21">
        <f>IF(OR(B3L825C10=0,B3L825C11=0),0,1+(B3L825C10/B3L825C11))</f>
        <v>1.2919151473845629</v>
      </c>
      <c r="AB32" s="16" t="s">
        <v>9321</v>
      </c>
      <c r="AC32" s="15">
        <f>A1L225C20</f>
        <v>6955.666666666667</v>
      </c>
      <c r="AD32" s="16" t="s">
        <v>9322</v>
      </c>
      <c r="AE32" s="15">
        <f>A1L225C19</f>
        <v>21469.666666666668</v>
      </c>
      <c r="AF32" s="16" t="s">
        <v>9323</v>
      </c>
      <c r="AG32" s="21">
        <f>IF(OR(B3L825C13=0,B3L825C14=0),0,1+(B3L825C13/B3L825C14))</f>
        <v>1.323976462916673</v>
      </c>
      <c r="AH32" s="16" t="s">
        <v>9324</v>
      </c>
      <c r="AI32" s="15">
        <f>A1L225C11</f>
        <v>7486</v>
      </c>
      <c r="AJ32" s="16" t="s">
        <v>9325</v>
      </c>
      <c r="AK32" s="15">
        <f>A1L225C10</f>
        <v>23871</v>
      </c>
      <c r="AL32" s="16" t="s">
        <v>9326</v>
      </c>
      <c r="AM32" s="21">
        <f>IF(OR(B3L825C16=0,B3L825C17=0),0,1+(B3L825C16/B3L825C17))</f>
        <v>1.3136022789158392</v>
      </c>
      <c r="AN32" s="16" t="s">
        <v>9327</v>
      </c>
      <c r="AO32" s="15">
        <f>A1L225C23</f>
        <v>7088.25</v>
      </c>
      <c r="AP32" s="16" t="s">
        <v>9328</v>
      </c>
      <c r="AQ32" s="15">
        <f>A1L225C22</f>
        <v>22070</v>
      </c>
      <c r="AR32" s="16" t="s">
        <v>9329</v>
      </c>
      <c r="AS32" s="21">
        <f>IF(OR(B3L825C19=0,B3L825C20=0),0,1+(B3L825C19/B3L825C20))</f>
        <v>1.3211712732215677</v>
      </c>
      <c r="AT32" s="16" t="s">
        <v>9330</v>
      </c>
      <c r="AU32" s="15">
        <f>A1L225C14</f>
        <v>9276</v>
      </c>
      <c r="AV32" s="16" t="s">
        <v>9331</v>
      </c>
      <c r="AW32" s="15">
        <f>A1L225C13</f>
        <v>23456</v>
      </c>
      <c r="AX32" s="16" t="s">
        <v>9332</v>
      </c>
      <c r="AY32" s="21">
        <f>IF(OR(B3L825C22=0,B3L825C23=0),0,1+(B3L825C22/B3L825C23))</f>
        <v>1.3954638472032741</v>
      </c>
      <c r="AZ32" s="16" t="s">
        <v>9333</v>
      </c>
      <c r="BA32" s="15">
        <f>A1L225C26</f>
        <v>7525.8</v>
      </c>
      <c r="BB32" s="16" t="s">
        <v>9334</v>
      </c>
      <c r="BC32" s="15">
        <f>A1L225C25</f>
        <v>22347.200000000001</v>
      </c>
      <c r="BD32" s="16" t="s">
        <v>9335</v>
      </c>
      <c r="BE32" s="21">
        <f>IF(OR(B3L825C25=0,B3L825C26=0),0,1+(B3L825C25/B3L825C26))</f>
        <v>1.3367670222667716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1093</v>
      </c>
      <c r="F33" s="16" t="s">
        <v>9337</v>
      </c>
      <c r="G33" s="15">
        <f>A1L226C1</f>
        <v>1220</v>
      </c>
      <c r="H33" s="16" t="s">
        <v>9338</v>
      </c>
      <c r="I33" s="21">
        <f>IF(OR(B3L826C1=0,B3L826C2=0),0,1+(B3L826C1/B3L826C2))</f>
        <v>1.8959016393442623</v>
      </c>
      <c r="J33" s="16" t="s">
        <v>9339</v>
      </c>
      <c r="K33" s="15">
        <f>A1L226C5</f>
        <v>3463</v>
      </c>
      <c r="L33" s="16" t="s">
        <v>9340</v>
      </c>
      <c r="M33" s="15">
        <f>A1L226C4</f>
        <v>3698</v>
      </c>
      <c r="N33" s="16" t="s">
        <v>9341</v>
      </c>
      <c r="O33" s="21">
        <f>IF(OR(B3L826C4=0,B3L826C5=0),0,1+(B3L826C4/B3L826C5))</f>
        <v>1.9364521362898865</v>
      </c>
      <c r="P33" s="16" t="s">
        <v>9342</v>
      </c>
      <c r="Q33" s="15">
        <f>A1L226C17</f>
        <v>2278</v>
      </c>
      <c r="R33" s="16" t="s">
        <v>9343</v>
      </c>
      <c r="S33" s="15">
        <f>A1L226C16</f>
        <v>2459</v>
      </c>
      <c r="T33" s="16" t="s">
        <v>9344</v>
      </c>
      <c r="U33" s="21">
        <f>IF(OR(B3L826C7=0,B3L826C8=0),0,1+(B3L826C7/B3L826C8))</f>
        <v>1.9263928426189509</v>
      </c>
      <c r="V33" s="16" t="s">
        <v>9345</v>
      </c>
      <c r="W33" s="15">
        <f>A1L226C8</f>
        <v>4088</v>
      </c>
      <c r="X33" s="16" t="s">
        <v>9346</v>
      </c>
      <c r="Y33" s="15">
        <f>A1L226C7</f>
        <v>4124</v>
      </c>
      <c r="Z33" s="16" t="s">
        <v>9347</v>
      </c>
      <c r="AA33" s="21">
        <f>IF(OR(B3L826C10=0,B3L826C11=0),0,1+(B3L826C10/B3L826C11))</f>
        <v>1.991270611057226</v>
      </c>
      <c r="AB33" s="16" t="s">
        <v>9348</v>
      </c>
      <c r="AC33" s="15">
        <f>A1L226C20</f>
        <v>2881.3333333333335</v>
      </c>
      <c r="AD33" s="16" t="s">
        <v>9349</v>
      </c>
      <c r="AE33" s="15">
        <f>A1L226C19</f>
        <v>3014</v>
      </c>
      <c r="AF33" s="16" t="s">
        <v>9350</v>
      </c>
      <c r="AG33" s="21">
        <f>IF(OR(B3L826C13=0,B3L826C14=0),0,1+(B3L826C13/B3L826C14))</f>
        <v>1.9559831895598321</v>
      </c>
      <c r="AH33" s="16" t="s">
        <v>9351</v>
      </c>
      <c r="AI33" s="15">
        <f>A1L226C11</f>
        <v>4017</v>
      </c>
      <c r="AJ33" s="16" t="s">
        <v>9352</v>
      </c>
      <c r="AK33" s="15">
        <f>A1L226C10</f>
        <v>3785</v>
      </c>
      <c r="AL33" s="16" t="s">
        <v>9353</v>
      </c>
      <c r="AM33" s="21">
        <f>IF(OR(B3L826C16=0,B3L826C17=0),0,1+(B3L826C16/B3L826C17))</f>
        <v>2.0612945838837518</v>
      </c>
      <c r="AN33" s="16" t="s">
        <v>9354</v>
      </c>
      <c r="AO33" s="15">
        <f>A1L226C23</f>
        <v>3165.25</v>
      </c>
      <c r="AP33" s="16" t="s">
        <v>9355</v>
      </c>
      <c r="AQ33" s="15">
        <f>A1L226C22</f>
        <v>3206.75</v>
      </c>
      <c r="AR33" s="16" t="s">
        <v>9356</v>
      </c>
      <c r="AS33" s="21">
        <f>IF(OR(B3L826C19=0,B3L826C20=0),0,1+(B3L826C19/B3L826C20))</f>
        <v>1.9870585483745224</v>
      </c>
      <c r="AT33" s="16" t="s">
        <v>9357</v>
      </c>
      <c r="AU33" s="15">
        <f>A1L226C14</f>
        <v>3787</v>
      </c>
      <c r="AV33" s="16" t="s">
        <v>9358</v>
      </c>
      <c r="AW33" s="15">
        <f>A1L226C13</f>
        <v>3728</v>
      </c>
      <c r="AX33" s="16" t="s">
        <v>9359</v>
      </c>
      <c r="AY33" s="21">
        <f>IF(OR(B3L826C22=0,B3L826C23=0),0,1+(B3L826C22/B3L826C23))</f>
        <v>2.0158261802575108</v>
      </c>
      <c r="AZ33" s="16" t="s">
        <v>9360</v>
      </c>
      <c r="BA33" s="15">
        <f>A1L226C26</f>
        <v>3289.6</v>
      </c>
      <c r="BB33" s="16" t="s">
        <v>9361</v>
      </c>
      <c r="BC33" s="15">
        <f>A1L226C25</f>
        <v>3311</v>
      </c>
      <c r="BD33" s="16" t="s">
        <v>9362</v>
      </c>
      <c r="BE33" s="21">
        <f>IF(OR(B3L826C25=0,B3L826C26=0),0,1+(B3L826C25/B3L826C26))</f>
        <v>1.9935366958622773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85883</v>
      </c>
      <c r="F34" s="16" t="s">
        <v>9364</v>
      </c>
      <c r="G34" s="15">
        <f>A1L227C1</f>
        <v>912328</v>
      </c>
      <c r="H34" s="16" t="s">
        <v>9365</v>
      </c>
      <c r="I34" s="21">
        <f>IF(OR(B3L827C1=0,B3L827C2=0),0,1+(B3L827C1/B3L827C2))</f>
        <v>1.0941361001744987</v>
      </c>
      <c r="J34" s="16" t="s">
        <v>9366</v>
      </c>
      <c r="K34" s="15">
        <f>A1L227C5</f>
        <v>81792</v>
      </c>
      <c r="L34" s="16" t="s">
        <v>9367</v>
      </c>
      <c r="M34" s="15">
        <f>A1L227C4</f>
        <v>904554</v>
      </c>
      <c r="N34" s="16" t="s">
        <v>9368</v>
      </c>
      <c r="O34" s="21">
        <f>IF(OR(B3L827C4=0,B3L827C5=0),0,1+(B3L827C4/B3L827C5))</f>
        <v>1.0904224623405567</v>
      </c>
      <c r="P34" s="16" t="s">
        <v>9369</v>
      </c>
      <c r="Q34" s="15">
        <f>A1L227C17</f>
        <v>83837.5</v>
      </c>
      <c r="R34" s="16" t="s">
        <v>9370</v>
      </c>
      <c r="S34" s="15">
        <f>A1L227C16</f>
        <v>908441</v>
      </c>
      <c r="T34" s="16" t="s">
        <v>9371</v>
      </c>
      <c r="U34" s="21">
        <f>IF(OR(B3L827C7=0,B3L827C8=0),0,1+(B3L827C7/B3L827C8))</f>
        <v>1.0922872261379659</v>
      </c>
      <c r="V34" s="16" t="s">
        <v>9372</v>
      </c>
      <c r="W34" s="15">
        <f>A1L227C8</f>
        <v>100629</v>
      </c>
      <c r="X34" s="16" t="s">
        <v>9373</v>
      </c>
      <c r="Y34" s="15">
        <f>A1L227C7</f>
        <v>953748</v>
      </c>
      <c r="Z34" s="16" t="s">
        <v>9374</v>
      </c>
      <c r="AA34" s="21">
        <f>IF(OR(B3L827C10=0,B3L827C11=0),0,1+(B3L827C10/B3L827C11))</f>
        <v>1.1055090023779865</v>
      </c>
      <c r="AB34" s="16" t="s">
        <v>9375</v>
      </c>
      <c r="AC34" s="15">
        <f>A1L227C20</f>
        <v>89434.666666666672</v>
      </c>
      <c r="AD34" s="16" t="s">
        <v>9376</v>
      </c>
      <c r="AE34" s="15">
        <f>A1L227C19</f>
        <v>923543.33333333337</v>
      </c>
      <c r="AF34" s="16" t="s">
        <v>9377</v>
      </c>
      <c r="AG34" s="21">
        <f>IF(OR(B3L827C13=0,B3L827C14=0),0,1+(B3L827C13/B3L827C14))</f>
        <v>1.0968386251502367</v>
      </c>
      <c r="AH34" s="16" t="s">
        <v>9378</v>
      </c>
      <c r="AI34" s="15">
        <f>A1L227C11</f>
        <v>78107</v>
      </c>
      <c r="AJ34" s="16" t="s">
        <v>9379</v>
      </c>
      <c r="AK34" s="15">
        <f>A1L227C10</f>
        <v>923987</v>
      </c>
      <c r="AL34" s="16" t="s">
        <v>9380</v>
      </c>
      <c r="AM34" s="21">
        <f>IF(OR(B3L827C16=0,B3L827C17=0),0,1+(B3L827C16/B3L827C17))</f>
        <v>1.0845325745924996</v>
      </c>
      <c r="AN34" s="16" t="s">
        <v>9381</v>
      </c>
      <c r="AO34" s="15">
        <f>A1L227C23</f>
        <v>86602.75</v>
      </c>
      <c r="AP34" s="16" t="s">
        <v>9382</v>
      </c>
      <c r="AQ34" s="15">
        <f>A1L227C22</f>
        <v>923654.25</v>
      </c>
      <c r="AR34" s="16" t="s">
        <v>9383</v>
      </c>
      <c r="AS34" s="21">
        <f>IF(OR(B3L827C19=0,B3L827C20=0),0,1+(B3L827C19/B3L827C20))</f>
        <v>1.0937610041852781</v>
      </c>
      <c r="AT34" s="16" t="s">
        <v>9384</v>
      </c>
      <c r="AU34" s="15">
        <f>A1L227C14</f>
        <v>81011</v>
      </c>
      <c r="AV34" s="16" t="s">
        <v>9385</v>
      </c>
      <c r="AW34" s="15">
        <f>A1L227C13</f>
        <v>1013167</v>
      </c>
      <c r="AX34" s="16" t="s">
        <v>9386</v>
      </c>
      <c r="AY34" s="21">
        <f>IF(OR(B3L827C22=0,B3L827C23=0),0,1+(B3L827C22/B3L827C23))</f>
        <v>1.0799581905056126</v>
      </c>
      <c r="AZ34" s="16" t="s">
        <v>9387</v>
      </c>
      <c r="BA34" s="15">
        <f>A1L227C26</f>
        <v>85484.4</v>
      </c>
      <c r="BB34" s="16" t="s">
        <v>9388</v>
      </c>
      <c r="BC34" s="15">
        <f>A1L227C25</f>
        <v>941556.8</v>
      </c>
      <c r="BD34" s="16" t="s">
        <v>9389</v>
      </c>
      <c r="BE34" s="21">
        <f>IF(OR(B3L827C25=0,B3L827C26=0),0,1+(B3L827C25/B3L827C26))</f>
        <v>1.0907904865643794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250060</v>
      </c>
      <c r="F35" s="16" t="s">
        <v>9391</v>
      </c>
      <c r="G35" s="15">
        <f>A1L228C1</f>
        <v>423147</v>
      </c>
      <c r="H35" s="16" t="s">
        <v>9392</v>
      </c>
      <c r="I35" s="21">
        <f>IF(OR(B3L828C1=0,B3L828C2=0),0,1+(B3L828C1/B3L828C2))</f>
        <v>1.5909530257806388</v>
      </c>
      <c r="J35" s="16" t="s">
        <v>9393</v>
      </c>
      <c r="K35" s="15">
        <f>A1L228C5</f>
        <v>247990</v>
      </c>
      <c r="L35" s="16" t="s">
        <v>9394</v>
      </c>
      <c r="M35" s="15">
        <f>A1L228C4</f>
        <v>404933</v>
      </c>
      <c r="N35" s="16" t="s">
        <v>9395</v>
      </c>
      <c r="O35" s="21">
        <f>IF(OR(B3L828C4=0,B3L828C5=0),0,1+(B3L828C4/B3L828C5))</f>
        <v>1.6124223019610651</v>
      </c>
      <c r="P35" s="16" t="s">
        <v>9396</v>
      </c>
      <c r="Q35" s="15">
        <f>A1L228C17</f>
        <v>249025</v>
      </c>
      <c r="R35" s="16" t="s">
        <v>9397</v>
      </c>
      <c r="S35" s="15">
        <f>A1L228C16</f>
        <v>414040</v>
      </c>
      <c r="T35" s="16" t="s">
        <v>9398</v>
      </c>
      <c r="U35" s="21">
        <f>IF(OR(B3L828C7=0,B3L828C8=0),0,1+(B3L828C7/B3L828C8))</f>
        <v>1.6014515505748237</v>
      </c>
      <c r="V35" s="16" t="s">
        <v>9399</v>
      </c>
      <c r="W35" s="15">
        <f>A1L228C8</f>
        <v>244425</v>
      </c>
      <c r="X35" s="16" t="s">
        <v>9400</v>
      </c>
      <c r="Y35" s="15">
        <f>A1L228C7</f>
        <v>401962</v>
      </c>
      <c r="Z35" s="16" t="s">
        <v>9401</v>
      </c>
      <c r="AA35" s="21">
        <f>IF(OR(B3L828C10=0,B3L828C11=0),0,1+(B3L828C10/B3L828C11))</f>
        <v>1.6080798682462523</v>
      </c>
      <c r="AB35" s="16" t="s">
        <v>9402</v>
      </c>
      <c r="AC35" s="15">
        <f>A1L228C20</f>
        <v>247491.66666666666</v>
      </c>
      <c r="AD35" s="16" t="s">
        <v>9403</v>
      </c>
      <c r="AE35" s="15">
        <f>A1L228C19</f>
        <v>410014</v>
      </c>
      <c r="AF35" s="16" t="s">
        <v>9404</v>
      </c>
      <c r="AG35" s="21">
        <f>IF(OR(B3L828C13=0,B3L828C14=0),0,1+(B3L828C13/B3L828C14))</f>
        <v>1.6036176000494291</v>
      </c>
      <c r="AH35" s="16" t="s">
        <v>9405</v>
      </c>
      <c r="AI35" s="15">
        <f>A1L228C11</f>
        <v>321985</v>
      </c>
      <c r="AJ35" s="16" t="s">
        <v>9406</v>
      </c>
      <c r="AK35" s="15">
        <f>A1L228C10</f>
        <v>510145</v>
      </c>
      <c r="AL35" s="16" t="s">
        <v>9407</v>
      </c>
      <c r="AM35" s="21">
        <f>IF(OR(B3L828C16=0,B3L828C17=0),0,1+(B3L828C16/B3L828C17))</f>
        <v>1.6311636887551577</v>
      </c>
      <c r="AN35" s="16" t="s">
        <v>9408</v>
      </c>
      <c r="AO35" s="15">
        <f>A1L228C23</f>
        <v>266115</v>
      </c>
      <c r="AP35" s="16" t="s">
        <v>9409</v>
      </c>
      <c r="AQ35" s="15">
        <f>A1L228C22</f>
        <v>435046.75</v>
      </c>
      <c r="AR35" s="16" t="s">
        <v>9410</v>
      </c>
      <c r="AS35" s="21">
        <f>IF(OR(B3L828C19=0,B3L828C20=0),0,1+(B3L828C19/B3L828C20))</f>
        <v>1.6116928812822988</v>
      </c>
      <c r="AT35" s="16" t="s">
        <v>9411</v>
      </c>
      <c r="AU35" s="15">
        <f>A1L228C14</f>
        <v>317895</v>
      </c>
      <c r="AV35" s="16" t="s">
        <v>9412</v>
      </c>
      <c r="AW35" s="15">
        <f>A1L228C13</f>
        <v>533865</v>
      </c>
      <c r="AX35" s="16" t="s">
        <v>9413</v>
      </c>
      <c r="AY35" s="21">
        <f>IF(OR(B3L828C22=0,B3L828C23=0),0,1+(B3L828C22/B3L828C23))</f>
        <v>1.5954595262847349</v>
      </c>
      <c r="AZ35" s="16" t="s">
        <v>9414</v>
      </c>
      <c r="BA35" s="15">
        <f>A1L228C26</f>
        <v>276471</v>
      </c>
      <c r="BB35" s="16" t="s">
        <v>9415</v>
      </c>
      <c r="BC35" s="15">
        <f>A1L228C25</f>
        <v>454810.4</v>
      </c>
      <c r="BD35" s="16" t="s">
        <v>9416</v>
      </c>
      <c r="BE35" s="21">
        <f>IF(OR(B3L828C25=0,B3L828C26=0),0,1+(B3L828C25/B3L828C26))</f>
        <v>1.6078818778110615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500</v>
      </c>
      <c r="F36" s="16" t="s">
        <v>9418</v>
      </c>
      <c r="G36" s="15">
        <f>A1L229C1</f>
        <v>391</v>
      </c>
      <c r="H36" s="16" t="s">
        <v>9419</v>
      </c>
      <c r="I36" s="21">
        <f>IF(OR(B3L829C1=0,B3L829C2=0),0,1+(B3L829C1/B3L829C2))</f>
        <v>2.2787723785166243</v>
      </c>
      <c r="J36" s="16" t="s">
        <v>9420</v>
      </c>
      <c r="K36" s="15">
        <f>A1L229C5</f>
        <v>695</v>
      </c>
      <c r="L36" s="16" t="s">
        <v>9421</v>
      </c>
      <c r="M36" s="15">
        <f>A1L229C4</f>
        <v>470</v>
      </c>
      <c r="N36" s="16" t="s">
        <v>9422</v>
      </c>
      <c r="O36" s="21">
        <f>IF(OR(B3L829C4=0,B3L829C5=0),0,1+(B3L829C4/B3L829C5))</f>
        <v>2.4787234042553195</v>
      </c>
      <c r="P36" s="16" t="s">
        <v>9423</v>
      </c>
      <c r="Q36" s="21">
        <f>A1L229C17</f>
        <v>597.5</v>
      </c>
      <c r="R36" s="16" t="s">
        <v>9424</v>
      </c>
      <c r="S36" s="21">
        <f>A1L229C16</f>
        <v>430.5</v>
      </c>
      <c r="T36" s="16" t="s">
        <v>9425</v>
      </c>
      <c r="U36" s="21">
        <f>IF(OR(B3L829C7=0,B3L829C8=0),0,1+(B3L829C7/B3L829C8))</f>
        <v>2.3879210220673635</v>
      </c>
      <c r="V36" s="16" t="s">
        <v>9426</v>
      </c>
      <c r="W36" s="15">
        <f>A1L229C8</f>
        <v>333</v>
      </c>
      <c r="X36" s="16" t="s">
        <v>9427</v>
      </c>
      <c r="Y36" s="15">
        <f>A1L229C7</f>
        <v>308</v>
      </c>
      <c r="Z36" s="16" t="s">
        <v>9428</v>
      </c>
      <c r="AA36" s="21">
        <f>IF(OR(B3L829C10=0,B3L829C11=0),0,1+(B3L829C10/B3L829C11))</f>
        <v>2.0811688311688314</v>
      </c>
      <c r="AB36" s="16" t="s">
        <v>9429</v>
      </c>
      <c r="AC36" s="21">
        <f>A1L229C20</f>
        <v>509.33333333333331</v>
      </c>
      <c r="AD36" s="16" t="s">
        <v>9430</v>
      </c>
      <c r="AE36" s="21">
        <f>A1L229C19</f>
        <v>389.66666666666669</v>
      </c>
      <c r="AF36" s="16" t="s">
        <v>9431</v>
      </c>
      <c r="AG36" s="21">
        <f>IF(OR(B3L829C13=0,B3L829C14=0),0,1+(B3L829C13/B3L829C14))</f>
        <v>2.3071000855431993</v>
      </c>
      <c r="AH36" s="16" t="s">
        <v>9432</v>
      </c>
      <c r="AI36" s="15">
        <f>A1L229C11</f>
        <v>501</v>
      </c>
      <c r="AJ36" s="16" t="s">
        <v>9433</v>
      </c>
      <c r="AK36" s="15">
        <f>A1L229C10</f>
        <v>486</v>
      </c>
      <c r="AL36" s="16" t="s">
        <v>9434</v>
      </c>
      <c r="AM36" s="21">
        <f>IF(OR(B3L829C16=0,B3L829C17=0),0,1+(B3L829C16/B3L829C17))</f>
        <v>2.0308641975308639</v>
      </c>
      <c r="AN36" s="16" t="s">
        <v>9435</v>
      </c>
      <c r="AO36" s="21">
        <f>A1L229C23</f>
        <v>507.25</v>
      </c>
      <c r="AP36" s="16" t="s">
        <v>9436</v>
      </c>
      <c r="AQ36" s="21">
        <f>A1L229C22</f>
        <v>413.75</v>
      </c>
      <c r="AR36" s="16" t="s">
        <v>9437</v>
      </c>
      <c r="AS36" s="21">
        <f>IF(OR(B3L829C19=0,B3L829C20=0),0,1+(B3L829C19/B3L829C20))</f>
        <v>2.2259818731117824</v>
      </c>
      <c r="AT36" s="16" t="s">
        <v>9438</v>
      </c>
      <c r="AU36" s="15">
        <f>A1L229C14</f>
        <v>675</v>
      </c>
      <c r="AV36" s="16" t="s">
        <v>9439</v>
      </c>
      <c r="AW36" s="15">
        <f>A1L229C13</f>
        <v>643</v>
      </c>
      <c r="AX36" s="16" t="s">
        <v>9440</v>
      </c>
      <c r="AY36" s="21">
        <f>IF(OR(B3L829C22=0,B3L829C23=0),0,1+(B3L829C22/B3L829C23))</f>
        <v>2.0497667185069988</v>
      </c>
      <c r="AZ36" s="16" t="s">
        <v>9441</v>
      </c>
      <c r="BA36" s="21">
        <f>A1L229C26</f>
        <v>540.79999999999995</v>
      </c>
      <c r="BB36" s="16" t="s">
        <v>9442</v>
      </c>
      <c r="BC36" s="21">
        <f>A1L229C25</f>
        <v>459.6</v>
      </c>
      <c r="BD36" s="16" t="s">
        <v>9443</v>
      </c>
      <c r="BE36" s="21">
        <f>IF(OR(B3L829C25=0,B3L829C26=0),0,1+(B3L829C25/B3L829C26))</f>
        <v>2.1766753698868579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83289</v>
      </c>
      <c r="F37" s="16" t="s">
        <v>9445</v>
      </c>
      <c r="G37" s="15">
        <f>A1L230C1</f>
        <v>88254</v>
      </c>
      <c r="H37" s="16" t="s">
        <v>9446</v>
      </c>
      <c r="I37" s="21">
        <f>IF(OR(B3L830C1=0,B3L830C2=0),0,1+(B3L830C1/B3L830C2))</f>
        <v>1.943741926711537</v>
      </c>
      <c r="J37" s="16" t="s">
        <v>9447</v>
      </c>
      <c r="K37" s="15">
        <f>A1L230C5</f>
        <v>81569</v>
      </c>
      <c r="L37" s="16" t="s">
        <v>9448</v>
      </c>
      <c r="M37" s="15">
        <f>A1L230C4</f>
        <v>95043</v>
      </c>
      <c r="N37" s="16" t="s">
        <v>9449</v>
      </c>
      <c r="O37" s="21">
        <f>IF(OR(B3L830C4=0,B3L830C5=0),0,1+(B3L830C4/B3L830C5))</f>
        <v>1.8582325894595078</v>
      </c>
      <c r="P37" s="16" t="s">
        <v>9450</v>
      </c>
      <c r="Q37" s="15">
        <f>A1L230C17</f>
        <v>82429</v>
      </c>
      <c r="R37" s="16" t="s">
        <v>9451</v>
      </c>
      <c r="S37" s="15">
        <f>A1L230C16</f>
        <v>91648.5</v>
      </c>
      <c r="T37" s="16" t="s">
        <v>9452</v>
      </c>
      <c r="U37" s="21">
        <f>IF(OR(B3L830C7=0,B3L830C8=0),0,1+(B3L830C7/B3L830C8))</f>
        <v>1.8994037000060011</v>
      </c>
      <c r="V37" s="16" t="s">
        <v>9453</v>
      </c>
      <c r="W37" s="15">
        <f>A1L230C8</f>
        <v>82893</v>
      </c>
      <c r="X37" s="16" t="s">
        <v>9454</v>
      </c>
      <c r="Y37" s="15">
        <f>A1L230C7</f>
        <v>85014</v>
      </c>
      <c r="Z37" s="16" t="s">
        <v>9455</v>
      </c>
      <c r="AA37" s="21">
        <f>IF(OR(B3L830C10=0,B3L830C11=0),0,1+(B3L830C10/B3L830C11))</f>
        <v>1.9750511680429106</v>
      </c>
      <c r="AB37" s="16" t="s">
        <v>9456</v>
      </c>
      <c r="AC37" s="15">
        <f>A1L230C20</f>
        <v>82583.666666666672</v>
      </c>
      <c r="AD37" s="16" t="s">
        <v>9457</v>
      </c>
      <c r="AE37" s="15">
        <f>A1L230C19</f>
        <v>89437</v>
      </c>
      <c r="AF37" s="16" t="s">
        <v>9458</v>
      </c>
      <c r="AG37" s="21">
        <f>IF(OR(B3L830C13=0,B3L830C14=0),0,1+(B3L830C13/B3L830C14))</f>
        <v>1.9233725042953886</v>
      </c>
      <c r="AH37" s="16" t="s">
        <v>9459</v>
      </c>
      <c r="AI37" s="15">
        <f>A1L230C11</f>
        <v>93919</v>
      </c>
      <c r="AJ37" s="16" t="s">
        <v>9460</v>
      </c>
      <c r="AK37" s="15">
        <f>A1L230C10</f>
        <v>94340</v>
      </c>
      <c r="AL37" s="16" t="s">
        <v>9461</v>
      </c>
      <c r="AM37" s="21">
        <f>IF(OR(B3L830C16=0,B3L830C17=0),0,1+(B3L830C16/B3L830C17))</f>
        <v>1.9955374178503287</v>
      </c>
      <c r="AN37" s="16" t="s">
        <v>9462</v>
      </c>
      <c r="AO37" s="15">
        <f>A1L230C23</f>
        <v>85417.5</v>
      </c>
      <c r="AP37" s="16" t="s">
        <v>9463</v>
      </c>
      <c r="AQ37" s="15">
        <f>A1L230C22</f>
        <v>90662.75</v>
      </c>
      <c r="AR37" s="16" t="s">
        <v>9464</v>
      </c>
      <c r="AS37" s="21">
        <f>IF(OR(B3L830C19=0,B3L830C20=0),0,1+(B3L830C19/B3L830C20))</f>
        <v>1.9421454787109371</v>
      </c>
      <c r="AT37" s="16" t="s">
        <v>9465</v>
      </c>
      <c r="AU37" s="15">
        <f>A1L230C14</f>
        <v>84419</v>
      </c>
      <c r="AV37" s="16" t="s">
        <v>9466</v>
      </c>
      <c r="AW37" s="15">
        <f>A1L230C13</f>
        <v>95657</v>
      </c>
      <c r="AX37" s="16" t="s">
        <v>9467</v>
      </c>
      <c r="AY37" s="21">
        <f>IF(OR(B3L830C22=0,B3L830C23=0),0,1+(B3L830C22/B3L830C23))</f>
        <v>1.8825177456955582</v>
      </c>
      <c r="AZ37" s="16" t="s">
        <v>9468</v>
      </c>
      <c r="BA37" s="15">
        <f>A1L230C26</f>
        <v>85217.8</v>
      </c>
      <c r="BB37" s="16" t="s">
        <v>9469</v>
      </c>
      <c r="BC37" s="15">
        <f>A1L230C25</f>
        <v>91661.6</v>
      </c>
      <c r="BD37" s="16" t="s">
        <v>9470</v>
      </c>
      <c r="BE37" s="21">
        <f>IF(OR(B3L830C25=0,B3L830C26=0),0,1+(B3L830C25/B3L830C26))</f>
        <v>1.9297001143335923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238890</v>
      </c>
      <c r="F38" s="16" t="s">
        <v>9472</v>
      </c>
      <c r="G38" s="15">
        <f>A1L231C1</f>
        <v>234665</v>
      </c>
      <c r="H38" s="16" t="s">
        <v>9473</v>
      </c>
      <c r="I38" s="21">
        <f>IF(OR(B3L831C1=0,B3L831C2=0),0,1+(B3L831C1/B3L831C2))</f>
        <v>2.0180043892357187</v>
      </c>
      <c r="J38" s="16" t="s">
        <v>9474</v>
      </c>
      <c r="K38" s="15">
        <f>A1L231C5</f>
        <v>243800</v>
      </c>
      <c r="L38" s="16" t="s">
        <v>9475</v>
      </c>
      <c r="M38" s="15">
        <f>A1L231C4</f>
        <v>239395</v>
      </c>
      <c r="N38" s="16" t="s">
        <v>9476</v>
      </c>
      <c r="O38" s="21">
        <f>IF(OR(B3L831C4=0,B3L831C5=0),0,1+(B3L831C4/B3L831C5))</f>
        <v>2.0184005513899619</v>
      </c>
      <c r="P38" s="16" t="s">
        <v>9477</v>
      </c>
      <c r="Q38" s="15">
        <f>A1L231C17</f>
        <v>241345</v>
      </c>
      <c r="R38" s="16" t="s">
        <v>9478</v>
      </c>
      <c r="S38" s="15">
        <f>A1L231C16</f>
        <v>237030</v>
      </c>
      <c r="T38" s="16" t="s">
        <v>9479</v>
      </c>
      <c r="U38" s="21">
        <f>IF(OR(B3L831C7=0,B3L831C8=0),0,1+(B3L831C7/B3L831C8))</f>
        <v>2.0182044466945115</v>
      </c>
      <c r="V38" s="16" t="s">
        <v>9480</v>
      </c>
      <c r="W38" s="15">
        <f>A1L231C8</f>
        <v>235386</v>
      </c>
      <c r="X38" s="16" t="s">
        <v>9481</v>
      </c>
      <c r="Y38" s="15">
        <f>A1L231C7</f>
        <v>229164</v>
      </c>
      <c r="Z38" s="16" t="s">
        <v>9482</v>
      </c>
      <c r="AA38" s="21">
        <f>IF(OR(B3L831C10=0,B3L831C11=0),0,1+(B3L831C10/B3L831C11))</f>
        <v>2.0271508613918416</v>
      </c>
      <c r="AB38" s="16" t="s">
        <v>9483</v>
      </c>
      <c r="AC38" s="15">
        <f>A1L231C20</f>
        <v>239358.66666666666</v>
      </c>
      <c r="AD38" s="16" t="s">
        <v>9484</v>
      </c>
      <c r="AE38" s="15">
        <f>A1L231C19</f>
        <v>234408</v>
      </c>
      <c r="AF38" s="16" t="s">
        <v>9485</v>
      </c>
      <c r="AG38" s="21">
        <f>IF(OR(B3L831C13=0,B3L831C14=0),0,1+(B3L831C13/B3L831C14))</f>
        <v>2.0211198707666407</v>
      </c>
      <c r="AH38" s="16" t="s">
        <v>9486</v>
      </c>
      <c r="AI38" s="15">
        <f>A1L231C11</f>
        <v>246069</v>
      </c>
      <c r="AJ38" s="16" t="s">
        <v>9487</v>
      </c>
      <c r="AK38" s="15">
        <f>A1L231C10</f>
        <v>241349</v>
      </c>
      <c r="AL38" s="16" t="s">
        <v>9488</v>
      </c>
      <c r="AM38" s="21">
        <f>IF(OR(B3L831C16=0,B3L831C17=0),0,1+(B3L831C16/B3L831C17))</f>
        <v>2.0195567414822522</v>
      </c>
      <c r="AN38" s="16" t="s">
        <v>9489</v>
      </c>
      <c r="AO38" s="15">
        <f>A1L231C23</f>
        <v>241036.25</v>
      </c>
      <c r="AP38" s="16" t="s">
        <v>9490</v>
      </c>
      <c r="AQ38" s="15">
        <f>A1L231C22</f>
        <v>236143.25</v>
      </c>
      <c r="AR38" s="16" t="s">
        <v>9491</v>
      </c>
      <c r="AS38" s="21">
        <f>IF(OR(B3L831C19=0,B3L831C20=0),0,1+(B3L831C19/B3L831C20))</f>
        <v>2.0207204736955218</v>
      </c>
      <c r="AT38" s="16" t="s">
        <v>9492</v>
      </c>
      <c r="AU38" s="15">
        <f>A1L231C14</f>
        <v>257568</v>
      </c>
      <c r="AV38" s="16" t="s">
        <v>9493</v>
      </c>
      <c r="AW38" s="15">
        <f>A1L231C13</f>
        <v>254469</v>
      </c>
      <c r="AX38" s="16" t="s">
        <v>9494</v>
      </c>
      <c r="AY38" s="21">
        <f>IF(OR(B3L831C22=0,B3L831C23=0),0,1+(B3L831C22/B3L831C23))</f>
        <v>2.0121783006967453</v>
      </c>
      <c r="AZ38" s="16" t="s">
        <v>9495</v>
      </c>
      <c r="BA38" s="15">
        <f>A1L231C26</f>
        <v>244342.6</v>
      </c>
      <c r="BB38" s="16" t="s">
        <v>9496</v>
      </c>
      <c r="BC38" s="15">
        <f>A1L231C25</f>
        <v>239808.4</v>
      </c>
      <c r="BD38" s="16" t="s">
        <v>9497</v>
      </c>
      <c r="BE38" s="21">
        <f>IF(OR(B3L831C25=0,B3L831C26=0),0,1+(B3L831C25/B3L831C26))</f>
        <v>2.0189075945629931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694406</v>
      </c>
      <c r="F39" s="16" t="s">
        <v>9499</v>
      </c>
      <c r="G39" s="15">
        <f>A1L232C1</f>
        <v>673551</v>
      </c>
      <c r="H39" s="16" t="s">
        <v>9500</v>
      </c>
      <c r="I39" s="21">
        <f>IF(OR(B3L832C1=0,B3L832C2=0),0,1+(B3L832C1/B3L832C2))</f>
        <v>2.0309627630275955</v>
      </c>
      <c r="J39" s="16" t="s">
        <v>9501</v>
      </c>
      <c r="K39" s="15">
        <f>A1L232C5</f>
        <v>662451</v>
      </c>
      <c r="L39" s="16" t="s">
        <v>9502</v>
      </c>
      <c r="M39" s="15">
        <f>A1L232C4</f>
        <v>651298</v>
      </c>
      <c r="N39" s="16" t="s">
        <v>9503</v>
      </c>
      <c r="O39" s="21">
        <f>IF(OR(B3L832C4=0,B3L832C5=0),0,1+(B3L832C4/B3L832C5))</f>
        <v>2.0171242656971158</v>
      </c>
      <c r="P39" s="16" t="s">
        <v>9504</v>
      </c>
      <c r="Q39" s="15">
        <f>A1L232C17</f>
        <v>678428.5</v>
      </c>
      <c r="R39" s="16" t="s">
        <v>9505</v>
      </c>
      <c r="S39" s="15">
        <f>A1L232C16</f>
        <v>662424.5</v>
      </c>
      <c r="T39" s="16" t="s">
        <v>9506</v>
      </c>
      <c r="U39" s="21">
        <f>IF(OR(B3L832C7=0,B3L832C8=0),0,1+(B3L832C7/B3L832C8))</f>
        <v>2.0241597344301123</v>
      </c>
      <c r="V39" s="16" t="s">
        <v>9507</v>
      </c>
      <c r="W39" s="15">
        <f>A1L232C8</f>
        <v>668512</v>
      </c>
      <c r="X39" s="16" t="s">
        <v>9508</v>
      </c>
      <c r="Y39" s="15">
        <f>A1L232C7</f>
        <v>651565</v>
      </c>
      <c r="Z39" s="16" t="s">
        <v>9509</v>
      </c>
      <c r="AA39" s="21">
        <f>IF(OR(B3L832C10=0,B3L832C11=0),0,1+(B3L832C10/B3L832C11))</f>
        <v>2.0260096843753117</v>
      </c>
      <c r="AB39" s="16" t="s">
        <v>9510</v>
      </c>
      <c r="AC39" s="15">
        <f>A1L232C20</f>
        <v>675123</v>
      </c>
      <c r="AD39" s="16" t="s">
        <v>9511</v>
      </c>
      <c r="AE39" s="15">
        <f>A1L232C19</f>
        <v>658804.66666666663</v>
      </c>
      <c r="AF39" s="16" t="s">
        <v>9512</v>
      </c>
      <c r="AG39" s="21">
        <f>IF(OR(B3L832C13=0,B3L832C14=0),0,1+(B3L832C13/B3L832C14))</f>
        <v>2.0247696079869906</v>
      </c>
      <c r="AH39" s="16" t="s">
        <v>9513</v>
      </c>
      <c r="AI39" s="15">
        <f>A1L232C11</f>
        <v>732478</v>
      </c>
      <c r="AJ39" s="16" t="s">
        <v>9514</v>
      </c>
      <c r="AK39" s="15">
        <f>A1L232C10</f>
        <v>715750</v>
      </c>
      <c r="AL39" s="16" t="s">
        <v>9515</v>
      </c>
      <c r="AM39" s="21">
        <f>IF(OR(B3L832C16=0,B3L832C17=0),0,1+(B3L832C16/B3L832C17))</f>
        <v>2.0233712888578417</v>
      </c>
      <c r="AN39" s="16" t="s">
        <v>9516</v>
      </c>
      <c r="AO39" s="15">
        <f>A1L232C23</f>
        <v>689461.75</v>
      </c>
      <c r="AP39" s="16" t="s">
        <v>9517</v>
      </c>
      <c r="AQ39" s="15">
        <f>A1L232C22</f>
        <v>673041</v>
      </c>
      <c r="AR39" s="16" t="s">
        <v>9518</v>
      </c>
      <c r="AS39" s="21">
        <f>IF(OR(B3L832C19=0,B3L832C20=0),0,1+(B3L832C19/B3L832C20))</f>
        <v>2.0243978450049847</v>
      </c>
      <c r="AT39" s="16" t="s">
        <v>9519</v>
      </c>
      <c r="AU39" s="15">
        <f>A1L232C14</f>
        <v>737305</v>
      </c>
      <c r="AV39" s="16" t="s">
        <v>9520</v>
      </c>
      <c r="AW39" s="15">
        <f>A1L232C13</f>
        <v>720645</v>
      </c>
      <c r="AX39" s="16" t="s">
        <v>9521</v>
      </c>
      <c r="AY39" s="21">
        <f>IF(OR(B3L832C22=0,B3L832C23=0),0,1+(B3L832C22/B3L832C23))</f>
        <v>2.0231181788536658</v>
      </c>
      <c r="AZ39" s="16" t="s">
        <v>9522</v>
      </c>
      <c r="BA39" s="15">
        <f>A1L232C26</f>
        <v>699030.4</v>
      </c>
      <c r="BB39" s="16" t="s">
        <v>9523</v>
      </c>
      <c r="BC39" s="15">
        <f>A1L232C25</f>
        <v>682561.8</v>
      </c>
      <c r="BD39" s="16" t="s">
        <v>9524</v>
      </c>
      <c r="BE39" s="21">
        <f>IF(OR(B3L832C25=0,B3L832C26=0),0,1+(B3L832C25/B3L832C26))</f>
        <v>2.0241276321059862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24274</v>
      </c>
      <c r="F40" s="16" t="s">
        <v>9526</v>
      </c>
      <c r="G40" s="15">
        <f>A1L233C1</f>
        <v>26364</v>
      </c>
      <c r="H40" s="16" t="s">
        <v>9527</v>
      </c>
      <c r="I40" s="21">
        <f>IF(OR(B3L833C1=0,B3L833C2=0),0,1+(B3L833C1/B3L833C2))</f>
        <v>1.9207252313761189</v>
      </c>
      <c r="J40" s="16" t="s">
        <v>9528</v>
      </c>
      <c r="K40" s="15">
        <f>A1L233C5</f>
        <v>20582</v>
      </c>
      <c r="L40" s="16" t="s">
        <v>9529</v>
      </c>
      <c r="M40" s="15">
        <f>A1L233C4</f>
        <v>22556</v>
      </c>
      <c r="N40" s="16" t="s">
        <v>9530</v>
      </c>
      <c r="O40" s="21">
        <f>IF(OR(B3L833C4=0,B3L833C5=0),0,1+(B3L833C4/B3L833C5))</f>
        <v>1.912484483064373</v>
      </c>
      <c r="P40" s="16" t="s">
        <v>9531</v>
      </c>
      <c r="Q40" s="15">
        <f>A1L233C17</f>
        <v>22428</v>
      </c>
      <c r="R40" s="16" t="s">
        <v>9532</v>
      </c>
      <c r="S40" s="15">
        <f>A1L233C16</f>
        <v>24460</v>
      </c>
      <c r="T40" s="16" t="s">
        <v>9533</v>
      </c>
      <c r="U40" s="21">
        <f>IF(OR(B3L833C7=0,B3L833C8=0),0,1+(B3L833C7/B3L833C8))</f>
        <v>1.9169255928045787</v>
      </c>
      <c r="V40" s="16" t="s">
        <v>9534</v>
      </c>
      <c r="W40" s="15">
        <f>A1L233C8</f>
        <v>12583</v>
      </c>
      <c r="X40" s="16" t="s">
        <v>9535</v>
      </c>
      <c r="Y40" s="15">
        <f>A1L233C7</f>
        <v>16877</v>
      </c>
      <c r="Z40" s="16" t="s">
        <v>9536</v>
      </c>
      <c r="AA40" s="21">
        <f>IF(OR(B3L833C10=0,B3L833C11=0),0,1+(B3L833C10/B3L833C11))</f>
        <v>1.7455708953012976</v>
      </c>
      <c r="AB40" s="16" t="s">
        <v>9537</v>
      </c>
      <c r="AC40" s="15">
        <f>A1L233C20</f>
        <v>19146.333333333332</v>
      </c>
      <c r="AD40" s="16" t="s">
        <v>9538</v>
      </c>
      <c r="AE40" s="15">
        <f>A1L233C19</f>
        <v>21932.333333333332</v>
      </c>
      <c r="AF40" s="16" t="s">
        <v>9539</v>
      </c>
      <c r="AG40" s="21">
        <f>IF(OR(B3L833C13=0,B3L833C14=0),0,1+(B3L833C13/B3L833C14))</f>
        <v>1.8729729318965909</v>
      </c>
      <c r="AH40" s="16" t="s">
        <v>9540</v>
      </c>
      <c r="AI40" s="15">
        <f>A1L233C11</f>
        <v>59384</v>
      </c>
      <c r="AJ40" s="16" t="s">
        <v>9541</v>
      </c>
      <c r="AK40" s="15">
        <f>A1L233C10</f>
        <v>125917</v>
      </c>
      <c r="AL40" s="16" t="s">
        <v>9542</v>
      </c>
      <c r="AM40" s="21">
        <f>IF(OR(B3L833C16=0,B3L833C17=0),0,1+(B3L833C16/B3L833C17))</f>
        <v>1.4716122525155459</v>
      </c>
      <c r="AN40" s="16" t="s">
        <v>9543</v>
      </c>
      <c r="AO40" s="15">
        <f>A1L233C23</f>
        <v>29205.75</v>
      </c>
      <c r="AP40" s="16" t="s">
        <v>9544</v>
      </c>
      <c r="AQ40" s="15">
        <f>A1L233C22</f>
        <v>47928.5</v>
      </c>
      <c r="AR40" s="16" t="s">
        <v>9545</v>
      </c>
      <c r="AS40" s="21">
        <f>IF(OR(B3L833C19=0,B3L833C20=0),0,1+(B3L833C19/B3L833C20))</f>
        <v>1.6093608187195509</v>
      </c>
      <c r="AT40" s="16" t="s">
        <v>9546</v>
      </c>
      <c r="AU40" s="15">
        <f>A1L233C14</f>
        <v>42512</v>
      </c>
      <c r="AV40" s="16" t="s">
        <v>9547</v>
      </c>
      <c r="AW40" s="15">
        <f>A1L233C13</f>
        <v>108639</v>
      </c>
      <c r="AX40" s="16" t="s">
        <v>9548</v>
      </c>
      <c r="AY40" s="21">
        <f>IF(OR(B3L833C22=0,B3L833C23=0),0,1+(B3L833C22/B3L833C23))</f>
        <v>1.391314353040805</v>
      </c>
      <c r="AZ40" s="16" t="s">
        <v>9549</v>
      </c>
      <c r="BA40" s="15">
        <f>A1L233C26</f>
        <v>31867</v>
      </c>
      <c r="BB40" s="16" t="s">
        <v>9550</v>
      </c>
      <c r="BC40" s="15">
        <f>A1L233C25</f>
        <v>60070.6</v>
      </c>
      <c r="BD40" s="16" t="s">
        <v>9551</v>
      </c>
      <c r="BE40" s="21">
        <f>IF(OR(B3L833C25=0,B3L833C26=0),0,1+(B3L833C25/B3L833C26))</f>
        <v>1.5304924538792686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2861913</v>
      </c>
      <c r="F41" s="16" t="s">
        <v>9553</v>
      </c>
      <c r="G41" s="15">
        <f>A1L235C1</f>
        <v>3923026</v>
      </c>
      <c r="H41" s="16" t="s">
        <v>9554</v>
      </c>
      <c r="I41" s="21">
        <f>IF(OR(B3L834C1=0,B3L834C2=0),0,1+(B3L834C1/B3L834C2))</f>
        <v>1.7295167047070297</v>
      </c>
      <c r="J41" s="16" t="s">
        <v>9555</v>
      </c>
      <c r="K41" s="15">
        <f>A1L235C5</f>
        <v>2796320</v>
      </c>
      <c r="L41" s="16" t="s">
        <v>9556</v>
      </c>
      <c r="M41" s="15">
        <f>A1L235C4</f>
        <v>3863961</v>
      </c>
      <c r="N41" s="16" t="s">
        <v>9557</v>
      </c>
      <c r="O41" s="21">
        <f>IF(OR(B3L834C4=0,B3L834C5=0),0,1+(B3L834C4/B3L834C5))</f>
        <v>1.7236926045578618</v>
      </c>
      <c r="P41" s="16" t="s">
        <v>9558</v>
      </c>
      <c r="Q41" s="15">
        <f>A1L235C17</f>
        <v>2829116.5</v>
      </c>
      <c r="R41" s="16" t="s">
        <v>9559</v>
      </c>
      <c r="S41" s="15">
        <f>A1L235C16</f>
        <v>3893493.5</v>
      </c>
      <c r="T41" s="16" t="s">
        <v>9560</v>
      </c>
      <c r="U41" s="21">
        <f>IF(OR(B3L834C7=0,B3L834C8=0),0,1+(B3L834C7/B3L834C8))</f>
        <v>1.7266267427953843</v>
      </c>
      <c r="V41" s="16" t="s">
        <v>9561</v>
      </c>
      <c r="W41" s="15">
        <f>A1L235C8</f>
        <v>2673675</v>
      </c>
      <c r="X41" s="16" t="s">
        <v>9562</v>
      </c>
      <c r="Y41" s="15">
        <f>A1L235C7</f>
        <v>3762528</v>
      </c>
      <c r="Z41" s="16" t="s">
        <v>9563</v>
      </c>
      <c r="AA41" s="21">
        <f>IF(OR(B3L834C10=0,B3L834C11=0),0,1+(B3L834C10/B3L834C11))</f>
        <v>1.71060600745031</v>
      </c>
      <c r="AB41" s="16" t="s">
        <v>9564</v>
      </c>
      <c r="AC41" s="15">
        <f>A1L235C20</f>
        <v>2777302.6666666665</v>
      </c>
      <c r="AD41" s="16" t="s">
        <v>9565</v>
      </c>
      <c r="AE41" s="15">
        <f>A1L235C19</f>
        <v>3849838.3333333335</v>
      </c>
      <c r="AF41" s="16" t="s">
        <v>9566</v>
      </c>
      <c r="AG41" s="21">
        <f>IF(OR(B3L834C13=0,B3L834C14=0),0,1+(B3L834C13/B3L834C14))</f>
        <v>1.721407608890936</v>
      </c>
      <c r="AH41" s="16" t="s">
        <v>9567</v>
      </c>
      <c r="AI41" s="15">
        <f>A1L235C11</f>
        <v>3085889</v>
      </c>
      <c r="AJ41" s="16" t="s">
        <v>9568</v>
      </c>
      <c r="AK41" s="15">
        <f>A1L235C10</f>
        <v>4236903</v>
      </c>
      <c r="AL41" s="16" t="s">
        <v>9569</v>
      </c>
      <c r="AM41" s="21">
        <f>IF(OR(B3L834C16=0,B3L834C17=0),0,1+(B3L834C16/B3L834C17))</f>
        <v>1.728336003916068</v>
      </c>
      <c r="AN41" s="16" t="s">
        <v>9570</v>
      </c>
      <c r="AO41" s="15">
        <f>A1L235C23</f>
        <v>2854449.25</v>
      </c>
      <c r="AP41" s="16" t="s">
        <v>9571</v>
      </c>
      <c r="AQ41" s="15">
        <f>A1L235C22</f>
        <v>3946604.5</v>
      </c>
      <c r="AR41" s="16" t="s">
        <v>9572</v>
      </c>
      <c r="AS41" s="21">
        <f>IF(OR(B3L834C19=0,B3L834C20=0),0,1+(B3L834C19/B3L834C20))</f>
        <v>1.7232671148071717</v>
      </c>
      <c r="AT41" s="16" t="s">
        <v>9573</v>
      </c>
      <c r="AU41" s="15">
        <f>A1L235C14</f>
        <v>3089512</v>
      </c>
      <c r="AV41" s="16" t="s">
        <v>9574</v>
      </c>
      <c r="AW41" s="15">
        <f>A1L235C13</f>
        <v>4395029</v>
      </c>
      <c r="AX41" s="16" t="s">
        <v>9575</v>
      </c>
      <c r="AY41" s="21">
        <f>IF(OR(B3L834C22=0,B3L834C23=0),0,1+(B3L834C22/B3L834C23))</f>
        <v>1.7029559986976195</v>
      </c>
      <c r="AZ41" s="16" t="s">
        <v>9576</v>
      </c>
      <c r="BA41" s="15">
        <f>A1L235C26</f>
        <v>2901461.8</v>
      </c>
      <c r="BB41" s="16" t="s">
        <v>9577</v>
      </c>
      <c r="BC41" s="15">
        <f>A1L235C25</f>
        <v>4036289.4</v>
      </c>
      <c r="BD41" s="16" t="s">
        <v>9578</v>
      </c>
      <c r="BE41" s="21">
        <f>IF(OR(B3L834C25=0,B3L834C26=0),0,1+(B3L834C25/B3L834C26))</f>
        <v>1.7188438470244476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47050</v>
      </c>
      <c r="F43" s="16" t="s">
        <v>9607</v>
      </c>
      <c r="G43" s="15">
        <f>A1L237C1</f>
        <v>52083</v>
      </c>
      <c r="H43" s="16" t="s">
        <v>9608</v>
      </c>
      <c r="I43" s="21">
        <f>IF(OR(B3L836C1=0,B3L836C2=0),0,1+(B3L836C1/B3L836C2))</f>
        <v>1.9033657815410019</v>
      </c>
      <c r="J43" s="16" t="s">
        <v>9609</v>
      </c>
      <c r="K43" s="15">
        <f>A1L237C5</f>
        <v>48604</v>
      </c>
      <c r="L43" s="16" t="s">
        <v>9610</v>
      </c>
      <c r="M43" s="15">
        <f>A1L237C4</f>
        <v>54618</v>
      </c>
      <c r="N43" s="16" t="s">
        <v>9611</v>
      </c>
      <c r="O43" s="21">
        <f>IF(OR(B3L836C4=0,B3L836C5=0),0,1+(B3L836C4/B3L836C5))</f>
        <v>1.8898897799260317</v>
      </c>
      <c r="P43" s="16" t="s">
        <v>9612</v>
      </c>
      <c r="Q43" s="15">
        <f>A1L237C17</f>
        <v>47827</v>
      </c>
      <c r="R43" s="16" t="s">
        <v>9613</v>
      </c>
      <c r="S43" s="15">
        <f>A1L237C16</f>
        <v>53350.5</v>
      </c>
      <c r="T43" s="16" t="s">
        <v>9614</v>
      </c>
      <c r="U43" s="21">
        <f>IF(OR(B3L836C7=0,B3L836C8=0),0,1+(B3L836C7/B3L836C8))</f>
        <v>1.8964676994592367</v>
      </c>
      <c r="V43" s="16" t="s">
        <v>9615</v>
      </c>
      <c r="W43" s="15">
        <f>A1L237C8</f>
        <v>39340</v>
      </c>
      <c r="X43" s="16" t="s">
        <v>9616</v>
      </c>
      <c r="Y43" s="15">
        <f>A1L237C7</f>
        <v>42259</v>
      </c>
      <c r="Z43" s="16" t="s">
        <v>9617</v>
      </c>
      <c r="AA43" s="21">
        <f>IF(OR(B3L836C10=0,B3L836C11=0),0,1+(B3L836C10/B3L836C11))</f>
        <v>1.9309259566009609</v>
      </c>
      <c r="AB43" s="16" t="s">
        <v>9618</v>
      </c>
      <c r="AC43" s="15">
        <f>A1L237C20</f>
        <v>44998</v>
      </c>
      <c r="AD43" s="16" t="s">
        <v>9619</v>
      </c>
      <c r="AE43" s="15">
        <f>A1L237C19</f>
        <v>49653.333333333336</v>
      </c>
      <c r="AF43" s="16" t="s">
        <v>9620</v>
      </c>
      <c r="AG43" s="21">
        <f>IF(OR(B3L836C13=0,B3L836C14=0),0,1+(B3L836C13/B3L836C14))</f>
        <v>1.9062432867883996</v>
      </c>
      <c r="AH43" s="16" t="s">
        <v>9621</v>
      </c>
      <c r="AI43" s="15">
        <f>A1L237C11</f>
        <v>39235</v>
      </c>
      <c r="AJ43" s="16" t="s">
        <v>9622</v>
      </c>
      <c r="AK43" s="15">
        <f>A1L237C10</f>
        <v>41702</v>
      </c>
      <c r="AL43" s="16" t="s">
        <v>9623</v>
      </c>
      <c r="AM43" s="21">
        <f>IF(OR(B3L836C16=0,B3L836C17=0),0,1+(B3L836C16/B3L836C17))</f>
        <v>1.9408421658433648</v>
      </c>
      <c r="AN43" s="16" t="s">
        <v>9624</v>
      </c>
      <c r="AO43" s="15">
        <f>A1L237C23</f>
        <v>43557.25</v>
      </c>
      <c r="AP43" s="16" t="s">
        <v>9625</v>
      </c>
      <c r="AQ43" s="15">
        <f>A1L237C22</f>
        <v>47665.5</v>
      </c>
      <c r="AR43" s="16" t="s">
        <v>9626</v>
      </c>
      <c r="AS43" s="21">
        <f>IF(OR(B3L836C19=0,B3L836C20=0),0,1+(B3L836C19/B3L836C20))</f>
        <v>1.9138108275377368</v>
      </c>
      <c r="AT43" s="16" t="s">
        <v>9627</v>
      </c>
      <c r="AU43" s="15">
        <f>A1L237C14</f>
        <v>40156</v>
      </c>
      <c r="AV43" s="16" t="s">
        <v>9628</v>
      </c>
      <c r="AW43" s="15">
        <f>A1L237C13</f>
        <v>47847</v>
      </c>
      <c r="AX43" s="16" t="s">
        <v>9629</v>
      </c>
      <c r="AY43" s="21">
        <f>IF(OR(B3L836C22=0,B3L836C23=0),0,1+(B3L836C22/B3L836C23))</f>
        <v>1.8392584697055196</v>
      </c>
      <c r="AZ43" s="16" t="s">
        <v>9630</v>
      </c>
      <c r="BA43" s="15">
        <f>A1L237C26</f>
        <v>42877</v>
      </c>
      <c r="BB43" s="16" t="s">
        <v>9631</v>
      </c>
      <c r="BC43" s="15">
        <f>A1L237C25</f>
        <v>47701.8</v>
      </c>
      <c r="BD43" s="16" t="s">
        <v>9632</v>
      </c>
      <c r="BE43" s="21">
        <f>IF(OR(B3L836C25=0,B3L836C26=0),0,1+(B3L836C25/B3L836C26))</f>
        <v>1.8988549698334234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277197</v>
      </c>
      <c r="F44" s="16" t="s">
        <v>9634</v>
      </c>
      <c r="G44" s="15">
        <f>A1L238C1</f>
        <v>319700</v>
      </c>
      <c r="H44" s="16" t="s">
        <v>9635</v>
      </c>
      <c r="I44" s="21">
        <f>IF(OR(B3L837C1=0,B3L837C2=0),0,1+(B3L837C1/B3L837C2))</f>
        <v>1.8670534876446667</v>
      </c>
      <c r="J44" s="16" t="s">
        <v>9636</v>
      </c>
      <c r="K44" s="15">
        <f>A1L238C5</f>
        <v>269803</v>
      </c>
      <c r="L44" s="16" t="s">
        <v>9637</v>
      </c>
      <c r="M44" s="15">
        <f>A1L238C4</f>
        <v>323875</v>
      </c>
      <c r="N44" s="16" t="s">
        <v>9638</v>
      </c>
      <c r="O44" s="21">
        <f>IF(OR(B3L837C4=0,B3L837C5=0),0,1+(B3L837C4/B3L837C5))</f>
        <v>1.8330467001157853</v>
      </c>
      <c r="P44" s="16" t="s">
        <v>9639</v>
      </c>
      <c r="Q44" s="15">
        <f>A1L238C17</f>
        <v>273500</v>
      </c>
      <c r="R44" s="16" t="s">
        <v>9640</v>
      </c>
      <c r="S44" s="15">
        <f>A1L238C16</f>
        <v>321787.5</v>
      </c>
      <c r="T44" s="16" t="s">
        <v>9641</v>
      </c>
      <c r="U44" s="21">
        <f>IF(OR(B3L837C7=0,B3L837C8=0),0,1+(B3L837C7/B3L837C8))</f>
        <v>1.8499397894573282</v>
      </c>
      <c r="V44" s="16" t="s">
        <v>9642</v>
      </c>
      <c r="W44" s="15">
        <f>A1L238C8</f>
        <v>271491</v>
      </c>
      <c r="X44" s="16" t="s">
        <v>9643</v>
      </c>
      <c r="Y44" s="15">
        <f>A1L238C7</f>
        <v>315629</v>
      </c>
      <c r="Z44" s="16" t="s">
        <v>9644</v>
      </c>
      <c r="AA44" s="21">
        <f>IF(OR(B3L837C10=0,B3L837C11=0),0,1+(B3L837C10/B3L837C11))</f>
        <v>1.860158603930564</v>
      </c>
      <c r="AB44" s="16" t="s">
        <v>9645</v>
      </c>
      <c r="AC44" s="15">
        <f>A1L238C20</f>
        <v>272830.33333333331</v>
      </c>
      <c r="AD44" s="16" t="s">
        <v>9646</v>
      </c>
      <c r="AE44" s="15">
        <f>A1L238C19</f>
        <v>319734.66666666669</v>
      </c>
      <c r="AF44" s="16" t="s">
        <v>9647</v>
      </c>
      <c r="AG44" s="21">
        <f>IF(OR(B3L837C13=0,B3L837C14=0),0,1+(B3L837C13/B3L837C14))</f>
        <v>1.8533023215082505</v>
      </c>
      <c r="AH44" s="16" t="s">
        <v>9648</v>
      </c>
      <c r="AI44" s="15">
        <f>A1L238C11</f>
        <v>304808</v>
      </c>
      <c r="AJ44" s="16" t="s">
        <v>9649</v>
      </c>
      <c r="AK44" s="15">
        <f>A1L238C10</f>
        <v>345266</v>
      </c>
      <c r="AL44" s="16" t="s">
        <v>9650</v>
      </c>
      <c r="AM44" s="21">
        <f>IF(OR(B3L837C16=0,B3L837C17=0),0,1+(B3L837C16/B3L837C17))</f>
        <v>1.8828207816581997</v>
      </c>
      <c r="AN44" s="16" t="s">
        <v>9651</v>
      </c>
      <c r="AO44" s="15">
        <f>A1L238C23</f>
        <v>280824.75</v>
      </c>
      <c r="AP44" s="16" t="s">
        <v>9652</v>
      </c>
      <c r="AQ44" s="15">
        <f>A1L238C22</f>
        <v>326117.5</v>
      </c>
      <c r="AR44" s="16" t="s">
        <v>9653</v>
      </c>
      <c r="AS44" s="21">
        <f>IF(OR(B3L837C19=0,B3L837C20=0),0,1+(B3L837C19/B3L837C20))</f>
        <v>1.8611152422056467</v>
      </c>
      <c r="AT44" s="16" t="s">
        <v>9654</v>
      </c>
      <c r="AU44" s="15">
        <f>A1L238C14</f>
        <v>314088</v>
      </c>
      <c r="AV44" s="16" t="s">
        <v>9655</v>
      </c>
      <c r="AW44" s="15">
        <f>A1L238C13</f>
        <v>362983</v>
      </c>
      <c r="AX44" s="16" t="s">
        <v>9656</v>
      </c>
      <c r="AY44" s="21">
        <f>IF(OR(B3L837C22=0,B3L837C23=0),0,1+(B3L837C22/B3L837C23))</f>
        <v>1.8652967218850469</v>
      </c>
      <c r="AZ44" s="16" t="s">
        <v>9657</v>
      </c>
      <c r="BA44" s="15">
        <f>A1L238C26</f>
        <v>287477.40000000002</v>
      </c>
      <c r="BB44" s="16" t="s">
        <v>9658</v>
      </c>
      <c r="BC44" s="15">
        <f>A1L238C25</f>
        <v>333490.59999999998</v>
      </c>
      <c r="BD44" s="16" t="s">
        <v>9659</v>
      </c>
      <c r="BE44" s="21">
        <f>IF(OR(B3L837C25=0,B3L837C26=0),0,1+(B3L837C25/B3L837C26))</f>
        <v>1.8620254963708125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428038</v>
      </c>
      <c r="F45" s="16" t="s">
        <v>9661</v>
      </c>
      <c r="G45" s="15">
        <f>A1L239C1</f>
        <v>450656</v>
      </c>
      <c r="H45" s="16" t="s">
        <v>9662</v>
      </c>
      <c r="I45" s="21">
        <f>IF(OR(B3L838C1=0,B3L838C2=0),0,1+(B3L838C1/B3L838C2))</f>
        <v>1.949810942270823</v>
      </c>
      <c r="J45" s="16" t="s">
        <v>9663</v>
      </c>
      <c r="K45" s="15">
        <f>A1L239C5</f>
        <v>445308</v>
      </c>
      <c r="L45" s="16" t="s">
        <v>9664</v>
      </c>
      <c r="M45" s="15">
        <f>A1L239C4</f>
        <v>468789</v>
      </c>
      <c r="N45" s="16" t="s">
        <v>9665</v>
      </c>
      <c r="O45" s="21">
        <f>IF(OR(B3L838C4=0,B3L838C5=0),0,1+(B3L838C4/B3L838C5))</f>
        <v>1.9499113673742343</v>
      </c>
      <c r="P45" s="16" t="s">
        <v>9666</v>
      </c>
      <c r="Q45" s="15">
        <f>A1L239C17</f>
        <v>436673</v>
      </c>
      <c r="R45" s="16" t="s">
        <v>9667</v>
      </c>
      <c r="S45" s="15">
        <f>A1L239C16</f>
        <v>459722.5</v>
      </c>
      <c r="T45" s="16" t="s">
        <v>9668</v>
      </c>
      <c r="U45" s="21">
        <f>IF(OR(B3L838C7=0,B3L838C8=0),0,1+(B3L838C7/B3L838C8))</f>
        <v>1.9498621450984017</v>
      </c>
      <c r="V45" s="16" t="s">
        <v>9669</v>
      </c>
      <c r="W45" s="15">
        <f>A1L239C8</f>
        <v>387513</v>
      </c>
      <c r="X45" s="16" t="s">
        <v>9670</v>
      </c>
      <c r="Y45" s="15">
        <f>A1L239C7</f>
        <v>407068</v>
      </c>
      <c r="Z45" s="16" t="s">
        <v>9671</v>
      </c>
      <c r="AA45" s="21">
        <f>IF(OR(B3L838C10=0,B3L838C11=0),0,1+(B3L838C10/B3L838C11))</f>
        <v>1.9519613430679885</v>
      </c>
      <c r="AB45" s="16" t="s">
        <v>9672</v>
      </c>
      <c r="AC45" s="15">
        <f>A1L239C20</f>
        <v>420286.33333333331</v>
      </c>
      <c r="AD45" s="16" t="s">
        <v>9673</v>
      </c>
      <c r="AE45" s="15">
        <f>A1L239C19</f>
        <v>442171</v>
      </c>
      <c r="AF45" s="16" t="s">
        <v>9674</v>
      </c>
      <c r="AG45" s="21">
        <f>IF(OR(B3L838C13=0,B3L838C14=0),0,1+(B3L838C13/B3L838C14))</f>
        <v>1.9505063274917018</v>
      </c>
      <c r="AH45" s="16" t="s">
        <v>9675</v>
      </c>
      <c r="AI45" s="15">
        <f>A1L239C11</f>
        <v>491683</v>
      </c>
      <c r="AJ45" s="16" t="s">
        <v>9676</v>
      </c>
      <c r="AK45" s="15">
        <f>A1L239C10</f>
        <v>514661</v>
      </c>
      <c r="AL45" s="16" t="s">
        <v>9677</v>
      </c>
      <c r="AM45" s="21">
        <f>IF(OR(B3L838C16=0,B3L838C17=0),0,1+(B3L838C16/B3L838C17))</f>
        <v>1.9553531353648324</v>
      </c>
      <c r="AN45" s="16" t="s">
        <v>9678</v>
      </c>
      <c r="AO45" s="15">
        <f>A1L239C23</f>
        <v>438135.5</v>
      </c>
      <c r="AP45" s="16" t="s">
        <v>9679</v>
      </c>
      <c r="AQ45" s="15">
        <f>A1L239C22</f>
        <v>460293.5</v>
      </c>
      <c r="AR45" s="16" t="s">
        <v>9680</v>
      </c>
      <c r="AS45" s="21">
        <f>IF(OR(B3L838C19=0,B3L838C20=0),0,1+(B3L838C19/B3L838C20))</f>
        <v>1.9518611494622453</v>
      </c>
      <c r="AT45" s="16" t="s">
        <v>9681</v>
      </c>
      <c r="AU45" s="15">
        <f>A1L239C14</f>
        <v>543160</v>
      </c>
      <c r="AV45" s="16" t="s">
        <v>9682</v>
      </c>
      <c r="AW45" s="15">
        <f>A1L239C13</f>
        <v>597669</v>
      </c>
      <c r="AX45" s="16" t="s">
        <v>9683</v>
      </c>
      <c r="AY45" s="21">
        <f>IF(OR(B3L838C22=0,B3L838C23=0),0,1+(B3L838C22/B3L838C23))</f>
        <v>1.9087973443494644</v>
      </c>
      <c r="AZ45" s="16" t="s">
        <v>9684</v>
      </c>
      <c r="BA45" s="15">
        <f>A1L239C26</f>
        <v>459140.4</v>
      </c>
      <c r="BB45" s="16" t="s">
        <v>9685</v>
      </c>
      <c r="BC45" s="15">
        <f>A1L239C25</f>
        <v>487768.6</v>
      </c>
      <c r="BD45" s="16" t="s">
        <v>9686</v>
      </c>
      <c r="BE45" s="21">
        <f>IF(OR(B3L838C25=0,B3L838C26=0),0,1+(B3L838C25/B3L838C26))</f>
        <v>1.9413078250629501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155206</v>
      </c>
      <c r="F46" s="16" t="s">
        <v>9688</v>
      </c>
      <c r="G46" s="15">
        <f>A1L240C1</f>
        <v>166811</v>
      </c>
      <c r="H46" s="16" t="s">
        <v>9689</v>
      </c>
      <c r="I46" s="21">
        <f>IF(OR(B3L839C1=0,B3L839C2=0),0,1+(B3L839C1/B3L839C2))</f>
        <v>1.9304302474057466</v>
      </c>
      <c r="J46" s="16" t="s">
        <v>9690</v>
      </c>
      <c r="K46" s="15">
        <f>A1L240C5</f>
        <v>157881</v>
      </c>
      <c r="L46" s="16" t="s">
        <v>9691</v>
      </c>
      <c r="M46" s="15">
        <f>A1L240C4</f>
        <v>180499</v>
      </c>
      <c r="N46" s="16" t="s">
        <v>9692</v>
      </c>
      <c r="O46" s="21">
        <f>IF(OR(B3L839C4=0,B3L839C5=0),0,1+(B3L839C4/B3L839C5))</f>
        <v>1.8746918265475156</v>
      </c>
      <c r="P46" s="16" t="s">
        <v>9693</v>
      </c>
      <c r="Q46" s="15">
        <f>A1L240C17</f>
        <v>156543.5</v>
      </c>
      <c r="R46" s="16" t="s">
        <v>9694</v>
      </c>
      <c r="S46" s="15">
        <f>A1L240C16</f>
        <v>173655</v>
      </c>
      <c r="T46" s="16" t="s">
        <v>9695</v>
      </c>
      <c r="U46" s="21">
        <f>IF(OR(B3L839C7=0,B3L839C8=0),0,1+(B3L839C7/B3L839C8))</f>
        <v>1.9014626702369641</v>
      </c>
      <c r="V46" s="16" t="s">
        <v>9696</v>
      </c>
      <c r="W46" s="15">
        <f>A1L240C8</f>
        <v>144516</v>
      </c>
      <c r="X46" s="16" t="s">
        <v>9697</v>
      </c>
      <c r="Y46" s="15">
        <f>A1L240C7</f>
        <v>148799</v>
      </c>
      <c r="Z46" s="16" t="s">
        <v>9698</v>
      </c>
      <c r="AA46" s="21">
        <f>IF(OR(B3L839C10=0,B3L839C11=0),0,1+(B3L839C10/B3L839C11))</f>
        <v>1.9712162044099759</v>
      </c>
      <c r="AB46" s="16" t="s">
        <v>9699</v>
      </c>
      <c r="AC46" s="15">
        <f>A1L240C20</f>
        <v>152534.33333333334</v>
      </c>
      <c r="AD46" s="16" t="s">
        <v>9700</v>
      </c>
      <c r="AE46" s="15">
        <f>A1L240C19</f>
        <v>165369.66666666666</v>
      </c>
      <c r="AF46" s="16" t="s">
        <v>9701</v>
      </c>
      <c r="AG46" s="21">
        <f>IF(OR(B3L839C13=0,B3L839C14=0),0,1+(B3L839C13/B3L839C14))</f>
        <v>1.9223839922275148</v>
      </c>
      <c r="AH46" s="16" t="s">
        <v>9702</v>
      </c>
      <c r="AI46" s="15">
        <f>A1L240C11</f>
        <v>161816</v>
      </c>
      <c r="AJ46" s="16" t="s">
        <v>9703</v>
      </c>
      <c r="AK46" s="15">
        <f>A1L240C10</f>
        <v>170991</v>
      </c>
      <c r="AL46" s="16" t="s">
        <v>9704</v>
      </c>
      <c r="AM46" s="21">
        <f>IF(OR(B3L839C16=0,B3L839C17=0),0,1+(B3L839C16/B3L839C17))</f>
        <v>1.9463422051453001</v>
      </c>
      <c r="AN46" s="16" t="s">
        <v>9705</v>
      </c>
      <c r="AO46" s="15">
        <f>A1L240C23</f>
        <v>154854.75</v>
      </c>
      <c r="AP46" s="16" t="s">
        <v>9706</v>
      </c>
      <c r="AQ46" s="15">
        <f>A1L240C22</f>
        <v>166775</v>
      </c>
      <c r="AR46" s="16" t="s">
        <v>9707</v>
      </c>
      <c r="AS46" s="21">
        <f>IF(OR(B3L839C19=0,B3L839C20=0),0,1+(B3L839C19/B3L839C20))</f>
        <v>1.9285249587767952</v>
      </c>
      <c r="AT46" s="16" t="s">
        <v>9708</v>
      </c>
      <c r="AU46" s="15">
        <f>A1L240C14</f>
        <v>165108</v>
      </c>
      <c r="AV46" s="16" t="s">
        <v>9709</v>
      </c>
      <c r="AW46" s="15">
        <f>A1L240C13</f>
        <v>196474</v>
      </c>
      <c r="AX46" s="16" t="s">
        <v>9710</v>
      </c>
      <c r="AY46" s="21">
        <f>IF(OR(B3L839C22=0,B3L839C23=0),0,1+(B3L839C22/B3L839C23))</f>
        <v>1.840355466881114</v>
      </c>
      <c r="AZ46" s="16" t="s">
        <v>9711</v>
      </c>
      <c r="BA46" s="15">
        <f>A1L240C26</f>
        <v>156905.4</v>
      </c>
      <c r="BB46" s="16" t="s">
        <v>9712</v>
      </c>
      <c r="BC46" s="15">
        <f>A1L240C25</f>
        <v>172714.8</v>
      </c>
      <c r="BD46" s="16" t="s">
        <v>9713</v>
      </c>
      <c r="BE46" s="21">
        <f>IF(OR(B3L839C25=0,B3L839C26=0),0,1+(B3L839C25/B3L839C26))</f>
        <v>1.9084652849668933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1089137</v>
      </c>
      <c r="F47" s="16" t="s">
        <v>9715</v>
      </c>
      <c r="G47" s="15">
        <f>A1L241C1</f>
        <v>1076004</v>
      </c>
      <c r="H47" s="16" t="s">
        <v>9716</v>
      </c>
      <c r="I47" s="21">
        <f>IF(OR(B3L840C1=0,B3L840C2=0),0,1+(B3L840C1/B3L840C2))</f>
        <v>2.0122053449615427</v>
      </c>
      <c r="J47" s="16" t="s">
        <v>9717</v>
      </c>
      <c r="K47" s="15">
        <f>A1L241C5</f>
        <v>1058633</v>
      </c>
      <c r="L47" s="16" t="s">
        <v>9718</v>
      </c>
      <c r="M47" s="15">
        <f>A1L241C4</f>
        <v>1057999</v>
      </c>
      <c r="N47" s="16" t="s">
        <v>9719</v>
      </c>
      <c r="O47" s="21">
        <f>IF(OR(B3L840C4=0,B3L840C5=0),0,1+(B3L840C4/B3L840C5))</f>
        <v>2.0005992444227263</v>
      </c>
      <c r="P47" s="16" t="s">
        <v>9720</v>
      </c>
      <c r="Q47" s="15">
        <f>A1L241C17</f>
        <v>1073885</v>
      </c>
      <c r="R47" s="16" t="s">
        <v>9721</v>
      </c>
      <c r="S47" s="15">
        <f>A1L241C16</f>
        <v>1067001.5</v>
      </c>
      <c r="T47" s="16" t="s">
        <v>9722</v>
      </c>
      <c r="U47" s="21">
        <f>IF(OR(B3L840C7=0,B3L840C8=0),0,1+(B3L840C7/B3L840C8))</f>
        <v>2.0064512561603709</v>
      </c>
      <c r="V47" s="16" t="s">
        <v>9723</v>
      </c>
      <c r="W47" s="15">
        <f>A1L241C8</f>
        <v>1000499</v>
      </c>
      <c r="X47" s="16" t="s">
        <v>9724</v>
      </c>
      <c r="Y47" s="15">
        <f>A1L241C7</f>
        <v>1017099</v>
      </c>
      <c r="Z47" s="16" t="s">
        <v>9725</v>
      </c>
      <c r="AA47" s="21">
        <f>IF(OR(B3L840C10=0,B3L840C11=0),0,1+(B3L840C10/B3L840C11))</f>
        <v>1.9836790715554731</v>
      </c>
      <c r="AB47" s="16" t="s">
        <v>9726</v>
      </c>
      <c r="AC47" s="15">
        <f>A1L241C20</f>
        <v>1049423</v>
      </c>
      <c r="AD47" s="16" t="s">
        <v>9727</v>
      </c>
      <c r="AE47" s="15">
        <f>A1L241C19</f>
        <v>1050367.3333333333</v>
      </c>
      <c r="AF47" s="16" t="s">
        <v>9728</v>
      </c>
      <c r="AG47" s="21">
        <f>IF(OR(B3L840C13=0,B3L840C14=0),0,1+(B3L840C13/B3L840C14))</f>
        <v>1.9991009494456224</v>
      </c>
      <c r="AH47" s="16" t="s">
        <v>9729</v>
      </c>
      <c r="AI47" s="15">
        <f>A1L241C11</f>
        <v>1101466</v>
      </c>
      <c r="AJ47" s="16" t="s">
        <v>9730</v>
      </c>
      <c r="AK47" s="15">
        <f>A1L241C10</f>
        <v>1096385</v>
      </c>
      <c r="AL47" s="16" t="s">
        <v>9731</v>
      </c>
      <c r="AM47" s="21">
        <f>IF(OR(B3L840C16=0,B3L840C17=0),0,1+(B3L840C16/B3L840C17))</f>
        <v>2.004634320973016</v>
      </c>
      <c r="AN47" s="16" t="s">
        <v>9732</v>
      </c>
      <c r="AO47" s="15">
        <f>A1L241C23</f>
        <v>1062433.75</v>
      </c>
      <c r="AP47" s="16" t="s">
        <v>9733</v>
      </c>
      <c r="AQ47" s="15">
        <f>A1L241C22</f>
        <v>1061871.75</v>
      </c>
      <c r="AR47" s="16" t="s">
        <v>9734</v>
      </c>
      <c r="AS47" s="21">
        <f>IF(OR(B3L840C19=0,B3L840C20=0),0,1+(B3L840C19/B3L840C20))</f>
        <v>2.0005292541213193</v>
      </c>
      <c r="AT47" s="16" t="s">
        <v>9735</v>
      </c>
      <c r="AU47" s="15">
        <f>A1L241C14</f>
        <v>1128063</v>
      </c>
      <c r="AV47" s="16" t="s">
        <v>9736</v>
      </c>
      <c r="AW47" s="15">
        <f>A1L241C13</f>
        <v>1131845</v>
      </c>
      <c r="AX47" s="16" t="s">
        <v>9737</v>
      </c>
      <c r="AY47" s="21">
        <f>IF(OR(B3L840C22=0,B3L840C23=0),0,1+(B3L840C22/B3L840C23))</f>
        <v>1.9966585530704293</v>
      </c>
      <c r="AZ47" s="16" t="s">
        <v>9738</v>
      </c>
      <c r="BA47" s="15">
        <f>A1L241C26</f>
        <v>1075559.6000000001</v>
      </c>
      <c r="BB47" s="16" t="s">
        <v>9739</v>
      </c>
      <c r="BC47" s="15">
        <f>A1L241C25</f>
        <v>1075866.3999999999</v>
      </c>
      <c r="BD47" s="16" t="s">
        <v>9740</v>
      </c>
      <c r="BE47" s="21">
        <f>IF(OR(B3L840C25=0,B3L840C26=0),0,1+(B3L840C25/B3L840C26))</f>
        <v>1.9997148344813076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166160</v>
      </c>
      <c r="F48" s="16" t="s">
        <v>9742</v>
      </c>
      <c r="G48" s="15">
        <f>A1L242C1</f>
        <v>176270</v>
      </c>
      <c r="H48" s="16" t="s">
        <v>9743</v>
      </c>
      <c r="I48" s="21">
        <f>IF(OR(B3L841C1=0,B3L841C2=0),0,1+(B3L841C1/B3L841C2))</f>
        <v>1.942644806263119</v>
      </c>
      <c r="J48" s="16" t="s">
        <v>9744</v>
      </c>
      <c r="K48" s="15">
        <f>A1L242C5</f>
        <v>161169</v>
      </c>
      <c r="L48" s="16" t="s">
        <v>9745</v>
      </c>
      <c r="M48" s="15">
        <f>A1L242C4</f>
        <v>166104</v>
      </c>
      <c r="N48" s="16" t="s">
        <v>9746</v>
      </c>
      <c r="O48" s="21">
        <f>IF(OR(B3L841C4=0,B3L841C5=0),0,1+(B3L841C4/B3L841C5))</f>
        <v>1.9702896980205171</v>
      </c>
      <c r="P48" s="16" t="s">
        <v>9747</v>
      </c>
      <c r="Q48" s="15">
        <f>A1L242C17</f>
        <v>163664.5</v>
      </c>
      <c r="R48" s="16" t="s">
        <v>9748</v>
      </c>
      <c r="S48" s="15">
        <f>A1L242C16</f>
        <v>171187</v>
      </c>
      <c r="T48" s="16" t="s">
        <v>9749</v>
      </c>
      <c r="U48" s="21">
        <f>IF(OR(B3L841C7=0,B3L841C8=0),0,1+(B3L841C7/B3L841C8))</f>
        <v>1.9560568267450216</v>
      </c>
      <c r="V48" s="16" t="s">
        <v>9750</v>
      </c>
      <c r="W48" s="15">
        <f>A1L242C8</f>
        <v>128482</v>
      </c>
      <c r="X48" s="16" t="s">
        <v>9751</v>
      </c>
      <c r="Y48" s="15">
        <f>A1L242C7</f>
        <v>132400</v>
      </c>
      <c r="Z48" s="16" t="s">
        <v>9752</v>
      </c>
      <c r="AA48" s="21">
        <f>IF(OR(B3L841C10=0,B3L841C11=0),0,1+(B3L841C10/B3L841C11))</f>
        <v>1.9704078549848942</v>
      </c>
      <c r="AB48" s="16" t="s">
        <v>9753</v>
      </c>
      <c r="AC48" s="15">
        <f>A1L242C20</f>
        <v>151937</v>
      </c>
      <c r="AD48" s="16" t="s">
        <v>9754</v>
      </c>
      <c r="AE48" s="15">
        <f>A1L242C19</f>
        <v>158258</v>
      </c>
      <c r="AF48" s="16" t="s">
        <v>9755</v>
      </c>
      <c r="AG48" s="21">
        <f>IF(OR(B3L841C13=0,B3L841C14=0),0,1+(B3L841C13/B3L841C14))</f>
        <v>1.960058891177697</v>
      </c>
      <c r="AH48" s="16" t="s">
        <v>9756</v>
      </c>
      <c r="AI48" s="15">
        <f>A1L242C11</f>
        <v>172858</v>
      </c>
      <c r="AJ48" s="16" t="s">
        <v>9757</v>
      </c>
      <c r="AK48" s="15">
        <f>A1L242C10</f>
        <v>178146</v>
      </c>
      <c r="AL48" s="16" t="s">
        <v>9758</v>
      </c>
      <c r="AM48" s="21">
        <f>IF(OR(B3L841C16=0,B3L841C17=0),0,1+(B3L841C16/B3L841C17))</f>
        <v>1.9703164819866852</v>
      </c>
      <c r="AN48" s="16" t="s">
        <v>9759</v>
      </c>
      <c r="AO48" s="15">
        <f>A1L242C23</f>
        <v>157167.25</v>
      </c>
      <c r="AP48" s="16" t="s">
        <v>9760</v>
      </c>
      <c r="AQ48" s="15">
        <f>A1L242C22</f>
        <v>163230</v>
      </c>
      <c r="AR48" s="16" t="s">
        <v>9761</v>
      </c>
      <c r="AS48" s="21">
        <f>IF(OR(B3L841C19=0,B3L841C20=0),0,1+(B3L841C19/B3L841C20))</f>
        <v>1.9628576242112357</v>
      </c>
      <c r="AT48" s="16" t="s">
        <v>9762</v>
      </c>
      <c r="AU48" s="15">
        <f>A1L242C14</f>
        <v>176126</v>
      </c>
      <c r="AV48" s="16" t="s">
        <v>9763</v>
      </c>
      <c r="AW48" s="15">
        <f>A1L242C13</f>
        <v>186318</v>
      </c>
      <c r="AX48" s="16" t="s">
        <v>9764</v>
      </c>
      <c r="AY48" s="21">
        <f>IF(OR(B3L841C22=0,B3L841C23=0),0,1+(B3L841C22/B3L841C23))</f>
        <v>1.9452978241501091</v>
      </c>
      <c r="AZ48" s="16" t="s">
        <v>9765</v>
      </c>
      <c r="BA48" s="15">
        <f>A1L242C26</f>
        <v>160959</v>
      </c>
      <c r="BB48" s="16" t="s">
        <v>9766</v>
      </c>
      <c r="BC48" s="15">
        <f>A1L242C25</f>
        <v>167847.6</v>
      </c>
      <c r="BD48" s="16" t="s">
        <v>9767</v>
      </c>
      <c r="BE48" s="21">
        <f>IF(OR(B3L841C25=0,B3L841C26=0),0,1+(B3L841C25/B3L841C26))</f>
        <v>1.9589591987016792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268813</v>
      </c>
      <c r="F49" s="16" t="s">
        <v>9769</v>
      </c>
      <c r="G49" s="15">
        <f>A1L243C1</f>
        <v>274824</v>
      </c>
      <c r="H49" s="16" t="s">
        <v>9770</v>
      </c>
      <c r="I49" s="21">
        <f>IF(OR(B3L842C1=0,B3L842C2=0),0,1+(B3L842C1/B3L842C2))</f>
        <v>1.9781278199866095</v>
      </c>
      <c r="J49" s="16" t="s">
        <v>9771</v>
      </c>
      <c r="K49" s="15">
        <f>A1L243C5</f>
        <v>270239</v>
      </c>
      <c r="L49" s="16" t="s">
        <v>9772</v>
      </c>
      <c r="M49" s="15">
        <f>A1L243C4</f>
        <v>276077</v>
      </c>
      <c r="N49" s="16" t="s">
        <v>9773</v>
      </c>
      <c r="O49" s="21">
        <f>IF(OR(B3L842C4=0,B3L842C5=0),0,1+(B3L842C4/B3L842C5))</f>
        <v>1.978853725591049</v>
      </c>
      <c r="P49" s="16" t="s">
        <v>9774</v>
      </c>
      <c r="Q49" s="15">
        <f>A1L243C17</f>
        <v>269526</v>
      </c>
      <c r="R49" s="16" t="s">
        <v>9775</v>
      </c>
      <c r="S49" s="15">
        <f>A1L243C16</f>
        <v>275450.5</v>
      </c>
      <c r="T49" s="16" t="s">
        <v>9776</v>
      </c>
      <c r="U49" s="21">
        <f>IF(OR(B3L842C7=0,B3L842C8=0),0,1+(B3L842C7/B3L842C8))</f>
        <v>1.9784915983089522</v>
      </c>
      <c r="V49" s="16" t="s">
        <v>9777</v>
      </c>
      <c r="W49" s="15">
        <f>A1L243C8</f>
        <v>222910</v>
      </c>
      <c r="X49" s="16" t="s">
        <v>9778</v>
      </c>
      <c r="Y49" s="15">
        <f>A1L243C7</f>
        <v>228516</v>
      </c>
      <c r="Z49" s="16" t="s">
        <v>9779</v>
      </c>
      <c r="AA49" s="21">
        <f>IF(OR(B3L842C10=0,B3L842C11=0),0,1+(B3L842C10/B3L842C11))</f>
        <v>1.9754678009417284</v>
      </c>
      <c r="AB49" s="16" t="s">
        <v>9780</v>
      </c>
      <c r="AC49" s="15">
        <f>A1L243C20</f>
        <v>253987.33333333334</v>
      </c>
      <c r="AD49" s="16" t="s">
        <v>9781</v>
      </c>
      <c r="AE49" s="15">
        <f>A1L243C19</f>
        <v>259805.66666666666</v>
      </c>
      <c r="AF49" s="16" t="s">
        <v>9782</v>
      </c>
      <c r="AG49" s="21">
        <f>IF(OR(B3L842C13=0,B3L842C14=0),0,1+(B3L842C13/B3L842C14))</f>
        <v>1.977605056086793</v>
      </c>
      <c r="AH49" s="16" t="s">
        <v>9783</v>
      </c>
      <c r="AI49" s="15">
        <f>A1L243C11</f>
        <v>329806</v>
      </c>
      <c r="AJ49" s="16" t="s">
        <v>9784</v>
      </c>
      <c r="AK49" s="15">
        <f>A1L243C10</f>
        <v>335773</v>
      </c>
      <c r="AL49" s="16" t="s">
        <v>9785</v>
      </c>
      <c r="AM49" s="21">
        <f>IF(OR(B3L842C16=0,B3L842C17=0),0,1+(B3L842C16/B3L842C17))</f>
        <v>1.9822290654698262</v>
      </c>
      <c r="AN49" s="16" t="s">
        <v>9786</v>
      </c>
      <c r="AO49" s="15">
        <f>A1L243C23</f>
        <v>272942</v>
      </c>
      <c r="AP49" s="16" t="s">
        <v>9787</v>
      </c>
      <c r="AQ49" s="15">
        <f>A1L243C22</f>
        <v>278797.5</v>
      </c>
      <c r="AR49" s="16" t="s">
        <v>9788</v>
      </c>
      <c r="AS49" s="21">
        <f>IF(OR(B3L842C19=0,B3L842C20=0),0,1+(B3L842C19/B3L842C20))</f>
        <v>1.9789973009083655</v>
      </c>
      <c r="AT49" s="16" t="s">
        <v>9789</v>
      </c>
      <c r="AU49" s="15">
        <f>A1L243C14</f>
        <v>346736</v>
      </c>
      <c r="AV49" s="16" t="s">
        <v>9790</v>
      </c>
      <c r="AW49" s="15">
        <f>A1L243C13</f>
        <v>364768</v>
      </c>
      <c r="AX49" s="16" t="s">
        <v>9791</v>
      </c>
      <c r="AY49" s="21">
        <f>IF(OR(B3L842C22=0,B3L842C23=0),0,1+(B3L842C22/B3L842C23))</f>
        <v>1.9505658391086937</v>
      </c>
      <c r="AZ49" s="16" t="s">
        <v>9792</v>
      </c>
      <c r="BA49" s="15">
        <f>A1L243C26</f>
        <v>287700.8</v>
      </c>
      <c r="BB49" s="16" t="s">
        <v>9793</v>
      </c>
      <c r="BC49" s="15">
        <f>A1L243C25</f>
        <v>295991.59999999998</v>
      </c>
      <c r="BD49" s="16" t="s">
        <v>9794</v>
      </c>
      <c r="BE49" s="21">
        <f>IF(OR(B3L842C25=0,B3L842C26=0),0,1+(B3L842C25/B3L842C26))</f>
        <v>1.9719897456549442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15601</v>
      </c>
      <c r="F50" s="16" t="s">
        <v>9796</v>
      </c>
      <c r="G50" s="15">
        <f>A1L244C1</f>
        <v>28225</v>
      </c>
      <c r="H50" s="16" t="s">
        <v>9797</v>
      </c>
      <c r="I50" s="21">
        <f>IF(OR(B3L843C1=0,B3L843C2=0),0,1+(B3L843C1/B3L843C2))</f>
        <v>1.5527369353410099</v>
      </c>
      <c r="J50" s="16" t="s">
        <v>9798</v>
      </c>
      <c r="K50" s="15">
        <f>A1L244C5</f>
        <v>16639</v>
      </c>
      <c r="L50" s="16" t="s">
        <v>9799</v>
      </c>
      <c r="M50" s="15">
        <f>A1L244C4</f>
        <v>31101</v>
      </c>
      <c r="N50" s="16" t="s">
        <v>9800</v>
      </c>
      <c r="O50" s="21">
        <f>IF(OR(B3L843C4=0,B3L843C5=0),0,1+(B3L843C4/B3L843C5))</f>
        <v>1.534998874634256</v>
      </c>
      <c r="P50" s="16" t="s">
        <v>9801</v>
      </c>
      <c r="Q50" s="15">
        <f>A1L244C17</f>
        <v>16120</v>
      </c>
      <c r="R50" s="16" t="s">
        <v>9802</v>
      </c>
      <c r="S50" s="15">
        <f>A1L244C16</f>
        <v>29663</v>
      </c>
      <c r="T50" s="16" t="s">
        <v>9803</v>
      </c>
      <c r="U50" s="21">
        <f>IF(OR(B3L843C7=0,B3L843C8=0),0,1+(B3L843C7/B3L843C8))</f>
        <v>1.5434379530054276</v>
      </c>
      <c r="V50" s="16" t="s">
        <v>9804</v>
      </c>
      <c r="W50" s="15">
        <f>A1L244C8</f>
        <v>16126</v>
      </c>
      <c r="X50" s="16" t="s">
        <v>9805</v>
      </c>
      <c r="Y50" s="15">
        <f>A1L244C7</f>
        <v>32881</v>
      </c>
      <c r="Z50" s="16" t="s">
        <v>9806</v>
      </c>
      <c r="AA50" s="21">
        <f>IF(OR(B3L843C10=0,B3L843C11=0),0,1+(B3L843C10/B3L843C11))</f>
        <v>1.4904352057419179</v>
      </c>
      <c r="AB50" s="16" t="s">
        <v>9807</v>
      </c>
      <c r="AC50" s="15">
        <f>A1L244C20</f>
        <v>16122</v>
      </c>
      <c r="AD50" s="16" t="s">
        <v>9808</v>
      </c>
      <c r="AE50" s="15">
        <f>A1L244C19</f>
        <v>30735.666666666668</v>
      </c>
      <c r="AF50" s="16" t="s">
        <v>9809</v>
      </c>
      <c r="AG50" s="21">
        <f>IF(OR(B3L843C13=0,B3L843C14=0),0,1+(B3L843C13/B3L843C14))</f>
        <v>1.5245371826434</v>
      </c>
      <c r="AH50" s="16" t="s">
        <v>9810</v>
      </c>
      <c r="AI50" s="15">
        <f>A1L244C11</f>
        <v>21315</v>
      </c>
      <c r="AJ50" s="16" t="s">
        <v>9811</v>
      </c>
      <c r="AK50" s="15">
        <f>A1L244C10</f>
        <v>37418</v>
      </c>
      <c r="AL50" s="16" t="s">
        <v>9812</v>
      </c>
      <c r="AM50" s="21">
        <f>IF(OR(B3L843C16=0,B3L843C17=0),0,1+(B3L843C16/B3L843C17))</f>
        <v>1.5696456251002191</v>
      </c>
      <c r="AN50" s="16" t="s">
        <v>9813</v>
      </c>
      <c r="AO50" s="15">
        <f>A1L244C23</f>
        <v>17420.25</v>
      </c>
      <c r="AP50" s="16" t="s">
        <v>9814</v>
      </c>
      <c r="AQ50" s="15">
        <f>A1L244C22</f>
        <v>32406.25</v>
      </c>
      <c r="AR50" s="16" t="s">
        <v>9815</v>
      </c>
      <c r="AS50" s="21">
        <f>IF(OR(B3L843C19=0,B3L843C20=0),0,1+(B3L843C19/B3L843C20))</f>
        <v>1.5375583413693348</v>
      </c>
      <c r="AT50" s="16" t="s">
        <v>9816</v>
      </c>
      <c r="AU50" s="15">
        <f>A1L244C14</f>
        <v>26009</v>
      </c>
      <c r="AV50" s="16" t="s">
        <v>9817</v>
      </c>
      <c r="AW50" s="15">
        <f>A1L244C13</f>
        <v>39820</v>
      </c>
      <c r="AX50" s="16" t="s">
        <v>9818</v>
      </c>
      <c r="AY50" s="21">
        <f>IF(OR(B3L843C22=0,B3L843C23=0),0,1+(B3L843C22/B3L843C23))</f>
        <v>1.6531642390758412</v>
      </c>
      <c r="AZ50" s="16" t="s">
        <v>9819</v>
      </c>
      <c r="BA50" s="15">
        <f>A1L244C26</f>
        <v>19138</v>
      </c>
      <c r="BB50" s="16" t="s">
        <v>9820</v>
      </c>
      <c r="BC50" s="15">
        <f>A1L244C25</f>
        <v>33889</v>
      </c>
      <c r="BD50" s="16" t="s">
        <v>9821</v>
      </c>
      <c r="BE50" s="21">
        <f>IF(OR(B3L843C25=0,B3L843C26=0),0,1+(B3L843C25/B3L843C26))</f>
        <v>1.5647260172917465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5076</v>
      </c>
      <c r="F51" s="16" t="s">
        <v>9823</v>
      </c>
      <c r="G51" s="15">
        <f>A1L245C1</f>
        <v>5514</v>
      </c>
      <c r="H51" s="16" t="s">
        <v>9824</v>
      </c>
      <c r="I51" s="21">
        <f>IF(OR(B3L844C1=0,B3L844C2=0),0,1+(B3L844C1/B3L844C2))</f>
        <v>1.9205658324265507</v>
      </c>
      <c r="J51" s="16" t="s">
        <v>9825</v>
      </c>
      <c r="K51" s="15">
        <f>A1L245C5</f>
        <v>8081</v>
      </c>
      <c r="L51" s="16" t="s">
        <v>9826</v>
      </c>
      <c r="M51" s="15">
        <f>A1L245C4</f>
        <v>8711</v>
      </c>
      <c r="N51" s="16" t="s">
        <v>9827</v>
      </c>
      <c r="O51" s="21">
        <f>IF(OR(B3L844C4=0,B3L844C5=0),0,1+(B3L844C4/B3L844C5))</f>
        <v>1.9276776489496039</v>
      </c>
      <c r="P51" s="16" t="s">
        <v>9828</v>
      </c>
      <c r="Q51" s="15">
        <f>A1L245C17</f>
        <v>6578.5</v>
      </c>
      <c r="R51" s="16" t="s">
        <v>9829</v>
      </c>
      <c r="S51" s="15">
        <f>A1L245C16</f>
        <v>7112.5</v>
      </c>
      <c r="T51" s="16" t="s">
        <v>9830</v>
      </c>
      <c r="U51" s="21">
        <f>IF(OR(B3L844C7=0,B3L844C8=0),0,1+(B3L844C7/B3L844C8))</f>
        <v>1.9249209138840069</v>
      </c>
      <c r="V51" s="16" t="s">
        <v>9831</v>
      </c>
      <c r="W51" s="15">
        <f>A1L245C8</f>
        <v>7953</v>
      </c>
      <c r="X51" s="16" t="s">
        <v>9832</v>
      </c>
      <c r="Y51" s="15">
        <f>A1L245C7</f>
        <v>8539</v>
      </c>
      <c r="Z51" s="16" t="s">
        <v>9833</v>
      </c>
      <c r="AA51" s="21">
        <f>IF(OR(B3L844C10=0,B3L844C11=0),0,1+(B3L844C10/B3L844C11))</f>
        <v>1.9313736971542337</v>
      </c>
      <c r="AB51" s="16" t="s">
        <v>9834</v>
      </c>
      <c r="AC51" s="15">
        <f>A1L245C20</f>
        <v>7036.666666666667</v>
      </c>
      <c r="AD51" s="16" t="s">
        <v>9835</v>
      </c>
      <c r="AE51" s="15">
        <f>A1L245C19</f>
        <v>7588</v>
      </c>
      <c r="AF51" s="16" t="s">
        <v>9836</v>
      </c>
      <c r="AG51" s="21">
        <f>IF(OR(B3L844C13=0,B3L844C14=0),0,1+(B3L844C13/B3L844C14))</f>
        <v>1.9273414162713056</v>
      </c>
      <c r="AH51" s="16" t="s">
        <v>9837</v>
      </c>
      <c r="AI51" s="15">
        <f>A1L245C11</f>
        <v>9298</v>
      </c>
      <c r="AJ51" s="16" t="s">
        <v>9838</v>
      </c>
      <c r="AK51" s="15">
        <f>A1L245C10</f>
        <v>9597</v>
      </c>
      <c r="AL51" s="16" t="s">
        <v>9839</v>
      </c>
      <c r="AM51" s="21">
        <f>IF(OR(B3L844C16=0,B3L844C17=0),0,1+(B3L844C16/B3L844C17))</f>
        <v>1.9688444305512141</v>
      </c>
      <c r="AN51" s="16" t="s">
        <v>9840</v>
      </c>
      <c r="AO51" s="15">
        <f>A1L245C23</f>
        <v>7602</v>
      </c>
      <c r="AP51" s="16" t="s">
        <v>9841</v>
      </c>
      <c r="AQ51" s="15">
        <f>A1L245C22</f>
        <v>8090.25</v>
      </c>
      <c r="AR51" s="16" t="s">
        <v>9842</v>
      </c>
      <c r="AS51" s="21">
        <f>IF(OR(B3L844C19=0,B3L844C20=0),0,1+(B3L844C19/B3L844C20))</f>
        <v>1.9396495781959766</v>
      </c>
      <c r="AT51" s="16" t="s">
        <v>9843</v>
      </c>
      <c r="AU51" s="15">
        <f>A1L245C14</f>
        <v>9988</v>
      </c>
      <c r="AV51" s="16" t="s">
        <v>9844</v>
      </c>
      <c r="AW51" s="15">
        <f>A1L245C13</f>
        <v>10589</v>
      </c>
      <c r="AX51" s="16" t="s">
        <v>9845</v>
      </c>
      <c r="AY51" s="21">
        <f>IF(OR(B3L844C22=0,B3L844C23=0),0,1+(B3L844C22/B3L844C23))</f>
        <v>1.9432429880064217</v>
      </c>
      <c r="AZ51" s="16" t="s">
        <v>9846</v>
      </c>
      <c r="BA51" s="15">
        <f>A1L245C26</f>
        <v>8079.2</v>
      </c>
      <c r="BB51" s="16" t="s">
        <v>9847</v>
      </c>
      <c r="BC51" s="15">
        <f>A1L245C25</f>
        <v>8590</v>
      </c>
      <c r="BD51" s="16" t="s">
        <v>9848</v>
      </c>
      <c r="BE51" s="21">
        <f>IF(OR(B3L844C25=0,B3L844C26=0),0,1+(B3L844C25/B3L844C26))</f>
        <v>1.940535506402794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111117</v>
      </c>
      <c r="F52" s="16" t="s">
        <v>9850</v>
      </c>
      <c r="G52" s="15">
        <f>A1L246C1</f>
        <v>1185473</v>
      </c>
      <c r="H52" s="16" t="s">
        <v>9851</v>
      </c>
      <c r="I52" s="21">
        <f>IF(OR(B3L845C1=0,B3L845C2=0),0,1+(B3L845C1/B3L845C2))</f>
        <v>1.0937322064694852</v>
      </c>
      <c r="J52" s="16" t="s">
        <v>9852</v>
      </c>
      <c r="K52" s="15">
        <f>A1L246C5</f>
        <v>107757</v>
      </c>
      <c r="L52" s="16" t="s">
        <v>9853</v>
      </c>
      <c r="M52" s="15">
        <f>A1L246C4</f>
        <v>1177432</v>
      </c>
      <c r="N52" s="16" t="s">
        <v>9854</v>
      </c>
      <c r="O52" s="21">
        <f>IF(OR(B3L845C4=0,B3L845C5=0),0,1+(B3L845C4/B3L845C5))</f>
        <v>1.0915186609502714</v>
      </c>
      <c r="P52" s="16" t="s">
        <v>9855</v>
      </c>
      <c r="Q52" s="15">
        <f>A1L246C17</f>
        <v>109437</v>
      </c>
      <c r="R52" s="16" t="s">
        <v>9856</v>
      </c>
      <c r="S52" s="15">
        <f>A1L246C16</f>
        <v>1181452.5</v>
      </c>
      <c r="T52" s="16" t="s">
        <v>9857</v>
      </c>
      <c r="U52" s="21">
        <f>IF(OR(B3L845C7=0,B3L845C8=0),0,1+(B3L845C7/B3L845C8))</f>
        <v>1.0926292000736382</v>
      </c>
      <c r="V52" s="16" t="s">
        <v>9858</v>
      </c>
      <c r="W52" s="15">
        <f>A1L246C8</f>
        <v>138797</v>
      </c>
      <c r="X52" s="16" t="s">
        <v>9859</v>
      </c>
      <c r="Y52" s="15">
        <f>A1L246C7</f>
        <v>1258829</v>
      </c>
      <c r="Z52" s="16" t="s">
        <v>9860</v>
      </c>
      <c r="AA52" s="21">
        <f>IF(OR(B3L845C10=0,B3L845C11=0),0,1+(B3L845C10/B3L845C11))</f>
        <v>1.1102588199032593</v>
      </c>
      <c r="AB52" s="16" t="s">
        <v>9861</v>
      </c>
      <c r="AC52" s="15">
        <f>A1L246C20</f>
        <v>119223.66666666667</v>
      </c>
      <c r="AD52" s="16" t="s">
        <v>9862</v>
      </c>
      <c r="AE52" s="15">
        <f>A1L246C19</f>
        <v>1207244.6666666667</v>
      </c>
      <c r="AF52" s="16" t="s">
        <v>9863</v>
      </c>
      <c r="AG52" s="21">
        <f>IF(OR(B3L845C13=0,B3L845C14=0),0,1+(B3L845C13/B3L845C14))</f>
        <v>1.0987568385751134</v>
      </c>
      <c r="AH52" s="16" t="s">
        <v>9864</v>
      </c>
      <c r="AI52" s="15">
        <f>A1L246C11</f>
        <v>106692</v>
      </c>
      <c r="AJ52" s="16" t="s">
        <v>9865</v>
      </c>
      <c r="AK52" s="15">
        <f>A1L246C10</f>
        <v>1216037</v>
      </c>
      <c r="AL52" s="16" t="s">
        <v>9866</v>
      </c>
      <c r="AM52" s="21">
        <f>IF(OR(B3L845C16=0,B3L845C17=0),0,1+(B3L845C16/B3L845C17))</f>
        <v>1.08773746193578</v>
      </c>
      <c r="AN52" s="16" t="s">
        <v>9867</v>
      </c>
      <c r="AO52" s="15">
        <f>A1L246C23</f>
        <v>116090.75</v>
      </c>
      <c r="AP52" s="16" t="s">
        <v>9868</v>
      </c>
      <c r="AQ52" s="15">
        <f>A1L246C22</f>
        <v>1209442.75</v>
      </c>
      <c r="AR52" s="16" t="s">
        <v>9869</v>
      </c>
      <c r="AS52" s="21">
        <f>IF(OR(B3L845C19=0,B3L845C20=0),0,1+(B3L845C19/B3L845C20))</f>
        <v>1.0959869741664086</v>
      </c>
      <c r="AT52" s="16" t="s">
        <v>9870</v>
      </c>
      <c r="AU52" s="15">
        <f>A1L246C14</f>
        <v>110284</v>
      </c>
      <c r="AV52" s="16" t="s">
        <v>9871</v>
      </c>
      <c r="AW52" s="15">
        <f>A1L246C13</f>
        <v>1311241</v>
      </c>
      <c r="AX52" s="16" t="s">
        <v>9872</v>
      </c>
      <c r="AY52" s="21">
        <f>IF(OR(B3L845C22=0,B3L845C23=0),0,1+(B3L845C22/B3L845C23))</f>
        <v>1.0841065830003791</v>
      </c>
      <c r="AZ52" s="16" t="s">
        <v>9873</v>
      </c>
      <c r="BA52" s="15">
        <f>A1L246C26</f>
        <v>114929.4</v>
      </c>
      <c r="BB52" s="16" t="s">
        <v>9874</v>
      </c>
      <c r="BC52" s="15">
        <f>A1L246C25</f>
        <v>1229802.3999999999</v>
      </c>
      <c r="BD52" s="16" t="s">
        <v>9875</v>
      </c>
      <c r="BE52" s="21">
        <f>IF(OR(B3L845C25=0,B3L845C26=0),0,1+(B3L845C25/B3L845C26))</f>
        <v>1.0934535499361524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300689</v>
      </c>
      <c r="F53" s="16" t="s">
        <v>9877</v>
      </c>
      <c r="G53" s="15">
        <f>A1L247C1</f>
        <v>501552</v>
      </c>
      <c r="H53" s="16" t="s">
        <v>9878</v>
      </c>
      <c r="I53" s="21">
        <f>IF(OR(B3L846C1=0,B3L846C2=0),0,1+(B3L846C1/B3L846C2))</f>
        <v>1.599517098924937</v>
      </c>
      <c r="J53" s="16" t="s">
        <v>9879</v>
      </c>
      <c r="K53" s="15">
        <f>A1L247C5</f>
        <v>293105</v>
      </c>
      <c r="L53" s="16" t="s">
        <v>9880</v>
      </c>
      <c r="M53" s="15">
        <f>A1L247C4</f>
        <v>473522</v>
      </c>
      <c r="N53" s="16" t="s">
        <v>9881</v>
      </c>
      <c r="O53" s="21">
        <f>IF(OR(B3L846C4=0,B3L846C5=0),0,1+(B3L846C4/B3L846C5))</f>
        <v>1.6189891916320678</v>
      </c>
      <c r="P53" s="16" t="s">
        <v>9882</v>
      </c>
      <c r="Q53" s="15">
        <f>A1L247C17</f>
        <v>296897</v>
      </c>
      <c r="R53" s="16" t="s">
        <v>9883</v>
      </c>
      <c r="S53" s="15">
        <f>A1L247C16</f>
        <v>487537</v>
      </c>
      <c r="T53" s="16" t="s">
        <v>9884</v>
      </c>
      <c r="U53" s="21">
        <f>IF(OR(B3L846C7=0,B3L846C8=0),0,1+(B3L846C7/B3L846C8))</f>
        <v>1.6089732676699411</v>
      </c>
      <c r="V53" s="16" t="s">
        <v>9885</v>
      </c>
      <c r="W53" s="15">
        <f>A1L247C8</f>
        <v>289222</v>
      </c>
      <c r="X53" s="16" t="s">
        <v>9886</v>
      </c>
      <c r="Y53" s="15">
        <f>A1L247C7</f>
        <v>471282</v>
      </c>
      <c r="Z53" s="16" t="s">
        <v>9887</v>
      </c>
      <c r="AA53" s="21">
        <f>IF(OR(B3L846C10=0,B3L846C11=0),0,1+(B3L846C10/B3L846C11))</f>
        <v>1.6136920145475533</v>
      </c>
      <c r="AB53" s="16" t="s">
        <v>9888</v>
      </c>
      <c r="AC53" s="15">
        <f>A1L247C20</f>
        <v>294338.66666666669</v>
      </c>
      <c r="AD53" s="16" t="s">
        <v>9889</v>
      </c>
      <c r="AE53" s="15">
        <f>A1L247C19</f>
        <v>482118.66666666669</v>
      </c>
      <c r="AF53" s="16" t="s">
        <v>9890</v>
      </c>
      <c r="AG53" s="21">
        <f>IF(OR(B3L846C13=0,B3L846C14=0),0,1+(B3L846C13/B3L846C14))</f>
        <v>1.6105108285926839</v>
      </c>
      <c r="AH53" s="16" t="s">
        <v>9891</v>
      </c>
      <c r="AI53" s="15">
        <f>A1L247C11</f>
        <v>379596</v>
      </c>
      <c r="AJ53" s="16" t="s">
        <v>9892</v>
      </c>
      <c r="AK53" s="15">
        <f>A1L247C10</f>
        <v>595132</v>
      </c>
      <c r="AL53" s="16" t="s">
        <v>9893</v>
      </c>
      <c r="AM53" s="21">
        <f>IF(OR(B3L846C16=0,B3L846C17=0),0,1+(B3L846C16/B3L846C17))</f>
        <v>1.6378349677046438</v>
      </c>
      <c r="AN53" s="16" t="s">
        <v>9894</v>
      </c>
      <c r="AO53" s="15">
        <f>A1L247C23</f>
        <v>315653</v>
      </c>
      <c r="AP53" s="16" t="s">
        <v>9895</v>
      </c>
      <c r="AQ53" s="15">
        <f>A1L247C22</f>
        <v>510372</v>
      </c>
      <c r="AR53" s="16" t="s">
        <v>9896</v>
      </c>
      <c r="AS53" s="21">
        <f>IF(OR(B3L846C19=0,B3L846C20=0),0,1+(B3L846C19/B3L846C20))</f>
        <v>1.6184763270712343</v>
      </c>
      <c r="AT53" s="16" t="s">
        <v>9897</v>
      </c>
      <c r="AU53" s="15">
        <f>A1L247C14</f>
        <v>373215</v>
      </c>
      <c r="AV53" s="16" t="s">
        <v>9898</v>
      </c>
      <c r="AW53" s="15">
        <f>A1L247C13</f>
        <v>619269</v>
      </c>
      <c r="AX53" s="16" t="s">
        <v>9899</v>
      </c>
      <c r="AY53" s="21">
        <f>IF(OR(B3L846C22=0,B3L846C23=0),0,1+(B3L846C22/B3L846C23))</f>
        <v>1.6026702450792789</v>
      </c>
      <c r="AZ53" s="16" t="s">
        <v>9900</v>
      </c>
      <c r="BA53" s="15">
        <f>A1L247C26</f>
        <v>327165.40000000002</v>
      </c>
      <c r="BB53" s="16" t="s">
        <v>9901</v>
      </c>
      <c r="BC53" s="15">
        <f>A1L247C25</f>
        <v>532151.4</v>
      </c>
      <c r="BD53" s="16" t="s">
        <v>9902</v>
      </c>
      <c r="BE53" s="21">
        <f>IF(OR(B3L846C25=0,B3L846C26=0),0,1+(B3L846C25/B3L846C26))</f>
        <v>1.6147975933164886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800</v>
      </c>
      <c r="F54" s="16" t="s">
        <v>9904</v>
      </c>
      <c r="G54" s="15">
        <f>A1L248C1</f>
        <v>675</v>
      </c>
      <c r="H54" s="16" t="s">
        <v>9905</v>
      </c>
      <c r="I54" s="21">
        <f>IF(OR(B3L847C1=0,B3L847C2=0),0,1+(B3L847C1/B3L847C2))</f>
        <v>2.1851851851851851</v>
      </c>
      <c r="J54" s="16" t="s">
        <v>9906</v>
      </c>
      <c r="K54" s="15">
        <f>A1L248C5</f>
        <v>974</v>
      </c>
      <c r="L54" s="16" t="s">
        <v>9907</v>
      </c>
      <c r="M54" s="15">
        <f>A1L248C4</f>
        <v>722</v>
      </c>
      <c r="N54" s="16" t="s">
        <v>9908</v>
      </c>
      <c r="O54" s="21">
        <f>IF(OR(B3L847C4=0,B3L847C5=0),0,1+(B3L847C4/B3L847C5))</f>
        <v>2.3490304709141272</v>
      </c>
      <c r="P54" s="16" t="s">
        <v>9909</v>
      </c>
      <c r="Q54" s="15">
        <f>A1L248C17</f>
        <v>887</v>
      </c>
      <c r="R54" s="16" t="s">
        <v>9910</v>
      </c>
      <c r="S54" s="21">
        <f>A1L248C16</f>
        <v>698.5</v>
      </c>
      <c r="T54" s="16" t="s">
        <v>9911</v>
      </c>
      <c r="U54" s="21">
        <f>IF(OR(B3L847C7=0,B3L847C8=0),0,1+(B3L847C7/B3L847C8))</f>
        <v>2.2698639942734431</v>
      </c>
      <c r="V54" s="16" t="s">
        <v>9912</v>
      </c>
      <c r="W54" s="15">
        <f>A1L248C8</f>
        <v>681</v>
      </c>
      <c r="X54" s="16" t="s">
        <v>9913</v>
      </c>
      <c r="Y54" s="15">
        <f>A1L248C7</f>
        <v>649</v>
      </c>
      <c r="Z54" s="16" t="s">
        <v>9914</v>
      </c>
      <c r="AA54" s="21">
        <f>IF(OR(B3L847C10=0,B3L847C11=0),0,1+(B3L847C10/B3L847C11))</f>
        <v>2.0493066255778123</v>
      </c>
      <c r="AB54" s="16" t="s">
        <v>9915</v>
      </c>
      <c r="AC54" s="21">
        <f>A1L248C20</f>
        <v>818.33333333333337</v>
      </c>
      <c r="AD54" s="16" t="s">
        <v>9916</v>
      </c>
      <c r="AE54" s="15">
        <f>A1L248C19</f>
        <v>682</v>
      </c>
      <c r="AF54" s="16" t="s">
        <v>9917</v>
      </c>
      <c r="AG54" s="21">
        <f>IF(OR(B3L847C13=0,B3L847C14=0),0,1+(B3L847C13/B3L847C14))</f>
        <v>2.1999022482893453</v>
      </c>
      <c r="AH54" s="16" t="s">
        <v>9918</v>
      </c>
      <c r="AI54" s="15">
        <f>A1L248C11</f>
        <v>849</v>
      </c>
      <c r="AJ54" s="16" t="s">
        <v>9919</v>
      </c>
      <c r="AK54" s="15">
        <f>A1L248C10</f>
        <v>799</v>
      </c>
      <c r="AL54" s="16" t="s">
        <v>9920</v>
      </c>
      <c r="AM54" s="21">
        <f>IF(OR(B3L847C16=0,B3L847C17=0),0,1+(B3L847C16/B3L847C17))</f>
        <v>2.0625782227784732</v>
      </c>
      <c r="AN54" s="16" t="s">
        <v>9921</v>
      </c>
      <c r="AO54" s="15">
        <f>A1L248C23</f>
        <v>826</v>
      </c>
      <c r="AP54" s="16" t="s">
        <v>9922</v>
      </c>
      <c r="AQ54" s="21">
        <f>A1L248C22</f>
        <v>711.25</v>
      </c>
      <c r="AR54" s="16" t="s">
        <v>9923</v>
      </c>
      <c r="AS54" s="21">
        <f>IF(OR(B3L847C19=0,B3L847C20=0),0,1+(B3L847C19/B3L847C20))</f>
        <v>2.1613356766256588</v>
      </c>
      <c r="AT54" s="16" t="s">
        <v>9924</v>
      </c>
      <c r="AU54" s="15">
        <f>A1L248C14</f>
        <v>1092</v>
      </c>
      <c r="AV54" s="16" t="s">
        <v>9925</v>
      </c>
      <c r="AW54" s="15">
        <f>A1L248C13</f>
        <v>1015</v>
      </c>
      <c r="AX54" s="16" t="s">
        <v>9926</v>
      </c>
      <c r="AY54" s="21">
        <f>IF(OR(B3L847C22=0,B3L847C23=0),0,1+(B3L847C22/B3L847C23))</f>
        <v>2.0758620689655172</v>
      </c>
      <c r="AZ54" s="16" t="s">
        <v>9927</v>
      </c>
      <c r="BA54" s="21">
        <f>A1L248C26</f>
        <v>879.2</v>
      </c>
      <c r="BB54" s="16" t="s">
        <v>9928</v>
      </c>
      <c r="BC54" s="15">
        <f>A1L248C25</f>
        <v>772</v>
      </c>
      <c r="BD54" s="16" t="s">
        <v>9929</v>
      </c>
      <c r="BE54" s="21">
        <f>IF(OR(B3L847C25=0,B3L847C26=0),0,1+(B3L847C25/B3L847C26))</f>
        <v>2.1388601036269428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180686</v>
      </c>
      <c r="F55" s="16" t="s">
        <v>9931</v>
      </c>
      <c r="G55" s="15">
        <f>A1L249C1</f>
        <v>187118</v>
      </c>
      <c r="H55" s="16" t="s">
        <v>9932</v>
      </c>
      <c r="I55" s="21">
        <f>IF(OR(B3L848C1=0,B3L848C2=0),0,1+(B3L848C1/B3L848C2))</f>
        <v>1.9656259686401094</v>
      </c>
      <c r="J55" s="16" t="s">
        <v>9933</v>
      </c>
      <c r="K55" s="15">
        <f>A1L249C5</f>
        <v>184329</v>
      </c>
      <c r="L55" s="16" t="s">
        <v>9934</v>
      </c>
      <c r="M55" s="15">
        <f>A1L249C4</f>
        <v>194923</v>
      </c>
      <c r="N55" s="16" t="s">
        <v>9935</v>
      </c>
      <c r="O55" s="21">
        <f>IF(OR(B3L848C4=0,B3L848C5=0),0,1+(B3L848C4/B3L848C5))</f>
        <v>1.9456503337215207</v>
      </c>
      <c r="P55" s="16" t="s">
        <v>9936</v>
      </c>
      <c r="Q55" s="15">
        <f>A1L249C17</f>
        <v>182507.5</v>
      </c>
      <c r="R55" s="16" t="s">
        <v>9937</v>
      </c>
      <c r="S55" s="15">
        <f>A1L249C16</f>
        <v>191020.5</v>
      </c>
      <c r="T55" s="16" t="s">
        <v>9938</v>
      </c>
      <c r="U55" s="21">
        <f>IF(OR(B3L848C7=0,B3L848C8=0),0,1+(B3L848C7/B3L848C8))</f>
        <v>1.9554341026224935</v>
      </c>
      <c r="V55" s="16" t="s">
        <v>9939</v>
      </c>
      <c r="W55" s="15">
        <f>A1L249C8</f>
        <v>178458</v>
      </c>
      <c r="X55" s="16" t="s">
        <v>9940</v>
      </c>
      <c r="Y55" s="15">
        <f>A1L249C7</f>
        <v>177723</v>
      </c>
      <c r="Z55" s="16" t="s">
        <v>9941</v>
      </c>
      <c r="AA55" s="21">
        <f>IF(OR(B3L848C10=0,B3L848C11=0),0,1+(B3L848C10/B3L848C11))</f>
        <v>2.0041356492969395</v>
      </c>
      <c r="AB55" s="16" t="s">
        <v>9942</v>
      </c>
      <c r="AC55" s="15">
        <f>A1L249C20</f>
        <v>181157.66666666666</v>
      </c>
      <c r="AD55" s="16" t="s">
        <v>9943</v>
      </c>
      <c r="AE55" s="15">
        <f>A1L249C19</f>
        <v>186588</v>
      </c>
      <c r="AF55" s="16" t="s">
        <v>9944</v>
      </c>
      <c r="AG55" s="21">
        <f>IF(OR(B3L848C13=0,B3L848C14=0),0,1+(B3L848C13/B3L848C14))</f>
        <v>1.9708966635939431</v>
      </c>
      <c r="AH55" s="16" t="s">
        <v>9945</v>
      </c>
      <c r="AI55" s="15">
        <f>A1L249C11</f>
        <v>198085</v>
      </c>
      <c r="AJ55" s="16" t="s">
        <v>9946</v>
      </c>
      <c r="AK55" s="15">
        <f>A1L249C10</f>
        <v>196160</v>
      </c>
      <c r="AL55" s="16" t="s">
        <v>9947</v>
      </c>
      <c r="AM55" s="21">
        <f>IF(OR(B3L848C16=0,B3L848C17=0),0,1+(B3L848C16/B3L848C17))</f>
        <v>2.0098134176182709</v>
      </c>
      <c r="AN55" s="16" t="s">
        <v>9948</v>
      </c>
      <c r="AO55" s="15">
        <f>A1L249C23</f>
        <v>185389.5</v>
      </c>
      <c r="AP55" s="16" t="s">
        <v>9949</v>
      </c>
      <c r="AQ55" s="15">
        <f>A1L249C22</f>
        <v>188981</v>
      </c>
      <c r="AR55" s="16" t="s">
        <v>9950</v>
      </c>
      <c r="AS55" s="21">
        <f>IF(OR(B3L848C19=0,B3L848C20=0),0,1+(B3L848C19/B3L848C20))</f>
        <v>1.9809954439864326</v>
      </c>
      <c r="AT55" s="16" t="s">
        <v>9951</v>
      </c>
      <c r="AU55" s="15">
        <f>A1L249C14</f>
        <v>193199</v>
      </c>
      <c r="AV55" s="16" t="s">
        <v>9952</v>
      </c>
      <c r="AW55" s="15">
        <f>A1L249C13</f>
        <v>202335</v>
      </c>
      <c r="AX55" s="16" t="s">
        <v>9953</v>
      </c>
      <c r="AY55" s="21">
        <f>IF(OR(B3L848C22=0,B3L848C23=0),0,1+(B3L848C22/B3L848C23))</f>
        <v>1.9548471594138435</v>
      </c>
      <c r="AZ55" s="16" t="s">
        <v>9954</v>
      </c>
      <c r="BA55" s="15">
        <f>A1L249C26</f>
        <v>186951.4</v>
      </c>
      <c r="BB55" s="16" t="s">
        <v>9955</v>
      </c>
      <c r="BC55" s="15">
        <f>A1L249C25</f>
        <v>191651.8</v>
      </c>
      <c r="BD55" s="16" t="s">
        <v>9956</v>
      </c>
      <c r="BE55" s="21">
        <f>IF(OR(B3L848C25=0,B3L848C26=0),0,1+(B3L848C25/B3L848C26))</f>
        <v>1.9754742715695861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238890</v>
      </c>
      <c r="F56" s="16" t="s">
        <v>9958</v>
      </c>
      <c r="G56" s="15">
        <f>A1L250C1</f>
        <v>234665</v>
      </c>
      <c r="H56" s="16" t="s">
        <v>9959</v>
      </c>
      <c r="I56" s="21">
        <f>IF(OR(B3L849C1=0,B3L849C2=0),0,1+(B3L849C1/B3L849C2))</f>
        <v>2.0180043892357187</v>
      </c>
      <c r="J56" s="16" t="s">
        <v>9960</v>
      </c>
      <c r="K56" s="15">
        <f>A1L250C5</f>
        <v>243800</v>
      </c>
      <c r="L56" s="16" t="s">
        <v>9961</v>
      </c>
      <c r="M56" s="15">
        <f>A1L250C4</f>
        <v>239395</v>
      </c>
      <c r="N56" s="16" t="s">
        <v>9962</v>
      </c>
      <c r="O56" s="21">
        <f>IF(OR(B3L849C4=0,B3L849C5=0),0,1+(B3L849C4/B3L849C5))</f>
        <v>2.0184005513899619</v>
      </c>
      <c r="P56" s="16" t="s">
        <v>9963</v>
      </c>
      <c r="Q56" s="15">
        <f>A1L250C17</f>
        <v>241345</v>
      </c>
      <c r="R56" s="16" t="s">
        <v>9964</v>
      </c>
      <c r="S56" s="15">
        <f>A1L250C16</f>
        <v>237030</v>
      </c>
      <c r="T56" s="16" t="s">
        <v>9965</v>
      </c>
      <c r="U56" s="21">
        <f>IF(OR(B3L849C7=0,B3L849C8=0),0,1+(B3L849C7/B3L849C8))</f>
        <v>2.0182044466945115</v>
      </c>
      <c r="V56" s="16" t="s">
        <v>9966</v>
      </c>
      <c r="W56" s="15">
        <f>A1L250C8</f>
        <v>235386</v>
      </c>
      <c r="X56" s="16" t="s">
        <v>9967</v>
      </c>
      <c r="Y56" s="15">
        <f>A1L250C7</f>
        <v>229164</v>
      </c>
      <c r="Z56" s="16" t="s">
        <v>9968</v>
      </c>
      <c r="AA56" s="21">
        <f>IF(OR(B3L849C10=0,B3L849C11=0),0,1+(B3L849C10/B3L849C11))</f>
        <v>2.0271508613918416</v>
      </c>
      <c r="AB56" s="16" t="s">
        <v>9969</v>
      </c>
      <c r="AC56" s="15">
        <f>A1L250C20</f>
        <v>239358.66666666666</v>
      </c>
      <c r="AD56" s="16" t="s">
        <v>9970</v>
      </c>
      <c r="AE56" s="15">
        <f>A1L250C19</f>
        <v>234408</v>
      </c>
      <c r="AF56" s="16" t="s">
        <v>9971</v>
      </c>
      <c r="AG56" s="21">
        <f>IF(OR(B3L849C13=0,B3L849C14=0),0,1+(B3L849C13/B3L849C14))</f>
        <v>2.0211198707666407</v>
      </c>
      <c r="AH56" s="16" t="s">
        <v>9972</v>
      </c>
      <c r="AI56" s="15">
        <f>A1L250C11</f>
        <v>246069</v>
      </c>
      <c r="AJ56" s="16" t="s">
        <v>9973</v>
      </c>
      <c r="AK56" s="15">
        <f>A1L250C10</f>
        <v>241349</v>
      </c>
      <c r="AL56" s="16" t="s">
        <v>9974</v>
      </c>
      <c r="AM56" s="21">
        <f>IF(OR(B3L849C16=0,B3L849C17=0),0,1+(B3L849C16/B3L849C17))</f>
        <v>2.0195567414822522</v>
      </c>
      <c r="AN56" s="16" t="s">
        <v>9975</v>
      </c>
      <c r="AO56" s="15">
        <f>A1L250C23</f>
        <v>241036.25</v>
      </c>
      <c r="AP56" s="16" t="s">
        <v>9976</v>
      </c>
      <c r="AQ56" s="15">
        <f>A1L250C22</f>
        <v>236143.25</v>
      </c>
      <c r="AR56" s="16" t="s">
        <v>9977</v>
      </c>
      <c r="AS56" s="21">
        <f>IF(OR(B3L849C19=0,B3L849C20=0),0,1+(B3L849C19/B3L849C20))</f>
        <v>2.0207204736955218</v>
      </c>
      <c r="AT56" s="16" t="s">
        <v>9978</v>
      </c>
      <c r="AU56" s="15">
        <f>A1L250C14</f>
        <v>257568</v>
      </c>
      <c r="AV56" s="16" t="s">
        <v>9979</v>
      </c>
      <c r="AW56" s="15">
        <f>A1L250C13</f>
        <v>254469</v>
      </c>
      <c r="AX56" s="16" t="s">
        <v>9980</v>
      </c>
      <c r="AY56" s="21">
        <f>IF(OR(B3L849C22=0,B3L849C23=0),0,1+(B3L849C22/B3L849C23))</f>
        <v>2.0121783006967453</v>
      </c>
      <c r="AZ56" s="16" t="s">
        <v>9981</v>
      </c>
      <c r="BA56" s="15">
        <f>A1L250C26</f>
        <v>244342.6</v>
      </c>
      <c r="BB56" s="16" t="s">
        <v>9982</v>
      </c>
      <c r="BC56" s="15">
        <f>A1L250C25</f>
        <v>239808.4</v>
      </c>
      <c r="BD56" s="16" t="s">
        <v>9983</v>
      </c>
      <c r="BE56" s="21">
        <f>IF(OR(B3L849C25=0,B3L849C26=0),0,1+(B3L849C25/B3L849C26))</f>
        <v>2.0189075945629931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694406</v>
      </c>
      <c r="F57" s="16" t="s">
        <v>9985</v>
      </c>
      <c r="G57" s="15">
        <f>A1L251C1</f>
        <v>673551</v>
      </c>
      <c r="H57" s="16" t="s">
        <v>9986</v>
      </c>
      <c r="I57" s="21">
        <f>IF(OR(B3L850C1=0,B3L850C2=0),0,1+(B3L850C1/B3L850C2))</f>
        <v>2.0309627630275955</v>
      </c>
      <c r="J57" s="16" t="s">
        <v>9987</v>
      </c>
      <c r="K57" s="15">
        <f>A1L251C5</f>
        <v>662451</v>
      </c>
      <c r="L57" s="16" t="s">
        <v>9988</v>
      </c>
      <c r="M57" s="15">
        <f>A1L251C4</f>
        <v>651298</v>
      </c>
      <c r="N57" s="16" t="s">
        <v>9989</v>
      </c>
      <c r="O57" s="21">
        <f>IF(OR(B3L850C4=0,B3L850C5=0),0,1+(B3L850C4/B3L850C5))</f>
        <v>2.0171242656971158</v>
      </c>
      <c r="P57" s="16" t="s">
        <v>9990</v>
      </c>
      <c r="Q57" s="15">
        <f>A1L251C17</f>
        <v>678428.5</v>
      </c>
      <c r="R57" s="16" t="s">
        <v>9991</v>
      </c>
      <c r="S57" s="15">
        <f>A1L251C16</f>
        <v>662424.5</v>
      </c>
      <c r="T57" s="16" t="s">
        <v>9992</v>
      </c>
      <c r="U57" s="21">
        <f>IF(OR(B3L850C7=0,B3L850C8=0),0,1+(B3L850C7/B3L850C8))</f>
        <v>2.0241597344301123</v>
      </c>
      <c r="V57" s="16" t="s">
        <v>9993</v>
      </c>
      <c r="W57" s="15">
        <f>A1L251C8</f>
        <v>668512</v>
      </c>
      <c r="X57" s="16" t="s">
        <v>9994</v>
      </c>
      <c r="Y57" s="15">
        <f>A1L251C7</f>
        <v>651565</v>
      </c>
      <c r="Z57" s="16" t="s">
        <v>9995</v>
      </c>
      <c r="AA57" s="21">
        <f>IF(OR(B3L850C10=0,B3L850C11=0),0,1+(B3L850C10/B3L850C11))</f>
        <v>2.0260096843753117</v>
      </c>
      <c r="AB57" s="16" t="s">
        <v>9996</v>
      </c>
      <c r="AC57" s="15">
        <f>A1L251C20</f>
        <v>675123</v>
      </c>
      <c r="AD57" s="16" t="s">
        <v>9997</v>
      </c>
      <c r="AE57" s="15">
        <f>A1L251C19</f>
        <v>658804.66666666663</v>
      </c>
      <c r="AF57" s="16" t="s">
        <v>9998</v>
      </c>
      <c r="AG57" s="21">
        <f>IF(OR(B3L850C13=0,B3L850C14=0),0,1+(B3L850C13/B3L850C14))</f>
        <v>2.0247696079869906</v>
      </c>
      <c r="AH57" s="16" t="s">
        <v>9999</v>
      </c>
      <c r="AI57" s="15">
        <f>A1L251C11</f>
        <v>732478</v>
      </c>
      <c r="AJ57" s="16" t="s">
        <v>10000</v>
      </c>
      <c r="AK57" s="15">
        <f>A1L251C10</f>
        <v>715750</v>
      </c>
      <c r="AL57" s="16" t="s">
        <v>10001</v>
      </c>
      <c r="AM57" s="21">
        <f>IF(OR(B3L850C16=0,B3L850C17=0),0,1+(B3L850C16/B3L850C17))</f>
        <v>2.0233712888578417</v>
      </c>
      <c r="AN57" s="16" t="s">
        <v>10002</v>
      </c>
      <c r="AO57" s="15">
        <f>A1L251C23</f>
        <v>689461.75</v>
      </c>
      <c r="AP57" s="16" t="s">
        <v>10003</v>
      </c>
      <c r="AQ57" s="15">
        <f>A1L251C22</f>
        <v>673041</v>
      </c>
      <c r="AR57" s="16" t="s">
        <v>10004</v>
      </c>
      <c r="AS57" s="21">
        <f>IF(OR(B3L850C19=0,B3L850C20=0),0,1+(B3L850C19/B3L850C20))</f>
        <v>2.0243978450049847</v>
      </c>
      <c r="AT57" s="16" t="s">
        <v>10005</v>
      </c>
      <c r="AU57" s="15">
        <f>A1L251C14</f>
        <v>737305</v>
      </c>
      <c r="AV57" s="16" t="s">
        <v>10006</v>
      </c>
      <c r="AW57" s="15">
        <f>A1L251C13</f>
        <v>720645</v>
      </c>
      <c r="AX57" s="16" t="s">
        <v>10007</v>
      </c>
      <c r="AY57" s="21">
        <f>IF(OR(B3L850C22=0,B3L850C23=0),0,1+(B3L850C22/B3L850C23))</f>
        <v>2.0231181788536658</v>
      </c>
      <c r="AZ57" s="16" t="s">
        <v>10008</v>
      </c>
      <c r="BA57" s="15">
        <f>A1L251C26</f>
        <v>699030.4</v>
      </c>
      <c r="BB57" s="16" t="s">
        <v>10009</v>
      </c>
      <c r="BC57" s="15">
        <f>A1L251C25</f>
        <v>682561.8</v>
      </c>
      <c r="BD57" s="16" t="s">
        <v>10010</v>
      </c>
      <c r="BE57" s="21">
        <f>IF(OR(B3L850C25=0,B3L850C26=0),0,1+(B3L850C25/B3L850C26))</f>
        <v>2.0241276321059862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28907</v>
      </c>
      <c r="F58" s="16" t="s">
        <v>10012</v>
      </c>
      <c r="G58" s="15">
        <f>A1L252C1</f>
        <v>67604</v>
      </c>
      <c r="H58" s="16" t="s">
        <v>10013</v>
      </c>
      <c r="I58" s="21">
        <f>IF(OR(B3L851C1=0,B3L851C2=0),0,1+(B3L851C1/B3L851C2))</f>
        <v>1.4275930418318443</v>
      </c>
      <c r="J58" s="16" t="s">
        <v>10014</v>
      </c>
      <c r="K58" s="15">
        <f>A1L252C5</f>
        <v>23549</v>
      </c>
      <c r="L58" s="16" t="s">
        <v>10015</v>
      </c>
      <c r="M58" s="15">
        <f>A1L252C4</f>
        <v>55237</v>
      </c>
      <c r="N58" s="16" t="s">
        <v>10016</v>
      </c>
      <c r="O58" s="21">
        <f>IF(OR(B3L851C4=0,B3L851C5=0),0,1+(B3L851C4/B3L851C5))</f>
        <v>1.4263265564748266</v>
      </c>
      <c r="P58" s="16" t="s">
        <v>10017</v>
      </c>
      <c r="Q58" s="15">
        <f>A1L252C17</f>
        <v>26228</v>
      </c>
      <c r="R58" s="16" t="s">
        <v>10018</v>
      </c>
      <c r="S58" s="15">
        <f>A1L252C16</f>
        <v>61420.5</v>
      </c>
      <c r="T58" s="16" t="s">
        <v>10019</v>
      </c>
      <c r="U58" s="21">
        <f>IF(OR(B3L851C7=0,B3L851C8=0),0,1+(B3L851C7/B3L851C8))</f>
        <v>1.42702355076888</v>
      </c>
      <c r="V58" s="16" t="s">
        <v>10020</v>
      </c>
      <c r="W58" s="15">
        <f>A1L252C8</f>
        <v>14925</v>
      </c>
      <c r="X58" s="16" t="s">
        <v>10021</v>
      </c>
      <c r="Y58" s="15">
        <f>A1L252C7</f>
        <v>56531</v>
      </c>
      <c r="Z58" s="16" t="s">
        <v>10022</v>
      </c>
      <c r="AA58" s="21">
        <f>IF(OR(B3L851C10=0,B3L851C11=0),0,1+(B3L851C10/B3L851C11))</f>
        <v>1.26401443455803</v>
      </c>
      <c r="AB58" s="16" t="s">
        <v>10023</v>
      </c>
      <c r="AC58" s="15">
        <f>A1L252C20</f>
        <v>22460.333333333332</v>
      </c>
      <c r="AD58" s="16" t="s">
        <v>10024</v>
      </c>
      <c r="AE58" s="15">
        <f>A1L252C19</f>
        <v>59790.666666666664</v>
      </c>
      <c r="AF58" s="16" t="s">
        <v>10025</v>
      </c>
      <c r="AG58" s="21">
        <f>IF(OR(B3L851C13=0,B3L851C14=0),0,1+(B3L851C13/B3L851C14))</f>
        <v>1.375649488214437</v>
      </c>
      <c r="AH58" s="16" t="s">
        <v>10026</v>
      </c>
      <c r="AI58" s="15">
        <f>A1L252C11</f>
        <v>64242</v>
      </c>
      <c r="AJ58" s="16" t="s">
        <v>10027</v>
      </c>
      <c r="AK58" s="15">
        <f>A1L252C10</f>
        <v>188098</v>
      </c>
      <c r="AL58" s="16" t="s">
        <v>10028</v>
      </c>
      <c r="AM58" s="21">
        <f>IF(OR(B3L851C16=0,B3L851C17=0),0,1+(B3L851C16/B3L851C17))</f>
        <v>1.3415347318950759</v>
      </c>
      <c r="AN58" s="16" t="s">
        <v>10029</v>
      </c>
      <c r="AO58" s="15">
        <f>A1L252C23</f>
        <v>32905.75</v>
      </c>
      <c r="AP58" s="16" t="s">
        <v>10030</v>
      </c>
      <c r="AQ58" s="15">
        <f>A1L252C22</f>
        <v>91867.5</v>
      </c>
      <c r="AR58" s="16" t="s">
        <v>10031</v>
      </c>
      <c r="AS58" s="21">
        <f>IF(OR(B3L851C19=0,B3L851C20=0),0,1+(B3L851C19/B3L851C20))</f>
        <v>1.3581870628894877</v>
      </c>
      <c r="AT58" s="16" t="s">
        <v>10032</v>
      </c>
      <c r="AU58" s="15">
        <f>A1L252C14</f>
        <v>47818</v>
      </c>
      <c r="AV58" s="16" t="s">
        <v>10033</v>
      </c>
      <c r="AW58" s="15">
        <f>A1L252C13</f>
        <v>178499</v>
      </c>
      <c r="AX58" s="16" t="s">
        <v>10034</v>
      </c>
      <c r="AY58" s="21">
        <f>IF(OR(B3L851C22=0,B3L851C23=0),0,1+(B3L851C22/B3L851C23))</f>
        <v>1.2678894559633387</v>
      </c>
      <c r="AZ58" s="16" t="s">
        <v>10035</v>
      </c>
      <c r="BA58" s="15">
        <f>A1L252C26</f>
        <v>35888.199999999997</v>
      </c>
      <c r="BB58" s="16" t="s">
        <v>10036</v>
      </c>
      <c r="BC58" s="15">
        <f>A1L252C25</f>
        <v>109193.8</v>
      </c>
      <c r="BD58" s="16" t="s">
        <v>10037</v>
      </c>
      <c r="BE58" s="21">
        <f>IF(OR(B3L851C25=0,B3L851C26=0),0,1+(B3L851C25/B3L851C26))</f>
        <v>1.3286651806238083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962203</v>
      </c>
      <c r="F59" s="16" t="s">
        <v>10039</v>
      </c>
      <c r="G59" s="15">
        <f>A1L253C1</f>
        <v>975820</v>
      </c>
      <c r="H59" s="16" t="s">
        <v>10040</v>
      </c>
      <c r="I59" s="21">
        <f>IF(OR(B3L852C1=0,B3L852C2=0),0,1+(B3L852C1/B3L852C2))</f>
        <v>1.9860455821770409</v>
      </c>
      <c r="J59" s="16" t="s">
        <v>10041</v>
      </c>
      <c r="K59" s="15">
        <f>A1L253C5</f>
        <v>929800</v>
      </c>
      <c r="L59" s="16" t="s">
        <v>10042</v>
      </c>
      <c r="M59" s="15">
        <f>A1L253C4</f>
        <v>945930</v>
      </c>
      <c r="N59" s="16" t="s">
        <v>10043</v>
      </c>
      <c r="O59" s="21">
        <f>IF(OR(B3L852C4=0,B3L852C5=0),0,1+(B3L852C4/B3L852C5))</f>
        <v>1.9829479982662566</v>
      </c>
      <c r="P59" s="16" t="s">
        <v>10044</v>
      </c>
      <c r="Q59" s="15">
        <f>A1L253C17</f>
        <v>946001.5</v>
      </c>
      <c r="R59" s="16" t="s">
        <v>10045</v>
      </c>
      <c r="S59" s="15">
        <f>A1L253C16</f>
        <v>960875</v>
      </c>
      <c r="T59" s="16" t="s">
        <v>10046</v>
      </c>
      <c r="U59" s="21">
        <f>IF(OR(B3L852C7=0,B3L852C8=0),0,1+(B3L852C7/B3L852C8))</f>
        <v>1.9845208794067908</v>
      </c>
      <c r="V59" s="16" t="s">
        <v>10047</v>
      </c>
      <c r="W59" s="15">
        <f>A1L253C8</f>
        <v>918823</v>
      </c>
      <c r="X59" s="16" t="s">
        <v>10048</v>
      </c>
      <c r="Y59" s="15">
        <f>A1L253C7</f>
        <v>937260</v>
      </c>
      <c r="Z59" s="16" t="s">
        <v>10049</v>
      </c>
      <c r="AA59" s="21">
        <f>IF(OR(B3L852C10=0,B3L852C11=0),0,1+(B3L852C10/B3L852C11))</f>
        <v>1.9803288308473634</v>
      </c>
      <c r="AB59" s="16" t="s">
        <v>10050</v>
      </c>
      <c r="AC59" s="15">
        <f>A1L253C20</f>
        <v>936942</v>
      </c>
      <c r="AD59" s="16" t="s">
        <v>10051</v>
      </c>
      <c r="AE59" s="15">
        <f>A1L253C19</f>
        <v>953003.33333333337</v>
      </c>
      <c r="AF59" s="16" t="s">
        <v>10052</v>
      </c>
      <c r="AG59" s="21">
        <f>IF(OR(B3L852C13=0,B3L852C14=0),0,1+(B3L852C13/B3L852C14))</f>
        <v>1.9831466136879548</v>
      </c>
      <c r="AH59" s="16" t="s">
        <v>10053</v>
      </c>
      <c r="AI59" s="15">
        <f>A1L253C11</f>
        <v>1042789</v>
      </c>
      <c r="AJ59" s="16" t="s">
        <v>10054</v>
      </c>
      <c r="AK59" s="15">
        <f>A1L253C10</f>
        <v>1145197</v>
      </c>
      <c r="AL59" s="16" t="s">
        <v>10055</v>
      </c>
      <c r="AM59" s="21">
        <f>IF(OR(B3L852C16=0,B3L852C17=0),0,1+(B3L852C16/B3L852C17))</f>
        <v>1.9105760842894279</v>
      </c>
      <c r="AN59" s="16" t="s">
        <v>10056</v>
      </c>
      <c r="AO59" s="15">
        <f>A1L253C23</f>
        <v>963403.75</v>
      </c>
      <c r="AP59" s="16" t="s">
        <v>10057</v>
      </c>
      <c r="AQ59" s="15">
        <f>A1L253C22</f>
        <v>1001051.75</v>
      </c>
      <c r="AR59" s="16" t="s">
        <v>10058</v>
      </c>
      <c r="AS59" s="21">
        <f>IF(OR(B3L852C19=0,B3L852C20=0),0,1+(B3L852C19/B3L852C20))</f>
        <v>1.9623915546823629</v>
      </c>
      <c r="AT59" s="16" t="s">
        <v>10059</v>
      </c>
      <c r="AU59" s="15">
        <f>A1L253C14</f>
        <v>1042691</v>
      </c>
      <c r="AV59" s="16" t="s">
        <v>10060</v>
      </c>
      <c r="AW59" s="15">
        <f>A1L253C13</f>
        <v>1153613</v>
      </c>
      <c r="AX59" s="16" t="s">
        <v>10061</v>
      </c>
      <c r="AY59" s="21">
        <f>IF(OR(B3L852C22=0,B3L852C23=0),0,1+(B3L852C22/B3L852C23))</f>
        <v>1.903848170920404</v>
      </c>
      <c r="AZ59" s="16" t="s">
        <v>10062</v>
      </c>
      <c r="BA59" s="15">
        <f>A1L253C26</f>
        <v>979261.2</v>
      </c>
      <c r="BB59" s="16" t="s">
        <v>10063</v>
      </c>
      <c r="BC59" s="15">
        <f>A1L253C25</f>
        <v>1031564</v>
      </c>
      <c r="BD59" s="16" t="s">
        <v>10064</v>
      </c>
      <c r="BE59" s="21">
        <f>IF(OR(B3L852C25=0,B3L852C26=0),0,1+(B3L852C25/B3L852C26))</f>
        <v>1.9492975714546068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4007773</v>
      </c>
      <c r="F60" s="16" t="s">
        <v>10066</v>
      </c>
      <c r="G60" s="15">
        <f>A1L254C1</f>
        <v>5400725</v>
      </c>
      <c r="H60" s="16" t="s">
        <v>10067</v>
      </c>
      <c r="I60" s="21">
        <f>IF(OR(B3L853C1=0,B3L853C2=0),0,1+(B3L853C1/B3L853C2))</f>
        <v>1.7420805539996946</v>
      </c>
      <c r="J60" s="16" t="s">
        <v>10068</v>
      </c>
      <c r="K60" s="15">
        <f>A1L254C5</f>
        <v>3952322</v>
      </c>
      <c r="L60" s="16" t="s">
        <v>10069</v>
      </c>
      <c r="M60" s="15">
        <f>A1L254C4</f>
        <v>5360302</v>
      </c>
      <c r="N60" s="16" t="s">
        <v>10070</v>
      </c>
      <c r="O60" s="21">
        <f>IF(OR(B3L853C4=0,B3L853C5=0),0,1+(B3L853C4/B3L853C5))</f>
        <v>1.7373319637587583</v>
      </c>
      <c r="P60" s="16" t="s">
        <v>10071</v>
      </c>
      <c r="Q60" s="15">
        <f>A1L254C17</f>
        <v>3980047.5</v>
      </c>
      <c r="R60" s="16" t="s">
        <v>10072</v>
      </c>
      <c r="S60" s="15">
        <f>A1L254C16</f>
        <v>5380513.5</v>
      </c>
      <c r="T60" s="16" t="s">
        <v>10073</v>
      </c>
      <c r="U60" s="21">
        <f>IF(OR(B3L853C7=0,B3L853C8=0),0,1+(B3L853C7/B3L853C8))</f>
        <v>1.7397151777427935</v>
      </c>
      <c r="V60" s="16" t="s">
        <v>10074</v>
      </c>
      <c r="W60" s="15">
        <f>A1L254C8</f>
        <v>3744811</v>
      </c>
      <c r="X60" s="16" t="s">
        <v>10075</v>
      </c>
      <c r="Y60" s="15">
        <f>A1L254C7</f>
        <v>5178933</v>
      </c>
      <c r="Z60" s="16" t="s">
        <v>10076</v>
      </c>
      <c r="AA60" s="21">
        <f>IF(OR(B3L853C10=0,B3L853C11=0),0,1+(B3L853C10/B3L853C11))</f>
        <v>1.7230854309179131</v>
      </c>
      <c r="AB60" s="16" t="s">
        <v>10077</v>
      </c>
      <c r="AC60" s="15">
        <f>A1L254C20</f>
        <v>3901635.3333333335</v>
      </c>
      <c r="AD60" s="16" t="s">
        <v>10078</v>
      </c>
      <c r="AE60" s="15">
        <f>A1L254C19</f>
        <v>5313320</v>
      </c>
      <c r="AF60" s="16" t="s">
        <v>10079</v>
      </c>
      <c r="AG60" s="21">
        <f>IF(OR(B3L853C13=0,B3L853C14=0),0,1+(B3L853C13/B3L853C14))</f>
        <v>1.7343121312726004</v>
      </c>
      <c r="AH60" s="16" t="s">
        <v>10080</v>
      </c>
      <c r="AI60" s="15">
        <f>A1L254C11</f>
        <v>4360296</v>
      </c>
      <c r="AJ60" s="16" t="s">
        <v>10081</v>
      </c>
      <c r="AK60" s="15">
        <f>A1L254C10</f>
        <v>5883264</v>
      </c>
      <c r="AL60" s="16" t="s">
        <v>10082</v>
      </c>
      <c r="AM60" s="21">
        <f>IF(OR(B3L853C16=0,B3L853C17=0),0,1+(B3L853C16/B3L853C17))</f>
        <v>1.74113553292866</v>
      </c>
      <c r="AN60" s="16" t="s">
        <v>10083</v>
      </c>
      <c r="AO60" s="15">
        <f>A1L254C23</f>
        <v>4016300.5</v>
      </c>
      <c r="AP60" s="16" t="s">
        <v>10084</v>
      </c>
      <c r="AQ60" s="15">
        <f>A1L254C22</f>
        <v>5455806</v>
      </c>
      <c r="AR60" s="16" t="s">
        <v>10085</v>
      </c>
      <c r="AS60" s="21">
        <f>IF(OR(B3L853C19=0,B3L853C20=0),0,1+(B3L853C19/B3L853C20))</f>
        <v>1.7361516336907874</v>
      </c>
      <c r="AT60" s="16" t="s">
        <v>10086</v>
      </c>
      <c r="AU60" s="15">
        <f>A1L254C14</f>
        <v>4469915</v>
      </c>
      <c r="AV60" s="16" t="s">
        <v>10087</v>
      </c>
      <c r="AW60" s="15">
        <f>A1L254C13</f>
        <v>6225786</v>
      </c>
      <c r="AX60" s="16" t="s">
        <v>10088</v>
      </c>
      <c r="AY60" s="21">
        <f>IF(OR(B3L853C22=0,B3L853C23=0),0,1+(B3L853C22/B3L853C23))</f>
        <v>1.7179679802678729</v>
      </c>
      <c r="AZ60" s="16" t="s">
        <v>10089</v>
      </c>
      <c r="BA60" s="15">
        <f>A1L254C26</f>
        <v>4107023.4</v>
      </c>
      <c r="BB60" s="16" t="s">
        <v>10090</v>
      </c>
      <c r="BC60" s="15">
        <f>A1L254C25</f>
        <v>5609802</v>
      </c>
      <c r="BD60" s="16" t="s">
        <v>10091</v>
      </c>
      <c r="BE60" s="21">
        <f>IF(OR(B3L853C25=0,B3L853C26=0),0,1+(B3L853C25/B3L853C26))</f>
        <v>1.73211557199345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884222-27C7-4414-BACE-0E8238627003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1349621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17092394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5933015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5933015</v>
      </c>
      <c r="J10" s="16" t="s">
        <v>10143</v>
      </c>
      <c r="K10" s="23">
        <f>IF(_xlfn.SINGLE(B5L372C1B)=0,0,B5L301C1B/_xlfn.SINGLE(B5L372C1B))</f>
        <v>7.8103484736198089E-2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105410.1031731524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6038425.1031731525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7431790</v>
      </c>
      <c r="F11" s="16" t="s">
        <v>10147</v>
      </c>
      <c r="G11" s="15">
        <f>A4L102C4</f>
        <v>2163130</v>
      </c>
      <c r="H11" s="16" t="s">
        <v>10148</v>
      </c>
      <c r="I11" s="15">
        <f>IF(B5L302C1-B5L302C1A&lt;0,0,B5L302C1-B5L302C1A)</f>
        <v>5268660</v>
      </c>
      <c r="J11" s="16" t="s">
        <v>10149</v>
      </c>
      <c r="K11" s="23">
        <f>IF(_xlfn.SINGLE(B5L372C1B)=0,0,B5L302C1B/_xlfn.SINGLE(B5L372C1B))</f>
        <v>6.9357772715932353E-2</v>
      </c>
      <c r="L11" s="16" t="s">
        <v>10150</v>
      </c>
      <c r="M11" s="21">
        <f>IF(_xlfn.SINGLE(B5L373C1B)=0,0,B5L302C1B/_xlfn.SINGLE(B5L373C1B))</f>
        <v>7.5233794213969377E-2</v>
      </c>
      <c r="N11" s="16" t="s">
        <v>10151</v>
      </c>
      <c r="O11" s="15">
        <f>B5L101C1*B5L302C1C</f>
        <v>93606.706570649345</v>
      </c>
      <c r="P11" s="16" t="s">
        <v>10152</v>
      </c>
      <c r="Q11" s="15">
        <f>B5L102C1*B5L302C1D</f>
        <v>1285925.6528200849</v>
      </c>
      <c r="R11" s="16" t="s">
        <v>10153</v>
      </c>
      <c r="S11" s="15">
        <f>B5L302C1-B5L302C1A+B5L302C1E-B5L302C1F</f>
        <v>4076341.0537505643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34266</v>
      </c>
      <c r="F12" s="16" t="s">
        <v>10155</v>
      </c>
      <c r="G12" s="15">
        <f>A4L103C4</f>
        <v>11323</v>
      </c>
      <c r="H12" s="16" t="s">
        <v>10156</v>
      </c>
      <c r="I12" s="15">
        <f>IF(B5L303C1-B5L303C1A&lt;0,0,B5L303C1-B5L303C1A)</f>
        <v>22943</v>
      </c>
      <c r="J12" s="16" t="s">
        <v>10157</v>
      </c>
      <c r="K12" s="23">
        <f>IF(_xlfn.SINGLE(B5L372C1B)=0,0,B5L303C1B/_xlfn.SINGLE(B5L372C1B))</f>
        <v>3.0202658349972022E-4</v>
      </c>
      <c r="L12" s="16" t="s">
        <v>10158</v>
      </c>
      <c r="M12" s="21">
        <f>IF(_xlfn.SINGLE(B5L373C1B)=0,0,B5L303C1B/_xlfn.SINGLE(B5L373C1B))</f>
        <v>3.2761441061884795E-4</v>
      </c>
      <c r="N12" s="16" t="s">
        <v>10159</v>
      </c>
      <c r="O12" s="15">
        <f>B5L101C1*B5L303C1C</f>
        <v>407.62141964947591</v>
      </c>
      <c r="P12" s="16" t="s">
        <v>10160</v>
      </c>
      <c r="Q12" s="15">
        <f>B5L102C1*B5L303C1D</f>
        <v>5599.714586375133</v>
      </c>
      <c r="R12" s="16" t="s">
        <v>10161</v>
      </c>
      <c r="S12" s="15">
        <f>B5L303C1-B5L303C1A+B5L303C1E-B5L303C1F</f>
        <v>17750.906833274345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961833</v>
      </c>
      <c r="F13" s="16" t="s">
        <v>10163</v>
      </c>
      <c r="G13" s="15">
        <f>A4L104C4</f>
        <v>212462</v>
      </c>
      <c r="H13" s="16" t="s">
        <v>10164</v>
      </c>
      <c r="I13" s="15">
        <f>IF(B5L304C1-B5L304C1A&lt;0,0,B5L304C1-B5L304C1A)</f>
        <v>749371</v>
      </c>
      <c r="J13" s="16" t="s">
        <v>10165</v>
      </c>
      <c r="K13" s="23">
        <f>IF(_xlfn.SINGLE(B5L372C1B)=0,0,B5L304C1B/_xlfn.SINGLE(B5L372C1B))</f>
        <v>9.8648809180913073E-3</v>
      </c>
      <c r="L13" s="16" t="s">
        <v>10166</v>
      </c>
      <c r="M13" s="21">
        <f>IF(_xlfn.SINGLE(B5L373C1B)=0,0,B5L304C1B/_xlfn.SINGLE(B5L373C1B))</f>
        <v>1.0700638037739471E-2</v>
      </c>
      <c r="N13" s="16" t="s">
        <v>10167</v>
      </c>
      <c r="O13" s="15">
        <f>B5L101C1*B5L304C1C</f>
        <v>13313.850449555308</v>
      </c>
      <c r="P13" s="16" t="s">
        <v>10168</v>
      </c>
      <c r="Q13" s="15">
        <f>B5L102C1*B5L304C1D</f>
        <v>182899.52139242992</v>
      </c>
      <c r="R13" s="16" t="s">
        <v>10169</v>
      </c>
      <c r="S13" s="15">
        <f>B5L304C1-B5L304C1A+B5L304C1E-B5L304C1F</f>
        <v>579785.32905712537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8155513</v>
      </c>
      <c r="F14" s="16" t="s">
        <v>10171</v>
      </c>
      <c r="G14" s="15">
        <f>A4L105C4</f>
        <v>1667893</v>
      </c>
      <c r="H14" s="16" t="s">
        <v>10172</v>
      </c>
      <c r="I14" s="15">
        <f>IF(B5L305C1-B5L305C1A&lt;0,0,B5L305C1-B5L305C1A)</f>
        <v>6487620</v>
      </c>
      <c r="J14" s="16" t="s">
        <v>10173</v>
      </c>
      <c r="K14" s="23">
        <f>IF(_xlfn.SINGLE(B5L372C1B)=0,0,B5L305C1B/_xlfn.SINGLE(B5L372C1B))</f>
        <v>8.5404424166170723E-2</v>
      </c>
      <c r="L14" s="16" t="s">
        <v>10174</v>
      </c>
      <c r="M14" s="21">
        <f>IF(_xlfn.SINGLE(B5L373C1B)=0,0,B5L305C1B/_xlfn.SINGLE(B5L373C1B))</f>
        <v>9.2639925145754712E-2</v>
      </c>
      <c r="N14" s="16" t="s">
        <v>10175</v>
      </c>
      <c r="O14" s="15">
        <f>B5L101C1*B5L305C1C</f>
        <v>115263.6043475715</v>
      </c>
      <c r="P14" s="16" t="s">
        <v>10176</v>
      </c>
      <c r="Q14" s="15">
        <f>B5L102C1*B5L305C1D</f>
        <v>1583438.1007217469</v>
      </c>
      <c r="R14" s="16" t="s">
        <v>10177</v>
      </c>
      <c r="S14" s="15">
        <f>B5L305C1-B5L305C1A+B5L305C1E-B5L305C1F</f>
        <v>5019445.503625825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40412</v>
      </c>
      <c r="H15" s="16" t="s">
        <v>10180</v>
      </c>
      <c r="I15" s="15">
        <f>IF(B5L306C1-B5L306C1A&lt;0,0,B5L306C1-B5L306C1A)</f>
        <v>2171</v>
      </c>
      <c r="J15" s="16" t="s">
        <v>10181</v>
      </c>
      <c r="K15" s="23">
        <f>IF(_xlfn.SINGLE(B5L372C1B)=0,0,B5L306C1B/_xlfn.SINGLE(B5L372C1B))</f>
        <v>2.857951064716439E-5</v>
      </c>
      <c r="L15" s="16" t="s">
        <v>10182</v>
      </c>
      <c r="M15" s="21">
        <f>IF(_xlfn.SINGLE(B5L373C1B)=0,0,B5L306C1B/_xlfn.SINGLE(B5L373C1B))</f>
        <v>3.1000779560367818E-5</v>
      </c>
      <c r="N15" s="16" t="s">
        <v>10183</v>
      </c>
      <c r="O15" s="15">
        <f>B5L101C1*B5L306C1C</f>
        <v>38.571507739136649</v>
      </c>
      <c r="P15" s="16" t="s">
        <v>10184</v>
      </c>
      <c r="Q15" s="15">
        <f>B5L102C1*B5L306C1D</f>
        <v>529.87753855295352</v>
      </c>
      <c r="R15" s="16" t="s">
        <v>10185</v>
      </c>
      <c r="S15" s="15">
        <f>B5L306C1-B5L306C1A+B5L306C1E-B5L306C1F</f>
        <v>1679.693969186183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14055880</v>
      </c>
      <c r="F16" s="16" t="s">
        <v>10187</v>
      </c>
      <c r="G16" s="15">
        <f>A4L107C4</f>
        <v>4935107</v>
      </c>
      <c r="H16" s="16" t="s">
        <v>10188</v>
      </c>
      <c r="I16" s="15">
        <f>IF(B5L307C1-B5L307C1A&lt;0,0,B5L307C1-B5L307C1A)</f>
        <v>9120773</v>
      </c>
      <c r="J16" s="16" t="s">
        <v>10189</v>
      </c>
      <c r="K16" s="23">
        <f>IF(_xlfn.SINGLE(B5L372C1B)=0,0,B5L307C1B/_xlfn.SINGLE(B5L372C1B))</f>
        <v>0.12006781624314579</v>
      </c>
      <c r="L16" s="16" t="s">
        <v>10190</v>
      </c>
      <c r="M16" s="21">
        <f>IF(_xlfn.SINGLE(B5L373C1B)=0,0,B5L307C1B/_xlfn.SINGLE(B5L373C1B))</f>
        <v>0.13024001528933887</v>
      </c>
      <c r="N16" s="16" t="s">
        <v>10191</v>
      </c>
      <c r="O16" s="15">
        <f>B5L101C1*B5L307C1C</f>
        <v>162046.04622589066</v>
      </c>
      <c r="P16" s="16" t="s">
        <v>10192</v>
      </c>
      <c r="Q16" s="15">
        <f>B5L102C1*B5L307C1D</f>
        <v>2226113.655891404</v>
      </c>
      <c r="R16" s="16" t="s">
        <v>10193</v>
      </c>
      <c r="S16" s="15">
        <f>B5L307C1-B5L307C1A+B5L307C1E-B5L307C1F</f>
        <v>7056705.390334487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19891361</v>
      </c>
      <c r="F17" s="16" t="s">
        <v>10195</v>
      </c>
      <c r="G17" s="15">
        <f>A4L108C4</f>
        <v>4124194</v>
      </c>
      <c r="H17" s="16" t="s">
        <v>10196</v>
      </c>
      <c r="I17" s="15">
        <f>IF(B5L308C1-B5L308C1A&lt;0,0,B5L308C1-B5L308C1A)</f>
        <v>15767167</v>
      </c>
      <c r="J17" s="16" t="s">
        <v>10197</v>
      </c>
      <c r="K17" s="23">
        <f>IF(_xlfn.SINGLE(B5L372C1B)=0,0,B5L308C1B/_xlfn.SINGLE(B5L372C1B))</f>
        <v>0.20756237547310871</v>
      </c>
      <c r="L17" s="16" t="s">
        <v>10198</v>
      </c>
      <c r="M17" s="21">
        <f>IF(_xlfn.SINGLE(B5L373C1B)=0,0,B5L308C1B/_xlfn.SINGLE(B5L373C1B))</f>
        <v>0.22514715267549792</v>
      </c>
      <c r="N17" s="16" t="s">
        <v>10199</v>
      </c>
      <c r="O17" s="15">
        <f>B5L101C1*B5L308C1C</f>
        <v>280130.54074839246</v>
      </c>
      <c r="P17" s="16" t="s">
        <v>10200</v>
      </c>
      <c r="Q17" s="15">
        <f>B5L102C1*B5L308C1D</f>
        <v>3848303.8415077645</v>
      </c>
      <c r="R17" s="16" t="s">
        <v>10201</v>
      </c>
      <c r="S17" s="15">
        <f>B5L308C1-B5L308C1A+B5L308C1E-B5L308C1F</f>
        <v>12198993.699240629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7330526</v>
      </c>
      <c r="F18" s="16" t="s">
        <v>10203</v>
      </c>
      <c r="G18" s="15">
        <f>A4L109C4</f>
        <v>2201407</v>
      </c>
      <c r="H18" s="16" t="s">
        <v>10204</v>
      </c>
      <c r="I18" s="15">
        <f>IF(B5L309C1-B5L309C1A&lt;0,0,B5L309C1-B5L309C1A)</f>
        <v>5129119</v>
      </c>
      <c r="J18" s="16" t="s">
        <v>10205</v>
      </c>
      <c r="K18" s="23">
        <f>IF(_xlfn.SINGLE(B5L372C1B)=0,0,B5L309C1B/_xlfn.SINGLE(B5L372C1B))</f>
        <v>6.7520824998191231E-2</v>
      </c>
      <c r="L18" s="16" t="s">
        <v>10206</v>
      </c>
      <c r="M18" s="21">
        <f>IF(_xlfn.SINGLE(B5L373C1B)=0,0,B5L309C1B/_xlfn.SINGLE(B5L373C1B))</f>
        <v>7.3241219464714069E-2</v>
      </c>
      <c r="N18" s="16" t="s">
        <v>10207</v>
      </c>
      <c r="O18" s="15">
        <f>B5L101C1*B5L309C1C</f>
        <v>91127.523354883844</v>
      </c>
      <c r="P18" s="16" t="s">
        <v>10208</v>
      </c>
      <c r="Q18" s="15">
        <f>B5L102C1*B5L309C1D</f>
        <v>1251867.7801313619</v>
      </c>
      <c r="R18" s="16" t="s">
        <v>10209</v>
      </c>
      <c r="S18" s="15">
        <f>B5L309C1-B5L309C1A+B5L309C1E-B5L309C1F</f>
        <v>3968378.7432235223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45674</v>
      </c>
      <c r="F19" s="16" t="s">
        <v>10211</v>
      </c>
      <c r="G19" s="15">
        <f>A4L110C4</f>
        <v>18178</v>
      </c>
      <c r="H19" s="16" t="s">
        <v>10212</v>
      </c>
      <c r="I19" s="15">
        <f>IF(B5L310C1-B5L310C1A&lt;0,0,B5L310C1-B5L310C1A)</f>
        <v>27496</v>
      </c>
      <c r="J19" s="16" t="s">
        <v>10213</v>
      </c>
      <c r="K19" s="23">
        <f>IF(_xlfn.SINGLE(B5L372C1B)=0,0,B5L310C1B/_xlfn.SINGLE(B5L372C1B))</f>
        <v>3.6196325414759655E-4</v>
      </c>
      <c r="L19" s="16" t="s">
        <v>10214</v>
      </c>
      <c r="M19" s="21">
        <f>IF(_xlfn.SINGLE(B5L373C1B)=0,0,B5L310C1B/_xlfn.SINGLE(B5L373C1B))</f>
        <v>3.9262894278759724E-4</v>
      </c>
      <c r="N19" s="16" t="s">
        <v>10215</v>
      </c>
      <c r="O19" s="15">
        <f>B5L101C1*B5L310C1C</f>
        <v>488.51320902593341</v>
      </c>
      <c r="P19" s="16" t="s">
        <v>10216</v>
      </c>
      <c r="Q19" s="15">
        <f>B5L102C1*B5L310C1D</f>
        <v>6710.9685859290703</v>
      </c>
      <c r="R19" s="16" t="s">
        <v>10217</v>
      </c>
      <c r="S19" s="15">
        <f>B5L310C1-B5L310C1A+B5L310C1E-B5L310C1F</f>
        <v>21273.544623096863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2138014</v>
      </c>
      <c r="F20" s="16" t="s">
        <v>10219</v>
      </c>
      <c r="G20" s="15">
        <f>A4L111C4</f>
        <v>730604</v>
      </c>
      <c r="H20" s="16" t="s">
        <v>10220</v>
      </c>
      <c r="I20" s="15">
        <f>IF(B5L311C1-B5L311C1A&lt;0,0,B5L311C1-B5L311C1A)</f>
        <v>1407410</v>
      </c>
      <c r="J20" s="16" t="s">
        <v>10221</v>
      </c>
      <c r="K20" s="23">
        <f>IF(_xlfn.SINGLE(B5L372C1B)=0,0,B5L311C1B/_xlfn.SINGLE(B5L372C1B))</f>
        <v>1.8527447756759852E-2</v>
      </c>
      <c r="L20" s="16" t="s">
        <v>10222</v>
      </c>
      <c r="M20" s="21">
        <f>IF(_xlfn.SINGLE(B5L373C1B)=0,0,B5L311C1B/_xlfn.SINGLE(B5L373C1B))</f>
        <v>2.0097101409975712E-2</v>
      </c>
      <c r="N20" s="16" t="s">
        <v>10223</v>
      </c>
      <c r="O20" s="15">
        <f>B5L101C1*B5L311C1C</f>
        <v>25005.032568925988</v>
      </c>
      <c r="P20" s="16" t="s">
        <v>10224</v>
      </c>
      <c r="Q20" s="15">
        <f>B5L102C1*B5L311C1D</f>
        <v>343507.57555726042</v>
      </c>
      <c r="R20" s="16" t="s">
        <v>10225</v>
      </c>
      <c r="S20" s="15">
        <f>B5L311C1-B5L311C1A+B5L311C1E-B5L311C1F</f>
        <v>1088907.4570116657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188127</v>
      </c>
      <c r="F21" s="16" t="s">
        <v>10227</v>
      </c>
      <c r="G21" s="15">
        <f>A4L112C4</f>
        <v>70515</v>
      </c>
      <c r="H21" s="16" t="s">
        <v>10228</v>
      </c>
      <c r="I21" s="15">
        <f>IF(B5L312C1-B5L312C1A&lt;0,0,B5L312C1-B5L312C1A)</f>
        <v>117612</v>
      </c>
      <c r="J21" s="16" t="s">
        <v>10229</v>
      </c>
      <c r="K21" s="23">
        <f>IF(_xlfn.SINGLE(B5L372C1B)=0,0,B5L312C1B/_xlfn.SINGLE(B5L372C1B))</f>
        <v>1.5482696481963604E-3</v>
      </c>
      <c r="L21" s="16" t="s">
        <v>10230</v>
      </c>
      <c r="M21" s="21">
        <f>IF(_xlfn.SINGLE(B5L373C1B)=0,0,B5L312C1B/_xlfn.SINGLE(B5L373C1B))</f>
        <v>1.6794397446586735E-3</v>
      </c>
      <c r="N21" s="16" t="s">
        <v>10231</v>
      </c>
      <c r="O21" s="15">
        <f>B5L101C1*B5L312C1C</f>
        <v>2089.57723086842</v>
      </c>
      <c r="P21" s="16" t="s">
        <v>10232</v>
      </c>
      <c r="Q21" s="15">
        <f>B5L102C1*B5L312C1D</f>
        <v>28705.645814965443</v>
      </c>
      <c r="R21" s="16" t="s">
        <v>10233</v>
      </c>
      <c r="S21" s="15">
        <f>B5L312C1-B5L312C1A+B5L312C1E-B5L312C1F</f>
        <v>90995.931415902975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1854</v>
      </c>
      <c r="F22" s="16" t="s">
        <v>10235</v>
      </c>
      <c r="G22" s="15">
        <f>A4L113C4</f>
        <v>1495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343951</v>
      </c>
      <c r="F23" s="16" t="s">
        <v>10237</v>
      </c>
      <c r="G23" s="15">
        <f>A4L114C4</f>
        <v>132826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345805</v>
      </c>
      <c r="F24" s="16" t="s">
        <v>10239</v>
      </c>
      <c r="G24" s="15">
        <f>B5L313C1A+B5L314C1A</f>
        <v>134321</v>
      </c>
      <c r="H24" s="16" t="s">
        <v>10240</v>
      </c>
      <c r="I24" s="15">
        <f>IF(B5L315C1-B5L315C1A&lt;0,0,B5L315C1-B5L315C1A)</f>
        <v>211484</v>
      </c>
      <c r="J24" s="16" t="s">
        <v>10241</v>
      </c>
      <c r="K24" s="23">
        <f>IF(_xlfn.SINGLE(B5L372C1B)=0,0,B5L315C1B/_xlfn.SINGLE(B5L372C1B))</f>
        <v>2.7840208335812595E-3</v>
      </c>
      <c r="L24" s="16" t="s">
        <v>10242</v>
      </c>
      <c r="M24" s="21">
        <f>IF(_xlfn.SINGLE(B5L373C1B)=0,0,B5L315C1B/_xlfn.SINGLE(B5L373C1B))</f>
        <v>3.0198843226830162E-3</v>
      </c>
      <c r="N24" s="16" t="s">
        <v>10243</v>
      </c>
      <c r="O24" s="15">
        <f>B5L101C1*B5L315C1C</f>
        <v>3757.372981438773</v>
      </c>
      <c r="P24" s="16" t="s">
        <v>10244</v>
      </c>
      <c r="Q24" s="15">
        <f>B5L102C1*B5L315C1D</f>
        <v>51617.052677721251</v>
      </c>
      <c r="R24" s="16" t="s">
        <v>10245</v>
      </c>
      <c r="S24" s="15">
        <f>B5L315C1-B5L315C1A+B5L315C1E-B5L315C1F</f>
        <v>163624.32030371751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1103321</v>
      </c>
      <c r="F25" s="16" t="s">
        <v>10247</v>
      </c>
      <c r="G25" s="15">
        <f>A4L115C4</f>
        <v>462213</v>
      </c>
      <c r="H25" s="16" t="s">
        <v>10248</v>
      </c>
      <c r="I25" s="15">
        <f>IF(B5L316C1-B5L316C1A&lt;0,0,B5L316C1-B5L316C1A)</f>
        <v>641108</v>
      </c>
      <c r="J25" s="16" t="s">
        <v>10249</v>
      </c>
      <c r="K25" s="23">
        <f>IF(_xlfn.SINGLE(B5L372C1B)=0,0,B5L316C1B/_xlfn.SINGLE(B5L372C1B))</f>
        <v>8.4396835154225101E-3</v>
      </c>
      <c r="L25" s="16" t="s">
        <v>10250</v>
      </c>
      <c r="M25" s="21">
        <f>IF(_xlfn.SINGLE(B5L373C1B)=0,0,B5L316C1B/_xlfn.SINGLE(B5L373C1B))</f>
        <v>9.1546972742461048E-3</v>
      </c>
      <c r="N25" s="16" t="s">
        <v>10251</v>
      </c>
      <c r="O25" s="15">
        <f>B5L101C1*B5L316C1C</f>
        <v>11390.374105768044</v>
      </c>
      <c r="P25" s="16" t="s">
        <v>10252</v>
      </c>
      <c r="Q25" s="15">
        <f>B5L102C1*B5L316C1D</f>
        <v>156475.69276214048</v>
      </c>
      <c r="R25" s="16" t="s">
        <v>10253</v>
      </c>
      <c r="S25" s="15">
        <f>B5L316C1-B5L316C1A+B5L316C1E-B5L316C1F</f>
        <v>496022.68134362757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7521</v>
      </c>
      <c r="F26" s="16" t="s">
        <v>10255</v>
      </c>
      <c r="G26" s="15">
        <f>A4L116C4</f>
        <v>3286</v>
      </c>
      <c r="H26" s="16" t="s">
        <v>10256</v>
      </c>
      <c r="I26" s="15">
        <f>IF(B5L317C1-B5L317C1A&lt;0,0,B5L317C1-B5L317C1A)</f>
        <v>4235</v>
      </c>
      <c r="J26" s="16" t="s">
        <v>10257</v>
      </c>
      <c r="K26" s="23">
        <f>IF(_xlfn.SINGLE(B5L372C1B)=0,0,B5L317C1B/_xlfn.SINGLE(B5L372C1B))</f>
        <v>5.5750450295136431E-5</v>
      </c>
      <c r="L26" s="16" t="s">
        <v>10258</v>
      </c>
      <c r="M26" s="21">
        <f>IF(_xlfn.SINGLE(B5L373C1B)=0,0,B5L317C1B/_xlfn.SINGLE(B5L373C1B))</f>
        <v>6.0473653357050999E-5</v>
      </c>
      <c r="N26" s="16" t="s">
        <v>10259</v>
      </c>
      <c r="O26" s="15">
        <f>B5L101C1*B5L317C1C</f>
        <v>75.241978477772321</v>
      </c>
      <c r="P26" s="16" t="s">
        <v>10260</v>
      </c>
      <c r="Q26" s="15">
        <f>B5L102C1*B5L317C1D</f>
        <v>1033.6395097981383</v>
      </c>
      <c r="R26" s="16" t="s">
        <v>10261</v>
      </c>
      <c r="S26" s="15">
        <f>B5L317C1-B5L317C1A+B5L317C1E-B5L317C1F</f>
        <v>3276.6024686796336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19543</v>
      </c>
      <c r="F27" s="16" t="s">
        <v>10263</v>
      </c>
      <c r="G27" s="15">
        <f>A4L117C4</f>
        <v>5843</v>
      </c>
      <c r="H27" s="16" t="s">
        <v>10264</v>
      </c>
      <c r="I27" s="15">
        <f>IF(B5L318C1-B5L318C1A&lt;0,0,B5L318C1-B5L318C1A)</f>
        <v>13700</v>
      </c>
      <c r="J27" s="16" t="s">
        <v>10265</v>
      </c>
      <c r="K27" s="23">
        <f>IF(_xlfn.SINGLE(B5L372C1B)=0,0,B5L318C1B/_xlfn.SINGLE(B5L372C1B))</f>
        <v>1.8034974475640358E-4</v>
      </c>
      <c r="L27" s="16" t="s">
        <v>10266</v>
      </c>
      <c r="M27" s="21">
        <f>IF(_xlfn.SINGLE(B5L373C1B)=0,0,B5L318C1B/_xlfn.SINGLE(B5L373C1B))</f>
        <v>1.956290557241083E-4</v>
      </c>
      <c r="N27" s="16" t="s">
        <v>10267</v>
      </c>
      <c r="O27" s="15">
        <f>B5L101C1*B5L318C1C</f>
        <v>243.40380286788215</v>
      </c>
      <c r="P27" s="16" t="s">
        <v>10268</v>
      </c>
      <c r="Q27" s="15">
        <f>B5L102C1*B5L318C1D</f>
        <v>3343.7688982844143</v>
      </c>
      <c r="R27" s="16" t="s">
        <v>10269</v>
      </c>
      <c r="S27" s="15">
        <f>B5L318C1-B5L318C1A+B5L318C1E-B5L318C1F</f>
        <v>10599.634904583469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875113</v>
      </c>
      <c r="F28" s="16" t="s">
        <v>10271</v>
      </c>
      <c r="G28" s="15">
        <f>A4L118C4</f>
        <v>352891</v>
      </c>
      <c r="H28" s="16" t="s">
        <v>10272</v>
      </c>
      <c r="I28" s="15">
        <f>IF(B5L319C1-B5L319C1A&lt;0,0,B5L319C1-B5L319C1A)</f>
        <v>522222</v>
      </c>
      <c r="J28" s="16" t="s">
        <v>10273</v>
      </c>
      <c r="K28" s="23">
        <f>IF(_xlfn.SINGLE(B5L372C1B)=0,0,B5L319C1B/_xlfn.SINGLE(B5L372C1B))</f>
        <v>6.8746426573852984E-3</v>
      </c>
      <c r="L28" s="16" t="s">
        <v>10274</v>
      </c>
      <c r="M28" s="21">
        <f>IF(_xlfn.SINGLE(B5L373C1B)=0,0,B5L319C1B/_xlfn.SINGLE(B5L373C1B))</f>
        <v>7.4570654553544006E-3</v>
      </c>
      <c r="N28" s="16" t="s">
        <v>10275</v>
      </c>
      <c r="O28" s="15">
        <f>B5L101C1*B5L319C1C</f>
        <v>9278.1620979030031</v>
      </c>
      <c r="P28" s="16" t="s">
        <v>10276</v>
      </c>
      <c r="Q28" s="15">
        <f>B5L102C1*B5L319C1D</f>
        <v>127459.10084670683</v>
      </c>
      <c r="R28" s="16" t="s">
        <v>10277</v>
      </c>
      <c r="S28" s="15">
        <f>B5L319C1-B5L319C1A+B5L319C1E-B5L319C1F</f>
        <v>404041.06125119614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1285521</v>
      </c>
      <c r="F29" s="16" t="s">
        <v>10279</v>
      </c>
      <c r="G29" s="15">
        <f>A4L119C4</f>
        <v>419077</v>
      </c>
      <c r="H29" s="16" t="s">
        <v>10280</v>
      </c>
      <c r="I29" s="15">
        <f>IF(B5L320C1-B5L320C1A&lt;0,0,B5L320C1-B5L320C1A)</f>
        <v>866444</v>
      </c>
      <c r="J29" s="16" t="s">
        <v>10281</v>
      </c>
      <c r="K29" s="23">
        <f>IF(_xlfn.SINGLE(B5L372C1B)=0,0,B5L320C1B/_xlfn.SINGLE(B5L372C1B))</f>
        <v>1.1406055054431923E-2</v>
      </c>
      <c r="L29" s="16" t="s">
        <v>10282</v>
      </c>
      <c r="M29" s="21">
        <f>IF(_xlfn.SINGLE(B5L373C1B)=0,0,B5L320C1B/_xlfn.SINGLE(B5L373C1B))</f>
        <v>1.2372381135607248E-2</v>
      </c>
      <c r="N29" s="16" t="s">
        <v>10283</v>
      </c>
      <c r="O29" s="15">
        <f>B5L101C1*B5L320C1C</f>
        <v>15393.851428617465</v>
      </c>
      <c r="P29" s="16" t="s">
        <v>10284</v>
      </c>
      <c r="Q29" s="15">
        <f>B5L102C1*B5L320C1D</f>
        <v>211473.61308796651</v>
      </c>
      <c r="R29" s="16" t="s">
        <v>10285</v>
      </c>
      <c r="S29" s="15">
        <f>B5L320C1-B5L320C1A+B5L320C1E-B5L320C1F</f>
        <v>670364.23834065092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1660994</v>
      </c>
      <c r="F30" s="16" t="s">
        <v>10287</v>
      </c>
      <c r="G30" s="15">
        <f>A4L120C4</f>
        <v>866247</v>
      </c>
      <c r="H30" s="16" t="s">
        <v>10288</v>
      </c>
      <c r="I30" s="15">
        <f>IF(B5L321C1-B5L321C1A&lt;0,0,B5L321C1-B5L321C1A)</f>
        <v>794747</v>
      </c>
      <c r="J30" s="16" t="s">
        <v>10289</v>
      </c>
      <c r="K30" s="23">
        <f>IF(_xlfn.SINGLE(B5L372C1B)=0,0,B5L321C1B/_xlfn.SINGLE(B5L372C1B))</f>
        <v>1.0462220335468429E-2</v>
      </c>
      <c r="L30" s="16" t="s">
        <v>10290</v>
      </c>
      <c r="M30" s="21">
        <f>IF(_xlfn.SINGLE(B5L373C1B)=0,0,B5L321C1B/_xlfn.SINGLE(B5L373C1B))</f>
        <v>1.1348584317486709E-2</v>
      </c>
      <c r="N30" s="16" t="s">
        <v>10291</v>
      </c>
      <c r="O30" s="15">
        <f>B5L101C1*B5L321C1C</f>
        <v>14120.032271375236</v>
      </c>
      <c r="P30" s="16" t="s">
        <v>10292</v>
      </c>
      <c r="Q30" s="15">
        <f>B5L102C1*B5L321C1D</f>
        <v>193974.47449670392</v>
      </c>
      <c r="R30" s="16" t="s">
        <v>10293</v>
      </c>
      <c r="S30" s="15">
        <f>B5L321C1-B5L321C1A+B5L321C1E-B5L321C1F</f>
        <v>614892.55777467124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6790881</v>
      </c>
      <c r="F31" s="16" t="s">
        <v>10295</v>
      </c>
      <c r="G31" s="15">
        <f>A4L121C4</f>
        <v>1654591</v>
      </c>
      <c r="H31" s="16" t="s">
        <v>10296</v>
      </c>
      <c r="I31" s="15">
        <f>IF(B5L322C1-B5L322C1A&lt;0,0,B5L322C1-B5L322C1A)</f>
        <v>5136290</v>
      </c>
      <c r="J31" s="16" t="s">
        <v>10297</v>
      </c>
      <c r="K31" s="23">
        <f>IF(_xlfn.SINGLE(B5L372C1B)=0,0,B5L322C1B/_xlfn.SINGLE(B5L372C1B))</f>
        <v>6.7615225583567015E-2</v>
      </c>
      <c r="L31" s="16" t="s">
        <v>10298</v>
      </c>
      <c r="M31" s="21">
        <f>IF(_xlfn.SINGLE(B5L373C1B)=0,0,B5L322C1B/_xlfn.SINGLE(B5L373C1B))</f>
        <v>7.3343617709867179E-2</v>
      </c>
      <c r="N31" s="16" t="s">
        <v>10299</v>
      </c>
      <c r="O31" s="15">
        <f>B5L101C1*B5L322C1C</f>
        <v>91254.928367319299</v>
      </c>
      <c r="P31" s="16" t="s">
        <v>10300</v>
      </c>
      <c r="Q31" s="15">
        <f>B5L102C1*B5L322C1D</f>
        <v>1253618.0112824275</v>
      </c>
      <c r="R31" s="16" t="s">
        <v>10301</v>
      </c>
      <c r="S31" s="15">
        <f>B5L322C1-B5L322C1A+B5L322C1E-B5L322C1F</f>
        <v>3973926.9170848923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4999</v>
      </c>
      <c r="F32" s="16" t="s">
        <v>10303</v>
      </c>
      <c r="G32" s="15">
        <f>A4L122C4</f>
        <v>4041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114730</v>
      </c>
      <c r="F33" s="16" t="s">
        <v>10305</v>
      </c>
      <c r="G33" s="15">
        <f>A4L123C4</f>
        <v>38230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49667</v>
      </c>
      <c r="F34" s="16" t="s">
        <v>10307</v>
      </c>
      <c r="G34" s="15">
        <f>A4L124C4</f>
        <v>16656</v>
      </c>
      <c r="H34" s="16" t="s">
        <v>10308</v>
      </c>
      <c r="I34" s="15">
        <f>IF(B5L325C1-B5L325C1A&lt;0,0,B5L325C1-B5L325C1A)</f>
        <v>33011</v>
      </c>
      <c r="J34" s="16" t="s">
        <v>10309</v>
      </c>
      <c r="K34" s="23">
        <f>IF(_xlfn.SINGLE(B5L372C1B)=0,0,B5L325C1B/_xlfn.SINGLE(B5L372C1B))</f>
        <v>4.3456389957325828E-4</v>
      </c>
      <c r="L34" s="16" t="s">
        <v>10310</v>
      </c>
      <c r="M34" s="21">
        <f>IF(_xlfn.SINGLE(B5L373C1B)=0,0,B5L325C1B/_xlfn.SINGLE(B5L373C1B))</f>
        <v>4.7138034733638977E-4</v>
      </c>
      <c r="N34" s="16" t="s">
        <v>10311</v>
      </c>
      <c r="O34" s="15">
        <f>B5L101C1*B5L325C1C</f>
        <v>586.4965647059604</v>
      </c>
      <c r="P34" s="16" t="s">
        <v>10312</v>
      </c>
      <c r="Q34" s="15">
        <f>B5L102C1*B5L325C1D</f>
        <v>8057.0186205304244</v>
      </c>
      <c r="R34" s="16" t="s">
        <v>10313</v>
      </c>
      <c r="S34" s="15">
        <f>B5L325C1-B5L325C1A+B5L325C1E-B5L325C1F</f>
        <v>25540.477944175535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1697311</v>
      </c>
      <c r="F35" s="16" t="s">
        <v>10315</v>
      </c>
      <c r="G35" s="15">
        <f>A4L125C4</f>
        <v>806211</v>
      </c>
      <c r="H35" s="16" t="s">
        <v>10316</v>
      </c>
      <c r="I35" s="15">
        <f>IF(B5L326C1-B5L326C1A&lt;0,0,B5L326C1-B5L326C1A)</f>
        <v>891100</v>
      </c>
      <c r="J35" s="16" t="s">
        <v>10317</v>
      </c>
      <c r="K35" s="23">
        <f>IF(_xlfn.SINGLE(B5L372C1B)=0,0,B5L326C1B/_xlfn.SINGLE(B5L372C1B))</f>
        <v>1.1730631938133666E-2</v>
      </c>
      <c r="L35" s="16" t="s">
        <v>10318</v>
      </c>
      <c r="M35" s="21">
        <f>IF(_xlfn.SINGLE(B5L373C1B)=0,0,B5L326C1B/_xlfn.SINGLE(B5L373C1B))</f>
        <v>1.2724456317938169E-2</v>
      </c>
      <c r="N35" s="16" t="s">
        <v>10319</v>
      </c>
      <c r="O35" s="15">
        <f>B5L101C1*B5L326C1C</f>
        <v>15831.907206975897</v>
      </c>
      <c r="P35" s="16" t="s">
        <v>10320</v>
      </c>
      <c r="Q35" s="15">
        <f>B5L102C1*B5L326C1D</f>
        <v>217491.42082198846</v>
      </c>
      <c r="R35" s="16" t="s">
        <v>10321</v>
      </c>
      <c r="S35" s="15">
        <f>B5L326C1-B5L326C1A+B5L326C1E-B5L326C1F</f>
        <v>689440.48638498737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1523027</v>
      </c>
      <c r="F36" s="16" t="s">
        <v>10323</v>
      </c>
      <c r="G36" s="15">
        <f>A4L126C4</f>
        <v>28171</v>
      </c>
      <c r="H36" s="16" t="s">
        <v>10324</v>
      </c>
      <c r="I36" s="15">
        <f>IF(B5L327C1-B5L327C1A&lt;0,0,B5L327C1-B5L327C1A)</f>
        <v>1494856</v>
      </c>
      <c r="J36" s="16" t="s">
        <v>10325</v>
      </c>
      <c r="K36" s="23">
        <f>IF(_xlfn.SINGLE(B5L372C1B)=0,0,B5L327C1B/_xlfn.SINGLE(B5L372C1B))</f>
        <v>1.9678605696903533E-2</v>
      </c>
      <c r="L36" s="16" t="s">
        <v>10326</v>
      </c>
      <c r="M36" s="21">
        <f>IF(_xlfn.SINGLE(B5L373C1B)=0,0,B5L327C1B/_xlfn.SINGLE(B5L373C1B))</f>
        <v>2.1345785965220267E-2</v>
      </c>
      <c r="N36" s="16" t="s">
        <v>10327</v>
      </c>
      <c r="O36" s="15">
        <f>B5L101C1*B5L327C1C</f>
        <v>26558.659499260644</v>
      </c>
      <c r="P36" s="16" t="s">
        <v>10328</v>
      </c>
      <c r="Q36" s="15">
        <f>B5L102C1*B5L327C1D</f>
        <v>364850.58395721513</v>
      </c>
      <c r="R36" s="16" t="s">
        <v>10329</v>
      </c>
      <c r="S36" s="15">
        <f>B5L327C1-B5L327C1A+B5L327C1E-B5L327C1F</f>
        <v>1156564.0755420455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196190.81344496884</v>
      </c>
      <c r="F37" s="16" t="s">
        <v>10331</v>
      </c>
      <c r="G37" s="15">
        <f>B2L461C2</f>
        <v>90628.594037940376</v>
      </c>
      <c r="H37" s="16" t="s">
        <v>10332</v>
      </c>
      <c r="I37" s="15">
        <f>IF(B5L328C1-B5L328C1A&lt;0,0,B5L328C1-B5L328C1A)</f>
        <v>105562.21940702846</v>
      </c>
      <c r="J37" s="16" t="s">
        <v>10333</v>
      </c>
      <c r="K37" s="23">
        <f>IF(_xlfn.SINGLE(B5L372C1B)=0,0,B5L328C1B/_xlfn.SINGLE(B5L372C1B))</f>
        <v>1.3896437464216828E-3</v>
      </c>
      <c r="L37" s="16" t="s">
        <v>10334</v>
      </c>
      <c r="M37" s="21">
        <f>IF(_xlfn.SINGLE(B5L373C1B)=0,0,B5L328C1B/_xlfn.SINGLE(B5L373C1B))</f>
        <v>1.5073749856013225E-3</v>
      </c>
      <c r="N37" s="16" t="s">
        <v>10335</v>
      </c>
      <c r="O37" s="15">
        <f>B5L101C1*B5L328C1C</f>
        <v>1875.492382689378</v>
      </c>
      <c r="P37" s="16" t="s">
        <v>10336</v>
      </c>
      <c r="Q37" s="15">
        <f>B5L102C1*B5L328C1D</f>
        <v>25764.647159642129</v>
      </c>
      <c r="R37" s="16" t="s">
        <v>10337</v>
      </c>
      <c r="S37" s="15">
        <f>B5L328C1-B5L328C1A+B5L328C1E-B5L328C1F</f>
        <v>81673.064630075707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176462.54166568749</v>
      </c>
      <c r="F38" s="16" t="s">
        <v>10339</v>
      </c>
      <c r="G38" s="15">
        <f>B2L462C2</f>
        <v>79894.642119644341</v>
      </c>
      <c r="H38" s="16" t="s">
        <v>10340</v>
      </c>
      <c r="I38" s="15">
        <f>IF(B5L329C1-B5L329C1A&lt;0,0,B5L329C1-B5L329C1A)</f>
        <v>96567.899546043147</v>
      </c>
      <c r="J38" s="16" t="s">
        <v>10341</v>
      </c>
      <c r="K38" s="23">
        <f>IF(_xlfn.SINGLE(B5L372C1B)=0,0,B5L329C1B/_xlfn.SINGLE(B5L372C1B))</f>
        <v>1.2712405864810877E-3</v>
      </c>
      <c r="L38" s="16" t="s">
        <v>10342</v>
      </c>
      <c r="M38" s="21">
        <f>IF(_xlfn.SINGLE(B5L373C1B)=0,0,B5L329C1B/_xlfn.SINGLE(B5L373C1B))</f>
        <v>1.3789406570403626E-3</v>
      </c>
      <c r="N38" s="16" t="s">
        <v>10343</v>
      </c>
      <c r="O38" s="15">
        <f>B5L101C1*B5L329C1C</f>
        <v>1715.6929915671922</v>
      </c>
      <c r="P38" s="16" t="s">
        <v>10344</v>
      </c>
      <c r="Q38" s="15">
        <f>B5L102C1*B5L329C1D</f>
        <v>23569.39701275275</v>
      </c>
      <c r="R38" s="16" t="s">
        <v>10345</v>
      </c>
      <c r="S38" s="15">
        <f>B5L329C1-B5L329C1A+B5L329C1E-B5L329C1F</f>
        <v>74714.195524857583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95376.644889343719</v>
      </c>
      <c r="F39" s="16" t="s">
        <v>10347</v>
      </c>
      <c r="G39" s="15">
        <f>B2L463C2</f>
        <v>52720.763842415283</v>
      </c>
      <c r="H39" s="16" t="s">
        <v>10348</v>
      </c>
      <c r="I39" s="15">
        <f>IF(B5L330C1-B5L330C1A&lt;0,0,B5L330C1-B5L330C1A)</f>
        <v>42655.881046928436</v>
      </c>
      <c r="J39" s="16" t="s">
        <v>10349</v>
      </c>
      <c r="K39" s="23">
        <f>IF(_xlfn.SINGLE(B5L372C1B)=0,0,B5L330C1B/_xlfn.SINGLE(B5L372C1B))</f>
        <v>5.6153118680095306E-4</v>
      </c>
      <c r="L39" s="16" t="s">
        <v>10350</v>
      </c>
      <c r="M39" s="21">
        <f>IF(_xlfn.SINGLE(B5L373C1B)=0,0,B5L330C1B/_xlfn.SINGLE(B5L373C1B))</f>
        <v>6.0910435987521889E-4</v>
      </c>
      <c r="N39" s="16" t="s">
        <v>10351</v>
      </c>
      <c r="O39" s="15">
        <f>B5L101C1*B5L330C1C</f>
        <v>757.85428186148908</v>
      </c>
      <c r="P39" s="16" t="s">
        <v>10352</v>
      </c>
      <c r="Q39" s="15">
        <f>B5L102C1*B5L330C1D</f>
        <v>10411.051706105032</v>
      </c>
      <c r="R39" s="16" t="s">
        <v>10353</v>
      </c>
      <c r="S39" s="15">
        <f>B5L330C1-B5L330C1A+B5L330C1E-B5L330C1F</f>
        <v>33002.68362268489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17338</v>
      </c>
      <c r="F40" s="16" t="s">
        <v>10355</v>
      </c>
      <c r="G40" s="15">
        <f>A4L128C4</f>
        <v>14487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137067</v>
      </c>
      <c r="F41" s="16" t="s">
        <v>10357</v>
      </c>
      <c r="G41" s="15">
        <f>B5L323C1A+B5L324C1A+B5L331C1A</f>
        <v>56758</v>
      </c>
      <c r="H41" s="16" t="s">
        <v>10358</v>
      </c>
      <c r="I41" s="15">
        <f>IF(B5L332C1-B5L332C1A&lt;0,0,B5L332C1-B5L332C1A)</f>
        <v>80309</v>
      </c>
      <c r="J41" s="16" t="s">
        <v>10359</v>
      </c>
      <c r="K41" s="23">
        <f>IF(_xlfn.SINGLE(B5L372C1B)=0,0,B5L332C1B/_xlfn.SINGLE(B5L372C1B))</f>
        <v>1.0572049380760595E-3</v>
      </c>
      <c r="L41" s="16" t="s">
        <v>10360</v>
      </c>
      <c r="M41" s="21">
        <f>IF(_xlfn.SINGLE(B5L373C1B)=0,0,B5L332C1B/_xlfn.SINGLE(B5L373C1B))</f>
        <v>1.1467718128574755E-3</v>
      </c>
      <c r="N41" s="16" t="s">
        <v>10361</v>
      </c>
      <c r="O41" s="15">
        <f>B5L101C1*B5L332C1C</f>
        <v>1426.8259857311496</v>
      </c>
      <c r="P41" s="16" t="s">
        <v>10362</v>
      </c>
      <c r="Q41" s="15">
        <f>B5L102C1*B5L332C1D</f>
        <v>19601.075653454238</v>
      </c>
      <c r="R41" s="16" t="s">
        <v>10363</v>
      </c>
      <c r="S41" s="15">
        <f>B5L332C1-B5L332C1A+B5L332C1E-B5L332C1F</f>
        <v>62134.750332276912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93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93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-93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12602731</v>
      </c>
      <c r="F49" s="16" t="s">
        <v>10394</v>
      </c>
      <c r="G49" s="15">
        <f>B2L404C2</f>
        <v>4226731</v>
      </c>
      <c r="H49" s="16" t="s">
        <v>10395</v>
      </c>
      <c r="I49" s="15">
        <f>IF(B5L340C1-B5L340C1A&lt;0,0,B5L340C1-B5L340C1A)</f>
        <v>8376000</v>
      </c>
      <c r="J49" s="16" t="s">
        <v>10396</v>
      </c>
      <c r="K49" s="23">
        <f>IF(_xlfn.SINGLE(B5L372C1B)=0,0,B5L340C1B/_xlfn.SINGLE(B5L372C1B))</f>
        <v>0.11026346438537492</v>
      </c>
      <c r="L49" s="16" t="s">
        <v>10397</v>
      </c>
      <c r="M49" s="21">
        <f>IF(_xlfn.SINGLE(B5L373C1B)=0,0,B5L340C1B/_xlfn.SINGLE(B5L373C1B))</f>
        <v>0.11960503436095848</v>
      </c>
      <c r="N49" s="16" t="s">
        <v>10398</v>
      </c>
      <c r="O49" s="15">
        <f>B5L101C1*B5L340C1C</f>
        <v>148813.88706725408</v>
      </c>
      <c r="P49" s="16" t="s">
        <v>10399</v>
      </c>
      <c r="Q49" s="15">
        <f>B5L102C1*B5L340C1D</f>
        <v>2044336.3716810406</v>
      </c>
      <c r="R49" s="16" t="s">
        <v>10400</v>
      </c>
      <c r="S49" s="15">
        <f>B5L340C1-B5L340C1A+B5L340C1E-B5L340C1F</f>
        <v>6480477.5153862145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222904</v>
      </c>
      <c r="F50" s="16" t="s">
        <v>10402</v>
      </c>
      <c r="G50" s="15">
        <f>B2L405C2</f>
        <v>110814</v>
      </c>
      <c r="H50" s="16" t="s">
        <v>10403</v>
      </c>
      <c r="I50" s="15">
        <f>IF(B5L341C1-B5L341C1A&lt;0,0,B5L341C1-B5L341C1A)</f>
        <v>112090</v>
      </c>
      <c r="J50" s="16" t="s">
        <v>10404</v>
      </c>
      <c r="K50" s="23">
        <f>IF(_xlfn.SINGLE(B5L372C1B)=0,0,B5L341C1B/_xlfn.SINGLE(B5L372C1B))</f>
        <v>1.4755768532660786E-3</v>
      </c>
      <c r="L50" s="16" t="s">
        <v>10405</v>
      </c>
      <c r="M50" s="21">
        <f>IF(_xlfn.SINGLE(B5L373C1B)=0,0,B5L341C1B/_xlfn.SINGLE(B5L373C1B))</f>
        <v>1.6005883836580511E-3</v>
      </c>
      <c r="N50" s="16" t="s">
        <v>10406</v>
      </c>
      <c r="O50" s="15">
        <f>B5L101C1*B5L341C1C</f>
        <v>1991.4695082818182</v>
      </c>
      <c r="P50" s="16" t="s">
        <v>10407</v>
      </c>
      <c r="Q50" s="15">
        <f>B5L102C1*B5L341C1D</f>
        <v>27357.88728530657</v>
      </c>
      <c r="R50" s="16" t="s">
        <v>10408</v>
      </c>
      <c r="S50" s="15">
        <f>B5L341C1-B5L341C1A+B5L341C1E-B5L341C1F</f>
        <v>86723.582222975252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3608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-3608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933</v>
      </c>
      <c r="F52" s="16" t="s">
        <v>10418</v>
      </c>
      <c r="G52" s="15">
        <f>B2L411C2</f>
        <v>-169</v>
      </c>
      <c r="H52" s="16" t="s">
        <v>10419</v>
      </c>
      <c r="I52" s="15">
        <f>IF(B5L343C1-B5L343C1A&lt;0,0,B5L343C1-B5L343C1A)</f>
        <v>1102</v>
      </c>
      <c r="J52" s="16" t="s">
        <v>10420</v>
      </c>
      <c r="K52" s="23">
        <f>IF(_xlfn.SINGLE(B5L372C1B)=0,0,B5L343C1B/_xlfn.SINGLE(B5L372C1B))</f>
        <v>1.4506964870186623E-5</v>
      </c>
      <c r="L52" s="16" t="s">
        <v>10421</v>
      </c>
      <c r="M52" s="21">
        <f>IF(_xlfn.SINGLE(B5L373C1B)=0,0,B5L343C1B/_xlfn.SINGLE(B5L373C1B))</f>
        <v>1.5736001416639954E-5</v>
      </c>
      <c r="N52" s="16" t="s">
        <v>10422</v>
      </c>
      <c r="O52" s="15">
        <f>B5L101C1*B5L343C1C</f>
        <v>19.578904435066139</v>
      </c>
      <c r="P52" s="16" t="s">
        <v>10423</v>
      </c>
      <c r="Q52" s="15">
        <f>B5L102C1*B5L343C1D</f>
        <v>268.96593619776826</v>
      </c>
      <c r="R52" s="16" t="s">
        <v>10424</v>
      </c>
      <c r="S52" s="15">
        <f>B5L343C1-B5L343C1A+B5L343C1E-B5L343C1F</f>
        <v>852.61296823729776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456881</v>
      </c>
      <c r="F53" s="16" t="s">
        <v>10426</v>
      </c>
      <c r="G53" s="15">
        <f>B2L412C2</f>
        <v>167414</v>
      </c>
      <c r="H53" s="16" t="s">
        <v>10427</v>
      </c>
      <c r="I53" s="15">
        <f>IF(B5L344C1-B5L344C1A&lt;0,0,B5L344C1-B5L344C1A)</f>
        <v>289467</v>
      </c>
      <c r="J53" s="16" t="s">
        <v>10428</v>
      </c>
      <c r="K53" s="23">
        <f>IF(_xlfn.SINGLE(B5L372C1B)=0,0,B5L344C1B/_xlfn.SINGLE(B5L372C1B))</f>
        <v>3.8106058076935673E-3</v>
      </c>
      <c r="L53" s="16" t="s">
        <v>10429</v>
      </c>
      <c r="M53" s="21">
        <f>IF(_xlfn.SINGLE(B5L373C1B)=0,0,B5L344C1B/_xlfn.SINGLE(B5L373C1B))</f>
        <v>4.1334420345467493E-3</v>
      </c>
      <c r="N53" s="16" t="s">
        <v>10430</v>
      </c>
      <c r="O53" s="15">
        <f>B5L101C1*B5L344C1C</f>
        <v>5142.8736207851998</v>
      </c>
      <c r="P53" s="16" t="s">
        <v>10431</v>
      </c>
      <c r="Q53" s="15">
        <f>B5L102C1*B5L344C1D</f>
        <v>70650.419830634652</v>
      </c>
      <c r="R53" s="16" t="s">
        <v>10432</v>
      </c>
      <c r="S53" s="15">
        <f>B5L344C1-B5L344C1A+B5L344C1E-B5L344C1F</f>
        <v>223959.45379015052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1355851</v>
      </c>
      <c r="F54" s="16" t="s">
        <v>10434</v>
      </c>
      <c r="G54" s="15">
        <f>B2L413C2</f>
        <v>272123</v>
      </c>
      <c r="H54" s="16" t="s">
        <v>10435</v>
      </c>
      <c r="I54" s="15">
        <f>IF(B5L345C1-B5L345C1A&lt;0,0,B5L345C1-B5L345C1A)</f>
        <v>1083728</v>
      </c>
      <c r="J54" s="16" t="s">
        <v>10436</v>
      </c>
      <c r="K54" s="23">
        <f>IF(_xlfn.SINGLE(B5L372C1B)=0,0,B5L345C1B/_xlfn.SINGLE(B5L372C1B))</f>
        <v>1.4266428334698374E-2</v>
      </c>
      <c r="L54" s="16" t="s">
        <v>10437</v>
      </c>
      <c r="M54" s="21">
        <f>IF(_xlfn.SINGLE(B5L373C1B)=0,0,B5L345C1B/_xlfn.SINGLE(B5L373C1B))</f>
        <v>1.5475086518377843E-2</v>
      </c>
      <c r="N54" s="16" t="s">
        <v>10438</v>
      </c>
      <c r="O54" s="15">
        <f>B5L101C1*B5L345C1C</f>
        <v>19254.271275503954</v>
      </c>
      <c r="P54" s="16" t="s">
        <v>10439</v>
      </c>
      <c r="Q54" s="15">
        <f>B5L102C1*B5L345C1D</f>
        <v>264506.27595620236</v>
      </c>
      <c r="R54" s="16" t="s">
        <v>10440</v>
      </c>
      <c r="S54" s="15">
        <f>B5L345C1-B5L345C1A+B5L345C1E-B5L345C1F</f>
        <v>838475.99531930173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760402</v>
      </c>
      <c r="F55" s="16" t="s">
        <v>10442</v>
      </c>
      <c r="G55" s="15">
        <f>B2L414C2</f>
        <v>194288</v>
      </c>
      <c r="H55" s="16" t="s">
        <v>10443</v>
      </c>
      <c r="I55" s="15">
        <f>IF(B5L346C1-B5L346C1A&lt;0,0,B5L346C1-B5L346C1A)</f>
        <v>566114</v>
      </c>
      <c r="J55" s="16" t="s">
        <v>10444</v>
      </c>
      <c r="K55" s="23">
        <f>IF(_xlfn.SINGLE(B5L372C1B)=0,0,B5L346C1B/_xlfn.SINGLE(B5L372C1B))</f>
        <v>7.452446379782967E-3</v>
      </c>
      <c r="L55" s="16" t="s">
        <v>10445</v>
      </c>
      <c r="M55" s="21">
        <f>IF(_xlfn.SINGLE(B5L373C1B)=0,0,B5L346C1B/_xlfn.SINGLE(B5L373C1B))</f>
        <v>8.083820967313712E-3</v>
      </c>
      <c r="N55" s="16" t="s">
        <v>10446</v>
      </c>
      <c r="O55" s="15">
        <f>B5L101C1*B5L346C1C</f>
        <v>10057.978135529067</v>
      </c>
      <c r="P55" s="16" t="s">
        <v>10447</v>
      </c>
      <c r="Q55" s="15">
        <f>B5L102C1*B5L346C1D</f>
        <v>138171.8529987871</v>
      </c>
      <c r="R55" s="16" t="s">
        <v>10448</v>
      </c>
      <c r="S55" s="15">
        <f>B5L346C1-B5L346C1A+B5L346C1E-B5L346C1F</f>
        <v>438000.12513674202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698078</v>
      </c>
      <c r="F56" s="16" t="s">
        <v>10450</v>
      </c>
      <c r="G56" s="15">
        <f>B2L415C2</f>
        <v>180666</v>
      </c>
      <c r="H56" s="16" t="s">
        <v>10451</v>
      </c>
      <c r="I56" s="15">
        <f>IF(B5L347C1-B5L347C1A&lt;0,0,B5L347C1-B5L347C1A)</f>
        <v>517412</v>
      </c>
      <c r="J56" s="16" t="s">
        <v>10452</v>
      </c>
      <c r="K56" s="23">
        <f>IF(_xlfn.SINGLE(B5L372C1B)=0,0,B5L347C1B/_xlfn.SINGLE(B5L372C1B))</f>
        <v>6.8113227834963709E-3</v>
      </c>
      <c r="L56" s="16" t="s">
        <v>10453</v>
      </c>
      <c r="M56" s="21">
        <f>IF(_xlfn.SINGLE(B5L373C1B)=0,0,B5L347C1B/_xlfn.SINGLE(B5L373C1B))</f>
        <v>7.3883810934541848E-3</v>
      </c>
      <c r="N56" s="16" t="s">
        <v>10454</v>
      </c>
      <c r="O56" s="15">
        <f>B5L101C1*B5L347C1C</f>
        <v>9192.7042663851553</v>
      </c>
      <c r="P56" s="16" t="s">
        <v>10455</v>
      </c>
      <c r="Q56" s="15">
        <f>B5L102C1*B5L347C1D</f>
        <v>126285.12067146975</v>
      </c>
      <c r="R56" s="16" t="s">
        <v>10456</v>
      </c>
      <c r="S56" s="15">
        <f>B5L347C1-B5L347C1A+B5L347C1E-B5L347C1F</f>
        <v>400319.58359491546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702672</v>
      </c>
      <c r="F57" s="16" t="s">
        <v>10458</v>
      </c>
      <c r="G57" s="15">
        <f>B2L416C2</f>
        <v>182194</v>
      </c>
      <c r="H57" s="16" t="s">
        <v>10459</v>
      </c>
      <c r="I57" s="15">
        <f>IF(B5L348C1-B5L348C1A&lt;0,0,B5L348C1-B5L348C1A)</f>
        <v>520478</v>
      </c>
      <c r="J57" s="16" t="s">
        <v>10460</v>
      </c>
      <c r="K57" s="23">
        <f>IF(_xlfn.SINGLE(B5L372C1B)=0,0,B5L348C1B/_xlfn.SINGLE(B5L372C1B))</f>
        <v>6.8516842665199574E-3</v>
      </c>
      <c r="L57" s="16" t="s">
        <v>10461</v>
      </c>
      <c r="M57" s="21">
        <f>IF(_xlfn.SINGLE(B5L373C1B)=0,0,B5L348C1B/_xlfn.SINGLE(B5L373C1B))</f>
        <v>7.4321620193556533E-3</v>
      </c>
      <c r="N57" s="16" t="s">
        <v>10462</v>
      </c>
      <c r="O57" s="15">
        <f>B5L101C1*B5L348C1C</f>
        <v>9247.1769714649308</v>
      </c>
      <c r="P57" s="16" t="s">
        <v>10463</v>
      </c>
      <c r="Q57" s="15">
        <f>B5L102C1*B5L348C1D</f>
        <v>127033.44150666245</v>
      </c>
      <c r="R57" s="16" t="s">
        <v>10464</v>
      </c>
      <c r="S57" s="15">
        <f>B5L348C1-B5L348C1A+B5L348C1E-B5L348C1F</f>
        <v>402691.73546480242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468554</v>
      </c>
      <c r="F58" s="16" t="s">
        <v>10466</v>
      </c>
      <c r="G58" s="15">
        <f>B2L417C2</f>
        <v>116962</v>
      </c>
      <c r="H58" s="16" t="s">
        <v>10467</v>
      </c>
      <c r="I58" s="15">
        <f>IF(B5L349C1-B5L349C1A&lt;0,0,B5L349C1-B5L349C1A)</f>
        <v>351592</v>
      </c>
      <c r="J58" s="16" t="s">
        <v>10468</v>
      </c>
      <c r="K58" s="23">
        <f>IF(_xlfn.SINGLE(B5L372C1B)=0,0,B5L349C1B/_xlfn.SINGLE(B5L372C1B))</f>
        <v>4.6284326611966018E-3</v>
      </c>
      <c r="L58" s="16" t="s">
        <v>10469</v>
      </c>
      <c r="M58" s="21">
        <f>IF(_xlfn.SINGLE(B5L373C1B)=0,0,B5L349C1B/_xlfn.SINGLE(B5L373C1B))</f>
        <v>5.0205555445365464E-3</v>
      </c>
      <c r="N58" s="16" t="s">
        <v>10470</v>
      </c>
      <c r="O58" s="15">
        <f>B5L101C1*B5L349C1C</f>
        <v>6246.629916636819</v>
      </c>
      <c r="P58" s="16" t="s">
        <v>10471</v>
      </c>
      <c r="Q58" s="15">
        <f>B5L102C1*B5L349C1D</f>
        <v>85813.313466103195</v>
      </c>
      <c r="R58" s="16" t="s">
        <v>10472</v>
      </c>
      <c r="S58" s="15">
        <f>B5L349C1-B5L349C1A+B5L349C1E-B5L349C1F</f>
        <v>272025.31645053357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383</v>
      </c>
      <c r="F59" s="16" t="s">
        <v>10474</v>
      </c>
      <c r="G59" s="15">
        <f>B2L418C2</f>
        <v>541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-158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2984</v>
      </c>
      <c r="F60" s="16" t="s">
        <v>10482</v>
      </c>
      <c r="G60" s="15">
        <f>B2L419C2</f>
        <v>2009</v>
      </c>
      <c r="H60" s="16" t="s">
        <v>10483</v>
      </c>
      <c r="I60" s="15">
        <f>IF(B5L351C1-B5L351C1A&lt;0,0,B5L351C1-B5L351C1A)</f>
        <v>975</v>
      </c>
      <c r="J60" s="16" t="s">
        <v>10484</v>
      </c>
      <c r="K60" s="23">
        <f>IF(_xlfn.SINGLE(B5L372C1B)=0,0,B5L351C1B/_xlfn.SINGLE(B5L372C1B))</f>
        <v>1.2835109572079816E-5</v>
      </c>
      <c r="L60" s="16" t="s">
        <v>10485</v>
      </c>
      <c r="M60" s="21">
        <f>IF(_xlfn.SINGLE(B5L373C1B)=0,0,B5L351C1B/_xlfn.SINGLE(B5L373C1B))</f>
        <v>1.392250579058435E-5</v>
      </c>
      <c r="N60" s="16" t="s">
        <v>10486</v>
      </c>
      <c r="O60" s="15">
        <f>B5L101C1*B5L351C1C</f>
        <v>17.322533415779933</v>
      </c>
      <c r="P60" s="16" t="s">
        <v>10487</v>
      </c>
      <c r="Q60" s="15">
        <f>B5L102C1*B5L351C1D</f>
        <v>237.96895443994921</v>
      </c>
      <c r="R60" s="16" t="s">
        <v>10488</v>
      </c>
      <c r="S60" s="15">
        <f>B5L351C1-B5L351C1A+B5L351C1E-B5L351C1F</f>
        <v>754.35357897583071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268</v>
      </c>
      <c r="F61" s="16" t="s">
        <v>10490</v>
      </c>
      <c r="G61" s="15">
        <f>B2L420C2</f>
        <v>361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-93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35252</v>
      </c>
      <c r="F62" s="16" t="s">
        <v>10498</v>
      </c>
      <c r="G62" s="15">
        <f>B2L421C2</f>
        <v>26680</v>
      </c>
      <c r="H62" s="16" t="s">
        <v>10499</v>
      </c>
      <c r="I62" s="15">
        <f>IF(B5L353C1-B5L353C1A&lt;0,0,B5L353C1-B5L353C1A)</f>
        <v>8572</v>
      </c>
      <c r="J62" s="16" t="s">
        <v>10500</v>
      </c>
      <c r="K62" s="23">
        <f>IF(_xlfn.SINGLE(B5L372C1B)=0,0,B5L353C1B/_xlfn.SINGLE(B5L372C1B))</f>
        <v>1.128436505147366E-4</v>
      </c>
      <c r="L62" s="16" t="s">
        <v>10501</v>
      </c>
      <c r="M62" s="21">
        <f>IF(_xlfn.SINGLE(B5L373C1B)=0,0,B5L353C1B/_xlfn.SINGLE(B5L373C1B))</f>
        <v>1.224038150121939E-4</v>
      </c>
      <c r="N62" s="16" t="s">
        <v>10502</v>
      </c>
      <c r="O62" s="15">
        <f>B5L101C1*B5L353C1C</f>
        <v>152.29616045134932</v>
      </c>
      <c r="P62" s="16" t="s">
        <v>10503</v>
      </c>
      <c r="Q62" s="15">
        <f>B5L102C1*B5L353C1D</f>
        <v>2092.1742332915328</v>
      </c>
      <c r="R62" s="16" t="s">
        <v>10504</v>
      </c>
      <c r="S62" s="15">
        <f>B5L353C1-B5L353C1A+B5L353C1E-B5L353C1F</f>
        <v>6632.1219271598166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81781</v>
      </c>
      <c r="F63" s="16" t="s">
        <v>10506</v>
      </c>
      <c r="G63" s="15">
        <f>B2L422C2</f>
        <v>46902</v>
      </c>
      <c r="H63" s="16" t="s">
        <v>10507</v>
      </c>
      <c r="I63" s="15">
        <f>IF(B5L354C1-B5L354C1A&lt;0,0,B5L354C1-B5L354C1A)</f>
        <v>34879</v>
      </c>
      <c r="J63" s="16" t="s">
        <v>10508</v>
      </c>
      <c r="K63" s="23">
        <f>IF(_xlfn.SINGLE(B5L372C1B)=0,0,B5L354C1B/_xlfn.SINGLE(B5L372C1B))</f>
        <v>4.5915465309186865E-4</v>
      </c>
      <c r="L63" s="16" t="s">
        <v>10509</v>
      </c>
      <c r="M63" s="21">
        <f>IF(_xlfn.SINGLE(B5L373C1B)=0,0,B5L354C1B/_xlfn.SINGLE(B5L373C1B))</f>
        <v>4.9805444048183747E-4</v>
      </c>
      <c r="N63" s="16" t="s">
        <v>10510</v>
      </c>
      <c r="O63" s="15">
        <f>B5L101C1*B5L354C1C</f>
        <v>619.68476206050082</v>
      </c>
      <c r="P63" s="16" t="s">
        <v>10511</v>
      </c>
      <c r="Q63" s="15">
        <f>B5L102C1*B5L354C1D</f>
        <v>8512.9427301651158</v>
      </c>
      <c r="R63" s="16" t="s">
        <v>10512</v>
      </c>
      <c r="S63" s="15">
        <f>B5L354C1-B5L354C1A+B5L354C1E-B5L354C1F</f>
        <v>26985.742031895388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72391</v>
      </c>
      <c r="F64" s="16" t="s">
        <v>10514</v>
      </c>
      <c r="G64" s="15">
        <f>B2L423C2</f>
        <v>18042</v>
      </c>
      <c r="H64" s="16" t="s">
        <v>10515</v>
      </c>
      <c r="I64" s="15">
        <f>IF(B5L355C1-B5L355C1A&lt;0,0,B5L355C1-B5L355C1A)</f>
        <v>54349</v>
      </c>
      <c r="J64" s="16" t="s">
        <v>10516</v>
      </c>
      <c r="K64" s="23">
        <f>IF(_xlfn.SINGLE(B5L372C1B)=0,0,B5L355C1B/_xlfn.SINGLE(B5L372C1B))</f>
        <v>7.1546191808509333E-4</v>
      </c>
      <c r="L64" s="16" t="s">
        <v>10517</v>
      </c>
      <c r="M64" s="21">
        <f>IF(_xlfn.SINGLE(B5L373C1B)=0,0,B5L355C1B/_xlfn.SINGLE(B5L373C1B))</f>
        <v>7.7607617149996809E-4</v>
      </c>
      <c r="N64" s="16" t="s">
        <v>10518</v>
      </c>
      <c r="O64" s="15">
        <f>B5L101C1*B5L355C1C</f>
        <v>965.60242934792177</v>
      </c>
      <c r="P64" s="16" t="s">
        <v>10519</v>
      </c>
      <c r="Q64" s="15">
        <f>B5L102C1*B5L355C1D</f>
        <v>13264.999697289026</v>
      </c>
      <c r="R64" s="16" t="s">
        <v>10520</v>
      </c>
      <c r="S64" s="15">
        <f>B5L355C1-B5L355C1A+B5L355C1E-B5L355C1F</f>
        <v>42049.602732058891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20945</v>
      </c>
      <c r="F65" s="16" t="s">
        <v>10522</v>
      </c>
      <c r="G65" s="15">
        <f>B2L424C2</f>
        <v>19940</v>
      </c>
      <c r="H65" s="16" t="s">
        <v>10523</v>
      </c>
      <c r="I65" s="15">
        <f>IF(B5L356C1-B5L356C1A&lt;0,0,B5L356C1-B5L356C1A)</f>
        <v>1005</v>
      </c>
      <c r="J65" s="16" t="s">
        <v>10524</v>
      </c>
      <c r="K65" s="23">
        <f>IF(_xlfn.SINGLE(B5L372C1B)=0,0,B5L356C1B/_xlfn.SINGLE(B5L372C1B))</f>
        <v>1.3230036020451503E-5</v>
      </c>
      <c r="L65" s="16" t="s">
        <v>10525</v>
      </c>
      <c r="M65" s="21">
        <f>IF(_xlfn.SINGLE(B5L373C1B)=0,0,B5L356C1B/_xlfn.SINGLE(B5L373C1B))</f>
        <v>1.4350890584140793E-5</v>
      </c>
      <c r="N65" s="16" t="s">
        <v>10526</v>
      </c>
      <c r="O65" s="15">
        <f>B5L101C1*B5L356C1C</f>
        <v>17.855534443957776</v>
      </c>
      <c r="P65" s="16" t="s">
        <v>10527</v>
      </c>
      <c r="Q65" s="15">
        <f>B5L102C1*B5L356C1D</f>
        <v>245.29107611502459</v>
      </c>
      <c r="R65" s="16" t="s">
        <v>10528</v>
      </c>
      <c r="S65" s="15">
        <f>B5L356C1-B5L356C1A+B5L356C1E-B5L356C1F</f>
        <v>777.56445832893326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5169</v>
      </c>
      <c r="F66" s="16" t="s">
        <v>10530</v>
      </c>
      <c r="G66" s="15">
        <f>B2L425C2</f>
        <v>2214</v>
      </c>
      <c r="H66" s="16" t="s">
        <v>10531</v>
      </c>
      <c r="I66" s="15">
        <f>IF(B5L357C1-B5L357C1A&lt;0,0,B5L357C1-B5L357C1A)</f>
        <v>2955</v>
      </c>
      <c r="J66" s="16" t="s">
        <v>10532</v>
      </c>
      <c r="K66" s="23">
        <f>IF(_xlfn.SINGLE(B5L372C1B)=0,0,B5L357C1B/_xlfn.SINGLE(B5L372C1B))</f>
        <v>3.8900255164611137E-5</v>
      </c>
      <c r="L66" s="16" t="s">
        <v>10533</v>
      </c>
      <c r="M66" s="21">
        <f>IF(_xlfn.SINGLE(B5L373C1B)=0,0,B5L357C1B/_xlfn.SINGLE(B5L373C1B))</f>
        <v>4.2195902165309497E-5</v>
      </c>
      <c r="N66" s="16" t="s">
        <v>10534</v>
      </c>
      <c r="O66" s="15">
        <f>B5L101C1*B5L357C1C</f>
        <v>52.500601275517646</v>
      </c>
      <c r="P66" s="16" t="s">
        <v>10535</v>
      </c>
      <c r="Q66" s="15">
        <f>B5L102C1*B5L357C1D</f>
        <v>721.22898499492305</v>
      </c>
      <c r="R66" s="16" t="s">
        <v>10536</v>
      </c>
      <c r="S66" s="15">
        <f>B5L357C1-B5L357C1A+B5L357C1E-B5L357C1F</f>
        <v>2286.2716162805946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1104628</v>
      </c>
      <c r="F67" s="16" t="s">
        <v>10538</v>
      </c>
      <c r="G67" s="15">
        <f>B2L426C2</f>
        <v>479559</v>
      </c>
      <c r="H67" s="16" t="s">
        <v>10539</v>
      </c>
      <c r="I67" s="15">
        <f>IF(B5L358C1-B5L358C1A&lt;0,0,B5L358C1-B5L358C1A)</f>
        <v>625069</v>
      </c>
      <c r="J67" s="16" t="s">
        <v>10540</v>
      </c>
      <c r="K67" s="23">
        <f>IF(_xlfn.SINGLE(B5L372C1B)=0,0,B5L358C1B/_xlfn.SINGLE(B5L372C1B))</f>
        <v>8.2285426719080606E-3</v>
      </c>
      <c r="L67" s="16" t="s">
        <v>10541</v>
      </c>
      <c r="M67" s="21">
        <f>IF(_xlfn.SINGLE(B5L373C1B)=0,0,B5L358C1B/_xlfn.SINGLE(B5L373C1B))</f>
        <v>8.9256684841177124E-3</v>
      </c>
      <c r="N67" s="16" t="s">
        <v>10542</v>
      </c>
      <c r="O67" s="15">
        <f>B5L101C1*B5L358C1C</f>
        <v>11105.413989403229</v>
      </c>
      <c r="P67" s="16" t="s">
        <v>10543</v>
      </c>
      <c r="Q67" s="15">
        <f>B5L102C1*B5L358C1D</f>
        <v>152561.04244392269</v>
      </c>
      <c r="R67" s="16" t="s">
        <v>10544</v>
      </c>
      <c r="S67" s="15">
        <f>B5L358C1-B5L358C1A+B5L358C1E-B5L358C1F</f>
        <v>483613.37154548056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8256</v>
      </c>
      <c r="F68" s="16" t="s">
        <v>10546</v>
      </c>
      <c r="G68" s="15">
        <f>B2L427C2</f>
        <v>2259</v>
      </c>
      <c r="H68" s="16" t="s">
        <v>10547</v>
      </c>
      <c r="I68" s="15">
        <f>IF(B5L359C1-B5L359C1A&lt;0,0,B5L359C1-B5L359C1A)</f>
        <v>5997</v>
      </c>
      <c r="J68" s="16" t="s">
        <v>10548</v>
      </c>
      <c r="K68" s="23">
        <f>IF(_xlfn.SINGLE(B5L372C1B)=0,0,B5L359C1B/_xlfn.SINGLE(B5L372C1B))</f>
        <v>7.8945797029500163E-5</v>
      </c>
      <c r="L68" s="16" t="s">
        <v>10549</v>
      </c>
      <c r="M68" s="21">
        <f>IF(_xlfn.SINGLE(B5L373C1B)=0,0,B5L359C1B/_xlfn.SINGLE(B5L373C1B))</f>
        <v>8.5634120231932673E-5</v>
      </c>
      <c r="N68" s="16" t="s">
        <v>10550</v>
      </c>
      <c r="O68" s="15">
        <f>B5L101C1*B5L359C1C</f>
        <v>106.54690553275104</v>
      </c>
      <c r="P68" s="16" t="s">
        <v>10551</v>
      </c>
      <c r="Q68" s="15">
        <f>B5L102C1*B5L359C1D</f>
        <v>1463.6921228475646</v>
      </c>
      <c r="R68" s="16" t="s">
        <v>10552</v>
      </c>
      <c r="S68" s="15">
        <f>B5L359C1-B5L359C1A+B5L359C1E-B5L359C1F</f>
        <v>4639.8547826851864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36657.215940938324</v>
      </c>
      <c r="F70" s="16" t="s">
        <v>10562</v>
      </c>
      <c r="G70" s="15">
        <f>B2L440C2</f>
        <v>23569</v>
      </c>
      <c r="H70" s="16" t="s">
        <v>10563</v>
      </c>
      <c r="I70" s="15">
        <f>IF(B5L361C1-B5L361C1A&lt;0,0,B5L361C1-B5L361C1A)</f>
        <v>13088.215940938324</v>
      </c>
      <c r="J70" s="16" t="s">
        <v>10564</v>
      </c>
      <c r="K70" s="23">
        <f>IF(_xlfn.SINGLE(B5L372C1B)=0,0,B5L361C1B/_xlfn.SINGLE(B5L372C1B))</f>
        <v>1.7229608790254885E-4</v>
      </c>
      <c r="L70" s="16" t="s">
        <v>10565</v>
      </c>
      <c r="M70" s="21">
        <f>IF(_xlfn.SINGLE(B5L373C1B)=0,0,B5L361C1B/_xlfn.SINGLE(B5L373C1B))</f>
        <v>1.8689308946269971E-4</v>
      </c>
      <c r="N70" s="16" t="s">
        <v>10566</v>
      </c>
      <c r="O70" s="15">
        <f>B5L101C1*B5L361C1C</f>
        <v>232.53441845112587</v>
      </c>
      <c r="P70" s="16" t="s">
        <v>10567</v>
      </c>
      <c r="Q70" s="15">
        <f>B5L102C1*B5L361C1D</f>
        <v>3194.4503209737118</v>
      </c>
      <c r="R70" s="16" t="s">
        <v>10568</v>
      </c>
      <c r="S70" s="15">
        <f>B5L361C1-B5L361C1A+B5L361C1E-B5L361C1F</f>
        <v>10126.300038415737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209321.23307300679</v>
      </c>
      <c r="F72" s="16" t="s">
        <v>10578</v>
      </c>
      <c r="G72" s="15">
        <f>B2L442C2</f>
        <v>98017</v>
      </c>
      <c r="H72" s="16" t="s">
        <v>10579</v>
      </c>
      <c r="I72" s="15">
        <f>IF(B5L363C1-B5L363C1A&lt;0,0,B5L363C1-B5L363C1A)</f>
        <v>111304.23307300679</v>
      </c>
      <c r="J72" s="16" t="s">
        <v>10580</v>
      </c>
      <c r="K72" s="23">
        <f>IF(_xlfn.SINGLE(B5L372C1B)=0,0,B5L363C1B/_xlfn.SINGLE(B5L372C1B))</f>
        <v>1.4652328485418998E-3</v>
      </c>
      <c r="L72" s="16" t="s">
        <v>10581</v>
      </c>
      <c r="M72" s="21">
        <f>IF(_xlfn.SINGLE(B5L373C1B)=0,0,B5L363C1B/_xlfn.SINGLE(B5L373C1B))</f>
        <v>1.589368030231269E-3</v>
      </c>
      <c r="N72" s="16" t="s">
        <v>10582</v>
      </c>
      <c r="O72" s="15">
        <f>B5L101C1*B5L363C1C</f>
        <v>1977.5090222819674</v>
      </c>
      <c r="P72" s="16" t="s">
        <v>10583</v>
      </c>
      <c r="Q72" s="15">
        <f>B5L102C1*B5L363C1D</f>
        <v>27166.104583716758</v>
      </c>
      <c r="R72" s="16" t="s">
        <v>10584</v>
      </c>
      <c r="S72" s="15">
        <f>B5L363C1-B5L363C1A+B5L363C1E-B5L363C1F</f>
        <v>86115.637511572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419201.46943899948</v>
      </c>
      <c r="F74" s="16" t="s">
        <v>10594</v>
      </c>
      <c r="G74" s="15">
        <f>B2L444C2</f>
        <v>150436</v>
      </c>
      <c r="H74" s="16" t="s">
        <v>10595</v>
      </c>
      <c r="I74" s="15">
        <f>IF(B5L365C1-B5L365C1A&lt;0,0,B5L365C1-B5L365C1A)</f>
        <v>268765.46943899948</v>
      </c>
      <c r="J74" s="16" t="s">
        <v>10596</v>
      </c>
      <c r="K74" s="23">
        <f>IF(_xlfn.SINGLE(B5L372C1B)=0,0,B5L365C1B/_xlfn.SINGLE(B5L372C1B))</f>
        <v>3.5380864096831053E-3</v>
      </c>
      <c r="L74" s="16" t="s">
        <v>10597</v>
      </c>
      <c r="M74" s="21">
        <f>IF(_xlfn.SINGLE(B5L373C1B)=0,0,B5L365C1B/_xlfn.SINGLE(B5L373C1B))</f>
        <v>3.8378346713575299E-3</v>
      </c>
      <c r="N74" s="16" t="s">
        <v>10598</v>
      </c>
      <c r="O74" s="15">
        <f>B5L101C1*B5L365C1C</f>
        <v>4775.0757183229225</v>
      </c>
      <c r="P74" s="16" t="s">
        <v>10599</v>
      </c>
      <c r="Q74" s="15">
        <f>B5L102C1*B5L365C1D</f>
        <v>65597.782309703412</v>
      </c>
      <c r="R74" s="16" t="s">
        <v>10600</v>
      </c>
      <c r="S74" s="15">
        <f>B5L365C1-B5L365C1A+B5L365C1E-B5L365C1F</f>
        <v>207942.76284761901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13843.081547055383</v>
      </c>
      <c r="F75" s="16" t="s">
        <v>10602</v>
      </c>
      <c r="G75" s="15">
        <f>B2L445C2</f>
        <v>11775</v>
      </c>
      <c r="H75" s="16" t="s">
        <v>10603</v>
      </c>
      <c r="I75" s="15">
        <f>IF(B5L366C1-B5L366C1A&lt;0,0,B5L366C1-B5L366C1A)</f>
        <v>2068.0815470553825</v>
      </c>
      <c r="J75" s="16" t="s">
        <v>10604</v>
      </c>
      <c r="K75" s="23">
        <f>IF(_xlfn.SINGLE(B5L372C1B)=0,0,B5L366C1B/_xlfn.SINGLE(B5L372C1B))</f>
        <v>2.7224670010720179E-5</v>
      </c>
      <c r="L75" s="16" t="s">
        <v>10605</v>
      </c>
      <c r="M75" s="21">
        <f>IF(_xlfn.SINGLE(B5L373C1B)=0,0,B5L366C1B/_xlfn.SINGLE(B5L373C1B))</f>
        <v>2.9531156219773546E-5</v>
      </c>
      <c r="N75" s="16" t="s">
        <v>10606</v>
      </c>
      <c r="O75" s="15">
        <f>B5L101C1*B5L366C1C</f>
        <v>36.742986364538176</v>
      </c>
      <c r="P75" s="16" t="s">
        <v>10607</v>
      </c>
      <c r="Q75" s="15">
        <f>B5L102C1*B5L366C1D</f>
        <v>504.75815738392004</v>
      </c>
      <c r="R75" s="16" t="s">
        <v>10608</v>
      </c>
      <c r="S75" s="15">
        <f>B5L366C1-B5L366C1A+B5L366C1E-B5L366C1F</f>
        <v>1600.0663760360005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364827</v>
      </c>
      <c r="F76" s="16" t="s">
        <v>10610</v>
      </c>
      <c r="G76" s="15">
        <f>B2L452C2</f>
        <v>120573</v>
      </c>
      <c r="H76" s="16" t="s">
        <v>10611</v>
      </c>
      <c r="I76" s="15">
        <f>IF(B5L367C1-B5L367C1A&lt;0,0,B5L367C1-B5L367C1A)</f>
        <v>244254</v>
      </c>
      <c r="J76" s="16" t="s">
        <v>10612</v>
      </c>
      <c r="K76" s="23">
        <f>IF(_xlfn.SINGLE(B5L372C1B)=0,0,B5L367C1B/_xlfn.SINGLE(B5L372C1B))</f>
        <v>3.2154121573525984E-3</v>
      </c>
      <c r="L76" s="16" t="s">
        <v>10613</v>
      </c>
      <c r="M76" s="21">
        <f>IF(_xlfn.SINGLE(B5L373C1B)=0,0,B5L367C1B/_xlfn.SINGLE(B5L373C1B))</f>
        <v>3.4878233121778358E-3</v>
      </c>
      <c r="N76" s="16" t="s">
        <v>10614</v>
      </c>
      <c r="O76" s="15">
        <f>B5L101C1*B5L367C1C</f>
        <v>4339.587771218371</v>
      </c>
      <c r="P76" s="16" t="s">
        <v>10615</v>
      </c>
      <c r="Q76" s="15">
        <f>B5L102C1*B5L367C1D</f>
        <v>59615.250254128565</v>
      </c>
      <c r="R76" s="16" t="s">
        <v>10616</v>
      </c>
      <c r="S76" s="15">
        <f>B5L367C1-B5L367C1A+B5L367C1E-B5L367C1F</f>
        <v>188978.33751708979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1894083</v>
      </c>
      <c r="F78" s="16" t="s">
        <v>10626</v>
      </c>
      <c r="G78" s="15">
        <f>B2L468C2</f>
        <v>940864</v>
      </c>
      <c r="H78" s="16" t="s">
        <v>10627</v>
      </c>
      <c r="I78" s="15">
        <f>IF(B5L369C1-B5L369C1A&lt;0,0,B5L369C1-B5L369C1A)</f>
        <v>953219</v>
      </c>
      <c r="J78" s="16" t="s">
        <v>10628</v>
      </c>
      <c r="K78" s="23">
        <f>IF(_xlfn.SINGLE(B5L372C1B)=0,0,B5L369C1B/_xlfn.SINGLE(B5L372C1B))</f>
        <v>1.2548379806347026E-2</v>
      </c>
      <c r="L78" s="16" t="s">
        <v>10629</v>
      </c>
      <c r="M78" s="21">
        <f>IF(_xlfn.SINGLE(B5L373C1B)=0,0,B5L369C1B/_xlfn.SINGLE(B5L373C1B))</f>
        <v>1.3611484150969256E-2</v>
      </c>
      <c r="N78" s="16" t="s">
        <v>10630</v>
      </c>
      <c r="O78" s="15">
        <f>B5L101C1*B5L369C1C</f>
        <v>16935.55690262188</v>
      </c>
      <c r="P78" s="16" t="s">
        <v>10631</v>
      </c>
      <c r="Q78" s="15">
        <f>B5L102C1*B5L369C1D</f>
        <v>232652.850033122</v>
      </c>
      <c r="R78" s="16" t="s">
        <v>10632</v>
      </c>
      <c r="S78" s="15">
        <f>B5L369C1-B5L369C1A+B5L369C1E-B5L369C1F</f>
        <v>737501.70686949987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11943</v>
      </c>
      <c r="F79" s="16" t="s">
        <v>10634</v>
      </c>
      <c r="G79" s="15">
        <f>B2L472C2</f>
        <v>2519</v>
      </c>
      <c r="H79" s="16" t="s">
        <v>10635</v>
      </c>
      <c r="I79" s="15">
        <f>IF(B5L370C1-B5L370C1A&lt;0,0,B5L370C1-B5L370C1A)</f>
        <v>9424</v>
      </c>
      <c r="J79" s="16" t="s">
        <v>10636</v>
      </c>
      <c r="K79" s="23">
        <f>IF(_xlfn.SINGLE(B5L372C1B)=0,0,B5L370C1B/_xlfn.SINGLE(B5L372C1B))</f>
        <v>1.2405956164849251E-4</v>
      </c>
      <c r="L79" s="16" t="s">
        <v>10637</v>
      </c>
      <c r="M79" s="21">
        <f>IF(_xlfn.SINGLE(B5L373C1B)=0,0,B5L370C1B/_xlfn.SINGLE(B5L373C1B))</f>
        <v>1.3456994314919684E-4</v>
      </c>
      <c r="N79" s="16" t="s">
        <v>10638</v>
      </c>
      <c r="O79" s="15">
        <f>B5L101C1*B5L370C1C</f>
        <v>167.43338965160012</v>
      </c>
      <c r="P79" s="16" t="s">
        <v>10639</v>
      </c>
      <c r="Q79" s="15">
        <f>B5L102C1*B5L370C1D</f>
        <v>2300.122488863673</v>
      </c>
      <c r="R79" s="16" t="s">
        <v>10640</v>
      </c>
      <c r="S79" s="15">
        <f>B5L370C1-B5L370C1A+B5L370C1E-B5L370C1F</f>
        <v>7291.3109007879266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1299947</v>
      </c>
      <c r="F80" s="16" t="s">
        <v>10642</v>
      </c>
      <c r="G80" s="15">
        <f>B2L478C2</f>
        <v>457991</v>
      </c>
      <c r="H80" s="16" t="s">
        <v>10643</v>
      </c>
      <c r="I80" s="15">
        <f>IF(B5L371C1-B5L371C1A&lt;0,0,B5L371C1-B5L371C1A)</f>
        <v>841956</v>
      </c>
      <c r="J80" s="16" t="s">
        <v>10644</v>
      </c>
      <c r="K80" s="23">
        <f>IF(_xlfn.SINGLE(B5L372C1B)=0,0,B5L371C1B/_xlfn.SINGLE(B5L372C1B))</f>
        <v>1.108368975884106E-2</v>
      </c>
      <c r="L80" s="16" t="s">
        <v>10645</v>
      </c>
      <c r="M80" s="21">
        <f>IF(_xlfn.SINGLE(B5L373C1B)=0,0,B5L371C1B/_xlfn.SINGLE(B5L373C1B))</f>
        <v>1.2022704908120244E-2</v>
      </c>
      <c r="N80" s="16" t="s">
        <v>10646</v>
      </c>
      <c r="O80" s="15">
        <f>B5L101C1*B5L371C1C</f>
        <v>14958.78045601683</v>
      </c>
      <c r="P80" s="16" t="s">
        <v>10647</v>
      </c>
      <c r="Q80" s="15">
        <f>B5L102C1*B5L371C1D</f>
        <v>205496.80923532502</v>
      </c>
      <c r="R80" s="16" t="s">
        <v>10648</v>
      </c>
      <c r="S80" s="15">
        <f>B5L371C1-B5L371C1A+B5L371C1E-B5L371C1F</f>
        <v>651417.97122069169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105023269</v>
      </c>
      <c r="F81" s="16" t="s">
        <v>10650</v>
      </c>
      <c r="G81" s="15">
        <f>SUM(B5L301C1A:B5L312C1A)+SUM(B5L315C1A:B5L322C1A)+SUM(B5L325C1A:B5L330C1A)+B5L332C1A+SUM(B5L336C1A:B5L371C1A)</f>
        <v>29063709</v>
      </c>
      <c r="H81" s="16" t="s">
        <v>10651</v>
      </c>
      <c r="I81" s="15">
        <f>SUM(B5L301C1B:B5L312C1B)+SUM(B5L315C1B:B5L322C1B)+SUM(B5L325C1B:B5L330C1B)+B5L332C1B+SUM(B5L336C1B:B5L371C1B)</f>
        <v>75963512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IF(_xlfn.SINGLE(B5L373C1B)=0,0,B5L372C1B/_xlfn.SINGLE(B5L373C1B))</f>
        <v>1.0847204468647424</v>
      </c>
      <c r="N81" s="16" t="s">
        <v>10654</v>
      </c>
      <c r="O81" s="15">
        <f>SUM(B5L301C1E:B5L312C1E)+SUM(B5L315C1E:B5L322C1E)+SUM(B5L325C1E:B5L330C1E)+B5L332C1E+SUM(B5L336C1E:B5L371C1E)</f>
        <v>1349621</v>
      </c>
      <c r="P81" s="16" t="s">
        <v>10655</v>
      </c>
      <c r="Q81" s="15">
        <f>B5L102C1*B5L372C1D</f>
        <v>18540469.257668242</v>
      </c>
      <c r="R81" s="16" t="s">
        <v>10656</v>
      </c>
      <c r="S81" s="15">
        <f>B5L372C1-B5L372C1A+B5L372C1E-B5L372C1F</f>
        <v>58768711.742331758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99090254</v>
      </c>
      <c r="F82" s="16" t="s">
        <v>10658</v>
      </c>
      <c r="G82" s="15">
        <f>SUM(B5L302C1A:B5L312C1A)+SUM(B5L315C1A:B5L322C1A)+SUM(B5L325C1A:B5L330C1A)+B5L332C1A+B5L336C1A+B5L338C1A+SUM(B5L340C1A:B5L371C1A)</f>
        <v>29063709</v>
      </c>
      <c r="H82" s="16" t="s">
        <v>10659</v>
      </c>
      <c r="I82" s="15">
        <f>SUM(B5L302C1B:B5L312C1B)+SUM(B5L315C1B:B5L322C1B)+SUM(B5L325C1B:B5L330C1B)+B5L332C1B+B5L336C1B+B5L338C1B+SUM(B5L340C1B:B5L371C1B)</f>
        <v>70030497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17092394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D0501-8C4E-4886-9C67-039808A11AC6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496022.68134362757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81673.064630075707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74714.195524857583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33002.68362268489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21218.659925463016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2859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5303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2866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-916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0.53846012822529243</v>
      </c>
      <c r="F18" s="16" t="s">
        <v>10707</v>
      </c>
      <c r="G18" s="15">
        <f>B5L401C1*B5L411C1</f>
        <v>267088.43659894308</v>
      </c>
      <c r="H18" s="16" t="s">
        <v>10708</v>
      </c>
      <c r="I18" s="15">
        <f>B5L405C1*B5L411C1</f>
        <v>11425.402344233689</v>
      </c>
      <c r="J18" s="16" t="s">
        <v>10709</v>
      </c>
      <c r="K18" s="23">
        <f>B5L406C1*B5L411C1</f>
        <v>1539.457506596111</v>
      </c>
      <c r="L18" s="16" t="s">
        <v>10710</v>
      </c>
      <c r="M18" s="21">
        <f>B3L305C3</f>
        <v>0.94803612155609274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77429.01542749707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344517.45202644018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2.9514146153063307E-2</v>
      </c>
      <c r="F19" s="16" t="s">
        <v>10714</v>
      </c>
      <c r="G19" s="15">
        <f>B5L401C1*B5L412C1</f>
        <v>14639.685912410172</v>
      </c>
      <c r="H19" s="16" t="s">
        <v>10715</v>
      </c>
      <c r="I19" s="21">
        <f>B5L405C1*B5L412C1</f>
        <v>626.25063021226288</v>
      </c>
      <c r="J19" s="16" t="s">
        <v>10716</v>
      </c>
      <c r="K19" s="23">
        <f>B5L406C1*B5L412C1</f>
        <v>84.380943851607995</v>
      </c>
      <c r="L19" s="16" t="s">
        <v>10717</v>
      </c>
      <c r="M19" s="21">
        <f>B3L306C3</f>
        <v>5.1963878443907263E-2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4244.0492025786361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18883.735114988809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7.0026047118617793E-4</v>
      </c>
      <c r="F21" s="16" t="s">
        <v>10730</v>
      </c>
      <c r="G21" s="15">
        <f>B5L401C1*B5L414C1</f>
        <v>347.34507655672002</v>
      </c>
      <c r="H21" s="16" t="s">
        <v>10731</v>
      </c>
      <c r="I21" s="21">
        <f>B5L405C1*B5L414C1</f>
        <v>14.858588797344003</v>
      </c>
      <c r="J21" s="16" t="s">
        <v>10732</v>
      </c>
      <c r="K21" s="23">
        <f>B5L406C1*B5L414C1</f>
        <v>2.0020446871212827</v>
      </c>
      <c r="L21" s="16" t="s">
        <v>10733</v>
      </c>
      <c r="M21" s="21">
        <f>B3L406C3</f>
        <v>4.3081380102646071E-4</v>
      </c>
      <c r="N21" s="16" t="s">
        <v>10734</v>
      </c>
      <c r="O21" s="15">
        <f>B5L403C1*B5L414C5</f>
        <v>32.187906564698075</v>
      </c>
      <c r="P21" s="16" t="s">
        <v>10735</v>
      </c>
      <c r="Q21" s="21">
        <f>B5L407C1*B5L414C5</f>
        <v>2.284605586843321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379.53298312141811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2.2549802240987453E-2</v>
      </c>
      <c r="F22" s="16" t="s">
        <v>10739</v>
      </c>
      <c r="G22" s="15">
        <f>B5L401C1*B5L415C1</f>
        <v>11185.213371343138</v>
      </c>
      <c r="H22" s="16" t="s">
        <v>10740</v>
      </c>
      <c r="I22" s="21">
        <f>B5L405C1*B5L415C1</f>
        <v>478.47658513795659</v>
      </c>
      <c r="J22" s="16" t="s">
        <v>10741</v>
      </c>
      <c r="K22" s="23">
        <f>B5L406C1*B5L415C1</f>
        <v>64.469884606983129</v>
      </c>
      <c r="L22" s="16" t="s">
        <v>10742</v>
      </c>
      <c r="M22" s="21">
        <f>B3L407C3</f>
        <v>0.10737253530800064</v>
      </c>
      <c r="N22" s="16" t="s">
        <v>10743</v>
      </c>
      <c r="O22" s="15">
        <f>B5L403C1*B5L415C5</f>
        <v>8022.252597001635</v>
      </c>
      <c r="P22" s="16" t="s">
        <v>10744</v>
      </c>
      <c r="Q22" s="21">
        <f>B5L407C1*B5L415C5</f>
        <v>569.39655473832738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19207.465968344772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2.1475426797885548E-2</v>
      </c>
      <c r="F23" s="16" t="s">
        <v>10748</v>
      </c>
      <c r="G23" s="15">
        <f>B5L401C1*B5L416C1</f>
        <v>10652.298783285984</v>
      </c>
      <c r="H23" s="16" t="s">
        <v>10749</v>
      </c>
      <c r="I23" s="21">
        <f>B5L405C1*B5L416C1</f>
        <v>455.67977797850864</v>
      </c>
      <c r="J23" s="16" t="s">
        <v>10750</v>
      </c>
      <c r="K23" s="23">
        <f>B5L406C1*B5L416C1</f>
        <v>61.39824521515478</v>
      </c>
      <c r="L23" s="16" t="s">
        <v>10751</v>
      </c>
      <c r="M23" s="21">
        <f>B3L408C3</f>
        <v>0.18919593911164945</v>
      </c>
      <c r="N23" s="16" t="s">
        <v>10752</v>
      </c>
      <c r="O23" s="15">
        <f>B5L403C1*B5L416C5</f>
        <v>14135.622387296828</v>
      </c>
      <c r="P23" s="16" t="s">
        <v>10753</v>
      </c>
      <c r="Q23" s="15">
        <f>B5L407C1*B5L416C5</f>
        <v>1003.3060651090771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24787.921170582813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1.7536098440782941E-2</v>
      </c>
      <c r="F24" s="16" t="s">
        <v>10757</v>
      </c>
      <c r="G24" s="15">
        <f>B5L401C1*B5L417C1</f>
        <v>8698.3025689029619</v>
      </c>
      <c r="H24" s="16" t="s">
        <v>10758</v>
      </c>
      <c r="I24" s="21">
        <f>B5L405C1*B5L417C1</f>
        <v>372.0925092344155</v>
      </c>
      <c r="J24" s="16" t="s">
        <v>10759</v>
      </c>
      <c r="K24" s="23">
        <f>B5L406C1*B5L417C1</f>
        <v>50.135705442198429</v>
      </c>
      <c r="L24" s="16" t="s">
        <v>10760</v>
      </c>
      <c r="M24" s="21">
        <f>B3L409C3</f>
        <v>9.6358686829585039E-2</v>
      </c>
      <c r="N24" s="16" t="s">
        <v>10761</v>
      </c>
      <c r="O24" s="15">
        <f>B5L403C1*B5L417C5</f>
        <v>7199.3617683041357</v>
      </c>
      <c r="P24" s="16" t="s">
        <v>10762</v>
      </c>
      <c r="Q24" s="21">
        <f>B5L407C1*B5L417C5</f>
        <v>510.99011625728946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15897.664337207098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2.7562380117711963E-2</v>
      </c>
      <c r="F25" s="16" t="s">
        <v>10766</v>
      </c>
      <c r="G25" s="15">
        <f>B5L401C1*B5L418C1</f>
        <v>13671.565690199777</v>
      </c>
      <c r="H25" s="16" t="s">
        <v>10767</v>
      </c>
      <c r="I25" s="21">
        <f>B5L405C1*B5L418C1</f>
        <v>584.83677045407342</v>
      </c>
      <c r="J25" s="16" t="s">
        <v>10768</v>
      </c>
      <c r="K25" s="23">
        <f>B5L406C1*B5L418C1</f>
        <v>78.800844756538496</v>
      </c>
      <c r="L25" s="16" t="s">
        <v>10769</v>
      </c>
      <c r="M25" s="21">
        <f>B3L410C3</f>
        <v>0.1099137123662292</v>
      </c>
      <c r="N25" s="16" t="s">
        <v>10770</v>
      </c>
      <c r="O25" s="15">
        <f>B5L403C1*B5L418C5</f>
        <v>8212.1145965934047</v>
      </c>
      <c r="P25" s="16" t="s">
        <v>10771</v>
      </c>
      <c r="Q25" s="21">
        <f>B5L407C1*B5L418C5</f>
        <v>582.87241667811338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21883.680286793184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4.4090607342314398E-3</v>
      </c>
      <c r="F26" s="16" t="s">
        <v>10775</v>
      </c>
      <c r="G26" s="15">
        <f>B5L401C1*B5L419C1</f>
        <v>2186.9941276003819</v>
      </c>
      <c r="H26" s="16" t="s">
        <v>10776</v>
      </c>
      <c r="I26" s="21">
        <f>B5L405C1*B5L419C1</f>
        <v>93.554360310369191</v>
      </c>
      <c r="J26" s="16" t="s">
        <v>10777</v>
      </c>
      <c r="K26" s="23">
        <f>B5L406C1*B5L419C1</f>
        <v>12.605504639167686</v>
      </c>
      <c r="L26" s="16" t="s">
        <v>10778</v>
      </c>
      <c r="M26" s="21">
        <f>B3L411C3</f>
        <v>0.15484946491677176</v>
      </c>
      <c r="N26" s="16" t="s">
        <v>10779</v>
      </c>
      <c r="O26" s="15">
        <f>B5L403C1*B5L419C5</f>
        <v>11569.45319871126</v>
      </c>
      <c r="P26" s="16" t="s">
        <v>10780</v>
      </c>
      <c r="Q26" s="21">
        <f>B5L407C1*B5L419C5</f>
        <v>821.16671245364068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13756.447326311642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1.6037029225884944E-2</v>
      </c>
      <c r="F27" s="16" t="s">
        <v>10784</v>
      </c>
      <c r="G27" s="15">
        <f>B5L401C1*B5L420C1</f>
        <v>7954.7302374095698</v>
      </c>
      <c r="H27" s="16" t="s">
        <v>10785</v>
      </c>
      <c r="I27" s="21">
        <f>B5L405C1*B5L420C1</f>
        <v>340.28426935876405</v>
      </c>
      <c r="J27" s="16" t="s">
        <v>10786</v>
      </c>
      <c r="K27" s="23">
        <f>B5L406C1*B5L420C1</f>
        <v>45.849866556805054</v>
      </c>
      <c r="L27" s="16" t="s">
        <v>10787</v>
      </c>
      <c r="M27" s="21">
        <f>B3L412C3</f>
        <v>7.2420424320375626E-2</v>
      </c>
      <c r="N27" s="16" t="s">
        <v>10788</v>
      </c>
      <c r="O27" s="15">
        <f>B5L403C1*B5L420C5</f>
        <v>5410.8337426656963</v>
      </c>
      <c r="P27" s="16" t="s">
        <v>10789</v>
      </c>
      <c r="Q27" s="21">
        <f>B5L407C1*B5L420C5</f>
        <v>384.04551017095196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13365.563980075265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2.9248280768481892E-4</v>
      </c>
      <c r="F28" s="16" t="s">
        <v>10793</v>
      </c>
      <c r="G28" s="15">
        <f>B5L401C1*B5L421C1</f>
        <v>145.07810651473645</v>
      </c>
      <c r="H28" s="16" t="s">
        <v>10794</v>
      </c>
      <c r="I28" s="21">
        <f>B5L405C1*B5L421C1</f>
        <v>6.2060932303087739</v>
      </c>
      <c r="J28" s="16" t="s">
        <v>10795</v>
      </c>
      <c r="K28" s="23">
        <f>B5L406C1*B5L421C1</f>
        <v>0.83620834717089731</v>
      </c>
      <c r="L28" s="16" t="s">
        <v>10796</v>
      </c>
      <c r="M28" s="21">
        <f>B3L413C3</f>
        <v>1.7482299172088259E-4</v>
      </c>
      <c r="N28" s="16" t="s">
        <v>10797</v>
      </c>
      <c r="O28" s="15">
        <f>B5L403C1*B5L421C5</f>
        <v>13.06175918567458</v>
      </c>
      <c r="P28" s="16" t="s">
        <v>10798</v>
      </c>
      <c r="Q28" s="21">
        <f>B5L407C1*B5L421C5</f>
        <v>0.92708632509584044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158.13986570041104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1.2696435973589263E-4</v>
      </c>
      <c r="F29" s="16" t="s">
        <v>10802</v>
      </c>
      <c r="G29" s="15">
        <f>B5L401C1*B5L422C1</f>
        <v>62.977202151274369</v>
      </c>
      <c r="H29" s="16" t="s">
        <v>10803</v>
      </c>
      <c r="I29" s="21">
        <f>B5L405C1*B5L422C1</f>
        <v>2.6940135718900553</v>
      </c>
      <c r="J29" s="16" t="s">
        <v>10804</v>
      </c>
      <c r="K29" s="23">
        <f>B5L406C1*B5L422C1</f>
        <v>0.362991104484917</v>
      </c>
      <c r="L29" s="16" t="s">
        <v>10805</v>
      </c>
      <c r="M29" s="21">
        <f>B3L414C3</f>
        <v>1.8293977347935216E-3</v>
      </c>
      <c r="N29" s="16" t="s">
        <v>10806</v>
      </c>
      <c r="O29" s="15">
        <f>B5L403C1*B5L422C5</f>
        <v>136.68198005009472</v>
      </c>
      <c r="P29" s="16" t="s">
        <v>10807</v>
      </c>
      <c r="Q29" s="21">
        <f>B5L407C1*B5L422C5</f>
        <v>9.7012961876100441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199.65918220136911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3.3014640114327198E-3</v>
      </c>
      <c r="F30" s="16" t="s">
        <v>10811</v>
      </c>
      <c r="G30" s="15">
        <f>B5L401C1*B5L423C1</f>
        <v>1637.6010313103463</v>
      </c>
      <c r="H30" s="16" t="s">
        <v>10812</v>
      </c>
      <c r="I30" s="21">
        <f>B5L405C1*B5L423C1</f>
        <v>70.052642114745822</v>
      </c>
      <c r="J30" s="16" t="s">
        <v>10813</v>
      </c>
      <c r="K30" s="23">
        <f>B5L406C1*B5L423C1</f>
        <v>9.4388856086861459</v>
      </c>
      <c r="L30" s="16" t="s">
        <v>10814</v>
      </c>
      <c r="M30" s="21">
        <f>B3L415C3</f>
        <v>-2.9969655723579875E-4</v>
      </c>
      <c r="N30" s="16" t="s">
        <v>10815</v>
      </c>
      <c r="O30" s="15">
        <f>B5L403C1*B5L423C5</f>
        <v>-22.39158717544214</v>
      </c>
      <c r="P30" s="16" t="s">
        <v>10816</v>
      </c>
      <c r="Q30" s="21">
        <f>B5L407C1*B5L423C5</f>
        <v>-1.5892908430214407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1615.2094441349043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5.5348451390601124E-3</v>
      </c>
      <c r="F31" s="16" t="s">
        <v>10820</v>
      </c>
      <c r="G31" s="15">
        <f>B5L401C1*B5L424C1</f>
        <v>2745.4087266983402</v>
      </c>
      <c r="H31" s="16" t="s">
        <v>10821</v>
      </c>
      <c r="I31" s="21">
        <f>B5L405C1*B5L424C1</f>
        <v>117.44199674581859</v>
      </c>
      <c r="J31" s="16" t="s">
        <v>10822</v>
      </c>
      <c r="K31" s="23">
        <f>B5L406C1*B5L424C1</f>
        <v>15.824122252572861</v>
      </c>
      <c r="L31" s="16" t="s">
        <v>10823</v>
      </c>
      <c r="M31" s="21">
        <f>B3L416C3</f>
        <v>6.6932231115995056E-3</v>
      </c>
      <c r="N31" s="16" t="s">
        <v>10824</v>
      </c>
      <c r="O31" s="15">
        <f>B5L403C1*B5L424C5</f>
        <v>500.0787802515411</v>
      </c>
      <c r="P31" s="16" t="s">
        <v>10825</v>
      </c>
      <c r="Q31" s="21">
        <f>B5L407C1*B5L424C5</f>
        <v>35.494162160812181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3245.4875069498812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2.2719759160021681E-5</v>
      </c>
      <c r="F32" s="16" t="s">
        <v>10829</v>
      </c>
      <c r="G32" s="15">
        <f>B5L401C1*B5L425C1</f>
        <v>11.269515858035398</v>
      </c>
      <c r="H32" s="16" t="s">
        <v>10830</v>
      </c>
      <c r="I32" s="21">
        <f>B5L405C1*B5L425C1</f>
        <v>0.48208284320492334</v>
      </c>
      <c r="J32" s="16" t="s">
        <v>10831</v>
      </c>
      <c r="K32" s="23">
        <f>B5L406C1*B5L425C1</f>
        <v>6.4955791438501984E-2</v>
      </c>
      <c r="L32" s="16" t="s">
        <v>10832</v>
      </c>
      <c r="M32" s="21">
        <f>B3L417C3</f>
        <v>4.7707945704973713E-2</v>
      </c>
      <c r="N32" s="16" t="s">
        <v>10833</v>
      </c>
      <c r="O32" s="15">
        <f>B5L403C1*B5L425C5</f>
        <v>3564.4607834906956</v>
      </c>
      <c r="P32" s="16" t="s">
        <v>10834</v>
      </c>
      <c r="Q32" s="21">
        <f>B5L407C1*B5L425C5</f>
        <v>252.99523607347561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3575.730299348731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1.1207062031046395E-2</v>
      </c>
      <c r="F33" s="16" t="s">
        <v>10838</v>
      </c>
      <c r="G33" s="15">
        <f>B5L401C1*B5L426C1</f>
        <v>5558.9569586239932</v>
      </c>
      <c r="H33" s="16" t="s">
        <v>10839</v>
      </c>
      <c r="I33" s="21">
        <f>B5L405C1*B5L426C1</f>
        <v>237.7988380003423</v>
      </c>
      <c r="J33" s="16" t="s">
        <v>10840</v>
      </c>
      <c r="K33" s="23">
        <f>B5L406C1*B5L426C1</f>
        <v>32.040990346761646</v>
      </c>
      <c r="L33" s="16" t="s">
        <v>10841</v>
      </c>
      <c r="M33" s="21">
        <f>B3L418C3</f>
        <v>7.4799265743434769E-3</v>
      </c>
      <c r="N33" s="16" t="s">
        <v>10842</v>
      </c>
      <c r="O33" s="15">
        <f>B5L403C1*B5L426C5</f>
        <v>558.85669658707673</v>
      </c>
      <c r="P33" s="16" t="s">
        <v>10843</v>
      </c>
      <c r="Q33" s="21">
        <f>B5L407C1*B5L426C5</f>
        <v>39.666050623743459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6117.81365521107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7.7217959149343054E-3</v>
      </c>
      <c r="F34" s="16" t="s">
        <v>10847</v>
      </c>
      <c r="G34" s="15">
        <f>B5L401C1*B5L427C1</f>
        <v>3830.1859145139842</v>
      </c>
      <c r="H34" s="16" t="s">
        <v>10848</v>
      </c>
      <c r="I34" s="21">
        <f>B5L405C1*B5L427C1</f>
        <v>163.84616153282059</v>
      </c>
      <c r="J34" s="16" t="s">
        <v>10849</v>
      </c>
      <c r="K34" s="23">
        <f>B5L406C1*B5L427C1</f>
        <v>22.076614520797179</v>
      </c>
      <c r="L34" s="16" t="s">
        <v>10850</v>
      </c>
      <c r="M34" s="21">
        <f>B3L419C3</f>
        <v>1.3923402554913151E-3</v>
      </c>
      <c r="N34" s="16" t="s">
        <v>10851</v>
      </c>
      <c r="O34" s="15">
        <f>B5L403C1*B5L427C5</f>
        <v>104.02758208590828</v>
      </c>
      <c r="P34" s="16" t="s">
        <v>10852</v>
      </c>
      <c r="Q34" s="21">
        <f>B5L407C1*B5L427C5</f>
        <v>7.3835803748704443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3934.2134965998926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2.3713424466884823E-5</v>
      </c>
      <c r="F35" s="16" t="s">
        <v>10856</v>
      </c>
      <c r="G35" s="15">
        <f>B5L401C1*B5L428C1</f>
        <v>11.762396387903792</v>
      </c>
      <c r="H35" s="16" t="s">
        <v>10857</v>
      </c>
      <c r="I35" s="21">
        <f>B5L405C1*B5L428C1</f>
        <v>0.50316708943098321</v>
      </c>
      <c r="J35" s="16" t="s">
        <v>10858</v>
      </c>
      <c r="K35" s="23">
        <f>B5L406C1*B5L428C1</f>
        <v>6.7796680550823704E-2</v>
      </c>
      <c r="L35" s="16" t="s">
        <v>10859</v>
      </c>
      <c r="M35" s="21">
        <f>B3L420C3</f>
        <v>1.6233563516939098E-4</v>
      </c>
      <c r="N35" s="16" t="s">
        <v>10860</v>
      </c>
      <c r="O35" s="15">
        <f>B5L403C1*B5L428C5</f>
        <v>12.128776386697826</v>
      </c>
      <c r="P35" s="16" t="s">
        <v>10861</v>
      </c>
      <c r="Q35" s="21">
        <f>B5L407C1*B5L428C5</f>
        <v>0.86086587330328035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23.891172774601618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1.3898519910126417E-2</v>
      </c>
      <c r="F36" s="16" t="s">
        <v>10865</v>
      </c>
      <c r="G36" s="15">
        <f>B5L401C1*B5L429C1</f>
        <v>6893.9811125286988</v>
      </c>
      <c r="H36" s="16" t="s">
        <v>10866</v>
      </c>
      <c r="I36" s="21">
        <f>B5L405C1*B5L429C1</f>
        <v>294.90796744024925</v>
      </c>
      <c r="J36" s="16" t="s">
        <v>10867</v>
      </c>
      <c r="K36" s="23">
        <f>B5L406C1*B5L429C1</f>
        <v>39.735868423051429</v>
      </c>
      <c r="L36" s="16" t="s">
        <v>10868</v>
      </c>
      <c r="M36" s="21">
        <f>B3L421C3</f>
        <v>0.19392864724466477</v>
      </c>
      <c r="N36" s="16" t="s">
        <v>10869</v>
      </c>
      <c r="O36" s="15">
        <f>B5L403C1*B5L429C5</f>
        <v>14489.222868109018</v>
      </c>
      <c r="P36" s="16" t="s">
        <v>10870</v>
      </c>
      <c r="Q36" s="15">
        <f>B5L407C1*B5L429C5</f>
        <v>1028.4036163384574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21383.203980637718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1.0389480650841023E-2</v>
      </c>
      <c r="N37" s="16" t="s">
        <v>10878</v>
      </c>
      <c r="O37" s="15">
        <f>B5L403C1*B5L430C5</f>
        <v>776.24168874866086</v>
      </c>
      <c r="P37" s="16" t="s">
        <v>10879</v>
      </c>
      <c r="Q37" s="21">
        <f>B5L407C1*B5L430C5</f>
        <v>55.095415891409942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776.24168874866086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3.5332712797756682E-4</v>
      </c>
      <c r="F39" s="16" t="s">
        <v>10892</v>
      </c>
      <c r="G39" s="15">
        <f>B5L401C1*B5L432C1</f>
        <v>175.25826941087576</v>
      </c>
      <c r="H39" s="16" t="s">
        <v>10893</v>
      </c>
      <c r="I39" s="21">
        <f>B5L405C1*B5L432C1</f>
        <v>7.4971281709965396</v>
      </c>
      <c r="J39" s="16" t="s">
        <v>10894</v>
      </c>
      <c r="K39" s="23">
        <f>B5L406C1*B5L432C1</f>
        <v>1.0101622588878636</v>
      </c>
      <c r="L39" s="16" t="s">
        <v>10895</v>
      </c>
      <c r="M39" s="21">
        <f>B3L326C5</f>
        <v>1.2635699159707038E-3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3.6213913791720369</v>
      </c>
      <c r="X39" s="16" t="s">
        <v>10897</v>
      </c>
      <c r="Y39" s="21">
        <f>B5L410C1*B5L432C5</f>
        <v>-1.1574300430291646</v>
      </c>
      <c r="Z39" s="16" t="s">
        <v>10898</v>
      </c>
      <c r="AA39" s="15">
        <f>B5L404C1*B5L432C5</f>
        <v>41.701198171923672</v>
      </c>
      <c r="AB39" s="16" t="s">
        <v>10899</v>
      </c>
      <c r="AC39" s="15">
        <f>B5L432C2+IF(B5L432C6=NULL_VALUE,0,B5L432C6)+IF(B5L432C9=NULL_VALUE,0,B5L432C9)+IF(B5L432C12=NULL_VALUE,0,B5L432C12)</f>
        <v>216.95946758279942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7.4529818115776142E-3</v>
      </c>
      <c r="F41" s="16" t="s">
        <v>10910</v>
      </c>
      <c r="G41" s="15">
        <f>B5L401C1*B5L434C1</f>
        <v>3696.848022184015</v>
      </c>
      <c r="H41" s="16" t="s">
        <v>10911</v>
      </c>
      <c r="I41" s="21">
        <f>B5L405C1*B5L434C1</f>
        <v>158.14228649052669</v>
      </c>
      <c r="J41" s="16" t="s">
        <v>10912</v>
      </c>
      <c r="K41" s="23">
        <f>B5L406C1*B5L434C1</f>
        <v>21.308074999300398</v>
      </c>
      <c r="L41" s="16" t="s">
        <v>10913</v>
      </c>
      <c r="M41" s="21">
        <f>B3L328C5</f>
        <v>2.6653383948441769E-2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76.388598396234116</v>
      </c>
      <c r="X41" s="16" t="s">
        <v>10915</v>
      </c>
      <c r="Y41" s="21">
        <f>B5L410C1*B5L434C5</f>
        <v>-24.414499696772662</v>
      </c>
      <c r="Z41" s="16" t="s">
        <v>10916</v>
      </c>
      <c r="AA41" s="15">
        <f>B5L404C1*B5L434C5</f>
        <v>879.63319792437153</v>
      </c>
      <c r="AB41" s="16" t="s">
        <v>10917</v>
      </c>
      <c r="AC41" s="15">
        <f>B5L434C2+IF(B5L434C6=NULL_VALUE,0,B5L434C6)+IF(B5L434C9=NULL_VALUE,0,B5L434C9)+IF(B5L434C12=NULL_VALUE,0,B5L434C12)</f>
        <v>4576.4812201083869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5.0117136268263716E-2</v>
      </c>
      <c r="F42" s="16" t="s">
        <v>10919</v>
      </c>
      <c r="G42" s="15">
        <f>B5L401C1*B5L435C1</f>
        <v>24859.236313048135</v>
      </c>
      <c r="H42" s="16" t="s">
        <v>10920</v>
      </c>
      <c r="I42" s="15">
        <f>B5L405C1*B5L435C1</f>
        <v>1063.4184709143765</v>
      </c>
      <c r="J42" s="16" t="s">
        <v>10921</v>
      </c>
      <c r="K42" s="23">
        <f>B5L406C1*B5L435C1</f>
        <v>143.28489259096597</v>
      </c>
      <c r="L42" s="16" t="s">
        <v>10922</v>
      </c>
      <c r="M42" s="21">
        <f>B3L337C5</f>
        <v>0.17922910710440262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513.67062096121788</v>
      </c>
      <c r="X42" s="16" t="s">
        <v>10924</v>
      </c>
      <c r="Y42" s="21">
        <f>B5L410C1*B5L435C5</f>
        <v>-164.1738621076328</v>
      </c>
      <c r="Z42" s="16" t="s">
        <v>10925</v>
      </c>
      <c r="AA42" s="15">
        <f>B5L404C1*B5L435C5</f>
        <v>5915.0415177429049</v>
      </c>
      <c r="AB42" s="16" t="s">
        <v>10926</v>
      </c>
      <c r="AC42" s="15">
        <f>B5L435C2+IF(B5L435C6=NULL_VALUE,0,B5L435C6)+IF(B5L435C9=NULL_VALUE,0,B5L435C9)+IF(B5L435C12=NULL_VALUE,0,B5L435C12)</f>
        <v>30774.277830791041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1.6324711940546885E-5</v>
      </c>
      <c r="F43" s="16" t="s">
        <v>10928</v>
      </c>
      <c r="G43" s="15">
        <f>B5L401C1*B5L436C1</f>
        <v>8.0974273889124007</v>
      </c>
      <c r="H43" s="16" t="s">
        <v>10929</v>
      </c>
      <c r="I43" s="21">
        <f>B5L405C1*B5L436C1</f>
        <v>0.34638851104760982</v>
      </c>
      <c r="J43" s="16" t="s">
        <v>10930</v>
      </c>
      <c r="K43" s="23">
        <f>B5L406C1*B5L436C1</f>
        <v>4.6672351438023549E-2</v>
      </c>
      <c r="L43" s="16" t="s">
        <v>10931</v>
      </c>
      <c r="M43" s="21">
        <f>B3L331C5</f>
        <v>5.8380501415312882E-5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0.16731851705628673</v>
      </c>
      <c r="X43" s="16" t="s">
        <v>10933</v>
      </c>
      <c r="Y43" s="21">
        <f>B5L410C1*B5L436C5</f>
        <v>-5.3476539296426602E-2</v>
      </c>
      <c r="Z43" s="16" t="s">
        <v>10934</v>
      </c>
      <c r="AA43" s="15">
        <f>B5L404C1*B5L436C5</f>
        <v>1.9267132179432784</v>
      </c>
      <c r="AB43" s="16" t="s">
        <v>10935</v>
      </c>
      <c r="AC43" s="15">
        <f>B5L436C2+IF(B5L436C6=NULL_VALUE,0,B5L436C6)+IF(B5L436C9=NULL_VALUE,0,B5L436C9)+IF(B5L436C12=NULL_VALUE,0,B5L436C12)</f>
        <v>10.02414060685568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5.7650330644165603E-4</v>
      </c>
      <c r="F44" s="16" t="s">
        <v>10937</v>
      </c>
      <c r="G44" s="15">
        <f>B5L401C1*B5L437C1</f>
        <v>285.95871586465722</v>
      </c>
      <c r="H44" s="16" t="s">
        <v>10938</v>
      </c>
      <c r="I44" s="21">
        <f>B5L405C1*B5L437C1</f>
        <v>12.232627605290492</v>
      </c>
      <c r="J44" s="16" t="s">
        <v>10939</v>
      </c>
      <c r="K44" s="23">
        <f>B5L406C1*B5L437C1</f>
        <v>1.6482229531166945</v>
      </c>
      <c r="L44" s="16" t="s">
        <v>10940</v>
      </c>
      <c r="M44" s="21">
        <f>B3L332C5</f>
        <v>2.0616934755249435E-3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5.908813500854488</v>
      </c>
      <c r="X44" s="16" t="s">
        <v>10942</v>
      </c>
      <c r="Y44" s="21">
        <f>B5L410C1*B5L437C5</f>
        <v>-1.8885112235808483</v>
      </c>
      <c r="Z44" s="16" t="s">
        <v>10943</v>
      </c>
      <c r="AA44" s="15">
        <f>B5L404C1*B5L437C5</f>
        <v>68.041417499703343</v>
      </c>
      <c r="AB44" s="16" t="s">
        <v>10944</v>
      </c>
      <c r="AC44" s="15">
        <f>B5L437C2+IF(B5L437C6=NULL_VALUE,0,B5L437C6)+IF(B5L437C9=NULL_VALUE,0,B5L437C9)+IF(B5L437C12=NULL_VALUE,0,B5L437C12)</f>
        <v>354.00013336436058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4.2240180609278281E-5</v>
      </c>
      <c r="F46" s="16" t="s">
        <v>10955</v>
      </c>
      <c r="G46" s="15">
        <f>B5L401C1*B5L439C1</f>
        <v>20.952087646253318</v>
      </c>
      <c r="H46" s="16" t="s">
        <v>10956</v>
      </c>
      <c r="I46" s="21">
        <f>B5L405C1*B5L439C1</f>
        <v>0.89628002753841307</v>
      </c>
      <c r="J46" s="16" t="s">
        <v>10957</v>
      </c>
      <c r="K46" s="23">
        <f>B5L406C1*B5L439C1</f>
        <v>0.1207646763619266</v>
      </c>
      <c r="L46" s="16" t="s">
        <v>10958</v>
      </c>
      <c r="M46" s="21">
        <f>B3L334C5</f>
        <v>1.5105950615386049E-4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0.43293654463696418</v>
      </c>
      <c r="X46" s="16" t="s">
        <v>10960</v>
      </c>
      <c r="Y46" s="21">
        <f>B5L410C1*B5L439C5</f>
        <v>-0.1383705076369362</v>
      </c>
      <c r="Z46" s="16" t="s">
        <v>10961</v>
      </c>
      <c r="AA46" s="15">
        <f>B5L404C1*B5L439C5</f>
        <v>4.9853690897948786</v>
      </c>
      <c r="AB46" s="16" t="s">
        <v>10962</v>
      </c>
      <c r="AC46" s="15">
        <f>B5L439C2+IF(B5L439C6=NULL_VALUE,0,B5L439C6)+IF(B5L439C9=NULL_VALUE,0,B5L439C9)+IF(B5L439C12=NULL_VALUE,0,B5L439C12)</f>
        <v>25.937456736048198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0.14795132159725799</v>
      </c>
      <c r="F47" s="16" t="s">
        <v>10964</v>
      </c>
      <c r="G47" s="15">
        <f>B5L401C1*B5L440C1</f>
        <v>73387.211247005267</v>
      </c>
      <c r="H47" s="16" t="s">
        <v>10965</v>
      </c>
      <c r="I47" s="15">
        <f>B5L405C1*B5L440C1</f>
        <v>3139.3287784950289</v>
      </c>
      <c r="J47" s="16" t="s">
        <v>10966</v>
      </c>
      <c r="K47" s="23">
        <f>B5L406C1*B5L440C1</f>
        <v>422.99282844656057</v>
      </c>
      <c r="L47" s="16" t="s">
        <v>10967</v>
      </c>
      <c r="M47" s="21">
        <f>B3L335C5</f>
        <v>0.52910411965387305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1516.4124069280001</v>
      </c>
      <c r="X47" s="16" t="s">
        <v>10969</v>
      </c>
      <c r="Y47" s="21">
        <f>B5L410C1*B5L440C5</f>
        <v>-484.65937360294771</v>
      </c>
      <c r="Z47" s="16" t="s">
        <v>10970</v>
      </c>
      <c r="AA47" s="15">
        <f>B5L404C1*B5L440C5</f>
        <v>17461.855864395984</v>
      </c>
      <c r="AB47" s="16" t="s">
        <v>10971</v>
      </c>
      <c r="AC47" s="15">
        <f>B5L440C2+IF(B5L440C6=NULL_VALUE,0,B5L440C6)+IF(B5L440C9=NULL_VALUE,0,B5L440C9)+IF(B5L440C12=NULL_VALUE,0,B5L440C12)</f>
        <v>90849.067111401251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7.3116265231257915E-2</v>
      </c>
      <c r="F48" s="16" t="s">
        <v>10973</v>
      </c>
      <c r="G48" s="15">
        <f>B5L401C1*B5L441C1</f>
        <v>36267.325929840401</v>
      </c>
      <c r="H48" s="16" t="s">
        <v>10974</v>
      </c>
      <c r="I48" s="15">
        <f>B5L405C1*B5L441C1</f>
        <v>1551.4291669620172</v>
      </c>
      <c r="J48" s="16" t="s">
        <v>10975</v>
      </c>
      <c r="K48" s="23">
        <f>B5L406C1*B5L441C1</f>
        <v>209.03940229616637</v>
      </c>
      <c r="L48" s="16" t="s">
        <v>10976</v>
      </c>
      <c r="M48" s="21">
        <f>B3L336C5</f>
        <v>0.26147868589421769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749.39791377282791</v>
      </c>
      <c r="X48" s="16" t="s">
        <v>10978</v>
      </c>
      <c r="Y48" s="21">
        <f>B5L410C1*B5L441C5</f>
        <v>-239.51447627910341</v>
      </c>
      <c r="Z48" s="16" t="s">
        <v>10979</v>
      </c>
      <c r="AA48" s="15">
        <f>B5L404C1*B5L441C5</f>
        <v>8629.4983446422648</v>
      </c>
      <c r="AB48" s="16" t="s">
        <v>10980</v>
      </c>
      <c r="AC48" s="15">
        <f>B5L441C2+IF(B5L441C6=NULL_VALUE,0,B5L441C6)+IF(B5L441C9=NULL_VALUE,0,B5L441C9)+IF(B5L441C12=NULL_VALUE,0,B5L441C12)</f>
        <v>44896.824274482664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02865-E390-4D8A-BBE3-26A0F658A630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6038425.1031731525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1844497.3320152708</v>
      </c>
      <c r="J8" s="16" t="s">
        <v>11040</v>
      </c>
      <c r="K8" s="17">
        <f>B5L501C1-B5L501C3</f>
        <v>4193927.7711578817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4076341.0537505643</v>
      </c>
      <c r="F9" s="16" t="s">
        <v>11042</v>
      </c>
      <c r="G9" s="21">
        <f>B3L209C4</f>
        <v>0.92591142632808621</v>
      </c>
      <c r="H9" s="16" t="s">
        <v>11043</v>
      </c>
      <c r="I9" s="15">
        <f>B5L502C1*B5L502C2</f>
        <v>3774330.7592779188</v>
      </c>
      <c r="J9" s="16" t="s">
        <v>11044</v>
      </c>
      <c r="K9" s="17">
        <f>B5L502C1-B5L502C3</f>
        <v>302010.2944726455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17750.906833274345</v>
      </c>
      <c r="F10" s="16" t="s">
        <v>11042</v>
      </c>
      <c r="G10" s="21">
        <f>B3L209C4</f>
        <v>0.92591142632808621</v>
      </c>
      <c r="H10" s="16" t="s">
        <v>11046</v>
      </c>
      <c r="I10" s="15">
        <f>B5L503C1*B5L503C2</f>
        <v>16435.767464614019</v>
      </c>
      <c r="J10" s="16" t="s">
        <v>11047</v>
      </c>
      <c r="K10" s="17">
        <f>B5L503C1-B5L503C3</f>
        <v>1315.139368660326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579785.32905712537</v>
      </c>
      <c r="F11" s="16" t="s">
        <v>11049</v>
      </c>
      <c r="G11" s="21">
        <f>B3L202C4</f>
        <v>0.14756953742614839</v>
      </c>
      <c r="H11" s="16" t="s">
        <v>11050</v>
      </c>
      <c r="I11" s="15">
        <f>B5L504C1*B5L504C2</f>
        <v>85558.652815427224</v>
      </c>
      <c r="J11" s="16" t="s">
        <v>11051</v>
      </c>
      <c r="K11" s="17">
        <f>B5L504C1-B5L504C3</f>
        <v>494226.67624169815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5019445.503625825</v>
      </c>
      <c r="F12" s="16" t="s">
        <v>11053</v>
      </c>
      <c r="G12" s="21">
        <f>B3L203C4</f>
        <v>0.95922786465423859</v>
      </c>
      <c r="H12" s="16" t="s">
        <v>11054</v>
      </c>
      <c r="I12" s="15">
        <f>B5L505C1*B5L505C2</f>
        <v>4814791.9921913194</v>
      </c>
      <c r="J12" s="16" t="s">
        <v>11055</v>
      </c>
      <c r="K12" s="17">
        <f>B5L505C1-B5L505C3</f>
        <v>204653.51143450569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1679.693969186183</v>
      </c>
      <c r="F13" s="16" t="s">
        <v>11053</v>
      </c>
      <c r="G13" s="21">
        <f>B3L203C4</f>
        <v>0.95922786465423859</v>
      </c>
      <c r="H13" s="16" t="s">
        <v>11057</v>
      </c>
      <c r="I13" s="15">
        <f>B5L506C1*B5L506C2</f>
        <v>1611.2092593350649</v>
      </c>
      <c r="J13" s="16" t="s">
        <v>11058</v>
      </c>
      <c r="K13" s="17">
        <f>B5L506C1-B5L506C3</f>
        <v>68.484709851118168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7056705.390334487</v>
      </c>
      <c r="F14" s="16" t="s">
        <v>11060</v>
      </c>
      <c r="G14" s="21">
        <f>B3L204C4</f>
        <v>0.89342465426687412</v>
      </c>
      <c r="H14" s="16" t="s">
        <v>11061</v>
      </c>
      <c r="I14" s="15">
        <f>B5L507C1*B5L507C2</f>
        <v>6304634.5736227762</v>
      </c>
      <c r="J14" s="16" t="s">
        <v>11062</v>
      </c>
      <c r="K14" s="17">
        <f>B5L507C1-B5L507C3</f>
        <v>752070.81671171077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12198993.699240629</v>
      </c>
      <c r="F15" s="16" t="s">
        <v>11064</v>
      </c>
      <c r="G15" s="21">
        <f>B3L205C4</f>
        <v>0.95853154103995164</v>
      </c>
      <c r="H15" s="16" t="s">
        <v>11065</v>
      </c>
      <c r="I15" s="15">
        <f>B5L508C1*B5L508C2</f>
        <v>11693120.22966978</v>
      </c>
      <c r="J15" s="16" t="s">
        <v>11066</v>
      </c>
      <c r="K15" s="17">
        <f>B5L508C1-B5L508C3</f>
        <v>505873.46957084909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3968378.7432235223</v>
      </c>
      <c r="F16" s="16" t="s">
        <v>11068</v>
      </c>
      <c r="G16" s="21">
        <f>B3L206C4</f>
        <v>0.92850865172667829</v>
      </c>
      <c r="H16" s="16" t="s">
        <v>11069</v>
      </c>
      <c r="I16" s="15">
        <f>B5L509C1*B5L509C2</f>
        <v>3684673.9964112826</v>
      </c>
      <c r="J16" s="16" t="s">
        <v>11070</v>
      </c>
      <c r="K16" s="17">
        <f>B5L509C1-B5L509C3</f>
        <v>283704.74681223975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21273.544623096863</v>
      </c>
      <c r="F17" s="16" t="s">
        <v>11042</v>
      </c>
      <c r="G17" s="21">
        <f>B3L209C4</f>
        <v>0.92591142632808621</v>
      </c>
      <c r="H17" s="16" t="s">
        <v>11072</v>
      </c>
      <c r="I17" s="15">
        <f>B5L510C1*B5L510C2</f>
        <v>19697.418045025806</v>
      </c>
      <c r="J17" s="16" t="s">
        <v>11073</v>
      </c>
      <c r="K17" s="17">
        <f>B5L510C1-B5L510C3</f>
        <v>1576.1265780710564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90995.931415902975</v>
      </c>
      <c r="F18" s="16" t="s">
        <v>11042</v>
      </c>
      <c r="G18" s="21">
        <f>B3L209C4</f>
        <v>0.92591142632808621</v>
      </c>
      <c r="H18" s="16" t="s">
        <v>11075</v>
      </c>
      <c r="I18" s="15">
        <f>B5L511C1*B5L511C2</f>
        <v>84254.172647351428</v>
      </c>
      <c r="J18" s="16" t="s">
        <v>11076</v>
      </c>
      <c r="K18" s="17">
        <f>B5L511C1-B5L511C3</f>
        <v>6741.7587685515464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163624.32030371751</v>
      </c>
      <c r="F19" s="16" t="s">
        <v>11078</v>
      </c>
      <c r="G19" s="21">
        <f>B3L220C4</f>
        <v>0.94333629655519124</v>
      </c>
      <c r="H19" s="16" t="s">
        <v>11079</v>
      </c>
      <c r="I19" s="15">
        <f>B5L512C1*B5L512C2</f>
        <v>154352.76034166926</v>
      </c>
      <c r="J19" s="16" t="s">
        <v>11080</v>
      </c>
      <c r="K19" s="17">
        <f>B5L512C1-B5L512C3</f>
        <v>9271.5599620482535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44896.824274482664</v>
      </c>
      <c r="F20" s="16" t="s">
        <v>11042</v>
      </c>
      <c r="G20" s="21">
        <f>B3L209C4</f>
        <v>0.92591142632808621</v>
      </c>
      <c r="H20" s="16" t="s">
        <v>11082</v>
      </c>
      <c r="I20" s="15">
        <f>B5L513C1*B5L513C2</f>
        <v>41570.48260158769</v>
      </c>
      <c r="J20" s="16" t="s">
        <v>11083</v>
      </c>
      <c r="K20" s="17">
        <f>B5L513C1-B5L513C3</f>
        <v>3326.3416728949742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30774.277830791041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30774.277830791041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404041.06125119614</v>
      </c>
      <c r="F22" s="16" t="s">
        <v>11089</v>
      </c>
      <c r="G22" s="21">
        <f>B3L218C4</f>
        <v>0.89429108260761037</v>
      </c>
      <c r="H22" s="16" t="s">
        <v>11090</v>
      </c>
      <c r="I22" s="15">
        <f>B5L515C1*B5L515C2</f>
        <v>361330.31808425998</v>
      </c>
      <c r="J22" s="16" t="s">
        <v>11091</v>
      </c>
      <c r="K22" s="17">
        <f>B5L515C1-B5L515C3</f>
        <v>42710.743166936154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3973926.9170848923</v>
      </c>
      <c r="F23" s="16" t="s">
        <v>11093</v>
      </c>
      <c r="G23" s="21">
        <f>B3L207C4</f>
        <v>0.92896014370527935</v>
      </c>
      <c r="H23" s="16" t="s">
        <v>11094</v>
      </c>
      <c r="I23" s="15">
        <f>B5L516C1*B5L516C2</f>
        <v>3691619.7199694593</v>
      </c>
      <c r="J23" s="16" t="s">
        <v>11095</v>
      </c>
      <c r="K23" s="17">
        <f>B5L516C1-B5L516C3</f>
        <v>282307.19711543294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62134.750332276912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62134.750332276912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689440.48638498737</v>
      </c>
      <c r="F25" s="16" t="s">
        <v>11042</v>
      </c>
      <c r="G25" s="21">
        <f>B3L209C4</f>
        <v>0.92591142632808621</v>
      </c>
      <c r="H25" s="16" t="s">
        <v>11101</v>
      </c>
      <c r="I25" s="15">
        <f>B5L518C1*B5L518C2</f>
        <v>638360.82411705318</v>
      </c>
      <c r="J25" s="16" t="s">
        <v>11102</v>
      </c>
      <c r="K25" s="17">
        <f>B5L518C1-B5L518C3</f>
        <v>51079.662267934182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1156564.0755420455</v>
      </c>
      <c r="F26" s="16" t="s">
        <v>11104</v>
      </c>
      <c r="G26" s="21">
        <f>B3L208C4</f>
        <v>0.96574733680576352</v>
      </c>
      <c r="H26" s="16" t="s">
        <v>11105</v>
      </c>
      <c r="I26" s="15">
        <f>B5L519C1*B5L519C2</f>
        <v>1116948.6757999503</v>
      </c>
      <c r="J26" s="16" t="s">
        <v>11106</v>
      </c>
      <c r="K26" s="17">
        <f>B5L519C1-B5L519C3</f>
        <v>39615.399742095266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6480477.5153862145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6480477.5153862145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86723.582222975252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86723.582222975252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188978.33751708979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188978.33751708979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651417.97122069169</v>
      </c>
      <c r="F31" s="16" t="s">
        <v>11042</v>
      </c>
      <c r="G31" s="21">
        <f>B3L209C4</f>
        <v>0.92591142632808621</v>
      </c>
      <c r="H31" s="16" t="s">
        <v>11122</v>
      </c>
      <c r="I31" s="15">
        <f>B5L524C1*B5L524C2</f>
        <v>603155.34286869888</v>
      </c>
      <c r="J31" s="16" t="s">
        <v>11123</v>
      </c>
      <c r="K31" s="17">
        <f>B5L524C1-B5L524C3</f>
        <v>48262.628351992811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17</v>
      </c>
      <c r="F32" s="16" t="s">
        <v>11038</v>
      </c>
      <c r="G32" s="21">
        <f>B3L216C1</f>
        <v>0.30545999999999995</v>
      </c>
      <c r="H32" s="16" t="s">
        <v>11125</v>
      </c>
      <c r="I32" s="21">
        <f>B5L525C1*B5L525C2</f>
        <v>5.1928199999999993</v>
      </c>
      <c r="J32" s="16" t="s">
        <v>11126</v>
      </c>
      <c r="K32" s="23">
        <f>B5L525C1-B5L525C3</f>
        <v>11.807180000000001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91257.838226888853</v>
      </c>
      <c r="F33" s="16" t="s">
        <v>11042</v>
      </c>
      <c r="G33" s="21">
        <f>B3L209C4</f>
        <v>0.92591142632808621</v>
      </c>
      <c r="H33" s="16" t="s">
        <v>11128</v>
      </c>
      <c r="I33" s="15">
        <f>B5L526C1*B5L526C2</f>
        <v>84496.675156276411</v>
      </c>
      <c r="J33" s="16" t="s">
        <v>11129</v>
      </c>
      <c r="K33" s="17">
        <f>B5L526C1-B5L526C3</f>
        <v>6761.1630706124415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12312</v>
      </c>
      <c r="F34" s="16" t="s">
        <v>11042</v>
      </c>
      <c r="G34" s="21">
        <f>B3L209C4</f>
        <v>0.92591142632808621</v>
      </c>
      <c r="H34" s="16" t="s">
        <v>11131</v>
      </c>
      <c r="I34" s="15">
        <f>B5L527C1*B5L527C2</f>
        <v>11399.821480951397</v>
      </c>
      <c r="J34" s="16" t="s">
        <v>11132</v>
      </c>
      <c r="K34" s="23">
        <f>B5L527C1-B5L527C3</f>
        <v>912.17851904860254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551.01713728580091</v>
      </c>
      <c r="F35" s="16" t="s">
        <v>11042</v>
      </c>
      <c r="G35" s="21">
        <f>B3L209C4</f>
        <v>0.92591142632808621</v>
      </c>
      <c r="H35" s="16" t="s">
        <v>11134</v>
      </c>
      <c r="I35" s="21">
        <f>B5L528C1*B5L528C2</f>
        <v>510.19306351551484</v>
      </c>
      <c r="J35" s="16" t="s">
        <v>11135</v>
      </c>
      <c r="K35" s="23">
        <f>B5L528C1-B5L528C3</f>
        <v>40.824073770286077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50</v>
      </c>
      <c r="F36" s="16" t="s">
        <v>11042</v>
      </c>
      <c r="G36" s="21">
        <f>B3L209C4</f>
        <v>0.92591142632808621</v>
      </c>
      <c r="H36" s="16" t="s">
        <v>11137</v>
      </c>
      <c r="I36" s="21">
        <f>B5L529C1*B5L529C2</f>
        <v>46.295571316404313</v>
      </c>
      <c r="J36" s="16" t="s">
        <v>11138</v>
      </c>
      <c r="K36" s="23">
        <f>B5L529C1-B5L529C3</f>
        <v>3.7044286835956868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10107.314349451161</v>
      </c>
      <c r="F37" s="16" t="s">
        <v>11049</v>
      </c>
      <c r="G37" s="21">
        <f>B3L202C4</f>
        <v>0.14756953742614839</v>
      </c>
      <c r="H37" s="16" t="s">
        <v>11140</v>
      </c>
      <c r="I37" s="15">
        <f>B5L530C1*B5L530C2</f>
        <v>1491.5317031691798</v>
      </c>
      <c r="J37" s="16" t="s">
        <v>11141</v>
      </c>
      <c r="K37" s="17">
        <f>B5L530C1-B5L530C3</f>
        <v>8615.7826462819812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1106</v>
      </c>
      <c r="F38" s="16" t="s">
        <v>11049</v>
      </c>
      <c r="G38" s="21">
        <f>B3L202C4</f>
        <v>0.14756953742614839</v>
      </c>
      <c r="H38" s="16" t="s">
        <v>11143</v>
      </c>
      <c r="I38" s="21">
        <f>B5L531C1*B5L531C2</f>
        <v>163.21190839332013</v>
      </c>
      <c r="J38" s="16" t="s">
        <v>11144</v>
      </c>
      <c r="K38" s="23">
        <f>B5L531C1-B5L531C3</f>
        <v>942.78809160667993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143887.47507094897</v>
      </c>
      <c r="F39" s="16" t="s">
        <v>11053</v>
      </c>
      <c r="G39" s="21">
        <f>B3L203C4</f>
        <v>0.95922786465423859</v>
      </c>
      <c r="H39" s="16" t="s">
        <v>11146</v>
      </c>
      <c r="I39" s="15">
        <f>B5L532C1*B5L532C2</f>
        <v>138020.87546279636</v>
      </c>
      <c r="J39" s="16" t="s">
        <v>11147</v>
      </c>
      <c r="K39" s="17">
        <f>B5L532C1-B5L532C3</f>
        <v>5866.59960815261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647921.15111544041</v>
      </c>
      <c r="F40" s="16" t="s">
        <v>11060</v>
      </c>
      <c r="G40" s="21">
        <f>B3L204C4</f>
        <v>0.89342465426687412</v>
      </c>
      <c r="H40" s="16" t="s">
        <v>11149</v>
      </c>
      <c r="I40" s="15">
        <f>B5L533C1*B5L533C2</f>
        <v>578868.73042750743</v>
      </c>
      <c r="J40" s="16" t="s">
        <v>11150</v>
      </c>
      <c r="K40" s="17">
        <f>B5L533C1-B5L533C3</f>
        <v>69052.420687932987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498894.51621053187</v>
      </c>
      <c r="F41" s="16" t="s">
        <v>11064</v>
      </c>
      <c r="G41" s="21">
        <f>B3L205C4</f>
        <v>0.95853154103995164</v>
      </c>
      <c r="H41" s="16" t="s">
        <v>11152</v>
      </c>
      <c r="I41" s="15">
        <f>B5L534C1*B5L534C2</f>
        <v>478206.12943966227</v>
      </c>
      <c r="J41" s="16" t="s">
        <v>11153</v>
      </c>
      <c r="K41" s="17">
        <f>B5L534C1-B5L534C3</f>
        <v>20688.386770869605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195599.08336323348</v>
      </c>
      <c r="F42" s="16" t="s">
        <v>11068</v>
      </c>
      <c r="G42" s="21">
        <f>B3L206C4</f>
        <v>0.92850865172667829</v>
      </c>
      <c r="H42" s="16" t="s">
        <v>11155</v>
      </c>
      <c r="I42" s="15">
        <f>B5L535C1*B5L535C2</f>
        <v>181615.44117257008</v>
      </c>
      <c r="J42" s="16" t="s">
        <v>11156</v>
      </c>
      <c r="K42" s="17">
        <f>B5L535C1-B5L535C3</f>
        <v>13983.642190663406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11979</v>
      </c>
      <c r="F43" s="16" t="s">
        <v>11053</v>
      </c>
      <c r="G43" s="21">
        <f>B3L203C4</f>
        <v>0.95922786465423859</v>
      </c>
      <c r="H43" s="16" t="s">
        <v>11158</v>
      </c>
      <c r="I43" s="15">
        <f>B5L536C1*B5L536C2</f>
        <v>11490.590590693124</v>
      </c>
      <c r="J43" s="16" t="s">
        <v>11159</v>
      </c>
      <c r="K43" s="23">
        <f>B5L536C1-B5L536C3</f>
        <v>488.40940930687611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-520.01617311908615</v>
      </c>
      <c r="F44" s="16" t="s">
        <v>11053</v>
      </c>
      <c r="G44" s="21">
        <f>B3L203C4</f>
        <v>0.95922786465423859</v>
      </c>
      <c r="H44" s="16" t="s">
        <v>11161</v>
      </c>
      <c r="I44" s="21">
        <f>B5L537C1*B5L537C2</f>
        <v>-498.81400332668989</v>
      </c>
      <c r="J44" s="16" t="s">
        <v>11162</v>
      </c>
      <c r="K44" s="23">
        <f>B5L537C1-B5L537C3</f>
        <v>-21.202169792396262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-131</v>
      </c>
      <c r="F45" s="16" t="s">
        <v>11053</v>
      </c>
      <c r="G45" s="21">
        <f>B3L203C4</f>
        <v>0.95922786465423859</v>
      </c>
      <c r="H45" s="16" t="s">
        <v>11164</v>
      </c>
      <c r="I45" s="21">
        <f>B5L538C1*B5L538C2</f>
        <v>-125.65885026970525</v>
      </c>
      <c r="J45" s="16" t="s">
        <v>11165</v>
      </c>
      <c r="K45" s="23">
        <f>B5L538C1-B5L538C3</f>
        <v>-5.3411497302947453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70094</v>
      </c>
      <c r="F46" s="16" t="s">
        <v>11060</v>
      </c>
      <c r="G46" s="21">
        <f>B3L204C4</f>
        <v>0.89342465426687412</v>
      </c>
      <c r="H46" s="16" t="s">
        <v>11167</v>
      </c>
      <c r="I46" s="15">
        <f>B5L539C1*B5L539C2</f>
        <v>62623.707716182274</v>
      </c>
      <c r="J46" s="16" t="s">
        <v>11168</v>
      </c>
      <c r="K46" s="17">
        <f>B5L539C1-B5L539C3</f>
        <v>7470.2922838177255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43461</v>
      </c>
      <c r="F47" s="16" t="s">
        <v>11064</v>
      </c>
      <c r="G47" s="21">
        <f>B3L205C4</f>
        <v>0.95853154103995164</v>
      </c>
      <c r="H47" s="16" t="s">
        <v>11170</v>
      </c>
      <c r="I47" s="15">
        <f>B5L540C1*B5L540C2</f>
        <v>41658.739305137336</v>
      </c>
      <c r="J47" s="16" t="s">
        <v>11171</v>
      </c>
      <c r="K47" s="17">
        <f>B5L540C1-B5L540C3</f>
        <v>1802.2606948626635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22154</v>
      </c>
      <c r="F48" s="16" t="s">
        <v>11068</v>
      </c>
      <c r="G48" s="21">
        <f>B3L206C4</f>
        <v>0.92850865172667829</v>
      </c>
      <c r="H48" s="16" t="s">
        <v>11173</v>
      </c>
      <c r="I48" s="15">
        <f>B5L541C1*B5L541C2</f>
        <v>20570.180670352831</v>
      </c>
      <c r="J48" s="16" t="s">
        <v>11174</v>
      </c>
      <c r="K48" s="17">
        <f>B5L541C1-B5L541C3</f>
        <v>1583.8193296471691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500.01555107604435</v>
      </c>
      <c r="F49" s="16" t="s">
        <v>11042</v>
      </c>
      <c r="G49" s="21">
        <f>B3L209C4</f>
        <v>0.92591142632808621</v>
      </c>
      <c r="H49" s="16" t="s">
        <v>11176</v>
      </c>
      <c r="I49" s="21">
        <f>B5L542C1*B5L542C2</f>
        <v>462.97011208304428</v>
      </c>
      <c r="J49" s="16" t="s">
        <v>11177</v>
      </c>
      <c r="K49" s="23">
        <f>B5L542C1-B5L542C3</f>
        <v>37.045438993000062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35</v>
      </c>
      <c r="F50" s="16" t="s">
        <v>11042</v>
      </c>
      <c r="G50" s="21">
        <f>B3L209C4</f>
        <v>0.92591142632808621</v>
      </c>
      <c r="H50" s="16" t="s">
        <v>11179</v>
      </c>
      <c r="I50" s="21">
        <f>B5L543C1*B5L543C2</f>
        <v>32.406899921483017</v>
      </c>
      <c r="J50" s="16" t="s">
        <v>11180</v>
      </c>
      <c r="K50" s="23">
        <f>B5L543C1-B5L543C3</f>
        <v>2.5931000785169829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3670.1141448981653</v>
      </c>
      <c r="F51" s="16" t="s">
        <v>11042</v>
      </c>
      <c r="G51" s="21">
        <f>B3L209C4</f>
        <v>0.92591142632808621</v>
      </c>
      <c r="H51" s="16" t="s">
        <v>11182</v>
      </c>
      <c r="I51" s="15">
        <f>B5L544C1*B5L544C2</f>
        <v>3398.2006226895446</v>
      </c>
      <c r="J51" s="16" t="s">
        <v>11183</v>
      </c>
      <c r="K51" s="23">
        <f>B5L544C1-B5L544C3</f>
        <v>271.91352220862063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174</v>
      </c>
      <c r="F52" s="16" t="s">
        <v>11042</v>
      </c>
      <c r="G52" s="21">
        <f>B3L209C4</f>
        <v>0.92591142632808621</v>
      </c>
      <c r="H52" s="16" t="s">
        <v>11185</v>
      </c>
      <c r="I52" s="21">
        <f>B5L545C1*B5L545C2</f>
        <v>161.10858818108699</v>
      </c>
      <c r="J52" s="16" t="s">
        <v>11186</v>
      </c>
      <c r="K52" s="23">
        <f>B5L545C1-B5L545C3</f>
        <v>12.891411818913014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10111.314473859769</v>
      </c>
      <c r="F53" s="16" t="s">
        <v>11078</v>
      </c>
      <c r="G53" s="21">
        <f>B3L220C4</f>
        <v>0.94333629655519124</v>
      </c>
      <c r="H53" s="16" t="s">
        <v>11188</v>
      </c>
      <c r="I53" s="15">
        <f>B5L546C1*B5L546C2</f>
        <v>9538.3699490757772</v>
      </c>
      <c r="J53" s="16" t="s">
        <v>11189</v>
      </c>
      <c r="K53" s="23">
        <f>B5L546C1-B5L546C3</f>
        <v>572.94452478399216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1010</v>
      </c>
      <c r="F54" s="16" t="s">
        <v>11078</v>
      </c>
      <c r="G54" s="21">
        <f>B3L220C4</f>
        <v>0.94333629655519124</v>
      </c>
      <c r="H54" s="16" t="s">
        <v>11191</v>
      </c>
      <c r="I54" s="21">
        <f>B5L547C1*B5L547C2</f>
        <v>952.76965952074318</v>
      </c>
      <c r="J54" s="16" t="s">
        <v>11192</v>
      </c>
      <c r="K54" s="23">
        <f>B5L547C1-B5L547C3</f>
        <v>57.230340479256824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1551.4291669620172</v>
      </c>
      <c r="F55" s="16" t="s">
        <v>11042</v>
      </c>
      <c r="G55" s="21">
        <f>B3L209C4</f>
        <v>0.92591142632808621</v>
      </c>
      <c r="H55" s="16" t="s">
        <v>11194</v>
      </c>
      <c r="I55" s="15">
        <f>B5L548C1*B5L548C2</f>
        <v>1436.485992828796</v>
      </c>
      <c r="J55" s="16" t="s">
        <v>11195</v>
      </c>
      <c r="K55" s="23">
        <f>B5L548C1-B5L548C3</f>
        <v>114.94317413322119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209.03940229616637</v>
      </c>
      <c r="F56" s="16" t="s">
        <v>11042</v>
      </c>
      <c r="G56" s="21">
        <f>B3L209C4</f>
        <v>0.92591142632808621</v>
      </c>
      <c r="H56" s="16" t="s">
        <v>11197</v>
      </c>
      <c r="I56" s="21">
        <f>B5L549C1*B5L549C2</f>
        <v>193.55197113881403</v>
      </c>
      <c r="J56" s="16" t="s">
        <v>11198</v>
      </c>
      <c r="K56" s="23">
        <f>B5L549C1-B5L549C3</f>
        <v>15.487431157352347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19248.598654223402</v>
      </c>
      <c r="F57" s="16" t="s">
        <v>11089</v>
      </c>
      <c r="G57" s="21">
        <f>B3L218C4</f>
        <v>0.89429108260761037</v>
      </c>
      <c r="H57" s="16" t="s">
        <v>11200</v>
      </c>
      <c r="I57" s="15">
        <f>B5L550C1*B5L550C2</f>
        <v>17213.850129164839</v>
      </c>
      <c r="J57" s="16" t="s">
        <v>11201</v>
      </c>
      <c r="K57" s="17">
        <f>B5L550C1-B5L550C3</f>
        <v>2034.7485250585632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2123</v>
      </c>
      <c r="F58" s="16" t="s">
        <v>11089</v>
      </c>
      <c r="G58" s="21">
        <f>B3L218C4</f>
        <v>0.89429108260761037</v>
      </c>
      <c r="H58" s="16" t="s">
        <v>11203</v>
      </c>
      <c r="I58" s="15">
        <f>B5L551C1*B5L551C2</f>
        <v>1898.5799683759567</v>
      </c>
      <c r="J58" s="16" t="s">
        <v>11204</v>
      </c>
      <c r="K58" s="23">
        <f>B5L551C1-B5L551C3</f>
        <v>224.4200316240433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277389.62714604853</v>
      </c>
      <c r="F59" s="16" t="s">
        <v>11093</v>
      </c>
      <c r="G59" s="21">
        <f>B3L207C4</f>
        <v>0.92896014370527935</v>
      </c>
      <c r="H59" s="16" t="s">
        <v>11206</v>
      </c>
      <c r="I59" s="15">
        <f>B5L552C1*B5L552C2</f>
        <v>257683.90789594711</v>
      </c>
      <c r="J59" s="16" t="s">
        <v>11207</v>
      </c>
      <c r="K59" s="17">
        <f>B5L552C1-B5L552C3</f>
        <v>19705.719250101421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25996</v>
      </c>
      <c r="F60" s="16" t="s">
        <v>11093</v>
      </c>
      <c r="G60" s="21">
        <f>B3L207C4</f>
        <v>0.92896014370527935</v>
      </c>
      <c r="H60" s="16" t="s">
        <v>11209</v>
      </c>
      <c r="I60" s="15">
        <f>B5L553C1*B5L553C2</f>
        <v>24149.247895762441</v>
      </c>
      <c r="J60" s="16" t="s">
        <v>11210</v>
      </c>
      <c r="K60" s="17">
        <f>B5L553C1-B5L553C3</f>
        <v>1846.7521042375593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47362.473029025074</v>
      </c>
      <c r="F61" s="16" t="s">
        <v>11042</v>
      </c>
      <c r="G61" s="21">
        <f>B3L209C4</f>
        <v>0.92591142632808621</v>
      </c>
      <c r="H61" s="16" t="s">
        <v>11212</v>
      </c>
      <c r="I61" s="15">
        <f>B5L554C1*B5L554C2</f>
        <v>43853.454956730122</v>
      </c>
      <c r="J61" s="16" t="s">
        <v>11213</v>
      </c>
      <c r="K61" s="17">
        <f>B5L554C1-B5L554C3</f>
        <v>3509.0180722949517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5398</v>
      </c>
      <c r="F62" s="16" t="s">
        <v>11042</v>
      </c>
      <c r="G62" s="21">
        <f>B3L209C4</f>
        <v>0.92591142632808621</v>
      </c>
      <c r="H62" s="16" t="s">
        <v>11215</v>
      </c>
      <c r="I62" s="15">
        <f>B5L555C1*B5L555C2</f>
        <v>4998.0698793190095</v>
      </c>
      <c r="J62" s="16" t="s">
        <v>11216</v>
      </c>
      <c r="K62" s="23">
        <f>B5L555C1-B5L555C3</f>
        <v>399.93012068099051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95151.959338669083</v>
      </c>
      <c r="F63" s="16" t="s">
        <v>11104</v>
      </c>
      <c r="G63" s="21">
        <f>B3L208C4</f>
        <v>0.96574733680576352</v>
      </c>
      <c r="H63" s="16" t="s">
        <v>11218</v>
      </c>
      <c r="I63" s="15">
        <f>B5L556C1*B5L556C2</f>
        <v>91892.75132316997</v>
      </c>
      <c r="J63" s="16" t="s">
        <v>11219</v>
      </c>
      <c r="K63" s="17">
        <f>B5L556C1-B5L556C3</f>
        <v>3259.2080154991127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11257</v>
      </c>
      <c r="F64" s="16" t="s">
        <v>11104</v>
      </c>
      <c r="G64" s="21">
        <f>B3L208C4</f>
        <v>0.96574733680576352</v>
      </c>
      <c r="H64" s="16" t="s">
        <v>11221</v>
      </c>
      <c r="I64" s="15">
        <f>B5L557C1*B5L557C2</f>
        <v>10871.41777042248</v>
      </c>
      <c r="J64" s="16" t="s">
        <v>11222</v>
      </c>
      <c r="K64" s="23">
        <f>B5L557C1-B5L557C3</f>
        <v>385.58222957751968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2414.075080595142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2414.075080595142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263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263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75971</v>
      </c>
      <c r="F67" s="16" t="s">
        <v>11042</v>
      </c>
      <c r="G67" s="21">
        <f>B3L209C4</f>
        <v>0.92591142632808621</v>
      </c>
      <c r="H67" s="16" t="s">
        <v>11230</v>
      </c>
      <c r="I67" s="15">
        <f>B5L560C1*B5L560C2</f>
        <v>70342.416969571044</v>
      </c>
      <c r="J67" s="16" t="s">
        <v>11231</v>
      </c>
      <c r="K67" s="17">
        <f>B5L560C1-B5L560C3</f>
        <v>5628.5830304289557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-9909</v>
      </c>
      <c r="F68" s="16" t="s">
        <v>11042</v>
      </c>
      <c r="G68" s="21">
        <f>B3L209C4</f>
        <v>0.92591142632808621</v>
      </c>
      <c r="H68" s="16" t="s">
        <v>11233</v>
      </c>
      <c r="I68" s="15">
        <f>B5L561C1*B5L561C2</f>
        <v>-9174.8563234850062</v>
      </c>
      <c r="J68" s="16" t="s">
        <v>11234</v>
      </c>
      <c r="K68" s="23">
        <f>B5L561C1-B5L561C3</f>
        <v>-734.14367651499379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7092</v>
      </c>
      <c r="F69" s="16" t="s">
        <v>11236</v>
      </c>
      <c r="G69" s="21">
        <f>B3L402C2</f>
        <v>0.97070832668218132</v>
      </c>
      <c r="H69" s="16" t="s">
        <v>11237</v>
      </c>
      <c r="I69" s="15">
        <f>B5L562C1*B5L562C2</f>
        <v>6884.2634528300296</v>
      </c>
      <c r="J69" s="16" t="s">
        <v>11238</v>
      </c>
      <c r="K69" s="23">
        <f>B5L562C1-B5L562C3</f>
        <v>207.73654716997044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148</v>
      </c>
      <c r="F70" s="16" t="s">
        <v>11236</v>
      </c>
      <c r="G70" s="21">
        <f>B3L402C2</f>
        <v>0.97070832668218132</v>
      </c>
      <c r="H70" s="16" t="s">
        <v>11240</v>
      </c>
      <c r="I70" s="21">
        <f>B5L563C1*B5L563C2</f>
        <v>143.66483234896285</v>
      </c>
      <c r="J70" s="16" t="s">
        <v>11241</v>
      </c>
      <c r="K70" s="23">
        <f>B5L563C1-B5L563C3</f>
        <v>4.3351676510371533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749.39791377282791</v>
      </c>
      <c r="F71" s="16" t="s">
        <v>11042</v>
      </c>
      <c r="G71" s="21">
        <f>B3L209C4</f>
        <v>0.92591142632808621</v>
      </c>
      <c r="H71" s="16" t="s">
        <v>11243</v>
      </c>
      <c r="I71" s="21">
        <f>B5L564C1*B5L564C2</f>
        <v>693.87609122869128</v>
      </c>
      <c r="J71" s="16" t="s">
        <v>11244</v>
      </c>
      <c r="K71" s="23">
        <f>B5L564C1-B5L564C3</f>
        <v>55.521822544136626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-239.51447627910341</v>
      </c>
      <c r="F72" s="16" t="s">
        <v>11042</v>
      </c>
      <c r="G72" s="21">
        <f>B3L209C4</f>
        <v>0.92591142632808621</v>
      </c>
      <c r="H72" s="16" t="s">
        <v>11246</v>
      </c>
      <c r="I72" s="21">
        <f>B5L565C1*B5L565C2</f>
        <v>-221.76919035780921</v>
      </c>
      <c r="J72" s="16" t="s">
        <v>11247</v>
      </c>
      <c r="K72" s="23">
        <f>B5L565C1-B5L565C3</f>
        <v>-17.745285921294197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1063.4184709143765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1063.4184709143765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143.28489259096597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143.28489259096597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17551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17551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513.67062096121788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513.67062096121788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-164.1738621076328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23">
        <f>B5L571C1-B5L571C3</f>
        <v>-164.1738621076328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FFE46-ABDF-4B92-A55D-B9C3D844AC8F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1844497.3320152708</v>
      </c>
      <c r="F8" s="16" t="s">
        <v>11361</v>
      </c>
      <c r="G8" s="15">
        <f>B5L601C1*A4L203C2</f>
        <v>243104.74835961268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243104.74835961268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4193927.7711578817</v>
      </c>
      <c r="F9" s="16" t="s">
        <v>11366</v>
      </c>
      <c r="G9" s="15">
        <f>B5L602C1*A4L203C2</f>
        <v>552759.68023860885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552759.68023860885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3774330.7592779188</v>
      </c>
      <c r="F10" s="16" t="s">
        <v>11370</v>
      </c>
      <c r="G10" s="15">
        <f>B5L603C1*A4L203C2</f>
        <v>497456.79407282971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497456.79407282971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302010.2944726455</v>
      </c>
      <c r="F11" s="16" t="s">
        <v>11375</v>
      </c>
      <c r="G11" s="15">
        <f>B5L604C1*A4L203C2</f>
        <v>39804.956811494674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39804.956811494674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16435.767464614019</v>
      </c>
      <c r="F12" s="16" t="s">
        <v>11380</v>
      </c>
      <c r="G12" s="15">
        <f>B5L605C1*A4L203C2</f>
        <v>2166.2341518361277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2166.2341518361277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1315.139368660326</v>
      </c>
      <c r="F13" s="16" t="s">
        <v>11384</v>
      </c>
      <c r="G13" s="15">
        <f>B5L606C1*A4L203C2</f>
        <v>173.33536878943096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173.33536878943096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85558.652815427224</v>
      </c>
      <c r="F14" s="16" t="s">
        <v>11388</v>
      </c>
      <c r="G14" s="15">
        <f>B5L607C1*A4L203C2</f>
        <v>11276.630441073308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11276.630441073308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494226.67624169815</v>
      </c>
      <c r="F15" s="16" t="s">
        <v>11393</v>
      </c>
      <c r="G15" s="15">
        <f>B5L608C1*A4L203C2</f>
        <v>65139.075928655817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65139.075928655817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4814791.9921913194</v>
      </c>
      <c r="F16" s="16" t="s">
        <v>11398</v>
      </c>
      <c r="G16" s="15">
        <f>B5L609C1*A4L203C2</f>
        <v>634589.5845708159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634589.5845708159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204653.51143450569</v>
      </c>
      <c r="F17" s="16" t="s">
        <v>11403</v>
      </c>
      <c r="G17" s="15">
        <f>B5L610C1*A4L203C2</f>
        <v>26973.332807067851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26973.332807067851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1611.2092593350649</v>
      </c>
      <c r="F18" s="16" t="s">
        <v>11408</v>
      </c>
      <c r="G18" s="15">
        <f>B5L611C1*A4L203C2</f>
        <v>212.35738038036155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212.35738038036155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68.484709851118168</v>
      </c>
      <c r="F19" s="16" t="s">
        <v>11412</v>
      </c>
      <c r="G19" s="15">
        <f>B5L612C1*A4L203C2</f>
        <v>9.0262847583773738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9.0262847583773738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6304634.5736227762</v>
      </c>
      <c r="F20" s="16" t="s">
        <v>11416</v>
      </c>
      <c r="G20" s="15">
        <f>B5L613C1*A4L203C2</f>
        <v>830950.83680348191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830950.83680348191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752070.81671171077</v>
      </c>
      <c r="F21" s="16" t="s">
        <v>11421</v>
      </c>
      <c r="G21" s="15">
        <f>B5L614C1*A4L203C2</f>
        <v>99122.933642603486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99122.933642603486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11693120.22966978</v>
      </c>
      <c r="F22" s="16" t="s">
        <v>11426</v>
      </c>
      <c r="G22" s="15">
        <f>B5L615C1*A4L203C2</f>
        <v>1541153.2462704768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1541153.2462704768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505873.46957084909</v>
      </c>
      <c r="F23" s="16" t="s">
        <v>11431</v>
      </c>
      <c r="G23" s="15">
        <f>B5L616C1*A4L203C2</f>
        <v>66674.123289437906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66674.123289437906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3684673.9964112826</v>
      </c>
      <c r="F24" s="16" t="s">
        <v>11436</v>
      </c>
      <c r="G24" s="15">
        <f>B5L617C1*A4L203C2</f>
        <v>485640.03272700706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485640.03272700706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283704.74681223975</v>
      </c>
      <c r="F25" s="16" t="s">
        <v>11441</v>
      </c>
      <c r="G25" s="15">
        <f>B5L618C1*A4L203C2</f>
        <v>37392.285629853199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37392.285629853199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19697.418045025806</v>
      </c>
      <c r="F26" s="16" t="s">
        <v>11446</v>
      </c>
      <c r="G26" s="15">
        <f>B5L619C1*A4L203C2</f>
        <v>2596.1196983344012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2596.1196983344012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1576.1265780710564</v>
      </c>
      <c r="F27" s="16" t="s">
        <v>11450</v>
      </c>
      <c r="G27" s="15">
        <f>B5L620C1*A4L203C2</f>
        <v>207.73348298976524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207.73348298976524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1088907.4570116657</v>
      </c>
      <c r="F28" s="16" t="s">
        <v>11454</v>
      </c>
      <c r="G28" s="15">
        <f>B5L621C1*A4L203C2</f>
        <v>143518.00283413753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143518.00283413753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84254.172647351428</v>
      </c>
      <c r="F29" s="16" t="s">
        <v>11459</v>
      </c>
      <c r="G29" s="15">
        <f>B5L622C1*A4L203C2</f>
        <v>11104.699954920918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11104.699954920918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6741.7587685515464</v>
      </c>
      <c r="F30" s="16" t="s">
        <v>11463</v>
      </c>
      <c r="G30" s="15">
        <f>B5L623C1*A4L203C2</f>
        <v>888.56380569509383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888.56380569509383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154352.76034166926</v>
      </c>
      <c r="F31" s="16" t="s">
        <v>11467</v>
      </c>
      <c r="G31" s="15">
        <f>B5L624C1*A4L203C2</f>
        <v>20343.693813032009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20343.693813032009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9271.5599620482535</v>
      </c>
      <c r="F32" s="16" t="s">
        <v>11472</v>
      </c>
      <c r="G32" s="15">
        <f>B5L625C1*A4L203C2</f>
        <v>1221.9916029979597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1221.9916029979597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344517.45202644018</v>
      </c>
      <c r="F33" s="16" t="s">
        <v>11476</v>
      </c>
      <c r="G33" s="15">
        <f>B5L626C1*A4L203C2</f>
        <v>45407.400177084819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45407.400177084819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18883.735114988809</v>
      </c>
      <c r="F34" s="16" t="s">
        <v>11480</v>
      </c>
      <c r="G34" s="15">
        <f>B5L627C1*A4L203C2</f>
        <v>2488.8762881555249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2488.8762881555249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379.53298312141811</v>
      </c>
      <c r="F36" s="16" t="s">
        <v>11488</v>
      </c>
      <c r="G36" s="15">
        <f>B5L629C1*A4L203C2</f>
        <v>50.02244717540291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50.02244717540291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19207.465968344772</v>
      </c>
      <c r="F37" s="16" t="s">
        <v>11492</v>
      </c>
      <c r="G37" s="15">
        <f>B5L630C1*A4L203C2</f>
        <v>2531.5440146278411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2531.5440146278411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24787.921170582813</v>
      </c>
      <c r="F38" s="16" t="s">
        <v>11496</v>
      </c>
      <c r="G38" s="15">
        <f>B5L631C1*A4L203C2</f>
        <v>3267.0480102828146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3267.0480102828146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15897.664337207098</v>
      </c>
      <c r="F39" s="16" t="s">
        <v>11500</v>
      </c>
      <c r="G39" s="15">
        <f>B5L632C1*A4L203C2</f>
        <v>2095.3121596438955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2095.3121596438955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21883.680286793184</v>
      </c>
      <c r="F40" s="16" t="s">
        <v>11504</v>
      </c>
      <c r="G40" s="15">
        <f>B5L633C1*A4L203C2</f>
        <v>2884.2690617993417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2884.2690617993417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13756.447326311642</v>
      </c>
      <c r="F41" s="16" t="s">
        <v>11508</v>
      </c>
      <c r="G41" s="15">
        <f>B5L634C1*A4L203C2</f>
        <v>1813.0997576078744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1813.0997576078744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13365.563980075265</v>
      </c>
      <c r="F42" s="16" t="s">
        <v>11512</v>
      </c>
      <c r="G42" s="15">
        <f>B5L635C1*A4L203C2</f>
        <v>1761.58133257392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1761.58133257392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158.13986570041104</v>
      </c>
      <c r="F43" s="16" t="s">
        <v>11516</v>
      </c>
      <c r="G43" s="15">
        <f>B5L636C1*A4L203C2</f>
        <v>20.842834299314173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20.842834299314173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199.65918220136911</v>
      </c>
      <c r="F44" s="16" t="s">
        <v>11520</v>
      </c>
      <c r="G44" s="15">
        <f>B5L637C1*A4L203C2</f>
        <v>26.315080214140448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26.315080214140448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1615.2094441349043</v>
      </c>
      <c r="F45" s="16" t="s">
        <v>11524</v>
      </c>
      <c r="G45" s="15">
        <f>B5L638C1*A4L203C2</f>
        <v>212.88460473698038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212.88460473698038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3245.4875069498812</v>
      </c>
      <c r="F46" s="16" t="s">
        <v>11528</v>
      </c>
      <c r="G46" s="15">
        <f>B5L639C1*A4L203C2</f>
        <v>427.75525341599433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427.75525341599433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3575.730299348731</v>
      </c>
      <c r="F47" s="16" t="s">
        <v>11532</v>
      </c>
      <c r="G47" s="15">
        <f>B5L640C1*A4L203C2</f>
        <v>471.28125345416277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471.28125345416277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6117.81365521107</v>
      </c>
      <c r="F48" s="16" t="s">
        <v>11536</v>
      </c>
      <c r="G48" s="15">
        <f>B5L641C1*A4L203C2</f>
        <v>806.327839756819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806.327839756819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3934.2134965998926</v>
      </c>
      <c r="F49" s="16" t="s">
        <v>11540</v>
      </c>
      <c r="G49" s="15">
        <f>B5L642C1*A4L203C2</f>
        <v>518.52933885186587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518.52933885186587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23.891172774601618</v>
      </c>
      <c r="F50" s="16" t="s">
        <v>11544</v>
      </c>
      <c r="G50" s="15">
        <f>B5L643C1*A4L203C2</f>
        <v>3.1488565716924932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3.1488565716924932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21383.203980637718</v>
      </c>
      <c r="F51" s="16" t="s">
        <v>11548</v>
      </c>
      <c r="G51" s="15">
        <f>B5L644C1*A4L203C2</f>
        <v>2818.3062846480511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2818.3062846480511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776.24168874866086</v>
      </c>
      <c r="F52" s="16" t="s">
        <v>11552</v>
      </c>
      <c r="G52" s="15">
        <f>B5L645C1*A4L203C2</f>
        <v>102.3086545770735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102.3086545770735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216.95946758279942</v>
      </c>
      <c r="F54" s="16" t="s">
        <v>11560</v>
      </c>
      <c r="G54" s="15">
        <f>B5L647C1*A4L203C2</f>
        <v>28.595257827412965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28.595257827412965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4576.4812201083869</v>
      </c>
      <c r="F56" s="16" t="s">
        <v>11568</v>
      </c>
      <c r="G56" s="15">
        <f>B5L649C1*A4L203C2</f>
        <v>603.18022481028538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603.18022481028538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30774.277830791041</v>
      </c>
      <c r="F58" s="16" t="s">
        <v>11576</v>
      </c>
      <c r="G58" s="15">
        <f>B5L651C1*A4L203C2</f>
        <v>4056.049818098259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4056.049818098259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10.02414060685568</v>
      </c>
      <c r="F59" s="16" t="s">
        <v>11580</v>
      </c>
      <c r="G59" s="15">
        <f>B5L652C1*A4L203C2</f>
        <v>1.3211817319835786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1.3211817319835786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354.00013336436058</v>
      </c>
      <c r="F60" s="16" t="s">
        <v>11584</v>
      </c>
      <c r="G60" s="15">
        <f>B5L653C1*A4L203C2</f>
        <v>46.657217577422728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46.657217577422728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25.937456736048198</v>
      </c>
      <c r="F62" s="16" t="s">
        <v>11592</v>
      </c>
      <c r="G62" s="15">
        <f>B5L655C1*A4L203C2</f>
        <v>3.4185567978111524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3.4185567978111524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90849.067111401251</v>
      </c>
      <c r="F63" s="16" t="s">
        <v>11597</v>
      </c>
      <c r="G63" s="15">
        <f>B5L656C1*A4L203C2</f>
        <v>11973.907045282685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11973.907045282685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41570.48260158769</v>
      </c>
      <c r="F64" s="16" t="s">
        <v>11602</v>
      </c>
      <c r="G64" s="15">
        <f>B5L657C1*A4L203C2</f>
        <v>5478.9896068892576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5478.9896068892576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3326.3416728949742</v>
      </c>
      <c r="F65" s="16" t="s">
        <v>11607</v>
      </c>
      <c r="G65" s="15">
        <f>B5L658C1*A4L203C2</f>
        <v>438.4118324875576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438.4118324875576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4793.4406876911862</v>
      </c>
      <c r="F67" s="16" t="s">
        <v>11615</v>
      </c>
      <c r="G67" s="15">
        <f>B5L660C1*A4L203C2</f>
        <v>631.77548263769836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631.77548263769836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3276.6024686796336</v>
      </c>
      <c r="F68" s="16" t="s">
        <v>11619</v>
      </c>
      <c r="G68" s="15">
        <f>B5L661C1*A4L203C2</f>
        <v>431.8562053719757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431.8562053719757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10599.634904583469</v>
      </c>
      <c r="F69" s="16" t="s">
        <v>11623</v>
      </c>
      <c r="G69" s="15">
        <f>B5L662C1*A4L203C2</f>
        <v>1397.0318804241012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1397.0318804241012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361330.31808425998</v>
      </c>
      <c r="F70" s="16" t="s">
        <v>11627</v>
      </c>
      <c r="G70" s="15">
        <f>B5L663C1*A4L203C2</f>
        <v>47623.335923505467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47623.335923505467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42710.743166936154</v>
      </c>
      <c r="F71" s="16" t="s">
        <v>11631</v>
      </c>
      <c r="G71" s="15">
        <f>B5L664C1*A4L203C2</f>
        <v>5629.2759494021848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5629.2759494021848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670364.23834065092</v>
      </c>
      <c r="F72" s="16" t="s">
        <v>11635</v>
      </c>
      <c r="G72" s="15">
        <f>B5L665C1*A4L203C2</f>
        <v>88354.006613297795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88354.006613297795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614892.55777467124</v>
      </c>
      <c r="F73" s="16" t="s">
        <v>11639</v>
      </c>
      <c r="G73" s="15">
        <f>B5L666C1*A4L203C2</f>
        <v>81042.839114701666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81042.839114701666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3691619.7199694593</v>
      </c>
      <c r="F74" s="16" t="s">
        <v>11644</v>
      </c>
      <c r="G74" s="15">
        <f>B5L667C1*A4L203C2</f>
        <v>486555.47909197473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486555.47909197473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282307.19711543294</v>
      </c>
      <c r="F75" s="16" t="s">
        <v>11649</v>
      </c>
      <c r="G75" s="15">
        <f>B5L668C1*A4L203C2</f>
        <v>37208.088579814059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37208.088579814059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62134.750332276912</v>
      </c>
      <c r="F77" s="16" t="s">
        <v>11659</v>
      </c>
      <c r="G77" s="15">
        <f>B5L670C1*A4L203C2</f>
        <v>8189.3600937940973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8189.3600937940973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25540.477944175535</v>
      </c>
      <c r="F78" s="16" t="s">
        <v>11663</v>
      </c>
      <c r="G78" s="15">
        <f>B5L671C1*A4L203C2</f>
        <v>3366.2349930423356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3366.2349930423356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638360.82411705318</v>
      </c>
      <c r="F79" s="16" t="s">
        <v>11668</v>
      </c>
      <c r="G79" s="15">
        <f>B5L672C1*A4L203C2</f>
        <v>84135.956618627606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84135.956618627606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51079.662267934182</v>
      </c>
      <c r="F80" s="16" t="s">
        <v>11673</v>
      </c>
      <c r="G80" s="15">
        <f>B5L673C1*A4L203C2</f>
        <v>6732.2994869137256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6732.2994869137256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1116948.6757999503</v>
      </c>
      <c r="F81" s="16" t="s">
        <v>11677</v>
      </c>
      <c r="G81" s="15">
        <f>B5L674C1*A4L203C2</f>
        <v>147213.83547043343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147213.83547043343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39615.399742095266</v>
      </c>
      <c r="F82" s="16" t="s">
        <v>11681</v>
      </c>
      <c r="G82" s="15">
        <f>B5L675C1*A4L203C2</f>
        <v>5221.3096860081559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5221.3096860081559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-93</v>
      </c>
      <c r="F83" s="16" t="s">
        <v>11685</v>
      </c>
      <c r="G83" s="15">
        <f>B5L676C1*A4L203C2</f>
        <v>-12.257400000000001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-12.257400000000001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48618407.103711568</v>
      </c>
      <c r="F86" s="16" t="s">
        <v>11698</v>
      </c>
      <c r="G86" s="15">
        <f>SUM(B5L601C2:B5L658C2)+SUM(B5L661C2:B5L678C2)</f>
        <v>6407906.0562691828</v>
      </c>
      <c r="H86" s="16" t="s">
        <v>945</v>
      </c>
      <c r="I86" s="21"/>
      <c r="J86" s="16" t="s">
        <v>11699</v>
      </c>
      <c r="K86" s="17">
        <f>SUM(B5L601C4:B5L658C4)+SUM(B5L661C4:B5L678C4)</f>
        <v>6407906.0562691828</v>
      </c>
      <c r="L86" s="16" t="s">
        <v>11700</v>
      </c>
      <c r="M86" s="17">
        <f>SUM(B5L601C5:B5L658C5)+SUM(B5L661C5:B5L678C5)</f>
        <v>0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E0649-BB63-48B4-862C-38E46E73D597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6480477.5153862145</v>
      </c>
      <c r="F8" s="16" t="s">
        <v>11757</v>
      </c>
      <c r="G8" s="15">
        <f>B5L701C1*A4L204C2</f>
        <v>854126.93652790308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854126.93652790308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86723.582222975252</v>
      </c>
      <c r="F9" s="16" t="s">
        <v>11762</v>
      </c>
      <c r="G9" s="15">
        <f>B5L702C1*A4L204C2</f>
        <v>11430.168136988139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11430.168136988139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-3608</v>
      </c>
      <c r="F10" s="16" t="s">
        <v>11767</v>
      </c>
      <c r="G10" s="15">
        <f>B5L703C1*A4L204C2</f>
        <v>-475.53440000000001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-475.53440000000001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852.61296823729776</v>
      </c>
      <c r="F11" s="16" t="s">
        <v>11771</v>
      </c>
      <c r="G11" s="15">
        <f>B5L704C1*A4L204C2</f>
        <v>112.37438921367584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112.37438921367584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223959.45379015052</v>
      </c>
      <c r="F12" s="16" t="s">
        <v>11775</v>
      </c>
      <c r="G12" s="15">
        <f>B5L705C1*A4L204C2</f>
        <v>29517.85600954184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29517.85600954184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838475.99531930173</v>
      </c>
      <c r="F13" s="16" t="s">
        <v>11779</v>
      </c>
      <c r="G13" s="15">
        <f>B5L706C1*A4L204C2</f>
        <v>110511.13618308397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110511.13618308397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438000.12513674202</v>
      </c>
      <c r="F14" s="16" t="s">
        <v>11783</v>
      </c>
      <c r="G14" s="15">
        <f>B5L707C1*A4L204C2</f>
        <v>57728.416493022596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57728.416493022596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400319.58359491546</v>
      </c>
      <c r="F15" s="16" t="s">
        <v>11787</v>
      </c>
      <c r="G15" s="15">
        <f>B5L708C1*A4L204C2</f>
        <v>52762.12111780986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52762.12111780986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402691.73546480242</v>
      </c>
      <c r="F16" s="16" t="s">
        <v>11791</v>
      </c>
      <c r="G16" s="15">
        <f>B5L709C1*A4L204C2</f>
        <v>53074.770734260957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53074.770734260957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272025.31645053357</v>
      </c>
      <c r="F17" s="16" t="s">
        <v>11795</v>
      </c>
      <c r="G17" s="15">
        <f>B5L710C1*A4L204C2</f>
        <v>35852.936708180328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35852.936708180328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-158</v>
      </c>
      <c r="F18" s="16" t="s">
        <v>11799</v>
      </c>
      <c r="G18" s="15">
        <f>B5L711C1*A4L204C2</f>
        <v>-20.824400000000001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-20.824400000000001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754.35357897583071</v>
      </c>
      <c r="F19" s="16" t="s">
        <v>11803</v>
      </c>
      <c r="G19" s="15">
        <f>B5L712C1*A4L204C2</f>
        <v>99.423801709014484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99.423801709014484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-93</v>
      </c>
      <c r="F20" s="16" t="s">
        <v>11807</v>
      </c>
      <c r="G20" s="15">
        <f>B5L713C1*A4L204C2</f>
        <v>-12.257400000000001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-12.257400000000001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6632.1219271598166</v>
      </c>
      <c r="F21" s="16" t="s">
        <v>11811</v>
      </c>
      <c r="G21" s="15">
        <f>B5L714C1*A4L204C2</f>
        <v>874.11366999966378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874.11366999966378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26985.742031895388</v>
      </c>
      <c r="F22" s="16" t="s">
        <v>11815</v>
      </c>
      <c r="G22" s="15">
        <f>B5L715C1*A4L204C2</f>
        <v>3556.720799803812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3556.720799803812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42049.602732058891</v>
      </c>
      <c r="F23" s="16" t="s">
        <v>11819</v>
      </c>
      <c r="G23" s="15">
        <f>B5L716C1*A4L204C2</f>
        <v>5542.1376400853615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5542.1376400853615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777.56445832893326</v>
      </c>
      <c r="F24" s="16" t="s">
        <v>11823</v>
      </c>
      <c r="G24" s="15">
        <f>B5L717C1*A4L204C2</f>
        <v>102.48299560775341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102.48299560775341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2286.2716162805946</v>
      </c>
      <c r="F25" s="16" t="s">
        <v>11827</v>
      </c>
      <c r="G25" s="15">
        <f>B5L718C1*A4L204C2</f>
        <v>301.33059902578236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301.33059902578236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483613.37154548056</v>
      </c>
      <c r="F26" s="16" t="s">
        <v>11831</v>
      </c>
      <c r="G26" s="15">
        <f>B5L719C1*A4L204C2</f>
        <v>63740.242369694337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63740.242369694337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4639.8547826851864</v>
      </c>
      <c r="F27" s="16" t="s">
        <v>11835</v>
      </c>
      <c r="G27" s="15">
        <f>B5L720C1*A4L204C2</f>
        <v>611.53286035790757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611.53286035790757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10126.300038415737</v>
      </c>
      <c r="F29" s="16" t="s">
        <v>11843</v>
      </c>
      <c r="G29" s="15">
        <f>B5L722C1*A4L204C2</f>
        <v>1334.6463450631941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1334.6463450631941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86115.637511572</v>
      </c>
      <c r="F31" s="16" t="s">
        <v>11851</v>
      </c>
      <c r="G31" s="15">
        <f>B5L724C1*A4L204C2</f>
        <v>11350.041024025189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11350.041024025189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207942.76284761901</v>
      </c>
      <c r="F33" s="16" t="s">
        <v>11859</v>
      </c>
      <c r="G33" s="15">
        <f>B5L726C1*A4L204C2</f>
        <v>27406.856143316185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27406.856143316185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1600.0663760360005</v>
      </c>
      <c r="F34" s="16" t="s">
        <v>11863</v>
      </c>
      <c r="G34" s="15">
        <f>B5L727C1*A4L204C2</f>
        <v>210.88874836154486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210.88874836154486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188978.33751708979</v>
      </c>
      <c r="F35" s="16" t="s">
        <v>11867</v>
      </c>
      <c r="G35" s="15">
        <f>B5L728C1*A4L204C2</f>
        <v>24907.344884752434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24907.344884752434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7291.3109007879266</v>
      </c>
      <c r="F37" s="16" t="s">
        <v>11875</v>
      </c>
      <c r="G37" s="15">
        <f>B5L730C1*A4L204C2</f>
        <v>960.99477672384876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960.99477672384876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737501.70686949987</v>
      </c>
      <c r="F38" s="16" t="s">
        <v>11879</v>
      </c>
      <c r="G38" s="15">
        <f>B5L731C1*A4L204C2</f>
        <v>97202.724965400077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97202.724965400077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603155.34286869888</v>
      </c>
      <c r="F39" s="16" t="s">
        <v>11883</v>
      </c>
      <c r="G39" s="15">
        <f>B5L732C1*A4L204C2</f>
        <v>79495.874190094517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79495.874190094517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48262.628351992811</v>
      </c>
      <c r="F40" s="16" t="s">
        <v>11887</v>
      </c>
      <c r="G40" s="15">
        <f>B5L733C1*A4L204C2</f>
        <v>6361.0144167926528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6361.0144167926528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11598379.896288449</v>
      </c>
      <c r="F41" s="16" t="s">
        <v>11891</v>
      </c>
      <c r="G41" s="15">
        <f>SUM(B5L701C2:B5L733C2)</f>
        <v>1528666.4703308176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1528666.4703308176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40986-489A-463B-AFFB-8862E19FEB3B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1648.903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1573.3364999999999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1495.421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1471.3285000000001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1469.077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2996.9029999999998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2994.194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3078.1203333333337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3285.46225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3467.5919999999996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278748.36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274051.83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274412.48000000004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285407.44500000001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296200.14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287504-6660-4282-8FF0-A3FF58F8B3A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0.32068674537375286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74.894000000000005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134.8092</v>
      </c>
      <c r="J9" s="16" t="s">
        <v>12037</v>
      </c>
      <c r="K9" s="23">
        <f>IF(_xlfn.SINGLE(B6L216C3)=0,0,B6L202C3/_xlfn.SINGLE(B6L216C3))</f>
        <v>5.0086750052541051E-3</v>
      </c>
      <c r="L9" s="16" t="s">
        <v>12038</v>
      </c>
      <c r="M9" s="23">
        <f>A1L542C9</f>
        <v>1.0952996641490989</v>
      </c>
      <c r="N9" s="16" t="s">
        <v>12039</v>
      </c>
      <c r="O9" s="23">
        <f>B6L202C1*B6L202C5</f>
        <v>82.031373046782619</v>
      </c>
      <c r="P9" s="16" t="s">
        <v>12040</v>
      </c>
      <c r="Q9" s="23">
        <f>B3L836C3</f>
        <v>1.9033657815410019</v>
      </c>
      <c r="R9" s="16" t="s">
        <v>12041</v>
      </c>
      <c r="S9" s="17">
        <f>B6L202C6*B6L202C7</f>
        <v>156.13570847007088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85.874639658538996</v>
      </c>
      <c r="X9" s="16" t="s">
        <v>12044</v>
      </c>
      <c r="Y9" s="23">
        <f>IF(_xlfn.SINGLE(B6L216C10)=0,0,B6L202C10/_xlfn.SINGLE(B6L216C10))</f>
        <v>1.7967501025310088E-2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4.4028684720000006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6.6043027080000005</v>
      </c>
      <c r="AH9" s="16" t="s">
        <v>12049</v>
      </c>
      <c r="AI9" s="23">
        <f>IF(_xlfn.SINGLE(B6L216C15)=0,0,B6L202C15/_xlfn.SINGLE(B6L216C15))</f>
        <v>5.0086750052541051E-3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6.2955896400000002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7.5547075679999995</v>
      </c>
      <c r="AR9" s="16" t="s">
        <v>12054</v>
      </c>
      <c r="AS9" s="23">
        <f>IF(_xlfn.SINGLE(B6L216C20)=0,0,B6L202C20/_xlfn.SINGLE(B6L216C20))</f>
        <v>5.0086750052541059E-3</v>
      </c>
      <c r="AT9" s="16" t="s">
        <v>12055</v>
      </c>
      <c r="AU9" s="17">
        <f>A1L237C3</f>
        <v>99133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495.66500000000002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123.91625000000001</v>
      </c>
      <c r="BD9" s="16" t="s">
        <v>12060</v>
      </c>
      <c r="BE9" s="23">
        <f>IF(_xlfn.SINGLE(B6L216C26)=0,0,B6L202C26/_xlfn.SINGLE(B6L216C26))</f>
        <v>1.0536538350754817E-2</v>
      </c>
      <c r="BF9" s="16" t="s">
        <v>12061</v>
      </c>
      <c r="BG9" s="17">
        <f>B6L202C3+B6L202C10+B6L202C15+B6L202C20+B6L202C26</f>
        <v>358.75909993453899</v>
      </c>
      <c r="BH9" s="16" t="s">
        <v>12062</v>
      </c>
      <c r="BI9" s="17">
        <f>_xlfn.SINGLE(B6L218C3)*B6L202C4</f>
        <v>811.93030601277781</v>
      </c>
      <c r="BJ9" s="16" t="s">
        <v>12063</v>
      </c>
      <c r="BK9" s="17">
        <f>_xlfn.SINGLE(B6L218C10)*B6L202C11</f>
        <v>517.20670738120702</v>
      </c>
      <c r="BL9" s="16" t="s">
        <v>12064</v>
      </c>
      <c r="BM9" s="17">
        <f>_xlfn.SINGLE(B6L218C15)*B6L202C16</f>
        <v>39.776465691565988</v>
      </c>
      <c r="BN9" s="16" t="s">
        <v>12065</v>
      </c>
      <c r="BO9" s="17">
        <f>_xlfn.SINGLE(B6L218C20)*B6L202C21</f>
        <v>45.500574348956064</v>
      </c>
      <c r="BP9" s="16" t="s">
        <v>12066</v>
      </c>
      <c r="BQ9" s="17">
        <f>_xlfn.SINGLE(B6L218C26)*B6L202C27</f>
        <v>746.32412908359299</v>
      </c>
      <c r="BR9" s="16" t="s">
        <v>12067</v>
      </c>
      <c r="BS9" s="15">
        <f>B6L202C29+B6L202C30+B6L202C31+B6L202C32+B6L202C33</f>
        <v>2160.7381825181001</v>
      </c>
      <c r="BT9" s="16" t="s">
        <v>12068</v>
      </c>
      <c r="BU9" s="23">
        <f>IF(B6L202C3=0,0,B6L202C29/B6L202C3)</f>
        <v>6.0228108023248987</v>
      </c>
      <c r="BV9" s="16" t="s">
        <v>12069</v>
      </c>
      <c r="BW9" s="23">
        <f>IF(B6L202C8=0,0,B6L202C30/B6L202C8)</f>
        <v>3.3125459412786959</v>
      </c>
      <c r="BX9" s="16" t="s">
        <v>12070</v>
      </c>
      <c r="BY9" s="23">
        <f>IF(B6L202C13=0,0,B6L202C31/B6L202C13)</f>
        <v>9.0342162034873486</v>
      </c>
      <c r="BZ9" s="16" t="s">
        <v>12071</v>
      </c>
      <c r="CA9" s="23">
        <f>IF(B6L202C18=0,0,B6L202C32/B6L202C18)</f>
        <v>7.227372962789878</v>
      </c>
      <c r="CB9" s="16" t="s">
        <v>12072</v>
      </c>
      <c r="CC9" s="23">
        <f>IF(B6L202C24=0,0,B6L202C33/B6L202C24)</f>
        <v>1.5057027005812251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573.19500000000005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1146.3900000000001</v>
      </c>
      <c r="J10" s="16" t="s">
        <v>12076</v>
      </c>
      <c r="K10" s="23">
        <f>IF(_xlfn.SINGLE(B6L216C3)=0,0,B6L203C3/_xlfn.SINGLE(B6L216C3))</f>
        <v>4.2592752863107666E-2</v>
      </c>
      <c r="L10" s="16" t="s">
        <v>12077</v>
      </c>
      <c r="M10" s="23">
        <f>A1L543C9</f>
        <v>1.007220224594789</v>
      </c>
      <c r="N10" s="16" t="s">
        <v>12078</v>
      </c>
      <c r="O10" s="23">
        <f>B6L203C1*B6L203C5</f>
        <v>577.33359663661008</v>
      </c>
      <c r="P10" s="16" t="s">
        <v>12079</v>
      </c>
      <c r="Q10" s="23">
        <f>B3L837C3</f>
        <v>1.8670534876446667</v>
      </c>
      <c r="R10" s="16" t="s">
        <v>12080</v>
      </c>
      <c r="S10" s="17">
        <f>B6L203C6*B6L203C7</f>
        <v>1077.9127051348221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592.85198782415216</v>
      </c>
      <c r="X10" s="16" t="s">
        <v>12083</v>
      </c>
      <c r="Y10" s="23">
        <f>IF(_xlfn.SINGLE(B6L216C10)=0,0,B6L203C10/_xlfn.SINGLE(B6L216C10))</f>
        <v>0.12404207739843927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37.441097400000004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56.161646100000006</v>
      </c>
      <c r="AH10" s="16" t="s">
        <v>12088</v>
      </c>
      <c r="AI10" s="23">
        <f>IF(_xlfn.SINGLE(B6L216C15)=0,0,B6L203C15/_xlfn.SINGLE(B6L216C15))</f>
        <v>4.2592752863107666E-2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53.536413000000003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64.243695599999995</v>
      </c>
      <c r="AR10" s="16" t="s">
        <v>12093</v>
      </c>
      <c r="AS10" s="23">
        <f>IF(_xlfn.SINGLE(B6L216C20)=0,0,B6L203C20/_xlfn.SINGLE(B6L216C20))</f>
        <v>4.2592752863107673E-2</v>
      </c>
      <c r="AT10" s="16" t="s">
        <v>12094</v>
      </c>
      <c r="AU10" s="17">
        <f>A1L238C3</f>
        <v>596897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2984.4850000000001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746.12125000000003</v>
      </c>
      <c r="BD10" s="16" t="s">
        <v>12099</v>
      </c>
      <c r="BE10" s="23">
        <f>IF(_xlfn.SINGLE(B6L216C26)=0,0,B6L203C26/_xlfn.SINGLE(B6L216C26))</f>
        <v>6.3442326288425624E-2</v>
      </c>
      <c r="BF10" s="16" t="s">
        <v>12100</v>
      </c>
      <c r="BG10" s="17">
        <f>B6L203C3+B6L203C10+B6L203C15+B6L203C20+B6L203C26</f>
        <v>2605.7685795241523</v>
      </c>
      <c r="BH10" s="16" t="s">
        <v>12101</v>
      </c>
      <c r="BI10" s="17">
        <f>_xlfn.SINGLE(B6L218C3)*B6L203C4</f>
        <v>6904.4900756772413</v>
      </c>
      <c r="BJ10" s="16" t="s">
        <v>12102</v>
      </c>
      <c r="BK10" s="17">
        <f>_xlfn.SINGLE(B6L218C10)*B6L203C11</f>
        <v>3570.6353564470937</v>
      </c>
      <c r="BL10" s="16" t="s">
        <v>12103</v>
      </c>
      <c r="BM10" s="17">
        <f>_xlfn.SINGLE(B6L218C15)*B6L203C16</f>
        <v>338.25096880742808</v>
      </c>
      <c r="BN10" s="16" t="s">
        <v>12104</v>
      </c>
      <c r="BO10" s="17">
        <f>_xlfn.SINGLE(B6L218C20)*B6L203C21</f>
        <v>386.92762384095255</v>
      </c>
      <c r="BP10" s="16" t="s">
        <v>12105</v>
      </c>
      <c r="BQ10" s="17">
        <f>_xlfn.SINGLE(B6L218C26)*B6L203C27</f>
        <v>4493.7471243441569</v>
      </c>
      <c r="BR10" s="16" t="s">
        <v>12106</v>
      </c>
      <c r="BS10" s="15">
        <f>B6L203C29+B6L203C30+B6L203C31+B6L203C32+B6L203C33</f>
        <v>15694.051149116873</v>
      </c>
      <c r="BT10" s="16" t="s">
        <v>12107</v>
      </c>
      <c r="BU10" s="23">
        <f>IF(B6L203C3=0,0,B6L203C29/B6L203C3)</f>
        <v>6.0228108023248987</v>
      </c>
      <c r="BV10" s="16" t="s">
        <v>12108</v>
      </c>
      <c r="BW10" s="23">
        <f>IF(B6L203C8=0,0,B6L203C30/B6L203C8)</f>
        <v>3.3125459412786951</v>
      </c>
      <c r="BX10" s="16" t="s">
        <v>12109</v>
      </c>
      <c r="BY10" s="23">
        <f>IF(B6L203C13=0,0,B6L203C31/B6L203C13)</f>
        <v>9.0342162034873486</v>
      </c>
      <c r="BZ10" s="16" t="s">
        <v>12110</v>
      </c>
      <c r="CA10" s="23">
        <f>IF(B6L203C18=0,0,B6L203C32/B6L203C18)</f>
        <v>7.227372962789878</v>
      </c>
      <c r="CB10" s="16" t="s">
        <v>12111</v>
      </c>
      <c r="CC10" s="23">
        <f>IF(B6L203C24=0,0,B6L203C33/B6L203C24)</f>
        <v>1.5057027005812247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1919.7260000000001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3839.4520000000002</v>
      </c>
      <c r="J11" s="16" t="s">
        <v>12115</v>
      </c>
      <c r="K11" s="23">
        <f>IF(_xlfn.SINGLE(B6L216C3)=0,0,B6L204C3/_xlfn.SINGLE(B6L216C3))</f>
        <v>0.14265025878258225</v>
      </c>
      <c r="L11" s="16" t="s">
        <v>12116</v>
      </c>
      <c r="M11" s="23">
        <f>A1L544C9</f>
        <v>0.16067056483497691</v>
      </c>
      <c r="N11" s="16" t="s">
        <v>12117</v>
      </c>
      <c r="O11" s="23">
        <f>B6L204C1*B6L204C5</f>
        <v>308.44346074839092</v>
      </c>
      <c r="P11" s="16" t="s">
        <v>12118</v>
      </c>
      <c r="Q11" s="23">
        <f>B3L838C3</f>
        <v>1.949810942270823</v>
      </c>
      <c r="R11" s="16" t="s">
        <v>12119</v>
      </c>
      <c r="S11" s="17">
        <f>B6L204C6*B6L204C7</f>
        <v>601.40643483909366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330.77353916150156</v>
      </c>
      <c r="X11" s="16" t="s">
        <v>12122</v>
      </c>
      <c r="Y11" s="23">
        <f>IF(_xlfn.SINGLE(B6L216C10)=0,0,B6L204C10/_xlfn.SINGLE(B6L216C10))</f>
        <v>6.9207555660919295E-2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125.39650232000001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188.09475348000001</v>
      </c>
      <c r="AH11" s="16" t="s">
        <v>12127</v>
      </c>
      <c r="AI11" s="23">
        <f>IF(_xlfn.SINGLE(B6L216C15)=0,0,B6L204C15/_xlfn.SINGLE(B6L216C15))</f>
        <v>0.14265025878258222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179.30240840000002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215.16289008000001</v>
      </c>
      <c r="AR11" s="16" t="s">
        <v>12132</v>
      </c>
      <c r="AS11" s="23">
        <f>IF(_xlfn.SINGLE(B6L216C20)=0,0,B6L204C20/_xlfn.SINGLE(B6L216C20))</f>
        <v>0.14265025878258228</v>
      </c>
      <c r="AT11" s="16" t="s">
        <v>12133</v>
      </c>
      <c r="AU11" s="17">
        <f>A1L239C3</f>
        <v>878694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4393.47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1098.3675000000001</v>
      </c>
      <c r="BD11" s="16" t="s">
        <v>12138</v>
      </c>
      <c r="BE11" s="23">
        <f>IF(_xlfn.SINGLE(B6L216C26)=0,0,B6L204C26/_xlfn.SINGLE(B6L216C26))</f>
        <v>9.3393653269629215E-2</v>
      </c>
      <c r="BF11" s="16" t="s">
        <v>12139</v>
      </c>
      <c r="BG11" s="17">
        <f>B6L204C3+B6L204C10+B6L204C15+B6L204C20+B6L204C26</f>
        <v>5671.8506827215015</v>
      </c>
      <c r="BH11" s="16" t="s">
        <v>12140</v>
      </c>
      <c r="BI11" s="17">
        <f>_xlfn.SINGLE(B6L218C3)*B6L204C4</f>
        <v>23124.292980607941</v>
      </c>
      <c r="BJ11" s="16" t="s">
        <v>12141</v>
      </c>
      <c r="BK11" s="17">
        <f>_xlfn.SINGLE(B6L218C10)*B6L204C11</f>
        <v>1992.1864447851299</v>
      </c>
      <c r="BL11" s="16" t="s">
        <v>12142</v>
      </c>
      <c r="BM11" s="17">
        <f>_xlfn.SINGLE(B6L218C15)*B6L204C16</f>
        <v>1132.859113119983</v>
      </c>
      <c r="BN11" s="16" t="s">
        <v>12143</v>
      </c>
      <c r="BO11" s="17">
        <f>_xlfn.SINGLE(B6L218C20)*B6L204C21</f>
        <v>1295.8853786332688</v>
      </c>
      <c r="BP11" s="16" t="s">
        <v>12144</v>
      </c>
      <c r="BQ11" s="17">
        <f>_xlfn.SINGLE(B6L218C26)*B6L204C27</f>
        <v>6615.2596439225945</v>
      </c>
      <c r="BR11" s="16" t="s">
        <v>12145</v>
      </c>
      <c r="BS11" s="15">
        <f>B6L204C29+B6L204C30+B6L204C31+B6L204C32+B6L204C33</f>
        <v>34160.483561068919</v>
      </c>
      <c r="BT11" s="16" t="s">
        <v>12146</v>
      </c>
      <c r="BU11" s="23">
        <f>IF(B6L204C3=0,0,B6L204C29/B6L204C3)</f>
        <v>6.0228108023248996</v>
      </c>
      <c r="BV11" s="16" t="s">
        <v>12147</v>
      </c>
      <c r="BW11" s="23">
        <f>IF(B6L204C8=0,0,B6L204C30/B6L204C8)</f>
        <v>3.3125459412786955</v>
      </c>
      <c r="BX11" s="16" t="s">
        <v>12148</v>
      </c>
      <c r="BY11" s="23">
        <f>IF(B6L204C13=0,0,B6L204C31/B6L204C13)</f>
        <v>9.0342162034873486</v>
      </c>
      <c r="BZ11" s="16" t="s">
        <v>12149</v>
      </c>
      <c r="CA11" s="23">
        <f>IF(B6L204C18=0,0,B6L204C32/B6L204C18)</f>
        <v>7.227372962789878</v>
      </c>
      <c r="CB11" s="16" t="s">
        <v>12150</v>
      </c>
      <c r="CC11" s="23">
        <f>IF(B6L204C24=0,0,B6L204C33/B6L204C24)</f>
        <v>1.5057027005812249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578.83199999999999</v>
      </c>
      <c r="F12" s="16" t="s">
        <v>12152</v>
      </c>
      <c r="G12" s="24">
        <f>A1L505C5</f>
        <v>2</v>
      </c>
      <c r="H12" s="16" t="s">
        <v>12153</v>
      </c>
      <c r="I12" s="15">
        <f>B6L205C1*B6L205C2</f>
        <v>1157.664</v>
      </c>
      <c r="J12" s="16" t="s">
        <v>12154</v>
      </c>
      <c r="K12" s="23">
        <f>IF(_xlfn.SINGLE(B6L216C3)=0,0,B6L205C3/_xlfn.SINGLE(B6L216C3))</f>
        <v>4.3011624883780103E-2</v>
      </c>
      <c r="L12" s="16" t="s">
        <v>12155</v>
      </c>
      <c r="M12" s="23">
        <f>A1L545C9</f>
        <v>0.6163500342199042</v>
      </c>
      <c r="N12" s="16" t="s">
        <v>12156</v>
      </c>
      <c r="O12" s="23">
        <f>B6L205C1*B6L205C5</f>
        <v>356.76312300757559</v>
      </c>
      <c r="P12" s="16" t="s">
        <v>12157</v>
      </c>
      <c r="Q12" s="23">
        <f>B3L839C3</f>
        <v>1.9304302474057466</v>
      </c>
      <c r="R12" s="16" t="s">
        <v>12158</v>
      </c>
      <c r="S12" s="23">
        <f>B6L205C6*B6L205C7</f>
        <v>688.70632381276096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378.78847809701858</v>
      </c>
      <c r="X12" s="16" t="s">
        <v>12161</v>
      </c>
      <c r="Y12" s="23">
        <f>IF(_xlfn.SINGLE(B6L216C10)=0,0,B6L205C10/_xlfn.SINGLE(B6L216C10))</f>
        <v>7.925369347278631E-2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37.809306239999998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56.713959359999997</v>
      </c>
      <c r="AH12" s="16" t="s">
        <v>12166</v>
      </c>
      <c r="AI12" s="23">
        <f>IF(_xlfn.SINGLE(B6L216C15)=0,0,B6L205C15/_xlfn.SINGLE(B6L216C15))</f>
        <v>4.3011624883780096E-2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54.062908799999995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64.875490559999989</v>
      </c>
      <c r="AR12" s="16" t="s">
        <v>12171</v>
      </c>
      <c r="AS12" s="23">
        <f>IF(_xlfn.SINGLE(B6L216C20)=0,0,B6L205C20/_xlfn.SINGLE(B6L216C20))</f>
        <v>4.3011624883780103E-2</v>
      </c>
      <c r="AT12" s="16" t="s">
        <v>12172</v>
      </c>
      <c r="AU12" s="17">
        <f>A1L240C3</f>
        <v>322017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1610.085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402.52125000000001</v>
      </c>
      <c r="BD12" s="16" t="s">
        <v>12177</v>
      </c>
      <c r="BE12" s="23">
        <f>IF(_xlfn.SINGLE(B6L216C26)=0,0,B6L205C26/_xlfn.SINGLE(B6L216C26))</f>
        <v>3.4226185731239991E-2</v>
      </c>
      <c r="BF12" s="16" t="s">
        <v>12178</v>
      </c>
      <c r="BG12" s="17">
        <f>B6L205C3+B6L205C10+B6L205C15+B6L205C20+B6L205C26</f>
        <v>2060.5631780170188</v>
      </c>
      <c r="BH12" s="16" t="s">
        <v>12179</v>
      </c>
      <c r="BI12" s="17">
        <f>_xlfn.SINGLE(B6L218C3)*B6L205C4</f>
        <v>6972.3912446626528</v>
      </c>
      <c r="BJ12" s="16" t="s">
        <v>12180</v>
      </c>
      <c r="BK12" s="17">
        <f>_xlfn.SINGLE(B6L218C10)*B6L205C11</f>
        <v>2281.3713376789324</v>
      </c>
      <c r="BL12" s="16" t="s">
        <v>12181</v>
      </c>
      <c r="BM12" s="17">
        <f>_xlfn.SINGLE(B6L218C15)*B6L205C16</f>
        <v>341.5774470760233</v>
      </c>
      <c r="BN12" s="16" t="s">
        <v>12182</v>
      </c>
      <c r="BO12" s="17">
        <f>_xlfn.SINGLE(B6L218C20)*B6L205C21</f>
        <v>390.73280535089492</v>
      </c>
      <c r="BP12" s="16" t="s">
        <v>12183</v>
      </c>
      <c r="BQ12" s="17">
        <f>_xlfn.SINGLE(B6L218C26)*B6L205C27</f>
        <v>2424.309332665322</v>
      </c>
      <c r="BR12" s="16" t="s">
        <v>12184</v>
      </c>
      <c r="BS12" s="15">
        <f>B6L205C29+B6L205C30+B6L205C31+B6L205C32+B6L205C33</f>
        <v>12410.382167433825</v>
      </c>
      <c r="BT12" s="16" t="s">
        <v>12185</v>
      </c>
      <c r="BU12" s="23">
        <f>IF(B6L205C3=0,0,B6L205C29/B6L205C3)</f>
        <v>6.0228108023248996</v>
      </c>
      <c r="BV12" s="16" t="s">
        <v>12186</v>
      </c>
      <c r="BW12" s="23">
        <f>IF(B6L205C8=0,0,B6L205C30/B6L205C8)</f>
        <v>3.3125459412786955</v>
      </c>
      <c r="BX12" s="16" t="s">
        <v>12187</v>
      </c>
      <c r="BY12" s="23">
        <f>IF(B6L205C13=0,0,B6L205C31/B6L205C13)</f>
        <v>9.0342162034873486</v>
      </c>
      <c r="BZ12" s="16" t="s">
        <v>12188</v>
      </c>
      <c r="CA12" s="23">
        <f>IF(B6L205C18=0,0,B6L205C32/B6L205C18)</f>
        <v>7.227372962789878</v>
      </c>
      <c r="CB12" s="16" t="s">
        <v>12189</v>
      </c>
      <c r="CC12" s="23">
        <f>IF(B6L205C24=0,0,B6L205C33/B6L205C24)</f>
        <v>1.5057027005812251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2335.6220000000003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4671.2440000000006</v>
      </c>
      <c r="J13" s="16" t="s">
        <v>12193</v>
      </c>
      <c r="K13" s="23">
        <f>IF(_xlfn.SINGLE(B6L216C3)=0,0,B6L206C3/_xlfn.SINGLE(B6L216C3))</f>
        <v>0.17355449825563249</v>
      </c>
      <c r="L13" s="16" t="s">
        <v>12194</v>
      </c>
      <c r="M13" s="23">
        <f>A1L546C9</f>
        <v>0.37144101097451898</v>
      </c>
      <c r="N13" s="16" t="s">
        <v>12195</v>
      </c>
      <c r="O13" s="23">
        <f>B6L206C1*B6L206C5</f>
        <v>867.54579693432811</v>
      </c>
      <c r="P13" s="16" t="s">
        <v>12196</v>
      </c>
      <c r="Q13" s="23">
        <f>B3L840C3</f>
        <v>2.0122053449615427</v>
      </c>
      <c r="R13" s="16" t="s">
        <v>12197</v>
      </c>
      <c r="S13" s="17">
        <f>B6L206C6*B6L206C7</f>
        <v>1745.6802895901762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960.12415927459699</v>
      </c>
      <c r="X13" s="16" t="s">
        <v>12200</v>
      </c>
      <c r="Y13" s="23">
        <f>IF(_xlfn.SINGLE(B6L216C10)=0,0,B6L206C10/_xlfn.SINGLE(B6L216C10))</f>
        <v>0.20088622071412604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152.56282904000003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228.84424356000005</v>
      </c>
      <c r="AH13" s="16" t="s">
        <v>12205</v>
      </c>
      <c r="AI13" s="23">
        <f>IF(_xlfn.SINGLE(B6L216C15)=0,0,B6L206C15/_xlfn.SINGLE(B6L216C15))</f>
        <v>0.17355449825563249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218.14709480000002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261.77651376</v>
      </c>
      <c r="AR13" s="16" t="s">
        <v>12210</v>
      </c>
      <c r="AS13" s="23">
        <f>IF(_xlfn.SINGLE(B6L216C20)=0,0,B6L206C20/_xlfn.SINGLE(B6L216C20))</f>
        <v>0.17355449825563252</v>
      </c>
      <c r="AT13" s="16" t="s">
        <v>12211</v>
      </c>
      <c r="AU13" s="17">
        <f>A1L241C3</f>
        <v>2165141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10825.705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2706.42625</v>
      </c>
      <c r="BD13" s="16" t="s">
        <v>12216</v>
      </c>
      <c r="BE13" s="23">
        <f>IF(_xlfn.SINGLE(B6L216C26)=0,0,B6L206C26/_xlfn.SINGLE(B6L216C26))</f>
        <v>0.23012610514451931</v>
      </c>
      <c r="BF13" s="16" t="s">
        <v>12217</v>
      </c>
      <c r="BG13" s="17">
        <f>B6L206C3+B6L206C10+B6L206C15+B6L206C20+B6L206C26</f>
        <v>8828.4151665945974</v>
      </c>
      <c r="BH13" s="16" t="s">
        <v>12218</v>
      </c>
      <c r="BI13" s="17">
        <f>_xlfn.SINGLE(B6L218C3)*B6L206C4</f>
        <v>28134.018823495375</v>
      </c>
      <c r="BJ13" s="16" t="s">
        <v>12219</v>
      </c>
      <c r="BK13" s="17">
        <f>_xlfn.SINGLE(B6L218C10)*B6L206C11</f>
        <v>5782.6461580521554</v>
      </c>
      <c r="BL13" s="16" t="s">
        <v>12220</v>
      </c>
      <c r="BM13" s="17">
        <f>_xlfn.SINGLE(B6L218C15)*B6L206C16</f>
        <v>1378.2855821630387</v>
      </c>
      <c r="BN13" s="16" t="s">
        <v>12221</v>
      </c>
      <c r="BO13" s="17">
        <f>_xlfn.SINGLE(B6L218C20)*B6L206C21</f>
        <v>1576.6304148686806</v>
      </c>
      <c r="BP13" s="16" t="s">
        <v>12222</v>
      </c>
      <c r="BQ13" s="17">
        <f>_xlfn.SINGLE(B6L218C26)*B6L206C27</f>
        <v>16300.293254195671</v>
      </c>
      <c r="BR13" s="16" t="s">
        <v>12223</v>
      </c>
      <c r="BS13" s="15">
        <f>B6L206C29+B6L206C30+B6L206C31+B6L206C32+B6L206C33</f>
        <v>53171.874232774921</v>
      </c>
      <c r="BT13" s="16" t="s">
        <v>12224</v>
      </c>
      <c r="BU13" s="23">
        <f>IF(B6L206C3=0,0,B6L206C29/B6L206C3)</f>
        <v>6.0228108023248987</v>
      </c>
      <c r="BV13" s="16" t="s">
        <v>12225</v>
      </c>
      <c r="BW13" s="23">
        <f>IF(B6L206C8=0,0,B6L206C30/B6L206C8)</f>
        <v>3.3125459412786951</v>
      </c>
      <c r="BX13" s="16" t="s">
        <v>12226</v>
      </c>
      <c r="BY13" s="23">
        <f>IF(B6L206C13=0,0,B6L206C31/B6L206C13)</f>
        <v>9.0342162034873503</v>
      </c>
      <c r="BZ13" s="16" t="s">
        <v>12227</v>
      </c>
      <c r="CA13" s="23">
        <f>IF(B6L206C18=0,0,B6L206C32/B6L206C18)</f>
        <v>7.2273729627898788</v>
      </c>
      <c r="CB13" s="16" t="s">
        <v>12228</v>
      </c>
      <c r="CC13" s="23">
        <f>IF(B6L206C24=0,0,B6L206C33/B6L206C24)</f>
        <v>1.5057027005812251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891.71499999999992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1783.4299999999998</v>
      </c>
      <c r="J14" s="16" t="s">
        <v>12232</v>
      </c>
      <c r="K14" s="23">
        <f>IF(_xlfn.SINGLE(B6L216C3)=0,0,B6L207C3/_xlfn.SINGLE(B6L216C3))</f>
        <v>6.6261214105716282E-2</v>
      </c>
      <c r="L14" s="16" t="s">
        <v>12233</v>
      </c>
      <c r="M14" s="23">
        <f>A1L547C9</f>
        <v>0.11161822096518999</v>
      </c>
      <c r="N14" s="16" t="s">
        <v>12234</v>
      </c>
      <c r="O14" s="23">
        <f>B6L207C1*B6L207C5</f>
        <v>99.531641907974375</v>
      </c>
      <c r="P14" s="16" t="s">
        <v>12235</v>
      </c>
      <c r="Q14" s="23">
        <f>B3L841C3</f>
        <v>1.942644806263119</v>
      </c>
      <c r="R14" s="16" t="s">
        <v>12236</v>
      </c>
      <c r="S14" s="23">
        <f>B6L207C6*B6L207C7</f>
        <v>193.35462721136702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106.34504496625186</v>
      </c>
      <c r="X14" s="16" t="s">
        <v>12239</v>
      </c>
      <c r="Y14" s="23">
        <f>IF(_xlfn.SINGLE(B6L216C10)=0,0,B6L207C10/_xlfn.SINGLE(B6L216C10))</f>
        <v>2.2250512049488181E-2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58.246823799999994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87.370235699999995</v>
      </c>
      <c r="AH14" s="16" t="s">
        <v>12244</v>
      </c>
      <c r="AI14" s="23">
        <f>IF(_xlfn.SINGLE(B6L216C15)=0,0,B6L207C15/_xlfn.SINGLE(B6L216C15))</f>
        <v>6.6261214105716282E-2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83.286180999999985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99.943417199999985</v>
      </c>
      <c r="AR14" s="16" t="s">
        <v>12249</v>
      </c>
      <c r="AS14" s="23">
        <f>IF(_xlfn.SINGLE(B6L216C20)=0,0,B6L207C20/_xlfn.SINGLE(B6L216C20))</f>
        <v>6.6261214105716296E-2</v>
      </c>
      <c r="AT14" s="16" t="s">
        <v>12250</v>
      </c>
      <c r="AU14" s="17">
        <f>A1L242C3</f>
        <v>342430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1712.15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428.03750000000002</v>
      </c>
      <c r="BD14" s="16" t="s">
        <v>12255</v>
      </c>
      <c r="BE14" s="23">
        <f>IF(_xlfn.SINGLE(B6L216C26)=0,0,B6L207C26/_xlfn.SINGLE(B6L216C26))</f>
        <v>3.6395820034186115E-2</v>
      </c>
      <c r="BF14" s="16" t="s">
        <v>12256</v>
      </c>
      <c r="BG14" s="17">
        <f>B6L207C3+B6L207C10+B6L207C15+B6L207C20+B6L207C26</f>
        <v>2505.1261978662515</v>
      </c>
      <c r="BH14" s="16" t="s">
        <v>12257</v>
      </c>
      <c r="BI14" s="17">
        <f>_xlfn.SINGLE(B6L218C3)*B6L207C4</f>
        <v>10741.261469190293</v>
      </c>
      <c r="BJ14" s="16" t="s">
        <v>12258</v>
      </c>
      <c r="BK14" s="17">
        <f>_xlfn.SINGLE(B6L218C10)*B6L207C11</f>
        <v>640.4960855964689</v>
      </c>
      <c r="BL14" s="16" t="s">
        <v>12259</v>
      </c>
      <c r="BM14" s="17">
        <f>_xlfn.SINGLE(B6L218C15)*B6L207C16</f>
        <v>526.21439937563252</v>
      </c>
      <c r="BN14" s="16" t="s">
        <v>12260</v>
      </c>
      <c r="BO14" s="17">
        <f>_xlfn.SINGLE(B6L218C20)*B6L207C21</f>
        <v>601.94029273342403</v>
      </c>
      <c r="BP14" s="16" t="s">
        <v>12261</v>
      </c>
      <c r="BQ14" s="17">
        <f>_xlfn.SINGLE(B6L218C26)*B6L207C27</f>
        <v>2577.9888788001444</v>
      </c>
      <c r="BR14" s="16" t="s">
        <v>12262</v>
      </c>
      <c r="BS14" s="15">
        <f>B6L207C29+B6L207C30+B6L207C31+B6L207C32+B6L207C33</f>
        <v>15087.901125695964</v>
      </c>
      <c r="BT14" s="16" t="s">
        <v>12263</v>
      </c>
      <c r="BU14" s="23">
        <f>IF(B6L207C3=0,0,B6L207C29/B6L207C3)</f>
        <v>6.0228108023248987</v>
      </c>
      <c r="BV14" s="16" t="s">
        <v>12264</v>
      </c>
      <c r="BW14" s="23">
        <f>IF(B6L207C8=0,0,B6L207C30/B6L207C8)</f>
        <v>3.3125459412786951</v>
      </c>
      <c r="BX14" s="16" t="s">
        <v>12265</v>
      </c>
      <c r="BY14" s="23">
        <f>IF(B6L207C13=0,0,B6L207C31/B6L207C13)</f>
        <v>9.0342162034873486</v>
      </c>
      <c r="BZ14" s="16" t="s">
        <v>12266</v>
      </c>
      <c r="CA14" s="23">
        <f>IF(B6L207C18=0,0,B6L207C32/B6L207C18)</f>
        <v>7.2273729627898788</v>
      </c>
      <c r="CB14" s="16" t="s">
        <v>12267</v>
      </c>
      <c r="CC14" s="23">
        <f>IF(B6L207C24=0,0,B6L207C33/B6L207C24)</f>
        <v>1.5057027005812249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2270.672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4541.3440000000001</v>
      </c>
      <c r="J15" s="16" t="s">
        <v>12271</v>
      </c>
      <c r="K15" s="23">
        <f>IF(_xlfn.SINGLE(B6L216C3)=0,0,B6L208C3/_xlfn.SINGLE(B6L216C3))</f>
        <v>0.16872821871994417</v>
      </c>
      <c r="L15" s="16" t="s">
        <v>12272</v>
      </c>
      <c r="M15" s="23">
        <f>A1L548C9</f>
        <v>0.19711923950234406</v>
      </c>
      <c r="N15" s="16" t="s">
        <v>12273</v>
      </c>
      <c r="O15" s="23">
        <f>B6L208C1*B6L208C5</f>
        <v>447.59313779926657</v>
      </c>
      <c r="P15" s="16" t="s">
        <v>12274</v>
      </c>
      <c r="Q15" s="23">
        <f>B3L842C3</f>
        <v>1.9781278199866095</v>
      </c>
      <c r="R15" s="16" t="s">
        <v>12275</v>
      </c>
      <c r="S15" s="23">
        <f>B6L208C6*B6L208C7</f>
        <v>885.39643791582932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486.96804085370616</v>
      </c>
      <c r="X15" s="16" t="s">
        <v>12278</v>
      </c>
      <c r="Y15" s="23">
        <f>IF(_xlfn.SINGLE(B6L216C10)=0,0,B6L208C10/_xlfn.SINGLE(B6L216C10))</f>
        <v>0.10188804061505238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148.32029504000002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222.48044256000003</v>
      </c>
      <c r="AH15" s="16" t="s">
        <v>12283</v>
      </c>
      <c r="AI15" s="23">
        <f>IF(_xlfn.SINGLE(B6L216C15)=0,0,B6L208C15/_xlfn.SINGLE(B6L216C15))</f>
        <v>0.1687282187199442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212.0807648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254.49691775999997</v>
      </c>
      <c r="AR15" s="16" t="s">
        <v>12288</v>
      </c>
      <c r="AS15" s="23">
        <f>IF(_xlfn.SINGLE(B6L216C20)=0,0,B6L208C20/_xlfn.SINGLE(B6L216C20))</f>
        <v>0.1687282187199442</v>
      </c>
      <c r="AT15" s="16" t="s">
        <v>12289</v>
      </c>
      <c r="AU15" s="17">
        <f>A1L243C3</f>
        <v>543637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2718.1849999999999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679.54624999999999</v>
      </c>
      <c r="BD15" s="16" t="s">
        <v>12294</v>
      </c>
      <c r="BE15" s="23">
        <f>IF(_xlfn.SINGLE(B6L216C26)=0,0,B6L208C26/_xlfn.SINGLE(B6L216C26))</f>
        <v>5.7781486481689202E-2</v>
      </c>
      <c r="BF15" s="16" t="s">
        <v>12295</v>
      </c>
      <c r="BG15" s="17">
        <f>B6L208C3+B6L208C10+B6L208C15+B6L208C20+B6L208C26</f>
        <v>6184.8356511737065</v>
      </c>
      <c r="BH15" s="16" t="s">
        <v>12296</v>
      </c>
      <c r="BI15" s="17">
        <f>_xlfn.SINGLE(B6L218C3)*B6L208C4</f>
        <v>27351.655700273364</v>
      </c>
      <c r="BJ15" s="16" t="s">
        <v>12297</v>
      </c>
      <c r="BK15" s="17">
        <f>_xlfn.SINGLE(B6L218C10)*B6L208C11</f>
        <v>2932.9163768406947</v>
      </c>
      <c r="BL15" s="16" t="s">
        <v>12298</v>
      </c>
      <c r="BM15" s="17">
        <f>_xlfn.SINGLE(B6L218C15)*B6L208C16</f>
        <v>1339.9576127563926</v>
      </c>
      <c r="BN15" s="16" t="s">
        <v>12299</v>
      </c>
      <c r="BO15" s="17">
        <f>_xlfn.SINGLE(B6L218C20)*B6L208C21</f>
        <v>1532.7867854433191</v>
      </c>
      <c r="BP15" s="16" t="s">
        <v>12300</v>
      </c>
      <c r="BQ15" s="17">
        <f>_xlfn.SINGLE(B6L218C26)*B6L208C27</f>
        <v>4092.7784951793769</v>
      </c>
      <c r="BR15" s="16" t="s">
        <v>12301</v>
      </c>
      <c r="BS15" s="15">
        <f>B6L208C29+B6L208C30+B6L208C31+B6L208C32+B6L208C33</f>
        <v>37250.094970493148</v>
      </c>
      <c r="BT15" s="16" t="s">
        <v>12302</v>
      </c>
      <c r="BU15" s="23">
        <f>IF(B6L208C3=0,0,B6L208C29/B6L208C3)</f>
        <v>6.0228108023248987</v>
      </c>
      <c r="BV15" s="16" t="s">
        <v>12303</v>
      </c>
      <c r="BW15" s="23">
        <f>IF(B6L208C8=0,0,B6L208C30/B6L208C8)</f>
        <v>3.3125459412786955</v>
      </c>
      <c r="BX15" s="16" t="s">
        <v>12304</v>
      </c>
      <c r="BY15" s="23">
        <f>IF(B6L208C13=0,0,B6L208C31/B6L208C13)</f>
        <v>9.0342162034873503</v>
      </c>
      <c r="BZ15" s="16" t="s">
        <v>12305</v>
      </c>
      <c r="CA15" s="23">
        <f>IF(B6L208C18=0,0,B6L208C32/B6L208C18)</f>
        <v>7.2273729627898771</v>
      </c>
      <c r="CB15" s="16" t="s">
        <v>12306</v>
      </c>
      <c r="CC15" s="23">
        <f>IF(B6L208C24=0,0,B6L208C33/B6L208C24)</f>
        <v>1.5057027005812249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28.35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56.7</v>
      </c>
      <c r="J16" s="16" t="s">
        <v>12310</v>
      </c>
      <c r="K16" s="23">
        <f>IF(_xlfn.SINGLE(B6L216C3)=0,0,B6L209C3/_xlfn.SINGLE(B6L216C3))</f>
        <v>2.1066208596884173E-3</v>
      </c>
      <c r="L16" s="16" t="s">
        <v>12311</v>
      </c>
      <c r="M16" s="23">
        <f>A1L549C9</f>
        <v>1.0224768378926594</v>
      </c>
      <c r="N16" s="16" t="s">
        <v>12312</v>
      </c>
      <c r="O16" s="23">
        <f>B6L209C1*B6L209C5</f>
        <v>28.987218354256896</v>
      </c>
      <c r="P16" s="16" t="s">
        <v>12313</v>
      </c>
      <c r="Q16" s="23">
        <f>B3L843C3</f>
        <v>1.5527369353410099</v>
      </c>
      <c r="R16" s="16" t="s">
        <v>12314</v>
      </c>
      <c r="S16" s="23">
        <f>B6L209C6*B6L209C7</f>
        <v>45.009524591449527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24.755238525297241</v>
      </c>
      <c r="X16" s="16" t="s">
        <v>12317</v>
      </c>
      <c r="Y16" s="23">
        <f>IF(_xlfn.SINGLE(B6L216C10)=0,0,B6L209C10/_xlfn.SINGLE(B6L216C10))</f>
        <v>5.1795241919346553E-3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1.8518220000000001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2.777733</v>
      </c>
      <c r="AH16" s="16" t="s">
        <v>12322</v>
      </c>
      <c r="AI16" s="23">
        <f>IF(_xlfn.SINGLE(B6L216C15)=0,0,B6L209C15/_xlfn.SINGLE(B6L216C15))</f>
        <v>2.1066208596884168E-3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2.6478899999999999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3.1774679999999997</v>
      </c>
      <c r="AR16" s="16" t="s">
        <v>12327</v>
      </c>
      <c r="AS16" s="23">
        <f>IF(_xlfn.SINGLE(B6L216C20)=0,0,B6L209C20/_xlfn.SINGLE(B6L216C20))</f>
        <v>2.1066208596884177E-3</v>
      </c>
      <c r="AT16" s="16" t="s">
        <v>12328</v>
      </c>
      <c r="AU16" s="17">
        <f>A1L244C3</f>
        <v>43826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219.13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54.782499999999999</v>
      </c>
      <c r="BD16" s="16" t="s">
        <v>12333</v>
      </c>
      <c r="BE16" s="23">
        <f>IF(_xlfn.SINGLE(B6L216C26)=0,0,B6L209C26/_xlfn.SINGLE(B6L216C26))</f>
        <v>4.6581292784459317E-3</v>
      </c>
      <c r="BF16" s="16" t="s">
        <v>12334</v>
      </c>
      <c r="BG16" s="23">
        <f>B6L209C3+B6L209C10+B6L209C15+B6L209C20+B6L209C26</f>
        <v>142.19293952529725</v>
      </c>
      <c r="BH16" s="16" t="s">
        <v>12335</v>
      </c>
      <c r="BI16" s="17">
        <f>_xlfn.SINGLE(B6L218C3)*B6L209C4</f>
        <v>341.49337249182179</v>
      </c>
      <c r="BJ16" s="16" t="s">
        <v>12336</v>
      </c>
      <c r="BK16" s="17">
        <f>_xlfn.SINGLE(B6L218C10)*B6L209C11</f>
        <v>149.09611800428974</v>
      </c>
      <c r="BL16" s="16" t="s">
        <v>12337</v>
      </c>
      <c r="BM16" s="17">
        <f>_xlfn.SINGLE(B6L218C15)*B6L209C16</f>
        <v>16.72976031837435</v>
      </c>
      <c r="BN16" s="16" t="s">
        <v>12338</v>
      </c>
      <c r="BO16" s="17">
        <f>_xlfn.SINGLE(B6L218C20)*B6L209C21</f>
        <v>19.137288594441692</v>
      </c>
      <c r="BP16" s="16" t="s">
        <v>12339</v>
      </c>
      <c r="BQ16" s="17">
        <f>_xlfn.SINGLE(B6L218C26)*B6L209C27</f>
        <v>329.94463277836383</v>
      </c>
      <c r="BR16" s="16" t="s">
        <v>12340</v>
      </c>
      <c r="BS16" s="15">
        <f>B6L209C29+B6L209C30+B6L209C31+B6L209C32+B6L209C33</f>
        <v>856.40117218729142</v>
      </c>
      <c r="BT16" s="16" t="s">
        <v>12341</v>
      </c>
      <c r="BU16" s="23">
        <f>IF(B6L209C3=0,0,B6L209C29/B6L209C3)</f>
        <v>6.0228108023248987</v>
      </c>
      <c r="BV16" s="16" t="s">
        <v>12342</v>
      </c>
      <c r="BW16" s="23">
        <f>IF(B6L209C8=0,0,B6L209C30/B6L209C8)</f>
        <v>3.3125459412786951</v>
      </c>
      <c r="BX16" s="16" t="s">
        <v>12343</v>
      </c>
      <c r="BY16" s="23">
        <f>IF(B6L209C13=0,0,B6L209C31/B6L209C13)</f>
        <v>9.0342162034873486</v>
      </c>
      <c r="BZ16" s="16" t="s">
        <v>12344</v>
      </c>
      <c r="CA16" s="23">
        <f>IF(B6L209C18=0,0,B6L209C32/B6L209C18)</f>
        <v>7.2273729627898788</v>
      </c>
      <c r="CB16" s="16" t="s">
        <v>12345</v>
      </c>
      <c r="CC16" s="23">
        <f>IF(B6L209C24=0,0,B6L209C33/B6L209C24)</f>
        <v>1.5057027005812249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3.0149999999999997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6.0299999999999994</v>
      </c>
      <c r="J17" s="16" t="s">
        <v>12349</v>
      </c>
      <c r="K17" s="23">
        <f>IF(_xlfn.SINGLE(B6L216C3)=0,0,B6L210C3/_xlfn.SINGLE(B6L216C3))</f>
        <v>2.2403745650654593E-4</v>
      </c>
      <c r="L17" s="16" t="s">
        <v>12350</v>
      </c>
      <c r="M17" s="23">
        <f>A1L550C9</f>
        <v>0.71363127619146782</v>
      </c>
      <c r="N17" s="16" t="s">
        <v>12351</v>
      </c>
      <c r="O17" s="23">
        <f>B6L210C1*B6L210C5</f>
        <v>2.1515982977172752</v>
      </c>
      <c r="P17" s="16" t="s">
        <v>12352</v>
      </c>
      <c r="Q17" s="23">
        <f>B3L844C3</f>
        <v>1.9205658324265507</v>
      </c>
      <c r="R17" s="16" t="s">
        <v>12353</v>
      </c>
      <c r="S17" s="23">
        <f>B6L210C6*B6L210C7</f>
        <v>4.1322861757029283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2.2727573966366106</v>
      </c>
      <c r="X17" s="16" t="s">
        <v>12356</v>
      </c>
      <c r="Y17" s="23">
        <f>IF(_xlfn.SINGLE(B6L216C10)=0,0,B6L210C10/_xlfn.SINGLE(B6L216C10))</f>
        <v>4.7552771128616728E-4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0.1969398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0.2954097</v>
      </c>
      <c r="AH17" s="16" t="s">
        <v>12361</v>
      </c>
      <c r="AI17" s="23">
        <f>IF(_xlfn.SINGLE(B6L216C15)=0,0,B6L210C15/_xlfn.SINGLE(B6L216C15))</f>
        <v>2.2403745650654593E-4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0.28160099999999993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0.33792119999999992</v>
      </c>
      <c r="AR17" s="16" t="s">
        <v>12366</v>
      </c>
      <c r="AS17" s="23">
        <f>IF(_xlfn.SINGLE(B6L216C20)=0,0,B6L210C20/_xlfn.SINGLE(B6L216C20))</f>
        <v>2.2403745650654595E-4</v>
      </c>
      <c r="AT17" s="16" t="s">
        <v>12367</v>
      </c>
      <c r="AU17" s="17">
        <f>A1L245C3</f>
        <v>10590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52.95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13.237500000000001</v>
      </c>
      <c r="BD17" s="16" t="s">
        <v>12372</v>
      </c>
      <c r="BE17" s="23">
        <f>IF(_xlfn.SINGLE(B6L216C26)=0,0,B6L210C26/_xlfn.SINGLE(B6L216C26))</f>
        <v>1.1255781741145079E-3</v>
      </c>
      <c r="BF17" s="16" t="s">
        <v>12373</v>
      </c>
      <c r="BG17" s="23">
        <f>B6L210C3+B6L210C10+B6L210C15+B6L210C20+B6L210C26</f>
        <v>22.173588296636609</v>
      </c>
      <c r="BH17" s="16" t="s">
        <v>12374</v>
      </c>
      <c r="BI17" s="17">
        <f>_xlfn.SINGLE(B6L218C3)*B6L210C4</f>
        <v>36.317549138019139</v>
      </c>
      <c r="BJ17" s="16" t="s">
        <v>12375</v>
      </c>
      <c r="BK17" s="17">
        <f>_xlfn.SINGLE(B6L218C10)*B6L210C11</f>
        <v>13.688387799526796</v>
      </c>
      <c r="BL17" s="16" t="s">
        <v>12376</v>
      </c>
      <c r="BM17" s="17">
        <f>_xlfn.SINGLE(B6L218C15)*B6L210C16</f>
        <v>1.7791967322715578</v>
      </c>
      <c r="BN17" s="16" t="s">
        <v>12377</v>
      </c>
      <c r="BO17" s="17">
        <f>_xlfn.SINGLE(B6L218C20)*B6L210C21</f>
        <v>2.0352354536945922</v>
      </c>
      <c r="BP17" s="16" t="s">
        <v>12378</v>
      </c>
      <c r="BQ17" s="17">
        <f>_xlfn.SINGLE(B6L218C26)*B6L210C27</f>
        <v>79.726957995775862</v>
      </c>
      <c r="BR17" s="16" t="s">
        <v>12379</v>
      </c>
      <c r="BS17" s="15">
        <f>B6L210C29+B6L210C30+B6L210C31+B6L210C32+B6L210C33</f>
        <v>133.54732711928796</v>
      </c>
      <c r="BT17" s="16" t="s">
        <v>12380</v>
      </c>
      <c r="BU17" s="23">
        <f>IF(B6L210C3=0,0,B6L210C29/B6L210C3)</f>
        <v>6.0228108023248996</v>
      </c>
      <c r="BV17" s="16" t="s">
        <v>12381</v>
      </c>
      <c r="BW17" s="23">
        <f>IF(B6L210C8=0,0,B6L210C30/B6L210C8)</f>
        <v>3.3125459412786951</v>
      </c>
      <c r="BX17" s="16" t="s">
        <v>12382</v>
      </c>
      <c r="BY17" s="23">
        <f>IF(B6L210C13=0,0,B6L210C31/B6L210C13)</f>
        <v>9.0342162034873486</v>
      </c>
      <c r="BZ17" s="16" t="s">
        <v>12383</v>
      </c>
      <c r="CA17" s="23">
        <f>IF(B6L210C18=0,0,B6L210C32/B6L210C18)</f>
        <v>7.2273729627898788</v>
      </c>
      <c r="CB17" s="16" t="s">
        <v>12384</v>
      </c>
      <c r="CC17" s="23">
        <f>IF(B6L210C24=0,0,B6L210C33/B6L210C24)</f>
        <v>1.5057027005812249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3122.433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3122.433</v>
      </c>
      <c r="J18" s="16" t="s">
        <v>12388</v>
      </c>
      <c r="K18" s="23">
        <f>IF(_xlfn.SINGLE(B6L216C3)=0,0,B6L211C3/_xlfn.SINGLE(B6L216C3))</f>
        <v>0.11601027320598736</v>
      </c>
      <c r="L18" s="16" t="s">
        <v>12389</v>
      </c>
      <c r="M18" s="23">
        <f>A1L551C9</f>
        <v>0.24626964472099017</v>
      </c>
      <c r="N18" s="16" t="s">
        <v>12390</v>
      </c>
      <c r="O18" s="23">
        <f>B6L211C1*B6L211C5</f>
        <v>768.96046557509544</v>
      </c>
      <c r="P18" s="16" t="s">
        <v>12391</v>
      </c>
      <c r="Q18" s="23">
        <f>B3L845C3</f>
        <v>1.0937322064694852</v>
      </c>
      <c r="R18" s="16" t="s">
        <v>12392</v>
      </c>
      <c r="S18" s="23">
        <f>B6L211C6*B6L211C7</f>
        <v>841.03682670125181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462.57025468568855</v>
      </c>
      <c r="X18" s="16" t="s">
        <v>12395</v>
      </c>
      <c r="Y18" s="23">
        <f>IF(_xlfn.SINGLE(B6L216C10)=0,0,B6L211C10/_xlfn.SINGLE(B6L216C10))</f>
        <v>9.6783305972412595E-2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101.97866178000001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152.96799267</v>
      </c>
      <c r="AH18" s="16" t="s">
        <v>12400</v>
      </c>
      <c r="AI18" s="23">
        <f>IF(_xlfn.SINGLE(B6L216C15)=0,0,B6L211C15/_xlfn.SINGLE(B6L216C15))</f>
        <v>0.11601027320598735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145.8176211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174.98114532</v>
      </c>
      <c r="AR18" s="16" t="s">
        <v>12405</v>
      </c>
      <c r="AS18" s="23">
        <f>IF(_xlfn.SINGLE(B6L216C20)=0,0,B6L211C20/_xlfn.SINGLE(B6L216C20))</f>
        <v>0.11601027320598739</v>
      </c>
      <c r="AT18" s="16" t="s">
        <v>12406</v>
      </c>
      <c r="AU18" s="17">
        <f>A1L246C3</f>
        <v>1296590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6482.95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1620.7375</v>
      </c>
      <c r="BD18" s="16" t="s">
        <v>12411</v>
      </c>
      <c r="BE18" s="23">
        <f>IF(_xlfn.SINGLE(B6L216C26)=0,0,B6L211C26/_xlfn.SINGLE(B6L216C26))</f>
        <v>0.13781051980879411</v>
      </c>
      <c r="BF18" s="16" t="s">
        <v>12412</v>
      </c>
      <c r="BG18" s="17">
        <f>B6L211C3+B6L211C10+B6L211C15+B6L211C20+B6L211C26</f>
        <v>5533.6898926756885</v>
      </c>
      <c r="BH18" s="16" t="s">
        <v>12413</v>
      </c>
      <c r="BI18" s="17">
        <f>_xlfn.SINGLE(B6L218C3)*B6L211C4</f>
        <v>18805.823201935742</v>
      </c>
      <c r="BJ18" s="16" t="s">
        <v>12414</v>
      </c>
      <c r="BK18" s="17">
        <f>_xlfn.SINGLE(B6L218C10)*B6L211C11</f>
        <v>2785.9731267551451</v>
      </c>
      <c r="BL18" s="16" t="s">
        <v>12415</v>
      </c>
      <c r="BM18" s="17">
        <f>_xlfn.SINGLE(B6L218C15)*B6L211C16</f>
        <v>921.29727866283201</v>
      </c>
      <c r="BN18" s="16" t="s">
        <v>12416</v>
      </c>
      <c r="BO18" s="17">
        <f>_xlfn.SINGLE(B6L218C20)*B6L211C21</f>
        <v>1053.8783322364789</v>
      </c>
      <c r="BP18" s="16" t="s">
        <v>12417</v>
      </c>
      <c r="BQ18" s="17">
        <f>_xlfn.SINGLE(B6L218C26)*B6L211C27</f>
        <v>9761.3953227330512</v>
      </c>
      <c r="BR18" s="16" t="s">
        <v>12418</v>
      </c>
      <c r="BS18" s="15">
        <f>B6L211C29+B6L211C30+B6L211C31+B6L211C32+B6L211C33</f>
        <v>33328.367262323249</v>
      </c>
      <c r="BT18" s="16" t="s">
        <v>12419</v>
      </c>
      <c r="BU18" s="23">
        <f>IF(B6L211C3=0,0,B6L211C29/B6L211C3)</f>
        <v>6.0228108023248996</v>
      </c>
      <c r="BV18" s="16" t="s">
        <v>12420</v>
      </c>
      <c r="BW18" s="23">
        <f>IF(B6L211C8=0,0,B6L211C30/B6L211C8)</f>
        <v>3.3125459412786955</v>
      </c>
      <c r="BX18" s="16" t="s">
        <v>12421</v>
      </c>
      <c r="BY18" s="23">
        <f>IF(B6L211C13=0,0,B6L211C31/B6L211C13)</f>
        <v>9.0342162034873486</v>
      </c>
      <c r="BZ18" s="16" t="s">
        <v>12422</v>
      </c>
      <c r="CA18" s="23">
        <f>IF(B6L211C18=0,0,B6L211C32/B6L211C18)</f>
        <v>7.227372962789878</v>
      </c>
      <c r="CB18" s="16" t="s">
        <v>12423</v>
      </c>
      <c r="CC18" s="23">
        <f>IF(B6L211C24=0,0,B6L211C33/B6L211C24)</f>
        <v>1.5057027005812249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15">
        <f>A1L358C3</f>
        <v>1039.223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2078.4459999999999</v>
      </c>
      <c r="J19" s="16" t="s">
        <v>12427</v>
      </c>
      <c r="K19" s="23">
        <f>IF(_xlfn.SINGLE(B6L216C3)=0,0,B6L212C3/_xlfn.SINGLE(B6L216C3))</f>
        <v>7.7222181646136714E-2</v>
      </c>
      <c r="L19" s="16" t="s">
        <v>12428</v>
      </c>
      <c r="M19" s="23">
        <f>A1L552C9</f>
        <v>0.10378645845155139</v>
      </c>
      <c r="N19" s="16" t="s">
        <v>12429</v>
      </c>
      <c r="O19" s="23">
        <f>B6L212C1*B6L212C5</f>
        <v>107.85727471139658</v>
      </c>
      <c r="P19" s="16" t="s">
        <v>12430</v>
      </c>
      <c r="Q19" s="23">
        <f>B3L846C3</f>
        <v>1.599517098924937</v>
      </c>
      <c r="R19" s="16" t="s">
        <v>12431</v>
      </c>
      <c r="S19" s="23">
        <f>B6L212C6*B6L212C7</f>
        <v>172.51955514432302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94.885755329377673</v>
      </c>
      <c r="X19" s="16" t="s">
        <v>12434</v>
      </c>
      <c r="Y19" s="23">
        <f>IF(_xlfn.SINGLE(B6L216C10)=0,0,B6L212C10/_xlfn.SINGLE(B6L216C10))</f>
        <v>1.9852891528242839E-2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67.882046360000004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101.82306954000001</v>
      </c>
      <c r="AH19" s="16" t="s">
        <v>12439</v>
      </c>
      <c r="AI19" s="23">
        <f>IF(_xlfn.SINGLE(B6L216C15)=0,0,B6L212C15/_xlfn.SINGLE(B6L216C15))</f>
        <v>7.7222181646136714E-2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97.06342819999999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116.47611383999998</v>
      </c>
      <c r="AR19" s="16" t="s">
        <v>12444</v>
      </c>
      <c r="AS19" s="23">
        <f>IF(_xlfn.SINGLE(B6L216C20)=0,0,B6L212C20/_xlfn.SINGLE(B6L216C20))</f>
        <v>7.7222181646136728E-2</v>
      </c>
      <c r="AT19" s="16" t="s">
        <v>12445</v>
      </c>
      <c r="AU19" s="17">
        <f>A1L247C3</f>
        <v>802241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4011.2049999999999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1002.80125</v>
      </c>
      <c r="BD19" s="16" t="s">
        <v>12450</v>
      </c>
      <c r="BE19" s="23">
        <f>IF(_xlfn.SINGLE(B6L216C26)=0,0,B6L212C26/_xlfn.SINGLE(B6L216C26))</f>
        <v>8.526770160338025E-2</v>
      </c>
      <c r="BF19" s="16" t="s">
        <v>12451</v>
      </c>
      <c r="BG19" s="17">
        <f>B6L212C3+B6L212C10+B6L212C15+B6L212C20+B6L212C26</f>
        <v>3394.4321887093779</v>
      </c>
      <c r="BH19" s="16" t="s">
        <v>12452</v>
      </c>
      <c r="BI19" s="17">
        <f>_xlfn.SINGLE(B6L218C3)*B6L212C4</f>
        <v>12518.087020848978</v>
      </c>
      <c r="BJ19" s="16" t="s">
        <v>12453</v>
      </c>
      <c r="BK19" s="17">
        <f>_xlfn.SINGLE(B6L218C10)*B6L212C11</f>
        <v>571.47895218453334</v>
      </c>
      <c r="BL19" s="16" t="s">
        <v>12454</v>
      </c>
      <c r="BM19" s="17">
        <f>_xlfn.SINGLE(B6L218C15)*B6L212C16</f>
        <v>613.2610831513914</v>
      </c>
      <c r="BN19" s="16" t="s">
        <v>12455</v>
      </c>
      <c r="BO19" s="17">
        <f>_xlfn.SINGLE(B6L218C20)*B6L212C21</f>
        <v>701.51359664837662</v>
      </c>
      <c r="BP19" s="16" t="s">
        <v>12456</v>
      </c>
      <c r="BQ19" s="17">
        <f>_xlfn.SINGLE(B6L218C26)*B6L212C27</f>
        <v>6039.6822010849128</v>
      </c>
      <c r="BR19" s="16" t="s">
        <v>12457</v>
      </c>
      <c r="BS19" s="15">
        <f>B6L212C29+B6L212C30+B6L212C31+B6L212C32+B6L212C33</f>
        <v>20444.022853918192</v>
      </c>
      <c r="BT19" s="16" t="s">
        <v>12458</v>
      </c>
      <c r="BU19" s="23">
        <f>IF(B6L212C3=0,0,B6L212C29/B6L212C3)</f>
        <v>6.0228108023248996</v>
      </c>
      <c r="BV19" s="16" t="s">
        <v>12459</v>
      </c>
      <c r="BW19" s="23">
        <f>IF(B6L212C8=0,0,B6L212C30/B6L212C8)</f>
        <v>3.3125459412786955</v>
      </c>
      <c r="BX19" s="16" t="s">
        <v>12460</v>
      </c>
      <c r="BY19" s="23">
        <f>IF(B6L212C13=0,0,B6L212C31/B6L212C13)</f>
        <v>9.0342162034873486</v>
      </c>
      <c r="BZ19" s="16" t="s">
        <v>12461</v>
      </c>
      <c r="CA19" s="23">
        <f>IF(B6L212C18=0,0,B6L212C32/B6L212C18)</f>
        <v>7.2273729627898788</v>
      </c>
      <c r="CB19" s="16" t="s">
        <v>12462</v>
      </c>
      <c r="CC19" s="23">
        <f>IF(B6L212C24=0,0,B6L212C33/B6L212C24)</f>
        <v>1.5057027005812251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2.3559999999999999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4.7119999999999997</v>
      </c>
      <c r="J20" s="16" t="s">
        <v>12466</v>
      </c>
      <c r="K20" s="23">
        <f>IF(_xlfn.SINGLE(B6L216C3)=0,0,B6L213C3/_xlfn.SINGLE(B6L216C3))</f>
        <v>1.7506873881572877E-4</v>
      </c>
      <c r="L20" s="16" t="s">
        <v>12467</v>
      </c>
      <c r="M20" s="23">
        <f>A1L553C9</f>
        <v>0.73821989528795795</v>
      </c>
      <c r="N20" s="16" t="s">
        <v>12468</v>
      </c>
      <c r="O20" s="23">
        <f>B6L213C1*B6L213C5</f>
        <v>1.7392460732984287</v>
      </c>
      <c r="P20" s="16" t="s">
        <v>12469</v>
      </c>
      <c r="Q20" s="23">
        <f>B3L847C3</f>
        <v>2.1851851851851851</v>
      </c>
      <c r="R20" s="16" t="s">
        <v>12470</v>
      </c>
      <c r="S20" s="23">
        <f>B6L213C6*B6L213C7</f>
        <v>3.8005747527632332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2.0903161140197786</v>
      </c>
      <c r="X20" s="16" t="s">
        <v>12473</v>
      </c>
      <c r="Y20" s="23">
        <f>IF(_xlfn.SINGLE(B6L216C10)=0,0,B6L213C10/_xlfn.SINGLE(B6L216C10))</f>
        <v>4.3735562758938444E-4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0.15389391999999999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0.23084087999999997</v>
      </c>
      <c r="AH20" s="16" t="s">
        <v>12478</v>
      </c>
      <c r="AI20" s="23">
        <f>IF(_xlfn.SINGLE(B6L216C15)=0,0,B6L213C15/_xlfn.SINGLE(B6L216C15))</f>
        <v>1.7506873881572874E-4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0.22005039999999998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0.26406047999999999</v>
      </c>
      <c r="AR20" s="16" t="s">
        <v>12483</v>
      </c>
      <c r="AS20" s="23">
        <f>IF(_xlfn.SINGLE(B6L216C20)=0,0,B6L213C20/_xlfn.SINGLE(B6L216C20))</f>
        <v>1.7506873881572882E-4</v>
      </c>
      <c r="AT20" s="16" t="s">
        <v>12484</v>
      </c>
      <c r="AU20" s="17">
        <f>A1L248C3</f>
        <v>1475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7.375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1.84375</v>
      </c>
      <c r="BD20" s="16" t="s">
        <v>12489</v>
      </c>
      <c r="BE20" s="23">
        <f>IF(_xlfn.SINGLE(B6L216C26)=0,0,B6L213C26/_xlfn.SINGLE(B6L216C26))</f>
        <v>1.5677316400556176E-4</v>
      </c>
      <c r="BF20" s="16" t="s">
        <v>12490</v>
      </c>
      <c r="BG20" s="23">
        <f>B6L213C3+B6L213C10+B6L213C15+B6L213C20+B6L213C26</f>
        <v>9.1409674740197779</v>
      </c>
      <c r="BH20" s="16" t="s">
        <v>12491</v>
      </c>
      <c r="BI20" s="17">
        <f>_xlfn.SINGLE(B6L218C3)*B6L213C4</f>
        <v>28.379484500554923</v>
      </c>
      <c r="BJ20" s="16" t="s">
        <v>12492</v>
      </c>
      <c r="BK20" s="17">
        <f>_xlfn.SINGLE(B6L218C10)*B6L213C11</f>
        <v>12.589578471792128</v>
      </c>
      <c r="BL20" s="16" t="s">
        <v>12493</v>
      </c>
      <c r="BM20" s="17">
        <f>_xlfn.SINGLE(B6L218C15)*B6L213C16</f>
        <v>1.3903109456821856</v>
      </c>
      <c r="BN20" s="16" t="s">
        <v>12494</v>
      </c>
      <c r="BO20" s="17">
        <f>_xlfn.SINGLE(B6L218C20)*B6L213C21</f>
        <v>1.5903863114110979</v>
      </c>
      <c r="BP20" s="16" t="s">
        <v>12495</v>
      </c>
      <c r="BQ20" s="17">
        <f>_xlfn.SINGLE(B6L218C26)*B6L213C27</f>
        <v>11.104557416786534</v>
      </c>
      <c r="BR20" s="16" t="s">
        <v>12496</v>
      </c>
      <c r="BS20" s="15">
        <f>B6L213C29+B6L213C30+B6L213C31+B6L213C32+B6L213C33</f>
        <v>55.05431764622687</v>
      </c>
      <c r="BT20" s="16" t="s">
        <v>12497</v>
      </c>
      <c r="BU20" s="23">
        <f>IF(B6L213C3=0,0,B6L213C29/B6L213C3)</f>
        <v>6.0228108023248996</v>
      </c>
      <c r="BV20" s="16" t="s">
        <v>12498</v>
      </c>
      <c r="BW20" s="23">
        <f>IF(B6L213C8=0,0,B6L213C30/B6L213C8)</f>
        <v>3.3125459412786951</v>
      </c>
      <c r="BX20" s="16" t="s">
        <v>12499</v>
      </c>
      <c r="BY20" s="23">
        <f>IF(B6L213C13=0,0,B6L213C31/B6L213C13)</f>
        <v>9.0342162034873486</v>
      </c>
      <c r="BZ20" s="16" t="s">
        <v>12500</v>
      </c>
      <c r="CA20" s="23">
        <f>IF(B6L213C18=0,0,B6L213C32/B6L213C18)</f>
        <v>7.2273729627898788</v>
      </c>
      <c r="CB20" s="16" t="s">
        <v>12501</v>
      </c>
      <c r="CC20" s="23">
        <f>IF(B6L213C24=0,0,B6L213C33/B6L213C24)</f>
        <v>1.5057027005812249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340.34699999999998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680.69399999999996</v>
      </c>
      <c r="J21" s="16" t="s">
        <v>12505</v>
      </c>
      <c r="K21" s="23">
        <f>IF(_xlfn.SINGLE(B6L216C3)=0,0,B6L214C3/_xlfn.SINGLE(B6L216C3))</f>
        <v>2.5290373535533463E-2</v>
      </c>
      <c r="L21" s="16" t="s">
        <v>12506</v>
      </c>
      <c r="M21" s="23">
        <f>A1L554C9</f>
        <v>1.088809946714032</v>
      </c>
      <c r="N21" s="16" t="s">
        <v>12507</v>
      </c>
      <c r="O21" s="23">
        <f>B6L214C1*B6L214C5</f>
        <v>370.57319893428064</v>
      </c>
      <c r="P21" s="16" t="s">
        <v>12508</v>
      </c>
      <c r="Q21" s="23">
        <f>B3L848C3</f>
        <v>1.9656259686401094</v>
      </c>
      <c r="R21" s="16" t="s">
        <v>12509</v>
      </c>
      <c r="S21" s="23">
        <f>B6L214C6*B6L214C7</f>
        <v>728.40830310725937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400.62456670899269</v>
      </c>
      <c r="X21" s="16" t="s">
        <v>12512</v>
      </c>
      <c r="Y21" s="23">
        <f>IF(_xlfn.SINGLE(B6L216C10)=0,0,B6L214C10/_xlfn.SINGLE(B6L216C10))</f>
        <v>8.3822445622250427E-2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22.231466040000001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33.347199060000001</v>
      </c>
      <c r="AH21" s="16" t="s">
        <v>12517</v>
      </c>
      <c r="AI21" s="23">
        <f>IF(_xlfn.SINGLE(B6L216C15)=0,0,B6L214C15/_xlfn.SINGLE(B6L216C15))</f>
        <v>2.5290373535533463E-2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31.788409799999997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38.146091759999997</v>
      </c>
      <c r="AR21" s="16" t="s">
        <v>12522</v>
      </c>
      <c r="AS21" s="23">
        <f>IF(_xlfn.SINGLE(B6L216C20)=0,0,B6L214C20/_xlfn.SINGLE(B6L216C20))</f>
        <v>2.529037353553347E-2</v>
      </c>
      <c r="AT21" s="16" t="s">
        <v>12523</v>
      </c>
      <c r="AU21" s="17">
        <f>A1L249C3</f>
        <v>367804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1839.02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459.755</v>
      </c>
      <c r="BD21" s="16" t="s">
        <v>12528</v>
      </c>
      <c r="BE21" s="23">
        <f>IF(_xlfn.SINGLE(B6L216C26)=0,0,B6L214C26/_xlfn.SINGLE(B6L216C26))</f>
        <v>3.9092743602645176E-2</v>
      </c>
      <c r="BF21" s="16" t="s">
        <v>12529</v>
      </c>
      <c r="BG21" s="17">
        <f>B6L214C3+B6L214C10+B6L214C15+B6L214C20+B6L214C26</f>
        <v>1612.5668575289928</v>
      </c>
      <c r="BH21" s="16" t="s">
        <v>12530</v>
      </c>
      <c r="BI21" s="17">
        <f>_xlfn.SINGLE(B6L218C3)*B6L214C4</f>
        <v>4099.6911762777445</v>
      </c>
      <c r="BJ21" s="16" t="s">
        <v>12531</v>
      </c>
      <c r="BK21" s="17">
        <f>_xlfn.SINGLE(B6L218C10)*B6L214C11</f>
        <v>2412.8859680516534</v>
      </c>
      <c r="BL21" s="16" t="s">
        <v>12532</v>
      </c>
      <c r="BM21" s="17">
        <f>_xlfn.SINGLE(B6L218C15)*B6L214C16</f>
        <v>200.84387072584673</v>
      </c>
      <c r="BN21" s="16" t="s">
        <v>12533</v>
      </c>
      <c r="BO21" s="17">
        <f>_xlfn.SINGLE(B6L218C20)*B6L214C21</f>
        <v>229.74669351860481</v>
      </c>
      <c r="BP21" s="16" t="s">
        <v>12534</v>
      </c>
      <c r="BQ21" s="17">
        <f>_xlfn.SINGLE(B6L218C26)*B6L214C27</f>
        <v>2769.0173804228843</v>
      </c>
      <c r="BR21" s="16" t="s">
        <v>12535</v>
      </c>
      <c r="BS21" s="15">
        <f>B6L214C29+B6L214C30+B6L214C31+B6L214C32+B6L214C33</f>
        <v>9712.1850889967336</v>
      </c>
      <c r="BT21" s="16" t="s">
        <v>12536</v>
      </c>
      <c r="BU21" s="23">
        <f>IF(B6L214C3=0,0,B6L214C29/B6L214C3)</f>
        <v>6.0228108023248987</v>
      </c>
      <c r="BV21" s="16" t="s">
        <v>12537</v>
      </c>
      <c r="BW21" s="23">
        <f>IF(B6L214C8=0,0,B6L214C30/B6L214C8)</f>
        <v>3.3125459412786951</v>
      </c>
      <c r="BX21" s="16" t="s">
        <v>12538</v>
      </c>
      <c r="BY21" s="23">
        <f>IF(B6L214C13=0,0,B6L214C31/B6L214C13)</f>
        <v>9.0342162034873486</v>
      </c>
      <c r="BZ21" s="16" t="s">
        <v>12539</v>
      </c>
      <c r="CA21" s="23">
        <f>IF(B6L214C18=0,0,B6L214C32/B6L214C18)</f>
        <v>7.2273729627898797</v>
      </c>
      <c r="CB21" s="16" t="s">
        <v>12540</v>
      </c>
      <c r="CC21" s="23">
        <f>IF(B6L214C24=0,0,B6L214C33/B6L214C24)</f>
        <v>1.5057027005812249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1845.8969999999999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3691.7939999999999</v>
      </c>
      <c r="J22" s="16" t="s">
        <v>12544</v>
      </c>
      <c r="K22" s="23">
        <f>IF(_xlfn.SINGLE(B6L216C3)=0,0,B6L215C3/_xlfn.SINGLE(B6L216C3))</f>
        <v>0.13716420194131465</v>
      </c>
      <c r="L22" s="16" t="s">
        <v>12545</v>
      </c>
      <c r="M22" s="23">
        <f>A1L555C9</f>
        <v>0.42181697051249617</v>
      </c>
      <c r="N22" s="16" t="s">
        <v>12546</v>
      </c>
      <c r="O22" s="23">
        <f>B6L215C1*B6L215C5</f>
        <v>778.63068041810516</v>
      </c>
      <c r="P22" s="16" t="s">
        <v>12547</v>
      </c>
      <c r="Q22" s="23">
        <f>B3L852C3</f>
        <v>1.9860455821770409</v>
      </c>
      <c r="R22" s="16" t="s">
        <v>12548</v>
      </c>
      <c r="S22" s="17">
        <f>B6L215C6*B6L215C7</f>
        <v>1546.3960229918812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850.51781264553472</v>
      </c>
      <c r="X22" s="16" t="s">
        <v>12551</v>
      </c>
      <c r="Y22" s="23">
        <f>IF(_xlfn.SINGLE(B6L216C10)=0,0,B6L215C10/_xlfn.SINGLE(B6L216C10))</f>
        <v>0.17795334841016236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120.57399204000001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180.86098806000001</v>
      </c>
      <c r="AH22" s="16" t="s">
        <v>12556</v>
      </c>
      <c r="AI22" s="23">
        <f>IF(_xlfn.SINGLE(B6L216C15)=0,0,B6L215C15/_xlfn.SINGLE(B6L216C15))</f>
        <v>0.13716420194131465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172.40677979999998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206.88813575999998</v>
      </c>
      <c r="AR22" s="16" t="s">
        <v>12561</v>
      </c>
      <c r="AS22" s="23">
        <f>IF(_xlfn.SINGLE(B6L216C20)=0,0,B6L215C20/_xlfn.SINGLE(B6L216C20))</f>
        <v>0.13716420194131468</v>
      </c>
      <c r="AT22" s="16" t="s">
        <v>12562</v>
      </c>
      <c r="AU22" s="17">
        <f>A1L253C3</f>
        <v>1938023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9690.1149999999998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2422.5287499999999</v>
      </c>
      <c r="BD22" s="16" t="s">
        <v>12567</v>
      </c>
      <c r="BE22" s="23">
        <f>IF(_xlfn.SINGLE(B6L216C26)=0,0,B6L215C26/_xlfn.SINGLE(B6L216C26))</f>
        <v>0.20598643906817005</v>
      </c>
      <c r="BF22" s="16" t="s">
        <v>12568</v>
      </c>
      <c r="BG22" s="17">
        <f>B6L215C3+B6L215C10+B6L215C15+B6L215C20+B6L215C26</f>
        <v>7352.5896864655351</v>
      </c>
      <c r="BH22" s="16" t="s">
        <v>12569</v>
      </c>
      <c r="BI22" s="17">
        <f>_xlfn.SINGLE(B6L218C3)*B6L215C4</f>
        <v>22234.97678315825</v>
      </c>
      <c r="BJ22" s="16" t="s">
        <v>12570</v>
      </c>
      <c r="BK22" s="17">
        <f>_xlfn.SINGLE(B6L218C10)*B6L215C11</f>
        <v>5122.5078695712718</v>
      </c>
      <c r="BL22" s="16" t="s">
        <v>12571</v>
      </c>
      <c r="BM22" s="17">
        <f>_xlfn.SINGLE(B6L218C15)*B6L215C16</f>
        <v>1089.2915126069229</v>
      </c>
      <c r="BN22" s="16" t="s">
        <v>12572</v>
      </c>
      <c r="BO22" s="17">
        <f>_xlfn.SINGLE(B6L218C20)*B6L215C21</f>
        <v>1246.0480989281882</v>
      </c>
      <c r="BP22" s="16" t="s">
        <v>12573</v>
      </c>
      <c r="BQ22" s="17">
        <f>_xlfn.SINGLE(B6L218C26)*B6L215C27</f>
        <v>14590.432324442638</v>
      </c>
      <c r="BR22" s="16" t="s">
        <v>12574</v>
      </c>
      <c r="BS22" s="15">
        <f>B6L215C29+B6L215C30+B6L215C31+B6L215C32+B6L215C33</f>
        <v>44283.256588707271</v>
      </c>
      <c r="BT22" s="16" t="s">
        <v>12575</v>
      </c>
      <c r="BU22" s="23">
        <f>IF(B6L215C3=0,0,B6L215C29/B6L215C3)</f>
        <v>6.0228108023248996</v>
      </c>
      <c r="BV22" s="16" t="s">
        <v>12576</v>
      </c>
      <c r="BW22" s="23">
        <f>IF(B6L215C8=0,0,B6L215C30/B6L215C8)</f>
        <v>3.3125459412786951</v>
      </c>
      <c r="BX22" s="16" t="s">
        <v>12577</v>
      </c>
      <c r="BY22" s="23">
        <f>IF(B6L215C13=0,0,B6L215C31/B6L215C13)</f>
        <v>9.0342162034873503</v>
      </c>
      <c r="BZ22" s="16" t="s">
        <v>12578</v>
      </c>
      <c r="CA22" s="23">
        <f>IF(B6L215C18=0,0,B6L215C32/B6L215C18)</f>
        <v>7.2273729627898797</v>
      </c>
      <c r="CB22" s="16" t="s">
        <v>12579</v>
      </c>
      <c r="CC22" s="23">
        <f>IF(B6L215C24=0,0,B6L215C33/B6L215C24)</f>
        <v>1.5057027005812251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15026.277000000002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26915.142200000002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8689.8956204387523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4779.4425912413135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879.04854425200006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1318.5728163780002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1256.9371407399999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1508.3245688879997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47042.490000000005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11760.622500000001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46282.104676507312</v>
      </c>
      <c r="BH23" s="16" t="s">
        <v>12596</v>
      </c>
      <c r="BI23" s="17">
        <f>SUM(B6L201C29:B6L215C29)</f>
        <v>162104.80918827074</v>
      </c>
      <c r="BJ23" s="16" t="s">
        <v>12597</v>
      </c>
      <c r="BK23" s="17">
        <f>SUM(B6L201C30:B6L215C30)</f>
        <v>28785.678467619895</v>
      </c>
      <c r="BL23" s="16" t="s">
        <v>12598</v>
      </c>
      <c r="BM23" s="17">
        <f>SUM(B6L201C31:B6L215C31)</f>
        <v>7941.5146021333858</v>
      </c>
      <c r="BN23" s="16" t="s">
        <v>12599</v>
      </c>
      <c r="BO23" s="17">
        <f>SUM(B6L201C32:B6L215C32)</f>
        <v>9084.3535069106911</v>
      </c>
      <c r="BP23" s="16" t="s">
        <v>12600</v>
      </c>
      <c r="BQ23" s="17">
        <f>SUM(B6L201C33:B6L215C33)</f>
        <v>70832.00423506528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0.58154533783901285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0.10326761552110977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2.8489906100733244E-2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3.2589800732498272E-2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0.25410733980664596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162104.80918827077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28785.678467619895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7941.5146021333858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9084.3535069106911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70832.00423506528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2782D-FE3F-4194-81B8-371135AC907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0.30203743687443685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77.468999999999994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139.4442</v>
      </c>
      <c r="J9" s="16" t="s">
        <v>12646</v>
      </c>
      <c r="K9" s="23">
        <f>IF(_xlfn.SINGLE(B6L236C3)=0,0,B6L222C3/_xlfn.SINGLE(B6L236C3))</f>
        <v>5.1623784182475074E-3</v>
      </c>
      <c r="L9" s="16" t="s">
        <v>12647</v>
      </c>
      <c r="M9" s="23">
        <f>A1L542C54</f>
        <v>1.0140745532525903</v>
      </c>
      <c r="N9" s="16" t="s">
        <v>12648</v>
      </c>
      <c r="O9" s="23">
        <f>B6L222C1*B6L222C5</f>
        <v>78.55934156592491</v>
      </c>
      <c r="P9" s="16" t="s">
        <v>12649</v>
      </c>
      <c r="Q9" s="23">
        <f>B3L836C9</f>
        <v>1.8964676994592367</v>
      </c>
      <c r="R9" s="16" t="s">
        <v>12650</v>
      </c>
      <c r="S9" s="17">
        <f>B6L222C6*B6L222C7</f>
        <v>148.985253770562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81.941889573809107</v>
      </c>
      <c r="X9" s="16" t="s">
        <v>12652</v>
      </c>
      <c r="Y9" s="23">
        <f>IF(_xlfn.SINGLE(B6L236C10)=0,0,B6L222C10/_xlfn.SINGLE(B6L236C10))</f>
        <v>1.7727980973236912E-2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4.5542475720000004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6.8313713580000002</v>
      </c>
      <c r="AH9" s="16" t="s">
        <v>12655</v>
      </c>
      <c r="AI9" s="23">
        <f>IF(_xlfn.SINGLE(B6L236C15)=0,0,B6L222C15/_xlfn.SINGLE(B6L236C15))</f>
        <v>5.1623784182475083E-3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6.5120441399999995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7.8144529679999994</v>
      </c>
      <c r="AR9" s="16" t="s">
        <v>12658</v>
      </c>
      <c r="AS9" s="23">
        <f>IF(_xlfn.SINGLE(B6L236C20)=0,0,B6L222C20/_xlfn.SINGLE(B6L236C20))</f>
        <v>5.1623784182475083E-3</v>
      </c>
      <c r="AT9" s="16" t="s">
        <v>12659</v>
      </c>
      <c r="AU9" s="17">
        <f>A1L237C18</f>
        <v>101177.5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505.88749999999999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126.471875</v>
      </c>
      <c r="BD9" s="16" t="s">
        <v>12662</v>
      </c>
      <c r="BE9" s="23">
        <f>IF(_xlfn.SINGLE(B6L236C26)=0,0,B6L222C26/_xlfn.SINGLE(B6L236C26))</f>
        <v>1.0808914123843645E-2</v>
      </c>
      <c r="BF9" s="16" t="s">
        <v>12663</v>
      </c>
      <c r="BG9" s="17">
        <f>B6L222C3+B6L222C10+B6L222C15+B6L222C20+B6L222C26</f>
        <v>362.50378889980914</v>
      </c>
      <c r="BH9" s="16" t="s">
        <v>12664</v>
      </c>
      <c r="BI9" s="17">
        <f>_xlfn.SINGLE(B6L238C3)*B6L222C4</f>
        <v>827.67321977298423</v>
      </c>
      <c r="BJ9" s="16" t="s">
        <v>12665</v>
      </c>
      <c r="BK9" s="17">
        <f>_xlfn.SINGLE(B6L238C10)*B6L222C11</f>
        <v>486.36736112249139</v>
      </c>
      <c r="BL9" s="16" t="s">
        <v>12666</v>
      </c>
      <c r="BM9" s="17">
        <f>_xlfn.SINGLE(B6L238C15)*B6L222C16</f>
        <v>40.5477110366785</v>
      </c>
      <c r="BN9" s="16" t="s">
        <v>12667</v>
      </c>
      <c r="BO9" s="17">
        <f>_xlfn.SINGLE(B6L238C20)*B6L222C21</f>
        <v>46.382807236078037</v>
      </c>
      <c r="BP9" s="16" t="s">
        <v>12668</v>
      </c>
      <c r="BQ9" s="17">
        <f>_xlfn.SINGLE(B6L238C26)*B6L222C27</f>
        <v>750.67578280040595</v>
      </c>
      <c r="BR9" s="16" t="s">
        <v>12669</v>
      </c>
      <c r="BS9" s="15">
        <f>B6L222C29+B6L222C30+B6L222C31+B6L222C32+B6L222C33</f>
        <v>2151.6468819686379</v>
      </c>
      <c r="BT9" s="16" t="s">
        <v>12670</v>
      </c>
      <c r="BU9" s="23">
        <f>IF(B6L222C3=0,0,B6L222C29/B6L222C3)</f>
        <v>5.9355155666064583</v>
      </c>
      <c r="BV9" s="16" t="s">
        <v>12671</v>
      </c>
      <c r="BW9" s="23">
        <f>IF(B6L222C8=0,0,B6L222C30/B6L222C8)</f>
        <v>3.2645335616335522</v>
      </c>
      <c r="BX9" s="16" t="s">
        <v>12672</v>
      </c>
      <c r="BY9" s="23">
        <f>IF(B6L222C13=0,0,B6L222C31/B6L222C13)</f>
        <v>8.9032733499096857</v>
      </c>
      <c r="BZ9" s="16" t="s">
        <v>12673</v>
      </c>
      <c r="CA9" s="23">
        <f>IF(B6L222C18=0,0,B6L222C32/B6L222C18)</f>
        <v>7.1226186799277498</v>
      </c>
      <c r="CB9" s="16" t="s">
        <v>12674</v>
      </c>
      <c r="CC9" s="23">
        <f>IF(B6L222C24=0,0,B6L222C33/B6L222C24)</f>
        <v>1.4838788916516141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581.37049999999999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1162.741</v>
      </c>
      <c r="J10" s="16" t="s">
        <v>12677</v>
      </c>
      <c r="K10" s="23">
        <f>IF(_xlfn.SINGLE(B6L236C3)=0,0,B6L223C3/_xlfn.SINGLE(B6L236C3))</f>
        <v>4.3045957052437647E-2</v>
      </c>
      <c r="L10" s="16" t="s">
        <v>12678</v>
      </c>
      <c r="M10" s="23">
        <f>A1L543C54</f>
        <v>0.95156147317172513</v>
      </c>
      <c r="N10" s="16" t="s">
        <v>12679</v>
      </c>
      <c r="O10" s="23">
        <f>B6L223C1*B6L223C5</f>
        <v>553.20976943858238</v>
      </c>
      <c r="P10" s="16" t="s">
        <v>12680</v>
      </c>
      <c r="Q10" s="23">
        <f>B3L837C9</f>
        <v>1.8499397894573282</v>
      </c>
      <c r="R10" s="16" t="s">
        <v>12681</v>
      </c>
      <c r="S10" s="17">
        <f>B6L223C6*B6L223C7</f>
        <v>1023.4047644009481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562.87262042052157</v>
      </c>
      <c r="X10" s="16" t="s">
        <v>12683</v>
      </c>
      <c r="Y10" s="23">
        <f>IF(_xlfn.SINGLE(B6L236C10)=0,0,B6L223C10/_xlfn.SINGLE(B6L236C10))</f>
        <v>0.12177648278641164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37.975121059999999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56.962681590000003</v>
      </c>
      <c r="AH10" s="16" t="s">
        <v>12686</v>
      </c>
      <c r="AI10" s="23">
        <f>IF(_xlfn.SINGLE(B6L236C15)=0,0,B6L223C15/_xlfn.SINGLE(B6L236C15))</f>
        <v>4.3045957052437647E-2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54.300004699999995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65.160005639999994</v>
      </c>
      <c r="AR10" s="16" t="s">
        <v>12689</v>
      </c>
      <c r="AS10" s="23">
        <f>IF(_xlfn.SINGLE(B6L236C20)=0,0,B6L223C20/_xlfn.SINGLE(B6L236C20))</f>
        <v>4.3045957052437647E-2</v>
      </c>
      <c r="AT10" s="16" t="s">
        <v>12690</v>
      </c>
      <c r="AU10" s="17">
        <f>A1L238C18</f>
        <v>595287.5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2976.4375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744.109375</v>
      </c>
      <c r="BD10" s="16" t="s">
        <v>12693</v>
      </c>
      <c r="BE10" s="23">
        <f>IF(_xlfn.SINGLE(B6L236C26)=0,0,B6L223C26/_xlfn.SINGLE(B6L236C26))</f>
        <v>6.3595280240148003E-2</v>
      </c>
      <c r="BF10" s="16" t="s">
        <v>12694</v>
      </c>
      <c r="BG10" s="17">
        <f>B6L223C3+B6L223C10+B6L223C15+B6L223C20+B6L223C26</f>
        <v>2591.8456826505217</v>
      </c>
      <c r="BH10" s="16" t="s">
        <v>12695</v>
      </c>
      <c r="BI10" s="17">
        <f>_xlfn.SINGLE(B6L238C3)*B6L223C4</f>
        <v>6901.4673054315599</v>
      </c>
      <c r="BJ10" s="16" t="s">
        <v>12696</v>
      </c>
      <c r="BK10" s="17">
        <f>_xlfn.SINGLE(B6L238C10)*B6L223C11</f>
        <v>3340.9392005225736</v>
      </c>
      <c r="BL10" s="16" t="s">
        <v>12697</v>
      </c>
      <c r="BM10" s="17">
        <f>_xlfn.SINGLE(B6L238C15)*B6L223C16</f>
        <v>338.10288329309208</v>
      </c>
      <c r="BN10" s="16" t="s">
        <v>12698</v>
      </c>
      <c r="BO10" s="17">
        <f>_xlfn.SINGLE(B6L238C20)*B6L223C21</f>
        <v>386.75822779638457</v>
      </c>
      <c r="BP10" s="16" t="s">
        <v>12699</v>
      </c>
      <c r="BQ10" s="17">
        <f>_xlfn.SINGLE(B6L238C26)*B6L223C27</f>
        <v>4416.6727785703024</v>
      </c>
      <c r="BR10" s="16" t="s">
        <v>12700</v>
      </c>
      <c r="BS10" s="15">
        <f>B6L223C29+B6L223C30+B6L223C31+B6L223C32+B6L223C33</f>
        <v>15383.940395613912</v>
      </c>
      <c r="BT10" s="16" t="s">
        <v>12701</v>
      </c>
      <c r="BU10" s="23">
        <f>IF(B6L223C3=0,0,B6L223C29/B6L223C3)</f>
        <v>5.9355155666064583</v>
      </c>
      <c r="BV10" s="16" t="s">
        <v>12702</v>
      </c>
      <c r="BW10" s="23">
        <f>IF(B6L223C8=0,0,B6L223C30/B6L223C8)</f>
        <v>3.2645335616335522</v>
      </c>
      <c r="BX10" s="16" t="s">
        <v>12703</v>
      </c>
      <c r="BY10" s="23">
        <f>IF(B6L223C13=0,0,B6L223C31/B6L223C13)</f>
        <v>8.9032733499096857</v>
      </c>
      <c r="BZ10" s="16" t="s">
        <v>12704</v>
      </c>
      <c r="CA10" s="23">
        <f>IF(B6L223C18=0,0,B6L223C32/B6L223C18)</f>
        <v>7.1226186799277498</v>
      </c>
      <c r="CB10" s="16" t="s">
        <v>12705</v>
      </c>
      <c r="CC10" s="23">
        <f>IF(B6L223C24=0,0,B6L223C33/B6L223C24)</f>
        <v>1.4838788916516146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1952.0945000000002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3904.1890000000003</v>
      </c>
      <c r="J11" s="16" t="s">
        <v>12708</v>
      </c>
      <c r="K11" s="23">
        <f>IF(_xlfn.SINGLE(B6L236C3)=0,0,B6L224C3/_xlfn.SINGLE(B6L236C3))</f>
        <v>0.14453739226414095</v>
      </c>
      <c r="L11" s="16" t="s">
        <v>12709</v>
      </c>
      <c r="M11" s="23">
        <f>A1L544C54</f>
        <v>0.14511558320358092</v>
      </c>
      <c r="N11" s="16" t="s">
        <v>12710</v>
      </c>
      <c r="O11" s="23">
        <f>B6L224C1*B6L224C5</f>
        <v>283.27933183600271</v>
      </c>
      <c r="P11" s="16" t="s">
        <v>12711</v>
      </c>
      <c r="Q11" s="23">
        <f>B3L838C9</f>
        <v>1.9498621450984017</v>
      </c>
      <c r="R11" s="16" t="s">
        <v>12712</v>
      </c>
      <c r="S11" s="17">
        <f>B6L224C6*B6L224C7</f>
        <v>552.35564563579021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303.79560509968462</v>
      </c>
      <c r="X11" s="16" t="s">
        <v>12714</v>
      </c>
      <c r="Y11" s="23">
        <f>IF(_xlfn.SINGLE(B6L236C10)=0,0,B6L224C10/_xlfn.SINGLE(B6L236C10))</f>
        <v>6.5725634775715691E-2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127.51081274000002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191.26621911000004</v>
      </c>
      <c r="AH11" s="16" t="s">
        <v>12717</v>
      </c>
      <c r="AI11" s="23">
        <f>IF(_xlfn.SINGLE(B6L236C15)=0,0,B6L224C15/_xlfn.SINGLE(B6L236C15))</f>
        <v>0.14453739226414095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182.32562630000001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218.79075156000002</v>
      </c>
      <c r="AR11" s="16" t="s">
        <v>12720</v>
      </c>
      <c r="AS11" s="23">
        <f>IF(_xlfn.SINGLE(B6L236C20)=0,0,B6L224C20/_xlfn.SINGLE(B6L236C20))</f>
        <v>0.14453739226414095</v>
      </c>
      <c r="AT11" s="16" t="s">
        <v>12721</v>
      </c>
      <c r="AU11" s="17">
        <f>A1L239C18</f>
        <v>896395.5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4481.9775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1120.494375</v>
      </c>
      <c r="BD11" s="16" t="s">
        <v>12724</v>
      </c>
      <c r="BE11" s="23">
        <f>IF(_xlfn.SINGLE(B6L236C26)=0,0,B6L224C26/_xlfn.SINGLE(B6L236C26))</f>
        <v>9.5763010358033029E-2</v>
      </c>
      <c r="BF11" s="16" t="s">
        <v>12725</v>
      </c>
      <c r="BG11" s="17">
        <f>B6L224C3+B6L224C10+B6L224C15+B6L224C20+B6L224C26</f>
        <v>5738.5359507696849</v>
      </c>
      <c r="BH11" s="16" t="s">
        <v>12726</v>
      </c>
      <c r="BI11" s="17">
        <f>_xlfn.SINGLE(B6L238C3)*B6L224C4</f>
        <v>23173.374584473706</v>
      </c>
      <c r="BJ11" s="16" t="s">
        <v>12727</v>
      </c>
      <c r="BK11" s="17">
        <f>_xlfn.SINGLE(B6L238C10)*B6L224C11</f>
        <v>1803.1835431358061</v>
      </c>
      <c r="BL11" s="16" t="s">
        <v>12728</v>
      </c>
      <c r="BM11" s="17">
        <f>_xlfn.SINGLE(B6L238C15)*B6L224C16</f>
        <v>1135.2636208933666</v>
      </c>
      <c r="BN11" s="16" t="s">
        <v>12729</v>
      </c>
      <c r="BO11" s="17">
        <f>_xlfn.SINGLE(B6L238C20)*B6L224C21</f>
        <v>1298.6359117139064</v>
      </c>
      <c r="BP11" s="16" t="s">
        <v>12730</v>
      </c>
      <c r="BQ11" s="17">
        <f>_xlfn.SINGLE(B6L238C26)*B6L224C27</f>
        <v>6650.7118051074731</v>
      </c>
      <c r="BR11" s="16" t="s">
        <v>12731</v>
      </c>
      <c r="BS11" s="15">
        <f>B6L224C29+B6L224C30+B6L224C31+B6L224C32+B6L224C33</f>
        <v>34061.169465324259</v>
      </c>
      <c r="BT11" s="16" t="s">
        <v>12732</v>
      </c>
      <c r="BU11" s="23">
        <f>IF(B6L224C3=0,0,B6L224C29/B6L224C3)</f>
        <v>5.9355155666064592</v>
      </c>
      <c r="BV11" s="16" t="s">
        <v>12733</v>
      </c>
      <c r="BW11" s="23">
        <f>IF(B6L224C8=0,0,B6L224C30/B6L224C8)</f>
        <v>3.2645335616335514</v>
      </c>
      <c r="BX11" s="16" t="s">
        <v>12734</v>
      </c>
      <c r="BY11" s="23">
        <f>IF(B6L224C13=0,0,B6L224C31/B6L224C13)</f>
        <v>8.9032733499096857</v>
      </c>
      <c r="BZ11" s="16" t="s">
        <v>12735</v>
      </c>
      <c r="CA11" s="23">
        <f>IF(B6L224C18=0,0,B6L224C32/B6L224C18)</f>
        <v>7.1226186799277498</v>
      </c>
      <c r="CB11" s="16" t="s">
        <v>12736</v>
      </c>
      <c r="CC11" s="23">
        <f>IF(B6L224C24=0,0,B6L224C33/B6L224C24)</f>
        <v>1.4838788916516144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608.06099999999992</v>
      </c>
      <c r="F12" s="16" t="s">
        <v>12152</v>
      </c>
      <c r="G12" s="24">
        <f>A1L505C5</f>
        <v>2</v>
      </c>
      <c r="H12" s="16" t="s">
        <v>12738</v>
      </c>
      <c r="I12" s="15">
        <f>B6L225C1*B6L225C2</f>
        <v>1216.1219999999998</v>
      </c>
      <c r="J12" s="16" t="s">
        <v>12739</v>
      </c>
      <c r="K12" s="23">
        <f>IF(_xlfn.SINGLE(B6L236C3)=0,0,B6L225C3/_xlfn.SINGLE(B6L236C3))</f>
        <v>4.5022180676973264E-2</v>
      </c>
      <c r="L12" s="16" t="s">
        <v>12740</v>
      </c>
      <c r="M12" s="23">
        <f>A1L545C54</f>
        <v>0.57046025438258385</v>
      </c>
      <c r="N12" s="16" t="s">
        <v>12741</v>
      </c>
      <c r="O12" s="23">
        <f>B6L225C1*B6L225C5</f>
        <v>346.87463274012828</v>
      </c>
      <c r="P12" s="16" t="s">
        <v>12742</v>
      </c>
      <c r="Q12" s="23">
        <f>B3L839C9</f>
        <v>1.9014626702369641</v>
      </c>
      <c r="R12" s="16" t="s">
        <v>12743</v>
      </c>
      <c r="S12" s="23">
        <f>B6L225C6*B6L225C7</f>
        <v>659.56916540751058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362.76304097413083</v>
      </c>
      <c r="X12" s="16" t="s">
        <v>12745</v>
      </c>
      <c r="Y12" s="23">
        <f>IF(_xlfn.SINGLE(B6L236C10)=0,0,B6L225C10/_xlfn.SINGLE(B6L236C10))</f>
        <v>7.8483133860248397E-2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39.718544519999995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59.577816779999992</v>
      </c>
      <c r="AH12" s="16" t="s">
        <v>12748</v>
      </c>
      <c r="AI12" s="23">
        <f>IF(_xlfn.SINGLE(B6L236C15)=0,0,B6L225C15/_xlfn.SINGLE(B6L236C15))</f>
        <v>4.5022180676973264E-2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56.792897399999994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68.15147687999999</v>
      </c>
      <c r="AR12" s="16" t="s">
        <v>12751</v>
      </c>
      <c r="AS12" s="23">
        <f>IF(_xlfn.SINGLE(B6L236C20)=0,0,B6L225C20/_xlfn.SINGLE(B6L236C20))</f>
        <v>4.5022180676973264E-2</v>
      </c>
      <c r="AT12" s="16" t="s">
        <v>12752</v>
      </c>
      <c r="AU12" s="17">
        <f>A1L240C18</f>
        <v>330198.5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1650.9925000000001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412.74812500000002</v>
      </c>
      <c r="BD12" s="16" t="s">
        <v>12755</v>
      </c>
      <c r="BE12" s="23">
        <f>IF(_xlfn.SINGLE(B6L236C26)=0,0,B6L225C26/_xlfn.SINGLE(B6L236C26))</f>
        <v>3.5275503252422583E-2</v>
      </c>
      <c r="BF12" s="16" t="s">
        <v>12756</v>
      </c>
      <c r="BG12" s="17">
        <f>B6L225C3+B6L225C10+B6L225C15+B6L225C20+B6L225C26</f>
        <v>2119.3624596341306</v>
      </c>
      <c r="BH12" s="16" t="s">
        <v>12757</v>
      </c>
      <c r="BI12" s="17">
        <f>_xlfn.SINGLE(B6L238C3)*B6L225C4</f>
        <v>7218.3110618925784</v>
      </c>
      <c r="BJ12" s="16" t="s">
        <v>12758</v>
      </c>
      <c r="BK12" s="17">
        <f>_xlfn.SINGLE(B6L238C10)*B6L225C11</f>
        <v>2153.1856766914498</v>
      </c>
      <c r="BL12" s="16" t="s">
        <v>12759</v>
      </c>
      <c r="BM12" s="17">
        <f>_xlfn.SINGLE(B6L238C15)*B6L225C16</f>
        <v>353.62505892211738</v>
      </c>
      <c r="BN12" s="16" t="s">
        <v>12760</v>
      </c>
      <c r="BO12" s="17">
        <f>_xlfn.SINGLE(B6L238C20)*B6L225C21</f>
        <v>404.51415190846006</v>
      </c>
      <c r="BP12" s="16" t="s">
        <v>12761</v>
      </c>
      <c r="BQ12" s="17">
        <f>_xlfn.SINGLE(B6L238C26)*B6L225C27</f>
        <v>2449.8729210251277</v>
      </c>
      <c r="BR12" s="16" t="s">
        <v>12762</v>
      </c>
      <c r="BS12" s="15">
        <f>B6L225C29+B6L225C30+B6L225C31+B6L225C32+B6L225C33</f>
        <v>12579.508870439735</v>
      </c>
      <c r="BT12" s="16" t="s">
        <v>12763</v>
      </c>
      <c r="BU12" s="23">
        <f>IF(B6L225C3=0,0,B6L225C29/B6L225C3)</f>
        <v>5.9355155666064583</v>
      </c>
      <c r="BV12" s="16" t="s">
        <v>12764</v>
      </c>
      <c r="BW12" s="23">
        <f>IF(B6L225C8=0,0,B6L225C30/B6L225C8)</f>
        <v>3.2645335616335518</v>
      </c>
      <c r="BX12" s="16" t="s">
        <v>12765</v>
      </c>
      <c r="BY12" s="23">
        <f>IF(B6L225C13=0,0,B6L225C31/B6L225C13)</f>
        <v>8.9032733499096857</v>
      </c>
      <c r="BZ12" s="16" t="s">
        <v>12766</v>
      </c>
      <c r="CA12" s="23">
        <f>IF(B6L225C18=0,0,B6L225C32/B6L225C18)</f>
        <v>7.1226186799277498</v>
      </c>
      <c r="CB12" s="16" t="s">
        <v>12767</v>
      </c>
      <c r="CC12" s="23">
        <f>IF(B6L225C24=0,0,B6L225C33/B6L225C24)</f>
        <v>1.4838788916516141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2318.7335000000003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4637.4670000000006</v>
      </c>
      <c r="J13" s="16" t="s">
        <v>12770</v>
      </c>
      <c r="K13" s="23">
        <f>IF(_xlfn.SINGLE(B6L236C3)=0,0,B6L226C3/_xlfn.SINGLE(B6L236C3))</f>
        <v>0.17168415435088027</v>
      </c>
      <c r="L13" s="16" t="s">
        <v>12771</v>
      </c>
      <c r="M13" s="23">
        <f>A1L546C54</f>
        <v>0.36590236692277756</v>
      </c>
      <c r="N13" s="16" t="s">
        <v>12772</v>
      </c>
      <c r="O13" s="23">
        <f>B6L226C1*B6L226C5</f>
        <v>848.43007591313631</v>
      </c>
      <c r="P13" s="16" t="s">
        <v>12773</v>
      </c>
      <c r="Q13" s="23">
        <f>B3L840C9</f>
        <v>2.0064512561603709</v>
      </c>
      <c r="R13" s="16" t="s">
        <v>12774</v>
      </c>
      <c r="S13" s="17">
        <f>B6L226C6*B6L226C7</f>
        <v>1702.3335915801513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936.28347536908325</v>
      </c>
      <c r="X13" s="16" t="s">
        <v>12776</v>
      </c>
      <c r="Y13" s="23">
        <f>IF(_xlfn.SINGLE(B6L236C10)=0,0,B6L226C10/_xlfn.SINGLE(B6L236C10))</f>
        <v>0.20256325211964052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151.45967222000002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227.18950833000002</v>
      </c>
      <c r="AH13" s="16" t="s">
        <v>12779</v>
      </c>
      <c r="AI13" s="23">
        <f>IF(_xlfn.SINGLE(B6L236C15)=0,0,B6L226C15/_xlfn.SINGLE(B6L236C15))</f>
        <v>0.17168415435088027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216.56970890000002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259.88365068000002</v>
      </c>
      <c r="AR13" s="16" t="s">
        <v>12782</v>
      </c>
      <c r="AS13" s="23">
        <f>IF(_xlfn.SINGLE(B6L236C20)=0,0,B6L226C20/_xlfn.SINGLE(B6L236C20))</f>
        <v>0.17168415435088027</v>
      </c>
      <c r="AT13" s="16" t="s">
        <v>12783</v>
      </c>
      <c r="AU13" s="17">
        <f>A1L241C18</f>
        <v>2140886.5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10704.432500000001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2676.1081250000002</v>
      </c>
      <c r="BD13" s="16" t="s">
        <v>12786</v>
      </c>
      <c r="BE13" s="23">
        <f>IF(_xlfn.SINGLE(B6L236C26)=0,0,B6L226C26/_xlfn.SINGLE(B6L236C26))</f>
        <v>0.22871348202313943</v>
      </c>
      <c r="BF13" s="16" t="s">
        <v>12787</v>
      </c>
      <c r="BG13" s="17">
        <f>B6L226C3+B6L226C10+B6L226C15+B6L226C20+B6L226C26</f>
        <v>8736.9317593790838</v>
      </c>
      <c r="BH13" s="16" t="s">
        <v>12788</v>
      </c>
      <c r="BI13" s="17">
        <f>_xlfn.SINGLE(B6L238C3)*B6L226C4</f>
        <v>27525.757568123754</v>
      </c>
      <c r="BJ13" s="16" t="s">
        <v>12789</v>
      </c>
      <c r="BK13" s="17">
        <f>_xlfn.SINGLE(B6L238C10)*B6L226C11</f>
        <v>5557.3251428095873</v>
      </c>
      <c r="BL13" s="16" t="s">
        <v>12790</v>
      </c>
      <c r="BM13" s="17">
        <f>_xlfn.SINGLE(B6L238C15)*B6L226C16</f>
        <v>1348.4868632623825</v>
      </c>
      <c r="BN13" s="16" t="s">
        <v>12791</v>
      </c>
      <c r="BO13" s="17">
        <f>_xlfn.SINGLE(B6L238C20)*B6L226C21</f>
        <v>1542.5434541176551</v>
      </c>
      <c r="BP13" s="16" t="s">
        <v>12792</v>
      </c>
      <c r="BQ13" s="17">
        <f>_xlfn.SINGLE(B6L238C26)*B6L226C27</f>
        <v>15884.081433859519</v>
      </c>
      <c r="BR13" s="16" t="s">
        <v>12793</v>
      </c>
      <c r="BS13" s="15">
        <f>B6L226C29+B6L226C30+B6L226C31+B6L226C32+B6L226C33</f>
        <v>51858.194462172905</v>
      </c>
      <c r="BT13" s="16" t="s">
        <v>12794</v>
      </c>
      <c r="BU13" s="23">
        <f>IF(B6L226C3=0,0,B6L226C29/B6L226C3)</f>
        <v>5.9355155666064583</v>
      </c>
      <c r="BV13" s="16" t="s">
        <v>12795</v>
      </c>
      <c r="BW13" s="23">
        <f>IF(B6L226C8=0,0,B6L226C30/B6L226C8)</f>
        <v>3.2645335616335518</v>
      </c>
      <c r="BX13" s="16" t="s">
        <v>12796</v>
      </c>
      <c r="BY13" s="23">
        <f>IF(B6L226C13=0,0,B6L226C31/B6L226C13)</f>
        <v>8.9032733499096857</v>
      </c>
      <c r="BZ13" s="16" t="s">
        <v>12797</v>
      </c>
      <c r="CA13" s="23">
        <f>IF(B6L226C18=0,0,B6L226C32/B6L226C18)</f>
        <v>7.1226186799277489</v>
      </c>
      <c r="CB13" s="16" t="s">
        <v>12798</v>
      </c>
      <c r="CC13" s="23">
        <f>IF(B6L226C24=0,0,B6L226C33/B6L226C24)</f>
        <v>1.4838788916516141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853.92349999999988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1707.8469999999998</v>
      </c>
      <c r="J14" s="16" t="s">
        <v>12801</v>
      </c>
      <c r="K14" s="23">
        <f>IF(_xlfn.SINGLE(B6L236C3)=0,0,B6L227C3/_xlfn.SINGLE(B6L236C3))</f>
        <v>6.3226383703795144E-2</v>
      </c>
      <c r="L14" s="16" t="s">
        <v>12802</v>
      </c>
      <c r="M14" s="23">
        <f>A1L547C54</f>
        <v>0.10979587785253105</v>
      </c>
      <c r="N14" s="16" t="s">
        <v>12803</v>
      </c>
      <c r="O14" s="23">
        <f>B6L227C1*B6L227C5</f>
        <v>93.757280301405785</v>
      </c>
      <c r="P14" s="16" t="s">
        <v>12804</v>
      </c>
      <c r="Q14" s="23">
        <f>B3L841C9</f>
        <v>1.9560568267450216</v>
      </c>
      <c r="R14" s="16" t="s">
        <v>12805</v>
      </c>
      <c r="S14" s="23">
        <f>B6L227C6*B6L227C7</f>
        <v>183.39456819061132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100.86701250483624</v>
      </c>
      <c r="X14" s="16" t="s">
        <v>12807</v>
      </c>
      <c r="Y14" s="23">
        <f>IF(_xlfn.SINGLE(B6L236C10)=0,0,B6L227C10/_xlfn.SINGLE(B6L236C10))</f>
        <v>2.1822397406424155E-2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55.778283019999996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83.667424529999991</v>
      </c>
      <c r="AH14" s="16" t="s">
        <v>12810</v>
      </c>
      <c r="AI14" s="23">
        <f>IF(_xlfn.SINGLE(B6L236C15)=0,0,B6L227C15/_xlfn.SINGLE(B6L236C15))</f>
        <v>6.3226383703795144E-2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79.75645489999998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95.707745879999976</v>
      </c>
      <c r="AR14" s="16" t="s">
        <v>12813</v>
      </c>
      <c r="AS14" s="23">
        <f>IF(_xlfn.SINGLE(B6L236C20)=0,0,B6L227C20/_xlfn.SINGLE(B6L236C20))</f>
        <v>6.3226383703795144E-2</v>
      </c>
      <c r="AT14" s="16" t="s">
        <v>12814</v>
      </c>
      <c r="AU14" s="17">
        <f>A1L242C18</f>
        <v>334851.5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1674.2574999999999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418.56437499999998</v>
      </c>
      <c r="BD14" s="16" t="s">
        <v>12817</v>
      </c>
      <c r="BE14" s="23">
        <f>IF(_xlfn.SINGLE(B6L236C26)=0,0,B6L227C26/_xlfn.SINGLE(B6L236C26))</f>
        <v>3.5772588843766946E-2</v>
      </c>
      <c r="BF14" s="16" t="s">
        <v>12818</v>
      </c>
      <c r="BG14" s="17">
        <f>B6L227C3+B6L227C10+B6L227C15+B6L227C20+B6L227C26</f>
        <v>2406.6535579148363</v>
      </c>
      <c r="BH14" s="16" t="s">
        <v>12819</v>
      </c>
      <c r="BI14" s="17">
        <f>_xlfn.SINGLE(B6L238C3)*B6L227C4</f>
        <v>10136.952453882139</v>
      </c>
      <c r="BJ14" s="16" t="s">
        <v>12820</v>
      </c>
      <c r="BK14" s="17">
        <f>_xlfn.SINGLE(B6L238C10)*B6L227C11</f>
        <v>598.69772287954379</v>
      </c>
      <c r="BL14" s="16" t="s">
        <v>12821</v>
      </c>
      <c r="BM14" s="17">
        <f>_xlfn.SINGLE(B6L238C15)*B6L227C16</f>
        <v>496.60930071568589</v>
      </c>
      <c r="BN14" s="16" t="s">
        <v>12822</v>
      </c>
      <c r="BO14" s="17">
        <f>_xlfn.SINGLE(B6L238C20)*B6L227C21</f>
        <v>568.07481551555497</v>
      </c>
      <c r="BP14" s="16" t="s">
        <v>12823</v>
      </c>
      <c r="BQ14" s="17">
        <f>_xlfn.SINGLE(B6L238C26)*B6L227C27</f>
        <v>2484.3953634394024</v>
      </c>
      <c r="BR14" s="16" t="s">
        <v>12824</v>
      </c>
      <c r="BS14" s="15">
        <f>B6L227C29+B6L227C30+B6L227C31+B6L227C32+B6L227C33</f>
        <v>14284.729656432324</v>
      </c>
      <c r="BT14" s="16" t="s">
        <v>12825</v>
      </c>
      <c r="BU14" s="23">
        <f>IF(B6L227C3=0,0,B6L227C29/B6L227C3)</f>
        <v>5.9355155666064583</v>
      </c>
      <c r="BV14" s="16" t="s">
        <v>12826</v>
      </c>
      <c r="BW14" s="23">
        <f>IF(B6L227C8=0,0,B6L227C30/B6L227C8)</f>
        <v>3.2645335616335522</v>
      </c>
      <c r="BX14" s="16" t="s">
        <v>12827</v>
      </c>
      <c r="BY14" s="23">
        <f>IF(B6L227C13=0,0,B6L227C31/B6L227C13)</f>
        <v>8.9032733499096857</v>
      </c>
      <c r="BZ14" s="16" t="s">
        <v>12828</v>
      </c>
      <c r="CA14" s="23">
        <f>IF(B6L227C18=0,0,B6L227C32/B6L227C18)</f>
        <v>7.1226186799277498</v>
      </c>
      <c r="CB14" s="16" t="s">
        <v>12829</v>
      </c>
      <c r="CC14" s="23">
        <f>IF(B6L227C24=0,0,B6L227C33/B6L227C24)</f>
        <v>1.4838788916516144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2290.9844999999996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4581.9689999999991</v>
      </c>
      <c r="J15" s="16" t="s">
        <v>12832</v>
      </c>
      <c r="K15" s="23">
        <f>IF(_xlfn.SINGLE(B6L236C3)=0,0,B6L228C3/_xlfn.SINGLE(B6L236C3))</f>
        <v>0.16962955704632471</v>
      </c>
      <c r="L15" s="16" t="s">
        <v>12833</v>
      </c>
      <c r="M15" s="23">
        <f>A1L548C54</f>
        <v>0.18016275162776971</v>
      </c>
      <c r="N15" s="16" t="s">
        <v>12834</v>
      </c>
      <c r="O15" s="23">
        <f>B6L228C1*B6L228C5</f>
        <v>412.75007145657008</v>
      </c>
      <c r="P15" s="16" t="s">
        <v>12835</v>
      </c>
      <c r="Q15" s="23">
        <f>B3L842C9</f>
        <v>1.9784915983089522</v>
      </c>
      <c r="R15" s="16" t="s">
        <v>12836</v>
      </c>
      <c r="S15" s="23">
        <f>B6L228C6*B6L228C7</f>
        <v>816.6225485782436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449.14240171803402</v>
      </c>
      <c r="X15" s="16" t="s">
        <v>12838</v>
      </c>
      <c r="Y15" s="23">
        <f>IF(_xlfn.SINGLE(B6L236C10)=0,0,B6L228C10/_xlfn.SINGLE(B6L236C10))</f>
        <v>9.7171153769393129E-2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149.64710753999998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224.47066130999997</v>
      </c>
      <c r="AH15" s="16" t="s">
        <v>12841</v>
      </c>
      <c r="AI15" s="23">
        <f>IF(_xlfn.SINGLE(B6L236C15)=0,0,B6L228C15/_xlfn.SINGLE(B6L236C15))</f>
        <v>0.16962955704632471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213.97795229999994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256.77354275999994</v>
      </c>
      <c r="AR15" s="16" t="s">
        <v>12844</v>
      </c>
      <c r="AS15" s="23">
        <f>IF(_xlfn.SINGLE(B6L236C20)=0,0,B6L228C20/_xlfn.SINGLE(B6L236C20))</f>
        <v>0.16962955704632471</v>
      </c>
      <c r="AT15" s="16" t="s">
        <v>12845</v>
      </c>
      <c r="AU15" s="17">
        <f>A1L243C18</f>
        <v>544976.5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2724.8825000000002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681.22062500000004</v>
      </c>
      <c r="BD15" s="16" t="s">
        <v>12848</v>
      </c>
      <c r="BE15" s="23">
        <f>IF(_xlfn.SINGLE(B6L236C26)=0,0,B6L228C26/_xlfn.SINGLE(B6L236C26))</f>
        <v>5.8220495545085391E-2</v>
      </c>
      <c r="BF15" s="16" t="s">
        <v>12849</v>
      </c>
      <c r="BG15" s="17">
        <f>B6L228C3+B6L228C10+B6L228C15+B6L228C20+B6L228C26</f>
        <v>6193.5762307880332</v>
      </c>
      <c r="BH15" s="16" t="s">
        <v>12850</v>
      </c>
      <c r="BI15" s="17">
        <f>_xlfn.SINGLE(B6L238C3)*B6L228C4</f>
        <v>27196.348325208222</v>
      </c>
      <c r="BJ15" s="16" t="s">
        <v>12851</v>
      </c>
      <c r="BK15" s="17">
        <f>_xlfn.SINGLE(B6L238C10)*B6L228C11</f>
        <v>2665.8917170204022</v>
      </c>
      <c r="BL15" s="16" t="s">
        <v>12852</v>
      </c>
      <c r="BM15" s="17">
        <f>_xlfn.SINGLE(B6L238C15)*B6L228C16</f>
        <v>1332.3491044519506</v>
      </c>
      <c r="BN15" s="16" t="s">
        <v>12853</v>
      </c>
      <c r="BO15" s="17">
        <f>_xlfn.SINGLE(B6L238C20)*B6L228C21</f>
        <v>1524.0833601446686</v>
      </c>
      <c r="BP15" s="16" t="s">
        <v>12854</v>
      </c>
      <c r="BQ15" s="17">
        <f>_xlfn.SINGLE(B6L238C26)*B6L228C27</f>
        <v>4043.3956239808804</v>
      </c>
      <c r="BR15" s="16" t="s">
        <v>12855</v>
      </c>
      <c r="BS15" s="15">
        <f>B6L228C29+B6L228C30+B6L228C31+B6L228C32+B6L228C33</f>
        <v>36762.068130806125</v>
      </c>
      <c r="BT15" s="16" t="s">
        <v>12856</v>
      </c>
      <c r="BU15" s="23">
        <f>IF(B6L228C3=0,0,B6L228C29/B6L228C3)</f>
        <v>5.9355155666064583</v>
      </c>
      <c r="BV15" s="16" t="s">
        <v>12857</v>
      </c>
      <c r="BW15" s="23">
        <f>IF(B6L228C8=0,0,B6L228C30/B6L228C8)</f>
        <v>3.2645335616335522</v>
      </c>
      <c r="BX15" s="16" t="s">
        <v>12858</v>
      </c>
      <c r="BY15" s="23">
        <f>IF(B6L228C13=0,0,B6L228C31/B6L228C13)</f>
        <v>8.9032733499096857</v>
      </c>
      <c r="BZ15" s="16" t="s">
        <v>12859</v>
      </c>
      <c r="CA15" s="23">
        <f>IF(B6L228C18=0,0,B6L228C32/B6L228C18)</f>
        <v>7.1226186799277498</v>
      </c>
      <c r="CB15" s="16" t="s">
        <v>12860</v>
      </c>
      <c r="CC15" s="23">
        <f>IF(B6L228C24=0,0,B6L228C33/B6L228C24)</f>
        <v>1.4838788916516144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29.830000000000002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59.660000000000004</v>
      </c>
      <c r="J16" s="16" t="s">
        <v>12863</v>
      </c>
      <c r="K16" s="23">
        <f>IF(_xlfn.SINGLE(B6L236C3)=0,0,B6L229C3/_xlfn.SINGLE(B6L236C3))</f>
        <v>2.2086791450103074E-3</v>
      </c>
      <c r="L16" s="16" t="s">
        <v>12864</v>
      </c>
      <c r="M16" s="23">
        <f>A1L549C54</f>
        <v>1.0010679389471786</v>
      </c>
      <c r="N16" s="16" t="s">
        <v>12865</v>
      </c>
      <c r="O16" s="23">
        <f>B6L229C1*B6L229C5</f>
        <v>29.861856618794338</v>
      </c>
      <c r="P16" s="16" t="s">
        <v>12866</v>
      </c>
      <c r="Q16" s="23">
        <f>B3L843C9</f>
        <v>1.5434379530054276</v>
      </c>
      <c r="R16" s="16" t="s">
        <v>12867</v>
      </c>
      <c r="S16" s="23">
        <f>B6L229C6*B6L229C7</f>
        <v>46.089922852653515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25.349457568959437</v>
      </c>
      <c r="X16" s="16" t="s">
        <v>12869</v>
      </c>
      <c r="Y16" s="23">
        <f>IF(_xlfn.SINGLE(B6L236C10)=0,0,B6L229C10/_xlfn.SINGLE(B6L236C10))</f>
        <v>5.4843097199948907E-3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1.9484956000000002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2.9227434000000003</v>
      </c>
      <c r="AH16" s="16" t="s">
        <v>12872</v>
      </c>
      <c r="AI16" s="23">
        <f>IF(_xlfn.SINGLE(B6L236C15)=0,0,B6L229C15/_xlfn.SINGLE(B6L236C15))</f>
        <v>2.2086791450103079E-3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2.7861220000000002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3.3433464000000002</v>
      </c>
      <c r="AR16" s="16" t="s">
        <v>12875</v>
      </c>
      <c r="AS16" s="23">
        <f>IF(_xlfn.SINGLE(B6L236C20)=0,0,B6L229C20/_xlfn.SINGLE(B6L236C20))</f>
        <v>2.2086791450103079E-3</v>
      </c>
      <c r="AT16" s="16" t="s">
        <v>12876</v>
      </c>
      <c r="AU16" s="17">
        <f>A1L244C18</f>
        <v>45783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228.91499999999999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57.228749999999998</v>
      </c>
      <c r="BD16" s="16" t="s">
        <v>12879</v>
      </c>
      <c r="BE16" s="23">
        <f>IF(_xlfn.SINGLE(B6L236C26)=0,0,B6L229C26/_xlfn.SINGLE(B6L236C26))</f>
        <v>4.8910530041949406E-3</v>
      </c>
      <c r="BF16" s="16" t="s">
        <v>12880</v>
      </c>
      <c r="BG16" s="23">
        <f>B6L229C3+B6L229C10+B6L229C15+B6L229C20+B6L229C26</f>
        <v>148.50429736895944</v>
      </c>
      <c r="BH16" s="16" t="s">
        <v>12881</v>
      </c>
      <c r="BI16" s="17">
        <f>_xlfn.SINGLE(B6L238C3)*B6L229C4</f>
        <v>354.11285870374127</v>
      </c>
      <c r="BJ16" s="16" t="s">
        <v>12882</v>
      </c>
      <c r="BK16" s="17">
        <f>_xlfn.SINGLE(B6L238C10)*B6L229C11</f>
        <v>150.46210000558864</v>
      </c>
      <c r="BL16" s="16" t="s">
        <v>12883</v>
      </c>
      <c r="BM16" s="17">
        <f>_xlfn.SINGLE(B6L238C15)*B6L229C16</f>
        <v>17.347988947896287</v>
      </c>
      <c r="BN16" s="16" t="s">
        <v>12884</v>
      </c>
      <c r="BO16" s="17">
        <f>_xlfn.SINGLE(B6L238C20)*B6L229C21</f>
        <v>19.844484601757664</v>
      </c>
      <c r="BP16" s="16" t="s">
        <v>12885</v>
      </c>
      <c r="BQ16" s="17">
        <f>_xlfn.SINGLE(B6L238C26)*B6L229C27</f>
        <v>339.68213648242926</v>
      </c>
      <c r="BR16" s="16" t="s">
        <v>12886</v>
      </c>
      <c r="BS16" s="15">
        <f>B6L229C29+B6L229C30+B6L229C31+B6L229C32+B6L229C33</f>
        <v>881.44956874141326</v>
      </c>
      <c r="BT16" s="16" t="s">
        <v>12887</v>
      </c>
      <c r="BU16" s="23">
        <f>IF(B6L229C3=0,0,B6L229C29/B6L229C3)</f>
        <v>5.9355155666064574</v>
      </c>
      <c r="BV16" s="16" t="s">
        <v>12888</v>
      </c>
      <c r="BW16" s="23">
        <f>IF(B6L229C8=0,0,B6L229C30/B6L229C8)</f>
        <v>3.2645335616335522</v>
      </c>
      <c r="BX16" s="16" t="s">
        <v>12889</v>
      </c>
      <c r="BY16" s="23">
        <f>IF(B6L229C13=0,0,B6L229C31/B6L229C13)</f>
        <v>8.9032733499096874</v>
      </c>
      <c r="BZ16" s="16" t="s">
        <v>12890</v>
      </c>
      <c r="CA16" s="23">
        <f>IF(B6L229C18=0,0,B6L229C32/B6L229C18)</f>
        <v>7.1226186799277498</v>
      </c>
      <c r="CB16" s="16" t="s">
        <v>12891</v>
      </c>
      <c r="CC16" s="23">
        <f>IF(B6L229C24=0,0,B6L229C33/B6L229C24)</f>
        <v>1.4838788916516141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4.4814999999999996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8.9629999999999992</v>
      </c>
      <c r="J17" s="16" t="s">
        <v>12894</v>
      </c>
      <c r="K17" s="23">
        <f>IF(_xlfn.SINGLE(B6L236C3)=0,0,B6L230C3/_xlfn.SINGLE(B6L236C3))</f>
        <v>3.3182016722640604E-4</v>
      </c>
      <c r="L17" s="16" t="s">
        <v>12895</v>
      </c>
      <c r="M17" s="23">
        <f>A1L550C54</f>
        <v>0.75003728965246053</v>
      </c>
      <c r="N17" s="16" t="s">
        <v>12896</v>
      </c>
      <c r="O17" s="23">
        <f>B6L230C1*B6L230C5</f>
        <v>3.3612921135775014</v>
      </c>
      <c r="P17" s="16" t="s">
        <v>12897</v>
      </c>
      <c r="Q17" s="23">
        <f>B3L844C9</f>
        <v>1.9249209138840069</v>
      </c>
      <c r="R17" s="16" t="s">
        <v>12898</v>
      </c>
      <c r="S17" s="23">
        <f>B6L230C6*B6L230C7</f>
        <v>6.4702214870987094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3.5586218179042906</v>
      </c>
      <c r="X17" s="16" t="s">
        <v>12900</v>
      </c>
      <c r="Y17" s="23">
        <f>IF(_xlfn.SINGLE(B6L236C10)=0,0,B6L230C10/_xlfn.SINGLE(B6L236C10))</f>
        <v>7.6990145341873368E-4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0.29273157999999999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0.43909736999999999</v>
      </c>
      <c r="AH17" s="16" t="s">
        <v>12903</v>
      </c>
      <c r="AI17" s="23">
        <f>IF(_xlfn.SINGLE(B6L236C15)=0,0,B6L230C15/_xlfn.SINGLE(B6L236C15))</f>
        <v>3.3182016722640609E-4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0.41857209999999995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0.50228651999999996</v>
      </c>
      <c r="AR17" s="16" t="s">
        <v>12906</v>
      </c>
      <c r="AS17" s="23">
        <f>IF(_xlfn.SINGLE(B6L236C20)=0,0,B6L230C20/_xlfn.SINGLE(B6L236C20))</f>
        <v>3.3182016722640604E-4</v>
      </c>
      <c r="AT17" s="16" t="s">
        <v>12907</v>
      </c>
      <c r="AU17" s="17">
        <f>A1L245C18</f>
        <v>13691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68.454999999999998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17.11375</v>
      </c>
      <c r="BD17" s="16" t="s">
        <v>12910</v>
      </c>
      <c r="BE17" s="23">
        <f>IF(_xlfn.SINGLE(B6L236C26)=0,0,B6L230C26/_xlfn.SINGLE(B6L236C26))</f>
        <v>1.4626260114110681E-3</v>
      </c>
      <c r="BF17" s="16" t="s">
        <v>12911</v>
      </c>
      <c r="BG17" s="23">
        <f>B6L230C3+B6L230C10+B6L230C15+B6L230C20+B6L230C26</f>
        <v>30.57675570790429</v>
      </c>
      <c r="BH17" s="16" t="s">
        <v>12912</v>
      </c>
      <c r="BI17" s="17">
        <f>_xlfn.SINGLE(B6L238C3)*B6L230C4</f>
        <v>53.200026023493677</v>
      </c>
      <c r="BJ17" s="16" t="s">
        <v>12913</v>
      </c>
      <c r="BK17" s="17">
        <f>_xlfn.SINGLE(B6L238C10)*B6L230C11</f>
        <v>21.122255195836289</v>
      </c>
      <c r="BL17" s="16" t="s">
        <v>12914</v>
      </c>
      <c r="BM17" s="17">
        <f>_xlfn.SINGLE(B6L238C15)*B6L230C16</f>
        <v>2.6062692748909555</v>
      </c>
      <c r="BN17" s="16" t="s">
        <v>12915</v>
      </c>
      <c r="BO17" s="17">
        <f>_xlfn.SINGLE(B6L238C20)*B6L230C21</f>
        <v>2.9813294583565857</v>
      </c>
      <c r="BP17" s="16" t="s">
        <v>12916</v>
      </c>
      <c r="BQ17" s="17">
        <f>_xlfn.SINGLE(B6L238C26)*B6L230C27</f>
        <v>101.57892952801126</v>
      </c>
      <c r="BR17" s="16" t="s">
        <v>12917</v>
      </c>
      <c r="BS17" s="15">
        <f>B6L230C29+B6L230C30+B6L230C31+B6L230C32+B6L230C33</f>
        <v>181.48880948058877</v>
      </c>
      <c r="BT17" s="16" t="s">
        <v>12918</v>
      </c>
      <c r="BU17" s="23">
        <f>IF(B6L230C3=0,0,B6L230C29/B6L230C3)</f>
        <v>5.9355155666064583</v>
      </c>
      <c r="BV17" s="16" t="s">
        <v>12919</v>
      </c>
      <c r="BW17" s="23">
        <f>IF(B6L230C8=0,0,B6L230C30/B6L230C8)</f>
        <v>3.2645335616335522</v>
      </c>
      <c r="BX17" s="16" t="s">
        <v>12920</v>
      </c>
      <c r="BY17" s="23">
        <f>IF(B6L230C13=0,0,B6L230C31/B6L230C13)</f>
        <v>8.9032733499096874</v>
      </c>
      <c r="BZ17" s="16" t="s">
        <v>12921</v>
      </c>
      <c r="CA17" s="23">
        <f>IF(B6L230C18=0,0,B6L230C32/B6L230C18)</f>
        <v>7.1226186799277498</v>
      </c>
      <c r="CB17" s="16" t="s">
        <v>12922</v>
      </c>
      <c r="CC17" s="23">
        <f>IF(B6L230C24=0,0,B6L230C33/B6L230C24)</f>
        <v>1.4838788916516144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3199.5749999999998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3199.5749999999998</v>
      </c>
      <c r="J18" s="16" t="s">
        <v>12925</v>
      </c>
      <c r="K18" s="23">
        <f>IF(_xlfn.SINGLE(B6L236C3)=0,0,B6L231C3/_xlfn.SINGLE(B6L236C3))</f>
        <v>0.11845180314107198</v>
      </c>
      <c r="L18" s="16" t="s">
        <v>12926</v>
      </c>
      <c r="M18" s="23">
        <f>A1L551C54</f>
        <v>0.22781558423053228</v>
      </c>
      <c r="N18" s="16" t="s">
        <v>12927</v>
      </c>
      <c r="O18" s="23">
        <f>B6L231C1*B6L231C5</f>
        <v>728.9130479144053</v>
      </c>
      <c r="P18" s="16" t="s">
        <v>12928</v>
      </c>
      <c r="Q18" s="23">
        <f>B3L845C9</f>
        <v>1.0926292000736382</v>
      </c>
      <c r="R18" s="16" t="s">
        <v>12929</v>
      </c>
      <c r="S18" s="23">
        <f>B6L231C6*B6L231C7</f>
        <v>796.43168046595417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438.03742425627485</v>
      </c>
      <c r="X18" s="16" t="s">
        <v>12931</v>
      </c>
      <c r="Y18" s="23">
        <f>IF(_xlfn.SINGLE(B6L236C10)=0,0,B6L231C10/_xlfn.SINGLE(B6L236C10))</f>
        <v>9.4768611795144883E-2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104.4981195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156.74717924999999</v>
      </c>
      <c r="AH18" s="16" t="s">
        <v>12934</v>
      </c>
      <c r="AI18" s="23">
        <f>IF(_xlfn.SINGLE(B6L236C15)=0,0,B6L231C15/_xlfn.SINGLE(B6L236C15))</f>
        <v>0.11845180314107198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149.4201525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179.30418299999999</v>
      </c>
      <c r="AR18" s="16" t="s">
        <v>12937</v>
      </c>
      <c r="AS18" s="23">
        <f>IF(_xlfn.SINGLE(B6L236C20)=0,0,B6L231C20/_xlfn.SINGLE(B6L236C20))</f>
        <v>0.11845180314107198</v>
      </c>
      <c r="AT18" s="16" t="s">
        <v>12938</v>
      </c>
      <c r="AU18" s="17">
        <f>A1L246C18</f>
        <v>1290889.5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6454.4475000000002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1613.6118750000001</v>
      </c>
      <c r="BD18" s="16" t="s">
        <v>12941</v>
      </c>
      <c r="BE18" s="23">
        <f>IF(_xlfn.SINGLE(B6L236C26)=0,0,B6L231C26/_xlfn.SINGLE(B6L236C26))</f>
        <v>0.13790727927524857</v>
      </c>
      <c r="BF18" s="16" t="s">
        <v>12942</v>
      </c>
      <c r="BG18" s="17">
        <f>B6L231C3+B6L231C10+B6L231C15+B6L231C20+B6L231C26</f>
        <v>5587.2756615062754</v>
      </c>
      <c r="BH18" s="16" t="s">
        <v>12943</v>
      </c>
      <c r="BI18" s="17">
        <f>_xlfn.SINGLE(B6L238C3)*B6L231C4</f>
        <v>18991.127219024856</v>
      </c>
      <c r="BJ18" s="16" t="s">
        <v>12944</v>
      </c>
      <c r="BK18" s="17">
        <f>_xlfn.SINGLE(B6L238C10)*B6L231C11</f>
        <v>2599.9779504293165</v>
      </c>
      <c r="BL18" s="16" t="s">
        <v>12945</v>
      </c>
      <c r="BM18" s="17">
        <f>_xlfn.SINGLE(B6L238C15)*B6L231C16</f>
        <v>930.37532246002763</v>
      </c>
      <c r="BN18" s="16" t="s">
        <v>12946</v>
      </c>
      <c r="BO18" s="17">
        <f>_xlfn.SINGLE(B6L238C20)*B6L231C21</f>
        <v>1064.2627693541529</v>
      </c>
      <c r="BP18" s="16" t="s">
        <v>12947</v>
      </c>
      <c r="BQ18" s="17">
        <f>_xlfn.SINGLE(B6L238C26)*B6L231C27</f>
        <v>9577.6184025235325</v>
      </c>
      <c r="BR18" s="16" t="s">
        <v>12948</v>
      </c>
      <c r="BS18" s="15">
        <f>B6L231C29+B6L231C30+B6L231C31+B6L231C32+B6L231C33</f>
        <v>33163.361663791889</v>
      </c>
      <c r="BT18" s="16" t="s">
        <v>12949</v>
      </c>
      <c r="BU18" s="23">
        <f>IF(B6L231C3=0,0,B6L231C29/B6L231C3)</f>
        <v>5.9355155666064583</v>
      </c>
      <c r="BV18" s="16" t="s">
        <v>12950</v>
      </c>
      <c r="BW18" s="23">
        <f>IF(B6L231C8=0,0,B6L231C30/B6L231C8)</f>
        <v>3.2645335616335522</v>
      </c>
      <c r="BX18" s="16" t="s">
        <v>12951</v>
      </c>
      <c r="BY18" s="23">
        <f>IF(B6L231C13=0,0,B6L231C31/B6L231C13)</f>
        <v>8.9032733499096857</v>
      </c>
      <c r="BZ18" s="16" t="s">
        <v>12952</v>
      </c>
      <c r="CA18" s="23">
        <f>IF(B6L231C18=0,0,B6L231C32/B6L231C18)</f>
        <v>7.122618679927748</v>
      </c>
      <c r="CB18" s="16" t="s">
        <v>12953</v>
      </c>
      <c r="CC18" s="23">
        <f>IF(B6L231C24=0,0,B6L231C33/B6L231C24)</f>
        <v>1.4838788916516141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15">
        <f>A1L358C16</f>
        <v>1022.5835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2045.1669999999999</v>
      </c>
      <c r="J19" s="16" t="s">
        <v>12956</v>
      </c>
      <c r="K19" s="23">
        <f>IF(_xlfn.SINGLE(B6L236C3)=0,0,B6L232C3/_xlfn.SINGLE(B6L236C3))</f>
        <v>7.5714342959492045E-2</v>
      </c>
      <c r="L19" s="16" t="s">
        <v>12957</v>
      </c>
      <c r="M19" s="23">
        <f>A1L552C54</f>
        <v>0.1032050141333245</v>
      </c>
      <c r="N19" s="16" t="s">
        <v>12958</v>
      </c>
      <c r="O19" s="23">
        <f>B6L232C1*B6L232C5</f>
        <v>105.53574457000443</v>
      </c>
      <c r="P19" s="16" t="s">
        <v>12959</v>
      </c>
      <c r="Q19" s="23">
        <f>B3L846C9</f>
        <v>1.6089732676699411</v>
      </c>
      <c r="R19" s="16" t="s">
        <v>12960</v>
      </c>
      <c r="S19" s="23">
        <f>B6L232C6*B6L232C7</f>
        <v>169.80419179678026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93.392305488229155</v>
      </c>
      <c r="X19" s="16" t="s">
        <v>12962</v>
      </c>
      <c r="Y19" s="23">
        <f>IF(_xlfn.SINGLE(B6L236C10)=0,0,B6L232C10/_xlfn.SINGLE(B6L236C10))</f>
        <v>2.0205257937708693E-2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66.795154220000001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100.19273133</v>
      </c>
      <c r="AH19" s="16" t="s">
        <v>12965</v>
      </c>
      <c r="AI19" s="23">
        <f>IF(_xlfn.SINGLE(B6L236C15)=0,0,B6L232C15/_xlfn.SINGLE(B6L236C15))</f>
        <v>7.5714342959492045E-2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95.50929889999999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114.61115867999999</v>
      </c>
      <c r="AR19" s="16" t="s">
        <v>12968</v>
      </c>
      <c r="AS19" s="23">
        <f>IF(_xlfn.SINGLE(B6L236C20)=0,0,B6L232C20/_xlfn.SINGLE(B6L236C20))</f>
        <v>7.5714342959492045E-2</v>
      </c>
      <c r="AT19" s="16" t="s">
        <v>12969</v>
      </c>
      <c r="AU19" s="17">
        <f>A1L247C18</f>
        <v>784434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3922.17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980.54250000000002</v>
      </c>
      <c r="BD19" s="16" t="s">
        <v>12972</v>
      </c>
      <c r="BE19" s="23">
        <f>IF(_xlfn.SINGLE(B6L236C26)=0,0,B6L232C26/_xlfn.SINGLE(B6L236C26))</f>
        <v>8.3802028532264247E-2</v>
      </c>
      <c r="BF19" s="16" t="s">
        <v>12973</v>
      </c>
      <c r="BG19" s="17">
        <f>B6L232C3+B6L232C10+B6L232C15+B6L232C20+B6L232C26</f>
        <v>3333.9056954982289</v>
      </c>
      <c r="BH19" s="16" t="s">
        <v>12974</v>
      </c>
      <c r="BI19" s="17">
        <f>_xlfn.SINGLE(B6L238C3)*B6L232C4</f>
        <v>12139.120564809829</v>
      </c>
      <c r="BJ19" s="16" t="s">
        <v>12975</v>
      </c>
      <c r="BK19" s="17">
        <f>_xlfn.SINGLE(B6L238C10)*B6L232C11</f>
        <v>554.33148302664995</v>
      </c>
      <c r="BL19" s="16" t="s">
        <v>12976</v>
      </c>
      <c r="BM19" s="17">
        <f>_xlfn.SINGLE(B6L238C15)*B6L232C16</f>
        <v>594.69551647003345</v>
      </c>
      <c r="BN19" s="16" t="s">
        <v>12977</v>
      </c>
      <c r="BO19" s="17">
        <f>_xlfn.SINGLE(B6L238C20)*B6L232C21</f>
        <v>680.27631645194276</v>
      </c>
      <c r="BP19" s="16" t="s">
        <v>12978</v>
      </c>
      <c r="BQ19" s="17">
        <f>_xlfn.SINGLE(B6L238C26)*B6L232C27</f>
        <v>5820.0252724692118</v>
      </c>
      <c r="BR19" s="16" t="s">
        <v>12979</v>
      </c>
      <c r="BS19" s="15">
        <f>B6L232C29+B6L232C30+B6L232C31+B6L232C32+B6L232C33</f>
        <v>19788.449153227666</v>
      </c>
      <c r="BT19" s="16" t="s">
        <v>12980</v>
      </c>
      <c r="BU19" s="23">
        <f>IF(B6L232C3=0,0,B6L232C29/B6L232C3)</f>
        <v>5.9355155666064583</v>
      </c>
      <c r="BV19" s="16" t="s">
        <v>12981</v>
      </c>
      <c r="BW19" s="23">
        <f>IF(B6L232C8=0,0,B6L232C30/B6L232C8)</f>
        <v>3.2645335616335527</v>
      </c>
      <c r="BX19" s="16" t="s">
        <v>12982</v>
      </c>
      <c r="BY19" s="23">
        <f>IF(B6L232C13=0,0,B6L232C31/B6L232C13)</f>
        <v>8.9032733499096857</v>
      </c>
      <c r="BZ19" s="16" t="s">
        <v>12983</v>
      </c>
      <c r="CA19" s="23">
        <f>IF(B6L232C18=0,0,B6L232C32/B6L232C18)</f>
        <v>7.1226186799277489</v>
      </c>
      <c r="CB19" s="16" t="s">
        <v>12984</v>
      </c>
      <c r="CC19" s="23">
        <f>IF(B6L232C24=0,0,B6L232C33/B6L232C24)</f>
        <v>1.4838788916516141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2.3454999999999999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4.6909999999999998</v>
      </c>
      <c r="J20" s="16" t="s">
        <v>12987</v>
      </c>
      <c r="K20" s="23">
        <f>IF(_xlfn.SINGLE(B6L236C3)=0,0,B6L233C3/_xlfn.SINGLE(B6L236C3))</f>
        <v>1.7366600518342864E-4</v>
      </c>
      <c r="L20" s="16" t="s">
        <v>12988</v>
      </c>
      <c r="M20" s="23">
        <f>A1L553C54</f>
        <v>0.75993998499624904</v>
      </c>
      <c r="N20" s="16" t="s">
        <v>12989</v>
      </c>
      <c r="O20" s="23">
        <f>B6L233C1*B6L233C5</f>
        <v>1.7824392348087021</v>
      </c>
      <c r="P20" s="16" t="s">
        <v>12990</v>
      </c>
      <c r="Q20" s="23">
        <f>B3L847C9</f>
        <v>2.2698639942734431</v>
      </c>
      <c r="R20" s="16" t="s">
        <v>12991</v>
      </c>
      <c r="S20" s="23">
        <f>B6L233C6*B6L233C7</f>
        <v>4.0458946410725805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2.2252420525899193</v>
      </c>
      <c r="X20" s="16" t="s">
        <v>12993</v>
      </c>
      <c r="Y20" s="23">
        <f>IF(_xlfn.SINGLE(B6L236C10)=0,0,B6L233C10/_xlfn.SINGLE(B6L236C10))</f>
        <v>4.8142713054752086E-4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0.15320806000000001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0.22981209000000002</v>
      </c>
      <c r="AH20" s="16" t="s">
        <v>12996</v>
      </c>
      <c r="AI20" s="23">
        <f>IF(_xlfn.SINGLE(B6L236C15)=0,0,B6L233C15/_xlfn.SINGLE(B6L236C15))</f>
        <v>1.7366600518342867E-4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0.21906969999999998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0.26288363999999997</v>
      </c>
      <c r="AR20" s="16" t="s">
        <v>12999</v>
      </c>
      <c r="AS20" s="23">
        <f>IF(_xlfn.SINGLE(B6L236C20)=0,0,B6L233C20/_xlfn.SINGLE(B6L236C20))</f>
        <v>1.7366600518342864E-4</v>
      </c>
      <c r="AT20" s="16" t="s">
        <v>13000</v>
      </c>
      <c r="AU20" s="17">
        <f>A1L248C18</f>
        <v>1585.5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7.9275000000000002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1.9818750000000001</v>
      </c>
      <c r="BD20" s="16" t="s">
        <v>13003</v>
      </c>
      <c r="BE20" s="23">
        <f>IF(_xlfn.SINGLE(B6L236C26)=0,0,B6L233C26/_xlfn.SINGLE(B6L236C26))</f>
        <v>1.6938087364635516E-4</v>
      </c>
      <c r="BF20" s="16" t="s">
        <v>13004</v>
      </c>
      <c r="BG20" s="23">
        <f>B6L233C3+B6L233C10+B6L233C15+B6L233C20+B6L233C26</f>
        <v>9.3908127825899186</v>
      </c>
      <c r="BH20" s="16" t="s">
        <v>13005</v>
      </c>
      <c r="BI20" s="17">
        <f>_xlfn.SINGLE(B6L238C3)*B6L233C4</f>
        <v>27.843503522950897</v>
      </c>
      <c r="BJ20" s="16" t="s">
        <v>13006</v>
      </c>
      <c r="BK20" s="17">
        <f>_xlfn.SINGLE(B6L238C10)*B6L233C11</f>
        <v>13.20795884261477</v>
      </c>
      <c r="BL20" s="16" t="s">
        <v>13007</v>
      </c>
      <c r="BM20" s="17">
        <f>_xlfn.SINGLE(B6L238C15)*B6L233C16</f>
        <v>1.3640532375893644</v>
      </c>
      <c r="BN20" s="16" t="s">
        <v>13008</v>
      </c>
      <c r="BO20" s="17">
        <f>_xlfn.SINGLE(B6L238C20)*B6L233C21</f>
        <v>1.560349937426168</v>
      </c>
      <c r="BP20" s="16" t="s">
        <v>13009</v>
      </c>
      <c r="BQ20" s="17">
        <f>_xlfn.SINGLE(B6L238C26)*B6L233C27</f>
        <v>11.763449913568172</v>
      </c>
      <c r="BR20" s="16" t="s">
        <v>13010</v>
      </c>
      <c r="BS20" s="15">
        <f>B6L233C29+B6L233C30+B6L233C31+B6L233C32+B6L233C33</f>
        <v>55.739315454149377</v>
      </c>
      <c r="BT20" s="16" t="s">
        <v>13011</v>
      </c>
      <c r="BU20" s="23">
        <f>IF(B6L233C3=0,0,B6L233C29/B6L233C3)</f>
        <v>5.9355155666064583</v>
      </c>
      <c r="BV20" s="16" t="s">
        <v>13012</v>
      </c>
      <c r="BW20" s="23">
        <f>IF(B6L233C8=0,0,B6L233C30/B6L233C8)</f>
        <v>3.2645335616335514</v>
      </c>
      <c r="BX20" s="16" t="s">
        <v>13013</v>
      </c>
      <c r="BY20" s="23">
        <f>IF(B6L233C13=0,0,B6L233C31/B6L233C13)</f>
        <v>8.9032733499096874</v>
      </c>
      <c r="BZ20" s="16" t="s">
        <v>13014</v>
      </c>
      <c r="CA20" s="23">
        <f>IF(B6L233C18=0,0,B6L233C32/B6L233C18)</f>
        <v>7.1226186799277498</v>
      </c>
      <c r="CB20" s="16" t="s">
        <v>13015</v>
      </c>
      <c r="CC20" s="23">
        <f>IF(B6L233C24=0,0,B6L233C33/B6L233C24)</f>
        <v>1.4838788916516141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349.11399999999998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698.22799999999995</v>
      </c>
      <c r="J21" s="16" t="s">
        <v>13018</v>
      </c>
      <c r="K21" s="23">
        <f>IF(_xlfn.SINGLE(B6L236C3)=0,0,B6L234C3/_xlfn.SINGLE(B6L236C3))</f>
        <v>2.5849172344322106E-2</v>
      </c>
      <c r="L21" s="16" t="s">
        <v>13019</v>
      </c>
      <c r="M21" s="23">
        <f>A1L554C54</f>
        <v>1.0455609598180799</v>
      </c>
      <c r="N21" s="16" t="s">
        <v>13020</v>
      </c>
      <c r="O21" s="23">
        <f>B6L234C1*B6L234C5</f>
        <v>365.01996892592916</v>
      </c>
      <c r="P21" s="16" t="s">
        <v>13021</v>
      </c>
      <c r="Q21" s="23">
        <f>B3L848C9</f>
        <v>1.9554341026224935</v>
      </c>
      <c r="R21" s="16" t="s">
        <v>13022</v>
      </c>
      <c r="S21" s="23">
        <f>B6L234C6*B6L234C7</f>
        <v>713.77249537596481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392.57487245678067</v>
      </c>
      <c r="X21" s="16" t="s">
        <v>13024</v>
      </c>
      <c r="Y21" s="23">
        <f>IF(_xlfn.SINGLE(B6L236C10)=0,0,B6L234C10/_xlfn.SINGLE(B6L236C10))</f>
        <v>8.4932870180103606E-2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22.804126480000001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34.206189719999998</v>
      </c>
      <c r="AH21" s="16" t="s">
        <v>13027</v>
      </c>
      <c r="AI21" s="23">
        <f>IF(_xlfn.SINGLE(B6L236C15)=0,0,B6L234C15/_xlfn.SINGLE(B6L236C15))</f>
        <v>2.5849172344322109E-2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32.607247599999994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39.128697119999991</v>
      </c>
      <c r="AR21" s="16" t="s">
        <v>13030</v>
      </c>
      <c r="AS21" s="23">
        <f>IF(_xlfn.SINGLE(B6L236C20)=0,0,B6L234C20/_xlfn.SINGLE(B6L236C20))</f>
        <v>2.5849172344322106E-2</v>
      </c>
      <c r="AT21" s="16" t="s">
        <v>13031</v>
      </c>
      <c r="AU21" s="17">
        <f>A1L249C18</f>
        <v>373528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1867.64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466.91</v>
      </c>
      <c r="BD21" s="16" t="s">
        <v>13034</v>
      </c>
      <c r="BE21" s="23">
        <f>IF(_xlfn.SINGLE(B6L236C26)=0,0,B6L234C26/_xlfn.SINGLE(B6L236C26))</f>
        <v>3.9904445898061025E-2</v>
      </c>
      <c r="BF21" s="16" t="s">
        <v>13035</v>
      </c>
      <c r="BG21" s="17">
        <f>B6L234C3+B6L234C10+B6L234C15+B6L234C20+B6L234C26</f>
        <v>1631.0477592967809</v>
      </c>
      <c r="BH21" s="16" t="s">
        <v>13036</v>
      </c>
      <c r="BI21" s="17">
        <f>_xlfn.SINGLE(B6L238C3)*B6L234C4</f>
        <v>4144.3431630404939</v>
      </c>
      <c r="BJ21" s="16" t="s">
        <v>13037</v>
      </c>
      <c r="BK21" s="17">
        <f>_xlfn.SINGLE(B6L238C10)*B6L234C11</f>
        <v>2330.1342665257662</v>
      </c>
      <c r="BL21" s="16" t="s">
        <v>13038</v>
      </c>
      <c r="BM21" s="17">
        <f>_xlfn.SINGLE(B6L238C15)*B6L234C16</f>
        <v>203.03137155735379</v>
      </c>
      <c r="BN21" s="16" t="s">
        <v>13039</v>
      </c>
      <c r="BO21" s="17">
        <f>_xlfn.SINGLE(B6L238C20)*B6L234C21</f>
        <v>232.24899085678925</v>
      </c>
      <c r="BP21" s="16" t="s">
        <v>13040</v>
      </c>
      <c r="BQ21" s="17">
        <f>_xlfn.SINGLE(B6L238C26)*B6L234C27</f>
        <v>2771.351573204221</v>
      </c>
      <c r="BR21" s="16" t="s">
        <v>13041</v>
      </c>
      <c r="BS21" s="15">
        <f>B6L234C29+B6L234C30+B6L234C31+B6L234C32+B6L234C33</f>
        <v>9681.109365184624</v>
      </c>
      <c r="BT21" s="16" t="s">
        <v>13042</v>
      </c>
      <c r="BU21" s="23">
        <f>IF(B6L234C3=0,0,B6L234C29/B6L234C3)</f>
        <v>5.9355155666064583</v>
      </c>
      <c r="BV21" s="16" t="s">
        <v>13043</v>
      </c>
      <c r="BW21" s="23">
        <f>IF(B6L234C8=0,0,B6L234C30/B6L234C8)</f>
        <v>3.2645335616335518</v>
      </c>
      <c r="BX21" s="16" t="s">
        <v>13044</v>
      </c>
      <c r="BY21" s="23">
        <f>IF(B6L234C13=0,0,B6L234C31/B6L234C13)</f>
        <v>8.9032733499096857</v>
      </c>
      <c r="BZ21" s="16" t="s">
        <v>13045</v>
      </c>
      <c r="CA21" s="23">
        <f>IF(B6L234C18=0,0,B6L234C32/B6L234C18)</f>
        <v>7.1226186799277498</v>
      </c>
      <c r="CB21" s="16" t="s">
        <v>13046</v>
      </c>
      <c r="CC21" s="23">
        <f>IF(B6L234C24=0,0,B6L234C33/B6L234C24)</f>
        <v>1.4838788916516144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1822.778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3645.556</v>
      </c>
      <c r="J22" s="16" t="s">
        <v>13049</v>
      </c>
      <c r="K22" s="23">
        <f>IF(_xlfn.SINGLE(B6L236C3)=0,0,B6L235C3/_xlfn.SINGLE(B6L236C3))</f>
        <v>0.13496251272489435</v>
      </c>
      <c r="L22" s="16" t="s">
        <v>13050</v>
      </c>
      <c r="M22" s="23">
        <f>A1L555C54</f>
        <v>0.43697308733342799</v>
      </c>
      <c r="N22" s="16" t="s">
        <v>13051</v>
      </c>
      <c r="O22" s="23">
        <f>B6L235C1*B6L235C5</f>
        <v>796.50493018345117</v>
      </c>
      <c r="P22" s="16" t="s">
        <v>13052</v>
      </c>
      <c r="Q22" s="23">
        <f>B3L852C9</f>
        <v>1.9845208794067908</v>
      </c>
      <c r="R22" s="16" t="s">
        <v>13053</v>
      </c>
      <c r="S22" s="17">
        <f>B6L235C6*B6L235C7</f>
        <v>1580.680664499507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869.37436547472896</v>
      </c>
      <c r="X22" s="16" t="s">
        <v>13055</v>
      </c>
      <c r="Y22" s="23">
        <f>IF(_xlfn.SINGLE(B6L236C10)=0,0,B6L235C10/_xlfn.SINGLE(B6L236C10))</f>
        <v>0.18808758609201134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119.06385896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178.59578844000001</v>
      </c>
      <c r="AH22" s="16" t="s">
        <v>13058</v>
      </c>
      <c r="AI22" s="23">
        <f>IF(_xlfn.SINGLE(B6L236C15)=0,0,B6L235C15/_xlfn.SINGLE(B6L236C15))</f>
        <v>0.13496251272489435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170.24746519999999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204.29695823999998</v>
      </c>
      <c r="AR22" s="16" t="s">
        <v>13061</v>
      </c>
      <c r="AS22" s="23">
        <f>IF(_xlfn.SINGLE(B6L236C20)=0,0,B6L235C20/_xlfn.SINGLE(B6L236C20))</f>
        <v>0.13496251272489435</v>
      </c>
      <c r="AT22" s="16" t="s">
        <v>13062</v>
      </c>
      <c r="AU22" s="17">
        <f>A1L253C18</f>
        <v>1906876.5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9534.3824999999997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2383.5956249999999</v>
      </c>
      <c r="BD22" s="16" t="s">
        <v>13065</v>
      </c>
      <c r="BE22" s="23">
        <f>IF(_xlfn.SINGLE(B6L236C26)=0,0,B6L235C26/_xlfn.SINGLE(B6L236C26))</f>
        <v>0.20371391201873476</v>
      </c>
      <c r="BF22" s="16" t="s">
        <v>13066</v>
      </c>
      <c r="BG22" s="17">
        <f>B6L235C3+B6L235C10+B6L235C15+B6L235C20+B6L235C26</f>
        <v>7281.4187371547296</v>
      </c>
      <c r="BH22" s="16" t="s">
        <v>13067</v>
      </c>
      <c r="BI22" s="17">
        <f>_xlfn.SINGLE(B6L238C3)*B6L235C4</f>
        <v>21638.254386935572</v>
      </c>
      <c r="BJ22" s="16" t="s">
        <v>13068</v>
      </c>
      <c r="BK22" s="17">
        <f>_xlfn.SINGLE(B6L238C10)*B6L235C11</f>
        <v>5160.1850794838656</v>
      </c>
      <c r="BL22" s="16" t="s">
        <v>13069</v>
      </c>
      <c r="BM22" s="17">
        <f>_xlfn.SINGLE(B6L238C15)*B6L235C16</f>
        <v>1060.0580824159736</v>
      </c>
      <c r="BN22" s="16" t="s">
        <v>13070</v>
      </c>
      <c r="BO22" s="17">
        <f>_xlfn.SINGLE(B6L238C20)*B6L235C21</f>
        <v>1212.6077758438694</v>
      </c>
      <c r="BP22" s="16" t="s">
        <v>13071</v>
      </c>
      <c r="BQ22" s="17">
        <f>_xlfn.SINGLE(B6L238C26)*B6L235C27</f>
        <v>14147.868936682547</v>
      </c>
      <c r="BR22" s="16" t="s">
        <v>13072</v>
      </c>
      <c r="BS22" s="15">
        <f>B6L235C29+B6L235C30+B6L235C31+B6L235C32+B6L235C33</f>
        <v>43218.974261361829</v>
      </c>
      <c r="BT22" s="16" t="s">
        <v>13073</v>
      </c>
      <c r="BU22" s="23">
        <f>IF(B6L235C3=0,0,B6L235C29/B6L235C3)</f>
        <v>5.9355155666064574</v>
      </c>
      <c r="BV22" s="16" t="s">
        <v>13074</v>
      </c>
      <c r="BW22" s="23">
        <f>IF(B6L235C8=0,0,B6L235C30/B6L235C8)</f>
        <v>3.2645335616335522</v>
      </c>
      <c r="BX22" s="16" t="s">
        <v>13075</v>
      </c>
      <c r="BY22" s="23">
        <f>IF(B6L235C13=0,0,B6L235C31/B6L235C13)</f>
        <v>8.9032733499096857</v>
      </c>
      <c r="BZ22" s="16" t="s">
        <v>13076</v>
      </c>
      <c r="CA22" s="23">
        <f>IF(B6L235C18=0,0,B6L235C32/B6L235C18)</f>
        <v>7.1226186799277489</v>
      </c>
      <c r="CB22" s="16" t="s">
        <v>13077</v>
      </c>
      <c r="CC22" s="23">
        <f>IF(B6L235C24=0,0,B6L235C33/B6L235C24)</f>
        <v>1.4838788916516144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15113.344000000001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27011.619199999997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8403.9606086828462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4622.1783347755663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882.19948307200002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1323.2992246079998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1261.4426166400001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1513.7311399679998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46802.805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11700.70125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46171.529149351562</v>
      </c>
      <c r="BH23" s="16" t="s">
        <v>13094</v>
      </c>
      <c r="BI23" s="17">
        <f>SUM(B6L221C29:B6L235C29)</f>
        <v>160327.8862408459</v>
      </c>
      <c r="BJ23" s="16" t="s">
        <v>13095</v>
      </c>
      <c r="BK23" s="17">
        <f>SUM(B6L221C30:B6L235C30)</f>
        <v>27435.011457691489</v>
      </c>
      <c r="BL23" s="16" t="s">
        <v>13096</v>
      </c>
      <c r="BM23" s="17">
        <f>SUM(B6L221C31:B6L235C31)</f>
        <v>7854.4631469390397</v>
      </c>
      <c r="BN23" s="16" t="s">
        <v>13097</v>
      </c>
      <c r="BO23" s="17">
        <f>SUM(B6L221C32:B6L235C32)</f>
        <v>8984.7747449370017</v>
      </c>
      <c r="BP23" s="16" t="s">
        <v>13098</v>
      </c>
      <c r="BQ23" s="17">
        <f>SUM(B6L221C33:B6L235C33)</f>
        <v>69449.694409586635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0.58502760678827015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0.1001088423955844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2.8660502456557352E-2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3.2784947084414658E-2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0.2534181012751735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160327.88624084587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27435.011457691489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7854.4631469390379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8984.7747449370017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69449.694409586635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605B2-E377-498B-BC83-560D4CF2C34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0.29456628112189426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70.837999999999994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127.50839999999999</v>
      </c>
      <c r="J9" s="16" t="s">
        <v>13144</v>
      </c>
      <c r="K9" s="23">
        <f>IF(_xlfn.SINGLE(B6L256C3)=0,0,B6L242C3/_xlfn.SINGLE(B6L256C3))</f>
        <v>4.7827618144026269E-3</v>
      </c>
      <c r="L9" s="16" t="s">
        <v>13145</v>
      </c>
      <c r="M9" s="23">
        <f>A1L542C63</f>
        <v>1.0091448467163233</v>
      </c>
      <c r="N9" s="16" t="s">
        <v>13146</v>
      </c>
      <c r="O9" s="23">
        <f>B6L242C1*B6L242C5</f>
        <v>71.485802651690904</v>
      </c>
      <c r="P9" s="16" t="s">
        <v>13147</v>
      </c>
      <c r="Q9" s="23">
        <f>B3L836C15</f>
        <v>1.9062432867883996</v>
      </c>
      <c r="R9" s="16" t="s">
        <v>13148</v>
      </c>
      <c r="S9" s="17">
        <f>B6L242C6*B6L242C7</f>
        <v>136.26933140546615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74.948132273006394</v>
      </c>
      <c r="X9" s="16" t="s">
        <v>13150</v>
      </c>
      <c r="Y9" s="23">
        <f>IF(_xlfn.SINGLE(B6L256C10)=0,0,B6L242C10/_xlfn.SINGLE(B6L256C10))</f>
        <v>1.664905978754553E-2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4.1644243440000004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6.2466365160000006</v>
      </c>
      <c r="AH9" s="16" t="s">
        <v>13153</v>
      </c>
      <c r="AI9" s="23">
        <f>IF(_xlfn.SINGLE(B6L256C15)=0,0,B6L242C15/_xlfn.SINGLE(B6L256C15))</f>
        <v>4.7827618144026278E-3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5.9546422799999998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7.1455707359999998</v>
      </c>
      <c r="AR9" s="16" t="s">
        <v>13156</v>
      </c>
      <c r="AS9" s="23">
        <f>IF(_xlfn.SINGLE(B6L256C20)=0,0,B6L242C20/_xlfn.SINGLE(B6L256C20))</f>
        <v>4.7827618144026278E-3</v>
      </c>
      <c r="AT9" s="16" t="s">
        <v>13157</v>
      </c>
      <c r="AU9" s="17">
        <f>A1L237C21</f>
        <v>94651.333333333343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473.25666666666672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118.31416666666668</v>
      </c>
      <c r="BD9" s="16" t="s">
        <v>13160</v>
      </c>
      <c r="BE9" s="23">
        <f>IF(_xlfn.SINGLE(B6L256C26)=0,0,B6L242C26/_xlfn.SINGLE(B6L256C26))</f>
        <v>1.0271491277982686E-2</v>
      </c>
      <c r="BF9" s="16" t="s">
        <v>13161</v>
      </c>
      <c r="BG9" s="17">
        <f>B6L242C3+B6L242C10+B6L242C15+B6L242C20+B6L242C26</f>
        <v>334.16290619167307</v>
      </c>
      <c r="BH9" s="16" t="s">
        <v>13162</v>
      </c>
      <c r="BI9" s="17">
        <f>_xlfn.SINGLE(B6L258C3)*B6L242C4</f>
        <v>769.33960001967364</v>
      </c>
      <c r="BJ9" s="16" t="s">
        <v>13163</v>
      </c>
      <c r="BK9" s="17">
        <f>_xlfn.SINGLE(B6L258C10)*B6L242C11</f>
        <v>452.20994150296241</v>
      </c>
      <c r="BL9" s="16" t="s">
        <v>13164</v>
      </c>
      <c r="BM9" s="17">
        <f>_xlfn.SINGLE(B6L258C15)*B6L242C16</f>
        <v>37.689947004963813</v>
      </c>
      <c r="BN9" s="16" t="s">
        <v>13165</v>
      </c>
      <c r="BO9" s="17">
        <f>_xlfn.SINGLE(B6L258C20)*B6L242C21</f>
        <v>43.113791185102507</v>
      </c>
      <c r="BP9" s="16" t="s">
        <v>13166</v>
      </c>
      <c r="BQ9" s="17">
        <f>_xlfn.SINGLE(B6L258C26)*B6L242C27</f>
        <v>713.86491917390811</v>
      </c>
      <c r="BR9" s="16" t="s">
        <v>13167</v>
      </c>
      <c r="BS9" s="15">
        <f>B6L242C29+B6L242C30+B6L242C31+B6L242C32+B6L242C33</f>
        <v>2016.2181988866105</v>
      </c>
      <c r="BT9" s="16" t="s">
        <v>13168</v>
      </c>
      <c r="BU9" s="23">
        <f>IF(B6L242C3=0,0,B6L242C29/B6L242C3)</f>
        <v>6.0336385682800007</v>
      </c>
      <c r="BV9" s="16" t="s">
        <v>13169</v>
      </c>
      <c r="BW9" s="23">
        <f>IF(B6L242C8=0,0,B6L242C30/B6L242C8)</f>
        <v>3.318501212554001</v>
      </c>
      <c r="BX9" s="16" t="s">
        <v>13170</v>
      </c>
      <c r="BY9" s="23">
        <f>IF(B6L242C13=0,0,B6L242C31/B6L242C13)</f>
        <v>9.050457852420001</v>
      </c>
      <c r="BZ9" s="16" t="s">
        <v>13171</v>
      </c>
      <c r="CA9" s="23">
        <f>IF(B6L242C18=0,0,B6L242C32/B6L242C18)</f>
        <v>7.2403662819360006</v>
      </c>
      <c r="CB9" s="16" t="s">
        <v>13172</v>
      </c>
      <c r="CC9" s="23">
        <f>IF(B6L242C24=0,0,B6L242C33/B6L242C24)</f>
        <v>1.5084096420700002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585.3223333333334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1170.6446666666668</v>
      </c>
      <c r="J10" s="16" t="s">
        <v>13175</v>
      </c>
      <c r="K10" s="23">
        <f>IF(_xlfn.SINGLE(B6L256C3)=0,0,B6L243C3/_xlfn.SINGLE(B6L256C3))</f>
        <v>4.3910162859603176E-2</v>
      </c>
      <c r="L10" s="16" t="s">
        <v>13176</v>
      </c>
      <c r="M10" s="23">
        <f>A1L543C63</f>
        <v>0.92293724746040606</v>
      </c>
      <c r="N10" s="16" t="s">
        <v>13177</v>
      </c>
      <c r="O10" s="23">
        <f>B6L243C1*B6L243C5</f>
        <v>540.21578320376898</v>
      </c>
      <c r="P10" s="16" t="s">
        <v>13178</v>
      </c>
      <c r="Q10" s="23">
        <f>B3L837C15</f>
        <v>1.8533023215082505</v>
      </c>
      <c r="R10" s="16" t="s">
        <v>13179</v>
      </c>
      <c r="S10" s="17">
        <f>B6L243C6*B6L243C7</f>
        <v>1001.1831651269428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550.65074081981857</v>
      </c>
      <c r="X10" s="16" t="s">
        <v>13181</v>
      </c>
      <c r="Y10" s="23">
        <f>IF(_xlfn.SINGLE(B6L256C10)=0,0,B6L243C10/_xlfn.SINGLE(B6L256C10))</f>
        <v>0.12232215570857277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38.233254813333339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57.349882220000012</v>
      </c>
      <c r="AH10" s="16" t="s">
        <v>13184</v>
      </c>
      <c r="AI10" s="23">
        <f>IF(_xlfn.SINGLE(B6L256C15)=0,0,B6L243C15/_xlfn.SINGLE(B6L256C15))</f>
        <v>4.3910162859603183E-2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54.669105933333341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65.602927120000004</v>
      </c>
      <c r="AR10" s="16" t="s">
        <v>13187</v>
      </c>
      <c r="AS10" s="23">
        <f>IF(_xlfn.SINGLE(B6L256C20)=0,0,B6L243C20/_xlfn.SINGLE(B6L256C20))</f>
        <v>4.3910162859603183E-2</v>
      </c>
      <c r="AT10" s="16" t="s">
        <v>13188</v>
      </c>
      <c r="AU10" s="17">
        <f>A1L238C21</f>
        <v>592565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2962.8249999999998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740.70624999999995</v>
      </c>
      <c r="BD10" s="16" t="s">
        <v>13191</v>
      </c>
      <c r="BE10" s="23">
        <f>IF(_xlfn.SINGLE(B6L256C26)=0,0,B6L243C26/_xlfn.SINGLE(B6L256C26))</f>
        <v>6.4304706703950026E-2</v>
      </c>
      <c r="BF10" s="16" t="s">
        <v>13192</v>
      </c>
      <c r="BG10" s="17">
        <f>B6L243C3+B6L243C10+B6L243C15+B6L243C20+B6L243C26</f>
        <v>2584.9544668264853</v>
      </c>
      <c r="BH10" s="16" t="s">
        <v>13193</v>
      </c>
      <c r="BI10" s="17">
        <f>_xlfn.SINGLE(B6L258C3)*B6L243C4</f>
        <v>7063.2468105512862</v>
      </c>
      <c r="BJ10" s="16" t="s">
        <v>13194</v>
      </c>
      <c r="BK10" s="17">
        <f>_xlfn.SINGLE(B6L258C10)*B6L243C11</f>
        <v>3322.4275474624114</v>
      </c>
      <c r="BL10" s="16" t="s">
        <v>13195</v>
      </c>
      <c r="BM10" s="17">
        <f>_xlfn.SINGLE(B6L258C15)*B6L243C16</f>
        <v>346.02846124890749</v>
      </c>
      <c r="BN10" s="16" t="s">
        <v>13196</v>
      </c>
      <c r="BO10" s="17">
        <f>_xlfn.SINGLE(B6L258C20)*B6L243C21</f>
        <v>395.82435126329398</v>
      </c>
      <c r="BP10" s="16" t="s">
        <v>13197</v>
      </c>
      <c r="BQ10" s="17">
        <f>_xlfn.SINGLE(B6L258C26)*B6L243C27</f>
        <v>4469.1537977660473</v>
      </c>
      <c r="BR10" s="16" t="s">
        <v>13198</v>
      </c>
      <c r="BS10" s="15">
        <f>B6L243C29+B6L243C30+B6L243C31+B6L243C32+B6L243C33</f>
        <v>15596.680968291945</v>
      </c>
      <c r="BT10" s="16" t="s">
        <v>13199</v>
      </c>
      <c r="BU10" s="23">
        <f>IF(B6L243C3=0,0,B6L243C29/B6L243C3)</f>
        <v>6.0336385682800007</v>
      </c>
      <c r="BV10" s="16" t="s">
        <v>13200</v>
      </c>
      <c r="BW10" s="23">
        <f>IF(B6L243C8=0,0,B6L243C30/B6L243C8)</f>
        <v>3.3185012125540001</v>
      </c>
      <c r="BX10" s="16" t="s">
        <v>13201</v>
      </c>
      <c r="BY10" s="23">
        <f>IF(B6L243C13=0,0,B6L243C31/B6L243C13)</f>
        <v>9.050457852420001</v>
      </c>
      <c r="BZ10" s="16" t="s">
        <v>13202</v>
      </c>
      <c r="CA10" s="23">
        <f>IF(B6L243C18=0,0,B6L243C32/B6L243C18)</f>
        <v>7.2403662819359988</v>
      </c>
      <c r="CB10" s="16" t="s">
        <v>13203</v>
      </c>
      <c r="CC10" s="23">
        <f>IF(B6L243C24=0,0,B6L243C33/B6L243C24)</f>
        <v>1.5084096420699999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1891.3026666666667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3782.6053333333334</v>
      </c>
      <c r="J11" s="16" t="s">
        <v>13206</v>
      </c>
      <c r="K11" s="23">
        <f>IF(_xlfn.SINGLE(B6L256C3)=0,0,B6L244C3/_xlfn.SINGLE(B6L256C3))</f>
        <v>0.14188320414358888</v>
      </c>
      <c r="L11" s="16" t="s">
        <v>13207</v>
      </c>
      <c r="M11" s="23">
        <f>A1L544C63</f>
        <v>0.13879996165810651</v>
      </c>
      <c r="N11" s="16" t="s">
        <v>13208</v>
      </c>
      <c r="O11" s="23">
        <f>B6L244C1*B6L244C5</f>
        <v>262.51273761720796</v>
      </c>
      <c r="P11" s="16" t="s">
        <v>13209</v>
      </c>
      <c r="Q11" s="23">
        <f>B3L838C15</f>
        <v>1.9505063274917018</v>
      </c>
      <c r="R11" s="16" t="s">
        <v>13210</v>
      </c>
      <c r="S11" s="17">
        <f>B6L244C6*B6L244C7</f>
        <v>512.03275576953297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281.61801567324318</v>
      </c>
      <c r="X11" s="16" t="s">
        <v>13212</v>
      </c>
      <c r="Y11" s="23">
        <f>IF(_xlfn.SINGLE(B6L256C10)=0,0,B6L244C10/_xlfn.SINGLE(B6L256C10))</f>
        <v>6.2558932931307362E-2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123.53989018666668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185.30983528000002</v>
      </c>
      <c r="AH11" s="16" t="s">
        <v>13215</v>
      </c>
      <c r="AI11" s="23">
        <f>IF(_xlfn.SINGLE(B6L256C15)=0,0,B6L244C15/_xlfn.SINGLE(B6L256C15))</f>
        <v>0.14188320414358888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176.64766906666665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211.97720287999996</v>
      </c>
      <c r="AR11" s="16" t="s">
        <v>13218</v>
      </c>
      <c r="AS11" s="23">
        <f>IF(_xlfn.SINGLE(B6L256C20)=0,0,B6L244C20/_xlfn.SINGLE(B6L256C20))</f>
        <v>0.14188320414358888</v>
      </c>
      <c r="AT11" s="16" t="s">
        <v>13219</v>
      </c>
      <c r="AU11" s="17">
        <f>A1L239C21</f>
        <v>862457.33333333326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4312.286666666666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1078.0716666666665</v>
      </c>
      <c r="BD11" s="16" t="s">
        <v>13222</v>
      </c>
      <c r="BE11" s="23">
        <f>IF(_xlfn.SINGLE(B6L256C26)=0,0,B6L244C26/_xlfn.SINGLE(B6L256C26))</f>
        <v>9.3593219080895532E-2</v>
      </c>
      <c r="BF11" s="16" t="s">
        <v>13223</v>
      </c>
      <c r="BG11" s="17">
        <f>B6L244C3+B6L244C10+B6L244C15+B6L244C20+B6L244C26</f>
        <v>5539.5820538332428</v>
      </c>
      <c r="BH11" s="16" t="s">
        <v>13224</v>
      </c>
      <c r="BI11" s="17">
        <f>_xlfn.SINGLE(B6L258C3)*B6L244C4</f>
        <v>22822.873427781629</v>
      </c>
      <c r="BJ11" s="16" t="s">
        <v>13225</v>
      </c>
      <c r="BK11" s="17">
        <f>_xlfn.SINGLE(B6L258C10)*B6L244C11</f>
        <v>1699.1813208885619</v>
      </c>
      <c r="BL11" s="16" t="s">
        <v>13226</v>
      </c>
      <c r="BM11" s="17">
        <f>_xlfn.SINGLE(B6L258C15)*B6L244C16</f>
        <v>1118.0925692270218</v>
      </c>
      <c r="BN11" s="16" t="s">
        <v>13227</v>
      </c>
      <c r="BO11" s="17">
        <f>_xlfn.SINGLE(B6L258C20)*B6L244C21</f>
        <v>1278.993826892882</v>
      </c>
      <c r="BP11" s="16" t="s">
        <v>13228</v>
      </c>
      <c r="BQ11" s="17">
        <f>_xlfn.SINGLE(B6L258C26)*B6L244C27</f>
        <v>6504.6947873698991</v>
      </c>
      <c r="BR11" s="16" t="s">
        <v>13229</v>
      </c>
      <c r="BS11" s="15">
        <f>B6L244C29+B6L244C30+B6L244C31+B6L244C32+B6L244C33</f>
        <v>33423.835932159993</v>
      </c>
      <c r="BT11" s="16" t="s">
        <v>13230</v>
      </c>
      <c r="BU11" s="23">
        <f>IF(B6L244C3=0,0,B6L244C29/B6L244C3)</f>
        <v>6.0336385682800007</v>
      </c>
      <c r="BV11" s="16" t="s">
        <v>13231</v>
      </c>
      <c r="BW11" s="23">
        <f>IF(B6L244C8=0,0,B6L244C30/B6L244C8)</f>
        <v>3.318501212554001</v>
      </c>
      <c r="BX11" s="16" t="s">
        <v>13232</v>
      </c>
      <c r="BY11" s="23">
        <f>IF(B6L244C13=0,0,B6L244C31/B6L244C13)</f>
        <v>9.0504578524199992</v>
      </c>
      <c r="BZ11" s="16" t="s">
        <v>13233</v>
      </c>
      <c r="CA11" s="23">
        <f>IF(B6L244C18=0,0,B6L244C32/B6L244C18)</f>
        <v>7.2403662819359988</v>
      </c>
      <c r="CB11" s="16" t="s">
        <v>13234</v>
      </c>
      <c r="CC11" s="23">
        <f>IF(B6L244C24=0,0,B6L244C33/B6L244C24)</f>
        <v>1.5084096420699999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590.79833333333329</v>
      </c>
      <c r="F12" s="16" t="s">
        <v>12152</v>
      </c>
      <c r="G12" s="24">
        <f>A1L505C5</f>
        <v>2</v>
      </c>
      <c r="H12" s="16" t="s">
        <v>13236</v>
      </c>
      <c r="I12" s="15">
        <f>B6L245C1*B6L245C2</f>
        <v>1181.5966666666666</v>
      </c>
      <c r="J12" s="16" t="s">
        <v>13237</v>
      </c>
      <c r="K12" s="23">
        <f>IF(_xlfn.SINGLE(B6L256C3)=0,0,B6L245C3/_xlfn.SINGLE(B6L256C3))</f>
        <v>4.4320965656841134E-2</v>
      </c>
      <c r="L12" s="16" t="s">
        <v>13238</v>
      </c>
      <c r="M12" s="23">
        <f>A1L545C63</f>
        <v>0.5398341785129801</v>
      </c>
      <c r="N12" s="16" t="s">
        <v>13239</v>
      </c>
      <c r="O12" s="23">
        <f>B6L245C1*B6L245C5</f>
        <v>318.93313294183775</v>
      </c>
      <c r="P12" s="16" t="s">
        <v>13240</v>
      </c>
      <c r="Q12" s="23">
        <f>B3L839C15</f>
        <v>1.9223839922275148</v>
      </c>
      <c r="R12" s="16" t="s">
        <v>13241</v>
      </c>
      <c r="S12" s="23">
        <f>B6L245C6*B6L245C7</f>
        <v>613.11194935835874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337.21157214709734</v>
      </c>
      <c r="X12" s="16" t="s">
        <v>13243</v>
      </c>
      <c r="Y12" s="23">
        <f>IF(_xlfn.SINGLE(B6L256C10)=0,0,B6L245C10/_xlfn.SINGLE(B6L256C10))</f>
        <v>7.4908546156677178E-2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38.59094713333333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57.886420699999995</v>
      </c>
      <c r="AH12" s="16" t="s">
        <v>13246</v>
      </c>
      <c r="AI12" s="23">
        <f>IF(_xlfn.SINGLE(B6L256C15)=0,0,B6L245C15/_xlfn.SINGLE(B6L256C15))</f>
        <v>4.4320965656841134E-2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55.180564333333329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66.216677199999992</v>
      </c>
      <c r="AR12" s="16" t="s">
        <v>13249</v>
      </c>
      <c r="AS12" s="23">
        <f>IF(_xlfn.SINGLE(B6L256C20)=0,0,B6L245C20/_xlfn.SINGLE(B6L256C20))</f>
        <v>4.4320965656841141E-2</v>
      </c>
      <c r="AT12" s="16" t="s">
        <v>13250</v>
      </c>
      <c r="AU12" s="17">
        <f>A1L240C21</f>
        <v>317904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1589.52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397.38</v>
      </c>
      <c r="BD12" s="16" t="s">
        <v>13253</v>
      </c>
      <c r="BE12" s="23">
        <f>IF(_xlfn.SINGLE(B6L256C26)=0,0,B6L245C26/_xlfn.SINGLE(B6L256C26))</f>
        <v>3.449870221834319E-2</v>
      </c>
      <c r="BF12" s="16" t="s">
        <v>13254</v>
      </c>
      <c r="BG12" s="17">
        <f>B6L245C3+B6L245C10+B6L245C15+B6L245C20+B6L245C26</f>
        <v>2040.2913367137639</v>
      </c>
      <c r="BH12" s="16" t="s">
        <v>13255</v>
      </c>
      <c r="BI12" s="17">
        <f>_xlfn.SINGLE(B6L258C3)*B6L245C4</f>
        <v>7129.3272201510872</v>
      </c>
      <c r="BJ12" s="16" t="s">
        <v>13256</v>
      </c>
      <c r="BK12" s="17">
        <f>_xlfn.SINGLE(B6L258C10)*B6L245C11</f>
        <v>2034.6127473770605</v>
      </c>
      <c r="BL12" s="16" t="s">
        <v>13257</v>
      </c>
      <c r="BM12" s="17">
        <f>_xlfn.SINGLE(B6L258C15)*B6L245C16</f>
        <v>349.26574051520174</v>
      </c>
      <c r="BN12" s="16" t="s">
        <v>13258</v>
      </c>
      <c r="BO12" s="17">
        <f>_xlfn.SINGLE(B6L258C20)*B6L245C21</f>
        <v>399.52749741726683</v>
      </c>
      <c r="BP12" s="16" t="s">
        <v>13259</v>
      </c>
      <c r="BQ12" s="17">
        <f>_xlfn.SINGLE(B6L258C26)*B6L245C27</f>
        <v>2397.6472942631067</v>
      </c>
      <c r="BR12" s="16" t="s">
        <v>13260</v>
      </c>
      <c r="BS12" s="15">
        <f>B6L245C29+B6L245C30+B6L245C31+B6L245C32+B6L245C33</f>
        <v>12310.380499723722</v>
      </c>
      <c r="BT12" s="16" t="s">
        <v>13261</v>
      </c>
      <c r="BU12" s="23">
        <f>IF(B6L245C3=0,0,B6L245C29/B6L245C3)</f>
        <v>6.0336385682800007</v>
      </c>
      <c r="BV12" s="16" t="s">
        <v>13262</v>
      </c>
      <c r="BW12" s="23">
        <f>IF(B6L245C8=0,0,B6L245C30/B6L245C8)</f>
        <v>3.3185012125540005</v>
      </c>
      <c r="BX12" s="16" t="s">
        <v>13263</v>
      </c>
      <c r="BY12" s="23">
        <f>IF(B6L245C13=0,0,B6L245C31/B6L245C13)</f>
        <v>9.050457852420001</v>
      </c>
      <c r="BZ12" s="16" t="s">
        <v>13264</v>
      </c>
      <c r="CA12" s="23">
        <f>IF(B6L245C18=0,0,B6L245C32/B6L245C18)</f>
        <v>7.2403662819359988</v>
      </c>
      <c r="CB12" s="16" t="s">
        <v>13265</v>
      </c>
      <c r="CC12" s="23">
        <f>IF(B6L245C24=0,0,B6L245C33/B6L245C24)</f>
        <v>1.5084096420700002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2289.0696666666668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4578.1393333333335</v>
      </c>
      <c r="J13" s="16" t="s">
        <v>13268</v>
      </c>
      <c r="K13" s="23">
        <f>IF(_xlfn.SINGLE(B6L256C3)=0,0,B6L246C3/_xlfn.SINGLE(B6L256C3))</f>
        <v>0.17172319615398959</v>
      </c>
      <c r="L13" s="16" t="s">
        <v>13269</v>
      </c>
      <c r="M13" s="23">
        <f>A1L546C63</f>
        <v>0.36782342694937858</v>
      </c>
      <c r="N13" s="16" t="s">
        <v>13270</v>
      </c>
      <c r="O13" s="23">
        <f>B6L246C1*B6L246C5</f>
        <v>841.97344931920509</v>
      </c>
      <c r="P13" s="16" t="s">
        <v>13271</v>
      </c>
      <c r="Q13" s="23">
        <f>B3L840C15</f>
        <v>1.9991009494456224</v>
      </c>
      <c r="R13" s="16" t="s">
        <v>13272</v>
      </c>
      <c r="S13" s="17">
        <f>B6L246C6*B6L246C7</f>
        <v>1683.1899219420286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925.75445706811581</v>
      </c>
      <c r="X13" s="16" t="s">
        <v>13274</v>
      </c>
      <c r="Y13" s="23">
        <f>IF(_xlfn.SINGLE(B6L256C10)=0,0,B6L246C10/_xlfn.SINGLE(B6L256C10))</f>
        <v>0.20564810405375497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149.52203062666669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224.28304594000002</v>
      </c>
      <c r="AH13" s="16" t="s">
        <v>13277</v>
      </c>
      <c r="AI13" s="23">
        <f>IF(_xlfn.SINGLE(B6L256C15)=0,0,B6L246C15/_xlfn.SINGLE(B6L256C15))</f>
        <v>0.17172319615398962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213.79910686666668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256.55892824</v>
      </c>
      <c r="AR13" s="16" t="s">
        <v>13280</v>
      </c>
      <c r="AS13" s="23">
        <f>IF(_xlfn.SINGLE(B6L256C20)=0,0,B6L246C20/_xlfn.SINGLE(B6L256C20))</f>
        <v>0.17172319615398962</v>
      </c>
      <c r="AT13" s="16" t="s">
        <v>13281</v>
      </c>
      <c r="AU13" s="17">
        <f>A1L241C21</f>
        <v>2099790.333333333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10498.951666666666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2624.7379166666665</v>
      </c>
      <c r="BD13" s="16" t="s">
        <v>13284</v>
      </c>
      <c r="BE13" s="23">
        <f>IF(_xlfn.SINGLE(B6L256C26)=0,0,B6L246C26/_xlfn.SINGLE(B6L256C26))</f>
        <v>0.22786766266112488</v>
      </c>
      <c r="BF13" s="16" t="s">
        <v>13285</v>
      </c>
      <c r="BG13" s="17">
        <f>B6L246C3+B6L246C10+B6L246C15+B6L246C20+B6L246C26</f>
        <v>8609.4736812481151</v>
      </c>
      <c r="BH13" s="16" t="s">
        <v>13286</v>
      </c>
      <c r="BI13" s="17">
        <f>_xlfn.SINGLE(B6L258C3)*B6L246C4</f>
        <v>27622.838052559691</v>
      </c>
      <c r="BJ13" s="16" t="s">
        <v>13287</v>
      </c>
      <c r="BK13" s="17">
        <f>_xlfn.SINGLE(B6L258C10)*B6L246C11</f>
        <v>5585.6677969232951</v>
      </c>
      <c r="BL13" s="16" t="s">
        <v>13288</v>
      </c>
      <c r="BM13" s="17">
        <f>_xlfn.SINGLE(B6L258C15)*B6L246C16</f>
        <v>1353.2428361948994</v>
      </c>
      <c r="BN13" s="16" t="s">
        <v>13289</v>
      </c>
      <c r="BO13" s="17">
        <f>_xlfn.SINGLE(B6L258C20)*B6L246C21</f>
        <v>1547.9838444654447</v>
      </c>
      <c r="BP13" s="16" t="s">
        <v>13290</v>
      </c>
      <c r="BQ13" s="17">
        <f>_xlfn.SINGLE(B6L258C26)*B6L246C27</f>
        <v>15836.719925626896</v>
      </c>
      <c r="BR13" s="16" t="s">
        <v>13291</v>
      </c>
      <c r="BS13" s="15">
        <f>B6L246C29+B6L246C30+B6L246C31+B6L246C32+B6L246C33</f>
        <v>51946.452455770224</v>
      </c>
      <c r="BT13" s="16" t="s">
        <v>13292</v>
      </c>
      <c r="BU13" s="23">
        <f>IF(B6L246C3=0,0,B6L246C29/B6L246C3)</f>
        <v>6.0336385682800007</v>
      </c>
      <c r="BV13" s="16" t="s">
        <v>13293</v>
      </c>
      <c r="BW13" s="23">
        <f>IF(B6L246C8=0,0,B6L246C30/B6L246C8)</f>
        <v>3.3185012125540005</v>
      </c>
      <c r="BX13" s="16" t="s">
        <v>13294</v>
      </c>
      <c r="BY13" s="23">
        <f>IF(B6L246C13=0,0,B6L246C31/B6L246C13)</f>
        <v>9.050457852420001</v>
      </c>
      <c r="BZ13" s="16" t="s">
        <v>13295</v>
      </c>
      <c r="CA13" s="23">
        <f>IF(B6L246C18=0,0,B6L246C32/B6L246C18)</f>
        <v>7.2403662819359988</v>
      </c>
      <c r="CB13" s="16" t="s">
        <v>13296</v>
      </c>
      <c r="CC13" s="23">
        <f>IF(B6L246C24=0,0,B6L246C33/B6L246C24)</f>
        <v>1.5084096420699999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809.46433333333334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1618.9286666666667</v>
      </c>
      <c r="J14" s="16" t="s">
        <v>13299</v>
      </c>
      <c r="K14" s="23">
        <f>IF(_xlfn.SINGLE(B6L256C3)=0,0,B6L247C3/_xlfn.SINGLE(B6L256C3))</f>
        <v>6.0725020525511202E-2</v>
      </c>
      <c r="L14" s="16" t="s">
        <v>13300</v>
      </c>
      <c r="M14" s="23">
        <f>A1L547C63</f>
        <v>0.11597067949067484</v>
      </c>
      <c r="N14" s="16" t="s">
        <v>13301</v>
      </c>
      <c r="O14" s="23">
        <f>B6L247C1*B6L247C5</f>
        <v>93.874128760132791</v>
      </c>
      <c r="P14" s="16" t="s">
        <v>13302</v>
      </c>
      <c r="Q14" s="23">
        <f>B3L841C15</f>
        <v>1.960058891177697</v>
      </c>
      <c r="R14" s="16" t="s">
        <v>13303</v>
      </c>
      <c r="S14" s="23">
        <f>B6L247C6*B6L247C7</f>
        <v>183.99882072785823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101.19935140032203</v>
      </c>
      <c r="X14" s="16" t="s">
        <v>13305</v>
      </c>
      <c r="Y14" s="23">
        <f>IF(_xlfn.SINGLE(B6L256C10)=0,0,B6L247C10/_xlfn.SINGLE(B6L256C10))</f>
        <v>2.2480534215148434E-2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52.874210253333338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79.311315380000011</v>
      </c>
      <c r="AH14" s="16" t="s">
        <v>13308</v>
      </c>
      <c r="AI14" s="23">
        <f>IF(_xlfn.SINGLE(B6L256C15)=0,0,B6L247C15/_xlfn.SINGLE(B6L256C15))</f>
        <v>6.0725020525511209E-2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75.603968733333332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90.724762479999995</v>
      </c>
      <c r="AR14" s="16" t="s">
        <v>13311</v>
      </c>
      <c r="AS14" s="23">
        <f>IF(_xlfn.SINGLE(B6L256C20)=0,0,B6L247C20/_xlfn.SINGLE(B6L256C20))</f>
        <v>6.0725020525511209E-2</v>
      </c>
      <c r="AT14" s="16" t="s">
        <v>13312</v>
      </c>
      <c r="AU14" s="17">
        <f>A1L242C21</f>
        <v>310195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1550.9749999999999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387.74374999999998</v>
      </c>
      <c r="BD14" s="16" t="s">
        <v>13315</v>
      </c>
      <c r="BE14" s="23">
        <f>IF(_xlfn.SINGLE(B6L256C26)=0,0,B6L247C26/_xlfn.SINGLE(B6L256C26))</f>
        <v>3.3662127354858587E-2</v>
      </c>
      <c r="BF14" s="16" t="s">
        <v>13316</v>
      </c>
      <c r="BG14" s="17">
        <f>B6L247C3+B6L247C10+B6L247C15+B6L247C20+B6L247C26</f>
        <v>2277.9078459269886</v>
      </c>
      <c r="BH14" s="16" t="s">
        <v>13317</v>
      </c>
      <c r="BI14" s="17">
        <f>_xlfn.SINGLE(B6L258C3)*B6L247C4</f>
        <v>9768.0304424941169</v>
      </c>
      <c r="BJ14" s="16" t="s">
        <v>13318</v>
      </c>
      <c r="BK14" s="17">
        <f>_xlfn.SINGLE(B6L258C10)*B6L247C11</f>
        <v>610.60030969390368</v>
      </c>
      <c r="BL14" s="16" t="s">
        <v>13319</v>
      </c>
      <c r="BM14" s="17">
        <f>_xlfn.SINGLE(B6L258C15)*B6L247C16</f>
        <v>478.53581137778684</v>
      </c>
      <c r="BN14" s="16" t="s">
        <v>13320</v>
      </c>
      <c r="BO14" s="17">
        <f>_xlfn.SINGLE(B6L258C20)*B6L247C21</f>
        <v>547.40042599737023</v>
      </c>
      <c r="BP14" s="16" t="s">
        <v>13321</v>
      </c>
      <c r="BQ14" s="17">
        <f>_xlfn.SINGLE(B6L258C26)*B6L247C27</f>
        <v>2339.5056446095182</v>
      </c>
      <c r="BR14" s="16" t="s">
        <v>13322</v>
      </c>
      <c r="BS14" s="15">
        <f>B6L247C29+B6L247C30+B6L247C31+B6L247C32+B6L247C33</f>
        <v>13744.072634172697</v>
      </c>
      <c r="BT14" s="16" t="s">
        <v>13323</v>
      </c>
      <c r="BU14" s="23">
        <f>IF(B6L247C3=0,0,B6L247C29/B6L247C3)</f>
        <v>6.0336385682800007</v>
      </c>
      <c r="BV14" s="16" t="s">
        <v>13324</v>
      </c>
      <c r="BW14" s="23">
        <f>IF(B6L247C8=0,0,B6L247C30/B6L247C8)</f>
        <v>3.3185012125540005</v>
      </c>
      <c r="BX14" s="16" t="s">
        <v>13325</v>
      </c>
      <c r="BY14" s="23">
        <f>IF(B6L247C13=0,0,B6L247C31/B6L247C13)</f>
        <v>9.050457852420001</v>
      </c>
      <c r="BZ14" s="16" t="s">
        <v>13326</v>
      </c>
      <c r="CA14" s="23">
        <f>IF(B6L247C18=0,0,B6L247C32/B6L247C18)</f>
        <v>7.2403662819359997</v>
      </c>
      <c r="CB14" s="16" t="s">
        <v>13327</v>
      </c>
      <c r="CC14" s="23">
        <f>IF(B6L247C24=0,0,B6L247C33/B6L247C24)</f>
        <v>1.5084096420699999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2272.4296666666664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4544.8593333333329</v>
      </c>
      <c r="J15" s="16" t="s">
        <v>13330</v>
      </c>
      <c r="K15" s="23">
        <f>IF(_xlfn.SINGLE(B6L256C3)=0,0,B6L248C3/_xlfn.SINGLE(B6L256C3))</f>
        <v>0.1704748837825433</v>
      </c>
      <c r="L15" s="16" t="s">
        <v>13331</v>
      </c>
      <c r="M15" s="23">
        <f>A1L548C63</f>
        <v>0.16677283163385939</v>
      </c>
      <c r="N15" s="16" t="s">
        <v>13332</v>
      </c>
      <c r="O15" s="23">
        <f>B6L248C1*B6L248C5</f>
        <v>378.97953019878719</v>
      </c>
      <c r="P15" s="16" t="s">
        <v>13333</v>
      </c>
      <c r="Q15" s="23">
        <f>B3L842C15</f>
        <v>1.977605056086793</v>
      </c>
      <c r="R15" s="16" t="s">
        <v>13334</v>
      </c>
      <c r="S15" s="23">
        <f>B6L248C6*B6L248C7</f>
        <v>749.47183507451905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412.20950929098552</v>
      </c>
      <c r="X15" s="16" t="s">
        <v>13336</v>
      </c>
      <c r="Y15" s="23">
        <f>IF(_xlfn.SINGLE(B6L256C10)=0,0,B6L248C10/_xlfn.SINGLE(B6L256C10))</f>
        <v>9.1568669652521695E-2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148.43510582666667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222.65265873999999</v>
      </c>
      <c r="AH15" s="16" t="s">
        <v>13339</v>
      </c>
      <c r="AI15" s="23">
        <f>IF(_xlfn.SINGLE(B6L256C15)=0,0,B6L248C15/_xlfn.SINGLE(B6L256C15))</f>
        <v>0.17047488378254333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212.24493086666664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254.69391703999995</v>
      </c>
      <c r="AR15" s="16" t="s">
        <v>13342</v>
      </c>
      <c r="AS15" s="23">
        <f>IF(_xlfn.SINGLE(B6L256C20)=0,0,B6L248C20/_xlfn.SINGLE(B6L256C20))</f>
        <v>0.17047488378254333</v>
      </c>
      <c r="AT15" s="16" t="s">
        <v>13343</v>
      </c>
      <c r="AU15" s="17">
        <f>A1L243C21</f>
        <v>513793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2568.9650000000001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642.24125000000004</v>
      </c>
      <c r="BD15" s="16" t="s">
        <v>13346</v>
      </c>
      <c r="BE15" s="23">
        <f>IF(_xlfn.SINGLE(B6L256C26)=0,0,B6L248C26/_xlfn.SINGLE(B6L256C26))</f>
        <v>5.5756428698189399E-2</v>
      </c>
      <c r="BF15" s="16" t="s">
        <v>13347</v>
      </c>
      <c r="BG15" s="17">
        <f>B6L248C3+B6L248C10+B6L248C15+B6L248C20+B6L248C26</f>
        <v>6076.6566684043191</v>
      </c>
      <c r="BH15" s="16" t="s">
        <v>13348</v>
      </c>
      <c r="BI15" s="17">
        <f>_xlfn.SINGLE(B6L258C3)*B6L248C4</f>
        <v>27422.038561007328</v>
      </c>
      <c r="BJ15" s="16" t="s">
        <v>13349</v>
      </c>
      <c r="BK15" s="17">
        <f>_xlfn.SINGLE(B6L258C10)*B6L248C11</f>
        <v>2487.1231934698635</v>
      </c>
      <c r="BL15" s="16" t="s">
        <v>13350</v>
      </c>
      <c r="BM15" s="17">
        <f>_xlfn.SINGLE(B6L258C15)*B6L248C16</f>
        <v>1343.405669103749</v>
      </c>
      <c r="BN15" s="16" t="s">
        <v>13351</v>
      </c>
      <c r="BO15" s="17">
        <f>_xlfn.SINGLE(B6L258C20)*B6L248C21</f>
        <v>1536.7310409588504</v>
      </c>
      <c r="BP15" s="16" t="s">
        <v>13352</v>
      </c>
      <c r="BQ15" s="17">
        <f>_xlfn.SINGLE(B6L258C26)*B6L248C27</f>
        <v>3875.0515761403581</v>
      </c>
      <c r="BR15" s="16" t="s">
        <v>13353</v>
      </c>
      <c r="BS15" s="15">
        <f>B6L248C29+B6L248C30+B6L248C31+B6L248C32+B6L248C33</f>
        <v>36664.350040680147</v>
      </c>
      <c r="BT15" s="16" t="s">
        <v>13354</v>
      </c>
      <c r="BU15" s="23">
        <f>IF(B6L248C3=0,0,B6L248C29/B6L248C3)</f>
        <v>6.0336385682800007</v>
      </c>
      <c r="BV15" s="16" t="s">
        <v>13355</v>
      </c>
      <c r="BW15" s="23">
        <f>IF(B6L248C8=0,0,B6L248C30/B6L248C8)</f>
        <v>3.3185012125540005</v>
      </c>
      <c r="BX15" s="16" t="s">
        <v>13356</v>
      </c>
      <c r="BY15" s="23">
        <f>IF(B6L248C13=0,0,B6L248C31/B6L248C13)</f>
        <v>9.0504578524199992</v>
      </c>
      <c r="BZ15" s="16" t="s">
        <v>13357</v>
      </c>
      <c r="CA15" s="23">
        <f>IF(B6L248C18=0,0,B6L248C32/B6L248C18)</f>
        <v>7.2403662819359997</v>
      </c>
      <c r="CB15" s="16" t="s">
        <v>13358</v>
      </c>
      <c r="CC15" s="23">
        <f>IF(B6L248C24=0,0,B6L248C33/B6L248C24)</f>
        <v>1.5084096420700002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30.908000000000001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61.816000000000003</v>
      </c>
      <c r="J16" s="16" t="s">
        <v>13361</v>
      </c>
      <c r="K16" s="23">
        <f>IF(_xlfn.SINGLE(B6L256C3)=0,0,B6L249C3/_xlfn.SINGLE(B6L256C3))</f>
        <v>2.3186802149435864E-3</v>
      </c>
      <c r="L16" s="16" t="s">
        <v>13362</v>
      </c>
      <c r="M16" s="23">
        <f>A1L549C63</f>
        <v>0.98203546794243657</v>
      </c>
      <c r="N16" s="16" t="s">
        <v>13363</v>
      </c>
      <c r="O16" s="23">
        <f>B6L249C1*B6L249C5</f>
        <v>30.352752243164829</v>
      </c>
      <c r="P16" s="16" t="s">
        <v>13364</v>
      </c>
      <c r="Q16" s="23">
        <f>B3L843C15</f>
        <v>1.5245371826434</v>
      </c>
      <c r="R16" s="16" t="s">
        <v>13365</v>
      </c>
      <c r="S16" s="23">
        <f>B6L249C6*B6L249C7</f>
        <v>46.273899390267651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25.450644664647211</v>
      </c>
      <c r="X16" s="16" t="s">
        <v>13367</v>
      </c>
      <c r="Y16" s="23">
        <f>IF(_xlfn.SINGLE(B6L256C10)=0,0,B6L249C10/_xlfn.SINGLE(B6L256C10))</f>
        <v>5.6536339439361852E-3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2.0189105600000001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3.0283658400000002</v>
      </c>
      <c r="AH16" s="16" t="s">
        <v>13370</v>
      </c>
      <c r="AI16" s="23">
        <f>IF(_xlfn.SINGLE(B6L256C15)=0,0,B6L249C15/_xlfn.SINGLE(B6L256C15))</f>
        <v>2.3186802149435864E-3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2.8868072000000002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3.46416864</v>
      </c>
      <c r="AR16" s="16" t="s">
        <v>13373</v>
      </c>
      <c r="AS16" s="23">
        <f>IF(_xlfn.SINGLE(B6L256C20)=0,0,B6L249C20/_xlfn.SINGLE(B6L256C20))</f>
        <v>2.3186802149435868E-3</v>
      </c>
      <c r="AT16" s="16" t="s">
        <v>13374</v>
      </c>
      <c r="AU16" s="17">
        <f>A1L244C21</f>
        <v>46857.666666666672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234.28833333333336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58.572083333333339</v>
      </c>
      <c r="BD16" s="16" t="s">
        <v>13377</v>
      </c>
      <c r="BE16" s="23">
        <f>IF(_xlfn.SINGLE(B6L256C26)=0,0,B6L249C26/_xlfn.SINGLE(B6L256C26))</f>
        <v>5.0849586321018896E-3</v>
      </c>
      <c r="BF16" s="16" t="s">
        <v>13378</v>
      </c>
      <c r="BG16" s="23">
        <f>B6L249C3+B6L249C10+B6L249C15+B6L249C20+B6L249C26</f>
        <v>152.33126247798054</v>
      </c>
      <c r="BH16" s="16" t="s">
        <v>13379</v>
      </c>
      <c r="BI16" s="17">
        <f>_xlfn.SINGLE(B6L258C3)*B6L249C4</f>
        <v>372.97540173679653</v>
      </c>
      <c r="BJ16" s="16" t="s">
        <v>13380</v>
      </c>
      <c r="BK16" s="17">
        <f>_xlfn.SINGLE(B6L258C10)*B6L249C11</f>
        <v>153.55999123620504</v>
      </c>
      <c r="BL16" s="16" t="s">
        <v>13381</v>
      </c>
      <c r="BM16" s="17">
        <f>_xlfn.SINGLE(B6L258C15)*B6L249C16</f>
        <v>18.272064931085659</v>
      </c>
      <c r="BN16" s="16" t="s">
        <v>13382</v>
      </c>
      <c r="BO16" s="17">
        <f>_xlfn.SINGLE(B6L258C20)*B6L249C21</f>
        <v>20.901541513330073</v>
      </c>
      <c r="BP16" s="16" t="s">
        <v>13383</v>
      </c>
      <c r="BQ16" s="17">
        <f>_xlfn.SINGLE(B6L258C26)*B6L249C27</f>
        <v>353.4027810245102</v>
      </c>
      <c r="BR16" s="16" t="s">
        <v>13384</v>
      </c>
      <c r="BS16" s="15">
        <f>B6L249C29+B6L249C30+B6L249C31+B6L249C32+B6L249C33</f>
        <v>919.11178044192752</v>
      </c>
      <c r="BT16" s="16" t="s">
        <v>13385</v>
      </c>
      <c r="BU16" s="23">
        <f>IF(B6L249C3=0,0,B6L249C29/B6L249C3)</f>
        <v>6.0336385682800007</v>
      </c>
      <c r="BV16" s="16" t="s">
        <v>13386</v>
      </c>
      <c r="BW16" s="23">
        <f>IF(B6L249C8=0,0,B6L249C30/B6L249C8)</f>
        <v>3.3185012125540005</v>
      </c>
      <c r="BX16" s="16" t="s">
        <v>13387</v>
      </c>
      <c r="BY16" s="23">
        <f>IF(B6L249C13=0,0,B6L249C31/B6L249C13)</f>
        <v>9.0504578524199992</v>
      </c>
      <c r="BZ16" s="16" t="s">
        <v>13388</v>
      </c>
      <c r="CA16" s="23">
        <f>IF(B6L249C18=0,0,B6L249C32/B6L249C18)</f>
        <v>7.2403662819359988</v>
      </c>
      <c r="CB16" s="16" t="s">
        <v>13389</v>
      </c>
      <c r="CC16" s="23">
        <f>IF(B6L249C24=0,0,B6L249C33/B6L249C24)</f>
        <v>1.5084096420699999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5.5636666666666663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11.127333333333333</v>
      </c>
      <c r="J17" s="16" t="s">
        <v>13392</v>
      </c>
      <c r="K17" s="23">
        <f>IF(_xlfn.SINGLE(B6L256C3)=0,0,B6L250C3/_xlfn.SINGLE(B6L256C3))</f>
        <v>4.1737944294490531E-4</v>
      </c>
      <c r="L17" s="16" t="s">
        <v>13393</v>
      </c>
      <c r="M17" s="23">
        <f>A1L550C63</f>
        <v>0.79136369434876919</v>
      </c>
      <c r="N17" s="16" t="s">
        <v>13394</v>
      </c>
      <c r="O17" s="23">
        <f>B6L250C1*B6L250C5</f>
        <v>4.4028838074584353</v>
      </c>
      <c r="P17" s="16" t="s">
        <v>13395</v>
      </c>
      <c r="Q17" s="23">
        <f>B3L844C15</f>
        <v>1.9273414162713056</v>
      </c>
      <c r="R17" s="16" t="s">
        <v>13396</v>
      </c>
      <c r="S17" s="23">
        <f>B6L250C6*B6L250C7</f>
        <v>8.4858603131449399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4.6672231722297175</v>
      </c>
      <c r="X17" s="16" t="s">
        <v>13398</v>
      </c>
      <c r="Y17" s="23">
        <f>IF(_xlfn.SINGLE(B6L256C10)=0,0,B6L250C10/_xlfn.SINGLE(B6L256C10))</f>
        <v>1.0367820421891547E-3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0.36341870666666665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0.54512805999999991</v>
      </c>
      <c r="AH17" s="16" t="s">
        <v>13401</v>
      </c>
      <c r="AI17" s="23">
        <f>IF(_xlfn.SINGLE(B6L256C15)=0,0,B6L250C15/_xlfn.SINGLE(B6L256C15))</f>
        <v>4.1737944294490526E-4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0.51964646666666658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0.62357575999999992</v>
      </c>
      <c r="AR17" s="16" t="s">
        <v>13404</v>
      </c>
      <c r="AS17" s="23">
        <f>IF(_xlfn.SINGLE(B6L256C20)=0,0,B6L250C20/_xlfn.SINGLE(B6L256C20))</f>
        <v>4.1737944294490537E-4</v>
      </c>
      <c r="AT17" s="16" t="s">
        <v>13405</v>
      </c>
      <c r="AU17" s="17">
        <f>A1L245C21</f>
        <v>14624.666666666668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73.123333333333335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18.280833333333334</v>
      </c>
      <c r="BD17" s="16" t="s">
        <v>13408</v>
      </c>
      <c r="BE17" s="23">
        <f>IF(_xlfn.SINGLE(B6L256C26)=0,0,B6L250C26/_xlfn.SINGLE(B6L256C26))</f>
        <v>1.5870577922135708E-3</v>
      </c>
      <c r="BF17" s="16" t="s">
        <v>13409</v>
      </c>
      <c r="BG17" s="23">
        <f>B6L250C3+B6L250C10+B6L250C15+B6L250C20+B6L250C26</f>
        <v>35.244093658896389</v>
      </c>
      <c r="BH17" s="16" t="s">
        <v>13410</v>
      </c>
      <c r="BI17" s="17">
        <f>_xlfn.SINGLE(B6L258C3)*B6L250C4</f>
        <v>67.138307562107656</v>
      </c>
      <c r="BJ17" s="16" t="s">
        <v>13411</v>
      </c>
      <c r="BK17" s="17">
        <f>_xlfn.SINGLE(B6L258C10)*B6L250C11</f>
        <v>28.160337738735354</v>
      </c>
      <c r="BL17" s="16" t="s">
        <v>13412</v>
      </c>
      <c r="BM17" s="17">
        <f>_xlfn.SINGLE(B6L258C15)*B6L250C16</f>
        <v>3.2891056874676536</v>
      </c>
      <c r="BN17" s="16" t="s">
        <v>13413</v>
      </c>
      <c r="BO17" s="17">
        <f>_xlfn.SINGLE(B6L258C20)*B6L250C21</f>
        <v>3.7624307557805126</v>
      </c>
      <c r="BP17" s="16" t="s">
        <v>13414</v>
      </c>
      <c r="BQ17" s="17">
        <f>_xlfn.SINGLE(B6L258C26)*B6L250C27</f>
        <v>110.29994106029864</v>
      </c>
      <c r="BR17" s="16" t="s">
        <v>13415</v>
      </c>
      <c r="BS17" s="15">
        <f>B6L250C29+B6L250C30+B6L250C31+B6L250C32+B6L250C33</f>
        <v>212.65012280438981</v>
      </c>
      <c r="BT17" s="16" t="s">
        <v>13416</v>
      </c>
      <c r="BU17" s="23">
        <f>IF(B6L250C3=0,0,B6L250C29/B6L250C3)</f>
        <v>6.0336385682800007</v>
      </c>
      <c r="BV17" s="16" t="s">
        <v>13417</v>
      </c>
      <c r="BW17" s="23">
        <f>IF(B6L250C8=0,0,B6L250C30/B6L250C8)</f>
        <v>3.3185012125540005</v>
      </c>
      <c r="BX17" s="16" t="s">
        <v>13418</v>
      </c>
      <c r="BY17" s="23">
        <f>IF(B6L250C13=0,0,B6L250C31/B6L250C13)</f>
        <v>9.0504578524199992</v>
      </c>
      <c r="BZ17" s="16" t="s">
        <v>13419</v>
      </c>
      <c r="CA17" s="23">
        <f>IF(B6L250C18=0,0,B6L250C32/B6L250C18)</f>
        <v>7.2403662819360006</v>
      </c>
      <c r="CB17" s="16" t="s">
        <v>13420</v>
      </c>
      <c r="CC17" s="23">
        <f>IF(B6L250C24=0,0,B6L250C33/B6L250C24)</f>
        <v>1.5084096420699999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3247.6873333333333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3247.6873333333333</v>
      </c>
      <c r="J18" s="16" t="s">
        <v>13423</v>
      </c>
      <c r="K18" s="23">
        <f>IF(_xlfn.SINGLE(B6L256C3)=0,0,B6L251C3/_xlfn.SINGLE(B6L256C3))</f>
        <v>0.12181875831698745</v>
      </c>
      <c r="L18" s="16" t="s">
        <v>13424</v>
      </c>
      <c r="M18" s="23">
        <f>A1L551C63</f>
        <v>0.22198628287579833</v>
      </c>
      <c r="N18" s="16" t="s">
        <v>13425</v>
      </c>
      <c r="O18" s="23">
        <f>B6L251C1*B6L251C5</f>
        <v>720.94203906948042</v>
      </c>
      <c r="P18" s="16" t="s">
        <v>13426</v>
      </c>
      <c r="Q18" s="23">
        <f>B3L845C15</f>
        <v>1.0987568385751134</v>
      </c>
      <c r="R18" s="16" t="s">
        <v>13427</v>
      </c>
      <c r="S18" s="23">
        <f>B6L251C6*B6L251C7</f>
        <v>792.13999564387825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435.67699760413308</v>
      </c>
      <c r="X18" s="16" t="s">
        <v>13429</v>
      </c>
      <c r="Y18" s="23">
        <f>IF(_xlfn.SINGLE(B6L256C10)=0,0,B6L251C10/_xlfn.SINGLE(B6L256C10))</f>
        <v>9.6781763083134631E-2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106.06946830666666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159.10420246000001</v>
      </c>
      <c r="AH18" s="16" t="s">
        <v>13432</v>
      </c>
      <c r="AI18" s="23">
        <f>IF(_xlfn.SINGLE(B6L256C15)=0,0,B6L251C15/_xlfn.SINGLE(B6L256C15))</f>
        <v>0.12181875831698746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151.66699846666666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182.00039815999997</v>
      </c>
      <c r="AR18" s="16" t="s">
        <v>13435</v>
      </c>
      <c r="AS18" s="23">
        <f>IF(_xlfn.SINGLE(B6L256C20)=0,0,B6L251C20/_xlfn.SINGLE(B6L256C20))</f>
        <v>0.12181875831698746</v>
      </c>
      <c r="AT18" s="16" t="s">
        <v>13436</v>
      </c>
      <c r="AU18" s="17">
        <f>A1L246C21</f>
        <v>1326468.3333333335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6632.3416666666672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1658.0854166666668</v>
      </c>
      <c r="BD18" s="16" t="s">
        <v>13439</v>
      </c>
      <c r="BE18" s="23">
        <f>IF(_xlfn.SINGLE(B6L256C26)=0,0,B6L251C26/_xlfn.SINGLE(B6L256C26))</f>
        <v>0.14394734270008763</v>
      </c>
      <c r="BF18" s="16" t="s">
        <v>13440</v>
      </c>
      <c r="BG18" s="17">
        <f>B6L251C3+B6L251C10+B6L251C15+B6L251C20+B6L251C26</f>
        <v>5682.5543482241337</v>
      </c>
      <c r="BH18" s="16" t="s">
        <v>13441</v>
      </c>
      <c r="BI18" s="17">
        <f>_xlfn.SINGLE(B6L258C3)*B6L251C4</f>
        <v>19595.371552114426</v>
      </c>
      <c r="BJ18" s="16" t="s">
        <v>13442</v>
      </c>
      <c r="BK18" s="17">
        <f>_xlfn.SINGLE(B6L258C10)*B6L251C11</f>
        <v>2628.7175360567308</v>
      </c>
      <c r="BL18" s="16" t="s">
        <v>13443</v>
      </c>
      <c r="BM18" s="17">
        <f>_xlfn.SINGLE(B6L258C15)*B6L251C16</f>
        <v>959.9772523380858</v>
      </c>
      <c r="BN18" s="16" t="s">
        <v>13444</v>
      </c>
      <c r="BO18" s="17">
        <f>_xlfn.SINGLE(B6L258C20)*B6L251C21</f>
        <v>1098.1246217804921</v>
      </c>
      <c r="BP18" s="16" t="s">
        <v>13445</v>
      </c>
      <c r="BQ18" s="17">
        <f>_xlfn.SINGLE(B6L258C26)*B6L251C27</f>
        <v>10004.288119502615</v>
      </c>
      <c r="BR18" s="16" t="s">
        <v>13446</v>
      </c>
      <c r="BS18" s="15">
        <f>B6L251C29+B6L251C30+B6L251C31+B6L251C32+B6L251C33</f>
        <v>34286.479081792349</v>
      </c>
      <c r="BT18" s="16" t="s">
        <v>13447</v>
      </c>
      <c r="BU18" s="23">
        <f>IF(B6L251C3=0,0,B6L251C29/B6L251C3)</f>
        <v>6.0336385682800007</v>
      </c>
      <c r="BV18" s="16" t="s">
        <v>13448</v>
      </c>
      <c r="BW18" s="23">
        <f>IF(B6L251C8=0,0,B6L251C30/B6L251C8)</f>
        <v>3.3185012125540005</v>
      </c>
      <c r="BX18" s="16" t="s">
        <v>13449</v>
      </c>
      <c r="BY18" s="23">
        <f>IF(B6L251C13=0,0,B6L251C31/B6L251C13)</f>
        <v>9.050457852420001</v>
      </c>
      <c r="BZ18" s="16" t="s">
        <v>13450</v>
      </c>
      <c r="CA18" s="23">
        <f>IF(B6L251C18=0,0,B6L251C32/B6L251C18)</f>
        <v>7.2403662819359988</v>
      </c>
      <c r="CB18" s="16" t="s">
        <v>13451</v>
      </c>
      <c r="CC18" s="23">
        <f>IF(B6L251C24=0,0,B6L251C33/B6L251C24)</f>
        <v>1.5084096420699999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15">
        <f>A1L358C17</f>
        <v>1019.0686666666667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2038.1373333333333</v>
      </c>
      <c r="J19" s="16" t="s">
        <v>13454</v>
      </c>
      <c r="K19" s="23">
        <f>IF(_xlfn.SINGLE(B6L256C3)=0,0,B6L252C3/_xlfn.SINGLE(B6L256C3))</f>
        <v>7.6449280285652288E-2</v>
      </c>
      <c r="L19" s="16" t="s">
        <v>13455</v>
      </c>
      <c r="M19" s="23">
        <f>A1L552C63</f>
        <v>9.4451555482965757E-2</v>
      </c>
      <c r="N19" s="16" t="s">
        <v>13456</v>
      </c>
      <c r="O19" s="23">
        <f>B6L252C1*B6L252C5</f>
        <v>96.252620710618601</v>
      </c>
      <c r="P19" s="16" t="s">
        <v>13457</v>
      </c>
      <c r="Q19" s="23">
        <f>B3L846C15</f>
        <v>1.6105108285926839</v>
      </c>
      <c r="R19" s="16" t="s">
        <v>13458</v>
      </c>
      <c r="S19" s="23">
        <f>B6L252C6*B6L252C7</f>
        <v>155.01588793487568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85.258738364181625</v>
      </c>
      <c r="X19" s="16" t="s">
        <v>13460</v>
      </c>
      <c r="Y19" s="23">
        <f>IF(_xlfn.SINGLE(B6L256C10)=0,0,B6L252C10/_xlfn.SINGLE(B6L256C10))</f>
        <v>1.8939469061955611E-2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66.56556530666667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99.848347960000012</v>
      </c>
      <c r="AH19" s="16" t="s">
        <v>13463</v>
      </c>
      <c r="AI19" s="23">
        <f>IF(_xlfn.SINGLE(B6L256C15)=0,0,B6L252C15/_xlfn.SINGLE(B6L256C15))</f>
        <v>7.6449280285652288E-2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95.18101346666667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114.21721616000001</v>
      </c>
      <c r="AR19" s="16" t="s">
        <v>13466</v>
      </c>
      <c r="AS19" s="23">
        <f>IF(_xlfn.SINGLE(B6L256C20)=0,0,B6L252C20/_xlfn.SINGLE(B6L256C20))</f>
        <v>7.6449280285652302E-2</v>
      </c>
      <c r="AT19" s="16" t="s">
        <v>13467</v>
      </c>
      <c r="AU19" s="17">
        <f>A1L247C21</f>
        <v>776457.33333333337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3882.2866666666669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970.57166666666672</v>
      </c>
      <c r="BD19" s="16" t="s">
        <v>13470</v>
      </c>
      <c r="BE19" s="23">
        <f>IF(_xlfn.SINGLE(B6L256C26)=0,0,B6L252C26/_xlfn.SINGLE(B6L256C26))</f>
        <v>8.4260563968731148E-2</v>
      </c>
      <c r="BF19" s="16" t="s">
        <v>13471</v>
      </c>
      <c r="BG19" s="17">
        <f>B6L252C3+B6L252C10+B6L252C15+B6L252C20+B6L252C26</f>
        <v>3308.0333024841816</v>
      </c>
      <c r="BH19" s="16" t="s">
        <v>13472</v>
      </c>
      <c r="BI19" s="17">
        <f>_xlfn.SINGLE(B6L258C3)*B6L252C4</f>
        <v>12297.384021851354</v>
      </c>
      <c r="BJ19" s="16" t="s">
        <v>13473</v>
      </c>
      <c r="BK19" s="17">
        <f>_xlfn.SINGLE(B6L258C10)*B6L252C11</f>
        <v>514.42041207701993</v>
      </c>
      <c r="BL19" s="16" t="s">
        <v>13474</v>
      </c>
      <c r="BM19" s="17">
        <f>_xlfn.SINGLE(B6L258C15)*B6L252C16</f>
        <v>602.44884323049769</v>
      </c>
      <c r="BN19" s="16" t="s">
        <v>13475</v>
      </c>
      <c r="BO19" s="17">
        <f>_xlfn.SINGLE(B6L258C20)*B6L252C21</f>
        <v>689.14540058454975</v>
      </c>
      <c r="BP19" s="16" t="s">
        <v>13476</v>
      </c>
      <c r="BQ19" s="17">
        <f>_xlfn.SINGLE(B6L258C26)*B6L252C27</f>
        <v>5856.0786412798016</v>
      </c>
      <c r="BR19" s="16" t="s">
        <v>13477</v>
      </c>
      <c r="BS19" s="15">
        <f>B6L252C29+B6L252C30+B6L252C31+B6L252C32+B6L252C33</f>
        <v>19959.477319023223</v>
      </c>
      <c r="BT19" s="16" t="s">
        <v>13478</v>
      </c>
      <c r="BU19" s="23">
        <f>IF(B6L252C3=0,0,B6L252C29/B6L252C3)</f>
        <v>6.0336385682800016</v>
      </c>
      <c r="BV19" s="16" t="s">
        <v>13479</v>
      </c>
      <c r="BW19" s="23">
        <f>IF(B6L252C8=0,0,B6L252C30/B6L252C8)</f>
        <v>3.3185012125540001</v>
      </c>
      <c r="BX19" s="16" t="s">
        <v>13480</v>
      </c>
      <c r="BY19" s="23">
        <f>IF(B6L252C13=0,0,B6L252C31/B6L252C13)</f>
        <v>9.0504578524199992</v>
      </c>
      <c r="BZ19" s="16" t="s">
        <v>13481</v>
      </c>
      <c r="CA19" s="23">
        <f>IF(B6L252C18=0,0,B6L252C32/B6L252C18)</f>
        <v>7.2403662819360006</v>
      </c>
      <c r="CB19" s="16" t="s">
        <v>13482</v>
      </c>
      <c r="CC19" s="23">
        <f>IF(B6L252C24=0,0,B6L252C33/B6L252C24)</f>
        <v>1.5084096420700004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2.3109999999999999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4.6219999999999999</v>
      </c>
      <c r="J20" s="16" t="s">
        <v>13485</v>
      </c>
      <c r="K20" s="23">
        <f>IF(_xlfn.SINGLE(B6L256C3)=0,0,B6L253C3/_xlfn.SINGLE(B6L256C3))</f>
        <v>1.7336838283727929E-4</v>
      </c>
      <c r="L20" s="16" t="s">
        <v>13486</v>
      </c>
      <c r="M20" s="23">
        <f>A1L553C63</f>
        <v>0.79550209205020928</v>
      </c>
      <c r="N20" s="16" t="s">
        <v>13487</v>
      </c>
      <c r="O20" s="23">
        <f>B6L253C1*B6L253C5</f>
        <v>1.8384053347280336</v>
      </c>
      <c r="P20" s="16" t="s">
        <v>13488</v>
      </c>
      <c r="Q20" s="23">
        <f>B3L847C15</f>
        <v>2.1999022482893453</v>
      </c>
      <c r="R20" s="16" t="s">
        <v>13489</v>
      </c>
      <c r="S20" s="23">
        <f>B6L253C6*B6L253C7</f>
        <v>4.0443120291353276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2.2243716160244302</v>
      </c>
      <c r="X20" s="16" t="s">
        <v>13491</v>
      </c>
      <c r="Y20" s="23">
        <f>IF(_xlfn.SINGLE(B6L256C10)=0,0,B6L253C10/_xlfn.SINGLE(B6L256C10))</f>
        <v>4.9412433508030462E-4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0.15095452000000001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0.22643178000000003</v>
      </c>
      <c r="AH20" s="16" t="s">
        <v>13494</v>
      </c>
      <c r="AI20" s="23">
        <f>IF(_xlfn.SINGLE(B6L256C15)=0,0,B6L253C15/_xlfn.SINGLE(B6L256C15))</f>
        <v>1.7336838283727932E-4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0.21584739999999999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0.25901688</v>
      </c>
      <c r="AR20" s="16" t="s">
        <v>13497</v>
      </c>
      <c r="AS20" s="23">
        <f>IF(_xlfn.SINGLE(B6L256C20)=0,0,B6L253C20/_xlfn.SINGLE(B6L256C20))</f>
        <v>1.7336838283727932E-4</v>
      </c>
      <c r="AT20" s="16" t="s">
        <v>13498</v>
      </c>
      <c r="AU20" s="17">
        <f>A1L248C21</f>
        <v>1500.3333333333335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7.5016666666666678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1.875416666666667</v>
      </c>
      <c r="BD20" s="16" t="s">
        <v>13501</v>
      </c>
      <c r="BE20" s="23">
        <f>IF(_xlfn.SINGLE(B6L256C26)=0,0,B6L253C26/_xlfn.SINGLE(B6L256C26))</f>
        <v>1.6281504131725584E-4</v>
      </c>
      <c r="BF20" s="16" t="s">
        <v>13502</v>
      </c>
      <c r="BG20" s="23">
        <f>B6L253C3+B6L253C10+B6L253C15+B6L253C20+B6L253C26</f>
        <v>9.2072369426910967</v>
      </c>
      <c r="BH20" s="16" t="s">
        <v>13503</v>
      </c>
      <c r="BI20" s="17">
        <f>_xlfn.SINGLE(B6L258C3)*B6L253C4</f>
        <v>27.887477462590166</v>
      </c>
      <c r="BJ20" s="16" t="s">
        <v>13504</v>
      </c>
      <c r="BK20" s="17">
        <f>_xlfn.SINGLE(B6L258C10)*B6L253C11</f>
        <v>13.421054372632314</v>
      </c>
      <c r="BL20" s="16" t="s">
        <v>13505</v>
      </c>
      <c r="BM20" s="17">
        <f>_xlfn.SINGLE(B6L258C15)*B6L253C16</f>
        <v>1.3662075208922921</v>
      </c>
      <c r="BN20" s="16" t="s">
        <v>13506</v>
      </c>
      <c r="BO20" s="17">
        <f>_xlfn.SINGLE(B6L258C20)*B6L253C21</f>
        <v>1.5628142370035525</v>
      </c>
      <c r="BP20" s="16" t="s">
        <v>13507</v>
      </c>
      <c r="BQ20" s="17">
        <f>_xlfn.SINGLE(B6L258C26)*B6L253C27</f>
        <v>11.315586331595117</v>
      </c>
      <c r="BR20" s="16" t="s">
        <v>13508</v>
      </c>
      <c r="BS20" s="15">
        <f>B6L253C29+B6L253C30+B6L253C31+B6L253C32+B6L253C33</f>
        <v>55.553139924713435</v>
      </c>
      <c r="BT20" s="16" t="s">
        <v>13509</v>
      </c>
      <c r="BU20" s="23">
        <f>IF(B6L253C3=0,0,B6L253C29/B6L253C3)</f>
        <v>6.0336385682800016</v>
      </c>
      <c r="BV20" s="16" t="s">
        <v>13510</v>
      </c>
      <c r="BW20" s="23">
        <f>IF(B6L253C8=0,0,B6L253C30/B6L253C8)</f>
        <v>3.3185012125540001</v>
      </c>
      <c r="BX20" s="16" t="s">
        <v>13511</v>
      </c>
      <c r="BY20" s="23">
        <f>IF(B6L253C13=0,0,B6L253C31/B6L253C13)</f>
        <v>9.050457852420001</v>
      </c>
      <c r="BZ20" s="16" t="s">
        <v>13512</v>
      </c>
      <c r="CA20" s="23">
        <f>IF(B6L253C18=0,0,B6L253C32/B6L253C18)</f>
        <v>7.2403662819359997</v>
      </c>
      <c r="CB20" s="16" t="s">
        <v>13513</v>
      </c>
      <c r="CC20" s="23">
        <f>IF(B6L253C24=0,0,B6L253C33/B6L253C24)</f>
        <v>1.5084096420699999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343.02266666666668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686.04533333333336</v>
      </c>
      <c r="J21" s="16" t="s">
        <v>13516</v>
      </c>
      <c r="K21" s="23">
        <f>IF(_xlfn.SINGLE(B6L256C3)=0,0,B6L254C3/_xlfn.SINGLE(B6L256C3))</f>
        <v>2.5733139332120774E-2</v>
      </c>
      <c r="L21" s="16" t="s">
        <v>13517</v>
      </c>
      <c r="M21" s="23">
        <f>A1L554C63</f>
        <v>1.0237595626358529</v>
      </c>
      <c r="N21" s="16" t="s">
        <v>13518</v>
      </c>
      <c r="O21" s="23">
        <f>B6L254C1*B6L254C5</f>
        <v>351.17273520085064</v>
      </c>
      <c r="P21" s="16" t="s">
        <v>13519</v>
      </c>
      <c r="Q21" s="23">
        <f>B3L848C15</f>
        <v>1.9708966635939431</v>
      </c>
      <c r="R21" s="16" t="s">
        <v>13520</v>
      </c>
      <c r="S21" s="23">
        <f>B6L254C6*B6L254C7</f>
        <v>692.1251721525158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380.66884468388372</v>
      </c>
      <c r="X21" s="16" t="s">
        <v>13522</v>
      </c>
      <c r="Y21" s="23">
        <f>IF(_xlfn.SINGLE(B6L256C10)=0,0,B6L254C10/_xlfn.SINGLE(B6L256C10))</f>
        <v>8.4562192041181816E-2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22.406240586666669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33.609360880000004</v>
      </c>
      <c r="AH21" s="16" t="s">
        <v>13525</v>
      </c>
      <c r="AI21" s="23">
        <f>IF(_xlfn.SINGLE(B6L256C15)=0,0,B6L254C15/_xlfn.SINGLE(B6L256C15))</f>
        <v>2.5733139332120777E-2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32.038317066666664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38.445980479999996</v>
      </c>
      <c r="AR21" s="16" t="s">
        <v>13528</v>
      </c>
      <c r="AS21" s="23">
        <f>IF(_xlfn.SINGLE(B6L256C20)=0,0,B6L254C20/_xlfn.SINGLE(B6L256C20))</f>
        <v>2.5733139332120774E-2</v>
      </c>
      <c r="AT21" s="16" t="s">
        <v>13529</v>
      </c>
      <c r="AU21" s="17">
        <f>A1L249C21</f>
        <v>367745.66666666663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1838.7283333333332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459.68208333333331</v>
      </c>
      <c r="BD21" s="16" t="s">
        <v>13532</v>
      </c>
      <c r="BE21" s="23">
        <f>IF(_xlfn.SINGLE(B6L256C26)=0,0,B6L254C26/_xlfn.SINGLE(B6L256C26))</f>
        <v>3.9907482278988084E-2</v>
      </c>
      <c r="BF21" s="16" t="s">
        <v>13533</v>
      </c>
      <c r="BG21" s="17">
        <f>B6L254C3+B6L254C10+B6L254C15+B6L254C20+B6L254C26</f>
        <v>1598.4516027105503</v>
      </c>
      <c r="BH21" s="16" t="s">
        <v>13534</v>
      </c>
      <c r="BI21" s="17">
        <f>_xlfn.SINGLE(B6L258C3)*B6L254C4</f>
        <v>4139.349582788509</v>
      </c>
      <c r="BJ21" s="16" t="s">
        <v>13535</v>
      </c>
      <c r="BK21" s="17">
        <f>_xlfn.SINGLE(B6L258C10)*B6L254C11</f>
        <v>2296.8182230272701</v>
      </c>
      <c r="BL21" s="16" t="s">
        <v>13536</v>
      </c>
      <c r="BM21" s="17">
        <f>_xlfn.SINGLE(B6L258C15)*B6L254C16</f>
        <v>202.78673606080909</v>
      </c>
      <c r="BN21" s="16" t="s">
        <v>13537</v>
      </c>
      <c r="BO21" s="17">
        <f>_xlfn.SINGLE(B6L258C20)*B6L254C21</f>
        <v>231.969150619468</v>
      </c>
      <c r="BP21" s="16" t="s">
        <v>13538</v>
      </c>
      <c r="BQ21" s="17">
        <f>_xlfn.SINGLE(B6L258C26)*B6L254C27</f>
        <v>2773.5555471473012</v>
      </c>
      <c r="BR21" s="16" t="s">
        <v>13539</v>
      </c>
      <c r="BS21" s="15">
        <f>B6L254C29+B6L254C30+B6L254C31+B6L254C32+B6L254C33</f>
        <v>9644.4792396433568</v>
      </c>
      <c r="BT21" s="16" t="s">
        <v>13540</v>
      </c>
      <c r="BU21" s="23">
        <f>IF(B6L254C3=0,0,B6L254C29/B6L254C3)</f>
        <v>6.0336385682799998</v>
      </c>
      <c r="BV21" s="16" t="s">
        <v>13541</v>
      </c>
      <c r="BW21" s="23">
        <f>IF(B6L254C8=0,0,B6L254C30/B6L254C8)</f>
        <v>3.3185012125540005</v>
      </c>
      <c r="BX21" s="16" t="s">
        <v>13542</v>
      </c>
      <c r="BY21" s="23">
        <f>IF(B6L254C13=0,0,B6L254C31/B6L254C13)</f>
        <v>9.050457852420001</v>
      </c>
      <c r="BZ21" s="16" t="s">
        <v>13543</v>
      </c>
      <c r="CA21" s="23">
        <f>IF(B6L254C18=0,0,B6L254C32/B6L254C18)</f>
        <v>7.2403662819359997</v>
      </c>
      <c r="CB21" s="16" t="s">
        <v>13544</v>
      </c>
      <c r="CC21" s="23">
        <f>IF(B6L254C24=0,0,B6L254C33/B6L254C24)</f>
        <v>1.5084096420700002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1803.1380000000001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3606.2760000000003</v>
      </c>
      <c r="J22" s="16" t="s">
        <v>13547</v>
      </c>
      <c r="K22" s="23">
        <f>IF(_xlfn.SINGLE(B6L256C3)=0,0,B6L255C3/_xlfn.SINGLE(B6L256C3))</f>
        <v>0.13526919908803381</v>
      </c>
      <c r="L22" s="16" t="s">
        <v>13548</v>
      </c>
      <c r="M22" s="23">
        <f>A1L555C63</f>
        <v>0.44952860727475535</v>
      </c>
      <c r="N22" s="16" t="s">
        <v>13549</v>
      </c>
      <c r="O22" s="23">
        <f>B6L255C1*B6L255C5</f>
        <v>810.56211386418784</v>
      </c>
      <c r="P22" s="16" t="s">
        <v>13550</v>
      </c>
      <c r="Q22" s="23">
        <f>B3L852C15</f>
        <v>1.9831466136879548</v>
      </c>
      <c r="R22" s="16" t="s">
        <v>13551</v>
      </c>
      <c r="S22" s="17">
        <f>B6L255C6*B6L255C7</f>
        <v>1607.4635112935146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884.10493121143304</v>
      </c>
      <c r="X22" s="16" t="s">
        <v>13553</v>
      </c>
      <c r="Y22" s="23">
        <f>IF(_xlfn.SINGLE(B6L256C10)=0,0,B6L255C10/_xlfn.SINGLE(B6L256C10))</f>
        <v>0.19639603298699429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117.78097416000001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176.67146124000001</v>
      </c>
      <c r="AH22" s="16" t="s">
        <v>13556</v>
      </c>
      <c r="AI22" s="23">
        <f>IF(_xlfn.SINGLE(B6L256C15)=0,0,B6L255C15/_xlfn.SINGLE(B6L256C15))</f>
        <v>0.13526919908803381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168.4130892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202.09570704000001</v>
      </c>
      <c r="AR22" s="16" t="s">
        <v>13559</v>
      </c>
      <c r="AS22" s="23">
        <f>IF(_xlfn.SINGLE(B6L256C20)=0,0,B6L255C20/_xlfn.SINGLE(B6L256C20))</f>
        <v>0.13526919908803384</v>
      </c>
      <c r="AT22" s="16" t="s">
        <v>13560</v>
      </c>
      <c r="AU22" s="17">
        <f>A1L253C21</f>
        <v>1889945.3333333335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9449.7266666666674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2362.4316666666668</v>
      </c>
      <c r="BD22" s="16" t="s">
        <v>13563</v>
      </c>
      <c r="BE22" s="23">
        <f>IF(_xlfn.SINGLE(B6L256C26)=0,0,B6L255C26/_xlfn.SINGLE(B6L256C26))</f>
        <v>0.20509544159121632</v>
      </c>
      <c r="BF22" s="16" t="s">
        <v>13564</v>
      </c>
      <c r="BG22" s="17">
        <f>B6L255C3+B6L255C10+B6L255C15+B6L255C20+B6L255C26</f>
        <v>7231.5797661581</v>
      </c>
      <c r="BH22" s="16" t="s">
        <v>13565</v>
      </c>
      <c r="BI22" s="17">
        <f>_xlfn.SINGLE(B6L258C3)*B6L255C4</f>
        <v>21758.965961462531</v>
      </c>
      <c r="BJ22" s="16" t="s">
        <v>13566</v>
      </c>
      <c r="BK22" s="17">
        <f>_xlfn.SINGLE(B6L258C10)*B6L255C11</f>
        <v>5334.3696113638389</v>
      </c>
      <c r="BL22" s="16" t="s">
        <v>13567</v>
      </c>
      <c r="BM22" s="17">
        <f>_xlfn.SINGLE(B6L258C15)*B6L255C16</f>
        <v>1065.9717424520493</v>
      </c>
      <c r="BN22" s="16" t="s">
        <v>13568</v>
      </c>
      <c r="BO22" s="17">
        <f>_xlfn.SINGLE(B6L258C20)*B6L255C21</f>
        <v>1219.3724524803602</v>
      </c>
      <c r="BP22" s="16" t="s">
        <v>13569</v>
      </c>
      <c r="BQ22" s="17">
        <f>_xlfn.SINGLE(B6L258C26)*B6L255C27</f>
        <v>14254.058818926003</v>
      </c>
      <c r="BR22" s="16" t="s">
        <v>13570</v>
      </c>
      <c r="BS22" s="15">
        <f>B6L255C29+B6L255C30+B6L255C31+B6L255C32+B6L255C33</f>
        <v>43632.738586684784</v>
      </c>
      <c r="BT22" s="16" t="s">
        <v>13571</v>
      </c>
      <c r="BU22" s="23">
        <f>IF(B6L255C3=0,0,B6L255C29/B6L255C3)</f>
        <v>6.0336385682800007</v>
      </c>
      <c r="BV22" s="16" t="s">
        <v>13572</v>
      </c>
      <c r="BW22" s="23">
        <f>IF(B6L255C8=0,0,B6L255C30/B6L255C8)</f>
        <v>3.3185012125540001</v>
      </c>
      <c r="BX22" s="16" t="s">
        <v>13573</v>
      </c>
      <c r="BY22" s="23">
        <f>IF(B6L255C13=0,0,B6L255C31/B6L255C13)</f>
        <v>9.050457852420001</v>
      </c>
      <c r="BZ22" s="16" t="s">
        <v>13574</v>
      </c>
      <c r="CA22" s="23">
        <f>IF(B6L255C18=0,0,B6L255C32/B6L255C18)</f>
        <v>7.2403662819360015</v>
      </c>
      <c r="CB22" s="16" t="s">
        <v>13575</v>
      </c>
      <c r="CC22" s="23">
        <f>IF(B6L255C24=0,0,B6L255C33/B6L255C24)</f>
        <v>1.5084096420700002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14960.924333333332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26659.993733333333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8184.8064181620393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4501.6435299891218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870.71539533066687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1306.073092996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1245.0217073466667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1494.0260488159997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46074.776666666658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11518.694166666664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45480.430571801116</v>
      </c>
      <c r="BH23" s="16" t="s">
        <v>13592</v>
      </c>
      <c r="BI23" s="17">
        <f>SUM(B6L241C29:B6L255C29)</f>
        <v>160856.7664195431</v>
      </c>
      <c r="BJ23" s="16" t="s">
        <v>13593</v>
      </c>
      <c r="BK23" s="17">
        <f>SUM(B6L241C30:B6L255C30)</f>
        <v>27161.290023190493</v>
      </c>
      <c r="BL23" s="16" t="s">
        <v>13594</v>
      </c>
      <c r="BM23" s="17">
        <f>SUM(B6L241C31:B6L255C31)</f>
        <v>7880.3729868934188</v>
      </c>
      <c r="BN23" s="16" t="s">
        <v>13595</v>
      </c>
      <c r="BO23" s="17">
        <f>SUM(B6L241C32:B6L255C32)</f>
        <v>9014.4131901511937</v>
      </c>
      <c r="BP23" s="16" t="s">
        <v>13596</v>
      </c>
      <c r="BQ23" s="17">
        <f>SUM(B6L241C33:B6L255C33)</f>
        <v>69499.637380221859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0.58618604525400264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9.8979791382631313E-2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2.8717254356993589E-2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3.2849865976034301E-2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0.25326704303033826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160856.76641954313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27161.290023190493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7880.372986893417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9014.4131901511937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69499.637380221844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DC261-CE22-4128-88DA-EFAFCDD3FF4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0.29347165855504465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67.109749999999991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120.79754999999999</v>
      </c>
      <c r="J9" s="16" t="s">
        <v>13642</v>
      </c>
      <c r="K9" s="23">
        <f>IF(_xlfn.SINGLE(B6L276C3)=0,0,B6L262C3/_xlfn.SINGLE(B6L276C3))</f>
        <v>4.3992640253480248E-3</v>
      </c>
      <c r="L9" s="16" t="s">
        <v>13643</v>
      </c>
      <c r="M9" s="23">
        <f>A1L542C72</f>
        <v>1.0102987674009893</v>
      </c>
      <c r="N9" s="16" t="s">
        <v>13644</v>
      </c>
      <c r="O9" s="23">
        <f>B6L262C1*B6L262C5</f>
        <v>67.80089770558854</v>
      </c>
      <c r="P9" s="16" t="s">
        <v>13645</v>
      </c>
      <c r="Q9" s="23">
        <f>B3L836C21</f>
        <v>1.9138108275377368</v>
      </c>
      <c r="R9" s="16" t="s">
        <v>13646</v>
      </c>
      <c r="S9" s="17">
        <f>B6L262C6*B6L262C7</f>
        <v>129.75809214573385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71.366950680153622</v>
      </c>
      <c r="X9" s="16" t="s">
        <v>13648</v>
      </c>
      <c r="Y9" s="23">
        <f>IF(_xlfn.SINGLE(B6L276C10)=0,0,B6L262C10/_xlfn.SINGLE(B6L276C10))</f>
        <v>1.5414816932714494E-2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3.9452479829999998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5.9178719744999997</v>
      </c>
      <c r="AH9" s="16" t="s">
        <v>13651</v>
      </c>
      <c r="AI9" s="23">
        <f>IF(_xlfn.SINGLE(B6L276C15)=0,0,B6L262C15/_xlfn.SINGLE(B6L276C15))</f>
        <v>4.3992640253480248E-3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5.6412455849999992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6.7694947019999985</v>
      </c>
      <c r="AR9" s="16" t="s">
        <v>13654</v>
      </c>
      <c r="AS9" s="23">
        <f>IF(_xlfn.SINGLE(B6L276C20)=0,0,B6L262C20/_xlfn.SINGLE(B6L276C20))</f>
        <v>4.399264025348024E-3</v>
      </c>
      <c r="AT9" s="16" t="s">
        <v>13655</v>
      </c>
      <c r="AU9" s="17">
        <f>A1L237C24</f>
        <v>91222.75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456.11374999999998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114.0284375</v>
      </c>
      <c r="BD9" s="16" t="s">
        <v>13658</v>
      </c>
      <c r="BE9" s="23">
        <f>IF(_xlfn.SINGLE(B6L276C26)=0,0,B6L262C26/_xlfn.SINGLE(B6L276C26))</f>
        <v>9.6306719102028666E-3</v>
      </c>
      <c r="BF9" s="16" t="s">
        <v>13659</v>
      </c>
      <c r="BG9" s="17">
        <f>B6L262C3+B6L262C10+B6L262C15+B6L262C20+B6L262C26</f>
        <v>318.88030485665359</v>
      </c>
      <c r="BH9" s="16" t="s">
        <v>13660</v>
      </c>
      <c r="BI9" s="17">
        <f>_xlfn.SINGLE(B6L278C3)*B6L262C4</f>
        <v>736.48181614013026</v>
      </c>
      <c r="BJ9" s="16" t="s">
        <v>13661</v>
      </c>
      <c r="BK9" s="17">
        <f>_xlfn.SINGLE(B6L278C10)*B6L262C11</f>
        <v>435.11198239784369</v>
      </c>
      <c r="BL9" s="16" t="s">
        <v>13662</v>
      </c>
      <c r="BM9" s="17">
        <f>_xlfn.SINGLE(B6L278C15)*B6L262C16</f>
        <v>36.08024417270498</v>
      </c>
      <c r="BN9" s="16" t="s">
        <v>13663</v>
      </c>
      <c r="BO9" s="17">
        <f>_xlfn.SINGLE(B6L278C20)*B6L262C21</f>
        <v>41.272440976492895</v>
      </c>
      <c r="BP9" s="16" t="s">
        <v>13664</v>
      </c>
      <c r="BQ9" s="17">
        <f>_xlfn.SINGLE(B6L278C26)*B6L262C27</f>
        <v>695.21170538327431</v>
      </c>
      <c r="BR9" s="16" t="s">
        <v>13665</v>
      </c>
      <c r="BS9" s="15">
        <f>B6L262C29+B6L262C30+B6L262C31+B6L262C32+B6L262C33</f>
        <v>1944.158189070446</v>
      </c>
      <c r="BT9" s="16" t="s">
        <v>13666</v>
      </c>
      <c r="BU9" s="23">
        <f>IF(B6L262C3=0,0,B6L262C29/B6L262C3)</f>
        <v>6.0968274285375026</v>
      </c>
      <c r="BV9" s="16" t="s">
        <v>13667</v>
      </c>
      <c r="BW9" s="23">
        <f>IF(B6L262C8=0,0,B6L262C30/B6L262C8)</f>
        <v>3.353255085695626</v>
      </c>
      <c r="BX9" s="16" t="s">
        <v>13668</v>
      </c>
      <c r="BY9" s="23">
        <f>IF(B6L262C13=0,0,B6L262C31/B6L262C13)</f>
        <v>9.1452411428062526</v>
      </c>
      <c r="BZ9" s="16" t="s">
        <v>13669</v>
      </c>
      <c r="CA9" s="23">
        <f>IF(B6L262C18=0,0,B6L262C32/B6L262C18)</f>
        <v>7.3161929142450024</v>
      </c>
      <c r="CB9" s="16" t="s">
        <v>13670</v>
      </c>
      <c r="CC9" s="23">
        <f>IF(B6L262C24=0,0,B6L262C33/B6L262C24)</f>
        <v>1.5242068571343756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604.37049999999999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1208.741</v>
      </c>
      <c r="J10" s="16" t="s">
        <v>13673</v>
      </c>
      <c r="K10" s="23">
        <f>IF(_xlfn.SINGLE(B6L276C3)=0,0,B6L263C3/_xlfn.SINGLE(B6L276C3))</f>
        <v>4.402051860541209E-2</v>
      </c>
      <c r="L10" s="16" t="s">
        <v>13674</v>
      </c>
      <c r="M10" s="23">
        <f>A1L543C72</f>
        <v>0.9080090646038681</v>
      </c>
      <c r="N10" s="16" t="s">
        <v>13675</v>
      </c>
      <c r="O10" s="23">
        <f>B6L263C1*B6L263C5</f>
        <v>548.77389237917203</v>
      </c>
      <c r="P10" s="16" t="s">
        <v>13676</v>
      </c>
      <c r="Q10" s="23">
        <f>B3L837C21</f>
        <v>1.8611152422056467</v>
      </c>
      <c r="R10" s="16" t="s">
        <v>13677</v>
      </c>
      <c r="S10" s="17">
        <f>B6L263C6*B6L263C7</f>
        <v>1021.3314556313983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561.73230059726905</v>
      </c>
      <c r="X10" s="16" t="s">
        <v>13679</v>
      </c>
      <c r="Y10" s="23">
        <f>IF(_xlfn.SINGLE(B6L276C10)=0,0,B6L263C10/_xlfn.SINGLE(B6L276C10))</f>
        <v>0.12133067892597274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39.477481060000002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59.216221590000004</v>
      </c>
      <c r="AH10" s="16" t="s">
        <v>13682</v>
      </c>
      <c r="AI10" s="23">
        <f>IF(_xlfn.SINGLE(B6L276C15)=0,0,B6L263C15/_xlfn.SINGLE(B6L276C15))</f>
        <v>4.402051860541209E-2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56.448204699999998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67.737845639999989</v>
      </c>
      <c r="AR10" s="16" t="s">
        <v>13685</v>
      </c>
      <c r="AS10" s="23">
        <f>IF(_xlfn.SINGLE(B6L276C20)=0,0,B6L263C20/_xlfn.SINGLE(B6L276C20))</f>
        <v>4.4020518605412083E-2</v>
      </c>
      <c r="AT10" s="16" t="s">
        <v>13686</v>
      </c>
      <c r="AU10" s="17">
        <f>A1L238C24</f>
        <v>606942.25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3034.7112499999998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758.67781249999996</v>
      </c>
      <c r="BD10" s="16" t="s">
        <v>13689</v>
      </c>
      <c r="BE10" s="23">
        <f>IF(_xlfn.SINGLE(B6L276C26)=0,0,B6L263C26/_xlfn.SINGLE(B6L276C26))</f>
        <v>6.4076797489555248E-2</v>
      </c>
      <c r="BF10" s="16" t="s">
        <v>13690</v>
      </c>
      <c r="BG10" s="17">
        <f>B6L263C3+B6L263C10+B6L263C15+B6L263C20+B6L263C26</f>
        <v>2656.105180327269</v>
      </c>
      <c r="BH10" s="16" t="s">
        <v>13691</v>
      </c>
      <c r="BI10" s="17">
        <f>_xlfn.SINGLE(B6L278C3)*B6L263C4</f>
        <v>7369.4852827978484</v>
      </c>
      <c r="BJ10" s="16" t="s">
        <v>13692</v>
      </c>
      <c r="BK10" s="17">
        <f>_xlfn.SINGLE(B6L278C10)*B6L263C11</f>
        <v>3424.7848977769027</v>
      </c>
      <c r="BL10" s="16" t="s">
        <v>13693</v>
      </c>
      <c r="BM10" s="17">
        <f>_xlfn.SINGLE(B6L278C15)*B6L263C16</f>
        <v>361.03108400426657</v>
      </c>
      <c r="BN10" s="16" t="s">
        <v>13694</v>
      </c>
      <c r="BO10" s="17">
        <f>_xlfn.SINGLE(B6L278C20)*B6L263C21</f>
        <v>412.9859552479914</v>
      </c>
      <c r="BP10" s="16" t="s">
        <v>13695</v>
      </c>
      <c r="BQ10" s="17">
        <f>_xlfn.SINGLE(B6L278C26)*B6L263C27</f>
        <v>4625.5276966728325</v>
      </c>
      <c r="BR10" s="16" t="s">
        <v>13696</v>
      </c>
      <c r="BS10" s="15">
        <f>B6L263C29+B6L263C30+B6L263C31+B6L263C32+B6L263C33</f>
        <v>16193.814916499841</v>
      </c>
      <c r="BT10" s="16" t="s">
        <v>13697</v>
      </c>
      <c r="BU10" s="23">
        <f>IF(B6L263C3=0,0,B6L263C29/B6L263C3)</f>
        <v>6.0968274285375017</v>
      </c>
      <c r="BV10" s="16" t="s">
        <v>13698</v>
      </c>
      <c r="BW10" s="23">
        <f>IF(B6L263C8=0,0,B6L263C30/B6L263C8)</f>
        <v>3.3532550856956256</v>
      </c>
      <c r="BX10" s="16" t="s">
        <v>13699</v>
      </c>
      <c r="BY10" s="23">
        <f>IF(B6L263C13=0,0,B6L263C31/B6L263C13)</f>
        <v>9.1452411428062508</v>
      </c>
      <c r="BZ10" s="16" t="s">
        <v>13700</v>
      </c>
      <c r="CA10" s="23">
        <f>IF(B6L263C18=0,0,B6L263C32/B6L263C18)</f>
        <v>7.3161929142450015</v>
      </c>
      <c r="CB10" s="16" t="s">
        <v>13701</v>
      </c>
      <c r="CC10" s="23">
        <f>IF(B6L263C24=0,0,B6L263C33/B6L263C24)</f>
        <v>1.5242068571343756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1980.7247500000001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3961.4495000000002</v>
      </c>
      <c r="J11" s="16" t="s">
        <v>13704</v>
      </c>
      <c r="K11" s="23">
        <f>IF(_xlfn.SINGLE(B6L276C3)=0,0,B6L264C3/_xlfn.SINGLE(B6L276C3))</f>
        <v>0.14426999780693336</v>
      </c>
      <c r="L11" s="16" t="s">
        <v>13705</v>
      </c>
      <c r="M11" s="23">
        <f>A1L544C72</f>
        <v>0.13453334698759795</v>
      </c>
      <c r="N11" s="16" t="s">
        <v>13706</v>
      </c>
      <c r="O11" s="23">
        <f>B6L264C1*B6L264C5</f>
        <v>266.47353007867321</v>
      </c>
      <c r="P11" s="16" t="s">
        <v>13707</v>
      </c>
      <c r="Q11" s="23">
        <f>B3L838C21</f>
        <v>1.9518611494622453</v>
      </c>
      <c r="R11" s="16" t="s">
        <v>13708</v>
      </c>
      <c r="S11" s="17">
        <f>B6L264C6*B6L264C7</f>
        <v>520.11933072062129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286.06563189634176</v>
      </c>
      <c r="X11" s="16" t="s">
        <v>13710</v>
      </c>
      <c r="Y11" s="23">
        <f>IF(_xlfn.SINGLE(B6L276C10)=0,0,B6L264C10/_xlfn.SINGLE(B6L276C10))</f>
        <v>6.1788395110030619E-2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129.38094067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194.07141100500002</v>
      </c>
      <c r="AH11" s="16" t="s">
        <v>13713</v>
      </c>
      <c r="AI11" s="23">
        <f>IF(_xlfn.SINGLE(B6L276C15)=0,0,B6L264C15/_xlfn.SINGLE(B6L276C15))</f>
        <v>0.14426999780693336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184.99969164999999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221.99962997999998</v>
      </c>
      <c r="AR11" s="16" t="s">
        <v>13716</v>
      </c>
      <c r="AS11" s="23">
        <f>IF(_xlfn.SINGLE(B6L276C20)=0,0,B6L264C20/_xlfn.SINGLE(B6L276C20))</f>
        <v>0.14426999780693334</v>
      </c>
      <c r="AT11" s="16" t="s">
        <v>13717</v>
      </c>
      <c r="AU11" s="17">
        <f>A1L239C24</f>
        <v>898429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4492.1450000000004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1123.0362500000001</v>
      </c>
      <c r="BD11" s="16" t="s">
        <v>13720</v>
      </c>
      <c r="BE11" s="23">
        <f>IF(_xlfn.SINGLE(B6L276C26)=0,0,B6L264C26/_xlfn.SINGLE(B6L276C26))</f>
        <v>9.4849968167059789E-2</v>
      </c>
      <c r="BF11" s="16" t="s">
        <v>13721</v>
      </c>
      <c r="BG11" s="17">
        <f>B6L264C3+B6L264C10+B6L264C15+B6L264C20+B6L264C26</f>
        <v>5786.6224228813417</v>
      </c>
      <c r="BH11" s="16" t="s">
        <v>13722</v>
      </c>
      <c r="BI11" s="17">
        <f>_xlfn.SINGLE(B6L278C3)*B6L264C4</f>
        <v>24152.273968366175</v>
      </c>
      <c r="BJ11" s="16" t="s">
        <v>13723</v>
      </c>
      <c r="BK11" s="17">
        <f>_xlfn.SINGLE(B6L278C10)*B6L264C11</f>
        <v>1744.092790907529</v>
      </c>
      <c r="BL11" s="16" t="s">
        <v>13724</v>
      </c>
      <c r="BM11" s="17">
        <f>_xlfn.SINGLE(B6L278C15)*B6L264C16</f>
        <v>1183.2199017102589</v>
      </c>
      <c r="BN11" s="16" t="s">
        <v>13725</v>
      </c>
      <c r="BO11" s="17">
        <f>_xlfn.SINGLE(B6L278C20)*B6L264C21</f>
        <v>1353.4934331872403</v>
      </c>
      <c r="BP11" s="16" t="s">
        <v>13726</v>
      </c>
      <c r="BQ11" s="17">
        <f>_xlfn.SINGLE(B6L278C26)*B6L264C27</f>
        <v>6846.9582122419015</v>
      </c>
      <c r="BR11" s="16" t="s">
        <v>13727</v>
      </c>
      <c r="BS11" s="15">
        <f>B6L264C29+B6L264C30+B6L264C31+B6L264C32+B6L264C33</f>
        <v>35280.038306413102</v>
      </c>
      <c r="BT11" s="16" t="s">
        <v>13728</v>
      </c>
      <c r="BU11" s="23">
        <f>IF(B6L264C3=0,0,B6L264C29/B6L264C3)</f>
        <v>6.0968274285375026</v>
      </c>
      <c r="BV11" s="16" t="s">
        <v>13729</v>
      </c>
      <c r="BW11" s="23">
        <f>IF(B6L264C8=0,0,B6L264C30/B6L264C8)</f>
        <v>3.3532550856956269</v>
      </c>
      <c r="BX11" s="16" t="s">
        <v>13730</v>
      </c>
      <c r="BY11" s="23">
        <f>IF(B6L264C13=0,0,B6L264C31/B6L264C13)</f>
        <v>9.1452411428062543</v>
      </c>
      <c r="BZ11" s="16" t="s">
        <v>13731</v>
      </c>
      <c r="CA11" s="23">
        <f>IF(B6L264C18=0,0,B6L264C32/B6L264C18)</f>
        <v>7.3161929142450024</v>
      </c>
      <c r="CB11" s="16" t="s">
        <v>13732</v>
      </c>
      <c r="CC11" s="23">
        <f>IF(B6L264C24=0,0,B6L264C33/B6L264C24)</f>
        <v>1.5242068571343759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602.66124999999988</v>
      </c>
      <c r="F12" s="16" t="s">
        <v>12152</v>
      </c>
      <c r="G12" s="24">
        <f>A1L505C5</f>
        <v>2</v>
      </c>
      <c r="H12" s="16" t="s">
        <v>13734</v>
      </c>
      <c r="I12" s="15">
        <f>B6L265C1*B6L265C2</f>
        <v>1205.3224999999998</v>
      </c>
      <c r="J12" s="16" t="s">
        <v>13735</v>
      </c>
      <c r="K12" s="23">
        <f>IF(_xlfn.SINGLE(B6L276C3)=0,0,B6L265C3/_xlfn.SINGLE(B6L276C3))</f>
        <v>4.3896022007007131E-2</v>
      </c>
      <c r="L12" s="16" t="s">
        <v>13736</v>
      </c>
      <c r="M12" s="23">
        <f>A1L545C72</f>
        <v>0.52532434255522298</v>
      </c>
      <c r="N12" s="16" t="s">
        <v>13737</v>
      </c>
      <c r="O12" s="23">
        <f>B6L265C1*B6L265C5</f>
        <v>316.59262493975882</v>
      </c>
      <c r="P12" s="16" t="s">
        <v>13738</v>
      </c>
      <c r="Q12" s="23">
        <f>B3L839C21</f>
        <v>1.9285249587767952</v>
      </c>
      <c r="R12" s="16" t="s">
        <v>13739</v>
      </c>
      <c r="S12" s="23">
        <f>B6L265C6*B6L265C7</f>
        <v>610.55677896098575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335.80622842854217</v>
      </c>
      <c r="X12" s="16" t="s">
        <v>13741</v>
      </c>
      <c r="Y12" s="23">
        <f>IF(_xlfn.SINGLE(B6L276C10)=0,0,B6L265C10/_xlfn.SINGLE(B6L276C10))</f>
        <v>7.2532054217790493E-2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39.365832849999997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59.048749274999992</v>
      </c>
      <c r="AH12" s="16" t="s">
        <v>13744</v>
      </c>
      <c r="AI12" s="23">
        <f>IF(_xlfn.SINGLE(B6L276C15)=0,0,B6L265C15/_xlfn.SINGLE(B6L276C15))</f>
        <v>4.3896022007007131E-2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56.288560749999988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67.546272899999977</v>
      </c>
      <c r="AR12" s="16" t="s">
        <v>13747</v>
      </c>
      <c r="AS12" s="23">
        <f>IF(_xlfn.SINGLE(B6L276C20)=0,0,B6L265C20/_xlfn.SINGLE(B6L276C20))</f>
        <v>4.3896022007007124E-2</v>
      </c>
      <c r="AT12" s="16" t="s">
        <v>13748</v>
      </c>
      <c r="AU12" s="17">
        <f>A1L240C24</f>
        <v>321629.75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1608.1487500000001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402.03718750000002</v>
      </c>
      <c r="BD12" s="16" t="s">
        <v>13751</v>
      </c>
      <c r="BE12" s="23">
        <f>IF(_xlfn.SINGLE(B6L276C26)=0,0,B6L265C26/_xlfn.SINGLE(B6L276C26))</f>
        <v>3.3955461754996107E-2</v>
      </c>
      <c r="BF12" s="16" t="s">
        <v>13752</v>
      </c>
      <c r="BG12" s="17">
        <f>B6L265C3+B6L265C10+B6L265C15+B6L265C20+B6L265C26</f>
        <v>2069.7609381035422</v>
      </c>
      <c r="BH12" s="16" t="s">
        <v>13753</v>
      </c>
      <c r="BI12" s="17">
        <f>_xlfn.SINGLE(B6L278C3)*B6L265C4</f>
        <v>7348.6432782333914</v>
      </c>
      <c r="BJ12" s="16" t="s">
        <v>13754</v>
      </c>
      <c r="BK12" s="17">
        <f>_xlfn.SINGLE(B6L278C10)*B6L265C11</f>
        <v>2047.3526241568654</v>
      </c>
      <c r="BL12" s="16" t="s">
        <v>13755</v>
      </c>
      <c r="BM12" s="17">
        <f>_xlfn.SINGLE(B6L278C15)*B6L265C16</f>
        <v>360.01003420065388</v>
      </c>
      <c r="BN12" s="16" t="s">
        <v>13756</v>
      </c>
      <c r="BO12" s="17">
        <f>_xlfn.SINGLE(B6L278C20)*B6L265C21</f>
        <v>411.8179693121993</v>
      </c>
      <c r="BP12" s="16" t="s">
        <v>13757</v>
      </c>
      <c r="BQ12" s="17">
        <f>_xlfn.SINGLE(B6L278C26)*B6L265C27</f>
        <v>2451.1513520420749</v>
      </c>
      <c r="BR12" s="16" t="s">
        <v>13758</v>
      </c>
      <c r="BS12" s="15">
        <f>B6L265C29+B6L265C30+B6L265C31+B6L265C32+B6L265C33</f>
        <v>12618.975257945185</v>
      </c>
      <c r="BT12" s="16" t="s">
        <v>13759</v>
      </c>
      <c r="BU12" s="23">
        <f>IF(B6L265C3=0,0,B6L265C29/B6L265C3)</f>
        <v>6.0968274285375017</v>
      </c>
      <c r="BV12" s="16" t="s">
        <v>13760</v>
      </c>
      <c r="BW12" s="23">
        <f>IF(B6L265C8=0,0,B6L265C30/B6L265C8)</f>
        <v>3.3532550856956256</v>
      </c>
      <c r="BX12" s="16" t="s">
        <v>13761</v>
      </c>
      <c r="BY12" s="23">
        <f>IF(B6L265C13=0,0,B6L265C31/B6L265C13)</f>
        <v>9.1452411428062526</v>
      </c>
      <c r="BZ12" s="16" t="s">
        <v>13762</v>
      </c>
      <c r="CA12" s="23">
        <f>IF(B6L265C18=0,0,B6L265C32/B6L265C18)</f>
        <v>7.3161929142450033</v>
      </c>
      <c r="CB12" s="16" t="s">
        <v>13763</v>
      </c>
      <c r="CC12" s="23">
        <f>IF(B6L265C24=0,0,B6L265C33/B6L265C24)</f>
        <v>1.5242068571343756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2316.4077500000003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4632.8155000000006</v>
      </c>
      <c r="J13" s="16" t="s">
        <v>13766</v>
      </c>
      <c r="K13" s="23">
        <f>IF(_xlfn.SINGLE(B6L276C3)=0,0,B6L266C3/_xlfn.SINGLE(B6L276C3))</f>
        <v>0.16872013186711757</v>
      </c>
      <c r="L13" s="16" t="s">
        <v>13767</v>
      </c>
      <c r="M13" s="23">
        <f>A1L546C72</f>
        <v>0.37570646538297287</v>
      </c>
      <c r="N13" s="16" t="s">
        <v>13768</v>
      </c>
      <c r="O13" s="23">
        <f>B6L266C1*B6L266C5</f>
        <v>870.2893681382252</v>
      </c>
      <c r="P13" s="16" t="s">
        <v>13769</v>
      </c>
      <c r="Q13" s="23">
        <f>B3L840C21</f>
        <v>2.0005292541213193</v>
      </c>
      <c r="R13" s="16" t="s">
        <v>13770</v>
      </c>
      <c r="S13" s="17">
        <f>B6L266C6*B6L266C7</f>
        <v>1741.0393405112779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957.57163728120292</v>
      </c>
      <c r="X13" s="16" t="s">
        <v>13772</v>
      </c>
      <c r="Y13" s="23">
        <f>IF(_xlfn.SINGLE(B6L276C10)=0,0,B6L266C10/_xlfn.SINGLE(B6L276C10))</f>
        <v>0.20682951069050293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151.30775423000003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226.96163134500006</v>
      </c>
      <c r="AH13" s="16" t="s">
        <v>13775</v>
      </c>
      <c r="AI13" s="23">
        <f>IF(_xlfn.SINGLE(B6L276C15)=0,0,B6L266C15/_xlfn.SINGLE(B6L276C15))</f>
        <v>0.16872013186711757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216.35248385000003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259.62298062000002</v>
      </c>
      <c r="AR13" s="16" t="s">
        <v>13778</v>
      </c>
      <c r="AS13" s="23">
        <f>IF(_xlfn.SINGLE(B6L276C20)=0,0,B6L266C20/_xlfn.SINGLE(B6L276C20))</f>
        <v>0.16872013186711754</v>
      </c>
      <c r="AT13" s="16" t="s">
        <v>13779</v>
      </c>
      <c r="AU13" s="17">
        <f>A1L241C24</f>
        <v>2124305.5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10621.5275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2655.381875</v>
      </c>
      <c r="BD13" s="16" t="s">
        <v>13782</v>
      </c>
      <c r="BE13" s="23">
        <f>IF(_xlfn.SINGLE(B6L276C26)=0,0,B6L266C26/_xlfn.SINGLE(B6L276C26))</f>
        <v>0.22426959620861525</v>
      </c>
      <c r="BF13" s="16" t="s">
        <v>13783</v>
      </c>
      <c r="BG13" s="17">
        <f>B6L266C3+B6L266C10+B6L266C15+B6L266C20+B6L266C26</f>
        <v>8732.3536242462033</v>
      </c>
      <c r="BH13" s="16" t="s">
        <v>13784</v>
      </c>
      <c r="BI13" s="17">
        <f>_xlfn.SINGLE(B6L278C3)*B6L266C4</f>
        <v>28245.476611753686</v>
      </c>
      <c r="BJ13" s="16" t="s">
        <v>13785</v>
      </c>
      <c r="BK13" s="17">
        <f>_xlfn.SINGLE(B6L278C10)*B6L266C11</f>
        <v>5838.1490229656019</v>
      </c>
      <c r="BL13" s="16" t="s">
        <v>13786</v>
      </c>
      <c r="BM13" s="17">
        <f>_xlfn.SINGLE(B6L278C15)*B6L266C16</f>
        <v>1383.7458992098132</v>
      </c>
      <c r="BN13" s="16" t="s">
        <v>13787</v>
      </c>
      <c r="BO13" s="17">
        <f>_xlfn.SINGLE(B6L278C20)*B6L266C21</f>
        <v>1582.8765093226766</v>
      </c>
      <c r="BP13" s="16" t="s">
        <v>13788</v>
      </c>
      <c r="BQ13" s="17">
        <f>_xlfn.SINGLE(B6L278C26)*B6L266C27</f>
        <v>16189.405048741342</v>
      </c>
      <c r="BR13" s="16" t="s">
        <v>13789</v>
      </c>
      <c r="BS13" s="15">
        <f>B6L266C29+B6L266C30+B6L266C31+B6L266C32+B6L266C33</f>
        <v>53239.653091993117</v>
      </c>
      <c r="BT13" s="16" t="s">
        <v>13790</v>
      </c>
      <c r="BU13" s="23">
        <f>IF(B6L266C3=0,0,B6L266C29/B6L266C3)</f>
        <v>6.0968274285375017</v>
      </c>
      <c r="BV13" s="16" t="s">
        <v>13791</v>
      </c>
      <c r="BW13" s="23">
        <f>IF(B6L266C8=0,0,B6L266C30/B6L266C8)</f>
        <v>3.3532550856956265</v>
      </c>
      <c r="BX13" s="16" t="s">
        <v>13792</v>
      </c>
      <c r="BY13" s="23">
        <f>IF(B6L266C13=0,0,B6L266C31/B6L266C13)</f>
        <v>9.1452411428062526</v>
      </c>
      <c r="BZ13" s="16" t="s">
        <v>13793</v>
      </c>
      <c r="CA13" s="23">
        <f>IF(B6L266C18=0,0,B6L266C32/B6L266C18)</f>
        <v>7.3161929142450033</v>
      </c>
      <c r="CB13" s="16" t="s">
        <v>13794</v>
      </c>
      <c r="CC13" s="23">
        <f>IF(B6L266C24=0,0,B6L266C33/B6L266C24)</f>
        <v>1.5242068571343756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839.3415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1678.683</v>
      </c>
      <c r="J14" s="16" t="s">
        <v>13797</v>
      </c>
      <c r="K14" s="23">
        <f>IF(_xlfn.SINGLE(B6L276C3)=0,0,B6L267C3/_xlfn.SINGLE(B6L276C3))</f>
        <v>6.1135095305023153E-2</v>
      </c>
      <c r="L14" s="16" t="s">
        <v>13798</v>
      </c>
      <c r="M14" s="23">
        <f>A1L547C72</f>
        <v>0.11620620542121764</v>
      </c>
      <c r="N14" s="16" t="s">
        <v>13799</v>
      </c>
      <c r="O14" s="23">
        <f>B6L267C1*B6L267C5</f>
        <v>97.53669076755294</v>
      </c>
      <c r="P14" s="16" t="s">
        <v>13800</v>
      </c>
      <c r="Q14" s="23">
        <f>B3L841C21</f>
        <v>1.9628576242112357</v>
      </c>
      <c r="R14" s="16" t="s">
        <v>13801</v>
      </c>
      <c r="S14" s="23">
        <f>B6L267C6*B6L267C7</f>
        <v>191.45063711342493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105.29785041238372</v>
      </c>
      <c r="X14" s="16" t="s">
        <v>13803</v>
      </c>
      <c r="Y14" s="23">
        <f>IF(_xlfn.SINGLE(B6L276C10)=0,0,B6L267C10/_xlfn.SINGLE(B6L276C10))</f>
        <v>2.274367998136468E-2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54.825786780000001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82.238680170000009</v>
      </c>
      <c r="AH14" s="16" t="s">
        <v>13806</v>
      </c>
      <c r="AI14" s="23">
        <f>IF(_xlfn.SINGLE(B6L276C15)=0,0,B6L267C15/_xlfn.SINGLE(B6L276C15))</f>
        <v>6.1135095305023153E-2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78.394496099999998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94.073395319999989</v>
      </c>
      <c r="AR14" s="16" t="s">
        <v>13809</v>
      </c>
      <c r="AS14" s="23">
        <f>IF(_xlfn.SINGLE(B6L276C20)=0,0,B6L267C20/_xlfn.SINGLE(B6L276C20))</f>
        <v>6.1135095305023139E-2</v>
      </c>
      <c r="AT14" s="16" t="s">
        <v>13810</v>
      </c>
      <c r="AU14" s="17">
        <f>A1L242C24</f>
        <v>320397.25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1601.9862499999999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400.49656249999998</v>
      </c>
      <c r="BD14" s="16" t="s">
        <v>13813</v>
      </c>
      <c r="BE14" s="23">
        <f>IF(_xlfn.SINGLE(B6L276C26)=0,0,B6L267C26/_xlfn.SINGLE(B6L276C26))</f>
        <v>3.3825342863279671E-2</v>
      </c>
      <c r="BF14" s="16" t="s">
        <v>13814</v>
      </c>
      <c r="BG14" s="17">
        <f>B6L267C3+B6L267C10+B6L267C15+B6L267C20+B6L267C26</f>
        <v>2360.7894884023835</v>
      </c>
      <c r="BH14" s="16" t="s">
        <v>13815</v>
      </c>
      <c r="BI14" s="17">
        <f>_xlfn.SINGLE(B6L278C3)*B6L267C4</f>
        <v>10234.64055821962</v>
      </c>
      <c r="BJ14" s="16" t="s">
        <v>13816</v>
      </c>
      <c r="BK14" s="17">
        <f>_xlfn.SINGLE(B6L278C10)*B6L267C11</f>
        <v>641.98282256025993</v>
      </c>
      <c r="BL14" s="16" t="s">
        <v>13817</v>
      </c>
      <c r="BM14" s="17">
        <f>_xlfn.SINGLE(B6L278C15)*B6L267C16</f>
        <v>501.39504094717921</v>
      </c>
      <c r="BN14" s="16" t="s">
        <v>13818</v>
      </c>
      <c r="BO14" s="17">
        <f>_xlfn.SINGLE(B6L278C20)*B6L267C21</f>
        <v>573.54925688262745</v>
      </c>
      <c r="BP14" s="16" t="s">
        <v>13819</v>
      </c>
      <c r="BQ14" s="17">
        <f>_xlfn.SINGLE(B6L278C26)*B6L267C27</f>
        <v>2441.758427284984</v>
      </c>
      <c r="BR14" s="16" t="s">
        <v>13820</v>
      </c>
      <c r="BS14" s="15">
        <f>B6L267C29+B6L267C30+B6L267C31+B6L267C32+B6L267C33</f>
        <v>14393.32610589467</v>
      </c>
      <c r="BT14" s="16" t="s">
        <v>13821</v>
      </c>
      <c r="BU14" s="23">
        <f>IF(B6L267C3=0,0,B6L267C29/B6L267C3)</f>
        <v>6.0968274285375026</v>
      </c>
      <c r="BV14" s="16" t="s">
        <v>13822</v>
      </c>
      <c r="BW14" s="23">
        <f>IF(B6L267C8=0,0,B6L267C30/B6L267C8)</f>
        <v>3.353255085695626</v>
      </c>
      <c r="BX14" s="16" t="s">
        <v>13823</v>
      </c>
      <c r="BY14" s="23">
        <f>IF(B6L267C13=0,0,B6L267C31/B6L267C13)</f>
        <v>9.1452411428062543</v>
      </c>
      <c r="BZ14" s="16" t="s">
        <v>13824</v>
      </c>
      <c r="CA14" s="23">
        <f>IF(B6L267C18=0,0,B6L267C32/B6L267C18)</f>
        <v>7.3161929142450024</v>
      </c>
      <c r="CB14" s="16" t="s">
        <v>13825</v>
      </c>
      <c r="CC14" s="23">
        <f>IF(B6L267C24=0,0,B6L267C33/B6L267C24)</f>
        <v>1.5242068571343756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2379.5749999999998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4759.1499999999996</v>
      </c>
      <c r="J15" s="16" t="s">
        <v>13828</v>
      </c>
      <c r="K15" s="23">
        <f>IF(_xlfn.SINGLE(B6L276C3)=0,0,B6L268C3/_xlfn.SINGLE(B6L276C3))</f>
        <v>0.17332104323502465</v>
      </c>
      <c r="L15" s="16" t="s">
        <v>13829</v>
      </c>
      <c r="M15" s="23">
        <f>A1L548C72</f>
        <v>0.16463949163397668</v>
      </c>
      <c r="N15" s="16" t="s">
        <v>13830</v>
      </c>
      <c r="O15" s="23">
        <f>B6L268C1*B6L268C5</f>
        <v>391.77201830492004</v>
      </c>
      <c r="P15" s="16" t="s">
        <v>13831</v>
      </c>
      <c r="Q15" s="23">
        <f>B3L842C21</f>
        <v>1.9789973009083655</v>
      </c>
      <c r="R15" s="16" t="s">
        <v>13832</v>
      </c>
      <c r="S15" s="23">
        <f>B6L268C6*B6L268C7</f>
        <v>775.31576679685952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426.42367173827279</v>
      </c>
      <c r="X15" s="16" t="s">
        <v>13834</v>
      </c>
      <c r="Y15" s="23">
        <f>IF(_xlfn.SINGLE(B6L276C10)=0,0,B6L268C10/_xlfn.SINGLE(B6L276C10))</f>
        <v>9.2104857682386063E-2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155.43383900000001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233.15075849999999</v>
      </c>
      <c r="AH15" s="16" t="s">
        <v>13837</v>
      </c>
      <c r="AI15" s="23">
        <f>IF(_xlfn.SINGLE(B6L276C15)=0,0,B6L268C15/_xlfn.SINGLE(B6L276C15))</f>
        <v>0.17332104323502465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222.25230499999998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266.70276599999994</v>
      </c>
      <c r="AR15" s="16" t="s">
        <v>13840</v>
      </c>
      <c r="AS15" s="23">
        <f>IF(_xlfn.SINGLE(B6L276C20)=0,0,B6L268C20/_xlfn.SINGLE(B6L276C20))</f>
        <v>0.17332104323502462</v>
      </c>
      <c r="AT15" s="16" t="s">
        <v>13841</v>
      </c>
      <c r="AU15" s="17">
        <f>A1L243C24</f>
        <v>551739.5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2758.6975000000002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689.67437500000005</v>
      </c>
      <c r="BD15" s="16" t="s">
        <v>13844</v>
      </c>
      <c r="BE15" s="23">
        <f>IF(_xlfn.SINGLE(B6L276C26)=0,0,B6L268C26/_xlfn.SINGLE(B6L276C26))</f>
        <v>5.8248869984728321E-2</v>
      </c>
      <c r="BF15" s="16" t="s">
        <v>13845</v>
      </c>
      <c r="BG15" s="17">
        <f>B6L268C3+B6L268C10+B6L268C15+B6L268C20+B6L268C26</f>
        <v>6375.1015712382723</v>
      </c>
      <c r="BH15" s="16" t="s">
        <v>13846</v>
      </c>
      <c r="BI15" s="17">
        <f>_xlfn.SINGLE(B6L278C3)*B6L268C4</f>
        <v>29015.716256524247</v>
      </c>
      <c r="BJ15" s="16" t="s">
        <v>13847</v>
      </c>
      <c r="BK15" s="17">
        <f>_xlfn.SINGLE(B6L278C10)*B6L268C11</f>
        <v>2599.8315380315735</v>
      </c>
      <c r="BL15" s="16" t="s">
        <v>13848</v>
      </c>
      <c r="BM15" s="17">
        <f>_xlfn.SINGLE(B6L278C15)*B6L268C16</f>
        <v>1421.4799394071229</v>
      </c>
      <c r="BN15" s="16" t="s">
        <v>13849</v>
      </c>
      <c r="BO15" s="17">
        <f>_xlfn.SINGLE(B6L278C20)*B6L268C21</f>
        <v>1626.0407390156188</v>
      </c>
      <c r="BP15" s="16" t="s">
        <v>13850</v>
      </c>
      <c r="BQ15" s="17">
        <f>_xlfn.SINGLE(B6L278C26)*B6L268C27</f>
        <v>4204.82564625946</v>
      </c>
      <c r="BR15" s="16" t="s">
        <v>13851</v>
      </c>
      <c r="BS15" s="15">
        <f>B6L268C29+B6L268C30+B6L268C31+B6L268C32+B6L268C33</f>
        <v>38867.894119238015</v>
      </c>
      <c r="BT15" s="16" t="s">
        <v>13852</v>
      </c>
      <c r="BU15" s="23">
        <f>IF(B6L268C3=0,0,B6L268C29/B6L268C3)</f>
        <v>6.0968274285375017</v>
      </c>
      <c r="BV15" s="16" t="s">
        <v>13853</v>
      </c>
      <c r="BW15" s="23">
        <f>IF(B6L268C8=0,0,B6L268C30/B6L268C8)</f>
        <v>3.3532550856956265</v>
      </c>
      <c r="BX15" s="16" t="s">
        <v>13854</v>
      </c>
      <c r="BY15" s="23">
        <f>IF(B6L268C13=0,0,B6L268C31/B6L268C13)</f>
        <v>9.1452411428062508</v>
      </c>
      <c r="BZ15" s="16" t="s">
        <v>13855</v>
      </c>
      <c r="CA15" s="23">
        <f>IF(B6L268C18=0,0,B6L268C32/B6L268C18)</f>
        <v>7.3161929142450015</v>
      </c>
      <c r="CB15" s="16" t="s">
        <v>13856</v>
      </c>
      <c r="CC15" s="23">
        <f>IF(B6L268C24=0,0,B6L268C33/B6L268C24)</f>
        <v>1.5242068571343759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33.134250000000002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66.268500000000003</v>
      </c>
      <c r="J16" s="16" t="s">
        <v>13859</v>
      </c>
      <c r="K16" s="23">
        <f>IF(_xlfn.SINGLE(B6L276C3)=0,0,B6L269C3/_xlfn.SINGLE(B6L276C3))</f>
        <v>2.4133985173025083E-3</v>
      </c>
      <c r="L16" s="16" t="s">
        <v>13860</v>
      </c>
      <c r="M16" s="23">
        <f>A1L549C72</f>
        <v>0.95564708936158593</v>
      </c>
      <c r="N16" s="16" t="s">
        <v>13861</v>
      </c>
      <c r="O16" s="23">
        <f>B6L269C1*B6L269C5</f>
        <v>31.664649570679131</v>
      </c>
      <c r="P16" s="16" t="s">
        <v>13862</v>
      </c>
      <c r="Q16" s="23">
        <f>B3L843C21</f>
        <v>1.5375583413693348</v>
      </c>
      <c r="R16" s="16" t="s">
        <v>13863</v>
      </c>
      <c r="S16" s="23">
        <f>B6L269C6*B6L269C7</f>
        <v>48.686246073934626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26.777435340664045</v>
      </c>
      <c r="X16" s="16" t="s">
        <v>13865</v>
      </c>
      <c r="Y16" s="23">
        <f>IF(_xlfn.SINGLE(B6L276C10)=0,0,B6L269C10/_xlfn.SINGLE(B6L276C10))</f>
        <v>5.783759285917232E-3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2.16432921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3.246493815</v>
      </c>
      <c r="AH16" s="16" t="s">
        <v>13868</v>
      </c>
      <c r="AI16" s="23">
        <f>IF(_xlfn.SINGLE(B6L276C15)=0,0,B6L269C15/_xlfn.SINGLE(B6L276C15))</f>
        <v>2.4133985173025083E-3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3.09473895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3.71368674</v>
      </c>
      <c r="AR16" s="16" t="s">
        <v>13871</v>
      </c>
      <c r="AS16" s="23">
        <f>IF(_xlfn.SINGLE(B6L276C20)=0,0,B6L269C20/_xlfn.SINGLE(B6L276C20))</f>
        <v>2.4133985173025083E-3</v>
      </c>
      <c r="AT16" s="16" t="s">
        <v>13872</v>
      </c>
      <c r="AU16" s="17">
        <f>A1L244C24</f>
        <v>49826.5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249.13249999999999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62.283124999999998</v>
      </c>
      <c r="BD16" s="16" t="s">
        <v>13875</v>
      </c>
      <c r="BE16" s="23">
        <f>IF(_xlfn.SINGLE(B6L276C26)=0,0,B6L269C26/_xlfn.SINGLE(B6L276C26))</f>
        <v>5.2603399254431945E-3</v>
      </c>
      <c r="BF16" s="16" t="s">
        <v>13876</v>
      </c>
      <c r="BG16" s="23">
        <f>B6L269C3+B6L269C10+B6L269C15+B6L269C20+B6L269C26</f>
        <v>162.28924089566402</v>
      </c>
      <c r="BH16" s="16" t="s">
        <v>13877</v>
      </c>
      <c r="BI16" s="17">
        <f>_xlfn.SINGLE(B6L278C3)*B6L269C4</f>
        <v>404.02760844803743</v>
      </c>
      <c r="BJ16" s="16" t="s">
        <v>13878</v>
      </c>
      <c r="BK16" s="17">
        <f>_xlfn.SINGLE(B6L278C10)*B6L269C11</f>
        <v>163.25740225084999</v>
      </c>
      <c r="BL16" s="16" t="s">
        <v>13879</v>
      </c>
      <c r="BM16" s="17">
        <f>_xlfn.SINGLE(B6L278C15)*B6L269C16</f>
        <v>19.793312537869355</v>
      </c>
      <c r="BN16" s="16" t="s">
        <v>13880</v>
      </c>
      <c r="BO16" s="17">
        <f>_xlfn.SINGLE(B6L278C20)*B6L269C21</f>
        <v>22.641707177428021</v>
      </c>
      <c r="BP16" s="16" t="s">
        <v>13881</v>
      </c>
      <c r="BQ16" s="17">
        <f>_xlfn.SINGLE(B6L278C26)*B6L269C27</f>
        <v>379.72946483502983</v>
      </c>
      <c r="BR16" s="16" t="s">
        <v>13882</v>
      </c>
      <c r="BS16" s="15">
        <f>B6L269C29+B6L269C30+B6L269C31+B6L269C32+B6L269C33</f>
        <v>989.44949524921458</v>
      </c>
      <c r="BT16" s="16" t="s">
        <v>13883</v>
      </c>
      <c r="BU16" s="23">
        <f>IF(B6L269C3=0,0,B6L269C29/B6L269C3)</f>
        <v>6.0968274285375017</v>
      </c>
      <c r="BV16" s="16" t="s">
        <v>13884</v>
      </c>
      <c r="BW16" s="23">
        <f>IF(B6L269C8=0,0,B6L269C30/B6L269C8)</f>
        <v>3.353255085695626</v>
      </c>
      <c r="BX16" s="16" t="s">
        <v>13885</v>
      </c>
      <c r="BY16" s="23">
        <f>IF(B6L269C13=0,0,B6L269C31/B6L269C13)</f>
        <v>9.1452411428062526</v>
      </c>
      <c r="BZ16" s="16" t="s">
        <v>13886</v>
      </c>
      <c r="CA16" s="23">
        <f>IF(B6L269C18=0,0,B6L269C32/B6L269C18)</f>
        <v>7.3161929142450033</v>
      </c>
      <c r="CB16" s="16" t="s">
        <v>13887</v>
      </c>
      <c r="CC16" s="23">
        <f>IF(B6L269C24=0,0,B6L269C33/B6L269C24)</f>
        <v>1.5242068571343756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6.2397499999999999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12.4795</v>
      </c>
      <c r="J17" s="16" t="s">
        <v>13890</v>
      </c>
      <c r="K17" s="23">
        <f>IF(_xlfn.SINGLE(B6L276C3)=0,0,B6L270C3/_xlfn.SINGLE(B6L276C3))</f>
        <v>4.5448451069024731E-4</v>
      </c>
      <c r="L17" s="16" t="s">
        <v>13891</v>
      </c>
      <c r="M17" s="23">
        <f>A1L550C72</f>
        <v>0.81786511444702181</v>
      </c>
      <c r="N17" s="16" t="s">
        <v>13892</v>
      </c>
      <c r="O17" s="23">
        <f>B6L270C1*B6L270C5</f>
        <v>5.1032738478708044</v>
      </c>
      <c r="P17" s="16" t="s">
        <v>13893</v>
      </c>
      <c r="Q17" s="23">
        <f>B3L844C21</f>
        <v>1.9396495781959766</v>
      </c>
      <c r="R17" s="16" t="s">
        <v>13894</v>
      </c>
      <c r="S17" s="23">
        <f>B6L270C6*B6L270C7</f>
        <v>9.8985629664411636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5.4442096315426403</v>
      </c>
      <c r="X17" s="16" t="s">
        <v>13896</v>
      </c>
      <c r="Y17" s="23">
        <f>IF(_xlfn.SINGLE(B6L276C10)=0,0,B6L270C10/_xlfn.SINGLE(B6L276C10))</f>
        <v>1.1759153783894047E-3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0.40758047000000003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0.61137070500000001</v>
      </c>
      <c r="AH17" s="16" t="s">
        <v>13899</v>
      </c>
      <c r="AI17" s="23">
        <f>IF(_xlfn.SINGLE(B6L276C15)=0,0,B6L270C15/_xlfn.SINGLE(B6L276C15))</f>
        <v>4.5448451069024726E-4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0.58279265000000002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0.69935117999999996</v>
      </c>
      <c r="AR17" s="16" t="s">
        <v>13902</v>
      </c>
      <c r="AS17" s="23">
        <f>IF(_xlfn.SINGLE(B6L276C20)=0,0,B6L270C20/_xlfn.SINGLE(B6L276C20))</f>
        <v>4.5448451069024726E-4</v>
      </c>
      <c r="AT17" s="16" t="s">
        <v>13903</v>
      </c>
      <c r="AU17" s="17">
        <f>A1L245C24</f>
        <v>15692.25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78.461250000000007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19.615312500000002</v>
      </c>
      <c r="BD17" s="16" t="s">
        <v>13906</v>
      </c>
      <c r="BE17" s="23">
        <f>IF(_xlfn.SINGLE(B6L276C26)=0,0,B6L270C26/_xlfn.SINGLE(B6L276C26))</f>
        <v>1.6566800637218342E-3</v>
      </c>
      <c r="BF17" s="16" t="s">
        <v>13907</v>
      </c>
      <c r="BG17" s="23">
        <f>B6L270C3+B6L270C10+B6L270C15+B6L270C20+B6L270C26</f>
        <v>38.849744016542644</v>
      </c>
      <c r="BH17" s="16" t="s">
        <v>13908</v>
      </c>
      <c r="BI17" s="17">
        <f>_xlfn.SINGLE(B6L278C3)*B6L270C4</f>
        <v>76.085357894433756</v>
      </c>
      <c r="BJ17" s="16" t="s">
        <v>13909</v>
      </c>
      <c r="BK17" s="17">
        <f>_xlfn.SINGLE(B6L278C10)*B6L270C11</f>
        <v>33.192406608297219</v>
      </c>
      <c r="BL17" s="16" t="s">
        <v>13910</v>
      </c>
      <c r="BM17" s="17">
        <f>_xlfn.SINGLE(B6L278C15)*B6L270C16</f>
        <v>3.7274216832483096</v>
      </c>
      <c r="BN17" s="16" t="s">
        <v>13911</v>
      </c>
      <c r="BO17" s="17">
        <f>_xlfn.SINGLE(B6L278C20)*B6L270C21</f>
        <v>4.2638234564040678</v>
      </c>
      <c r="BP17" s="16" t="s">
        <v>13912</v>
      </c>
      <c r="BQ17" s="17">
        <f>_xlfn.SINGLE(B6L278C26)*B6L270C27</f>
        <v>119.59117526933454</v>
      </c>
      <c r="BR17" s="16" t="s">
        <v>13913</v>
      </c>
      <c r="BS17" s="15">
        <f>B6L270C29+B6L270C30+B6L270C31+B6L270C32+B6L270C33</f>
        <v>236.86018491171791</v>
      </c>
      <c r="BT17" s="16" t="s">
        <v>13914</v>
      </c>
      <c r="BU17" s="23">
        <f>IF(B6L270C3=0,0,B6L270C29/B6L270C3)</f>
        <v>6.0968274285375017</v>
      </c>
      <c r="BV17" s="16" t="s">
        <v>13915</v>
      </c>
      <c r="BW17" s="23">
        <f>IF(B6L270C8=0,0,B6L270C30/B6L270C8)</f>
        <v>3.3532550856956265</v>
      </c>
      <c r="BX17" s="16" t="s">
        <v>13916</v>
      </c>
      <c r="BY17" s="23">
        <f>IF(B6L270C13=0,0,B6L270C31/B6L270C13)</f>
        <v>9.1452411428062526</v>
      </c>
      <c r="BZ17" s="16" t="s">
        <v>13917</v>
      </c>
      <c r="CA17" s="23">
        <f>IF(B6L270C18=0,0,B6L270C32/B6L270C18)</f>
        <v>7.3161929142450024</v>
      </c>
      <c r="CB17" s="16" t="s">
        <v>13918</v>
      </c>
      <c r="CC17" s="23">
        <f>IF(B6L270C24=0,0,B6L270C33/B6L270C24)</f>
        <v>1.5242068571343756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3284.4255000000003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3284.4255000000003</v>
      </c>
      <c r="J18" s="16" t="s">
        <v>13921</v>
      </c>
      <c r="K18" s="23">
        <f>IF(_xlfn.SINGLE(B6L276C3)=0,0,B6L271C3/_xlfn.SINGLE(B6L276C3))</f>
        <v>0.11961380794631764</v>
      </c>
      <c r="L18" s="16" t="s">
        <v>13922</v>
      </c>
      <c r="M18" s="23">
        <f>A1L551C72</f>
        <v>0.21885481929693251</v>
      </c>
      <c r="N18" s="16" t="s">
        <v>13923</v>
      </c>
      <c r="O18" s="23">
        <f>B6L271C1*B6L271C5</f>
        <v>718.81234929673724</v>
      </c>
      <c r="P18" s="16" t="s">
        <v>13924</v>
      </c>
      <c r="Q18" s="23">
        <f>B3L845C21</f>
        <v>1.0959869741664086</v>
      </c>
      <c r="R18" s="16" t="s">
        <v>13925</v>
      </c>
      <c r="S18" s="23">
        <f>B6L271C6*B6L271C7</f>
        <v>787.80897169917864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433.29493443454828</v>
      </c>
      <c r="X18" s="16" t="s">
        <v>13927</v>
      </c>
      <c r="Y18" s="23">
        <f>IF(_xlfn.SINGLE(B6L276C10)=0,0,B6L271C10/_xlfn.SINGLE(B6L276C10))</f>
        <v>9.358900763625444E-2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107.26933683000001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160.90400524500001</v>
      </c>
      <c r="AH18" s="16" t="s">
        <v>13930</v>
      </c>
      <c r="AI18" s="23">
        <f>IF(_xlfn.SINGLE(B6L276C15)=0,0,B6L271C15/_xlfn.SINGLE(B6L276C15))</f>
        <v>0.11961380794631762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153.38267085000001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184.05920502000001</v>
      </c>
      <c r="AR18" s="16" t="s">
        <v>13933</v>
      </c>
      <c r="AS18" s="23">
        <f>IF(_xlfn.SINGLE(B6L276C20)=0,0,B6L271C20/_xlfn.SINGLE(B6L276C20))</f>
        <v>0.11961380794631762</v>
      </c>
      <c r="AT18" s="16" t="s">
        <v>13934</v>
      </c>
      <c r="AU18" s="17">
        <f>A1L246C24</f>
        <v>1325533.5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6627.6674999999996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1656.9168749999999</v>
      </c>
      <c r="BD18" s="16" t="s">
        <v>13937</v>
      </c>
      <c r="BE18" s="23">
        <f>IF(_xlfn.SINGLE(B6L276C26)=0,0,B6L271C26/_xlfn.SINGLE(B6L276C26))</f>
        <v>0.13994073018499104</v>
      </c>
      <c r="BF18" s="16" t="s">
        <v>13938</v>
      </c>
      <c r="BG18" s="17">
        <f>B6L271C3+B6L271C10+B6L271C15+B6L271C20+B6L271C26</f>
        <v>5719.6005196995484</v>
      </c>
      <c r="BH18" s="16" t="s">
        <v>13939</v>
      </c>
      <c r="BI18" s="17">
        <f>_xlfn.SINGLE(B6L278C3)*B6L271C4</f>
        <v>20024.575475388003</v>
      </c>
      <c r="BJ18" s="16" t="s">
        <v>13940</v>
      </c>
      <c r="BK18" s="17">
        <f>_xlfn.SINGLE(B6L278C10)*B6L271C11</f>
        <v>2641.7244409069126</v>
      </c>
      <c r="BL18" s="16" t="s">
        <v>13941</v>
      </c>
      <c r="BM18" s="17">
        <f>_xlfn.SINGLE(B6L278C15)*B6L271C16</f>
        <v>981.00395253925808</v>
      </c>
      <c r="BN18" s="16" t="s">
        <v>13942</v>
      </c>
      <c r="BO18" s="17">
        <f>_xlfn.SINGLE(B6L278C20)*B6L271C21</f>
        <v>1122.1772096407437</v>
      </c>
      <c r="BP18" s="16" t="s">
        <v>13943</v>
      </c>
      <c r="BQ18" s="17">
        <f>_xlfn.SINGLE(B6L278C26)*B6L271C27</f>
        <v>10101.936250306644</v>
      </c>
      <c r="BR18" s="16" t="s">
        <v>13944</v>
      </c>
      <c r="BS18" s="15">
        <f>B6L271C29+B6L271C30+B6L271C31+B6L271C32+B6L271C33</f>
        <v>34871.417328781565</v>
      </c>
      <c r="BT18" s="16" t="s">
        <v>13945</v>
      </c>
      <c r="BU18" s="23">
        <f>IF(B6L271C3=0,0,B6L271C29/B6L271C3)</f>
        <v>6.0968274285375026</v>
      </c>
      <c r="BV18" s="16" t="s">
        <v>13946</v>
      </c>
      <c r="BW18" s="23">
        <f>IF(B6L271C8=0,0,B6L271C30/B6L271C8)</f>
        <v>3.3532550856956265</v>
      </c>
      <c r="BX18" s="16" t="s">
        <v>13947</v>
      </c>
      <c r="BY18" s="23">
        <f>IF(B6L271C13=0,0,B6L271C31/B6L271C13)</f>
        <v>9.1452411428062526</v>
      </c>
      <c r="BZ18" s="16" t="s">
        <v>13948</v>
      </c>
      <c r="CA18" s="23">
        <f>IF(B6L271C18=0,0,B6L271C32/B6L271C18)</f>
        <v>7.3161929142450033</v>
      </c>
      <c r="CB18" s="16" t="s">
        <v>13949</v>
      </c>
      <c r="CC18" s="23">
        <f>IF(B6L271C24=0,0,B6L271C33/B6L271C24)</f>
        <v>1.5242068571343756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15">
        <f>A1L358C18</f>
        <v>1084.8142499999999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2169.6284999999998</v>
      </c>
      <c r="J19" s="16" t="s">
        <v>13952</v>
      </c>
      <c r="K19" s="23">
        <f>IF(_xlfn.SINGLE(B6L276C3)=0,0,B6L272C3/_xlfn.SINGLE(B6L276C3))</f>
        <v>7.901458769999721E-2</v>
      </c>
      <c r="L19" s="16" t="s">
        <v>13953</v>
      </c>
      <c r="M19" s="23">
        <f>A1L552C72</f>
        <v>9.4991768866981338E-2</v>
      </c>
      <c r="N19" s="16" t="s">
        <v>13954</v>
      </c>
      <c r="O19" s="23">
        <f>B6L272C1*B6L272C5</f>
        <v>103.04842449960771</v>
      </c>
      <c r="P19" s="16" t="s">
        <v>13955</v>
      </c>
      <c r="Q19" s="23">
        <f>B3L846C21</f>
        <v>1.6184763270712343</v>
      </c>
      <c r="R19" s="16" t="s">
        <v>13956</v>
      </c>
      <c r="S19" s="23">
        <f>B6L272C6*B6L272C7</f>
        <v>166.78143559460247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91.729789577031369</v>
      </c>
      <c r="X19" s="16" t="s">
        <v>13958</v>
      </c>
      <c r="Y19" s="23">
        <f>IF(_xlfn.SINGLE(B6L276C10)=0,0,B6L272C10/_xlfn.SINGLE(B6L276C10))</f>
        <v>1.9813063331562214E-2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70.860066809999992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106.290100215</v>
      </c>
      <c r="AH19" s="16" t="s">
        <v>13961</v>
      </c>
      <c r="AI19" s="23">
        <f>IF(_xlfn.SINGLE(B6L276C15)=0,0,B6L272C15/_xlfn.SINGLE(B6L276C15))</f>
        <v>7.9014587699997196E-2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101.32165094999999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121.58598113999999</v>
      </c>
      <c r="AR19" s="16" t="s">
        <v>13964</v>
      </c>
      <c r="AS19" s="23">
        <f>IF(_xlfn.SINGLE(B6L276C20)=0,0,B6L272C20/_xlfn.SINGLE(B6L276C20))</f>
        <v>7.9014587699997196E-2</v>
      </c>
      <c r="AT19" s="16" t="s">
        <v>13965</v>
      </c>
      <c r="AU19" s="17">
        <f>A1L247C24</f>
        <v>826025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4130.125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1032.53125</v>
      </c>
      <c r="BD19" s="16" t="s">
        <v>13968</v>
      </c>
      <c r="BE19" s="23">
        <f>IF(_xlfn.SINGLE(B6L276C26)=0,0,B6L272C26/_xlfn.SINGLE(B6L276C26))</f>
        <v>8.7206050734332435E-2</v>
      </c>
      <c r="BF19" s="16" t="s">
        <v>13969</v>
      </c>
      <c r="BG19" s="17">
        <f>B6L272C3+B6L272C10+B6L272C15+B6L272C20+B6L272C26</f>
        <v>3521.7656209320312</v>
      </c>
      <c r="BH19" s="16" t="s">
        <v>13970</v>
      </c>
      <c r="BI19" s="17">
        <f>_xlfn.SINGLE(B6L278C3)*B6L272C4</f>
        <v>13227.850548536677</v>
      </c>
      <c r="BJ19" s="16" t="s">
        <v>13971</v>
      </c>
      <c r="BK19" s="17">
        <f>_xlfn.SINGLE(B6L278C10)*B6L272C11</f>
        <v>559.26069710721833</v>
      </c>
      <c r="BL19" s="16" t="s">
        <v>13972</v>
      </c>
      <c r="BM19" s="17">
        <f>_xlfn.SINGLE(B6L278C15)*B6L272C16</f>
        <v>648.03239837281171</v>
      </c>
      <c r="BN19" s="16" t="s">
        <v>13973</v>
      </c>
      <c r="BO19" s="17">
        <f>_xlfn.SINGLE(B6L278C20)*B6L272C21</f>
        <v>741.28874473999542</v>
      </c>
      <c r="BP19" s="16" t="s">
        <v>13974</v>
      </c>
      <c r="BQ19" s="17">
        <f>_xlfn.SINGLE(B6L278C26)*B6L272C27</f>
        <v>6295.1648458221134</v>
      </c>
      <c r="BR19" s="16" t="s">
        <v>13975</v>
      </c>
      <c r="BS19" s="15">
        <f>B6L272C29+B6L272C30+B6L272C31+B6L272C32+B6L272C33</f>
        <v>21471.597234578818</v>
      </c>
      <c r="BT19" s="16" t="s">
        <v>13976</v>
      </c>
      <c r="BU19" s="23">
        <f>IF(B6L272C3=0,0,B6L272C29/B6L272C3)</f>
        <v>6.0968274285375026</v>
      </c>
      <c r="BV19" s="16" t="s">
        <v>13977</v>
      </c>
      <c r="BW19" s="23">
        <f>IF(B6L272C8=0,0,B6L272C30/B6L272C8)</f>
        <v>3.3532550856956265</v>
      </c>
      <c r="BX19" s="16" t="s">
        <v>13978</v>
      </c>
      <c r="BY19" s="23">
        <f>IF(B6L272C13=0,0,B6L272C31/B6L272C13)</f>
        <v>9.1452411428062526</v>
      </c>
      <c r="BZ19" s="16" t="s">
        <v>13979</v>
      </c>
      <c r="CA19" s="23">
        <f>IF(B6L272C18=0,0,B6L272C32/B6L272C18)</f>
        <v>7.3161929142450033</v>
      </c>
      <c r="CB19" s="16" t="s">
        <v>13980</v>
      </c>
      <c r="CC19" s="23">
        <f>IF(B6L272C24=0,0,B6L272C33/B6L272C24)</f>
        <v>1.5242068571343756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2.544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5.0880000000000001</v>
      </c>
      <c r="J20" s="16" t="s">
        <v>13983</v>
      </c>
      <c r="K20" s="23">
        <f>IF(_xlfn.SINGLE(B6L276C3)=0,0,B6L273C3/_xlfn.SINGLE(B6L276C3))</f>
        <v>1.8529726274225556E-4</v>
      </c>
      <c r="L20" s="16" t="s">
        <v>13984</v>
      </c>
      <c r="M20" s="23">
        <f>A1L553C72</f>
        <v>0.85695611577964526</v>
      </c>
      <c r="N20" s="16" t="s">
        <v>13985</v>
      </c>
      <c r="O20" s="23">
        <f>B6L273C1*B6L273C5</f>
        <v>2.1800963585434174</v>
      </c>
      <c r="P20" s="16" t="s">
        <v>13986</v>
      </c>
      <c r="Q20" s="23">
        <f>B3L847C21</f>
        <v>2.1613356766256588</v>
      </c>
      <c r="R20" s="16" t="s">
        <v>13987</v>
      </c>
      <c r="S20" s="23">
        <f>B6L273C6*B6L273C7</f>
        <v>4.7119200382015718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2.5915560210108648</v>
      </c>
      <c r="X20" s="16" t="s">
        <v>13989</v>
      </c>
      <c r="Y20" s="23">
        <f>IF(_xlfn.SINGLE(B6L276C10)=0,0,B6L273C10/_xlfn.SINGLE(B6L276C10))</f>
        <v>5.5975996247610007E-4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0.16617408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0.24926112</v>
      </c>
      <c r="AH20" s="16" t="s">
        <v>13992</v>
      </c>
      <c r="AI20" s="23">
        <f>IF(_xlfn.SINGLE(B6L276C15)=0,0,B6L273C15/_xlfn.SINGLE(B6L276C15))</f>
        <v>1.8529726274225554E-4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0.2376096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0.28513151999999997</v>
      </c>
      <c r="AR20" s="16" t="s">
        <v>13995</v>
      </c>
      <c r="AS20" s="23">
        <f>IF(_xlfn.SINGLE(B6L276C20)=0,0,B6L273C20/_xlfn.SINGLE(B6L276C20))</f>
        <v>1.8529726274225554E-4</v>
      </c>
      <c r="AT20" s="16" t="s">
        <v>13996</v>
      </c>
      <c r="AU20" s="17">
        <f>A1L248C24</f>
        <v>1537.25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7.6862500000000002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1.9215625000000001</v>
      </c>
      <c r="BD20" s="16" t="s">
        <v>13999</v>
      </c>
      <c r="BE20" s="23">
        <f>IF(_xlfn.SINGLE(B6L276C26)=0,0,B6L273C26/_xlfn.SINGLE(B6L276C26))</f>
        <v>1.6229230530716689E-4</v>
      </c>
      <c r="BF20" s="16" t="s">
        <v>14000</v>
      </c>
      <c r="BG20" s="23">
        <f>B6L273C3+B6L273C10+B6L273C15+B6L273C20+B6L273C26</f>
        <v>10.135511161010864</v>
      </c>
      <c r="BH20" s="16" t="s">
        <v>14001</v>
      </c>
      <c r="BI20" s="17">
        <f>_xlfn.SINGLE(B6L278C3)*B6L273C4</f>
        <v>31.020657956398811</v>
      </c>
      <c r="BJ20" s="16" t="s">
        <v>14002</v>
      </c>
      <c r="BK20" s="17">
        <f>_xlfn.SINGLE(B6L278C10)*B6L273C11</f>
        <v>15.800269831490549</v>
      </c>
      <c r="BL20" s="16" t="s">
        <v>14003</v>
      </c>
      <c r="BM20" s="17">
        <f>_xlfn.SINGLE(B6L278C15)*B6L273C16</f>
        <v>1.5197020332839775</v>
      </c>
      <c r="BN20" s="16" t="s">
        <v>14004</v>
      </c>
      <c r="BO20" s="17">
        <f>_xlfn.SINGLE(B6L278C20)*B6L273C21</f>
        <v>1.7383976718765894</v>
      </c>
      <c r="BP20" s="16" t="s">
        <v>14005</v>
      </c>
      <c r="BQ20" s="17">
        <f>_xlfn.SINGLE(B6L278C26)*B6L273C27</f>
        <v>11.715434955649096</v>
      </c>
      <c r="BR20" s="16" t="s">
        <v>14006</v>
      </c>
      <c r="BS20" s="15">
        <f>B6L273C29+B6L273C30+B6L273C31+B6L273C32+B6L273C33</f>
        <v>61.794462448699022</v>
      </c>
      <c r="BT20" s="16" t="s">
        <v>14007</v>
      </c>
      <c r="BU20" s="23">
        <f>IF(B6L273C3=0,0,B6L273C29/B6L273C3)</f>
        <v>6.0968274285375017</v>
      </c>
      <c r="BV20" s="16" t="s">
        <v>14008</v>
      </c>
      <c r="BW20" s="23">
        <f>IF(B6L273C8=0,0,B6L273C30/B6L273C8)</f>
        <v>3.353255085695626</v>
      </c>
      <c r="BX20" s="16" t="s">
        <v>14009</v>
      </c>
      <c r="BY20" s="23">
        <f>IF(B6L273C13=0,0,B6L273C31/B6L273C13)</f>
        <v>9.1452411428062508</v>
      </c>
      <c r="BZ20" s="16" t="s">
        <v>14010</v>
      </c>
      <c r="CA20" s="23">
        <f>IF(B6L273C18=0,0,B6L273C32/B6L273C18)</f>
        <v>7.3161929142450024</v>
      </c>
      <c r="CB20" s="16" t="s">
        <v>14011</v>
      </c>
      <c r="CC20" s="23">
        <f>IF(B6L273C24=0,0,B6L273C33/B6L273C24)</f>
        <v>1.5242068571343756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348.94200000000001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697.88400000000001</v>
      </c>
      <c r="J21" s="16" t="s">
        <v>14014</v>
      </c>
      <c r="K21" s="23">
        <f>IF(_xlfn.SINGLE(B6L276C3)=0,0,B6L274C3/_xlfn.SINGLE(B6L276C3))</f>
        <v>2.5415879503069238E-2</v>
      </c>
      <c r="L21" s="16" t="s">
        <v>14015</v>
      </c>
      <c r="M21" s="23">
        <f>A1L554C72</f>
        <v>1.0344786007365632</v>
      </c>
      <c r="N21" s="16" t="s">
        <v>14016</v>
      </c>
      <c r="O21" s="23">
        <f>B6L274C1*B6L274C5</f>
        <v>360.97303189821781</v>
      </c>
      <c r="P21" s="16" t="s">
        <v>14017</v>
      </c>
      <c r="Q21" s="23">
        <f>B3L848C21</f>
        <v>1.9809954439864326</v>
      </c>
      <c r="R21" s="16" t="s">
        <v>14018</v>
      </c>
      <c r="S21" s="23">
        <f>B6L274C6*B6L274C7</f>
        <v>715.08593159233862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393.29726237578626</v>
      </c>
      <c r="X21" s="16" t="s">
        <v>14020</v>
      </c>
      <c r="Y21" s="23">
        <f>IF(_xlfn.SINGLE(B6L276C10)=0,0,B6L274C10/_xlfn.SINGLE(B6L276C10))</f>
        <v>8.4949759543901465E-2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22.792891440000002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34.189337160000001</v>
      </c>
      <c r="AH21" s="16" t="s">
        <v>14023</v>
      </c>
      <c r="AI21" s="23">
        <f>IF(_xlfn.SINGLE(B6L276C15)=0,0,B6L274C15/_xlfn.SINGLE(B6L276C15))</f>
        <v>2.5415879503069234E-2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32.591182799999999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39.109419359999997</v>
      </c>
      <c r="AR21" s="16" t="s">
        <v>14026</v>
      </c>
      <c r="AS21" s="23">
        <f>IF(_xlfn.SINGLE(B6L276C20)=0,0,B6L274C20/_xlfn.SINGLE(B6L276C20))</f>
        <v>2.5415879503069234E-2</v>
      </c>
      <c r="AT21" s="16" t="s">
        <v>14027</v>
      </c>
      <c r="AU21" s="17">
        <f>A1L249C24</f>
        <v>374370.5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1871.8525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467.96312499999999</v>
      </c>
      <c r="BD21" s="16" t="s">
        <v>14030</v>
      </c>
      <c r="BE21" s="23">
        <f>IF(_xlfn.SINGLE(B6L276C26)=0,0,B6L274C26/_xlfn.SINGLE(B6L276C26))</f>
        <v>3.9523468195802061E-2</v>
      </c>
      <c r="BF21" s="16" t="s">
        <v>14031</v>
      </c>
      <c r="BG21" s="17">
        <f>B6L274C3+B6L274C10+B6L274C15+B6L274C20+B6L274C26</f>
        <v>1632.4431438957861</v>
      </c>
      <c r="BH21" s="16" t="s">
        <v>14032</v>
      </c>
      <c r="BI21" s="17">
        <f>_xlfn.SINGLE(B6L278C3)*B6L274C4</f>
        <v>4254.8783131374657</v>
      </c>
      <c r="BJ21" s="16" t="s">
        <v>14033</v>
      </c>
      <c r="BK21" s="17">
        <f>_xlfn.SINGLE(B6L278C10)*B6L274C11</f>
        <v>2397.865536821404</v>
      </c>
      <c r="BL21" s="16" t="s">
        <v>14034</v>
      </c>
      <c r="BM21" s="17">
        <f>_xlfn.SINGLE(B6L278C15)*B6L274C16</f>
        <v>208.44648856060445</v>
      </c>
      <c r="BN21" s="16" t="s">
        <v>14035</v>
      </c>
      <c r="BO21" s="17">
        <f>_xlfn.SINGLE(B6L278C20)*B6L274C21</f>
        <v>238.4433806682236</v>
      </c>
      <c r="BP21" s="16" t="s">
        <v>14036</v>
      </c>
      <c r="BQ21" s="17">
        <f>_xlfn.SINGLE(B6L278C26)*B6L274C27</f>
        <v>2853.0904160441237</v>
      </c>
      <c r="BR21" s="16" t="s">
        <v>14037</v>
      </c>
      <c r="BS21" s="15">
        <f>B6L274C29+B6L274C30+B6L274C31+B6L274C32+B6L274C33</f>
        <v>9952.7241352318215</v>
      </c>
      <c r="BT21" s="16" t="s">
        <v>14038</v>
      </c>
      <c r="BU21" s="23">
        <f>IF(B6L274C3=0,0,B6L274C29/B6L274C3)</f>
        <v>6.0968274285375017</v>
      </c>
      <c r="BV21" s="16" t="s">
        <v>14039</v>
      </c>
      <c r="BW21" s="23">
        <f>IF(B6L274C8=0,0,B6L274C30/B6L274C8)</f>
        <v>3.353255085695626</v>
      </c>
      <c r="BX21" s="16" t="s">
        <v>14040</v>
      </c>
      <c r="BY21" s="23">
        <f>IF(B6L274C13=0,0,B6L274C31/B6L274C13)</f>
        <v>9.1452411428062526</v>
      </c>
      <c r="BZ21" s="16" t="s">
        <v>14041</v>
      </c>
      <c r="CA21" s="23">
        <f>IF(B6L274C18=0,0,B6L274C32/B6L274C18)</f>
        <v>7.3161929142450024</v>
      </c>
      <c r="CB21" s="16" t="s">
        <v>14042</v>
      </c>
      <c r="CC21" s="23">
        <f>IF(B6L274C24=0,0,B6L274C33/B6L274C24)</f>
        <v>1.5242068571343756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1827.92425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3655.8485000000001</v>
      </c>
      <c r="J22" s="16" t="s">
        <v>14045</v>
      </c>
      <c r="K22" s="23">
        <f>IF(_xlfn.SINGLE(B6L276C3)=0,0,B6L275C3/_xlfn.SINGLE(B6L276C3))</f>
        <v>0.1331404717080151</v>
      </c>
      <c r="L22" s="16" t="s">
        <v>14046</v>
      </c>
      <c r="M22" s="23">
        <f>A1L555C72</f>
        <v>0.47258374649795587</v>
      </c>
      <c r="N22" s="16" t="s">
        <v>14047</v>
      </c>
      <c r="O22" s="23">
        <f>B6L275C1*B6L275C5</f>
        <v>863.84729037946613</v>
      </c>
      <c r="P22" s="16" t="s">
        <v>14048</v>
      </c>
      <c r="Q22" s="23">
        <f>B3L852C21</f>
        <v>1.9623915546823629</v>
      </c>
      <c r="R22" s="16" t="s">
        <v>14049</v>
      </c>
      <c r="S22" s="17">
        <f>B6L275C6*B6L275C7</f>
        <v>1695.2066271759072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932.36364494674899</v>
      </c>
      <c r="X22" s="16" t="s">
        <v>14051</v>
      </c>
      <c r="Y22" s="23">
        <f>IF(_xlfn.SINGLE(B6L276C10)=0,0,B6L275C10/_xlfn.SINGLE(B6L276C10))</f>
        <v>0.20138474132073725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119.40001201000001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179.10001801500002</v>
      </c>
      <c r="AH22" s="16" t="s">
        <v>14054</v>
      </c>
      <c r="AI22" s="23">
        <f>IF(_xlfn.SINGLE(B6L276C15)=0,0,B6L275C15/_xlfn.SINGLE(B6L276C15))</f>
        <v>0.1331404717080151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170.72812494999999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204.87374993999998</v>
      </c>
      <c r="AR22" s="16" t="s">
        <v>14057</v>
      </c>
      <c r="AS22" s="23">
        <f>IF(_xlfn.SINGLE(B6L276C20)=0,0,B6L275C20/_xlfn.SINGLE(B6L276C20))</f>
        <v>0.1331404717080151</v>
      </c>
      <c r="AT22" s="16" t="s">
        <v>14058</v>
      </c>
      <c r="AU22" s="17">
        <f>A1L253C24</f>
        <v>1964455.5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9822.2775000000001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2455.569375</v>
      </c>
      <c r="BD22" s="16" t="s">
        <v>14061</v>
      </c>
      <c r="BE22" s="23">
        <f>IF(_xlfn.SINGLE(B6L276C26)=0,0,B6L275C26/_xlfn.SINGLE(B6L276C26))</f>
        <v>0.207393730211965</v>
      </c>
      <c r="BF22" s="16" t="s">
        <v>14062</v>
      </c>
      <c r="BG22" s="17">
        <f>B6L275C3+B6L275C10+B6L275C15+B6L275C20+B6L275C26</f>
        <v>7427.7552879017494</v>
      </c>
      <c r="BH22" s="16" t="s">
        <v>14063</v>
      </c>
      <c r="BI22" s="17">
        <f>_xlfn.SINGLE(B6L278C3)*B6L275C4</f>
        <v>22289.077409377682</v>
      </c>
      <c r="BJ22" s="16" t="s">
        <v>14064</v>
      </c>
      <c r="BK22" s="17">
        <f>_xlfn.SINGLE(B6L278C10)*B6L275C11</f>
        <v>5684.4602438825395</v>
      </c>
      <c r="BL22" s="16" t="s">
        <v>14065</v>
      </c>
      <c r="BM22" s="17">
        <f>_xlfn.SINGLE(B6L278C15)*B6L275C16</f>
        <v>1091.9419022854127</v>
      </c>
      <c r="BN22" s="16" t="s">
        <v>14066</v>
      </c>
      <c r="BO22" s="17">
        <f>_xlfn.SINGLE(B6L278C20)*B6L275C21</f>
        <v>1249.0798980215257</v>
      </c>
      <c r="BP22" s="16" t="s">
        <v>14067</v>
      </c>
      <c r="BQ22" s="17">
        <f>_xlfn.SINGLE(B6L278C26)*B6L275C27</f>
        <v>14971.182718176693</v>
      </c>
      <c r="BR22" s="16" t="s">
        <v>14068</v>
      </c>
      <c r="BS22" s="15">
        <f>B6L275C29+B6L275C30+B6L275C31+B6L275C32+B6L275C33</f>
        <v>45285.742171743856</v>
      </c>
      <c r="BT22" s="16" t="s">
        <v>14069</v>
      </c>
      <c r="BU22" s="23">
        <f>IF(B6L275C3=0,0,B6L275C29/B6L275C3)</f>
        <v>6.0968274285375017</v>
      </c>
      <c r="BV22" s="16" t="s">
        <v>14070</v>
      </c>
      <c r="BW22" s="23">
        <f>IF(B6L275C8=0,0,B6L275C30/B6L275C8)</f>
        <v>3.353255085695626</v>
      </c>
      <c r="BX22" s="16" t="s">
        <v>14071</v>
      </c>
      <c r="BY22" s="23">
        <f>IF(B6L275C13=0,0,B6L275C31/B6L275C13)</f>
        <v>9.1452411428062508</v>
      </c>
      <c r="BZ22" s="16" t="s">
        <v>14072</v>
      </c>
      <c r="CA22" s="23">
        <f>IF(B6L275C18=0,0,B6L275C32/B6L275C18)</f>
        <v>7.3161929142450042</v>
      </c>
      <c r="CB22" s="16" t="s">
        <v>14073</v>
      </c>
      <c r="CC22" s="23">
        <f>IF(B6L275C24=0,0,B6L275C33/B6L275C24)</f>
        <v>1.5242068571343756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15378.214500000002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27458.581549999995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8417.7510970209059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4629.763103361498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896.79727342299998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1345.1959101344999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1282.315758385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1538.7789100619998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47360.532500000001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11840.133125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46812.452598557989</v>
      </c>
      <c r="BH23" s="16" t="s">
        <v>14090</v>
      </c>
      <c r="BI23" s="17">
        <f>SUM(B6L261C29:B6L275C29)</f>
        <v>167410.2331427738</v>
      </c>
      <c r="BJ23" s="16" t="s">
        <v>14091</v>
      </c>
      <c r="BK23" s="17">
        <f>SUM(B6L261C30:B6L275C30)</f>
        <v>28226.866676205289</v>
      </c>
      <c r="BL23" s="16" t="s">
        <v>14092</v>
      </c>
      <c r="BM23" s="17">
        <f>SUM(B6L261C31:B6L275C31)</f>
        <v>8201.4273216644906</v>
      </c>
      <c r="BN23" s="16" t="s">
        <v>14093</v>
      </c>
      <c r="BO23" s="17">
        <f>SUM(B6L261C32:B6L275C32)</f>
        <v>9381.6694653210434</v>
      </c>
      <c r="BP23" s="16" t="s">
        <v>14094</v>
      </c>
      <c r="BQ23" s="17">
        <f>SUM(B6L261C33:B6L275C33)</f>
        <v>72187.248394035458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0.58656575389185717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9.8900246544743373E-2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2.8735856283162085E-2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3.2871144848099679E-2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0.25292699843213778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167410.23314277377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28226.866676205285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8201.427321664487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9381.6694653210434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72187.248394035458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B0ECDE-2D27-4311-9DB7-754DE947C9B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0.2916107381518146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67.572999999999993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121.63139999999999</v>
      </c>
      <c r="J9" s="16" t="s">
        <v>14140</v>
      </c>
      <c r="K9" s="23">
        <f>IF(_xlfn.SINGLE(B6L296C3)=0,0,B6L282C3/_xlfn.SINGLE(B6L296C3))</f>
        <v>4.3205255244460139E-3</v>
      </c>
      <c r="L9" s="16" t="s">
        <v>14141</v>
      </c>
      <c r="M9" s="23">
        <f>A1L542C81</f>
        <v>0.99197561403788748</v>
      </c>
      <c r="N9" s="16" t="s">
        <v>14142</v>
      </c>
      <c r="O9" s="23">
        <f>B6L282C1*B6L282C5</f>
        <v>67.030768167382163</v>
      </c>
      <c r="P9" s="16" t="s">
        <v>14143</v>
      </c>
      <c r="Q9" s="23">
        <f>B3L836C27</f>
        <v>1.8988549698334234</v>
      </c>
      <c r="R9" s="16" t="s">
        <v>14144</v>
      </c>
      <c r="S9" s="17">
        <f>B6L282C6*B6L282C7</f>
        <v>127.28170726638565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70.004938996512109</v>
      </c>
      <c r="X9" s="16" t="s">
        <v>14146</v>
      </c>
      <c r="Y9" s="23">
        <f>IF(_xlfn.SINGLE(B6L296C10)=0,0,B6L282C10/_xlfn.SINGLE(B6L296C10))</f>
        <v>1.4813178276586398E-2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3.9724815239999995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5.9587222859999995</v>
      </c>
      <c r="AH9" s="16" t="s">
        <v>14149</v>
      </c>
      <c r="AI9" s="23">
        <f>IF(_xlfn.SINGLE(B6L296C15)=0,0,B6L282C15/_xlfn.SINGLE(B6L296C15))</f>
        <v>4.3205255244460139E-3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5.6801863799999994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6.8162236559999991</v>
      </c>
      <c r="AR9" s="16" t="s">
        <v>14152</v>
      </c>
      <c r="AS9" s="23">
        <f>IF(_xlfn.SINGLE(B6L296C20)=0,0,B6L282C20/_xlfn.SINGLE(B6L296C20))</f>
        <v>4.3205255244460148E-3</v>
      </c>
      <c r="AT9" s="16" t="s">
        <v>14153</v>
      </c>
      <c r="AU9" s="17">
        <f>A1L237C27</f>
        <v>90578.8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452.89400000000001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113.2235</v>
      </c>
      <c r="BD9" s="16" t="s">
        <v>14156</v>
      </c>
      <c r="BE9" s="23">
        <f>IF(_xlfn.SINGLE(B6L296C26)=0,0,B6L282C26/_xlfn.SINGLE(B6L296C26))</f>
        <v>9.3218511469805761E-3</v>
      </c>
      <c r="BF9" s="16" t="s">
        <v>14157</v>
      </c>
      <c r="BG9" s="17">
        <f>B6L282C3+B6L282C10+B6L282C15+B6L282C20+B6L282C26</f>
        <v>317.6347849385121</v>
      </c>
      <c r="BH9" s="16" t="s">
        <v>14158</v>
      </c>
      <c r="BI9" s="17">
        <f>_xlfn.SINGLE(B6L298C3)*B6L282C4</f>
        <v>750.86963192112125</v>
      </c>
      <c r="BJ9" s="16" t="s">
        <v>14159</v>
      </c>
      <c r="BK9" s="17">
        <f>_xlfn.SINGLE(B6L298C10)*B6L282C11</f>
        <v>432.16293471070463</v>
      </c>
      <c r="BL9" s="16" t="s">
        <v>14160</v>
      </c>
      <c r="BM9" s="17">
        <f>_xlfn.SINGLE(B6L298C15)*B6L282C16</f>
        <v>36.785103267815728</v>
      </c>
      <c r="BN9" s="16" t="s">
        <v>14161</v>
      </c>
      <c r="BO9" s="17">
        <f>_xlfn.SINGLE(B6L298C20)*B6L282C21</f>
        <v>42.078734172859633</v>
      </c>
      <c r="BP9" s="16" t="s">
        <v>14162</v>
      </c>
      <c r="BQ9" s="17">
        <f>_xlfn.SINGLE(B6L298C26)*B6L282C27</f>
        <v>698.96496932388413</v>
      </c>
      <c r="BR9" s="16" t="s">
        <v>14163</v>
      </c>
      <c r="BS9" s="15">
        <f>B6L282C29+B6L282C30+B6L282C31+B6L282C32+B6L282C33</f>
        <v>1960.8613733963853</v>
      </c>
      <c r="BT9" s="16" t="s">
        <v>14164</v>
      </c>
      <c r="BU9" s="23">
        <f>IF(B6L282C3=0,0,B6L282C29/B6L282C3)</f>
        <v>6.1733206385943218</v>
      </c>
      <c r="BV9" s="16" t="s">
        <v>14165</v>
      </c>
      <c r="BW9" s="23">
        <f>IF(B6L282C8=0,0,B6L282C30/B6L282C8)</f>
        <v>3.3953263512268768</v>
      </c>
      <c r="BX9" s="16" t="s">
        <v>14166</v>
      </c>
      <c r="BY9" s="23">
        <f>IF(B6L282C13=0,0,B6L282C31/B6L282C13)</f>
        <v>9.2599809578914822</v>
      </c>
      <c r="BZ9" s="16" t="s">
        <v>14167</v>
      </c>
      <c r="CA9" s="23">
        <f>IF(B6L282C18=0,0,B6L282C32/B6L282C18)</f>
        <v>7.4079847663131853</v>
      </c>
      <c r="CB9" s="16" t="s">
        <v>14168</v>
      </c>
      <c r="CC9" s="23">
        <f>IF(B6L282C24=0,0,B6L282C33/B6L282C24)</f>
        <v>1.5433301596485802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620.14560000000006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1240.2912000000001</v>
      </c>
      <c r="J10" s="16" t="s">
        <v>14171</v>
      </c>
      <c r="K10" s="23">
        <f>IF(_xlfn.SINGLE(B6L296C3)=0,0,B6L283C3/_xlfn.SINGLE(B6L296C3))</f>
        <v>4.4056960516328653E-2</v>
      </c>
      <c r="L10" s="16" t="s">
        <v>14172</v>
      </c>
      <c r="M10" s="23">
        <f>A1L543C81</f>
        <v>0.90233958508920697</v>
      </c>
      <c r="N10" s="16" t="s">
        <v>14173</v>
      </c>
      <c r="O10" s="23">
        <f>B6L283C1*B6L283C5</f>
        <v>559.5819233988974</v>
      </c>
      <c r="P10" s="16" t="s">
        <v>14174</v>
      </c>
      <c r="Q10" s="23">
        <f>B3L837C27</f>
        <v>1.8620254963708125</v>
      </c>
      <c r="R10" s="16" t="s">
        <v>14175</v>
      </c>
      <c r="S10" s="17">
        <f>B6L283C6*B6L283C7</f>
        <v>1041.9558086769659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573.0756947723313</v>
      </c>
      <c r="X10" s="16" t="s">
        <v>14177</v>
      </c>
      <c r="Y10" s="23">
        <f>IF(_xlfn.SINGLE(B6L296C10)=0,0,B6L283C10/_xlfn.SINGLE(B6L296C10))</f>
        <v>0.12126390729465689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40.507910592000009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60.761865888000017</v>
      </c>
      <c r="AH10" s="16" t="s">
        <v>14180</v>
      </c>
      <c r="AI10" s="23">
        <f>IF(_xlfn.SINGLE(B6L296C15)=0,0,B6L283C15/_xlfn.SINGLE(B6L296C15))</f>
        <v>4.405696051632866E-2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57.921599040000004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69.505918848000007</v>
      </c>
      <c r="AR10" s="16" t="s">
        <v>14183</v>
      </c>
      <c r="AS10" s="23">
        <f>IF(_xlfn.SINGLE(B6L296C20)=0,0,B6L283C20/_xlfn.SINGLE(B6L296C20))</f>
        <v>4.405696051632866E-2</v>
      </c>
      <c r="AT10" s="16" t="s">
        <v>14184</v>
      </c>
      <c r="AU10" s="17">
        <f>A1L238C27</f>
        <v>620968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3104.84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776.21</v>
      </c>
      <c r="BD10" s="16" t="s">
        <v>14187</v>
      </c>
      <c r="BE10" s="23">
        <f>IF(_xlfn.SINGLE(B6L296C26)=0,0,B6L283C26/_xlfn.SINGLE(B6L296C26))</f>
        <v>6.3906468876141376E-2</v>
      </c>
      <c r="BF10" s="16" t="s">
        <v>14188</v>
      </c>
      <c r="BG10" s="17">
        <f>B6L283C3+B6L283C10+B6L283C15+B6L283C20+B6L283C26</f>
        <v>2719.8446795083314</v>
      </c>
      <c r="BH10" s="16" t="s">
        <v>14189</v>
      </c>
      <c r="BI10" s="17">
        <f>_xlfn.SINGLE(B6L298C3)*B6L283C4</f>
        <v>7656.7152628269178</v>
      </c>
      <c r="BJ10" s="16" t="s">
        <v>14190</v>
      </c>
      <c r="BK10" s="17">
        <f>_xlfn.SINGLE(B6L298C10)*B6L283C11</f>
        <v>3537.7800140148124</v>
      </c>
      <c r="BL10" s="16" t="s">
        <v>14191</v>
      </c>
      <c r="BM10" s="17">
        <f>_xlfn.SINGLE(B6L298C15)*B6L283C16</f>
        <v>375.1024807258907</v>
      </c>
      <c r="BN10" s="16" t="s">
        <v>14192</v>
      </c>
      <c r="BO10" s="17">
        <f>_xlfn.SINGLE(B6L298C20)*B6L283C21</f>
        <v>429.08232332882045</v>
      </c>
      <c r="BP10" s="16" t="s">
        <v>14193</v>
      </c>
      <c r="BQ10" s="17">
        <f>_xlfn.SINGLE(B6L298C26)*B6L283C27</f>
        <v>4791.7932128832981</v>
      </c>
      <c r="BR10" s="16" t="s">
        <v>14194</v>
      </c>
      <c r="BS10" s="15">
        <f>B6L283C29+B6L283C30+B6L283C31+B6L283C32+B6L283C33</f>
        <v>16790.473293779738</v>
      </c>
      <c r="BT10" s="16" t="s">
        <v>14195</v>
      </c>
      <c r="BU10" s="23">
        <f>IF(B6L283C3=0,0,B6L283C29/B6L283C3)</f>
        <v>6.1733206385943209</v>
      </c>
      <c r="BV10" s="16" t="s">
        <v>14196</v>
      </c>
      <c r="BW10" s="23">
        <f>IF(B6L283C8=0,0,B6L283C30/B6L283C8)</f>
        <v>3.3953263512268768</v>
      </c>
      <c r="BX10" s="16" t="s">
        <v>14197</v>
      </c>
      <c r="BY10" s="23">
        <f>IF(B6L283C13=0,0,B6L283C31/B6L283C13)</f>
        <v>9.2599809578914805</v>
      </c>
      <c r="BZ10" s="16" t="s">
        <v>14198</v>
      </c>
      <c r="CA10" s="23">
        <f>IF(B6L283C18=0,0,B6L283C32/B6L283C18)</f>
        <v>7.4079847663131853</v>
      </c>
      <c r="CB10" s="16" t="s">
        <v>14199</v>
      </c>
      <c r="CC10" s="23">
        <f>IF(B6L283C24=0,0,B6L283C33/B6L283C24)</f>
        <v>1.5433301596485802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2087.0291999999999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4174.0583999999999</v>
      </c>
      <c r="J11" s="16" t="s">
        <v>14202</v>
      </c>
      <c r="K11" s="23">
        <f>IF(_xlfn.SINGLE(B6L296C3)=0,0,B6L284C3/_xlfn.SINGLE(B6L296C3))</f>
        <v>0.14826866958473134</v>
      </c>
      <c r="L11" s="16" t="s">
        <v>14203</v>
      </c>
      <c r="M11" s="23">
        <f>A1L544C81</f>
        <v>0.13112338552944394</v>
      </c>
      <c r="N11" s="16" t="s">
        <v>14204</v>
      </c>
      <c r="O11" s="23">
        <f>B6L284C1*B6L284C5</f>
        <v>273.65833440280699</v>
      </c>
      <c r="P11" s="16" t="s">
        <v>14205</v>
      </c>
      <c r="Q11" s="23">
        <f>B3L838C27</f>
        <v>1.9413078250629501</v>
      </c>
      <c r="R11" s="16" t="s">
        <v>14206</v>
      </c>
      <c r="S11" s="17">
        <f>B6L284C6*B6L284C7</f>
        <v>531.2550659698627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292.19028628342448</v>
      </c>
      <c r="X11" s="16" t="s">
        <v>14208</v>
      </c>
      <c r="Y11" s="23">
        <f>IF(_xlfn.SINGLE(B6L296C10)=0,0,B6L284C10/_xlfn.SINGLE(B6L296C10))</f>
        <v>6.1828020471796051E-2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136.324747344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204.487121016</v>
      </c>
      <c r="AH11" s="16" t="s">
        <v>14211</v>
      </c>
      <c r="AI11" s="23">
        <f>IF(_xlfn.SINGLE(B6L296C15)=0,0,B6L284C15/_xlfn.SINGLE(B6L296C15))</f>
        <v>0.14826866958473134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194.92852728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233.91423273599997</v>
      </c>
      <c r="AR11" s="16" t="s">
        <v>14214</v>
      </c>
      <c r="AS11" s="23">
        <f>IF(_xlfn.SINGLE(B6L296C20)=0,0,B6L284C20/_xlfn.SINGLE(B6L296C20))</f>
        <v>0.14826866958473137</v>
      </c>
      <c r="AT11" s="16" t="s">
        <v>14215</v>
      </c>
      <c r="AU11" s="17">
        <f>A1L239C27</f>
        <v>946909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4734.5450000000001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1183.63625</v>
      </c>
      <c r="BD11" s="16" t="s">
        <v>14218</v>
      </c>
      <c r="BE11" s="23">
        <f>IF(_xlfn.SINGLE(B6L296C26)=0,0,B6L284C26/_xlfn.SINGLE(B6L296C26))</f>
        <v>9.7450449197121508E-2</v>
      </c>
      <c r="BF11" s="16" t="s">
        <v>14219</v>
      </c>
      <c r="BG11" s="17">
        <f>B6L284C3+B6L284C10+B6L284C15+B6L284C20+B6L284C26</f>
        <v>6088.2862900354248</v>
      </c>
      <c r="BH11" s="16" t="s">
        <v>14220</v>
      </c>
      <c r="BI11" s="17">
        <f>_xlfn.SINGLE(B6L298C3)*B6L284C4</f>
        <v>25767.800867417991</v>
      </c>
      <c r="BJ11" s="16" t="s">
        <v>14221</v>
      </c>
      <c r="BK11" s="17">
        <f>_xlfn.SINGLE(B6L298C10)*B6L284C11</f>
        <v>1803.7843247102478</v>
      </c>
      <c r="BL11" s="16" t="s">
        <v>14222</v>
      </c>
      <c r="BM11" s="17">
        <f>_xlfn.SINGLE(B6L298C15)*B6L284C16</f>
        <v>1262.3645644948072</v>
      </c>
      <c r="BN11" s="16" t="s">
        <v>14223</v>
      </c>
      <c r="BO11" s="17">
        <f>_xlfn.SINGLE(B6L298C20)*B6L284C21</f>
        <v>1444.0275606101043</v>
      </c>
      <c r="BP11" s="16" t="s">
        <v>14224</v>
      </c>
      <c r="BQ11" s="17">
        <f>_xlfn.SINGLE(B6L298C26)*B6L284C27</f>
        <v>7306.9660907133875</v>
      </c>
      <c r="BR11" s="16" t="s">
        <v>14225</v>
      </c>
      <c r="BS11" s="15">
        <f>B6L284C29+B6L284C30+B6L284C31+B6L284C32+B6L284C33</f>
        <v>37584.943407946543</v>
      </c>
      <c r="BT11" s="16" t="s">
        <v>14226</v>
      </c>
      <c r="BU11" s="23">
        <f>IF(B6L284C3=0,0,B6L284C29/B6L284C3)</f>
        <v>6.1733206385943218</v>
      </c>
      <c r="BV11" s="16" t="s">
        <v>14227</v>
      </c>
      <c r="BW11" s="23">
        <f>IF(B6L284C8=0,0,B6L284C30/B6L284C8)</f>
        <v>3.3953263512268772</v>
      </c>
      <c r="BX11" s="16" t="s">
        <v>14228</v>
      </c>
      <c r="BY11" s="23">
        <f>IF(B6L284C13=0,0,B6L284C31/B6L284C13)</f>
        <v>9.2599809578914805</v>
      </c>
      <c r="BZ11" s="16" t="s">
        <v>14229</v>
      </c>
      <c r="CA11" s="23">
        <f>IF(B6L284C18=0,0,B6L284C32/B6L284C18)</f>
        <v>7.4079847663131861</v>
      </c>
      <c r="CB11" s="16" t="s">
        <v>14230</v>
      </c>
      <c r="CC11" s="23">
        <f>IF(B6L284C24=0,0,B6L284C33/B6L284C24)</f>
        <v>1.5433301596485802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625.14239999999995</v>
      </c>
      <c r="F12" s="16" t="s">
        <v>12152</v>
      </c>
      <c r="G12" s="24">
        <f>A1L505C5</f>
        <v>2</v>
      </c>
      <c r="H12" s="16" t="s">
        <v>14232</v>
      </c>
      <c r="I12" s="15">
        <f>B6L285C1*B6L285C2</f>
        <v>1250.2847999999999</v>
      </c>
      <c r="J12" s="16" t="s">
        <v>14233</v>
      </c>
      <c r="K12" s="23">
        <f>IF(_xlfn.SINGLE(B6L296C3)=0,0,B6L285C3/_xlfn.SINGLE(B6L296C3))</f>
        <v>4.4411947829482191E-2</v>
      </c>
      <c r="L12" s="16" t="s">
        <v>14234</v>
      </c>
      <c r="M12" s="23">
        <f>A1L545C81</f>
        <v>0.505205965409808</v>
      </c>
      <c r="N12" s="16" t="s">
        <v>14235</v>
      </c>
      <c r="O12" s="23">
        <f>B6L285C1*B6L285C5</f>
        <v>315.82566971060436</v>
      </c>
      <c r="P12" s="16" t="s">
        <v>14236</v>
      </c>
      <c r="Q12" s="23">
        <f>B3L839C27</f>
        <v>1.9084652849668933</v>
      </c>
      <c r="R12" s="16" t="s">
        <v>14237</v>
      </c>
      <c r="S12" s="23">
        <f>B6L285C6*B6L285C7</f>
        <v>602.74232674410848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331.50827970925968</v>
      </c>
      <c r="X12" s="16" t="s">
        <v>14239</v>
      </c>
      <c r="Y12" s="23">
        <f>IF(_xlfn.SINGLE(B6L296C10)=0,0,B6L285C10/_xlfn.SINGLE(B6L296C10))</f>
        <v>7.0147782683481819E-2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40.834301568000001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61.251452352000001</v>
      </c>
      <c r="AH12" s="16" t="s">
        <v>14242</v>
      </c>
      <c r="AI12" s="23">
        <f>IF(_xlfn.SINGLE(B6L296C15)=0,0,B6L285C15/_xlfn.SINGLE(B6L296C15))</f>
        <v>4.4411947829482191E-2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58.388300159999993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70.065960191999991</v>
      </c>
      <c r="AR12" s="16" t="s">
        <v>14245</v>
      </c>
      <c r="AS12" s="23">
        <f>IF(_xlfn.SINGLE(B6L296C20)=0,0,B6L285C20/_xlfn.SINGLE(B6L296C20))</f>
        <v>4.4411947829482191E-2</v>
      </c>
      <c r="AT12" s="16" t="s">
        <v>14246</v>
      </c>
      <c r="AU12" s="17">
        <f>A1L240C27</f>
        <v>329620.19999999995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1648.1009999999997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412.02524999999991</v>
      </c>
      <c r="BD12" s="16" t="s">
        <v>14249</v>
      </c>
      <c r="BE12" s="23">
        <f>IF(_xlfn.SINGLE(B6L296C26)=0,0,B6L285C26/_xlfn.SINGLE(B6L296C26))</f>
        <v>3.392262250590608E-2</v>
      </c>
      <c r="BF12" s="16" t="s">
        <v>14250</v>
      </c>
      <c r="BG12" s="17">
        <f>B6L285C3+B6L285C10+B6L285C15+B6L285C20+B6L285C26</f>
        <v>2125.1357422532592</v>
      </c>
      <c r="BH12" s="16" t="s">
        <v>14251</v>
      </c>
      <c r="BI12" s="17">
        <f>_xlfn.SINGLE(B6L298C3)*B6L285C4</f>
        <v>7718.4089599607732</v>
      </c>
      <c r="BJ12" s="16" t="s">
        <v>14252</v>
      </c>
      <c r="BK12" s="17">
        <f>_xlfn.SINGLE(B6L298C10)*B6L285C11</f>
        <v>2046.5069049940721</v>
      </c>
      <c r="BL12" s="16" t="s">
        <v>14253</v>
      </c>
      <c r="BM12" s="17">
        <f>_xlfn.SINGLE(B6L298C15)*B6L285C16</f>
        <v>378.12485494847823</v>
      </c>
      <c r="BN12" s="16" t="s">
        <v>14254</v>
      </c>
      <c r="BO12" s="17">
        <f>_xlfn.SINGLE(B6L298C20)*B6L285C21</f>
        <v>432.53963811620167</v>
      </c>
      <c r="BP12" s="16" t="s">
        <v>14255</v>
      </c>
      <c r="BQ12" s="17">
        <f>_xlfn.SINGLE(B6L298C26)*B6L285C27</f>
        <v>2543.5639794469839</v>
      </c>
      <c r="BR12" s="16" t="s">
        <v>14256</v>
      </c>
      <c r="BS12" s="15">
        <f>B6L285C29+B6L285C30+B6L285C31+B6L285C32+B6L285C33</f>
        <v>13119.144337466509</v>
      </c>
      <c r="BT12" s="16" t="s">
        <v>14257</v>
      </c>
      <c r="BU12" s="23">
        <f>IF(B6L285C3=0,0,B6L285C29/B6L285C3)</f>
        <v>6.1733206385943218</v>
      </c>
      <c r="BV12" s="16" t="s">
        <v>14258</v>
      </c>
      <c r="BW12" s="23">
        <f>IF(B6L285C8=0,0,B6L285C30/B6L285C8)</f>
        <v>3.3953263512268772</v>
      </c>
      <c r="BX12" s="16" t="s">
        <v>14259</v>
      </c>
      <c r="BY12" s="23">
        <f>IF(B6L285C13=0,0,B6L285C31/B6L285C13)</f>
        <v>9.2599809578914805</v>
      </c>
      <c r="BZ12" s="16" t="s">
        <v>14260</v>
      </c>
      <c r="CA12" s="23">
        <f>IF(B6L285C18=0,0,B6L285C32/B6L285C18)</f>
        <v>7.4079847663131853</v>
      </c>
      <c r="CB12" s="16" t="s">
        <v>14261</v>
      </c>
      <c r="CC12" s="23">
        <f>IF(B6L285C24=0,0,B6L285C33/B6L285C24)</f>
        <v>1.54333015964858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2336.5946000000004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4673.1892000000007</v>
      </c>
      <c r="J13" s="16" t="s">
        <v>14264</v>
      </c>
      <c r="K13" s="23">
        <f>IF(_xlfn.SINGLE(B6L296C3)=0,0,B6L286C3/_xlfn.SINGLE(B6L296C3))</f>
        <v>0.16599852685380137</v>
      </c>
      <c r="L13" s="16" t="s">
        <v>14265</v>
      </c>
      <c r="M13" s="23">
        <f>A1L546C81</f>
        <v>0.3886635492267882</v>
      </c>
      <c r="N13" s="16" t="s">
        <v>14266</v>
      </c>
      <c r="O13" s="23">
        <f>B6L286C1*B6L286C5</f>
        <v>908.14915034014757</v>
      </c>
      <c r="P13" s="16" t="s">
        <v>14267</v>
      </c>
      <c r="Q13" s="23">
        <f>B3L840C27</f>
        <v>1.9997148344813076</v>
      </c>
      <c r="R13" s="16" t="s">
        <v>14268</v>
      </c>
      <c r="S13" s="17">
        <f>B6L286C6*B6L286C7</f>
        <v>1816.0393278567883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998.82163032123367</v>
      </c>
      <c r="X13" s="16" t="s">
        <v>14270</v>
      </c>
      <c r="Y13" s="23">
        <f>IF(_xlfn.SINGLE(B6L296C10)=0,0,B6L286C10/_xlfn.SINGLE(B6L296C10))</f>
        <v>0.21135255724165811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152.62635927200003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228.93953890800003</v>
      </c>
      <c r="AH13" s="16" t="s">
        <v>14273</v>
      </c>
      <c r="AI13" s="23">
        <f>IF(_xlfn.SINGLE(B6L296C15)=0,0,B6L286C15/_xlfn.SINGLE(B6L296C15))</f>
        <v>0.16599852685380134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218.23793564000002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261.88552276799999</v>
      </c>
      <c r="AR13" s="16" t="s">
        <v>14276</v>
      </c>
      <c r="AS13" s="23">
        <f>IF(_xlfn.SINGLE(B6L296C20)=0,0,B6L286C20/_xlfn.SINGLE(B6L296C20))</f>
        <v>0.16599852685380134</v>
      </c>
      <c r="AT13" s="16" t="s">
        <v>14277</v>
      </c>
      <c r="AU13" s="17">
        <f>A1L241C27</f>
        <v>2151426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10757.13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2689.2824999999998</v>
      </c>
      <c r="BD13" s="16" t="s">
        <v>14280</v>
      </c>
      <c r="BE13" s="23">
        <f>IF(_xlfn.SINGLE(B6L296C26)=0,0,B6L286C26/_xlfn.SINGLE(B6L296C26))</f>
        <v>0.22141243785238743</v>
      </c>
      <c r="BF13" s="16" t="s">
        <v>14281</v>
      </c>
      <c r="BG13" s="17">
        <f>B6L286C3+B6L286C10+B6L286C15+B6L286C20+B6L286C26</f>
        <v>8852.1183919972336</v>
      </c>
      <c r="BH13" s="16" t="s">
        <v>14282</v>
      </c>
      <c r="BI13" s="17">
        <f>_xlfn.SINGLE(B6L298C3)*B6L286C4</f>
        <v>28849.095336416096</v>
      </c>
      <c r="BJ13" s="16" t="s">
        <v>14283</v>
      </c>
      <c r="BK13" s="17">
        <f>_xlfn.SINGLE(B6L298C10)*B6L286C11</f>
        <v>6166.0461847364995</v>
      </c>
      <c r="BL13" s="16" t="s">
        <v>14284</v>
      </c>
      <c r="BM13" s="17">
        <f>_xlfn.SINGLE(B6L298C15)*B6L286C16</f>
        <v>1413.317180531024</v>
      </c>
      <c r="BN13" s="16" t="s">
        <v>14285</v>
      </c>
      <c r="BO13" s="17">
        <f>_xlfn.SINGLE(B6L298C20)*B6L286C21</f>
        <v>1616.7033026527572</v>
      </c>
      <c r="BP13" s="16" t="s">
        <v>14286</v>
      </c>
      <c r="BQ13" s="17">
        <f>_xlfn.SINGLE(B6L298C26)*B6L286C27</f>
        <v>16601.803160260533</v>
      </c>
      <c r="BR13" s="16" t="s">
        <v>14287</v>
      </c>
      <c r="BS13" s="15">
        <f>B6L286C29+B6L286C30+B6L286C31+B6L286C32+B6L286C33</f>
        <v>54646.965164596913</v>
      </c>
      <c r="BT13" s="16" t="s">
        <v>14288</v>
      </c>
      <c r="BU13" s="23">
        <f>IF(B6L286C3=0,0,B6L286C29/B6L286C3)</f>
        <v>6.1733206385943227</v>
      </c>
      <c r="BV13" s="16" t="s">
        <v>14289</v>
      </c>
      <c r="BW13" s="23">
        <f>IF(B6L286C8=0,0,B6L286C30/B6L286C8)</f>
        <v>3.3953263512268772</v>
      </c>
      <c r="BX13" s="16" t="s">
        <v>14290</v>
      </c>
      <c r="BY13" s="23">
        <f>IF(B6L286C13=0,0,B6L286C31/B6L286C13)</f>
        <v>9.2599809578914805</v>
      </c>
      <c r="BZ13" s="16" t="s">
        <v>14291</v>
      </c>
      <c r="CA13" s="23">
        <f>IF(B6L286C18=0,0,B6L286C32/B6L286C18)</f>
        <v>7.4079847663131835</v>
      </c>
      <c r="CB13" s="16" t="s">
        <v>14292</v>
      </c>
      <c r="CC13" s="23">
        <f>IF(B6L286C24=0,0,B6L286C33/B6L286C24)</f>
        <v>1.5433301596485804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869.99040000000002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1739.9808</v>
      </c>
      <c r="J14" s="16" t="s">
        <v>14295</v>
      </c>
      <c r="K14" s="23">
        <f>IF(_xlfn.SINGLE(B6L296C3)=0,0,B6L287C3/_xlfn.SINGLE(B6L296C3))</f>
        <v>6.1806667180070246E-2</v>
      </c>
      <c r="L14" s="16" t="s">
        <v>14296</v>
      </c>
      <c r="M14" s="23">
        <f>A1L547C81</f>
        <v>0.11601186992530901</v>
      </c>
      <c r="N14" s="16" t="s">
        <v>14297</v>
      </c>
      <c r="O14" s="23">
        <f>B6L287C1*B6L287C5</f>
        <v>100.92921312106756</v>
      </c>
      <c r="P14" s="16" t="s">
        <v>14298</v>
      </c>
      <c r="Q14" s="23">
        <f>B3L841C27</f>
        <v>1.9589591987016792</v>
      </c>
      <c r="R14" s="16" t="s">
        <v>14299</v>
      </c>
      <c r="S14" s="23">
        <f>B6L287C6*B6L287C7</f>
        <v>197.71621046123752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108.74391575368065</v>
      </c>
      <c r="X14" s="16" t="s">
        <v>14301</v>
      </c>
      <c r="Y14" s="23">
        <f>IF(_xlfn.SINGLE(B6L296C10)=0,0,B6L287C10/_xlfn.SINGLE(B6L296C10))</f>
        <v>2.3010419459598721E-2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56.827772928000002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85.241659392000003</v>
      </c>
      <c r="AH14" s="16" t="s">
        <v>14304</v>
      </c>
      <c r="AI14" s="23">
        <f>IF(_xlfn.SINGLE(B6L296C15)=0,0,B6L287C15/_xlfn.SINGLE(B6L296C15))</f>
        <v>6.1806667180070246E-2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81.257103360000002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97.508524031999997</v>
      </c>
      <c r="AR14" s="16" t="s">
        <v>14307</v>
      </c>
      <c r="AS14" s="23">
        <f>IF(_xlfn.SINGLE(B6L296C20)=0,0,B6L287C20/_xlfn.SINGLE(B6L296C20))</f>
        <v>6.1806667180070253E-2</v>
      </c>
      <c r="AT14" s="16" t="s">
        <v>14308</v>
      </c>
      <c r="AU14" s="17">
        <f>A1L242C27</f>
        <v>328806.59999999998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1644.0329999999999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411.00824999999998</v>
      </c>
      <c r="BD14" s="16" t="s">
        <v>14311</v>
      </c>
      <c r="BE14" s="23">
        <f>IF(_xlfn.SINGLE(B6L296C26)=0,0,B6L287C26/_xlfn.SINGLE(B6L296C26))</f>
        <v>3.3838891455227747E-2</v>
      </c>
      <c r="BF14" s="16" t="s">
        <v>14312</v>
      </c>
      <c r="BG14" s="17">
        <f>B6L287C3+B6L287C10+B6L287C15+B6L287C20+B6L287C26</f>
        <v>2442.4831491776808</v>
      </c>
      <c r="BH14" s="16" t="s">
        <v>14313</v>
      </c>
      <c r="BI14" s="17">
        <f>_xlfn.SINGLE(B6L298C3)*B6L287C4</f>
        <v>10741.45938339786</v>
      </c>
      <c r="BJ14" s="16" t="s">
        <v>14314</v>
      </c>
      <c r="BK14" s="17">
        <f>_xlfn.SINGLE(B6L298C10)*B6L287C11</f>
        <v>671.31105944375895</v>
      </c>
      <c r="BL14" s="16" t="s">
        <v>14315</v>
      </c>
      <c r="BM14" s="17">
        <f>_xlfn.SINGLE(B6L298C15)*B6L287C16</f>
        <v>526.22409519266103</v>
      </c>
      <c r="BN14" s="16" t="s">
        <v>14316</v>
      </c>
      <c r="BO14" s="17">
        <f>_xlfn.SINGLE(B6L298C20)*B6L287C21</f>
        <v>601.95138384561596</v>
      </c>
      <c r="BP14" s="16" t="s">
        <v>14317</v>
      </c>
      <c r="BQ14" s="17">
        <f>_xlfn.SINGLE(B6L298C26)*B6L287C27</f>
        <v>2537.2857123575341</v>
      </c>
      <c r="BR14" s="16" t="s">
        <v>14318</v>
      </c>
      <c r="BS14" s="15">
        <f>B6L287C29+B6L287C30+B6L287C31+B6L287C32+B6L287C33</f>
        <v>15078.231634237429</v>
      </c>
      <c r="BT14" s="16" t="s">
        <v>14319</v>
      </c>
      <c r="BU14" s="23">
        <f>IF(B6L287C3=0,0,B6L287C29/B6L287C3)</f>
        <v>6.1733206385943218</v>
      </c>
      <c r="BV14" s="16" t="s">
        <v>14320</v>
      </c>
      <c r="BW14" s="23">
        <f>IF(B6L287C8=0,0,B6L287C30/B6L287C8)</f>
        <v>3.3953263512268772</v>
      </c>
      <c r="BX14" s="16" t="s">
        <v>14321</v>
      </c>
      <c r="BY14" s="23">
        <f>IF(B6L287C13=0,0,B6L287C31/B6L287C13)</f>
        <v>9.2599809578914805</v>
      </c>
      <c r="BZ14" s="16" t="s">
        <v>14322</v>
      </c>
      <c r="CA14" s="23">
        <f>IF(B6L287C18=0,0,B6L287C32/B6L287C18)</f>
        <v>7.4079847663131853</v>
      </c>
      <c r="CB14" s="16" t="s">
        <v>14323</v>
      </c>
      <c r="CC14" s="23">
        <f>IF(B6L287C24=0,0,B6L287C33/B6L287C24)</f>
        <v>1.5433301596485802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2440.1071999999999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4880.2143999999998</v>
      </c>
      <c r="J15" s="16" t="s">
        <v>14326</v>
      </c>
      <c r="K15" s="23">
        <f>IF(_xlfn.SINGLE(B6L296C3)=0,0,B6L288C3/_xlfn.SINGLE(B6L296C3))</f>
        <v>0.1733523652606892</v>
      </c>
      <c r="L15" s="16" t="s">
        <v>14327</v>
      </c>
      <c r="M15" s="23">
        <f>A1L548C81</f>
        <v>0.16221974787688165</v>
      </c>
      <c r="N15" s="16" t="s">
        <v>14328</v>
      </c>
      <c r="O15" s="23">
        <f>B6L288C1*B6L288C5</f>
        <v>395.83357477656364</v>
      </c>
      <c r="P15" s="16" t="s">
        <v>14329</v>
      </c>
      <c r="Q15" s="23">
        <f>B3L842C27</f>
        <v>1.9719897456549442</v>
      </c>
      <c r="R15" s="16" t="s">
        <v>14330</v>
      </c>
      <c r="S15" s="23">
        <f>B6L288C6*B6L288C7</f>
        <v>780.57975044532304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429.31886274492769</v>
      </c>
      <c r="X15" s="16" t="s">
        <v>14332</v>
      </c>
      <c r="Y15" s="23">
        <f>IF(_xlfn.SINGLE(B6L296C10)=0,0,B6L288C10/_xlfn.SINGLE(B6L296C10))</f>
        <v>9.0844688139201102E-2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159.38780230399999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239.08170345599999</v>
      </c>
      <c r="AH15" s="16" t="s">
        <v>14335</v>
      </c>
      <c r="AI15" s="23">
        <f>IF(_xlfn.SINGLE(B6L296C15)=0,0,B6L288C15/_xlfn.SINGLE(B6L296C15))</f>
        <v>0.17335236526068917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227.90601247999999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273.48721497599996</v>
      </c>
      <c r="AR15" s="16" t="s">
        <v>14338</v>
      </c>
      <c r="AS15" s="23">
        <f>IF(_xlfn.SINGLE(B6L296C20)=0,0,B6L288C20/_xlfn.SINGLE(B6L296C20))</f>
        <v>0.1733523652606892</v>
      </c>
      <c r="AT15" s="16" t="s">
        <v>14339</v>
      </c>
      <c r="AU15" s="17">
        <f>A1L243C27</f>
        <v>583692.39999999991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2918.4619999999995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729.61549999999988</v>
      </c>
      <c r="BD15" s="16" t="s">
        <v>14342</v>
      </c>
      <c r="BE15" s="23">
        <f>IF(_xlfn.SINGLE(B6L296C26)=0,0,B6L288C26/_xlfn.SINGLE(B6L296C26))</f>
        <v>6.0070277685549421E-2</v>
      </c>
      <c r="BF15" s="16" t="s">
        <v>14343</v>
      </c>
      <c r="BG15" s="17">
        <f>B6L288C3+B6L288C10+B6L288C15+B6L288C20+B6L288C26</f>
        <v>6551.7176811769277</v>
      </c>
      <c r="BH15" s="16" t="s">
        <v>14344</v>
      </c>
      <c r="BI15" s="17">
        <f>_xlfn.SINGLE(B6L298C3)*B6L288C4</f>
        <v>30127.128276285206</v>
      </c>
      <c r="BJ15" s="16" t="s">
        <v>14345</v>
      </c>
      <c r="BK15" s="17">
        <f>_xlfn.SINGLE(B6L298C10)*B6L288C11</f>
        <v>2650.3229959211048</v>
      </c>
      <c r="BL15" s="16" t="s">
        <v>14346</v>
      </c>
      <c r="BM15" s="17">
        <f>_xlfn.SINGLE(B6L298C15)*B6L288C16</f>
        <v>1475.9280142552118</v>
      </c>
      <c r="BN15" s="16" t="s">
        <v>14347</v>
      </c>
      <c r="BO15" s="17">
        <f>_xlfn.SINGLE(B6L298C20)*B6L288C21</f>
        <v>1688.3242686030226</v>
      </c>
      <c r="BP15" s="16" t="s">
        <v>14348</v>
      </c>
      <c r="BQ15" s="17">
        <f>_xlfn.SINGLE(B6L298C26)*B6L288C27</f>
        <v>4504.1504243883146</v>
      </c>
      <c r="BR15" s="16" t="s">
        <v>14349</v>
      </c>
      <c r="BS15" s="15">
        <f>B6L288C29+B6L288C30+B6L288C31+B6L288C32+B6L288C33</f>
        <v>40445.853979452855</v>
      </c>
      <c r="BT15" s="16" t="s">
        <v>14350</v>
      </c>
      <c r="BU15" s="23">
        <f>IF(B6L288C3=0,0,B6L288C29/B6L288C3)</f>
        <v>6.1733206385943218</v>
      </c>
      <c r="BV15" s="16" t="s">
        <v>14351</v>
      </c>
      <c r="BW15" s="23">
        <f>IF(B6L288C8=0,0,B6L288C30/B6L288C8)</f>
        <v>3.3953263512268768</v>
      </c>
      <c r="BX15" s="16" t="s">
        <v>14352</v>
      </c>
      <c r="BY15" s="23">
        <f>IF(B6L288C13=0,0,B6L288C31/B6L288C13)</f>
        <v>9.2599809578914805</v>
      </c>
      <c r="BZ15" s="16" t="s">
        <v>14353</v>
      </c>
      <c r="CA15" s="23">
        <f>IF(B6L288C18=0,0,B6L288C32/B6L288C18)</f>
        <v>7.4079847663131853</v>
      </c>
      <c r="CB15" s="16" t="s">
        <v>14354</v>
      </c>
      <c r="CC15" s="23">
        <f>IF(B6L288C24=0,0,B6L288C33/B6L288C24)</f>
        <v>1.5433301596485804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35.713200000000001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71.426400000000001</v>
      </c>
      <c r="J16" s="16" t="s">
        <v>14357</v>
      </c>
      <c r="K16" s="23">
        <f>IF(_xlfn.SINGLE(B6L296C3)=0,0,B6L289C3/_xlfn.SINGLE(B6L296C3))</f>
        <v>2.5371703714607481E-3</v>
      </c>
      <c r="L16" s="16" t="s">
        <v>14358</v>
      </c>
      <c r="M16" s="23">
        <f>A1L549C81</f>
        <v>0.91790128699035733</v>
      </c>
      <c r="N16" s="16" t="s">
        <v>14359</v>
      </c>
      <c r="O16" s="23">
        <f>B6L289C1*B6L289C5</f>
        <v>32.78119224254403</v>
      </c>
      <c r="P16" s="16" t="s">
        <v>14360</v>
      </c>
      <c r="Q16" s="23">
        <f>B3L843C27</f>
        <v>1.5647260172917465</v>
      </c>
      <c r="R16" s="16" t="s">
        <v>14361</v>
      </c>
      <c r="S16" s="23">
        <f>B6L289C6*B6L289C7</f>
        <v>51.293584379751017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28.211471408863062</v>
      </c>
      <c r="X16" s="16" t="s">
        <v>14363</v>
      </c>
      <c r="Y16" s="23">
        <f>IF(_xlfn.SINGLE(B6L296C10)=0,0,B6L289C10/_xlfn.SINGLE(B6L296C10))</f>
        <v>5.9696010226525575E-3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2.3327862240000004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3.4991793360000005</v>
      </c>
      <c r="AH16" s="16" t="s">
        <v>14366</v>
      </c>
      <c r="AI16" s="23">
        <f>IF(_xlfn.SINGLE(B6L296C15)=0,0,B6L289C15/_xlfn.SINGLE(B6L296C15))</f>
        <v>2.5371703714607481E-3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3.3356128799999998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4.0027354559999999</v>
      </c>
      <c r="AR16" s="16" t="s">
        <v>14369</v>
      </c>
      <c r="AS16" s="23">
        <f>IF(_xlfn.SINGLE(B6L296C20)=0,0,B6L289C20/_xlfn.SINGLE(B6L296C20))</f>
        <v>2.5371703714607481E-3</v>
      </c>
      <c r="AT16" s="16" t="s">
        <v>14370</v>
      </c>
      <c r="AU16" s="17">
        <f>A1L244C27</f>
        <v>53027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265.13499999999999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66.283749999999998</v>
      </c>
      <c r="BD16" s="16" t="s">
        <v>14373</v>
      </c>
      <c r="BE16" s="23">
        <f>IF(_xlfn.SINGLE(B6L296C26)=0,0,B6L289C26/_xlfn.SINGLE(B6L296C26))</f>
        <v>5.457235034808796E-3</v>
      </c>
      <c r="BF16" s="16" t="s">
        <v>14374</v>
      </c>
      <c r="BG16" s="23">
        <f>B6L289C3+B6L289C10+B6L289C15+B6L289C20+B6L289C26</f>
        <v>173.42353620086305</v>
      </c>
      <c r="BH16" s="16" t="s">
        <v>14375</v>
      </c>
      <c r="BI16" s="17">
        <f>_xlfn.SINGLE(B6L298C3)*B6L289C4</f>
        <v>440.93806926049348</v>
      </c>
      <c r="BJ16" s="16" t="s">
        <v>14376</v>
      </c>
      <c r="BK16" s="17">
        <f>_xlfn.SINGLE(B6L298C10)*B6L289C11</f>
        <v>174.15845869344795</v>
      </c>
      <c r="BL16" s="16" t="s">
        <v>14377</v>
      </c>
      <c r="BM16" s="17">
        <f>_xlfn.SINGLE(B6L298C15)*B6L289C16</f>
        <v>21.601556013071573</v>
      </c>
      <c r="BN16" s="16" t="s">
        <v>14378</v>
      </c>
      <c r="BO16" s="17">
        <f>_xlfn.SINGLE(B6L298C20)*B6L289C21</f>
        <v>24.710169401358051</v>
      </c>
      <c r="BP16" s="16" t="s">
        <v>14379</v>
      </c>
      <c r="BQ16" s="17">
        <f>_xlfn.SINGLE(B6L298C26)*B6L289C27</f>
        <v>409.19084187842634</v>
      </c>
      <c r="BR16" s="16" t="s">
        <v>14380</v>
      </c>
      <c r="BS16" s="15">
        <f>B6L289C29+B6L289C30+B6L289C31+B6L289C32+B6L289C33</f>
        <v>1070.5990952467973</v>
      </c>
      <c r="BT16" s="16" t="s">
        <v>14381</v>
      </c>
      <c r="BU16" s="23">
        <f>IF(B6L289C3=0,0,B6L289C29/B6L289C3)</f>
        <v>6.1733206385943218</v>
      </c>
      <c r="BV16" s="16" t="s">
        <v>14382</v>
      </c>
      <c r="BW16" s="23">
        <f>IF(B6L289C8=0,0,B6L289C30/B6L289C8)</f>
        <v>3.3953263512268772</v>
      </c>
      <c r="BX16" s="16" t="s">
        <v>14383</v>
      </c>
      <c r="BY16" s="23">
        <f>IF(B6L289C13=0,0,B6L289C31/B6L289C13)</f>
        <v>9.2599809578914805</v>
      </c>
      <c r="BZ16" s="16" t="s">
        <v>14384</v>
      </c>
      <c r="CA16" s="23">
        <f>IF(B6L289C18=0,0,B6L289C32/B6L289C18)</f>
        <v>7.4079847663131861</v>
      </c>
      <c r="CB16" s="16" t="s">
        <v>14385</v>
      </c>
      <c r="CC16" s="23">
        <f>IF(B6L289C24=0,0,B6L289C33/B6L289C24)</f>
        <v>1.5433301596485804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6.7048000000000005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13.409600000000001</v>
      </c>
      <c r="J17" s="16" t="s">
        <v>14388</v>
      </c>
      <c r="K17" s="23">
        <f>IF(_xlfn.SINGLE(B6L296C3)=0,0,B6L290C3/_xlfn.SINGLE(B6L296C3))</f>
        <v>4.7632863777454903E-4</v>
      </c>
      <c r="L17" s="16" t="s">
        <v>14389</v>
      </c>
      <c r="M17" s="23">
        <f>A1L550C81</f>
        <v>0.83311838858531573</v>
      </c>
      <c r="N17" s="16" t="s">
        <v>14390</v>
      </c>
      <c r="O17" s="23">
        <f>B6L290C1*B6L290C5</f>
        <v>5.5858921717868251</v>
      </c>
      <c r="P17" s="16" t="s">
        <v>14391</v>
      </c>
      <c r="Q17" s="23">
        <f>B3L844C27</f>
        <v>1.940535506402794</v>
      </c>
      <c r="R17" s="16" t="s">
        <v>14392</v>
      </c>
      <c r="S17" s="23">
        <f>B6L290C6*B6L290C7</f>
        <v>10.83962209428975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5.9617921518593624</v>
      </c>
      <c r="X17" s="16" t="s">
        <v>14394</v>
      </c>
      <c r="Y17" s="23">
        <f>IF(_xlfn.SINGLE(B6L296C10)=0,0,B6L290C10/_xlfn.SINGLE(B6L296C10))</f>
        <v>1.2615265616879754E-3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0.43795753600000004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0.65693630400000003</v>
      </c>
      <c r="AH17" s="16" t="s">
        <v>14397</v>
      </c>
      <c r="AI17" s="23">
        <f>IF(_xlfn.SINGLE(B6L296C15)=0,0,B6L290C15/_xlfn.SINGLE(B6L296C15))</f>
        <v>4.7632863777454898E-4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0.62622832000000006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0.75147398400000009</v>
      </c>
      <c r="AR17" s="16" t="s">
        <v>14400</v>
      </c>
      <c r="AS17" s="23">
        <f>IF(_xlfn.SINGLE(B6L296C20)=0,0,B6L290C20/_xlfn.SINGLE(B6L296C20))</f>
        <v>4.7632863777454909E-4</v>
      </c>
      <c r="AT17" s="16" t="s">
        <v>14401</v>
      </c>
      <c r="AU17" s="17">
        <f>A1L245C27</f>
        <v>16669.2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83.346000000000004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20.836500000000001</v>
      </c>
      <c r="BD17" s="16" t="s">
        <v>14404</v>
      </c>
      <c r="BE17" s="23">
        <f>IF(_xlfn.SINGLE(B6L296C26)=0,0,B6L290C26/_xlfn.SINGLE(B6L296C26))</f>
        <v>1.7154985619068548E-3</v>
      </c>
      <c r="BF17" s="16" t="s">
        <v>14405</v>
      </c>
      <c r="BG17" s="23">
        <f>B6L290C3+B6L290C10+B6L290C15+B6L290C20+B6L290C26</f>
        <v>41.616302439859368</v>
      </c>
      <c r="BH17" s="16" t="s">
        <v>14406</v>
      </c>
      <c r="BI17" s="17">
        <f>_xlfn.SINGLE(B6L298C3)*B6L290C4</f>
        <v>82.78176043529443</v>
      </c>
      <c r="BJ17" s="16" t="s">
        <v>14407</v>
      </c>
      <c r="BK17" s="17">
        <f>_xlfn.SINGLE(B6L298C10)*B6L290C11</f>
        <v>36.804054534083058</v>
      </c>
      <c r="BL17" s="16" t="s">
        <v>14408</v>
      </c>
      <c r="BM17" s="17">
        <f>_xlfn.SINGLE(B6L298C15)*B6L290C16</f>
        <v>4.0554784437250726</v>
      </c>
      <c r="BN17" s="16" t="s">
        <v>14409</v>
      </c>
      <c r="BO17" s="17">
        <f>_xlfn.SINGLE(B6L298C20)*B6L290C21</f>
        <v>4.639089854793899</v>
      </c>
      <c r="BP17" s="16" t="s">
        <v>14410</v>
      </c>
      <c r="BQ17" s="17">
        <f>_xlfn.SINGLE(B6L298C26)*B6L290C27</f>
        <v>128.6303954860706</v>
      </c>
      <c r="BR17" s="16" t="s">
        <v>14411</v>
      </c>
      <c r="BS17" s="15">
        <f>B6L290C29+B6L290C30+B6L290C31+B6L290C32+B6L290C33</f>
        <v>256.91077875396707</v>
      </c>
      <c r="BT17" s="16" t="s">
        <v>14412</v>
      </c>
      <c r="BU17" s="23">
        <f>IF(B6L290C3=0,0,B6L290C29/B6L290C3)</f>
        <v>6.1733206385943227</v>
      </c>
      <c r="BV17" s="16" t="s">
        <v>14413</v>
      </c>
      <c r="BW17" s="23">
        <f>IF(B6L290C8=0,0,B6L290C30/B6L290C8)</f>
        <v>3.3953263512268772</v>
      </c>
      <c r="BX17" s="16" t="s">
        <v>14414</v>
      </c>
      <c r="BY17" s="23">
        <f>IF(B6L290C13=0,0,B6L290C31/B6L290C13)</f>
        <v>9.2599809578914805</v>
      </c>
      <c r="BZ17" s="16" t="s">
        <v>14415</v>
      </c>
      <c r="CA17" s="23">
        <f>IF(B6L290C18=0,0,B6L290C32/B6L290C18)</f>
        <v>7.4079847663131853</v>
      </c>
      <c r="CB17" s="16" t="s">
        <v>14416</v>
      </c>
      <c r="CC17" s="23">
        <f>IF(B6L290C24=0,0,B6L290C33/B6L290C24)</f>
        <v>1.5433301596485804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3349.4866000000002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3349.4866000000002</v>
      </c>
      <c r="J18" s="16" t="s">
        <v>14419</v>
      </c>
      <c r="K18" s="23">
        <f>IF(_xlfn.SINGLE(B6L296C3)=0,0,B6L291C3/_xlfn.SINGLE(B6L296C3))</f>
        <v>0.11897867120735188</v>
      </c>
      <c r="L18" s="16" t="s">
        <v>14420</v>
      </c>
      <c r="M18" s="23">
        <f>A1L551C81</f>
        <v>0.21558631960370378</v>
      </c>
      <c r="N18" s="16" t="s">
        <v>14421</v>
      </c>
      <c r="O18" s="23">
        <f>B6L291C1*B6L291C5</f>
        <v>722.10348865592312</v>
      </c>
      <c r="P18" s="16" t="s">
        <v>14422</v>
      </c>
      <c r="Q18" s="23">
        <f>B3L845C27</f>
        <v>1.0934535499361524</v>
      </c>
      <c r="R18" s="16" t="s">
        <v>14423</v>
      </c>
      <c r="S18" s="23">
        <f>B6L291C6*B6L291C7</f>
        <v>789.58662309209933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434.27264270065467</v>
      </c>
      <c r="X18" s="16" t="s">
        <v>14425</v>
      </c>
      <c r="Y18" s="23">
        <f>IF(_xlfn.SINGLE(B6L296C10)=0,0,B6L291C10/_xlfn.SINGLE(B6L296C10))</f>
        <v>9.1892917402436658E-2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109.39423235600002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164.09134853400002</v>
      </c>
      <c r="AH18" s="16" t="s">
        <v>14428</v>
      </c>
      <c r="AI18" s="23">
        <f>IF(_xlfn.SINGLE(B6L296C15)=0,0,B6L291C15/_xlfn.SINGLE(B6L296C15))</f>
        <v>0.11897867120735188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156.42102421999999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187.70522906399998</v>
      </c>
      <c r="AR18" s="16" t="s">
        <v>14431</v>
      </c>
      <c r="AS18" s="23">
        <f>IF(_xlfn.SINGLE(B6L296C20)=0,0,B6L291C20/_xlfn.SINGLE(B6L296C20))</f>
        <v>0.11897867120735188</v>
      </c>
      <c r="AT18" s="16" t="s">
        <v>14432</v>
      </c>
      <c r="AU18" s="17">
        <f>A1L246C27</f>
        <v>1344731.7999999998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6723.6589999999987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1680.9147499999997</v>
      </c>
      <c r="BD18" s="16" t="s">
        <v>14435</v>
      </c>
      <c r="BE18" s="23">
        <f>IF(_xlfn.SINGLE(B6L296C26)=0,0,B6L291C26/_xlfn.SINGLE(B6L296C26))</f>
        <v>0.1383920925449581</v>
      </c>
      <c r="BF18" s="16" t="s">
        <v>14436</v>
      </c>
      <c r="BG18" s="17">
        <f>B6L291C3+B6L291C10+B6L291C15+B6L291C20+B6L291C26</f>
        <v>5816.4705702986548</v>
      </c>
      <c r="BH18" s="16" t="s">
        <v>14437</v>
      </c>
      <c r="BI18" s="17">
        <f>_xlfn.SINGLE(B6L298C3)*B6L291C4</f>
        <v>20677.454756475126</v>
      </c>
      <c r="BJ18" s="16" t="s">
        <v>14438</v>
      </c>
      <c r="BK18" s="17">
        <f>_xlfn.SINGLE(B6L298C10)*B6L291C11</f>
        <v>2680.9042679608492</v>
      </c>
      <c r="BL18" s="16" t="s">
        <v>14439</v>
      </c>
      <c r="BM18" s="17">
        <f>_xlfn.SINGLE(B6L298C15)*B6L291C16</f>
        <v>1012.9885085197162</v>
      </c>
      <c r="BN18" s="16" t="s">
        <v>14440</v>
      </c>
      <c r="BO18" s="17">
        <f>_xlfn.SINGLE(B6L298C20)*B6L291C21</f>
        <v>1158.7645645528657</v>
      </c>
      <c r="BP18" s="16" t="s">
        <v>14441</v>
      </c>
      <c r="BQ18" s="17">
        <f>_xlfn.SINGLE(B6L298C26)*B6L291C27</f>
        <v>10376.825717892611</v>
      </c>
      <c r="BR18" s="16" t="s">
        <v>14442</v>
      </c>
      <c r="BS18" s="15">
        <f>B6L291C29+B6L291C30+B6L291C31+B6L291C32+B6L291C33</f>
        <v>35906.937815401165</v>
      </c>
      <c r="BT18" s="16" t="s">
        <v>14443</v>
      </c>
      <c r="BU18" s="23">
        <f>IF(B6L291C3=0,0,B6L291C29/B6L291C3)</f>
        <v>6.1733206385943227</v>
      </c>
      <c r="BV18" s="16" t="s">
        <v>14444</v>
      </c>
      <c r="BW18" s="23">
        <f>IF(B6L291C8=0,0,B6L291C30/B6L291C8)</f>
        <v>3.3953263512268772</v>
      </c>
      <c r="BX18" s="16" t="s">
        <v>14445</v>
      </c>
      <c r="BY18" s="23">
        <f>IF(B6L291C13=0,0,B6L291C31/B6L291C13)</f>
        <v>9.2599809578914805</v>
      </c>
      <c r="BZ18" s="16" t="s">
        <v>14446</v>
      </c>
      <c r="CA18" s="23">
        <f>IF(B6L291C18=0,0,B6L291C32/B6L291C18)</f>
        <v>7.4079847663131853</v>
      </c>
      <c r="CB18" s="16" t="s">
        <v>14447</v>
      </c>
      <c r="CC18" s="23">
        <f>IF(B6L291C24=0,0,B6L291C33/B6L291C24)</f>
        <v>1.54333015964858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15">
        <f>A1L358C19</f>
        <v>1126.2501999999999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2252.5003999999999</v>
      </c>
      <c r="J19" s="16" t="s">
        <v>14450</v>
      </c>
      <c r="K19" s="23">
        <f>IF(_xlfn.SINGLE(B6L296C3)=0,0,B6L292C3/_xlfn.SINGLE(B6L296C3))</f>
        <v>8.0012114240441676E-2</v>
      </c>
      <c r="L19" s="16" t="s">
        <v>14451</v>
      </c>
      <c r="M19" s="23">
        <f>A1L552C81</f>
        <v>9.452817591882727E-2</v>
      </c>
      <c r="N19" s="16" t="s">
        <v>14452</v>
      </c>
      <c r="O19" s="23">
        <f>B6L292C1*B6L292C5</f>
        <v>106.4623770342144</v>
      </c>
      <c r="P19" s="16" t="s">
        <v>14453</v>
      </c>
      <c r="Q19" s="23">
        <f>B3L846C27</f>
        <v>1.6147975933164886</v>
      </c>
      <c r="R19" s="16" t="s">
        <v>14454</v>
      </c>
      <c r="S19" s="23">
        <f>B6L292C6*B6L292C7</f>
        <v>171.91519021360202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94.553354617481119</v>
      </c>
      <c r="X19" s="16" t="s">
        <v>14456</v>
      </c>
      <c r="Y19" s="23">
        <f>IF(_xlfn.SINGLE(B6L296C10)=0,0,B6L292C10/_xlfn.SINGLE(B6L296C10))</f>
        <v>2.0007669725529309E-2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73.566663063999997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110.34999459599999</v>
      </c>
      <c r="AH19" s="16" t="s">
        <v>14459</v>
      </c>
      <c r="AI19" s="23">
        <f>IF(_xlfn.SINGLE(B6L296C15)=0,0,B6L292C15/_xlfn.SINGLE(B6L296C15))</f>
        <v>8.0012114240441662E-2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105.19176868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126.23012241599999</v>
      </c>
      <c r="AR19" s="16" t="s">
        <v>14462</v>
      </c>
      <c r="AS19" s="23">
        <f>IF(_xlfn.SINGLE(B6L296C20)=0,0,B6L292C20/_xlfn.SINGLE(B6L296C20))</f>
        <v>8.0012114240441676E-2</v>
      </c>
      <c r="AT19" s="16" t="s">
        <v>14463</v>
      </c>
      <c r="AU19" s="17">
        <f>A1L247C27</f>
        <v>859316.8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4296.5839999999998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1074.146</v>
      </c>
      <c r="BD19" s="16" t="s">
        <v>14466</v>
      </c>
      <c r="BE19" s="23">
        <f>IF(_xlfn.SINGLE(B6L296C26)=0,0,B6L292C26/_xlfn.SINGLE(B6L296C26))</f>
        <v>8.8435961811148711E-2</v>
      </c>
      <c r="BF19" s="16" t="s">
        <v>14467</v>
      </c>
      <c r="BG19" s="17">
        <f>B6L292C3+B6L292C10+B6L292C15+B6L292C20+B6L292C26</f>
        <v>3657.779871629481</v>
      </c>
      <c r="BH19" s="16" t="s">
        <v>14468</v>
      </c>
      <c r="BI19" s="17">
        <f>_xlfn.SINGLE(B6L298C3)*B6L292C4</f>
        <v>13905.407207761966</v>
      </c>
      <c r="BJ19" s="16" t="s">
        <v>14469</v>
      </c>
      <c r="BK19" s="17">
        <f>_xlfn.SINGLE(B6L298C10)*B6L292C11</f>
        <v>583.70817550842389</v>
      </c>
      <c r="BL19" s="16" t="s">
        <v>14470</v>
      </c>
      <c r="BM19" s="17">
        <f>_xlfn.SINGLE(B6L298C15)*B6L292C16</f>
        <v>681.22589910825843</v>
      </c>
      <c r="BN19" s="16" t="s">
        <v>14471</v>
      </c>
      <c r="BO19" s="17">
        <f>_xlfn.SINGLE(B6L298C20)*B6L292C21</f>
        <v>779.25901992298031</v>
      </c>
      <c r="BP19" s="16" t="s">
        <v>14472</v>
      </c>
      <c r="BQ19" s="17">
        <f>_xlfn.SINGLE(B6L298C26)*B6L292C27</f>
        <v>6631.0476706635354</v>
      </c>
      <c r="BR19" s="16" t="s">
        <v>14473</v>
      </c>
      <c r="BS19" s="15">
        <f>B6L292C29+B6L292C30+B6L292C31+B6L292C32+B6L292C33</f>
        <v>22580.647972965162</v>
      </c>
      <c r="BT19" s="16" t="s">
        <v>14474</v>
      </c>
      <c r="BU19" s="23">
        <f>IF(B6L292C3=0,0,B6L292C29/B6L292C3)</f>
        <v>6.1733206385943227</v>
      </c>
      <c r="BV19" s="16" t="s">
        <v>14475</v>
      </c>
      <c r="BW19" s="23">
        <f>IF(B6L292C8=0,0,B6L292C30/B6L292C8)</f>
        <v>3.3953263512268772</v>
      </c>
      <c r="BX19" s="16" t="s">
        <v>14476</v>
      </c>
      <c r="BY19" s="23">
        <f>IF(B6L292C13=0,0,B6L292C31/B6L292C13)</f>
        <v>9.2599809578914805</v>
      </c>
      <c r="BZ19" s="16" t="s">
        <v>14477</v>
      </c>
      <c r="CA19" s="23">
        <f>IF(B6L292C18=0,0,B6L292C32/B6L292C18)</f>
        <v>7.4079847663131844</v>
      </c>
      <c r="CB19" s="16" t="s">
        <v>14478</v>
      </c>
      <c r="CC19" s="23">
        <f>IF(B6L292C24=0,0,B6L292C33/B6L292C24)</f>
        <v>1.5433301596485802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2.7589999999999999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5.5179999999999998</v>
      </c>
      <c r="J20" s="16" t="s">
        <v>14481</v>
      </c>
      <c r="K20" s="23">
        <f>IF(_xlfn.SINGLE(B6L296C3)=0,0,B6L293C3/_xlfn.SINGLE(B6L296C3))</f>
        <v>1.9600744416238823E-4</v>
      </c>
      <c r="L20" s="16" t="s">
        <v>14482</v>
      </c>
      <c r="M20" s="23">
        <f>A1L553C81</f>
        <v>0.88223322705379537</v>
      </c>
      <c r="N20" s="16" t="s">
        <v>14483</v>
      </c>
      <c r="O20" s="23">
        <f>B6L293C1*B6L293C5</f>
        <v>2.4340814734414211</v>
      </c>
      <c r="P20" s="16" t="s">
        <v>14484</v>
      </c>
      <c r="Q20" s="23">
        <f>B3L847C27</f>
        <v>2.1388601036269428</v>
      </c>
      <c r="R20" s="16" t="s">
        <v>14485</v>
      </c>
      <c r="S20" s="23">
        <f>B6L293C6*B6L293C7</f>
        <v>5.2061597525213399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2.8633878638867372</v>
      </c>
      <c r="X20" s="16" t="s">
        <v>14487</v>
      </c>
      <c r="Y20" s="23">
        <f>IF(_xlfn.SINGLE(B6L296C10)=0,0,B6L293C10/_xlfn.SINGLE(B6L296C10))</f>
        <v>6.05898319615441E-4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0.18021788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0.27032681999999997</v>
      </c>
      <c r="AH20" s="16" t="s">
        <v>14490</v>
      </c>
      <c r="AI20" s="23">
        <f>IF(_xlfn.SINGLE(B6L296C15)=0,0,B6L293C15/_xlfn.SINGLE(B6L296C15))</f>
        <v>1.9600744416238821E-4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0.25769059999999999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0.30922871999999996</v>
      </c>
      <c r="AR20" s="16" t="s">
        <v>14493</v>
      </c>
      <c r="AS20" s="23">
        <f>IF(_xlfn.SINGLE(B6L296C20)=0,0,B6L293C20/_xlfn.SINGLE(B6L296C20))</f>
        <v>1.9600744416238823E-4</v>
      </c>
      <c r="AT20" s="16" t="s">
        <v>14494</v>
      </c>
      <c r="AU20" s="17">
        <f>A1L248C27</f>
        <v>1651.2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8.2560000000000002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2.0640000000000001</v>
      </c>
      <c r="BD20" s="16" t="s">
        <v>14497</v>
      </c>
      <c r="BE20" s="23">
        <f>IF(_xlfn.SINGLE(B6L296C26)=0,0,B6L293C26/_xlfn.SINGLE(B6L296C26))</f>
        <v>1.6993204385457001E-4</v>
      </c>
      <c r="BF20" s="16" t="s">
        <v>14498</v>
      </c>
      <c r="BG20" s="23">
        <f>B6L293C3+B6L293C10+B6L293C15+B6L293C20+B6L293C26</f>
        <v>11.024943403886736</v>
      </c>
      <c r="BH20" s="16" t="s">
        <v>14499</v>
      </c>
      <c r="BI20" s="17">
        <f>_xlfn.SINGLE(B6L298C3)*B6L293C4</f>
        <v>34.064383283763469</v>
      </c>
      <c r="BJ20" s="16" t="s">
        <v>14500</v>
      </c>
      <c r="BK20" s="17">
        <f>_xlfn.SINGLE(B6L298C10)*B6L293C11</f>
        <v>17.676611396432502</v>
      </c>
      <c r="BL20" s="16" t="s">
        <v>14501</v>
      </c>
      <c r="BM20" s="17">
        <f>_xlfn.SINGLE(B6L298C15)*B6L293C16</f>
        <v>1.6688141370715719</v>
      </c>
      <c r="BN20" s="16" t="s">
        <v>14502</v>
      </c>
      <c r="BO20" s="17">
        <f>_xlfn.SINGLE(B6L298C20)*B6L293C21</f>
        <v>1.9089680392221042</v>
      </c>
      <c r="BP20" s="16" t="s">
        <v>14503</v>
      </c>
      <c r="BQ20" s="17">
        <f>_xlfn.SINGLE(B6L298C26)*B6L293C27</f>
        <v>12.741733798058679</v>
      </c>
      <c r="BR20" s="16" t="s">
        <v>14504</v>
      </c>
      <c r="BS20" s="15">
        <f>B6L293C29+B6L293C30+B6L293C31+B6L293C32+B6L293C33</f>
        <v>68.060510654548324</v>
      </c>
      <c r="BT20" s="16" t="s">
        <v>14505</v>
      </c>
      <c r="BU20" s="23">
        <f>IF(B6L293C3=0,0,B6L293C29/B6L293C3)</f>
        <v>6.1733206385943227</v>
      </c>
      <c r="BV20" s="16" t="s">
        <v>14506</v>
      </c>
      <c r="BW20" s="23">
        <f>IF(B6L293C8=0,0,B6L293C30/B6L293C8)</f>
        <v>3.3953263512268772</v>
      </c>
      <c r="BX20" s="16" t="s">
        <v>14507</v>
      </c>
      <c r="BY20" s="23">
        <f>IF(B6L293C13=0,0,B6L293C31/B6L293C13)</f>
        <v>9.2599809578914805</v>
      </c>
      <c r="BZ20" s="16" t="s">
        <v>14508</v>
      </c>
      <c r="CA20" s="23">
        <f>IF(B6L293C18=0,0,B6L293C32/B6L293C18)</f>
        <v>7.4079847663131844</v>
      </c>
      <c r="CB20" s="16" t="s">
        <v>14509</v>
      </c>
      <c r="CC20" s="23">
        <f>IF(B6L293C24=0,0,B6L293C33/B6L293C24)</f>
        <v>1.5433301596485802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351.6662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703.33240000000001</v>
      </c>
      <c r="J21" s="16" t="s">
        <v>14512</v>
      </c>
      <c r="K21" s="23">
        <f>IF(_xlfn.SINGLE(B6L296C3)=0,0,B6L294C3/_xlfn.SINGLE(B6L296C3))</f>
        <v>2.4983397267234236E-2</v>
      </c>
      <c r="L21" s="16" t="s">
        <v>14513</v>
      </c>
      <c r="M21" s="23">
        <f>A1L554C81</f>
        <v>1.0501316095329098</v>
      </c>
      <c r="N21" s="16" t="s">
        <v>14514</v>
      </c>
      <c r="O21" s="23">
        <f>B6L294C1*B6L294C5</f>
        <v>369.29579262432219</v>
      </c>
      <c r="P21" s="16" t="s">
        <v>14515</v>
      </c>
      <c r="Q21" s="23">
        <f>B3L848C27</f>
        <v>1.9754742715695861</v>
      </c>
      <c r="R21" s="16" t="s">
        <v>14516</v>
      </c>
      <c r="S21" s="23">
        <f>B6L294C6*B6L294C7</f>
        <v>729.53433692824581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401.24388531053523</v>
      </c>
      <c r="X21" s="16" t="s">
        <v>14518</v>
      </c>
      <c r="Y21" s="23">
        <f>IF(_xlfn.SINGLE(B6L296C10)=0,0,B6L294C10/_xlfn.SINGLE(B6L296C10))</f>
        <v>8.4903969501227347E-2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22.970836184000003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34.456254276000003</v>
      </c>
      <c r="AH21" s="16" t="s">
        <v>14521</v>
      </c>
      <c r="AI21" s="23">
        <f>IF(_xlfn.SINGLE(B6L296C15)=0,0,B6L294C15/_xlfn.SINGLE(B6L296C15))</f>
        <v>2.4983397267234236E-2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32.845623079999996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39.414747695999992</v>
      </c>
      <c r="AR21" s="16" t="s">
        <v>14524</v>
      </c>
      <c r="AS21" s="23">
        <f>IF(_xlfn.SINGLE(B6L296C20)=0,0,B6L294C20/_xlfn.SINGLE(B6L296C20))</f>
        <v>2.4983397267234232E-2</v>
      </c>
      <c r="AT21" s="16" t="s">
        <v>14525</v>
      </c>
      <c r="AU21" s="17">
        <f>A1L249C27</f>
        <v>378603.19999999995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1893.0159999999998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473.25399999999996</v>
      </c>
      <c r="BD21" s="16" t="s">
        <v>14528</v>
      </c>
      <c r="BE21" s="23">
        <f>IF(_xlfn.SINGLE(B6L296C26)=0,0,B6L294C26/_xlfn.SINGLE(B6L296C26))</f>
        <v>3.8963672229821063E-2</v>
      </c>
      <c r="BF21" s="16" t="s">
        <v>14529</v>
      </c>
      <c r="BG21" s="17">
        <f>B6L294C3+B6L294C10+B6L294C15+B6L294C20+B6L294C26</f>
        <v>1651.7012872825351</v>
      </c>
      <c r="BH21" s="16" t="s">
        <v>14530</v>
      </c>
      <c r="BI21" s="17">
        <f>_xlfn.SINGLE(B6L298C3)*B6L294C4</f>
        <v>4341.8964207120771</v>
      </c>
      <c r="BJ21" s="16" t="s">
        <v>14531</v>
      </c>
      <c r="BK21" s="17">
        <f>_xlfn.SINGLE(B6L298C10)*B6L294C11</f>
        <v>2477.0071582973001</v>
      </c>
      <c r="BL21" s="16" t="s">
        <v>14532</v>
      </c>
      <c r="BM21" s="17">
        <f>_xlfn.SINGLE(B6L298C15)*B6L294C16</f>
        <v>212.70950565068463</v>
      </c>
      <c r="BN21" s="16" t="s">
        <v>14533</v>
      </c>
      <c r="BO21" s="17">
        <f>_xlfn.SINGLE(B6L298C20)*B6L294C21</f>
        <v>243.31987541670472</v>
      </c>
      <c r="BP21" s="16" t="s">
        <v>14534</v>
      </c>
      <c r="BQ21" s="17">
        <f>_xlfn.SINGLE(B6L298C26)*B6L294C27</f>
        <v>2921.5486854973169</v>
      </c>
      <c r="BR21" s="16" t="s">
        <v>14535</v>
      </c>
      <c r="BS21" s="15">
        <f>B6L294C29+B6L294C30+B6L294C31+B6L294C32+B6L294C33</f>
        <v>10196.481645574084</v>
      </c>
      <c r="BT21" s="16" t="s">
        <v>14536</v>
      </c>
      <c r="BU21" s="23">
        <f>IF(B6L294C3=0,0,B6L294C29/B6L294C3)</f>
        <v>6.1733206385943218</v>
      </c>
      <c r="BV21" s="16" t="s">
        <v>14537</v>
      </c>
      <c r="BW21" s="23">
        <f>IF(B6L294C8=0,0,B6L294C30/B6L294C8)</f>
        <v>3.3953263512268772</v>
      </c>
      <c r="BX21" s="16" t="s">
        <v>14538</v>
      </c>
      <c r="BY21" s="23">
        <f>IF(B6L294C13=0,0,B6L294C31/B6L294C13)</f>
        <v>9.2599809578914805</v>
      </c>
      <c r="BZ21" s="16" t="s">
        <v>14539</v>
      </c>
      <c r="CA21" s="23">
        <f>IF(B6L294C18=0,0,B6L294C32/B6L294C18)</f>
        <v>7.4079847663131853</v>
      </c>
      <c r="CB21" s="16" t="s">
        <v>14540</v>
      </c>
      <c r="CC21" s="23">
        <f>IF(B6L294C24=0,0,B6L294C33/B6L294C24)</f>
        <v>1.5433301596485804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1838.3342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3676.6684</v>
      </c>
      <c r="J22" s="16" t="s">
        <v>14543</v>
      </c>
      <c r="K22" s="23">
        <f>IF(_xlfn.SINGLE(B6L296C3)=0,0,B6L295C3/_xlfn.SINGLE(B6L296C3))</f>
        <v>0.13060064808202559</v>
      </c>
      <c r="L22" s="16" t="s">
        <v>14544</v>
      </c>
      <c r="M22" s="23">
        <f>A1L555C81</f>
        <v>0.48459268831120222</v>
      </c>
      <c r="N22" s="16" t="s">
        <v>14545</v>
      </c>
      <c r="O22" s="23">
        <f>B6L295C1*B6L295C5</f>
        <v>890.84331199242331</v>
      </c>
      <c r="P22" s="16" t="s">
        <v>14546</v>
      </c>
      <c r="Q22" s="23">
        <f>B3L852C27</f>
        <v>1.9492975714546068</v>
      </c>
      <c r="R22" s="16" t="s">
        <v>14547</v>
      </c>
      <c r="S22" s="17">
        <f>B6L295C6*B6L295C7</f>
        <v>1736.5187046134095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955.08528753737528</v>
      </c>
      <c r="X22" s="16" t="s">
        <v>14549</v>
      </c>
      <c r="Y22" s="23">
        <f>IF(_xlfn.SINGLE(B6L296C10)=0,0,B6L295C10/_xlfn.SINGLE(B6L296C10))</f>
        <v>0.20209786389987164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120.079989944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180.11998491600002</v>
      </c>
      <c r="AH22" s="16" t="s">
        <v>14552</v>
      </c>
      <c r="AI22" s="23">
        <f>IF(_xlfn.SINGLE(B6L296C15)=0,0,B6L295C15/_xlfn.SINGLE(B6L296C15))</f>
        <v>0.13060064808202562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171.70041427999999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206.04049713599997</v>
      </c>
      <c r="AR22" s="16" t="s">
        <v>14555</v>
      </c>
      <c r="AS22" s="23">
        <f>IF(_xlfn.SINGLE(B6L296C20)=0,0,B6L295C20/_xlfn.SINGLE(B6L296C20))</f>
        <v>0.13060064808202559</v>
      </c>
      <c r="AT22" s="16" t="s">
        <v>14556</v>
      </c>
      <c r="AU22" s="17">
        <f>A1L253C27</f>
        <v>2010825.2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10054.126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2513.5315000000001</v>
      </c>
      <c r="BD22" s="16" t="s">
        <v>14559</v>
      </c>
      <c r="BE22" s="23">
        <f>IF(_xlfn.SINGLE(B6L296C26)=0,0,B6L295C26/_xlfn.SINGLE(B6L296C26))</f>
        <v>0.20694260905418757</v>
      </c>
      <c r="BF22" s="16" t="s">
        <v>14560</v>
      </c>
      <c r="BG22" s="17">
        <f>B6L295C3+B6L295C10+B6L295C15+B6L295C20+B6L295C26</f>
        <v>7531.4456695893759</v>
      </c>
      <c r="BH22" s="16" t="s">
        <v>14561</v>
      </c>
      <c r="BI22" s="17">
        <f>_xlfn.SINGLE(B6L298C3)*B6L295C4</f>
        <v>22697.252914987563</v>
      </c>
      <c r="BJ22" s="16" t="s">
        <v>14562</v>
      </c>
      <c r="BK22" s="17">
        <f>_xlfn.SINGLE(B6L298C10)*B6L295C11</f>
        <v>5896.0477171722705</v>
      </c>
      <c r="BL22" s="16" t="s">
        <v>14563</v>
      </c>
      <c r="BM22" s="17">
        <f>_xlfn.SINGLE(B6L298C15)*B6L295C16</f>
        <v>1111.9384203052407</v>
      </c>
      <c r="BN22" s="16" t="s">
        <v>14564</v>
      </c>
      <c r="BO22" s="17">
        <f>_xlfn.SINGLE(B6L298C20)*B6L295C21</f>
        <v>1271.9540533559027</v>
      </c>
      <c r="BP22" s="16" t="s">
        <v>14565</v>
      </c>
      <c r="BQ22" s="17">
        <f>_xlfn.SINGLE(B6L298C26)*B6L295C27</f>
        <v>15516.835884706943</v>
      </c>
      <c r="BR22" s="16" t="s">
        <v>14566</v>
      </c>
      <c r="BS22" s="15">
        <f>B6L295C29+B6L295C30+B6L295C31+B6L295C32+B6L295C33</f>
        <v>46494.028990527921</v>
      </c>
      <c r="BT22" s="16" t="s">
        <v>14567</v>
      </c>
      <c r="BU22" s="23">
        <f>IF(B6L295C3=0,0,B6L295C29/B6L295C3)</f>
        <v>6.1733206385943218</v>
      </c>
      <c r="BV22" s="16" t="s">
        <v>14568</v>
      </c>
      <c r="BW22" s="23">
        <f>IF(B6L295C8=0,0,B6L295C30/B6L295C8)</f>
        <v>3.3953263512268768</v>
      </c>
      <c r="BX22" s="16" t="s">
        <v>14569</v>
      </c>
      <c r="BY22" s="23">
        <f>IF(B6L295C13=0,0,B6L295C31/B6L295C13)</f>
        <v>9.2599809578914822</v>
      </c>
      <c r="BZ22" s="16" t="s">
        <v>14570</v>
      </c>
      <c r="CA22" s="23">
        <f>IF(B6L295C18=0,0,B6L295C32/B6L295C18)</f>
        <v>7.4079847663131844</v>
      </c>
      <c r="CB22" s="16" t="s">
        <v>14571</v>
      </c>
      <c r="CC22" s="23">
        <f>IF(B6L295C24=0,0,B6L295C33/B6L295C24)</f>
        <v>1.5433301596485804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15757.496599999999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28151.991999999998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8592.4644184945901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4725.8554301720251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919.44405871999982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1379.16608808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1314.6980263999997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1577.6376316799997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48584.127000000008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12146.031750000002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47980.682899932028</v>
      </c>
      <c r="BH23" s="16" t="s">
        <v>14588</v>
      </c>
      <c r="BI23" s="17">
        <f>SUM(B6L281C29:B6L295C29)</f>
        <v>173791.27323114223</v>
      </c>
      <c r="BJ23" s="16" t="s">
        <v>14589</v>
      </c>
      <c r="BK23" s="17">
        <f>SUM(B6L281C30:B6L295C30)</f>
        <v>29174.220862094011</v>
      </c>
      <c r="BL23" s="16" t="s">
        <v>14590</v>
      </c>
      <c r="BM23" s="17">
        <f>SUM(B6L281C31:B6L295C31)</f>
        <v>8514.0344755936585</v>
      </c>
      <c r="BN23" s="16" t="s">
        <v>14591</v>
      </c>
      <c r="BO23" s="17">
        <f>SUM(B6L281C32:B6L295C32)</f>
        <v>9739.2629518732101</v>
      </c>
      <c r="BP23" s="16" t="s">
        <v>14592</v>
      </c>
      <c r="BQ23" s="17">
        <f>SUM(B6L281C33:B6L295C33)</f>
        <v>74981.34847929691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0.58673595910907472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9.8494959732611895E-2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2.8744194636753571E-2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3.2880683148472541E-2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0.25314420337308724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173791.27323114223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29174.220862094007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8514.0344755936567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9739.2629518732083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74981.34847929691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0D8BB-7F34-49F1-BD6F-D9D009C19B33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99133</v>
      </c>
      <c r="F9" s="16" t="s">
        <v>14613</v>
      </c>
      <c r="G9" s="15">
        <f>B6L202C8</f>
        <v>156.13570847007088</v>
      </c>
      <c r="H9" s="16" t="s">
        <v>14614</v>
      </c>
      <c r="I9" s="15">
        <f>IF(B6L302C2=0,0,B6L302C1/B6L302C2)</f>
        <v>634.91561905585786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596897</v>
      </c>
      <c r="F10" s="16" t="s">
        <v>14615</v>
      </c>
      <c r="G10" s="15">
        <f>B6L203C8</f>
        <v>1077.9127051348221</v>
      </c>
      <c r="H10" s="16" t="s">
        <v>14616</v>
      </c>
      <c r="I10" s="21">
        <f>IF(B6L303C2=0,0,B6L303C1/B6L303C2)</f>
        <v>553.75263428715402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878694</v>
      </c>
      <c r="F11" s="16" t="s">
        <v>14617</v>
      </c>
      <c r="G11" s="15">
        <f>B6L204C8</f>
        <v>601.40643483909366</v>
      </c>
      <c r="H11" s="16" t="s">
        <v>14618</v>
      </c>
      <c r="I11" s="15">
        <f>IF(B6L304C2=0,0,B6L304C1/B6L304C2)</f>
        <v>1461.0651783848882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322017</v>
      </c>
      <c r="F12" s="16" t="s">
        <v>14619</v>
      </c>
      <c r="G12" s="21">
        <f>B6L205C8</f>
        <v>688.70632381276096</v>
      </c>
      <c r="H12" s="16" t="s">
        <v>14620</v>
      </c>
      <c r="I12" s="21">
        <f>IF(B6L305C2=0,0,B6L305C1/B6L305C2)</f>
        <v>467.56794422515998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2165141</v>
      </c>
      <c r="F13" s="16" t="s">
        <v>14621</v>
      </c>
      <c r="G13" s="15">
        <f>B6L206C8</f>
        <v>1745.6802895901762</v>
      </c>
      <c r="H13" s="16" t="s">
        <v>14622</v>
      </c>
      <c r="I13" s="15">
        <f>IF(B6L306C2=0,0,B6L306C1/B6L306C2)</f>
        <v>1240.2849553329713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342430</v>
      </c>
      <c r="F14" s="16" t="s">
        <v>14623</v>
      </c>
      <c r="G14" s="21">
        <f>B6L207C8</f>
        <v>193.35462721136702</v>
      </c>
      <c r="H14" s="16" t="s">
        <v>14624</v>
      </c>
      <c r="I14" s="15">
        <f>IF(B6L307C2=0,0,B6L307C1/B6L307C2)</f>
        <v>1770.994596502054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543637</v>
      </c>
      <c r="F15" s="16" t="s">
        <v>14625</v>
      </c>
      <c r="G15" s="21">
        <f>B6L208C8</f>
        <v>885.39643791582932</v>
      </c>
      <c r="H15" s="16" t="s">
        <v>14626</v>
      </c>
      <c r="I15" s="21">
        <f>IF(B6L308C2=0,0,B6L308C1/B6L308C2)</f>
        <v>614.00405142773025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43826</v>
      </c>
      <c r="F16" s="16" t="s">
        <v>14627</v>
      </c>
      <c r="G16" s="21">
        <f>B6L209C8</f>
        <v>45.009524591449527</v>
      </c>
      <c r="H16" s="16" t="s">
        <v>14628</v>
      </c>
      <c r="I16" s="21">
        <f>IF(B6L309C2=0,0,B6L309C1/B6L309C2)</f>
        <v>973.70501905558092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10590</v>
      </c>
      <c r="F17" s="16" t="s">
        <v>14629</v>
      </c>
      <c r="G17" s="21">
        <f>B6L210C8</f>
        <v>4.1322861757029283</v>
      </c>
      <c r="H17" s="16" t="s">
        <v>14630</v>
      </c>
      <c r="I17" s="15">
        <f>IF(B6L310C2=0,0,B6L310C1/B6L310C2)</f>
        <v>2562.7460320311852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1296590</v>
      </c>
      <c r="F18" s="16" t="s">
        <v>14631</v>
      </c>
      <c r="G18" s="21">
        <f>B6L211C8</f>
        <v>841.03682670125181</v>
      </c>
      <c r="H18" s="16" t="s">
        <v>14632</v>
      </c>
      <c r="I18" s="15">
        <f>IF(B6L311C2=0,0,B6L311C1/B6L311C2)</f>
        <v>1541.656630049765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802241</v>
      </c>
      <c r="F19" s="16" t="s">
        <v>14633</v>
      </c>
      <c r="G19" s="21">
        <f>B6L212C8</f>
        <v>172.51955514432302</v>
      </c>
      <c r="H19" s="16" t="s">
        <v>14634</v>
      </c>
      <c r="I19" s="15">
        <f>IF(B6L312C2=0,0,B6L312C1/B6L312C2)</f>
        <v>4650.1453086224165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1475</v>
      </c>
      <c r="F20" s="16" t="s">
        <v>14635</v>
      </c>
      <c r="G20" s="21">
        <f>B6L213C8</f>
        <v>3.8005747527632332</v>
      </c>
      <c r="H20" s="16" t="s">
        <v>14636</v>
      </c>
      <c r="I20" s="21">
        <f>IF(B6L313C2=0,0,B6L313C1/B6L313C2)</f>
        <v>388.09919445146852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367804</v>
      </c>
      <c r="F21" s="16" t="s">
        <v>14637</v>
      </c>
      <c r="G21" s="21">
        <f>B6L214C8</f>
        <v>728.40830310725937</v>
      </c>
      <c r="H21" s="16" t="s">
        <v>14638</v>
      </c>
      <c r="I21" s="21">
        <f>IF(B6L314C2=0,0,B6L314C1/B6L314C2)</f>
        <v>504.94207497500236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1938023</v>
      </c>
      <c r="F22" s="16" t="s">
        <v>14639</v>
      </c>
      <c r="G22" s="15">
        <f>B6L215C8</f>
        <v>1546.3960229918812</v>
      </c>
      <c r="H22" s="16" t="s">
        <v>14640</v>
      </c>
      <c r="I22" s="15">
        <f>IF(B6L315C2=0,0,B6L315C1/B6L315C2)</f>
        <v>1253.2514124360075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9408498</v>
      </c>
      <c r="F23" s="16" t="s">
        <v>14642</v>
      </c>
      <c r="G23" s="15">
        <f>B6L216C8</f>
        <v>8689.8956204387523</v>
      </c>
      <c r="H23" s="16" t="s">
        <v>14643</v>
      </c>
      <c r="I23" s="15">
        <f>IF(B6L316C2=0,0,B6L316C1/B6L316C2)</f>
        <v>1082.6940173908517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6869C-FFFB-468D-83DC-7B2C9FE3A2EF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124823.617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125028.292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125663.98700000001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131783.88725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136492.4112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7810.0550000000003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7180.7790000000005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6939.3116666666674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7096.0590000000002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7280.3661999999995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1648.903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1573.3364999999999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1495.421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1471.3285000000001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1469.077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6161.152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5607.442500000001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5443.8906666666671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5624.7304999999997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5811.2891999999993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F3D917-B3DC-4130-9370-2CD491B14EEB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55025</v>
      </c>
      <c r="F9" s="16" t="s">
        <v>14758</v>
      </c>
      <c r="G9" s="21">
        <f>IF(B7L101C1=0,0,B7L202C1/B7L101C1)</f>
        <v>0.44082202809425081</v>
      </c>
      <c r="H9" s="16" t="s">
        <v>14759</v>
      </c>
      <c r="I9" s="21">
        <f>B7L202C2</f>
        <v>0.44082202809425081</v>
      </c>
      <c r="J9" s="16" t="s">
        <v>14760</v>
      </c>
      <c r="K9" s="17">
        <f>B7L202C3*B7L116C1</f>
        <v>2715.9715200369496</v>
      </c>
      <c r="L9" s="16" t="s">
        <v>14761</v>
      </c>
      <c r="M9" s="17">
        <f>B7L202C4</f>
        <v>2715.9715200369496</v>
      </c>
      <c r="N9" s="16" t="s">
        <v>14762</v>
      </c>
      <c r="O9" s="23">
        <f>B7L202C5/24</f>
        <v>113.16548000153956</v>
      </c>
      <c r="P9" s="16" t="s">
        <v>14763</v>
      </c>
      <c r="Q9" s="23">
        <f>B7L202C6</f>
        <v>113.16548000153956</v>
      </c>
      <c r="R9" s="16" t="s">
        <v>14764</v>
      </c>
      <c r="S9" s="25">
        <f>IF(B7L202C7=0,0,B7L202C1/B7L202C7)</f>
        <v>486.23484828811235</v>
      </c>
      <c r="T9" s="16" t="s">
        <v>14765</v>
      </c>
      <c r="U9" s="17">
        <f>A1L202C18</f>
        <v>52902</v>
      </c>
      <c r="V9" s="16" t="s">
        <v>14766</v>
      </c>
      <c r="W9" s="23">
        <f>IF(B7L102C1=0,0,B7L202C9/B7L102C1)</f>
        <v>0.42312023265902088</v>
      </c>
      <c r="X9" s="16" t="s">
        <v>14767</v>
      </c>
      <c r="Y9" s="23">
        <f>B7L202C10</f>
        <v>0.42312023265902088</v>
      </c>
      <c r="Z9" s="16" t="s">
        <v>14768</v>
      </c>
      <c r="AA9" s="17">
        <f>B7L202C11*B7L117C1</f>
        <v>2372.6223752220822</v>
      </c>
      <c r="AB9" s="16" t="s">
        <v>14769</v>
      </c>
      <c r="AC9" s="17">
        <f>B7L202C12</f>
        <v>2372.6223752220822</v>
      </c>
      <c r="AD9" s="16" t="s">
        <v>14770</v>
      </c>
      <c r="AE9" s="23">
        <f>B7L202C13/24</f>
        <v>98.859265634253418</v>
      </c>
      <c r="AF9" s="16" t="s">
        <v>14771</v>
      </c>
      <c r="AG9" s="23">
        <f>B7L202C14</f>
        <v>98.859265634253418</v>
      </c>
      <c r="AH9" s="16" t="s">
        <v>14772</v>
      </c>
      <c r="AI9" s="26">
        <f>IF(B7L202C15=0,0,B7L202C9/B7L202C15)</f>
        <v>535.12434732946429</v>
      </c>
      <c r="AJ9" s="16" t="s">
        <v>14773</v>
      </c>
      <c r="AK9" s="17">
        <f>A1L202C21</f>
        <v>50077.666666666672</v>
      </c>
      <c r="AL9" s="16" t="s">
        <v>14774</v>
      </c>
      <c r="AM9" s="23">
        <f>IF(B7L103C1=0,0,B7L202C17/B7L103C1)</f>
        <v>0.39850451877407539</v>
      </c>
      <c r="AN9" s="16" t="s">
        <v>14775</v>
      </c>
      <c r="AO9" s="23">
        <f>B7L202C18</f>
        <v>0.39850451877407539</v>
      </c>
      <c r="AP9" s="16" t="s">
        <v>14776</v>
      </c>
      <c r="AQ9" s="17">
        <f>B7L202C19*B7L118C1</f>
        <v>2169.4150303786805</v>
      </c>
      <c r="AR9" s="16" t="s">
        <v>14777</v>
      </c>
      <c r="AS9" s="17">
        <f>B7L202C20</f>
        <v>2169.4150303786805</v>
      </c>
      <c r="AT9" s="16" t="s">
        <v>14778</v>
      </c>
      <c r="AU9" s="17">
        <f>B7L202C21/24</f>
        <v>90.392292932445017</v>
      </c>
      <c r="AV9" s="16" t="s">
        <v>14779</v>
      </c>
      <c r="AW9" s="23">
        <f>B7L202C22</f>
        <v>90.392292932445017</v>
      </c>
      <c r="AX9" s="16" t="s">
        <v>14780</v>
      </c>
      <c r="AY9" s="26">
        <f>IF(B7L202C23=0,0,B7L202C17/B7L202C23)</f>
        <v>554.00372135810721</v>
      </c>
      <c r="AZ9" s="16" t="s">
        <v>14781</v>
      </c>
      <c r="BA9" s="17">
        <f>A1L202C24</f>
        <v>47758.5</v>
      </c>
      <c r="BB9" s="16" t="s">
        <v>14782</v>
      </c>
      <c r="BC9" s="23">
        <f>IF(B7L104C1=0,0,B7L202C25/B7L104C1)</f>
        <v>0.36240014615292054</v>
      </c>
      <c r="BD9" s="16" t="s">
        <v>14783</v>
      </c>
      <c r="BE9" s="23">
        <f>B7L202C26</f>
        <v>0.36240014615292054</v>
      </c>
      <c r="BF9" s="16" t="s">
        <v>14784</v>
      </c>
      <c r="BG9" s="17">
        <f>B7L202C27*B7L119C1</f>
        <v>2038.4031552707897</v>
      </c>
      <c r="BH9" s="16" t="s">
        <v>14785</v>
      </c>
      <c r="BI9" s="17">
        <f>B7L202C28</f>
        <v>2038.4031552707897</v>
      </c>
      <c r="BJ9" s="16" t="s">
        <v>14786</v>
      </c>
      <c r="BK9" s="23">
        <f>B7L202C29/24</f>
        <v>84.933464802949572</v>
      </c>
      <c r="BL9" s="16" t="s">
        <v>14787</v>
      </c>
      <c r="BM9" s="23">
        <f>B7L202C30</f>
        <v>84.933464802949572</v>
      </c>
      <c r="BN9" s="16" t="s">
        <v>14788</v>
      </c>
      <c r="BO9" s="26">
        <f>IF(B7L202C31=0,0,B7L202C25/B7L202C31)</f>
        <v>562.30485958393922</v>
      </c>
      <c r="BP9" s="16" t="s">
        <v>14789</v>
      </c>
      <c r="BQ9" s="17">
        <f>A1L202C27</f>
        <v>45025.599999999999</v>
      </c>
      <c r="BR9" s="16" t="s">
        <v>14790</v>
      </c>
      <c r="BS9" s="21">
        <f>IF(B7L105C1=0,0,B7L202C33/B7L105C1)</f>
        <v>0.32987621512543108</v>
      </c>
      <c r="BT9" s="16" t="s">
        <v>14791</v>
      </c>
      <c r="BU9" s="23">
        <f>B7L202C34</f>
        <v>0.32987621512543108</v>
      </c>
      <c r="BV9" s="16" t="s">
        <v>14792</v>
      </c>
      <c r="BW9" s="17">
        <f>B7L202C35*B7L120C1</f>
        <v>1917.0060862952942</v>
      </c>
      <c r="BX9" s="16" t="s">
        <v>14793</v>
      </c>
      <c r="BY9" s="17">
        <f>B7L202C36</f>
        <v>1917.0060862952942</v>
      </c>
      <c r="BZ9" s="16" t="s">
        <v>14794</v>
      </c>
      <c r="CA9" s="23">
        <f>B7L202C37/24</f>
        <v>79.875253595637261</v>
      </c>
      <c r="CB9" s="16" t="s">
        <v>14795</v>
      </c>
      <c r="CC9" s="23">
        <f>B7L202C38</f>
        <v>79.875253595637261</v>
      </c>
      <c r="CD9" s="16" t="s">
        <v>14796</v>
      </c>
      <c r="CE9" s="26">
        <f>IF(B7L202C39=0,0,B7L202C33/B7L202C39)</f>
        <v>563.69899278115429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362013</v>
      </c>
      <c r="F10" s="16" t="s">
        <v>14798</v>
      </c>
      <c r="G10" s="21">
        <f>IF(B7L101C1=0,0,B7L203C1/B7L101C1)</f>
        <v>2.9001963626803091</v>
      </c>
      <c r="H10" s="16" t="s">
        <v>14799</v>
      </c>
      <c r="I10" s="21">
        <f>B7L203C2</f>
        <v>2.9001963626803091</v>
      </c>
      <c r="J10" s="16" t="s">
        <v>14800</v>
      </c>
      <c r="K10" s="17">
        <f>B7L203C3*B7L116C1</f>
        <v>17868.550620320511</v>
      </c>
      <c r="L10" s="16" t="s">
        <v>14801</v>
      </c>
      <c r="M10" s="17">
        <f>B7L203C4</f>
        <v>17868.550620320511</v>
      </c>
      <c r="N10" s="16" t="s">
        <v>14802</v>
      </c>
      <c r="O10" s="23">
        <f>B7L203C5/24</f>
        <v>744.52294251335468</v>
      </c>
      <c r="P10" s="16" t="s">
        <v>14803</v>
      </c>
      <c r="Q10" s="23">
        <f>B7L203C6</f>
        <v>744.52294251335468</v>
      </c>
      <c r="R10" s="16" t="s">
        <v>14804</v>
      </c>
      <c r="S10" s="25">
        <f>IF(B7L203C7=0,0,B7L203C1/B7L203C7)</f>
        <v>486.23484828811235</v>
      </c>
      <c r="T10" s="16" t="s">
        <v>14805</v>
      </c>
      <c r="U10" s="17">
        <f>A1L203C18</f>
        <v>369385.5</v>
      </c>
      <c r="V10" s="16" t="s">
        <v>14806</v>
      </c>
      <c r="W10" s="23">
        <f>IF(B7L102C1=0,0,B7L203C9/B7L102C1)</f>
        <v>2.9544153094565186</v>
      </c>
      <c r="X10" s="16" t="s">
        <v>14807</v>
      </c>
      <c r="Y10" s="23">
        <f>B7L203C10</f>
        <v>2.9544153094565186</v>
      </c>
      <c r="Z10" s="16" t="s">
        <v>14808</v>
      </c>
      <c r="AA10" s="17">
        <f>B7L203C11*B7L117C1</f>
        <v>16566.713968897137</v>
      </c>
      <c r="AB10" s="16" t="s">
        <v>14809</v>
      </c>
      <c r="AC10" s="17">
        <f>B7L203C12</f>
        <v>16566.713968897137</v>
      </c>
      <c r="AD10" s="16" t="s">
        <v>14810</v>
      </c>
      <c r="AE10" s="23">
        <f>B7L203C13/24</f>
        <v>690.27974870404739</v>
      </c>
      <c r="AF10" s="16" t="s">
        <v>14811</v>
      </c>
      <c r="AG10" s="23">
        <f>B7L203C14</f>
        <v>690.27974870404739</v>
      </c>
      <c r="AH10" s="16" t="s">
        <v>14812</v>
      </c>
      <c r="AI10" s="26">
        <f>IF(B7L203C15=0,0,B7L203C9/B7L203C15)</f>
        <v>535.12434732946429</v>
      </c>
      <c r="AJ10" s="16" t="s">
        <v>14813</v>
      </c>
      <c r="AK10" s="17">
        <f>A1L203C21</f>
        <v>374068.33333333337</v>
      </c>
      <c r="AL10" s="16" t="s">
        <v>14814</v>
      </c>
      <c r="AM10" s="23">
        <f>IF(B7L103C1=0,0,B7L203C17/B7L103C1)</f>
        <v>2.9767345622523766</v>
      </c>
      <c r="AN10" s="16" t="s">
        <v>14815</v>
      </c>
      <c r="AO10" s="23">
        <f>B7L203C18</f>
        <v>2.9767345622523766</v>
      </c>
      <c r="AP10" s="16" t="s">
        <v>14816</v>
      </c>
      <c r="AQ10" s="17">
        <f>B7L203C19*B7L118C1</f>
        <v>16205.0175005898</v>
      </c>
      <c r="AR10" s="16" t="s">
        <v>14817</v>
      </c>
      <c r="AS10" s="17">
        <f>B7L203C20</f>
        <v>16205.0175005898</v>
      </c>
      <c r="AT10" s="16" t="s">
        <v>14818</v>
      </c>
      <c r="AU10" s="17">
        <f>B7L203C21/24</f>
        <v>675.20906252457496</v>
      </c>
      <c r="AV10" s="16" t="s">
        <v>14819</v>
      </c>
      <c r="AW10" s="23">
        <f>B7L203C22</f>
        <v>675.20906252457496</v>
      </c>
      <c r="AX10" s="16" t="s">
        <v>14820</v>
      </c>
      <c r="AY10" s="26">
        <f>IF(B7L203C23=0,0,B7L203C17/B7L203C23)</f>
        <v>554.0037213581071</v>
      </c>
      <c r="AZ10" s="16" t="s">
        <v>14821</v>
      </c>
      <c r="BA10" s="17">
        <f>A1L203C24</f>
        <v>392361.25</v>
      </c>
      <c r="BB10" s="16" t="s">
        <v>14822</v>
      </c>
      <c r="BC10" s="23">
        <f>IF(B7L104C1=0,0,B7L203C25/B7L104C1)</f>
        <v>2.9773082141345015</v>
      </c>
      <c r="BD10" s="16" t="s">
        <v>14823</v>
      </c>
      <c r="BE10" s="23">
        <f>B7L203C26</f>
        <v>2.9773082141345015</v>
      </c>
      <c r="BF10" s="16" t="s">
        <v>14824</v>
      </c>
      <c r="BG10" s="17">
        <f>B7L203C27*B7L119C1</f>
        <v>16746.556319942862</v>
      </c>
      <c r="BH10" s="16" t="s">
        <v>14825</v>
      </c>
      <c r="BI10" s="17">
        <f>B7L203C28</f>
        <v>16746.556319942862</v>
      </c>
      <c r="BJ10" s="16" t="s">
        <v>14826</v>
      </c>
      <c r="BK10" s="23">
        <f>B7L203C29/24</f>
        <v>697.7731799976192</v>
      </c>
      <c r="BL10" s="16" t="s">
        <v>14827</v>
      </c>
      <c r="BM10" s="23">
        <f>B7L203C30</f>
        <v>697.7731799976192</v>
      </c>
      <c r="BN10" s="16" t="s">
        <v>14828</v>
      </c>
      <c r="BO10" s="26">
        <f>IF(B7L203C31=0,0,B7L203C25/B7L203C31)</f>
        <v>562.30485958393922</v>
      </c>
      <c r="BP10" s="16" t="s">
        <v>14829</v>
      </c>
      <c r="BQ10" s="17">
        <f>A1L203C27</f>
        <v>413694.2</v>
      </c>
      <c r="BR10" s="16" t="s">
        <v>14830</v>
      </c>
      <c r="BS10" s="21">
        <f>IF(B7L105C1=0,0,B7L203C33/B7L105C1)</f>
        <v>3.0308952443797108</v>
      </c>
      <c r="BT10" s="16" t="s">
        <v>14831</v>
      </c>
      <c r="BU10" s="23">
        <f>B7L203C34</f>
        <v>3.0308952443797108</v>
      </c>
      <c r="BV10" s="16" t="s">
        <v>14832</v>
      </c>
      <c r="BW10" s="17">
        <f>B7L203C35*B7L120C1</f>
        <v>17613.408799995173</v>
      </c>
      <c r="BX10" s="16" t="s">
        <v>14833</v>
      </c>
      <c r="BY10" s="17">
        <f>B7L203C36</f>
        <v>17613.408799995173</v>
      </c>
      <c r="BZ10" s="16" t="s">
        <v>14834</v>
      </c>
      <c r="CA10" s="23">
        <f>B7L203C37/24</f>
        <v>733.89203333313219</v>
      </c>
      <c r="CB10" s="16" t="s">
        <v>14835</v>
      </c>
      <c r="CC10" s="23">
        <f>B7L203C38</f>
        <v>733.89203333313219</v>
      </c>
      <c r="CD10" s="16" t="s">
        <v>14836</v>
      </c>
      <c r="CE10" s="26">
        <f>IF(B7L203C39=0,0,B7L203C33/B7L203C39)</f>
        <v>563.6989927811544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587707</v>
      </c>
      <c r="F11" s="16" t="s">
        <v>14838</v>
      </c>
      <c r="G11" s="21">
        <f>IF(B7L101C1=0,0,B7L204C1/B7L101C1)</f>
        <v>4.7082997122251316</v>
      </c>
      <c r="H11" s="16" t="s">
        <v>14839</v>
      </c>
      <c r="I11" s="21">
        <f>B7L204C2</f>
        <v>4.7082997122251316</v>
      </c>
      <c r="J11" s="16" t="s">
        <v>14840</v>
      </c>
      <c r="K11" s="17">
        <f>B7L204C3*B7L116C1</f>
        <v>29008.550188575293</v>
      </c>
      <c r="L11" s="16" t="s">
        <v>14841</v>
      </c>
      <c r="M11" s="17">
        <f>B7L204C4</f>
        <v>29008.550188575293</v>
      </c>
      <c r="N11" s="16" t="s">
        <v>14842</v>
      </c>
      <c r="O11" s="17">
        <f>B7L204C5/24</f>
        <v>1208.6895911906372</v>
      </c>
      <c r="P11" s="16" t="s">
        <v>14843</v>
      </c>
      <c r="Q11" s="17">
        <f>B7L204C6</f>
        <v>1208.6895911906372</v>
      </c>
      <c r="R11" s="16" t="s">
        <v>14844</v>
      </c>
      <c r="S11" s="25">
        <f>IF(B7L204C7=0,0,B7L204C1/B7L204C7)</f>
        <v>486.23484828811235</v>
      </c>
      <c r="T11" s="16" t="s">
        <v>14845</v>
      </c>
      <c r="U11" s="17">
        <f>A1L204C18</f>
        <v>604683.5</v>
      </c>
      <c r="V11" s="16" t="s">
        <v>14846</v>
      </c>
      <c r="W11" s="23">
        <f>IF(B7L102C1=0,0,B7L204C9/B7L102C1)</f>
        <v>4.8363733546004131</v>
      </c>
      <c r="X11" s="16" t="s">
        <v>14847</v>
      </c>
      <c r="Y11" s="23">
        <f>B7L204C10</f>
        <v>4.8363733546004131</v>
      </c>
      <c r="Z11" s="16" t="s">
        <v>14848</v>
      </c>
      <c r="AA11" s="17">
        <f>B7L204C11*B7L117C1</f>
        <v>27119.68549445393</v>
      </c>
      <c r="AB11" s="16" t="s">
        <v>14849</v>
      </c>
      <c r="AC11" s="17">
        <f>B7L204C12</f>
        <v>27119.68549445393</v>
      </c>
      <c r="AD11" s="16" t="s">
        <v>14850</v>
      </c>
      <c r="AE11" s="17">
        <f>B7L204C13/24</f>
        <v>1129.9868956022472</v>
      </c>
      <c r="AF11" s="16" t="s">
        <v>14851</v>
      </c>
      <c r="AG11" s="17">
        <f>B7L204C14</f>
        <v>1129.9868956022472</v>
      </c>
      <c r="AH11" s="16" t="s">
        <v>14852</v>
      </c>
      <c r="AI11" s="26">
        <f>IF(B7L204C15=0,0,B7L204C9/B7L204C15)</f>
        <v>535.12434732946429</v>
      </c>
      <c r="AJ11" s="16" t="s">
        <v>14853</v>
      </c>
      <c r="AK11" s="17">
        <f>A1L204C21</f>
        <v>579029.66666666674</v>
      </c>
      <c r="AL11" s="16" t="s">
        <v>14854</v>
      </c>
      <c r="AM11" s="23">
        <f>IF(B7L103C1=0,0,B7L204C17/B7L103C1)</f>
        <v>4.6077613840683469</v>
      </c>
      <c r="AN11" s="16" t="s">
        <v>14855</v>
      </c>
      <c r="AO11" s="23">
        <f>B7L204C18</f>
        <v>4.6077613840683469</v>
      </c>
      <c r="AP11" s="16" t="s">
        <v>14856</v>
      </c>
      <c r="AQ11" s="17">
        <f>B7L204C19*B7L118C1</f>
        <v>25084.149192956756</v>
      </c>
      <c r="AR11" s="16" t="s">
        <v>14857</v>
      </c>
      <c r="AS11" s="17">
        <f>B7L204C20</f>
        <v>25084.149192956756</v>
      </c>
      <c r="AT11" s="16" t="s">
        <v>14858</v>
      </c>
      <c r="AU11" s="17">
        <f>B7L204C21/24</f>
        <v>1045.1728830398649</v>
      </c>
      <c r="AV11" s="16" t="s">
        <v>14859</v>
      </c>
      <c r="AW11" s="17">
        <f>B7L204C22</f>
        <v>1045.1728830398649</v>
      </c>
      <c r="AX11" s="16" t="s">
        <v>14860</v>
      </c>
      <c r="AY11" s="26">
        <f>IF(B7L204C23=0,0,B7L204C17/B7L204C23)</f>
        <v>554.0037213581071</v>
      </c>
      <c r="AZ11" s="16" t="s">
        <v>14861</v>
      </c>
      <c r="BA11" s="17">
        <f>A1L204C24</f>
        <v>605751.5</v>
      </c>
      <c r="BB11" s="16" t="s">
        <v>14862</v>
      </c>
      <c r="BC11" s="23">
        <f>IF(B7L104C1=0,0,B7L204C25/B7L104C1)</f>
        <v>4.5965520720364088</v>
      </c>
      <c r="BD11" s="16" t="s">
        <v>14863</v>
      </c>
      <c r="BE11" s="23">
        <f>B7L204C26</f>
        <v>4.5965520720364088</v>
      </c>
      <c r="BF11" s="16" t="s">
        <v>14864</v>
      </c>
      <c r="BG11" s="17">
        <f>B7L204C27*B7L119C1</f>
        <v>25854.366634421385</v>
      </c>
      <c r="BH11" s="16" t="s">
        <v>14865</v>
      </c>
      <c r="BI11" s="17">
        <f>B7L204C28</f>
        <v>25854.366634421385</v>
      </c>
      <c r="BJ11" s="16" t="s">
        <v>14866</v>
      </c>
      <c r="BK11" s="17">
        <f>B7L204C29/24</f>
        <v>1077.2652764342245</v>
      </c>
      <c r="BL11" s="16" t="s">
        <v>14867</v>
      </c>
      <c r="BM11" s="17">
        <f>B7L204C30</f>
        <v>1077.2652764342245</v>
      </c>
      <c r="BN11" s="16" t="s">
        <v>14868</v>
      </c>
      <c r="BO11" s="26">
        <f>IF(B7L204C31=0,0,B7L204C25/B7L204C31)</f>
        <v>562.30485958393922</v>
      </c>
      <c r="BP11" s="16" t="s">
        <v>14869</v>
      </c>
      <c r="BQ11" s="17">
        <f>A1L204C27</f>
        <v>648565</v>
      </c>
      <c r="BR11" s="16" t="s">
        <v>14870</v>
      </c>
      <c r="BS11" s="21">
        <f>IF(B7L105C1=0,0,B7L204C33/B7L105C1)</f>
        <v>4.7516561125854002</v>
      </c>
      <c r="BT11" s="16" t="s">
        <v>14871</v>
      </c>
      <c r="BU11" s="23">
        <f>B7L204C34</f>
        <v>4.7516561125854002</v>
      </c>
      <c r="BV11" s="16" t="s">
        <v>14872</v>
      </c>
      <c r="BW11" s="17">
        <f>B7L204C35*B7L120C1</f>
        <v>27613.247849181516</v>
      </c>
      <c r="BX11" s="16" t="s">
        <v>14873</v>
      </c>
      <c r="BY11" s="17">
        <f>B7L204C36</f>
        <v>27613.247849181516</v>
      </c>
      <c r="BZ11" s="16" t="s">
        <v>14874</v>
      </c>
      <c r="CA11" s="17">
        <f>B7L204C37/24</f>
        <v>1150.5519937158965</v>
      </c>
      <c r="CB11" s="16" t="s">
        <v>14875</v>
      </c>
      <c r="CC11" s="17">
        <f>B7L204C38</f>
        <v>1150.5519937158965</v>
      </c>
      <c r="CD11" s="16" t="s">
        <v>14876</v>
      </c>
      <c r="CE11" s="26">
        <f>IF(B7L204C39=0,0,B7L204C33/B7L204C39)</f>
        <v>563.6989927811544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232924</v>
      </c>
      <c r="F12" s="16" t="s">
        <v>14878</v>
      </c>
      <c r="G12" s="21">
        <f>IF(B7L101C1=0,0,B7L205C1/B7L101C1)</f>
        <v>1.8660250808146346</v>
      </c>
      <c r="H12" s="16" t="s">
        <v>14879</v>
      </c>
      <c r="I12" s="21">
        <f>B7L205C2</f>
        <v>1.8660250808146346</v>
      </c>
      <c r="J12" s="16" t="s">
        <v>14880</v>
      </c>
      <c r="K12" s="17">
        <f>B7L205C3*B7L116C1</f>
        <v>11496.864158711247</v>
      </c>
      <c r="L12" s="16" t="s">
        <v>14881</v>
      </c>
      <c r="M12" s="17">
        <f>B7L205C4</f>
        <v>11496.864158711247</v>
      </c>
      <c r="N12" s="16" t="s">
        <v>14882</v>
      </c>
      <c r="O12" s="23">
        <f>B7L205C5/24</f>
        <v>479.03600661296861</v>
      </c>
      <c r="P12" s="16" t="s">
        <v>14883</v>
      </c>
      <c r="Q12" s="23">
        <f>B7L205C6</f>
        <v>479.03600661296861</v>
      </c>
      <c r="R12" s="16" t="s">
        <v>14884</v>
      </c>
      <c r="S12" s="25">
        <f>IF(B7L205C7=0,0,B7L205C1/B7L205C7)</f>
        <v>486.2348482881124</v>
      </c>
      <c r="T12" s="16" t="s">
        <v>14885</v>
      </c>
      <c r="U12" s="17">
        <f>A1L205C18</f>
        <v>238490.5</v>
      </c>
      <c r="V12" s="16" t="s">
        <v>14886</v>
      </c>
      <c r="W12" s="23">
        <f>IF(B7L102C1=0,0,B7L205C9/B7L102C1)</f>
        <v>1.9074922658305209</v>
      </c>
      <c r="X12" s="16" t="s">
        <v>14887</v>
      </c>
      <c r="Y12" s="23">
        <f>B7L205C10</f>
        <v>1.9074922658305209</v>
      </c>
      <c r="Z12" s="16" t="s">
        <v>14888</v>
      </c>
      <c r="AA12" s="17">
        <f>B7L205C11*B7L117C1</f>
        <v>10696.153199839362</v>
      </c>
      <c r="AB12" s="16" t="s">
        <v>14889</v>
      </c>
      <c r="AC12" s="17">
        <f>B7L205C12</f>
        <v>10696.153199839362</v>
      </c>
      <c r="AD12" s="16" t="s">
        <v>14890</v>
      </c>
      <c r="AE12" s="23">
        <f>B7L205C13/24</f>
        <v>445.67304999330673</v>
      </c>
      <c r="AF12" s="16" t="s">
        <v>14891</v>
      </c>
      <c r="AG12" s="23">
        <f>B7L205C14</f>
        <v>445.67304999330673</v>
      </c>
      <c r="AH12" s="16" t="s">
        <v>14892</v>
      </c>
      <c r="AI12" s="26">
        <f>IF(B7L205C15=0,0,B7L205C9/B7L205C15)</f>
        <v>535.1243473294644</v>
      </c>
      <c r="AJ12" s="16" t="s">
        <v>14893</v>
      </c>
      <c r="AK12" s="17">
        <f>A1L205C21</f>
        <v>226944.66666666669</v>
      </c>
      <c r="AL12" s="16" t="s">
        <v>14894</v>
      </c>
      <c r="AM12" s="23">
        <f>IF(B7L103C1=0,0,B7L205C17/B7L103C1)</f>
        <v>1.8059642391154331</v>
      </c>
      <c r="AN12" s="16" t="s">
        <v>14895</v>
      </c>
      <c r="AO12" s="23">
        <f>B7L205C18</f>
        <v>1.8059642391154331</v>
      </c>
      <c r="AP12" s="16" t="s">
        <v>14896</v>
      </c>
      <c r="AQ12" s="17">
        <f>B7L205C19*B7L118C1</f>
        <v>9831.4718656542755</v>
      </c>
      <c r="AR12" s="16" t="s">
        <v>14897</v>
      </c>
      <c r="AS12" s="17">
        <f>B7L205C20</f>
        <v>9831.4718656542755</v>
      </c>
      <c r="AT12" s="16" t="s">
        <v>14898</v>
      </c>
      <c r="AU12" s="17">
        <f>B7L205C21/24</f>
        <v>409.64466106892814</v>
      </c>
      <c r="AV12" s="16" t="s">
        <v>14899</v>
      </c>
      <c r="AW12" s="23">
        <f>B7L205C22</f>
        <v>409.64466106892814</v>
      </c>
      <c r="AX12" s="16" t="s">
        <v>14900</v>
      </c>
      <c r="AY12" s="26">
        <f>IF(B7L205C23=0,0,B7L205C17/B7L205C23)</f>
        <v>554.0037213581071</v>
      </c>
      <c r="AZ12" s="16" t="s">
        <v>14901</v>
      </c>
      <c r="BA12" s="17">
        <f>A1L205C24</f>
        <v>229514.5</v>
      </c>
      <c r="BB12" s="16" t="s">
        <v>14902</v>
      </c>
      <c r="BC12" s="23">
        <f>IF(B7L104C1=0,0,B7L205C25/B7L104C1)</f>
        <v>1.7415975866958653</v>
      </c>
      <c r="BD12" s="16" t="s">
        <v>14903</v>
      </c>
      <c r="BE12" s="23">
        <f>B7L205C26</f>
        <v>1.7415975866958653</v>
      </c>
      <c r="BF12" s="16" t="s">
        <v>14904</v>
      </c>
      <c r="BG12" s="17">
        <f>B7L205C27*B7L119C1</f>
        <v>9796.0170646146271</v>
      </c>
      <c r="BH12" s="16" t="s">
        <v>14905</v>
      </c>
      <c r="BI12" s="17">
        <f>B7L205C28</f>
        <v>9796.0170646146271</v>
      </c>
      <c r="BJ12" s="16" t="s">
        <v>14906</v>
      </c>
      <c r="BK12" s="23">
        <f>B7L205C29/24</f>
        <v>408.16737769227615</v>
      </c>
      <c r="BL12" s="16" t="s">
        <v>14907</v>
      </c>
      <c r="BM12" s="23">
        <f>B7L205C30</f>
        <v>408.16737769227615</v>
      </c>
      <c r="BN12" s="16" t="s">
        <v>14908</v>
      </c>
      <c r="BO12" s="26">
        <f>IF(B7L205C31=0,0,B7L205C25/B7L205C31)</f>
        <v>562.30485958393911</v>
      </c>
      <c r="BP12" s="16" t="s">
        <v>14909</v>
      </c>
      <c r="BQ12" s="17">
        <f>A1L205C27</f>
        <v>236412.40000000002</v>
      </c>
      <c r="BR12" s="16" t="s">
        <v>14910</v>
      </c>
      <c r="BS12" s="21">
        <f>IF(B7L105C1=0,0,B7L205C33/B7L105C1)</f>
        <v>1.7320552690185023</v>
      </c>
      <c r="BT12" s="16" t="s">
        <v>14911</v>
      </c>
      <c r="BU12" s="23">
        <f>B7L205C34</f>
        <v>1.7320552690185023</v>
      </c>
      <c r="BV12" s="16" t="s">
        <v>14912</v>
      </c>
      <c r="BW12" s="17">
        <f>B7L205C35*B7L120C1</f>
        <v>10065.474078650315</v>
      </c>
      <c r="BX12" s="16" t="s">
        <v>14913</v>
      </c>
      <c r="BY12" s="17">
        <f>B7L205C36</f>
        <v>10065.474078650315</v>
      </c>
      <c r="BZ12" s="16" t="s">
        <v>14914</v>
      </c>
      <c r="CA12" s="23">
        <f>B7L205C37/24</f>
        <v>419.39475327709647</v>
      </c>
      <c r="CB12" s="16" t="s">
        <v>14915</v>
      </c>
      <c r="CC12" s="23">
        <f>B7L205C38</f>
        <v>419.39475327709647</v>
      </c>
      <c r="CD12" s="16" t="s">
        <v>14916</v>
      </c>
      <c r="CE12" s="26">
        <f>IF(B7L205C39=0,0,B7L205C33/B7L205C39)</f>
        <v>563.6989927811544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401168</v>
      </c>
      <c r="F13" s="16" t="s">
        <v>14918</v>
      </c>
      <c r="G13" s="21">
        <f>IF(B7L101C1=0,0,B7L206C1/B7L101C1)</f>
        <v>3.2138789889416519</v>
      </c>
      <c r="H13" s="16" t="s">
        <v>14919</v>
      </c>
      <c r="I13" s="21">
        <f>B7L206C2</f>
        <v>3.2138789889416519</v>
      </c>
      <c r="J13" s="16" t="s">
        <v>14920</v>
      </c>
      <c r="K13" s="17">
        <f>B7L206C3*B7L116C1</f>
        <v>19801.196960475838</v>
      </c>
      <c r="L13" s="16" t="s">
        <v>14921</v>
      </c>
      <c r="M13" s="17">
        <f>B7L206C4</f>
        <v>19801.196960475838</v>
      </c>
      <c r="N13" s="16" t="s">
        <v>14922</v>
      </c>
      <c r="O13" s="23">
        <f>B7L206C5/24</f>
        <v>825.04987335315991</v>
      </c>
      <c r="P13" s="16" t="s">
        <v>14923</v>
      </c>
      <c r="Q13" s="23">
        <f>B7L206C6</f>
        <v>825.04987335315991</v>
      </c>
      <c r="R13" s="16" t="s">
        <v>14924</v>
      </c>
      <c r="S13" s="25">
        <f>IF(B7L206C7=0,0,B7L206C1/B7L206C7)</f>
        <v>486.23484828811235</v>
      </c>
      <c r="T13" s="16" t="s">
        <v>14925</v>
      </c>
      <c r="U13" s="17">
        <f>A1L206C18</f>
        <v>392617</v>
      </c>
      <c r="V13" s="16" t="s">
        <v>14926</v>
      </c>
      <c r="W13" s="23">
        <f>IF(B7L102C1=0,0,B7L206C9/B7L102C1)</f>
        <v>3.140225253976916</v>
      </c>
      <c r="X13" s="16" t="s">
        <v>14927</v>
      </c>
      <c r="Y13" s="23">
        <f>B7L206C10</f>
        <v>3.140225253976916</v>
      </c>
      <c r="Z13" s="16" t="s">
        <v>14928</v>
      </c>
      <c r="AA13" s="17">
        <f>B7L206C11*B7L117C1</f>
        <v>17608.632548723457</v>
      </c>
      <c r="AB13" s="16" t="s">
        <v>14929</v>
      </c>
      <c r="AC13" s="17">
        <f>B7L206C12</f>
        <v>17608.632548723457</v>
      </c>
      <c r="AD13" s="16" t="s">
        <v>14930</v>
      </c>
      <c r="AE13" s="23">
        <f>B7L206C13/24</f>
        <v>733.69302286347738</v>
      </c>
      <c r="AF13" s="16" t="s">
        <v>14931</v>
      </c>
      <c r="AG13" s="23">
        <f>B7L206C14</f>
        <v>733.69302286347738</v>
      </c>
      <c r="AH13" s="16" t="s">
        <v>14932</v>
      </c>
      <c r="AI13" s="26">
        <f>IF(B7L206C15=0,0,B7L206C9/B7L206C15)</f>
        <v>535.12434732946417</v>
      </c>
      <c r="AJ13" s="16" t="s">
        <v>14933</v>
      </c>
      <c r="AK13" s="17">
        <f>A1L206C21</f>
        <v>385099.33333333337</v>
      </c>
      <c r="AL13" s="16" t="s">
        <v>14934</v>
      </c>
      <c r="AM13" s="23">
        <f>IF(B7L103C1=0,0,B7L206C17/B7L103C1)</f>
        <v>3.0645162749239634</v>
      </c>
      <c r="AN13" s="16" t="s">
        <v>14935</v>
      </c>
      <c r="AO13" s="23">
        <f>B7L206C18</f>
        <v>3.0645162749239634</v>
      </c>
      <c r="AP13" s="16" t="s">
        <v>14936</v>
      </c>
      <c r="AQ13" s="17">
        <f>B7L206C19*B7L118C1</f>
        <v>16682.891546906667</v>
      </c>
      <c r="AR13" s="16" t="s">
        <v>14937</v>
      </c>
      <c r="AS13" s="17">
        <f>B7L206C20</f>
        <v>16682.891546906667</v>
      </c>
      <c r="AT13" s="16" t="s">
        <v>14938</v>
      </c>
      <c r="AU13" s="17">
        <f>B7L206C21/24</f>
        <v>695.12048112111108</v>
      </c>
      <c r="AV13" s="16" t="s">
        <v>14939</v>
      </c>
      <c r="AW13" s="23">
        <f>B7L206C22</f>
        <v>695.12048112111108</v>
      </c>
      <c r="AX13" s="16" t="s">
        <v>14940</v>
      </c>
      <c r="AY13" s="26">
        <f>IF(B7L206C23=0,0,B7L206C17/B7L206C23)</f>
        <v>554.0037213581071</v>
      </c>
      <c r="AZ13" s="16" t="s">
        <v>14941</v>
      </c>
      <c r="BA13" s="17">
        <f>A1L206C24</f>
        <v>394439.75</v>
      </c>
      <c r="BB13" s="16" t="s">
        <v>14942</v>
      </c>
      <c r="BC13" s="23">
        <f>IF(B7L104C1=0,0,B7L206C25/B7L104C1)</f>
        <v>2.9930802485111849</v>
      </c>
      <c r="BD13" s="16" t="s">
        <v>14943</v>
      </c>
      <c r="BE13" s="23">
        <f>B7L206C26</f>
        <v>2.9930802485111849</v>
      </c>
      <c r="BF13" s="16" t="s">
        <v>14944</v>
      </c>
      <c r="BG13" s="17">
        <f>B7L206C27*B7L119C1</f>
        <v>16835.269762748441</v>
      </c>
      <c r="BH13" s="16" t="s">
        <v>14945</v>
      </c>
      <c r="BI13" s="17">
        <f>B7L206C28</f>
        <v>16835.269762748441</v>
      </c>
      <c r="BJ13" s="16" t="s">
        <v>14946</v>
      </c>
      <c r="BK13" s="23">
        <f>B7L206C29/24</f>
        <v>701.46957344785176</v>
      </c>
      <c r="BL13" s="16" t="s">
        <v>14947</v>
      </c>
      <c r="BM13" s="23">
        <f>B7L206C30</f>
        <v>701.46957344785176</v>
      </c>
      <c r="BN13" s="16" t="s">
        <v>14948</v>
      </c>
      <c r="BO13" s="26">
        <f>IF(B7L206C31=0,0,B7L206C25/B7L206C31)</f>
        <v>562.30485958393922</v>
      </c>
      <c r="BP13" s="16" t="s">
        <v>14949</v>
      </c>
      <c r="BQ13" s="17">
        <f>A1L206C27</f>
        <v>405744.19999999995</v>
      </c>
      <c r="BR13" s="16" t="s">
        <v>14950</v>
      </c>
      <c r="BS13" s="21">
        <f>IF(B7L105C1=0,0,B7L206C33/B7L105C1)</f>
        <v>2.9726502479721741</v>
      </c>
      <c r="BT13" s="16" t="s">
        <v>14951</v>
      </c>
      <c r="BU13" s="23">
        <f>B7L206C34</f>
        <v>2.9726502479721741</v>
      </c>
      <c r="BV13" s="16" t="s">
        <v>14952</v>
      </c>
      <c r="BW13" s="17">
        <f>B7L206C35*B7L120C1</f>
        <v>17274.930281418016</v>
      </c>
      <c r="BX13" s="16" t="s">
        <v>14953</v>
      </c>
      <c r="BY13" s="17">
        <f>B7L206C36</f>
        <v>17274.930281418016</v>
      </c>
      <c r="BZ13" s="16" t="s">
        <v>14954</v>
      </c>
      <c r="CA13" s="23">
        <f>B7L206C37/24</f>
        <v>719.78876172575065</v>
      </c>
      <c r="CB13" s="16" t="s">
        <v>14955</v>
      </c>
      <c r="CC13" s="23">
        <f>B7L206C38</f>
        <v>719.78876172575065</v>
      </c>
      <c r="CD13" s="16" t="s">
        <v>14956</v>
      </c>
      <c r="CE13" s="26">
        <f>IF(B7L206C39=0,0,B7L206C33/B7L206C39)</f>
        <v>563.6989927811544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159440</v>
      </c>
      <c r="F14" s="16" t="s">
        <v>14958</v>
      </c>
      <c r="G14" s="21">
        <f>IF(B7L101C1=0,0,B7L207C1/B7L101C1)</f>
        <v>1.2773223836319372</v>
      </c>
      <c r="H14" s="16" t="s">
        <v>14959</v>
      </c>
      <c r="I14" s="21">
        <f>B7L207C2</f>
        <v>1.2773223836319372</v>
      </c>
      <c r="J14" s="16" t="s">
        <v>14960</v>
      </c>
      <c r="K14" s="17">
        <f>B7L207C3*B7L116C1</f>
        <v>7869.7773585586774</v>
      </c>
      <c r="L14" s="16" t="s">
        <v>14961</v>
      </c>
      <c r="M14" s="17">
        <f>B7L207C4</f>
        <v>7869.7773585586774</v>
      </c>
      <c r="N14" s="16" t="s">
        <v>14962</v>
      </c>
      <c r="O14" s="23">
        <f>B7L207C5/24</f>
        <v>327.90738993994489</v>
      </c>
      <c r="P14" s="16" t="s">
        <v>14963</v>
      </c>
      <c r="Q14" s="23">
        <f>B7L207C6</f>
        <v>327.90738993994489</v>
      </c>
      <c r="R14" s="16" t="s">
        <v>14964</v>
      </c>
      <c r="S14" s="25">
        <f>IF(B7L207C7=0,0,B7L207C1/B7L207C7)</f>
        <v>486.23484828811235</v>
      </c>
      <c r="T14" s="16" t="s">
        <v>14965</v>
      </c>
      <c r="U14" s="17">
        <f>A1L207C18</f>
        <v>155872.5</v>
      </c>
      <c r="V14" s="16" t="s">
        <v>14966</v>
      </c>
      <c r="W14" s="23">
        <f>IF(B7L102C1=0,0,B7L207C9/B7L102C1)</f>
        <v>1.2466978274005374</v>
      </c>
      <c r="X14" s="16" t="s">
        <v>14967</v>
      </c>
      <c r="Y14" s="23">
        <f>B7L207C10</f>
        <v>1.2466978274005374</v>
      </c>
      <c r="Z14" s="16" t="s">
        <v>14968</v>
      </c>
      <c r="AA14" s="17">
        <f>B7L207C11*B7L117C1</f>
        <v>6990.7863820234388</v>
      </c>
      <c r="AB14" s="16" t="s">
        <v>14969</v>
      </c>
      <c r="AC14" s="17">
        <f>B7L207C12</f>
        <v>6990.7863820234388</v>
      </c>
      <c r="AD14" s="16" t="s">
        <v>14970</v>
      </c>
      <c r="AE14" s="23">
        <f>B7L207C13/24</f>
        <v>291.2827659176433</v>
      </c>
      <c r="AF14" s="16" t="s">
        <v>14971</v>
      </c>
      <c r="AG14" s="23">
        <f>B7L207C14</f>
        <v>291.2827659176433</v>
      </c>
      <c r="AH14" s="16" t="s">
        <v>14972</v>
      </c>
      <c r="AI14" s="26">
        <f>IF(B7L207C15=0,0,B7L207C9/B7L207C15)</f>
        <v>535.12434732946429</v>
      </c>
      <c r="AJ14" s="16" t="s">
        <v>14973</v>
      </c>
      <c r="AK14" s="17">
        <f>A1L207C21</f>
        <v>142037.66666666669</v>
      </c>
      <c r="AL14" s="16" t="s">
        <v>14974</v>
      </c>
      <c r="AM14" s="23">
        <f>IF(B7L103C1=0,0,B7L207C17/B7L103C1)</f>
        <v>1.1302973115652193</v>
      </c>
      <c r="AN14" s="16" t="s">
        <v>14975</v>
      </c>
      <c r="AO14" s="23">
        <f>B7L207C18</f>
        <v>1.1302973115652193</v>
      </c>
      <c r="AP14" s="16" t="s">
        <v>14976</v>
      </c>
      <c r="AQ14" s="17">
        <f>B7L207C19*B7L118C1</f>
        <v>6153.2149849883235</v>
      </c>
      <c r="AR14" s="16" t="s">
        <v>14977</v>
      </c>
      <c r="AS14" s="17">
        <f>B7L207C20</f>
        <v>6153.2149849883235</v>
      </c>
      <c r="AT14" s="16" t="s">
        <v>14978</v>
      </c>
      <c r="AU14" s="17">
        <f>B7L207C21/24</f>
        <v>256.38395770784683</v>
      </c>
      <c r="AV14" s="16" t="s">
        <v>14979</v>
      </c>
      <c r="AW14" s="23">
        <f>B7L207C22</f>
        <v>256.38395770784683</v>
      </c>
      <c r="AX14" s="16" t="s">
        <v>14980</v>
      </c>
      <c r="AY14" s="26">
        <f>IF(B7L207C23=0,0,B7L207C17/B7L207C23)</f>
        <v>554.0037213581071</v>
      </c>
      <c r="AZ14" s="16" t="s">
        <v>14981</v>
      </c>
      <c r="BA14" s="17">
        <f>A1L207C24</f>
        <v>147849.5</v>
      </c>
      <c r="BB14" s="16" t="s">
        <v>14982</v>
      </c>
      <c r="BC14" s="23">
        <f>IF(B7L104C1=0,0,B7L207C25/B7L104C1)</f>
        <v>1.1219087787228708</v>
      </c>
      <c r="BD14" s="16" t="s">
        <v>14983</v>
      </c>
      <c r="BE14" s="23">
        <f>B7L207C26</f>
        <v>1.1219087787228708</v>
      </c>
      <c r="BF14" s="16" t="s">
        <v>14984</v>
      </c>
      <c r="BG14" s="17">
        <f>B7L207C27*B7L119C1</f>
        <v>6310.4345259002821</v>
      </c>
      <c r="BH14" s="16" t="s">
        <v>14985</v>
      </c>
      <c r="BI14" s="17">
        <f>B7L207C28</f>
        <v>6310.4345259002821</v>
      </c>
      <c r="BJ14" s="16" t="s">
        <v>14986</v>
      </c>
      <c r="BK14" s="23">
        <f>B7L207C29/24</f>
        <v>262.93477191251174</v>
      </c>
      <c r="BL14" s="16" t="s">
        <v>14987</v>
      </c>
      <c r="BM14" s="23">
        <f>B7L207C30</f>
        <v>262.93477191251174</v>
      </c>
      <c r="BN14" s="16" t="s">
        <v>14988</v>
      </c>
      <c r="BO14" s="26">
        <f>IF(B7L207C31=0,0,B7L207C25/B7L207C31)</f>
        <v>562.30485958393922</v>
      </c>
      <c r="BP14" s="16" t="s">
        <v>14989</v>
      </c>
      <c r="BQ14" s="17">
        <f>A1L207C27</f>
        <v>154743.20000000001</v>
      </c>
      <c r="BR14" s="16" t="s">
        <v>14990</v>
      </c>
      <c r="BS14" s="21">
        <f>IF(B7L105C1=0,0,B7L207C33/B7L105C1)</f>
        <v>1.133712846300718</v>
      </c>
      <c r="BT14" s="16" t="s">
        <v>14991</v>
      </c>
      <c r="BU14" s="23">
        <f>B7L207C34</f>
        <v>1.133712846300718</v>
      </c>
      <c r="BV14" s="16" t="s">
        <v>14992</v>
      </c>
      <c r="BW14" s="17">
        <f>B7L207C35*B7L120C1</f>
        <v>6588.3332196086212</v>
      </c>
      <c r="BX14" s="16" t="s">
        <v>14993</v>
      </c>
      <c r="BY14" s="17">
        <f>B7L207C36</f>
        <v>6588.3332196086212</v>
      </c>
      <c r="BZ14" s="16" t="s">
        <v>14994</v>
      </c>
      <c r="CA14" s="23">
        <f>B7L207C37/24</f>
        <v>274.51388415035922</v>
      </c>
      <c r="CB14" s="16" t="s">
        <v>14995</v>
      </c>
      <c r="CC14" s="23">
        <f>B7L207C38</f>
        <v>274.51388415035922</v>
      </c>
      <c r="CD14" s="16" t="s">
        <v>14996</v>
      </c>
      <c r="CE14" s="26">
        <f>IF(B7L207C39=0,0,B7L207C33/B7L207C39)</f>
        <v>563.6989927811544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129255</v>
      </c>
      <c r="F15" s="16" t="s">
        <v>14998</v>
      </c>
      <c r="G15" s="21">
        <f>IF(B7L101C1=0,0,B7L208C1/B7L101C1)</f>
        <v>1.0355011584065859</v>
      </c>
      <c r="H15" s="16" t="s">
        <v>14999</v>
      </c>
      <c r="I15" s="21">
        <f>B7L208C2</f>
        <v>1.0355011584065859</v>
      </c>
      <c r="J15" s="16" t="s">
        <v>15000</v>
      </c>
      <c r="K15" s="17">
        <f>B7L208C3*B7L116C1</f>
        <v>6379.8800331190532</v>
      </c>
      <c r="L15" s="16" t="s">
        <v>15001</v>
      </c>
      <c r="M15" s="17">
        <f>B7L208C4</f>
        <v>6379.8800331190532</v>
      </c>
      <c r="N15" s="16" t="s">
        <v>15002</v>
      </c>
      <c r="O15" s="23">
        <f>B7L208C5/24</f>
        <v>265.82833471329388</v>
      </c>
      <c r="P15" s="16" t="s">
        <v>15003</v>
      </c>
      <c r="Q15" s="23">
        <f>B7L208C6</f>
        <v>265.82833471329388</v>
      </c>
      <c r="R15" s="16" t="s">
        <v>15004</v>
      </c>
      <c r="S15" s="25">
        <f>IF(B7L208C7=0,0,B7L208C1/B7L208C7)</f>
        <v>486.23484828811235</v>
      </c>
      <c r="T15" s="16" t="s">
        <v>15005</v>
      </c>
      <c r="U15" s="17">
        <f>A1L208C18</f>
        <v>135988</v>
      </c>
      <c r="V15" s="16" t="s">
        <v>15006</v>
      </c>
      <c r="W15" s="23">
        <f>IF(B7L102C1=0,0,B7L208C9/B7L102C1)</f>
        <v>1.0876578238787746</v>
      </c>
      <c r="X15" s="16" t="s">
        <v>15007</v>
      </c>
      <c r="Y15" s="23">
        <f>B7L208C10</f>
        <v>1.0876578238787746</v>
      </c>
      <c r="Z15" s="16" t="s">
        <v>15008</v>
      </c>
      <c r="AA15" s="17">
        <f>B7L208C11*B7L117C1</f>
        <v>6098.9787070753564</v>
      </c>
      <c r="AB15" s="16" t="s">
        <v>15009</v>
      </c>
      <c r="AC15" s="17">
        <f>B7L208C12</f>
        <v>6098.9787070753564</v>
      </c>
      <c r="AD15" s="16" t="s">
        <v>15010</v>
      </c>
      <c r="AE15" s="23">
        <f>B7L208C13/24</f>
        <v>254.12411279480651</v>
      </c>
      <c r="AF15" s="16" t="s">
        <v>15011</v>
      </c>
      <c r="AG15" s="23">
        <f>B7L208C14</f>
        <v>254.12411279480651</v>
      </c>
      <c r="AH15" s="16" t="s">
        <v>15012</v>
      </c>
      <c r="AI15" s="26">
        <f>IF(B7L208C15=0,0,B7L208C9/B7L208C15)</f>
        <v>535.12434732946429</v>
      </c>
      <c r="AJ15" s="16" t="s">
        <v>15013</v>
      </c>
      <c r="AK15" s="17">
        <f>A1L208C21</f>
        <v>133454.66666666669</v>
      </c>
      <c r="AL15" s="16" t="s">
        <v>15014</v>
      </c>
      <c r="AM15" s="23">
        <f>IF(B7L103C1=0,0,B7L208C17/B7L103C1)</f>
        <v>1.0619961203894213</v>
      </c>
      <c r="AN15" s="16" t="s">
        <v>15015</v>
      </c>
      <c r="AO15" s="23">
        <f>B7L208C18</f>
        <v>1.0619961203894213</v>
      </c>
      <c r="AP15" s="16" t="s">
        <v>15016</v>
      </c>
      <c r="AQ15" s="17">
        <f>B7L208C19*B7L118C1</f>
        <v>5781.3907678241803</v>
      </c>
      <c r="AR15" s="16" t="s">
        <v>15017</v>
      </c>
      <c r="AS15" s="17">
        <f>B7L208C20</f>
        <v>5781.3907678241803</v>
      </c>
      <c r="AT15" s="16" t="s">
        <v>15018</v>
      </c>
      <c r="AU15" s="17">
        <f>B7L208C21/24</f>
        <v>240.89128199267418</v>
      </c>
      <c r="AV15" s="16" t="s">
        <v>15019</v>
      </c>
      <c r="AW15" s="23">
        <f>B7L208C22</f>
        <v>240.89128199267418</v>
      </c>
      <c r="AX15" s="16" t="s">
        <v>15020</v>
      </c>
      <c r="AY15" s="26">
        <f>IF(B7L208C23=0,0,B7L208C17/B7L208C23)</f>
        <v>554.00372135810721</v>
      </c>
      <c r="AZ15" s="16" t="s">
        <v>15021</v>
      </c>
      <c r="BA15" s="17">
        <f>A1L208C24</f>
        <v>136704</v>
      </c>
      <c r="BB15" s="16" t="s">
        <v>15022</v>
      </c>
      <c r="BC15" s="23">
        <f>IF(B7L104C1=0,0,B7L208C25/B7L104C1)</f>
        <v>1.037334706485523</v>
      </c>
      <c r="BD15" s="16" t="s">
        <v>15023</v>
      </c>
      <c r="BE15" s="23">
        <f>B7L208C26</f>
        <v>1.037334706485523</v>
      </c>
      <c r="BF15" s="16" t="s">
        <v>15024</v>
      </c>
      <c r="BG15" s="17">
        <f>B7L208C27*B7L119C1</f>
        <v>5834.7281622776682</v>
      </c>
      <c r="BH15" s="16" t="s">
        <v>15025</v>
      </c>
      <c r="BI15" s="17">
        <f>B7L208C28</f>
        <v>5834.7281622776682</v>
      </c>
      <c r="BJ15" s="16" t="s">
        <v>15026</v>
      </c>
      <c r="BK15" s="23">
        <f>B7L208C29/24</f>
        <v>243.11367342823618</v>
      </c>
      <c r="BL15" s="16" t="s">
        <v>15027</v>
      </c>
      <c r="BM15" s="23">
        <f>B7L208C30</f>
        <v>243.11367342823618</v>
      </c>
      <c r="BN15" s="16" t="s">
        <v>15028</v>
      </c>
      <c r="BO15" s="26">
        <f>IF(B7L208C31=0,0,B7L208C25/B7L208C31)</f>
        <v>562.30485958393922</v>
      </c>
      <c r="BP15" s="16" t="s">
        <v>15029</v>
      </c>
      <c r="BQ15" s="17">
        <f>A1L208C27</f>
        <v>140422</v>
      </c>
      <c r="BR15" s="16" t="s">
        <v>15030</v>
      </c>
      <c r="BS15" s="21">
        <f>IF(B7L105C1=0,0,B7L208C33/B7L105C1)</f>
        <v>1.0287897969231568</v>
      </c>
      <c r="BT15" s="16" t="s">
        <v>15031</v>
      </c>
      <c r="BU15" s="23">
        <f>B7L208C34</f>
        <v>1.0287897969231568</v>
      </c>
      <c r="BV15" s="16" t="s">
        <v>15032</v>
      </c>
      <c r="BW15" s="17">
        <f>B7L208C35*B7L120C1</f>
        <v>5978.5950359297331</v>
      </c>
      <c r="BX15" s="16" t="s">
        <v>15033</v>
      </c>
      <c r="BY15" s="17">
        <f>B7L208C36</f>
        <v>5978.5950359297331</v>
      </c>
      <c r="BZ15" s="16" t="s">
        <v>15034</v>
      </c>
      <c r="CA15" s="23">
        <f>B7L208C37/24</f>
        <v>249.10812649707222</v>
      </c>
      <c r="CB15" s="16" t="s">
        <v>15035</v>
      </c>
      <c r="CC15" s="23">
        <f>B7L208C38</f>
        <v>249.10812649707222</v>
      </c>
      <c r="CD15" s="16" t="s">
        <v>15036</v>
      </c>
      <c r="CE15" s="26">
        <f>IF(B7L208C39=0,0,B7L208C33/B7L208C39)</f>
        <v>563.6989927811544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17619</v>
      </c>
      <c r="F16" s="16" t="s">
        <v>15038</v>
      </c>
      <c r="G16" s="21">
        <f>IF(B7L101C1=0,0,B7L209C1/B7L101C1)</f>
        <v>0.14115117333925678</v>
      </c>
      <c r="H16" s="16" t="s">
        <v>15039</v>
      </c>
      <c r="I16" s="21">
        <f>B7L209C2</f>
        <v>0.14115117333925678</v>
      </c>
      <c r="J16" s="16" t="s">
        <v>15040</v>
      </c>
      <c r="K16" s="17">
        <f>B7L209C3*B7L116C1</f>
        <v>869.65383392150864</v>
      </c>
      <c r="L16" s="16" t="s">
        <v>15041</v>
      </c>
      <c r="M16" s="23">
        <f>B7L209C4</f>
        <v>869.65383392150864</v>
      </c>
      <c r="N16" s="16" t="s">
        <v>15042</v>
      </c>
      <c r="O16" s="23">
        <f>B7L209C5/24</f>
        <v>36.235576413396196</v>
      </c>
      <c r="P16" s="16" t="s">
        <v>15043</v>
      </c>
      <c r="Q16" s="23">
        <f>B7L209C6</f>
        <v>36.235576413396196</v>
      </c>
      <c r="R16" s="16" t="s">
        <v>15044</v>
      </c>
      <c r="S16" s="25">
        <f>IF(B7L209C7=0,0,B7L209C1/B7L209C7)</f>
        <v>486.23484828811229</v>
      </c>
      <c r="T16" s="16" t="s">
        <v>15045</v>
      </c>
      <c r="U16" s="17">
        <f>A1L209C18</f>
        <v>18309.5</v>
      </c>
      <c r="V16" s="16" t="s">
        <v>15046</v>
      </c>
      <c r="W16" s="23">
        <f>IF(B7L102C1=0,0,B7L209C9/B7L102C1)</f>
        <v>0.14644285471003635</v>
      </c>
      <c r="X16" s="16" t="s">
        <v>15047</v>
      </c>
      <c r="Y16" s="23">
        <f>B7L209C10</f>
        <v>0.14644285471003635</v>
      </c>
      <c r="Z16" s="16" t="s">
        <v>15048</v>
      </c>
      <c r="AA16" s="23">
        <f>B7L209C11*B7L117C1</f>
        <v>821.16988732238315</v>
      </c>
      <c r="AB16" s="16" t="s">
        <v>15049</v>
      </c>
      <c r="AC16" s="23">
        <f>B7L209C12</f>
        <v>821.16988732238315</v>
      </c>
      <c r="AD16" s="16" t="s">
        <v>15050</v>
      </c>
      <c r="AE16" s="23">
        <f>B7L209C13/24</f>
        <v>34.215411971765967</v>
      </c>
      <c r="AF16" s="16" t="s">
        <v>15051</v>
      </c>
      <c r="AG16" s="23">
        <f>B7L209C14</f>
        <v>34.215411971765967</v>
      </c>
      <c r="AH16" s="16" t="s">
        <v>15052</v>
      </c>
      <c r="AI16" s="26">
        <f>IF(B7L209C15=0,0,B7L209C9/B7L209C15)</f>
        <v>535.12434732946429</v>
      </c>
      <c r="AJ16" s="16" t="s">
        <v>15053</v>
      </c>
      <c r="AK16" s="17">
        <f>A1L209C21</f>
        <v>18432.333333333336</v>
      </c>
      <c r="AL16" s="16" t="s">
        <v>15054</v>
      </c>
      <c r="AM16" s="23">
        <f>IF(B7L103C1=0,0,B7L209C17/B7L103C1)</f>
        <v>0.14667952030945297</v>
      </c>
      <c r="AN16" s="16" t="s">
        <v>15055</v>
      </c>
      <c r="AO16" s="23">
        <f>B7L209C18</f>
        <v>0.14667952030945297</v>
      </c>
      <c r="AP16" s="16" t="s">
        <v>15056</v>
      </c>
      <c r="AQ16" s="23">
        <f>B7L209C19*B7L118C1</f>
        <v>798.50727160377483</v>
      </c>
      <c r="AR16" s="16" t="s">
        <v>15057</v>
      </c>
      <c r="AS16" s="23">
        <f>B7L209C20</f>
        <v>798.50727160377483</v>
      </c>
      <c r="AT16" s="16" t="s">
        <v>15058</v>
      </c>
      <c r="AU16" s="17">
        <f>B7L209C21/24</f>
        <v>33.271136316823949</v>
      </c>
      <c r="AV16" s="16" t="s">
        <v>15059</v>
      </c>
      <c r="AW16" s="23">
        <f>B7L209C22</f>
        <v>33.271136316823949</v>
      </c>
      <c r="AX16" s="16" t="s">
        <v>15060</v>
      </c>
      <c r="AY16" s="26">
        <f>IF(B7L209C23=0,0,B7L209C17/B7L209C23)</f>
        <v>554.00372135810721</v>
      </c>
      <c r="AZ16" s="16" t="s">
        <v>15061</v>
      </c>
      <c r="BA16" s="17">
        <f>A1L209C24</f>
        <v>20668.25</v>
      </c>
      <c r="BB16" s="16" t="s">
        <v>15062</v>
      </c>
      <c r="BC16" s="23">
        <f>IF(B7L104C1=0,0,B7L209C25/B7L104C1)</f>
        <v>0.1568344236256394</v>
      </c>
      <c r="BD16" s="16" t="s">
        <v>15063</v>
      </c>
      <c r="BE16" s="23">
        <f>B7L209C26</f>
        <v>0.1568344236256394</v>
      </c>
      <c r="BF16" s="16" t="s">
        <v>15064</v>
      </c>
      <c r="BG16" s="23">
        <f>B7L209C27*B7L119C1</f>
        <v>882.15136601705444</v>
      </c>
      <c r="BH16" s="16" t="s">
        <v>15065</v>
      </c>
      <c r="BI16" s="23">
        <f>B7L209C28</f>
        <v>882.15136601705444</v>
      </c>
      <c r="BJ16" s="16" t="s">
        <v>15066</v>
      </c>
      <c r="BK16" s="23">
        <f>B7L209C29/24</f>
        <v>36.756306917377266</v>
      </c>
      <c r="BL16" s="16" t="s">
        <v>15067</v>
      </c>
      <c r="BM16" s="23">
        <f>B7L209C30</f>
        <v>36.756306917377266</v>
      </c>
      <c r="BN16" s="16" t="s">
        <v>15068</v>
      </c>
      <c r="BO16" s="26">
        <f>IF(B7L209C31=0,0,B7L209C25/B7L209C31)</f>
        <v>562.30485958393933</v>
      </c>
      <c r="BP16" s="16" t="s">
        <v>15069</v>
      </c>
      <c r="BQ16" s="17">
        <f>A1L209C27</f>
        <v>23154</v>
      </c>
      <c r="BR16" s="16" t="s">
        <v>15070</v>
      </c>
      <c r="BS16" s="21">
        <f>IF(B7L105C1=0,0,B7L209C33/B7L105C1)</f>
        <v>0.16963580463145925</v>
      </c>
      <c r="BT16" s="16" t="s">
        <v>15071</v>
      </c>
      <c r="BU16" s="23">
        <f>B7L209C34</f>
        <v>0.16963580463145925</v>
      </c>
      <c r="BV16" s="16" t="s">
        <v>15072</v>
      </c>
      <c r="BW16" s="23">
        <f>B7L209C35*B7L120C1</f>
        <v>985.80271938810893</v>
      </c>
      <c r="BX16" s="16" t="s">
        <v>15073</v>
      </c>
      <c r="BY16" s="23">
        <f>B7L209C36</f>
        <v>985.80271938810893</v>
      </c>
      <c r="BZ16" s="16" t="s">
        <v>15074</v>
      </c>
      <c r="CA16" s="23">
        <f>B7L209C37/24</f>
        <v>41.075113307837874</v>
      </c>
      <c r="CB16" s="16" t="s">
        <v>15075</v>
      </c>
      <c r="CC16" s="23">
        <f>B7L209C38</f>
        <v>41.075113307837874</v>
      </c>
      <c r="CD16" s="16" t="s">
        <v>15076</v>
      </c>
      <c r="CE16" s="26">
        <f>IF(B7L209C39=0,0,B7L209C33/B7L209C39)</f>
        <v>563.6989927811544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8277</v>
      </c>
      <c r="F17" s="16" t="s">
        <v>15078</v>
      </c>
      <c r="G17" s="21">
        <f>IF(B7L101C1=0,0,B7L210C1/B7L101C1)</f>
        <v>6.6309567042909842E-2</v>
      </c>
      <c r="H17" s="16" t="s">
        <v>15079</v>
      </c>
      <c r="I17" s="21">
        <f>B7L210C2</f>
        <v>6.6309567042909842E-2</v>
      </c>
      <c r="J17" s="16" t="s">
        <v>15080</v>
      </c>
      <c r="K17" s="17">
        <f>B7L210C3*B7L116C1</f>
        <v>408.54332160555805</v>
      </c>
      <c r="L17" s="16" t="s">
        <v>15081</v>
      </c>
      <c r="M17" s="23">
        <f>B7L210C4</f>
        <v>408.54332160555805</v>
      </c>
      <c r="N17" s="16" t="s">
        <v>15082</v>
      </c>
      <c r="O17" s="23">
        <f>B7L210C5/24</f>
        <v>17.022638400231585</v>
      </c>
      <c r="P17" s="16" t="s">
        <v>15083</v>
      </c>
      <c r="Q17" s="23">
        <f>B7L210C6</f>
        <v>17.022638400231585</v>
      </c>
      <c r="R17" s="16" t="s">
        <v>15084</v>
      </c>
      <c r="S17" s="25">
        <f>IF(B7L210C7=0,0,B7L210C1/B7L210C7)</f>
        <v>486.23484828811235</v>
      </c>
      <c r="T17" s="16" t="s">
        <v>15085</v>
      </c>
      <c r="U17" s="17">
        <f>A1L210C18</f>
        <v>8954</v>
      </c>
      <c r="V17" s="16" t="s">
        <v>15086</v>
      </c>
      <c r="W17" s="23">
        <f>IF(B7L102C1=0,0,B7L210C9/B7L102C1)</f>
        <v>7.1615790768380649E-2</v>
      </c>
      <c r="X17" s="16" t="s">
        <v>15087</v>
      </c>
      <c r="Y17" s="23">
        <f>B7L210C10</f>
        <v>7.1615790768380649E-2</v>
      </c>
      <c r="Z17" s="16" t="s">
        <v>15088</v>
      </c>
      <c r="AA17" s="23">
        <f>B7L210C11*B7L117C1</f>
        <v>401.58142882572537</v>
      </c>
      <c r="AB17" s="16" t="s">
        <v>15089</v>
      </c>
      <c r="AC17" s="23">
        <f>B7L210C12</f>
        <v>401.58142882572537</v>
      </c>
      <c r="AD17" s="16" t="s">
        <v>15090</v>
      </c>
      <c r="AE17" s="23">
        <f>B7L210C13/24</f>
        <v>16.732559534405222</v>
      </c>
      <c r="AF17" s="16" t="s">
        <v>15091</v>
      </c>
      <c r="AG17" s="23">
        <f>B7L210C14</f>
        <v>16.732559534405222</v>
      </c>
      <c r="AH17" s="16" t="s">
        <v>15092</v>
      </c>
      <c r="AI17" s="26">
        <f>IF(B7L210C15=0,0,B7L210C9/B7L210C15)</f>
        <v>535.12434732946429</v>
      </c>
      <c r="AJ17" s="16" t="s">
        <v>15093</v>
      </c>
      <c r="AK17" s="17">
        <f>A1L210C21</f>
        <v>8729.3333333333321</v>
      </c>
      <c r="AL17" s="16" t="s">
        <v>15094</v>
      </c>
      <c r="AM17" s="23">
        <f>IF(B7L103C1=0,0,B7L210C17/B7L103C1)</f>
        <v>6.9465672240156859E-2</v>
      </c>
      <c r="AN17" s="16" t="s">
        <v>15095</v>
      </c>
      <c r="AO17" s="23">
        <f>B7L210C18</f>
        <v>6.9465672240156859E-2</v>
      </c>
      <c r="AP17" s="16" t="s">
        <v>15096</v>
      </c>
      <c r="AQ17" s="23">
        <f>B7L210C19*B7L118C1</f>
        <v>378.16352476191571</v>
      </c>
      <c r="AR17" s="16" t="s">
        <v>15097</v>
      </c>
      <c r="AS17" s="23">
        <f>B7L210C20</f>
        <v>378.16352476191571</v>
      </c>
      <c r="AT17" s="16" t="s">
        <v>15098</v>
      </c>
      <c r="AU17" s="17">
        <f>B7L210C21/24</f>
        <v>15.756813531746488</v>
      </c>
      <c r="AV17" s="16" t="s">
        <v>15099</v>
      </c>
      <c r="AW17" s="23">
        <f>B7L210C22</f>
        <v>15.756813531746488</v>
      </c>
      <c r="AX17" s="16" t="s">
        <v>15100</v>
      </c>
      <c r="AY17" s="26">
        <f>IF(B7L210C23=0,0,B7L210C17/B7L210C23)</f>
        <v>554.0037213581071</v>
      </c>
      <c r="AZ17" s="16" t="s">
        <v>15101</v>
      </c>
      <c r="BA17" s="17">
        <f>A1L210C24</f>
        <v>9320.25</v>
      </c>
      <c r="BB17" s="16" t="s">
        <v>15102</v>
      </c>
      <c r="BC17" s="23">
        <f>IF(B7L104C1=0,0,B7L210C25/B7L104C1)</f>
        <v>7.0723744719406123E-2</v>
      </c>
      <c r="BD17" s="16" t="s">
        <v>15103</v>
      </c>
      <c r="BE17" s="23">
        <f>B7L210C26</f>
        <v>7.0723744719406123E-2</v>
      </c>
      <c r="BF17" s="16" t="s">
        <v>15104</v>
      </c>
      <c r="BG17" s="23">
        <f>B7L210C27*B7L119C1</f>
        <v>397.80200399745752</v>
      </c>
      <c r="BH17" s="16" t="s">
        <v>15105</v>
      </c>
      <c r="BI17" s="23">
        <f>B7L210C28</f>
        <v>397.80200399745752</v>
      </c>
      <c r="BJ17" s="16" t="s">
        <v>15106</v>
      </c>
      <c r="BK17" s="23">
        <f>B7L210C29/24</f>
        <v>16.575083499894063</v>
      </c>
      <c r="BL17" s="16" t="s">
        <v>15107</v>
      </c>
      <c r="BM17" s="23">
        <f>B7L210C30</f>
        <v>16.575083499894063</v>
      </c>
      <c r="BN17" s="16" t="s">
        <v>15108</v>
      </c>
      <c r="BO17" s="26">
        <f>IF(B7L210C31=0,0,B7L210C25/B7L210C31)</f>
        <v>562.30485958393922</v>
      </c>
      <c r="BP17" s="16" t="s">
        <v>15109</v>
      </c>
      <c r="BQ17" s="17">
        <f>A1L210C27</f>
        <v>10068.6</v>
      </c>
      <c r="BR17" s="16" t="s">
        <v>15110</v>
      </c>
      <c r="BS17" s="21">
        <f>IF(B7L105C1=0,0,B7L210C33/B7L105C1)</f>
        <v>7.3766738469046841E-2</v>
      </c>
      <c r="BT17" s="16" t="s">
        <v>15111</v>
      </c>
      <c r="BU17" s="23">
        <f>B7L210C34</f>
        <v>7.3766738469046841E-2</v>
      </c>
      <c r="BV17" s="16" t="s">
        <v>15112</v>
      </c>
      <c r="BW17" s="23">
        <f>B7L210C35*B7L120C1</f>
        <v>428.67985058439638</v>
      </c>
      <c r="BX17" s="16" t="s">
        <v>15113</v>
      </c>
      <c r="BY17" s="23">
        <f>B7L210C36</f>
        <v>428.67985058439638</v>
      </c>
      <c r="BZ17" s="16" t="s">
        <v>15114</v>
      </c>
      <c r="CA17" s="23">
        <f>B7L210C37/24</f>
        <v>17.861660441016515</v>
      </c>
      <c r="CB17" s="16" t="s">
        <v>15115</v>
      </c>
      <c r="CC17" s="23">
        <f>B7L210C38</f>
        <v>17.861660441016515</v>
      </c>
      <c r="CD17" s="16" t="s">
        <v>15116</v>
      </c>
      <c r="CE17" s="26">
        <f>IF(B7L210C39=0,0,B7L210C33/B7L210C39)</f>
        <v>563.6989927811544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298379</v>
      </c>
      <c r="F18" s="16" t="s">
        <v>15118</v>
      </c>
      <c r="G18" s="21">
        <f>IF(B7L101C1=0,0,B7L211C1/B7L101C1)</f>
        <v>2.3904050144613258</v>
      </c>
      <c r="H18" s="16" t="s">
        <v>15119</v>
      </c>
      <c r="I18" s="21">
        <f>B7L211C2</f>
        <v>2.3904050144613258</v>
      </c>
      <c r="J18" s="16" t="s">
        <v>15120</v>
      </c>
      <c r="K18" s="17">
        <f>B7L211C3*B7L116C1</f>
        <v>14727.648635658426</v>
      </c>
      <c r="L18" s="16" t="s">
        <v>15121</v>
      </c>
      <c r="M18" s="17">
        <f>B7L211C4</f>
        <v>14727.648635658426</v>
      </c>
      <c r="N18" s="16" t="s">
        <v>15122</v>
      </c>
      <c r="O18" s="23">
        <f>B7L211C5/24</f>
        <v>613.65202648576781</v>
      </c>
      <c r="P18" s="16" t="s">
        <v>15123</v>
      </c>
      <c r="Q18" s="23">
        <f>B7L211C6</f>
        <v>613.65202648576781</v>
      </c>
      <c r="R18" s="16" t="s">
        <v>15124</v>
      </c>
      <c r="S18" s="25">
        <f>IF(B7L211C7=0,0,B7L211C1/B7L211C7)</f>
        <v>486.23484828811235</v>
      </c>
      <c r="T18" s="16" t="s">
        <v>15125</v>
      </c>
      <c r="U18" s="17">
        <f>A1L211C18</f>
        <v>298611</v>
      </c>
      <c r="V18" s="16" t="s">
        <v>15126</v>
      </c>
      <c r="W18" s="23">
        <f>IF(B7L102C1=0,0,B7L211C9/B7L102C1)</f>
        <v>2.3883474309958581</v>
      </c>
      <c r="X18" s="16" t="s">
        <v>15127</v>
      </c>
      <c r="Y18" s="23">
        <f>B7L211C10</f>
        <v>2.3883474309958581</v>
      </c>
      <c r="Z18" s="16" t="s">
        <v>15128</v>
      </c>
      <c r="AA18" s="17">
        <f>B7L211C11*B7L117C1</f>
        <v>13392.520889331994</v>
      </c>
      <c r="AB18" s="16" t="s">
        <v>15129</v>
      </c>
      <c r="AC18" s="17">
        <f>B7L211C12</f>
        <v>13392.520889331994</v>
      </c>
      <c r="AD18" s="16" t="s">
        <v>15130</v>
      </c>
      <c r="AE18" s="23">
        <f>B7L211C13/24</f>
        <v>558.02170372216642</v>
      </c>
      <c r="AF18" s="16" t="s">
        <v>15131</v>
      </c>
      <c r="AG18" s="23">
        <f>B7L211C14</f>
        <v>558.02170372216642</v>
      </c>
      <c r="AH18" s="16" t="s">
        <v>15132</v>
      </c>
      <c r="AI18" s="26">
        <f>IF(B7L211C15=0,0,B7L211C9/B7L211C15)</f>
        <v>535.12434732946429</v>
      </c>
      <c r="AJ18" s="16" t="s">
        <v>15133</v>
      </c>
      <c r="AK18" s="17">
        <f>A1L211C21</f>
        <v>313490.33333333331</v>
      </c>
      <c r="AL18" s="16" t="s">
        <v>15134</v>
      </c>
      <c r="AM18" s="23">
        <f>IF(B7L103C1=0,0,B7L211C17/B7L103C1)</f>
        <v>2.4946712325253002</v>
      </c>
      <c r="AN18" s="16" t="s">
        <v>15135</v>
      </c>
      <c r="AO18" s="23">
        <f>B7L211C18</f>
        <v>2.4946712325253002</v>
      </c>
      <c r="AP18" s="16" t="s">
        <v>15136</v>
      </c>
      <c r="AQ18" s="17">
        <f>B7L211C19*B7L118C1</f>
        <v>13580.717439146312</v>
      </c>
      <c r="AR18" s="16" t="s">
        <v>15137</v>
      </c>
      <c r="AS18" s="17">
        <f>B7L211C20</f>
        <v>13580.717439146312</v>
      </c>
      <c r="AT18" s="16" t="s">
        <v>15138</v>
      </c>
      <c r="AU18" s="17">
        <f>B7L211C21/24</f>
        <v>565.86322663109638</v>
      </c>
      <c r="AV18" s="16" t="s">
        <v>15139</v>
      </c>
      <c r="AW18" s="23">
        <f>B7L211C22</f>
        <v>565.86322663109638</v>
      </c>
      <c r="AX18" s="16" t="s">
        <v>15140</v>
      </c>
      <c r="AY18" s="26">
        <f>IF(B7L211C23=0,0,B7L211C17/B7L211C23)</f>
        <v>554.0037213581071</v>
      </c>
      <c r="AZ18" s="16" t="s">
        <v>15141</v>
      </c>
      <c r="BA18" s="17">
        <f>A1L211C24</f>
        <v>315276.5</v>
      </c>
      <c r="BB18" s="16" t="s">
        <v>15142</v>
      </c>
      <c r="BC18" s="23">
        <f>IF(B7L104C1=0,0,B7L211C25/B7L104C1)</f>
        <v>2.3923751725573719</v>
      </c>
      <c r="BD18" s="16" t="s">
        <v>15143</v>
      </c>
      <c r="BE18" s="23">
        <f>B7L211C26</f>
        <v>2.3923751725573719</v>
      </c>
      <c r="BF18" s="16" t="s">
        <v>15144</v>
      </c>
      <c r="BG18" s="17">
        <f>B7L211C27*B7L119C1</f>
        <v>13456.465600526211</v>
      </c>
      <c r="BH18" s="16" t="s">
        <v>15145</v>
      </c>
      <c r="BI18" s="17">
        <f>B7L211C28</f>
        <v>13456.465600526211</v>
      </c>
      <c r="BJ18" s="16" t="s">
        <v>15146</v>
      </c>
      <c r="BK18" s="23">
        <f>B7L211C29/24</f>
        <v>560.68606668859218</v>
      </c>
      <c r="BL18" s="16" t="s">
        <v>15147</v>
      </c>
      <c r="BM18" s="23">
        <f>B7L211C30</f>
        <v>560.68606668859218</v>
      </c>
      <c r="BN18" s="16" t="s">
        <v>15148</v>
      </c>
      <c r="BO18" s="26">
        <f>IF(B7L211C31=0,0,B7L211C25/B7L211C31)</f>
        <v>562.30485958393922</v>
      </c>
      <c r="BP18" s="16" t="s">
        <v>15149</v>
      </c>
      <c r="BQ18" s="17">
        <f>A1L211C27</f>
        <v>317690.59999999998</v>
      </c>
      <c r="BR18" s="16" t="s">
        <v>15150</v>
      </c>
      <c r="BS18" s="21">
        <f>IF(B7L105C1=0,0,B7L211C33/B7L105C1)</f>
        <v>2.3275330636110851</v>
      </c>
      <c r="BT18" s="16" t="s">
        <v>15151</v>
      </c>
      <c r="BU18" s="23">
        <f>B7L211C34</f>
        <v>2.3275330636110851</v>
      </c>
      <c r="BV18" s="16" t="s">
        <v>15152</v>
      </c>
      <c r="BW18" s="17">
        <f>B7L211C35*B7L120C1</f>
        <v>13525.967755206011</v>
      </c>
      <c r="BX18" s="16" t="s">
        <v>15153</v>
      </c>
      <c r="BY18" s="17">
        <f>B7L211C36</f>
        <v>13525.967755206011</v>
      </c>
      <c r="BZ18" s="16" t="s">
        <v>15154</v>
      </c>
      <c r="CA18" s="23">
        <f>B7L211C37/24</f>
        <v>563.58198980025043</v>
      </c>
      <c r="CB18" s="16" t="s">
        <v>15155</v>
      </c>
      <c r="CC18" s="23">
        <f>B7L211C38</f>
        <v>563.58198980025043</v>
      </c>
      <c r="CD18" s="16" t="s">
        <v>15156</v>
      </c>
      <c r="CE18" s="26">
        <f>IF(B7L211C39=0,0,B7L211C33/B7L211C39)</f>
        <v>563.6989927811544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129034</v>
      </c>
      <c r="F19" s="16" t="s">
        <v>15158</v>
      </c>
      <c r="G19" s="21">
        <f>IF(B7L101C1=0,0,B7L212C1/B7L101C1)</f>
        <v>1.0337306601201919</v>
      </c>
      <c r="H19" s="16" t="s">
        <v>15159</v>
      </c>
      <c r="I19" s="21">
        <f>B7L212C2</f>
        <v>1.0337306601201919</v>
      </c>
      <c r="J19" s="16" t="s">
        <v>15160</v>
      </c>
      <c r="K19" s="17">
        <f>B7L212C3*B7L116C1</f>
        <v>6368.9717240608406</v>
      </c>
      <c r="L19" s="16" t="s">
        <v>15161</v>
      </c>
      <c r="M19" s="17">
        <f>B7L212C4</f>
        <v>6368.9717240608406</v>
      </c>
      <c r="N19" s="16" t="s">
        <v>15162</v>
      </c>
      <c r="O19" s="23">
        <f>B7L212C5/24</f>
        <v>265.37382183586834</v>
      </c>
      <c r="P19" s="16" t="s">
        <v>15163</v>
      </c>
      <c r="Q19" s="23">
        <f>B7L212C6</f>
        <v>265.37382183586834</v>
      </c>
      <c r="R19" s="16" t="s">
        <v>15164</v>
      </c>
      <c r="S19" s="25">
        <f>IF(B7L212C7=0,0,B7L212C1/B7L212C7)</f>
        <v>486.23484828811235</v>
      </c>
      <c r="T19" s="16" t="s">
        <v>15165</v>
      </c>
      <c r="U19" s="17">
        <f>A1L212C18</f>
        <v>121369</v>
      </c>
      <c r="V19" s="16" t="s">
        <v>15166</v>
      </c>
      <c r="W19" s="23">
        <f>IF(B7L102C1=0,0,B7L212C9/B7L102C1)</f>
        <v>0.97073228833678704</v>
      </c>
      <c r="X19" s="16" t="s">
        <v>15167</v>
      </c>
      <c r="Y19" s="23">
        <f>B7L212C10</f>
        <v>0.97073228833678704</v>
      </c>
      <c r="Z19" s="16" t="s">
        <v>15168</v>
      </c>
      <c r="AA19" s="17">
        <f>B7L212C11*B7L117C1</f>
        <v>5443.3254897419547</v>
      </c>
      <c r="AB19" s="16" t="s">
        <v>15169</v>
      </c>
      <c r="AC19" s="17">
        <f>B7L212C12</f>
        <v>5443.3254897419547</v>
      </c>
      <c r="AD19" s="16" t="s">
        <v>15170</v>
      </c>
      <c r="AE19" s="23">
        <f>B7L212C13/24</f>
        <v>226.80522873924812</v>
      </c>
      <c r="AF19" s="16" t="s">
        <v>15171</v>
      </c>
      <c r="AG19" s="23">
        <f>B7L212C14</f>
        <v>226.80522873924812</v>
      </c>
      <c r="AH19" s="16" t="s">
        <v>15172</v>
      </c>
      <c r="AI19" s="26">
        <f>IF(B7L212C15=0,0,B7L212C9/B7L212C15)</f>
        <v>535.12434732946429</v>
      </c>
      <c r="AJ19" s="16" t="s">
        <v>15173</v>
      </c>
      <c r="AK19" s="17">
        <f>A1L212C21</f>
        <v>118951.66666666667</v>
      </c>
      <c r="AL19" s="16" t="s">
        <v>15174</v>
      </c>
      <c r="AM19" s="23">
        <f>IF(B7L103C1=0,0,B7L212C17/B7L103C1)</f>
        <v>0.94658517134799058</v>
      </c>
      <c r="AN19" s="16" t="s">
        <v>15175</v>
      </c>
      <c r="AO19" s="23">
        <f>B7L212C18</f>
        <v>0.94658517134799058</v>
      </c>
      <c r="AP19" s="16" t="s">
        <v>15176</v>
      </c>
      <c r="AQ19" s="17">
        <f>B7L212C19*B7L118C1</f>
        <v>5153.1061795063933</v>
      </c>
      <c r="AR19" s="16" t="s">
        <v>15177</v>
      </c>
      <c r="AS19" s="17">
        <f>B7L212C20</f>
        <v>5153.1061795063933</v>
      </c>
      <c r="AT19" s="16" t="s">
        <v>15178</v>
      </c>
      <c r="AU19" s="17">
        <f>B7L212C21/24</f>
        <v>214.71275747943307</v>
      </c>
      <c r="AV19" s="16" t="s">
        <v>15179</v>
      </c>
      <c r="AW19" s="23">
        <f>B7L212C22</f>
        <v>214.71275747943307</v>
      </c>
      <c r="AX19" s="16" t="s">
        <v>15180</v>
      </c>
      <c r="AY19" s="26">
        <f>IF(B7L212C23=0,0,B7L212C17/B7L212C23)</f>
        <v>554.0037213581071</v>
      </c>
      <c r="AZ19" s="16" t="s">
        <v>15181</v>
      </c>
      <c r="BA19" s="17">
        <f>A1L212C24</f>
        <v>124863.25</v>
      </c>
      <c r="BB19" s="16" t="s">
        <v>15182</v>
      </c>
      <c r="BC19" s="23">
        <f>IF(B7L104C1=0,0,B7L212C25/B7L104C1)</f>
        <v>0.94748495135166833</v>
      </c>
      <c r="BD19" s="16" t="s">
        <v>15183</v>
      </c>
      <c r="BE19" s="23">
        <f>B7L212C26</f>
        <v>0.94748495135166833</v>
      </c>
      <c r="BF19" s="16" t="s">
        <v>15184</v>
      </c>
      <c r="BG19" s="17">
        <f>B7L212C27*B7L119C1</f>
        <v>5329.3475041587444</v>
      </c>
      <c r="BH19" s="16" t="s">
        <v>15185</v>
      </c>
      <c r="BI19" s="17">
        <f>B7L212C28</f>
        <v>5329.3475041587444</v>
      </c>
      <c r="BJ19" s="16" t="s">
        <v>15186</v>
      </c>
      <c r="BK19" s="23">
        <f>B7L212C29/24</f>
        <v>222.05614600661434</v>
      </c>
      <c r="BL19" s="16" t="s">
        <v>15187</v>
      </c>
      <c r="BM19" s="23">
        <f>B7L212C30</f>
        <v>222.05614600661434</v>
      </c>
      <c r="BN19" s="16" t="s">
        <v>15188</v>
      </c>
      <c r="BO19" s="26">
        <f>IF(B7L212C31=0,0,B7L212C25/B7L212C31)</f>
        <v>562.30485958393933</v>
      </c>
      <c r="BP19" s="16" t="s">
        <v>15189</v>
      </c>
      <c r="BQ19" s="17">
        <f>A1L212C27</f>
        <v>128035.4</v>
      </c>
      <c r="BR19" s="16" t="s">
        <v>15190</v>
      </c>
      <c r="BS19" s="21">
        <f>IF(B7L105C1=0,0,B7L212C33/B7L105C1)</f>
        <v>0.93804042931289344</v>
      </c>
      <c r="BT19" s="16" t="s">
        <v>15191</v>
      </c>
      <c r="BU19" s="23">
        <f>B7L212C34</f>
        <v>0.93804042931289344</v>
      </c>
      <c r="BV19" s="16" t="s">
        <v>15192</v>
      </c>
      <c r="BW19" s="17">
        <f>B7L212C35*B7L120C1</f>
        <v>5451.2242160293799</v>
      </c>
      <c r="BX19" s="16" t="s">
        <v>15193</v>
      </c>
      <c r="BY19" s="17">
        <f>B7L212C36</f>
        <v>5451.2242160293799</v>
      </c>
      <c r="BZ19" s="16" t="s">
        <v>15194</v>
      </c>
      <c r="CA19" s="23">
        <f>B7L212C37/24</f>
        <v>227.13434233455749</v>
      </c>
      <c r="CB19" s="16" t="s">
        <v>15195</v>
      </c>
      <c r="CC19" s="23">
        <f>B7L212C38</f>
        <v>227.13434233455749</v>
      </c>
      <c r="CD19" s="16" t="s">
        <v>15196</v>
      </c>
      <c r="CE19" s="26">
        <f>IF(B7L212C39=0,0,B7L212C33/B7L212C39)</f>
        <v>563.69899278115452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584</v>
      </c>
      <c r="F20" s="16" t="s">
        <v>15198</v>
      </c>
      <c r="G20" s="21">
        <f>IF(B7L101C1=0,0,B7L213C1/B7L101C1)</f>
        <v>4.6786018065795992E-3</v>
      </c>
      <c r="H20" s="16" t="s">
        <v>15199</v>
      </c>
      <c r="I20" s="21">
        <f>B7L213C2</f>
        <v>4.6786018065795992E-3</v>
      </c>
      <c r="J20" s="16" t="s">
        <v>15200</v>
      </c>
      <c r="K20" s="17">
        <f>B7L213C3*B7L116C1</f>
        <v>28.82557687781151</v>
      </c>
      <c r="L20" s="16" t="s">
        <v>15201</v>
      </c>
      <c r="M20" s="23">
        <f>B7L213C4</f>
        <v>28.82557687781151</v>
      </c>
      <c r="N20" s="16" t="s">
        <v>15202</v>
      </c>
      <c r="O20" s="23">
        <f>B7L213C5/24</f>
        <v>1.2010657032421463</v>
      </c>
      <c r="P20" s="16" t="s">
        <v>15203</v>
      </c>
      <c r="Q20" s="23">
        <f>B7L213C6</f>
        <v>1.2010657032421463</v>
      </c>
      <c r="R20" s="16" t="s">
        <v>15204</v>
      </c>
      <c r="S20" s="25">
        <f>IF(B7L213C7=0,0,B7L213C1/B7L213C7)</f>
        <v>486.23484828811235</v>
      </c>
      <c r="T20" s="16" t="s">
        <v>15205</v>
      </c>
      <c r="U20" s="23">
        <f>A1L213C18</f>
        <v>557.5</v>
      </c>
      <c r="V20" s="16" t="s">
        <v>15206</v>
      </c>
      <c r="W20" s="23">
        <f>IF(B7L102C1=0,0,B7L213C9/B7L102C1)</f>
        <v>4.4589907698651121E-3</v>
      </c>
      <c r="X20" s="16" t="s">
        <v>15207</v>
      </c>
      <c r="Y20" s="23">
        <f>B7L213C10</f>
        <v>4.4589907698651121E-3</v>
      </c>
      <c r="Z20" s="16" t="s">
        <v>15208</v>
      </c>
      <c r="AA20" s="23">
        <f>B7L213C11*B7L117C1</f>
        <v>25.003534350049353</v>
      </c>
      <c r="AB20" s="16" t="s">
        <v>15209</v>
      </c>
      <c r="AC20" s="23">
        <f>B7L213C12</f>
        <v>25.003534350049353</v>
      </c>
      <c r="AD20" s="16" t="s">
        <v>15210</v>
      </c>
      <c r="AE20" s="23">
        <f>B7L213C13/24</f>
        <v>1.0418139312520565</v>
      </c>
      <c r="AF20" s="16" t="s">
        <v>15211</v>
      </c>
      <c r="AG20" s="23">
        <f>B7L213C14</f>
        <v>1.0418139312520565</v>
      </c>
      <c r="AH20" s="16" t="s">
        <v>15212</v>
      </c>
      <c r="AI20" s="26">
        <f>IF(B7L213C15=0,0,B7L213C9/B7L213C15)</f>
        <v>535.12434732946417</v>
      </c>
      <c r="AJ20" s="16" t="s">
        <v>15213</v>
      </c>
      <c r="AK20" s="23">
        <f>A1L213C21</f>
        <v>601.33333333333326</v>
      </c>
      <c r="AL20" s="16" t="s">
        <v>15214</v>
      </c>
      <c r="AM20" s="23">
        <f>IF(B7L103C1=0,0,B7L213C17/B7L103C1)</f>
        <v>4.7852479273424071E-3</v>
      </c>
      <c r="AN20" s="16" t="s">
        <v>15215</v>
      </c>
      <c r="AO20" s="23">
        <f>B7L213C18</f>
        <v>4.7852479273424071E-3</v>
      </c>
      <c r="AP20" s="16" t="s">
        <v>15216</v>
      </c>
      <c r="AQ20" s="23">
        <f>B7L213C19*B7L118C1</f>
        <v>26.050366529345343</v>
      </c>
      <c r="AR20" s="16" t="s">
        <v>15217</v>
      </c>
      <c r="AS20" s="23">
        <f>B7L213C20</f>
        <v>26.050366529345343</v>
      </c>
      <c r="AT20" s="16" t="s">
        <v>15218</v>
      </c>
      <c r="AU20" s="17">
        <f>B7L213C21/24</f>
        <v>1.0854319387227227</v>
      </c>
      <c r="AV20" s="16" t="s">
        <v>15219</v>
      </c>
      <c r="AW20" s="23">
        <f>B7L213C22</f>
        <v>1.0854319387227227</v>
      </c>
      <c r="AX20" s="16" t="s">
        <v>15220</v>
      </c>
      <c r="AY20" s="26">
        <f>IF(B7L213C23=0,0,B7L213C17/B7L213C23)</f>
        <v>554.0037213581071</v>
      </c>
      <c r="AZ20" s="16" t="s">
        <v>15221</v>
      </c>
      <c r="BA20" s="17">
        <f>A1L213C24</f>
        <v>616.25</v>
      </c>
      <c r="BB20" s="16" t="s">
        <v>15222</v>
      </c>
      <c r="BC20" s="23">
        <f>IF(B7L104C1=0,0,B7L213C25/B7L104C1)</f>
        <v>4.6762165911144044E-3</v>
      </c>
      <c r="BD20" s="16" t="s">
        <v>15223</v>
      </c>
      <c r="BE20" s="23">
        <f>B7L213C26</f>
        <v>4.6762165911144044E-3</v>
      </c>
      <c r="BF20" s="16" t="s">
        <v>15224</v>
      </c>
      <c r="BG20" s="23">
        <f>B7L213C27*B7L119C1</f>
        <v>26.302458084647217</v>
      </c>
      <c r="BH20" s="16" t="s">
        <v>15225</v>
      </c>
      <c r="BI20" s="23">
        <f>B7L213C28</f>
        <v>26.302458084647217</v>
      </c>
      <c r="BJ20" s="16" t="s">
        <v>15226</v>
      </c>
      <c r="BK20" s="23">
        <f>B7L213C29/24</f>
        <v>1.0959357535269674</v>
      </c>
      <c r="BL20" s="16" t="s">
        <v>15227</v>
      </c>
      <c r="BM20" s="23">
        <f>B7L213C30</f>
        <v>1.0959357535269674</v>
      </c>
      <c r="BN20" s="16" t="s">
        <v>15228</v>
      </c>
      <c r="BO20" s="26">
        <f>IF(B7L213C31=0,0,B7L213C25/B7L213C31)</f>
        <v>562.30485958393922</v>
      </c>
      <c r="BP20" s="16" t="s">
        <v>15229</v>
      </c>
      <c r="BQ20" s="23">
        <f>A1L213C27</f>
        <v>650.79999999999995</v>
      </c>
      <c r="BR20" s="16" t="s">
        <v>15230</v>
      </c>
      <c r="BS20" s="21">
        <f>IF(B7L105C1=0,0,B7L213C33/B7L105C1)</f>
        <v>4.7680306493112926E-3</v>
      </c>
      <c r="BT20" s="16" t="s">
        <v>15231</v>
      </c>
      <c r="BU20" s="23">
        <f>B7L213C34</f>
        <v>4.7680306493112926E-3</v>
      </c>
      <c r="BV20" s="16" t="s">
        <v>15232</v>
      </c>
      <c r="BW20" s="23">
        <f>B7L213C35*B7L120C1</f>
        <v>27.7084050176117</v>
      </c>
      <c r="BX20" s="16" t="s">
        <v>15233</v>
      </c>
      <c r="BY20" s="23">
        <f>B7L213C36</f>
        <v>27.7084050176117</v>
      </c>
      <c r="BZ20" s="16" t="s">
        <v>15234</v>
      </c>
      <c r="CA20" s="23">
        <f>B7L213C37/24</f>
        <v>1.1545168757338209</v>
      </c>
      <c r="CB20" s="16" t="s">
        <v>15235</v>
      </c>
      <c r="CC20" s="23">
        <f>B7L213C38</f>
        <v>1.1545168757338209</v>
      </c>
      <c r="CD20" s="16" t="s">
        <v>15236</v>
      </c>
      <c r="CE20" s="26">
        <f>IF(B7L213C39=0,0,B7L213C33/B7L213C39)</f>
        <v>563.69899278115429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196261</v>
      </c>
      <c r="F21" s="16" t="s">
        <v>15238</v>
      </c>
      <c r="G21" s="21">
        <f>IF(B7L101C1=0,0,B7L214C1/B7L101C1)</f>
        <v>1.5723066252758884</v>
      </c>
      <c r="H21" s="16" t="s">
        <v>15239</v>
      </c>
      <c r="I21" s="21">
        <f>B7L214C2</f>
        <v>1.5723066252758884</v>
      </c>
      <c r="J21" s="16" t="s">
        <v>15240</v>
      </c>
      <c r="K21" s="17">
        <f>B7L214C3*B7L116C1</f>
        <v>9687.2201089317896</v>
      </c>
      <c r="L21" s="16" t="s">
        <v>15241</v>
      </c>
      <c r="M21" s="17">
        <f>B7L214C4</f>
        <v>9687.2201089317896</v>
      </c>
      <c r="N21" s="16" t="s">
        <v>15242</v>
      </c>
      <c r="O21" s="23">
        <f>B7L214C5/24</f>
        <v>403.63417120549121</v>
      </c>
      <c r="P21" s="16" t="s">
        <v>15243</v>
      </c>
      <c r="Q21" s="23">
        <f>B7L214C6</f>
        <v>403.63417120549121</v>
      </c>
      <c r="R21" s="16" t="s">
        <v>15244</v>
      </c>
      <c r="S21" s="25">
        <f>IF(B7L214C7=0,0,B7L214C1/B7L214C7)</f>
        <v>486.2348482881124</v>
      </c>
      <c r="T21" s="16" t="s">
        <v>15245</v>
      </c>
      <c r="U21" s="17">
        <f>A1L214C18</f>
        <v>199450.5</v>
      </c>
      <c r="V21" s="16" t="s">
        <v>15246</v>
      </c>
      <c r="W21" s="23">
        <f>IF(B7L102C1=0,0,B7L214C9/B7L102C1)</f>
        <v>1.5952429390941372</v>
      </c>
      <c r="X21" s="16" t="s">
        <v>15247</v>
      </c>
      <c r="Y21" s="23">
        <f>B7L214C10</f>
        <v>1.5952429390941372</v>
      </c>
      <c r="Z21" s="16" t="s">
        <v>15248</v>
      </c>
      <c r="AA21" s="17">
        <f>B7L214C11*B7L117C1</f>
        <v>8945.2330545013774</v>
      </c>
      <c r="AB21" s="16" t="s">
        <v>15249</v>
      </c>
      <c r="AC21" s="17">
        <f>B7L214C12</f>
        <v>8945.2330545013774</v>
      </c>
      <c r="AD21" s="16" t="s">
        <v>15250</v>
      </c>
      <c r="AE21" s="23">
        <f>B7L214C13/24</f>
        <v>372.71804393755741</v>
      </c>
      <c r="AF21" s="16" t="s">
        <v>15251</v>
      </c>
      <c r="AG21" s="23">
        <f>B7L214C14</f>
        <v>372.71804393755741</v>
      </c>
      <c r="AH21" s="16" t="s">
        <v>15252</v>
      </c>
      <c r="AI21" s="26">
        <f>IF(B7L214C15=0,0,B7L214C9/B7L214C15)</f>
        <v>535.12434732946429</v>
      </c>
      <c r="AJ21" s="16" t="s">
        <v>15253</v>
      </c>
      <c r="AK21" s="17">
        <f>A1L214C21</f>
        <v>195725</v>
      </c>
      <c r="AL21" s="16" t="s">
        <v>15254</v>
      </c>
      <c r="AM21" s="23">
        <f>IF(B7L103C1=0,0,B7L214C17/B7L103C1)</f>
        <v>1.5575265807856311</v>
      </c>
      <c r="AN21" s="16" t="s">
        <v>15255</v>
      </c>
      <c r="AO21" s="23">
        <f>B7L214C18</f>
        <v>1.5575265807856311</v>
      </c>
      <c r="AP21" s="16" t="s">
        <v>15256</v>
      </c>
      <c r="AQ21" s="17">
        <f>B7L214C19*B7L118C1</f>
        <v>8479.0044162241447</v>
      </c>
      <c r="AR21" s="16" t="s">
        <v>15257</v>
      </c>
      <c r="AS21" s="17">
        <f>B7L214C20</f>
        <v>8479.0044162241447</v>
      </c>
      <c r="AT21" s="16" t="s">
        <v>15258</v>
      </c>
      <c r="AU21" s="17">
        <f>B7L214C21/24</f>
        <v>353.29185067600605</v>
      </c>
      <c r="AV21" s="16" t="s">
        <v>15259</v>
      </c>
      <c r="AW21" s="23">
        <f>B7L214C22</f>
        <v>353.29185067600605</v>
      </c>
      <c r="AX21" s="16" t="s">
        <v>15260</v>
      </c>
      <c r="AY21" s="26">
        <f>IF(B7L214C23=0,0,B7L214C17/B7L214C23)</f>
        <v>554.00372135810699</v>
      </c>
      <c r="AZ21" s="16" t="s">
        <v>15261</v>
      </c>
      <c r="BA21" s="17">
        <f>A1L214C24</f>
        <v>198290.25</v>
      </c>
      <c r="BB21" s="16" t="s">
        <v>15262</v>
      </c>
      <c r="BC21" s="23">
        <f>IF(B7L104C1=0,0,B7L214C25/B7L104C1)</f>
        <v>1.5046623235800778</v>
      </c>
      <c r="BD21" s="16" t="s">
        <v>15263</v>
      </c>
      <c r="BE21" s="23">
        <f>B7L214C26</f>
        <v>1.5046623235800778</v>
      </c>
      <c r="BF21" s="16" t="s">
        <v>15264</v>
      </c>
      <c r="BG21" s="17">
        <f>B7L214C27*B7L119C1</f>
        <v>8463.3200636417314</v>
      </c>
      <c r="BH21" s="16" t="s">
        <v>15265</v>
      </c>
      <c r="BI21" s="17">
        <f>B7L214C28</f>
        <v>8463.3200636417314</v>
      </c>
      <c r="BJ21" s="16" t="s">
        <v>15266</v>
      </c>
      <c r="BK21" s="23">
        <f>B7L214C29/24</f>
        <v>352.63833598507216</v>
      </c>
      <c r="BL21" s="16" t="s">
        <v>15267</v>
      </c>
      <c r="BM21" s="23">
        <f>B7L214C30</f>
        <v>352.63833598507216</v>
      </c>
      <c r="BN21" s="16" t="s">
        <v>15268</v>
      </c>
      <c r="BO21" s="26">
        <f>IF(B7L214C31=0,0,B7L214C25/B7L214C31)</f>
        <v>562.30485958393922</v>
      </c>
      <c r="BP21" s="16" t="s">
        <v>15269</v>
      </c>
      <c r="BQ21" s="17">
        <f>A1L214C27</f>
        <v>201723.8</v>
      </c>
      <c r="BR21" s="16" t="s">
        <v>15270</v>
      </c>
      <c r="BS21" s="21">
        <f>IF(B7L105C1=0,0,B7L214C33/B7L105C1)</f>
        <v>1.4779122020521533</v>
      </c>
      <c r="BT21" s="16" t="s">
        <v>15271</v>
      </c>
      <c r="BU21" s="23">
        <f>B7L214C34</f>
        <v>1.4779122020521533</v>
      </c>
      <c r="BV21" s="16" t="s">
        <v>15272</v>
      </c>
      <c r="BW21" s="17">
        <f>B7L214C35*B7L120C1</f>
        <v>8588.5752183338955</v>
      </c>
      <c r="BX21" s="16" t="s">
        <v>15273</v>
      </c>
      <c r="BY21" s="17">
        <f>B7L214C36</f>
        <v>8588.5752183338955</v>
      </c>
      <c r="BZ21" s="16" t="s">
        <v>15274</v>
      </c>
      <c r="CA21" s="23">
        <f>B7L214C37/24</f>
        <v>357.85730076391229</v>
      </c>
      <c r="CB21" s="16" t="s">
        <v>15275</v>
      </c>
      <c r="CC21" s="23">
        <f>B7L214C38</f>
        <v>357.85730076391229</v>
      </c>
      <c r="CD21" s="16" t="s">
        <v>15276</v>
      </c>
      <c r="CE21" s="26">
        <f>IF(B7L214C39=0,0,B7L214C33/B7L214C39)</f>
        <v>563.6989927811544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45873</v>
      </c>
      <c r="F22" s="16" t="s">
        <v>15278</v>
      </c>
      <c r="G22" s="21">
        <f>IF(B7L101C1=0,0,B7L215C1/B7L101C1)</f>
        <v>0.36750256964593486</v>
      </c>
      <c r="H22" s="16" t="s">
        <v>15279</v>
      </c>
      <c r="I22" s="21">
        <f>B7L215C2</f>
        <v>0.36750256964593486</v>
      </c>
      <c r="J22" s="16" t="s">
        <v>15280</v>
      </c>
      <c r="K22" s="17">
        <f>B7L215C3*B7L116C1</f>
        <v>2264.2391919791908</v>
      </c>
      <c r="L22" s="16" t="s">
        <v>15281</v>
      </c>
      <c r="M22" s="17">
        <f>B7L215C4</f>
        <v>2264.2391919791908</v>
      </c>
      <c r="N22" s="16" t="s">
        <v>15282</v>
      </c>
      <c r="O22" s="23">
        <f>B7L215C5/24</f>
        <v>94.34329966579962</v>
      </c>
      <c r="P22" s="16" t="s">
        <v>15283</v>
      </c>
      <c r="Q22" s="23">
        <f>B7L215C6</f>
        <v>94.34329966579962</v>
      </c>
      <c r="R22" s="16" t="s">
        <v>15284</v>
      </c>
      <c r="S22" s="25">
        <f>IF(B7L215C7=0,0,B7L215C1/B7L215C7)</f>
        <v>486.23484828811235</v>
      </c>
      <c r="T22" s="16" t="s">
        <v>15285</v>
      </c>
      <c r="U22" s="17">
        <f>A1L215C18</f>
        <v>40760.5</v>
      </c>
      <c r="V22" s="16" t="s">
        <v>15286</v>
      </c>
      <c r="W22" s="23">
        <f>IF(B7L102C1=0,0,B7L215C9/B7L102C1)</f>
        <v>0.32601021215262221</v>
      </c>
      <c r="X22" s="16" t="s">
        <v>15287</v>
      </c>
      <c r="Y22" s="23">
        <f>B7L215C10</f>
        <v>0.32601021215262221</v>
      </c>
      <c r="Z22" s="16" t="s">
        <v>15288</v>
      </c>
      <c r="AA22" s="17">
        <f>B7L215C11*B7L117C1</f>
        <v>1828.0835190586306</v>
      </c>
      <c r="AB22" s="16" t="s">
        <v>15289</v>
      </c>
      <c r="AC22" s="17">
        <f>B7L215C12</f>
        <v>1828.0835190586306</v>
      </c>
      <c r="AD22" s="16" t="s">
        <v>15290</v>
      </c>
      <c r="AE22" s="23">
        <f>B7L215C13/24</f>
        <v>76.170146627442946</v>
      </c>
      <c r="AF22" s="16" t="s">
        <v>15291</v>
      </c>
      <c r="AG22" s="23">
        <f>B7L215C14</f>
        <v>76.170146627442946</v>
      </c>
      <c r="AH22" s="16" t="s">
        <v>15292</v>
      </c>
      <c r="AI22" s="26">
        <f>IF(B7L215C15=0,0,B7L215C9/B7L215C15)</f>
        <v>535.12434732946429</v>
      </c>
      <c r="AJ22" s="16" t="s">
        <v>15293</v>
      </c>
      <c r="AK22" s="17">
        <f>A1L215C21</f>
        <v>41172.333333333336</v>
      </c>
      <c r="AL22" s="16" t="s">
        <v>15294</v>
      </c>
      <c r="AM22" s="23">
        <f>IF(B7L103C1=0,0,B7L215C17/B7L103C1)</f>
        <v>0.32763828616494028</v>
      </c>
      <c r="AN22" s="16" t="s">
        <v>15295</v>
      </c>
      <c r="AO22" s="23">
        <f>B7L215C18</f>
        <v>0.32763828616494028</v>
      </c>
      <c r="AP22" s="16" t="s">
        <v>15296</v>
      </c>
      <c r="AQ22" s="17">
        <f>B7L215C19*B7L118C1</f>
        <v>1783.627008095981</v>
      </c>
      <c r="AR22" s="16" t="s">
        <v>15297</v>
      </c>
      <c r="AS22" s="17">
        <f>B7L215C20</f>
        <v>1783.627008095981</v>
      </c>
      <c r="AT22" s="16" t="s">
        <v>15298</v>
      </c>
      <c r="AU22" s="17">
        <f>B7L215C21/24</f>
        <v>74.317792003999202</v>
      </c>
      <c r="AV22" s="16" t="s">
        <v>15299</v>
      </c>
      <c r="AW22" s="23">
        <f>B7L215C22</f>
        <v>74.317792003999202</v>
      </c>
      <c r="AX22" s="16" t="s">
        <v>15300</v>
      </c>
      <c r="AY22" s="26">
        <f>IF(B7L215C23=0,0,B7L215C17/B7L215C23)</f>
        <v>554.0037213581071</v>
      </c>
      <c r="AZ22" s="16" t="s">
        <v>15301</v>
      </c>
      <c r="BA22" s="17">
        <f>A1L215C24</f>
        <v>47639</v>
      </c>
      <c r="BB22" s="16" t="s">
        <v>15302</v>
      </c>
      <c r="BC22" s="23">
        <f>IF(B7L104C1=0,0,B7L215C25/B7L104C1)</f>
        <v>0.36149335851375108</v>
      </c>
      <c r="BD22" s="16" t="s">
        <v>15303</v>
      </c>
      <c r="BE22" s="23">
        <f>B7L215C26</f>
        <v>0.36149335851375108</v>
      </c>
      <c r="BF22" s="16" t="s">
        <v>15304</v>
      </c>
      <c r="BG22" s="17">
        <f>B7L215C27*B7L119C1</f>
        <v>2033.3027191797303</v>
      </c>
      <c r="BH22" s="16" t="s">
        <v>15305</v>
      </c>
      <c r="BI22" s="17">
        <f>B7L215C28</f>
        <v>2033.3027191797303</v>
      </c>
      <c r="BJ22" s="16" t="s">
        <v>15306</v>
      </c>
      <c r="BK22" s="23">
        <f>B7L215C29/24</f>
        <v>84.720946632488761</v>
      </c>
      <c r="BL22" s="16" t="s">
        <v>15307</v>
      </c>
      <c r="BM22" s="23">
        <f>B7L215C30</f>
        <v>84.720946632488761</v>
      </c>
      <c r="BN22" s="16" t="s">
        <v>15308</v>
      </c>
      <c r="BO22" s="26">
        <f>IF(B7L215C31=0,0,B7L215C25/B7L215C31)</f>
        <v>562.30485958393922</v>
      </c>
      <c r="BP22" s="16" t="s">
        <v>15309</v>
      </c>
      <c r="BQ22" s="17">
        <f>A1L215C27</f>
        <v>53144.399999999994</v>
      </c>
      <c r="BR22" s="16" t="s">
        <v>15310</v>
      </c>
      <c r="BS22" s="21">
        <f>IF(B7L105C1=0,0,B7L215C33/B7L105C1)</f>
        <v>0.38935791032461442</v>
      </c>
      <c r="BT22" s="16" t="s">
        <v>15311</v>
      </c>
      <c r="BU22" s="23">
        <f>B7L215C34</f>
        <v>0.38935791032461442</v>
      </c>
      <c r="BV22" s="16" t="s">
        <v>15312</v>
      </c>
      <c r="BW22" s="17">
        <f>B7L215C35*B7L120C1</f>
        <v>2262.6714192039999</v>
      </c>
      <c r="BX22" s="16" t="s">
        <v>15313</v>
      </c>
      <c r="BY22" s="17">
        <f>B7L215C36</f>
        <v>2262.6714192039999</v>
      </c>
      <c r="BZ22" s="16" t="s">
        <v>15314</v>
      </c>
      <c r="CA22" s="23">
        <f>B7L215C37/24</f>
        <v>94.277975800166658</v>
      </c>
      <c r="CB22" s="16" t="s">
        <v>15315</v>
      </c>
      <c r="CC22" s="23">
        <f>B7L215C38</f>
        <v>94.277975800166658</v>
      </c>
      <c r="CD22" s="16" t="s">
        <v>15316</v>
      </c>
      <c r="CE22" s="26">
        <f>IF(B7L215C39=0,0,B7L215C33/B7L215C39)</f>
        <v>563.6989927811544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2623559</v>
      </c>
      <c r="F23" s="16" t="s">
        <v>15318</v>
      </c>
      <c r="G23" s="21">
        <f>IF(B7L101C1=0,0,B7L216C1/B7L101C1)</f>
        <v>21.018129926486587</v>
      </c>
      <c r="H23" s="16" t="s">
        <v>15319</v>
      </c>
      <c r="I23" s="21">
        <f>B7L216C2</f>
        <v>21.018129926486587</v>
      </c>
      <c r="J23" s="16" t="s">
        <v>15320</v>
      </c>
      <c r="K23" s="17">
        <f>B7L216C3*B7L116C1</f>
        <v>129495.89323283269</v>
      </c>
      <c r="L23" s="16" t="s">
        <v>15321</v>
      </c>
      <c r="M23" s="17">
        <f>B7L216C4</f>
        <v>129495.89323283269</v>
      </c>
      <c r="N23" s="16" t="s">
        <v>15322</v>
      </c>
      <c r="O23" s="17">
        <f>B7L216C5/24</f>
        <v>5395.6622180346958</v>
      </c>
      <c r="P23" s="16" t="s">
        <v>15323</v>
      </c>
      <c r="Q23" s="17">
        <f>B7L216C6</f>
        <v>5395.6622180346958</v>
      </c>
      <c r="R23" s="16" t="s">
        <v>15324</v>
      </c>
      <c r="S23" s="25">
        <f>IF(B7L216C7=0,0,B7L216C1/B7L216C7)</f>
        <v>486.23484828811235</v>
      </c>
      <c r="T23" s="16" t="s">
        <v>15325</v>
      </c>
      <c r="U23" s="17">
        <f>A1L216C18</f>
        <v>2637951</v>
      </c>
      <c r="V23" s="16" t="s">
        <v>15326</v>
      </c>
      <c r="W23" s="23">
        <f>IF(B7L102C1=0,0,B7L216C9/B7L102C1)</f>
        <v>21.098832574630389</v>
      </c>
      <c r="X23" s="16" t="s">
        <v>15327</v>
      </c>
      <c r="Y23" s="23">
        <f>B7L216C10</f>
        <v>21.098832574630389</v>
      </c>
      <c r="Z23" s="16" t="s">
        <v>15328</v>
      </c>
      <c r="AA23" s="17">
        <f>B7L216C11*B7L117C1</f>
        <v>118310.49047936688</v>
      </c>
      <c r="AB23" s="16" t="s">
        <v>15329</v>
      </c>
      <c r="AC23" s="17">
        <f>B7L216C12</f>
        <v>118310.49047936688</v>
      </c>
      <c r="AD23" s="16" t="s">
        <v>15330</v>
      </c>
      <c r="AE23" s="17">
        <f>B7L216C13/24</f>
        <v>4929.6037699736198</v>
      </c>
      <c r="AF23" s="16" t="s">
        <v>15331</v>
      </c>
      <c r="AG23" s="17">
        <f>B7L216C14</f>
        <v>4929.6037699736198</v>
      </c>
      <c r="AH23" s="16" t="s">
        <v>15332</v>
      </c>
      <c r="AI23" s="26">
        <f>IF(B7L216C15=0,0,B7L216C9/B7L216C15)</f>
        <v>535.12434732946429</v>
      </c>
      <c r="AJ23" s="16" t="s">
        <v>15333</v>
      </c>
      <c r="AK23" s="17">
        <f>A1L216C21</f>
        <v>2587814.3333333335</v>
      </c>
      <c r="AL23" s="16" t="s">
        <v>15334</v>
      </c>
      <c r="AM23" s="23">
        <f>IF(B7L103C1=0,0,B7L216C17/B7L103C1)</f>
        <v>20.593126122389648</v>
      </c>
      <c r="AN23" s="16" t="s">
        <v>15335</v>
      </c>
      <c r="AO23" s="23">
        <f>B7L216C18</f>
        <v>20.593126122389648</v>
      </c>
      <c r="AP23" s="16" t="s">
        <v>15336</v>
      </c>
      <c r="AQ23" s="17">
        <f>B7L216C19*B7L118C1</f>
        <v>112106.72709516654</v>
      </c>
      <c r="AR23" s="16" t="s">
        <v>15337</v>
      </c>
      <c r="AS23" s="17">
        <f>B7L216C20</f>
        <v>112106.72709516654</v>
      </c>
      <c r="AT23" s="16" t="s">
        <v>15338</v>
      </c>
      <c r="AU23" s="17">
        <f>B7L216C21/24</f>
        <v>4671.1136289652723</v>
      </c>
      <c r="AV23" s="16" t="s">
        <v>15339</v>
      </c>
      <c r="AW23" s="17">
        <f>B7L216C22</f>
        <v>4671.1136289652723</v>
      </c>
      <c r="AX23" s="16" t="s">
        <v>15340</v>
      </c>
      <c r="AY23" s="26">
        <f>IF(B7L216C23=0,0,B7L216C17/B7L216C23)</f>
        <v>554.00372135810721</v>
      </c>
      <c r="AZ23" s="16" t="s">
        <v>15341</v>
      </c>
      <c r="BA23" s="17">
        <f>A1L216C24</f>
        <v>2671052.75</v>
      </c>
      <c r="BB23" s="16" t="s">
        <v>15342</v>
      </c>
      <c r="BC23" s="23">
        <f>IF(B7L104C1=0,0,B7L216C25/B7L104C1)</f>
        <v>20.268431943678305</v>
      </c>
      <c r="BD23" s="16" t="s">
        <v>15343</v>
      </c>
      <c r="BE23" s="23">
        <f>B7L216C26</f>
        <v>20.268431943678305</v>
      </c>
      <c r="BF23" s="16" t="s">
        <v>15344</v>
      </c>
      <c r="BG23" s="17">
        <f>B7L216C27*B7L119C1</f>
        <v>114004.46734078163</v>
      </c>
      <c r="BH23" s="16" t="s">
        <v>15345</v>
      </c>
      <c r="BI23" s="17">
        <f>B7L216C28</f>
        <v>114004.46734078163</v>
      </c>
      <c r="BJ23" s="16" t="s">
        <v>15346</v>
      </c>
      <c r="BK23" s="17">
        <f>B7L216C29/24</f>
        <v>4750.1861391992343</v>
      </c>
      <c r="BL23" s="16" t="s">
        <v>15347</v>
      </c>
      <c r="BM23" s="17">
        <f>B7L216C30</f>
        <v>4750.1861391992343</v>
      </c>
      <c r="BN23" s="16" t="s">
        <v>15348</v>
      </c>
      <c r="BO23" s="26">
        <f>IF(B7L216C31=0,0,B7L216C25/B7L216C31)</f>
        <v>562.30485958393922</v>
      </c>
      <c r="BP23" s="16" t="s">
        <v>15349</v>
      </c>
      <c r="BQ23" s="17">
        <f>A1L216C27</f>
        <v>2779074.2</v>
      </c>
      <c r="BR23" s="16" t="s">
        <v>15350</v>
      </c>
      <c r="BS23" s="21">
        <f>IF(B7L105C1=0,0,B7L216C33/B7L105C1)</f>
        <v>20.360649911355658</v>
      </c>
      <c r="BT23" s="16" t="s">
        <v>15351</v>
      </c>
      <c r="BU23" s="23">
        <f>B7L216C34</f>
        <v>20.360649911355658</v>
      </c>
      <c r="BV23" s="16" t="s">
        <v>15352</v>
      </c>
      <c r="BW23" s="17">
        <f>B7L216C35*B7L120C1</f>
        <v>118321.62493484208</v>
      </c>
      <c r="BX23" s="16" t="s">
        <v>15353</v>
      </c>
      <c r="BY23" s="17">
        <f>B7L216C36</f>
        <v>118321.62493484208</v>
      </c>
      <c r="BZ23" s="16" t="s">
        <v>15354</v>
      </c>
      <c r="CA23" s="17">
        <f>B7L216C37/24</f>
        <v>4930.0677056184204</v>
      </c>
      <c r="CB23" s="16" t="s">
        <v>15355</v>
      </c>
      <c r="CC23" s="17">
        <f>B7L216C38</f>
        <v>4930.0677056184204</v>
      </c>
      <c r="CD23" s="16" t="s">
        <v>15356</v>
      </c>
      <c r="CE23" s="26">
        <f>IF(B7L216C39=0,0,B7L216C33/B7L216C39)</f>
        <v>563.6989927811544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681FB-5716-45D1-BFBE-158831D0359D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36.67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66.006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66.006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73.34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264.024</v>
      </c>
      <c r="V9" s="16" t="s">
        <v>15450</v>
      </c>
      <c r="W9" s="17">
        <f>B7L302C9*B7L121C1</f>
        <v>686.4624</v>
      </c>
      <c r="X9" s="16" t="s">
        <v>15451</v>
      </c>
      <c r="Y9" s="17">
        <f>A1L304C16</f>
        <v>33.881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60.985800000000005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60.985800000000005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67.762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243.94320000000002</v>
      </c>
      <c r="AP9" s="16" t="s">
        <v>15456</v>
      </c>
      <c r="AQ9" s="17">
        <f>B7L302C19*B7L121C1</f>
        <v>634.25232000000005</v>
      </c>
      <c r="AR9" s="16" t="s">
        <v>15457</v>
      </c>
      <c r="AS9" s="17">
        <f>A1L304C17</f>
        <v>32.054000000000002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57.697200000000002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57.697200000000002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64.108000000000004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230.78880000000001</v>
      </c>
      <c r="BJ9" s="16" t="s">
        <v>15462</v>
      </c>
      <c r="BK9" s="17">
        <f>B7L302C29*B7L121C1</f>
        <v>600.05088000000001</v>
      </c>
      <c r="BL9" s="16" t="s">
        <v>15463</v>
      </c>
      <c r="BM9" s="17">
        <f>A1L304C18</f>
        <v>30.645750000000003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55.162350000000004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55.162350000000004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61.291500000000006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220.64940000000001</v>
      </c>
      <c r="CD9" s="16" t="s">
        <v>15468</v>
      </c>
      <c r="CE9" s="17">
        <f>B7L302C39*B7L121C1</f>
        <v>573.68844000000001</v>
      </c>
      <c r="CF9" s="16" t="s">
        <v>15469</v>
      </c>
      <c r="CG9" s="17">
        <f>A1L304C19</f>
        <v>29.1372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52.446960000000004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52.446960000000004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58.2744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209.78784000000002</v>
      </c>
      <c r="CX9" s="16" t="s">
        <v>15474</v>
      </c>
      <c r="CY9" s="17">
        <f>B7L302C49*B7L121C1</f>
        <v>545.44838400000003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344.846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689.69200000000001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689.69200000000001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689.69200000000001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2758.768</v>
      </c>
      <c r="V10" s="16" t="s">
        <v>15483</v>
      </c>
      <c r="W10" s="17">
        <f>B7L303C9*B7L121C1</f>
        <v>7172.7968000000001</v>
      </c>
      <c r="X10" s="16" t="s">
        <v>15484</v>
      </c>
      <c r="Y10" s="23">
        <f>A1L305C16</f>
        <v>356.04250000000002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712.08500000000004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712.08500000000004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712.08500000000004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2848.34</v>
      </c>
      <c r="AP10" s="16" t="s">
        <v>15489</v>
      </c>
      <c r="AQ10" s="17">
        <f>B7L303C19*B7L121C1</f>
        <v>7405.6840000000002</v>
      </c>
      <c r="AR10" s="16" t="s">
        <v>15490</v>
      </c>
      <c r="AS10" s="23">
        <f>A1L305C17</f>
        <v>366.19033333333329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732.38066666666657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732.38066666666657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732.38066666666657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2929.5226666666663</v>
      </c>
      <c r="BJ10" s="16" t="s">
        <v>15495</v>
      </c>
      <c r="BK10" s="17">
        <f>B7L303C29*B7L121C1</f>
        <v>7616.7589333333326</v>
      </c>
      <c r="BL10" s="16" t="s">
        <v>15496</v>
      </c>
      <c r="BM10" s="23">
        <f>A1L305C18</f>
        <v>391.0865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782.173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782.173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782.173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3128.692</v>
      </c>
      <c r="CD10" s="16" t="s">
        <v>15501</v>
      </c>
      <c r="CE10" s="17">
        <f>B7L303C39*B7L121C1</f>
        <v>8134.5992000000006</v>
      </c>
      <c r="CF10" s="16" t="s">
        <v>15502</v>
      </c>
      <c r="CG10" s="23">
        <f>A1L305C19</f>
        <v>417.12299999999993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834.24599999999987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834.24599999999987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834.24599999999987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3336.9839999999995</v>
      </c>
      <c r="CX10" s="16" t="s">
        <v>15507</v>
      </c>
      <c r="CY10" s="17">
        <f>B7L303C49*B7L121C1</f>
        <v>8676.1583999999984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1375.0039999999999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2750.0079999999998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2750.0079999999998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2750.0079999999998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11000.031999999999</v>
      </c>
      <c r="V11" s="16" t="s">
        <v>15516</v>
      </c>
      <c r="W11" s="17">
        <f>B7L304C9*B7L121C1</f>
        <v>28600.083199999997</v>
      </c>
      <c r="X11" s="16" t="s">
        <v>15517</v>
      </c>
      <c r="Y11" s="17">
        <f>A1L308C16</f>
        <v>1410.2574999999999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2820.5149999999999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2820.5149999999999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2820.5149999999999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11282.06</v>
      </c>
      <c r="AP11" s="16" t="s">
        <v>15522</v>
      </c>
      <c r="AQ11" s="17">
        <f>B7L304C19*B7L121C1</f>
        <v>29333.356</v>
      </c>
      <c r="AR11" s="16" t="s">
        <v>15523</v>
      </c>
      <c r="AS11" s="17">
        <f>A1L308C17</f>
        <v>1360.2046666666665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2720.4093333333331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2720.4093333333331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2720.4093333333331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10881.637333333332</v>
      </c>
      <c r="BJ11" s="16" t="s">
        <v>15528</v>
      </c>
      <c r="BK11" s="17">
        <f>B7L304C29*B7L121C1</f>
        <v>28292.257066666665</v>
      </c>
      <c r="BL11" s="16" t="s">
        <v>15529</v>
      </c>
      <c r="BM11" s="17">
        <f>A1L308C18</f>
        <v>1420.8287499999999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2841.6574999999998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2841.6574999999998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2841.6574999999998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11366.63</v>
      </c>
      <c r="CD11" s="16" t="s">
        <v>15534</v>
      </c>
      <c r="CE11" s="17">
        <f>B7L304C39*B7L121C1</f>
        <v>29553.237999999998</v>
      </c>
      <c r="CF11" s="16" t="s">
        <v>15535</v>
      </c>
      <c r="CG11" s="17">
        <f>A1L308C19</f>
        <v>1512.0798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3024.1596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3024.1596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3024.1596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12096.6384</v>
      </c>
      <c r="CX11" s="16" t="s">
        <v>15540</v>
      </c>
      <c r="CY11" s="17">
        <f>B7L304C49*B7L121C1</f>
        <v>31451.259839999999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416.45100000000002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832.90200000000004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832.90200000000004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832.90200000000004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3331.6080000000002</v>
      </c>
      <c r="V12" s="16" t="s">
        <v>15549</v>
      </c>
      <c r="W12" s="17">
        <f>B7L305C9*B7L121C1</f>
        <v>8662.1808000000001</v>
      </c>
      <c r="X12" s="16" t="s">
        <v>15550</v>
      </c>
      <c r="Y12" s="23">
        <f>A1L309C16</f>
        <v>444.1395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888.279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888.279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888.279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3553.116</v>
      </c>
      <c r="AP12" s="16" t="s">
        <v>15555</v>
      </c>
      <c r="AQ12" s="17">
        <f>B7L305C19*B7L121C1</f>
        <v>9238.1016</v>
      </c>
      <c r="AR12" s="16" t="s">
        <v>15556</v>
      </c>
      <c r="AS12" s="23">
        <f>A1L309C17</f>
        <v>426.71899999999999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853.43799999999999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853.43799999999999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853.43799999999999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3413.752</v>
      </c>
      <c r="BJ12" s="16" t="s">
        <v>15561</v>
      </c>
      <c r="BK12" s="17">
        <f>B7L305C29*B7L121C1</f>
        <v>8875.7551999999996</v>
      </c>
      <c r="BL12" s="16" t="s">
        <v>15562</v>
      </c>
      <c r="BM12" s="23">
        <f>A1L309C18</f>
        <v>435.26474999999999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870.52949999999998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870.52949999999998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870.52949999999998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3482.1179999999999</v>
      </c>
      <c r="CD12" s="16" t="s">
        <v>15567</v>
      </c>
      <c r="CE12" s="17">
        <f>B7L305C39*B7L121C1</f>
        <v>9053.506800000001</v>
      </c>
      <c r="CF12" s="16" t="s">
        <v>15568</v>
      </c>
      <c r="CG12" s="23">
        <f>A1L309C19</f>
        <v>452.80020000000002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905.60040000000004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905.60040000000004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905.60040000000004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3622.4016000000001</v>
      </c>
      <c r="CX12" s="16" t="s">
        <v>15573</v>
      </c>
      <c r="CY12" s="17">
        <f>B7L305C49*B7L121C1</f>
        <v>9418.2441600000002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427.75599999999997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855.51199999999994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855.51199999999994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855.51199999999994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3422.0479999999998</v>
      </c>
      <c r="V13" s="16" t="s">
        <v>15582</v>
      </c>
      <c r="W13" s="17">
        <f>B7L306C9*B7L121C1</f>
        <v>8897.3248000000003</v>
      </c>
      <c r="X13" s="16" t="s">
        <v>15583</v>
      </c>
      <c r="Y13" s="17">
        <f>A1L312C16</f>
        <v>412.63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825.26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825.26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825.26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3301.04</v>
      </c>
      <c r="AP13" s="16" t="s">
        <v>15588</v>
      </c>
      <c r="AQ13" s="17">
        <f>B7L306C19*B7L121C1</f>
        <v>8582.7039999999997</v>
      </c>
      <c r="AR13" s="16" t="s">
        <v>15589</v>
      </c>
      <c r="AS13" s="17">
        <f>A1L312C17</f>
        <v>396.88166666666666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793.76333333333332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793.76333333333332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793.76333333333332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3175.0533333333333</v>
      </c>
      <c r="BJ13" s="16" t="s">
        <v>15594</v>
      </c>
      <c r="BK13" s="17">
        <f>B7L306C29*B7L121C1</f>
        <v>8255.1386666666676</v>
      </c>
      <c r="BL13" s="16" t="s">
        <v>15595</v>
      </c>
      <c r="BM13" s="17">
        <f>A1L312C18</f>
        <v>402.55849999999998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805.11699999999996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805.11699999999996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805.11699999999996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3220.4679999999998</v>
      </c>
      <c r="CD13" s="16" t="s">
        <v>15600</v>
      </c>
      <c r="CE13" s="17">
        <f>B7L306C39*B7L121C1</f>
        <v>8373.2168000000001</v>
      </c>
      <c r="CF13" s="16" t="s">
        <v>15601</v>
      </c>
      <c r="CG13" s="17">
        <f>A1L312C19</f>
        <v>411.36359999999996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822.72719999999993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822.72719999999993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822.72719999999993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3290.9087999999997</v>
      </c>
      <c r="CX13" s="16" t="s">
        <v>15606</v>
      </c>
      <c r="CY13" s="17">
        <f>B7L306C49*B7L121C1</f>
        <v>8556.3628799999988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399.5</v>
      </c>
      <c r="F14" s="16" t="s">
        <v>12230</v>
      </c>
      <c r="G14" s="24">
        <f>A1L507C5</f>
        <v>2</v>
      </c>
      <c r="H14" s="16" t="s">
        <v>15608</v>
      </c>
      <c r="I14" s="15">
        <f>B7L307C1*B7L307C2</f>
        <v>799</v>
      </c>
      <c r="J14" s="16" t="s">
        <v>15609</v>
      </c>
      <c r="K14" s="17">
        <f>A1L527C1</f>
        <v>1</v>
      </c>
      <c r="L14" s="16" t="s">
        <v>15610</v>
      </c>
      <c r="M14" s="17">
        <f>B7L307C3*B7L307C4</f>
        <v>799</v>
      </c>
      <c r="N14" s="16" t="s">
        <v>15611</v>
      </c>
      <c r="O14" s="17">
        <f>A1L527C6</f>
        <v>2</v>
      </c>
      <c r="P14" s="16" t="s">
        <v>15612</v>
      </c>
      <c r="Q14" s="17">
        <f>B7L307C1*B7L307C6</f>
        <v>799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3196</v>
      </c>
      <c r="V14" s="16" t="s">
        <v>15615</v>
      </c>
      <c r="W14" s="17">
        <f>B7L307C9*B7L121C1</f>
        <v>8309.6</v>
      </c>
      <c r="X14" s="16" t="s">
        <v>15616</v>
      </c>
      <c r="Y14" s="23">
        <f>A1L313C16</f>
        <v>381.91399999999999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763.82799999999997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763.82799999999997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763.82799999999997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3055.3119999999999</v>
      </c>
      <c r="AP14" s="16" t="s">
        <v>15621</v>
      </c>
      <c r="AQ14" s="17">
        <f>B7L307C19*B7L121C1</f>
        <v>7943.8112000000001</v>
      </c>
      <c r="AR14" s="16" t="s">
        <v>15622</v>
      </c>
      <c r="AS14" s="23">
        <f>A1L313C17</f>
        <v>352.26566666666668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704.53133333333335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704.53133333333335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704.53133333333335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2818.1253333333334</v>
      </c>
      <c r="BJ14" s="16" t="s">
        <v>15627</v>
      </c>
      <c r="BK14" s="17">
        <f>B7L307C29*B7L121C1</f>
        <v>7327.1258666666672</v>
      </c>
      <c r="BL14" s="16" t="s">
        <v>15628</v>
      </c>
      <c r="BM14" s="23">
        <f>A1L313C18</f>
        <v>367.73450000000003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735.46900000000005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735.46900000000005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735.46900000000005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2941.8760000000002</v>
      </c>
      <c r="CD14" s="16" t="s">
        <v>15633</v>
      </c>
      <c r="CE14" s="17">
        <f>B7L307C39*B7L121C1</f>
        <v>7648.8776000000007</v>
      </c>
      <c r="CF14" s="16" t="s">
        <v>15634</v>
      </c>
      <c r="CG14" s="23">
        <f>A1L313C19</f>
        <v>391.95500000000004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783.91000000000008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783.91000000000008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783.91000000000008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3135.6400000000003</v>
      </c>
      <c r="CX14" s="16" t="s">
        <v>15639</v>
      </c>
      <c r="CY14" s="17">
        <f>B7L307C49*B7L121C1</f>
        <v>8152.6640000000016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1407.5550000000001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2815.11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2815.11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2815.11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11260.44</v>
      </c>
      <c r="V15" s="16" t="s">
        <v>15648</v>
      </c>
      <c r="W15" s="17">
        <f>B7L308C9*B7L121C1</f>
        <v>29277.144000000004</v>
      </c>
      <c r="X15" s="16" t="s">
        <v>15649</v>
      </c>
      <c r="Y15" s="17">
        <f>A1L314C16</f>
        <v>1455.2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2910.4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2910.4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2910.4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11641.6</v>
      </c>
      <c r="AP15" s="16" t="s">
        <v>15654</v>
      </c>
      <c r="AQ15" s="17">
        <f>B7L308C19*B7L121C1</f>
        <v>30268.160000000003</v>
      </c>
      <c r="AR15" s="16" t="s">
        <v>15655</v>
      </c>
      <c r="AS15" s="17">
        <f>A1L314C17</f>
        <v>1465.4436666666668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2930.8873333333336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2930.8873333333336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2930.8873333333336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11723.549333333334</v>
      </c>
      <c r="BJ15" s="16" t="s">
        <v>15660</v>
      </c>
      <c r="BK15" s="17">
        <f>B7L308C29*B7L121C1</f>
        <v>30481.228266666669</v>
      </c>
      <c r="BL15" s="16" t="s">
        <v>15661</v>
      </c>
      <c r="BM15" s="17">
        <f>A1L314C18</f>
        <v>1500.19175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3000.3834999999999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3000.3834999999999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3000.3834999999999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12001.534</v>
      </c>
      <c r="CD15" s="16" t="s">
        <v>15666</v>
      </c>
      <c r="CE15" s="17">
        <f>B7L308C39*B7L121C1</f>
        <v>31203.988399999998</v>
      </c>
      <c r="CF15" s="16" t="s">
        <v>15667</v>
      </c>
      <c r="CG15" s="17">
        <f>A1L314C19</f>
        <v>1525.0588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3050.1176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3050.1176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3050.1176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12200.4704</v>
      </c>
      <c r="CX15" s="16" t="s">
        <v>15672</v>
      </c>
      <c r="CY15" s="17">
        <f>B7L308C49*B7L121C1</f>
        <v>31721.223040000001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10.018000000000001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20.036000000000001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20.036000000000001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20.036000000000001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80.144000000000005</v>
      </c>
      <c r="V16" s="16" t="s">
        <v>15681</v>
      </c>
      <c r="W16" s="23">
        <f>B7L309C9*B7L121C1</f>
        <v>208.37440000000001</v>
      </c>
      <c r="X16" s="16" t="s">
        <v>15682</v>
      </c>
      <c r="Y16" s="23">
        <f>A1L316C16</f>
        <v>10.669499999999999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21.338999999999999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21.338999999999999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21.338999999999999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85.355999999999995</v>
      </c>
      <c r="AP16" s="16" t="s">
        <v>15687</v>
      </c>
      <c r="AQ16" s="23">
        <f>B7L309C19*B7L121C1</f>
        <v>221.9256</v>
      </c>
      <c r="AR16" s="16" t="s">
        <v>15688</v>
      </c>
      <c r="AS16" s="23">
        <f>A1L316C17</f>
        <v>10.871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21.742000000000001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21.742000000000001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21.742000000000001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86.968000000000004</v>
      </c>
      <c r="BJ16" s="16" t="s">
        <v>15693</v>
      </c>
      <c r="BK16" s="23">
        <f>B7L309C29*B7L121C1</f>
        <v>226.11680000000001</v>
      </c>
      <c r="BL16" s="16" t="s">
        <v>15694</v>
      </c>
      <c r="BM16" s="23">
        <f>A1L316C18</f>
        <v>12.20825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24.416499999999999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24.416499999999999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24.416499999999999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97.665999999999997</v>
      </c>
      <c r="CD16" s="16" t="s">
        <v>15699</v>
      </c>
      <c r="CE16" s="23">
        <f>B7L309C39*B7L121C1</f>
        <v>253.9316</v>
      </c>
      <c r="CF16" s="16" t="s">
        <v>15700</v>
      </c>
      <c r="CG16" s="23">
        <f>A1L316C19</f>
        <v>13.853199999999998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27.706399999999995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27.706399999999995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27.706399999999995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110.82559999999998</v>
      </c>
      <c r="CX16" s="16" t="s">
        <v>15705</v>
      </c>
      <c r="CY16" s="23">
        <f>B7L309C49*B7L121C1</f>
        <v>288.14655999999997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1.49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2.98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2.98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2.98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11.92</v>
      </c>
      <c r="V17" s="16" t="s">
        <v>15714</v>
      </c>
      <c r="W17" s="23">
        <f>B7L310C9*B7L121C1</f>
        <v>30.992000000000001</v>
      </c>
      <c r="X17" s="16" t="s">
        <v>15715</v>
      </c>
      <c r="Y17" s="23">
        <f>A1L315C16</f>
        <v>1.8494999999999999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3.6989999999999998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3.6989999999999998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3.6989999999999998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14.795999999999999</v>
      </c>
      <c r="AP17" s="16" t="s">
        <v>15720</v>
      </c>
      <c r="AQ17" s="23">
        <f>B7L310C19*B7L121C1</f>
        <v>38.4696</v>
      </c>
      <c r="AR17" s="16" t="s">
        <v>15721</v>
      </c>
      <c r="AS17" s="23">
        <f>A1L315C17</f>
        <v>2.0646666666666662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4.1293333333333324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4.1293333333333324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4.1293333333333324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16.51733333333333</v>
      </c>
      <c r="BJ17" s="16" t="s">
        <v>15726</v>
      </c>
      <c r="BK17" s="23">
        <f>B7L310C29*B7L121C1</f>
        <v>42.945066666666662</v>
      </c>
      <c r="BL17" s="16" t="s">
        <v>15727</v>
      </c>
      <c r="BM17" s="23">
        <f>A1L315C18</f>
        <v>2.39175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4.7835000000000001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4.7835000000000001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4.7835000000000001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19.134</v>
      </c>
      <c r="CD17" s="16" t="s">
        <v>15732</v>
      </c>
      <c r="CE17" s="23">
        <f>B7L310C39*B7L121C1</f>
        <v>49.748400000000004</v>
      </c>
      <c r="CF17" s="16" t="s">
        <v>15733</v>
      </c>
      <c r="CG17" s="23">
        <f>A1L315C19</f>
        <v>2.7951999999999999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5.5903999999999998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5.5903999999999998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5.5903999999999998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22.361599999999999</v>
      </c>
      <c r="CX17" s="16" t="s">
        <v>15738</v>
      </c>
      <c r="CY17" s="23">
        <f>B7L310C49*B7L121C1</f>
        <v>58.140160000000002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1102.6399999999999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1102.6399999999999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1102.6399999999999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2205.2799999999997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4410.5599999999995</v>
      </c>
      <c r="V18" s="16" t="s">
        <v>15747</v>
      </c>
      <c r="W18" s="17">
        <f>B7L311C9*B7L121C1</f>
        <v>11467.455999999998</v>
      </c>
      <c r="X18" s="16" t="s">
        <v>15748</v>
      </c>
      <c r="Y18" s="17">
        <f>A1L317C16</f>
        <v>1138.0744999999999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1138.0744999999999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1138.0744999999999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2276.1489999999999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4552.2979999999998</v>
      </c>
      <c r="AP18" s="16" t="s">
        <v>15753</v>
      </c>
      <c r="AQ18" s="17">
        <f>B7L311C19*B7L121C1</f>
        <v>11835.9748</v>
      </c>
      <c r="AR18" s="16" t="s">
        <v>15754</v>
      </c>
      <c r="AS18" s="17">
        <f>A1L317C17</f>
        <v>1186.4266666666665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1186.4266666666665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1186.4266666666665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2372.853333333333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4745.706666666666</v>
      </c>
      <c r="BJ18" s="16" t="s">
        <v>15759</v>
      </c>
      <c r="BK18" s="17">
        <f>B7L311C29*B7L121C1</f>
        <v>12338.837333333333</v>
      </c>
      <c r="BL18" s="16" t="s">
        <v>15760</v>
      </c>
      <c r="BM18" s="17">
        <f>A1L317C18</f>
        <v>1201.127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1201.127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1201.127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2402.2539999999999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4804.5079999999998</v>
      </c>
      <c r="CD18" s="16" t="s">
        <v>15765</v>
      </c>
      <c r="CE18" s="17">
        <f>B7L311C39*B7L121C1</f>
        <v>12491.720799999999</v>
      </c>
      <c r="CF18" s="16" t="s">
        <v>15766</v>
      </c>
      <c r="CG18" s="17">
        <f>A1L317C19</f>
        <v>1209.7018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1209.7018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1209.7018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2419.4036000000001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4838.8072000000002</v>
      </c>
      <c r="CX18" s="16" t="s">
        <v>15771</v>
      </c>
      <c r="CY18" s="17">
        <f>B7L311C49*B7L121C1</f>
        <v>12580.898720000001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162.47500000000002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324.95000000000005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324.95000000000005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324.95000000000005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1299.8000000000002</v>
      </c>
      <c r="V19" s="16" t="s">
        <v>15780</v>
      </c>
      <c r="W19" s="17">
        <f>B7L312C9*B7L121C1</f>
        <v>3379.4800000000005</v>
      </c>
      <c r="X19" s="16" t="s">
        <v>15781</v>
      </c>
      <c r="Y19" s="23">
        <f>A1L318C16</f>
        <v>154.48700000000002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308.97400000000005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308.97400000000005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308.97400000000005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1235.8960000000002</v>
      </c>
      <c r="AP19" s="16" t="s">
        <v>15786</v>
      </c>
      <c r="AQ19" s="17">
        <f>B7L312C19*B7L121C1</f>
        <v>3213.3296000000005</v>
      </c>
      <c r="AR19" s="16" t="s">
        <v>15787</v>
      </c>
      <c r="AS19" s="23">
        <f>A1L318C17</f>
        <v>153.33366666666669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306.66733333333337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306.66733333333337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306.66733333333337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1226.6693333333335</v>
      </c>
      <c r="BJ19" s="16" t="s">
        <v>15792</v>
      </c>
      <c r="BK19" s="17">
        <f>B7L312C29*B7L121C1</f>
        <v>3189.340266666667</v>
      </c>
      <c r="BL19" s="16" t="s">
        <v>15793</v>
      </c>
      <c r="BM19" s="23">
        <f>A1L318C18</f>
        <v>162.86500000000001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325.73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325.73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325.73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1302.92</v>
      </c>
      <c r="CD19" s="16" t="s">
        <v>15798</v>
      </c>
      <c r="CE19" s="17">
        <f>B7L312C39*B7L121C1</f>
        <v>3387.5920000000001</v>
      </c>
      <c r="CF19" s="16" t="s">
        <v>15799</v>
      </c>
      <c r="CG19" s="23">
        <f>A1L318C19</f>
        <v>167.26280000000003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334.52560000000005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334.52560000000005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334.52560000000005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1338.1024000000002</v>
      </c>
      <c r="CX19" s="16" t="s">
        <v>15804</v>
      </c>
      <c r="CY19" s="17">
        <f>B7L312C49*B7L121C1</f>
        <v>3479.0662400000006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0.47699999999999998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0.95399999999999996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0.95399999999999996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0.95399999999999996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3.8159999999999998</v>
      </c>
      <c r="V20" s="16" t="s">
        <v>15813</v>
      </c>
      <c r="W20" s="23">
        <f>B7L313C9*B7L121C1</f>
        <v>9.9215999999999998</v>
      </c>
      <c r="X20" s="16" t="s">
        <v>15814</v>
      </c>
      <c r="Y20" s="23">
        <f>A1L319C16</f>
        <v>0.46150000000000002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0.92300000000000004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0.92300000000000004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0.92300000000000004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3.6920000000000002</v>
      </c>
      <c r="AP20" s="16" t="s">
        <v>15819</v>
      </c>
      <c r="AQ20" s="23">
        <f>B7L313C19*B7L121C1</f>
        <v>9.5992000000000015</v>
      </c>
      <c r="AR20" s="16" t="s">
        <v>15820</v>
      </c>
      <c r="AS20" s="23">
        <f>A1L319C17</f>
        <v>0.496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0.99199999999999999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0.99199999999999999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0.99199999999999999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3.968</v>
      </c>
      <c r="BJ20" s="16" t="s">
        <v>15825</v>
      </c>
      <c r="BK20" s="23">
        <f>B7L313C29*B7L121C1</f>
        <v>10.316800000000001</v>
      </c>
      <c r="BL20" s="16" t="s">
        <v>15826</v>
      </c>
      <c r="BM20" s="23">
        <f>A1L319C18</f>
        <v>0.50075000000000003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1.0015000000000001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1.0015000000000001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1.0015000000000001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4.0060000000000002</v>
      </c>
      <c r="CD20" s="16" t="s">
        <v>15831</v>
      </c>
      <c r="CE20" s="23">
        <f>B7L313C39*B7L121C1</f>
        <v>10.415600000000001</v>
      </c>
      <c r="CF20" s="16" t="s">
        <v>15832</v>
      </c>
      <c r="CG20" s="23">
        <f>A1L319C19</f>
        <v>0.52279999999999993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1.0455999999999999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1.0455999999999999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1.0455999999999999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4.1823999999999995</v>
      </c>
      <c r="CX20" s="16" t="s">
        <v>15837</v>
      </c>
      <c r="CY20" s="23">
        <f>B7L313C49*B7L121C1</f>
        <v>10.874239999999999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133.464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266.928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266.928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266.928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1067.712</v>
      </c>
      <c r="V21" s="16" t="s">
        <v>15846</v>
      </c>
      <c r="W21" s="17">
        <f>B7L314C9*B7L121C1</f>
        <v>2776.0511999999999</v>
      </c>
      <c r="X21" s="16" t="s">
        <v>15847</v>
      </c>
      <c r="Y21" s="23">
        <f>A1L320C16</f>
        <v>135.67750000000001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271.35500000000002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271.35500000000002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271.35500000000002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1085.42</v>
      </c>
      <c r="AP21" s="16" t="s">
        <v>15852</v>
      </c>
      <c r="AQ21" s="17">
        <f>B7L314C19*B7L121C1</f>
        <v>2822.0920000000001</v>
      </c>
      <c r="AR21" s="16" t="s">
        <v>15853</v>
      </c>
      <c r="AS21" s="23">
        <f>A1L320C17</f>
        <v>134.4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268.8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268.8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268.8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1075.2</v>
      </c>
      <c r="BJ21" s="16" t="s">
        <v>15858</v>
      </c>
      <c r="BK21" s="17">
        <f>B7L314C29*B7L121C1</f>
        <v>2795.5200000000004</v>
      </c>
      <c r="BL21" s="16" t="s">
        <v>15859</v>
      </c>
      <c r="BM21" s="23">
        <f>A1L320C18</f>
        <v>138.69450000000001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277.38900000000001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277.38900000000001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277.38900000000001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1109.556</v>
      </c>
      <c r="CD21" s="16" t="s">
        <v>15864</v>
      </c>
      <c r="CE21" s="17">
        <f>B7L314C39*B7L121C1</f>
        <v>2884.8456000000001</v>
      </c>
      <c r="CF21" s="16" t="s">
        <v>15865</v>
      </c>
      <c r="CG21" s="23">
        <f>A1L320C19</f>
        <v>142.01220000000001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284.02440000000001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284.02440000000001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284.02440000000001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1136.0976000000001</v>
      </c>
      <c r="CX21" s="16" t="s">
        <v>15870</v>
      </c>
      <c r="CY21" s="17">
        <f>B7L314C49*B7L121C1</f>
        <v>2953.8537600000004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49.831000000000003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99.662000000000006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99.662000000000006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99.662000000000006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398.64800000000002</v>
      </c>
      <c r="V22" s="16" t="s">
        <v>15879</v>
      </c>
      <c r="W22" s="17">
        <f>B7L315C9*B7L121C1</f>
        <v>1036.4848000000002</v>
      </c>
      <c r="X22" s="16" t="s">
        <v>15880</v>
      </c>
      <c r="Y22" s="17">
        <f>A1L323C16</f>
        <v>44.823500000000003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89.647000000000006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89.647000000000006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89.647000000000006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358.58800000000002</v>
      </c>
      <c r="AP22" s="16" t="s">
        <v>15885</v>
      </c>
      <c r="AQ22" s="17">
        <f>B7L315C19*B7L121C1</f>
        <v>932.32880000000011</v>
      </c>
      <c r="AR22" s="16" t="s">
        <v>15886</v>
      </c>
      <c r="AS22" s="17">
        <f>A1L323C17</f>
        <v>41.011333333333333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82.022666666666666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82.022666666666666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82.022666666666666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328.09066666666666</v>
      </c>
      <c r="BJ22" s="16" t="s">
        <v>15891</v>
      </c>
      <c r="BK22" s="17">
        <f>B7L315C29*B7L121C1</f>
        <v>853.03573333333338</v>
      </c>
      <c r="BL22" s="16" t="s">
        <v>15892</v>
      </c>
      <c r="BM22" s="17">
        <f>A1L323C18</f>
        <v>39.02075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78.041499999999999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78.041499999999999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78.041499999999999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312.166</v>
      </c>
      <c r="CD22" s="16" t="s">
        <v>15897</v>
      </c>
      <c r="CE22" s="17">
        <f>B7L315C39*B7L121C1</f>
        <v>811.63160000000005</v>
      </c>
      <c r="CF22" s="16" t="s">
        <v>15898</v>
      </c>
      <c r="CG22" s="17">
        <f>A1L323C19</f>
        <v>37.781199999999998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75.562399999999997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75.562399999999997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75.562399999999997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302.24959999999999</v>
      </c>
      <c r="CX22" s="16" t="s">
        <v>15903</v>
      </c>
      <c r="CY22" s="17">
        <f>B7L315C49*B7L121C1</f>
        <v>785.84896000000003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5868.1769999999997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11149.5363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11149.5363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11736.353999999999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44598.145199999999</v>
      </c>
      <c r="V23" s="16" t="s">
        <v>15913</v>
      </c>
      <c r="W23" s="17">
        <f>B7L316C9*B7L121C1</f>
        <v>115955.17752</v>
      </c>
      <c r="X23" s="16" t="s">
        <v>15914</v>
      </c>
      <c r="Y23" s="17">
        <f>A1L324C16</f>
        <v>5980.1074999999992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11362.204249999997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11362.204249999997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11960.214999999998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45448.816999999988</v>
      </c>
      <c r="AP23" s="16" t="s">
        <v>15919</v>
      </c>
      <c r="AQ23" s="17">
        <f>B7L316C19*B7L121C1</f>
        <v>118166.92419999998</v>
      </c>
      <c r="AR23" s="16" t="s">
        <v>15920</v>
      </c>
      <c r="AS23" s="17">
        <f>A1L324C17</f>
        <v>5928.3623333333335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11263.888433333334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11263.888433333334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11856.724666666667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45055.553733333334</v>
      </c>
      <c r="BJ23" s="16" t="s">
        <v>15925</v>
      </c>
      <c r="BK23" s="17">
        <f>B7L316C29*B7L121C1</f>
        <v>117144.43970666667</v>
      </c>
      <c r="BL23" s="16" t="s">
        <v>15926</v>
      </c>
      <c r="BM23" s="17">
        <f>A1L324C18</f>
        <v>6105.1185000000005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11599.72515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11599.72515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12210.237000000001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46398.900600000001</v>
      </c>
      <c r="CD23" s="16" t="s">
        <v>15931</v>
      </c>
      <c r="CE23" s="17">
        <f>B7L316C39*B7L121C1</f>
        <v>120637.14156</v>
      </c>
      <c r="CF23" s="16" t="s">
        <v>15932</v>
      </c>
      <c r="CG23" s="17">
        <f>A1L324C19</f>
        <v>6313.4467999999997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11995.548919999999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11995.548919999999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12626.893599999999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47982.195679999997</v>
      </c>
      <c r="CX23" s="16" t="s">
        <v>15937</v>
      </c>
      <c r="CY23" s="17">
        <f>B7L316C49*B7L121C1</f>
        <v>124753.708768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553C0-DC11-439C-A317-4134A030641A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0.32068674537375286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0.30203743687443685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0.29456628112189426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0.29347165855504465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0.2916107381518146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36.67</v>
      </c>
      <c r="F9" s="16" t="s">
        <v>12038</v>
      </c>
      <c r="G9" s="21">
        <f>A1L542C9</f>
        <v>1.0952996641490989</v>
      </c>
      <c r="H9" s="16" t="s">
        <v>16018</v>
      </c>
      <c r="I9" s="15">
        <f>B7L402C1*B7L402C2</f>
        <v>40.164638684347459</v>
      </c>
      <c r="J9" s="16" t="s">
        <v>16019</v>
      </c>
      <c r="K9" s="23">
        <f>B3L802C3</f>
        <v>1.9138464749052206</v>
      </c>
      <c r="L9" s="16" t="s">
        <v>16020</v>
      </c>
      <c r="M9" s="17">
        <f>B7L402C3*B7L402C4</f>
        <v>76.868952161880244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38.434476080940122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211.38961844517067</v>
      </c>
      <c r="V9" s="16" t="s">
        <v>16025</v>
      </c>
      <c r="W9" s="17">
        <f>B7L402C9*B7L121C1</f>
        <v>549.61300795744376</v>
      </c>
      <c r="X9" s="16" t="s">
        <v>15451</v>
      </c>
      <c r="Y9" s="17">
        <f>A1L304C16</f>
        <v>33.881</v>
      </c>
      <c r="Z9" s="16" t="s">
        <v>12647</v>
      </c>
      <c r="AA9" s="23">
        <f>A1L542C54</f>
        <v>1.0140745532525903</v>
      </c>
      <c r="AB9" s="16" t="s">
        <v>16026</v>
      </c>
      <c r="AC9" s="17">
        <f>B7L402C11*B7L402C12</f>
        <v>34.357859938751012</v>
      </c>
      <c r="AD9" s="16" t="s">
        <v>16027</v>
      </c>
      <c r="AE9" s="23">
        <f>B3L802C9</f>
        <v>1.9171211654496367</v>
      </c>
      <c r="AF9" s="16" t="s">
        <v>16028</v>
      </c>
      <c r="AG9" s="17">
        <f>B7L402C13*B7L402C14</f>
        <v>65.868180488133731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32.934090244066866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181.13749634236777</v>
      </c>
      <c r="AP9" s="16" t="s">
        <v>16031</v>
      </c>
      <c r="AQ9" s="17">
        <f>B7L402C19*B7L121C1</f>
        <v>470.9574904901562</v>
      </c>
      <c r="AR9" s="16" t="s">
        <v>15457</v>
      </c>
      <c r="AS9" s="17">
        <f>A1L304C17</f>
        <v>32.054000000000002</v>
      </c>
      <c r="AT9" s="16" t="s">
        <v>13145</v>
      </c>
      <c r="AU9" s="23">
        <f>A1L542C63</f>
        <v>1.0091448467163233</v>
      </c>
      <c r="AV9" s="16" t="s">
        <v>16032</v>
      </c>
      <c r="AW9" s="17">
        <f>B7L402C21*B7L402C22</f>
        <v>32.347128916645026</v>
      </c>
      <c r="AX9" s="16" t="s">
        <v>16033</v>
      </c>
      <c r="AY9" s="23">
        <f>B3L802C15</f>
        <v>1.9231793335637568</v>
      </c>
      <c r="AZ9" s="16" t="s">
        <v>16034</v>
      </c>
      <c r="BA9" s="17">
        <f>B7L402C23*B7L402C24</f>
        <v>62.209329832614308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31.104664916307154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171.07565703968936</v>
      </c>
      <c r="BJ9" s="16" t="s">
        <v>16037</v>
      </c>
      <c r="BK9" s="17">
        <f>B7L402C29*B7L121C1</f>
        <v>444.79670830319236</v>
      </c>
      <c r="BL9" s="16" t="s">
        <v>15463</v>
      </c>
      <c r="BM9" s="17">
        <f>A1L304C18</f>
        <v>30.645750000000003</v>
      </c>
      <c r="BN9" s="16" t="s">
        <v>13643</v>
      </c>
      <c r="BO9" s="23">
        <f>A1L542C72</f>
        <v>1.0102987674009893</v>
      </c>
      <c r="BP9" s="16" t="s">
        <v>16038</v>
      </c>
      <c r="BQ9" s="17">
        <f>B7L402C31*B7L402C32</f>
        <v>30.961363451078871</v>
      </c>
      <c r="BR9" s="16" t="s">
        <v>16039</v>
      </c>
      <c r="BS9" s="21">
        <f>B3L802C21</f>
        <v>1.9275335997094079</v>
      </c>
      <c r="BT9" s="16" t="s">
        <v>16040</v>
      </c>
      <c r="BU9" s="17">
        <f>B7L402C33*B7L402C34</f>
        <v>59.679068344769348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29.839534172384674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164.11743794811571</v>
      </c>
      <c r="CD9" s="16" t="s">
        <v>16043</v>
      </c>
      <c r="CE9" s="17">
        <f>B7L402C39*B7L121C1</f>
        <v>426.70533866510084</v>
      </c>
      <c r="CF9" s="16" t="s">
        <v>15469</v>
      </c>
      <c r="CG9" s="17">
        <f>A1L304C19</f>
        <v>29.1372</v>
      </c>
      <c r="CH9" s="16" t="s">
        <v>14141</v>
      </c>
      <c r="CI9" s="23">
        <f>A1L542C81</f>
        <v>0.99197561403788748</v>
      </c>
      <c r="CJ9" s="16" t="s">
        <v>16044</v>
      </c>
      <c r="CK9" s="17">
        <f>B7L402C41*B7L402C42</f>
        <v>28.903391861344733</v>
      </c>
      <c r="CL9" s="16" t="s">
        <v>16045</v>
      </c>
      <c r="CM9" s="21">
        <f>B3L802C27</f>
        <v>1.9320974939924476</v>
      </c>
      <c r="CN9" s="16" t="s">
        <v>16046</v>
      </c>
      <c r="CO9" s="17">
        <f>B7L402C43*B7L402C44</f>
        <v>55.844170983185862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27.922085491592931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153.57147020376112</v>
      </c>
      <c r="CX9" s="16" t="s">
        <v>16049</v>
      </c>
      <c r="CY9" s="17">
        <f>B7L402C49*B7L121C1</f>
        <v>399.28582252977895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344.846</v>
      </c>
      <c r="F10" s="16" t="s">
        <v>12077</v>
      </c>
      <c r="G10" s="21">
        <f>A1L543C9</f>
        <v>1.007220224594789</v>
      </c>
      <c r="H10" s="16" t="s">
        <v>16050</v>
      </c>
      <c r="I10" s="21">
        <f>B7L403C1*B7L403C2</f>
        <v>347.3358655706146</v>
      </c>
      <c r="J10" s="16" t="s">
        <v>16051</v>
      </c>
      <c r="K10" s="23">
        <f>B3L803C3</f>
        <v>1.9487895867314804</v>
      </c>
      <c r="L10" s="16" t="s">
        <v>16052</v>
      </c>
      <c r="M10" s="23">
        <f>B7L403C3*B7L403C4</f>
        <v>676.88451792237902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338.44225896118951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1861.4324242865423</v>
      </c>
      <c r="V10" s="16" t="s">
        <v>16057</v>
      </c>
      <c r="W10" s="17">
        <f>B7L403C9*B7L121C1</f>
        <v>4839.7243031450098</v>
      </c>
      <c r="X10" s="16" t="s">
        <v>15484</v>
      </c>
      <c r="Y10" s="23">
        <f>A1L305C16</f>
        <v>356.04250000000002</v>
      </c>
      <c r="Z10" s="16" t="s">
        <v>12678</v>
      </c>
      <c r="AA10" s="23">
        <f>A1L543C54</f>
        <v>0.95156147317172513</v>
      </c>
      <c r="AB10" s="16" t="s">
        <v>16058</v>
      </c>
      <c r="AC10" s="23">
        <f>B7L403C11*B7L403C12</f>
        <v>338.79632581174394</v>
      </c>
      <c r="AD10" s="16" t="s">
        <v>16059</v>
      </c>
      <c r="AE10" s="23">
        <f>B3L803C9</f>
        <v>1.925653009146429</v>
      </c>
      <c r="AF10" s="16" t="s">
        <v>16060</v>
      </c>
      <c r="AG10" s="23">
        <f>B7L403C13*B7L403C14</f>
        <v>652.40416428713866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326.20208214356933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1794.1114517896312</v>
      </c>
      <c r="AP10" s="16" t="s">
        <v>16063</v>
      </c>
      <c r="AQ10" s="17">
        <f>B7L403C19*B7L121C1</f>
        <v>4664.6897746530412</v>
      </c>
      <c r="AR10" s="16" t="s">
        <v>15490</v>
      </c>
      <c r="AS10" s="23">
        <f>A1L305C17</f>
        <v>366.19033333333329</v>
      </c>
      <c r="AT10" s="16" t="s">
        <v>13176</v>
      </c>
      <c r="AU10" s="23">
        <f>A1L543C63</f>
        <v>0.92293724746040606</v>
      </c>
      <c r="AV10" s="16" t="s">
        <v>16064</v>
      </c>
      <c r="AW10" s="23">
        <f>B7L403C21*B7L403C22</f>
        <v>337.97069829327518</v>
      </c>
      <c r="AX10" s="16" t="s">
        <v>16065</v>
      </c>
      <c r="AY10" s="23">
        <f>B3L803C15</f>
        <v>1.92801833516307</v>
      </c>
      <c r="AZ10" s="16" t="s">
        <v>16066</v>
      </c>
      <c r="BA10" s="23">
        <f>B7L403C23*B7L403C24</f>
        <v>651.61370305730065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325.80685152865033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1791.9376834075767</v>
      </c>
      <c r="BJ10" s="16" t="s">
        <v>16069</v>
      </c>
      <c r="BK10" s="17">
        <f>B7L403C29*B7L121C1</f>
        <v>4659.0379768596995</v>
      </c>
      <c r="BL10" s="16" t="s">
        <v>15496</v>
      </c>
      <c r="BM10" s="23">
        <f>A1L305C18</f>
        <v>391.0865</v>
      </c>
      <c r="BN10" s="16" t="s">
        <v>13674</v>
      </c>
      <c r="BO10" s="23">
        <f>A1L543C72</f>
        <v>0.9080090646038681</v>
      </c>
      <c r="BP10" s="16" t="s">
        <v>16070</v>
      </c>
      <c r="BQ10" s="23">
        <f>B7L403C31*B7L403C32</f>
        <v>355.11008704420067</v>
      </c>
      <c r="BR10" s="16" t="s">
        <v>16071</v>
      </c>
      <c r="BS10" s="21">
        <f>B3L803C21</f>
        <v>1.930260960257</v>
      </c>
      <c r="BT10" s="16" t="s">
        <v>16072</v>
      </c>
      <c r="BU10" s="23">
        <f>B7L403C33*B7L403C34</f>
        <v>685.45513761488564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342.72756880744282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1885.0016284409355</v>
      </c>
      <c r="CD10" s="16" t="s">
        <v>16075</v>
      </c>
      <c r="CE10" s="17">
        <f>B7L403C39*B7L121C1</f>
        <v>4901.0042339464326</v>
      </c>
      <c r="CF10" s="16" t="s">
        <v>15502</v>
      </c>
      <c r="CG10" s="23">
        <f>A1L305C19</f>
        <v>417.12299999999993</v>
      </c>
      <c r="CH10" s="16" t="s">
        <v>14172</v>
      </c>
      <c r="CI10" s="23">
        <f>A1L543C81</f>
        <v>0.90233958508920697</v>
      </c>
      <c r="CJ10" s="16" t="s">
        <v>16076</v>
      </c>
      <c r="CK10" s="23">
        <f>B7L403C41*B7L403C42</f>
        <v>376.38659475116521</v>
      </c>
      <c r="CL10" s="16" t="s">
        <v>16077</v>
      </c>
      <c r="CM10" s="21">
        <f>B3L803C27</f>
        <v>1.9245529317627794</v>
      </c>
      <c r="CN10" s="16" t="s">
        <v>16078</v>
      </c>
      <c r="CO10" s="23">
        <f>B7L403C43*B7L403C44</f>
        <v>724.3759244045641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362.18796220228205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1992.0337921125513</v>
      </c>
      <c r="CX10" s="16" t="s">
        <v>16081</v>
      </c>
      <c r="CY10" s="17">
        <f>B7L403C49*B7L121C1</f>
        <v>5179.2878594926333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1375.0039999999999</v>
      </c>
      <c r="F11" s="16" t="s">
        <v>12116</v>
      </c>
      <c r="G11" s="21">
        <f>A1L544C9</f>
        <v>0.16067056483497691</v>
      </c>
      <c r="H11" s="16" t="s">
        <v>16082</v>
      </c>
      <c r="I11" s="15">
        <f>B7L404C1*B7L404C2</f>
        <v>220.92266933035256</v>
      </c>
      <c r="J11" s="16" t="s">
        <v>16083</v>
      </c>
      <c r="K11" s="23">
        <f>B3L804C3</f>
        <v>1.9841358797851474</v>
      </c>
      <c r="L11" s="16" t="s">
        <v>16084</v>
      </c>
      <c r="M11" s="17">
        <f>B7L404C3*B7L404C4</f>
        <v>438.34059487626229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219.17029743813114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1205.4366359097212</v>
      </c>
      <c r="V11" s="16" t="s">
        <v>16089</v>
      </c>
      <c r="W11" s="17">
        <f>B7L404C9*B7L121C1</f>
        <v>3134.1352533652753</v>
      </c>
      <c r="X11" s="16" t="s">
        <v>15517</v>
      </c>
      <c r="Y11" s="17">
        <f>A1L308C16</f>
        <v>1410.2574999999999</v>
      </c>
      <c r="Z11" s="16" t="s">
        <v>12709</v>
      </c>
      <c r="AA11" s="23">
        <f>A1L544C54</f>
        <v>0.14511558320358092</v>
      </c>
      <c r="AB11" s="16" t="s">
        <v>16090</v>
      </c>
      <c r="AC11" s="17">
        <f>B7L404C11*B7L404C12</f>
        <v>204.650339579724</v>
      </c>
      <c r="AD11" s="16" t="s">
        <v>16091</v>
      </c>
      <c r="AE11" s="23">
        <f>B3L804C9</f>
        <v>1.979576770847997</v>
      </c>
      <c r="AF11" s="16" t="s">
        <v>16092</v>
      </c>
      <c r="AG11" s="17">
        <f>B7L404C13*B7L404C14</f>
        <v>405.12105837817609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202.56052918908804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1114.0829105399841</v>
      </c>
      <c r="AP11" s="16" t="s">
        <v>16095</v>
      </c>
      <c r="AQ11" s="17">
        <f>B7L404C19*B7L121C1</f>
        <v>2896.6155674039587</v>
      </c>
      <c r="AR11" s="16" t="s">
        <v>15523</v>
      </c>
      <c r="AS11" s="17">
        <f>A1L308C17</f>
        <v>1360.2046666666665</v>
      </c>
      <c r="AT11" s="16" t="s">
        <v>13207</v>
      </c>
      <c r="AU11" s="23">
        <f>A1L544C63</f>
        <v>0.13879996165810651</v>
      </c>
      <c r="AV11" s="16" t="s">
        <v>16096</v>
      </c>
      <c r="AW11" s="17">
        <f>B7L404C21*B7L404C22</f>
        <v>188.79635558051086</v>
      </c>
      <c r="AX11" s="16" t="s">
        <v>16097</v>
      </c>
      <c r="AY11" s="23">
        <f>B3L804C15</f>
        <v>1.9775805990726227</v>
      </c>
      <c r="AZ11" s="16" t="s">
        <v>16098</v>
      </c>
      <c r="BA11" s="17">
        <f>B7L404C23*B7L404C24</f>
        <v>373.36000997163455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186.68000498581728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1026.7400274219949</v>
      </c>
      <c r="BJ11" s="16" t="s">
        <v>16101</v>
      </c>
      <c r="BK11" s="17">
        <f>B7L404C29*B7L121C1</f>
        <v>2669.5240712971868</v>
      </c>
      <c r="BL11" s="16" t="s">
        <v>15529</v>
      </c>
      <c r="BM11" s="17">
        <f>A1L308C18</f>
        <v>1420.8287499999999</v>
      </c>
      <c r="BN11" s="16" t="s">
        <v>13705</v>
      </c>
      <c r="BO11" s="23">
        <f>A1L544C72</f>
        <v>0.13453334698759795</v>
      </c>
      <c r="BP11" s="16" t="s">
        <v>16102</v>
      </c>
      <c r="BQ11" s="17">
        <f>B7L404C31*B7L404C32</f>
        <v>191.14884723370506</v>
      </c>
      <c r="BR11" s="16" t="s">
        <v>16103</v>
      </c>
      <c r="BS11" s="21">
        <f>B3L804C21</f>
        <v>1.9704281990916372</v>
      </c>
      <c r="BT11" s="16" t="s">
        <v>16104</v>
      </c>
      <c r="BU11" s="17">
        <f>B7L404C33*B7L404C34</f>
        <v>376.64507881315194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188.32253940657597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1035.7739667361679</v>
      </c>
      <c r="CD11" s="16" t="s">
        <v>16107</v>
      </c>
      <c r="CE11" s="17">
        <f>B7L404C39*B7L121C1</f>
        <v>2693.0123135140366</v>
      </c>
      <c r="CF11" s="16" t="s">
        <v>15535</v>
      </c>
      <c r="CG11" s="17">
        <f>A1L308C19</f>
        <v>1512.0798</v>
      </c>
      <c r="CH11" s="16" t="s">
        <v>14203</v>
      </c>
      <c r="CI11" s="23">
        <f>A1L544C81</f>
        <v>0.13112338552944394</v>
      </c>
      <c r="CJ11" s="16" t="s">
        <v>16108</v>
      </c>
      <c r="CK11" s="17">
        <f>B7L404C41*B7L404C42</f>
        <v>198.2690225666845</v>
      </c>
      <c r="CL11" s="16" t="s">
        <v>16109</v>
      </c>
      <c r="CM11" s="21">
        <f>B3L804C27</f>
        <v>1.951858187412574</v>
      </c>
      <c r="CN11" s="16" t="s">
        <v>16110</v>
      </c>
      <c r="CO11" s="17">
        <f>B7L404C43*B7L404C44</f>
        <v>386.99301500707151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193.49650750353575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1064.2307912694466</v>
      </c>
      <c r="CX11" s="16" t="s">
        <v>16113</v>
      </c>
      <c r="CY11" s="17">
        <f>B7L404C49*B7L121C1</f>
        <v>2767.0000573005614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416.45100000000002</v>
      </c>
      <c r="F12" s="16" t="s">
        <v>12155</v>
      </c>
      <c r="G12" s="21">
        <f>A1L545C9</f>
        <v>0.6163500342199042</v>
      </c>
      <c r="H12" s="16" t="s">
        <v>16114</v>
      </c>
      <c r="I12" s="21">
        <f>B7L405C1*B7L405C2</f>
        <v>256.67958810091335</v>
      </c>
      <c r="J12" s="16" t="s">
        <v>16115</v>
      </c>
      <c r="K12" s="23">
        <f>B3L805C3</f>
        <v>1.9247690349876874</v>
      </c>
      <c r="L12" s="16" t="s">
        <v>16116</v>
      </c>
      <c r="M12" s="23">
        <f>B7L405C3*B7L405C4</f>
        <v>494.04892309003208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247.02446154501604</v>
      </c>
      <c r="R12" s="16" t="s">
        <v>16119</v>
      </c>
      <c r="S12" s="25">
        <f>A1L525C10</f>
        <v>2.75</v>
      </c>
      <c r="T12" s="16" t="s">
        <v>16120</v>
      </c>
      <c r="U12" s="17">
        <f>B7L405C5*B7L405C8</f>
        <v>1358.6345384975882</v>
      </c>
      <c r="V12" s="16" t="s">
        <v>16121</v>
      </c>
      <c r="W12" s="17">
        <f>B7L405C9*B7L121C1</f>
        <v>3532.4498000937297</v>
      </c>
      <c r="X12" s="16" t="s">
        <v>15550</v>
      </c>
      <c r="Y12" s="23">
        <f>A1L309C16</f>
        <v>444.1395</v>
      </c>
      <c r="Z12" s="16" t="s">
        <v>12740</v>
      </c>
      <c r="AA12" s="23">
        <f>A1L545C54</f>
        <v>0.57046025438258385</v>
      </c>
      <c r="AB12" s="16" t="s">
        <v>16122</v>
      </c>
      <c r="AC12" s="23">
        <f>B7L405C11*B7L405C12</f>
        <v>253.36393215135359</v>
      </c>
      <c r="AD12" s="16" t="s">
        <v>16123</v>
      </c>
      <c r="AE12" s="23">
        <f>B3L805C9</f>
        <v>1.8880242246719576</v>
      </c>
      <c r="AF12" s="16" t="s">
        <v>16124</v>
      </c>
      <c r="AG12" s="23">
        <f>B7L405C13*B7L405C14</f>
        <v>478.35724155989783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239.17862077994891</v>
      </c>
      <c r="AL12" s="16" t="s">
        <v>16119</v>
      </c>
      <c r="AM12" s="25">
        <f>A1L525C10</f>
        <v>2.75</v>
      </c>
      <c r="AN12" s="16" t="s">
        <v>16126</v>
      </c>
      <c r="AO12" s="17">
        <f>B7L405C15*B7L405C18</f>
        <v>1315.4824142897191</v>
      </c>
      <c r="AP12" s="16" t="s">
        <v>16127</v>
      </c>
      <c r="AQ12" s="17">
        <f>B7L405C19*B7L121C1</f>
        <v>3420.2542771532699</v>
      </c>
      <c r="AR12" s="16" t="s">
        <v>15556</v>
      </c>
      <c r="AS12" s="23">
        <f>A1L309C17</f>
        <v>426.71899999999999</v>
      </c>
      <c r="AT12" s="16" t="s">
        <v>13238</v>
      </c>
      <c r="AU12" s="23">
        <f>A1L545C63</f>
        <v>0.5398341785129801</v>
      </c>
      <c r="AV12" s="16" t="s">
        <v>16128</v>
      </c>
      <c r="AW12" s="23">
        <f>B7L405C21*B7L405C22</f>
        <v>230.35750082088035</v>
      </c>
      <c r="AX12" s="16" t="s">
        <v>16129</v>
      </c>
      <c r="AY12" s="23">
        <f>B3L805C15</f>
        <v>1.9158778041669948</v>
      </c>
      <c r="AZ12" s="16" t="s">
        <v>16130</v>
      </c>
      <c r="BA12" s="23">
        <f>B7L405C23*B7L405C24</f>
        <v>441.33682284610495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220.66841142305248</v>
      </c>
      <c r="BF12" s="16" t="s">
        <v>16119</v>
      </c>
      <c r="BG12" s="25">
        <f>A1L525C10</f>
        <v>2.75</v>
      </c>
      <c r="BH12" s="16" t="s">
        <v>16132</v>
      </c>
      <c r="BI12" s="17">
        <f>B7L405C25*B7L405C28</f>
        <v>1213.6762628267886</v>
      </c>
      <c r="BJ12" s="16" t="s">
        <v>16133</v>
      </c>
      <c r="BK12" s="17">
        <f>B7L405C29*B7L121C1</f>
        <v>3155.5582833496505</v>
      </c>
      <c r="BL12" s="16" t="s">
        <v>15562</v>
      </c>
      <c r="BM12" s="23">
        <f>A1L309C18</f>
        <v>435.26474999999999</v>
      </c>
      <c r="BN12" s="16" t="s">
        <v>13736</v>
      </c>
      <c r="BO12" s="23">
        <f>A1L545C72</f>
        <v>0.52532434255522298</v>
      </c>
      <c r="BP12" s="16" t="s">
        <v>16134</v>
      </c>
      <c r="BQ12" s="23">
        <f>B7L405C31*B7L405C32</f>
        <v>228.65516863121348</v>
      </c>
      <c r="BR12" s="16" t="s">
        <v>16135</v>
      </c>
      <c r="BS12" s="21">
        <f>B3L805C21</f>
        <v>1.9241134023427429</v>
      </c>
      <c r="BT12" s="16" t="s">
        <v>16136</v>
      </c>
      <c r="BU12" s="23">
        <f>B7L405C33*B7L405C34</f>
        <v>439.95847447825781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219.97923723912891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1209.885804815209</v>
      </c>
      <c r="CD12" s="16" t="s">
        <v>16139</v>
      </c>
      <c r="CE12" s="17">
        <f>B7L405C39*B7L121C1</f>
        <v>3145.7030925195436</v>
      </c>
      <c r="CF12" s="16" t="s">
        <v>15568</v>
      </c>
      <c r="CG12" s="23">
        <f>A1L309C19</f>
        <v>452.80020000000002</v>
      </c>
      <c r="CH12" s="16" t="s">
        <v>14234</v>
      </c>
      <c r="CI12" s="23">
        <f>A1L545C81</f>
        <v>0.505205965409808</v>
      </c>
      <c r="CJ12" s="16" t="s">
        <v>16140</v>
      </c>
      <c r="CK12" s="23">
        <f>B7L405C41*B7L405C42</f>
        <v>228.75736217875416</v>
      </c>
      <c r="CL12" s="16" t="s">
        <v>16141</v>
      </c>
      <c r="CM12" s="21">
        <f>B3L805C27</f>
        <v>1.9004701085558471</v>
      </c>
      <c r="CN12" s="16" t="s">
        <v>16142</v>
      </c>
      <c r="CO12" s="23">
        <f>B7L405C43*B7L405C44</f>
        <v>434.74652893280614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217.37326446640307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1195.5529545652169</v>
      </c>
      <c r="CX12" s="16" t="s">
        <v>16145</v>
      </c>
      <c r="CY12" s="17">
        <f>B7L405C49*B7L121C1</f>
        <v>3108.4376818695641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427.75599999999997</v>
      </c>
      <c r="F13" s="16" t="s">
        <v>12194</v>
      </c>
      <c r="G13" s="21">
        <f>A1L546C9</f>
        <v>0.37144101097451898</v>
      </c>
      <c r="H13" s="16" t="s">
        <v>16146</v>
      </c>
      <c r="I13" s="15">
        <f>B7L406C1*B7L406C2</f>
        <v>158.88612109041634</v>
      </c>
      <c r="J13" s="16" t="s">
        <v>16147</v>
      </c>
      <c r="K13" s="23">
        <f>B3L806C3</f>
        <v>2.0307368335796872</v>
      </c>
      <c r="L13" s="16" t="s">
        <v>16148</v>
      </c>
      <c r="M13" s="17">
        <f>B7L406C3*B7L406C4</f>
        <v>322.65589844291082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161.32794922145541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887.3037207180048</v>
      </c>
      <c r="V13" s="16" t="s">
        <v>16153</v>
      </c>
      <c r="W13" s="17">
        <f>B7L406C9*B7L121C1</f>
        <v>2306.9896738668126</v>
      </c>
      <c r="X13" s="16" t="s">
        <v>15583</v>
      </c>
      <c r="Y13" s="17">
        <f>A1L312C16</f>
        <v>412.63</v>
      </c>
      <c r="Z13" s="16" t="s">
        <v>12771</v>
      </c>
      <c r="AA13" s="23">
        <f>A1L546C54</f>
        <v>0.36590236692277756</v>
      </c>
      <c r="AB13" s="16" t="s">
        <v>16154</v>
      </c>
      <c r="AC13" s="17">
        <f>B7L406C11*B7L406C12</f>
        <v>150.9822936633457</v>
      </c>
      <c r="AD13" s="16" t="s">
        <v>16155</v>
      </c>
      <c r="AE13" s="23">
        <f>B3L806C9</f>
        <v>2.0278808632840848</v>
      </c>
      <c r="AF13" s="16" t="s">
        <v>16156</v>
      </c>
      <c r="AG13" s="17">
        <f>B7L406C13*B7L406C14</f>
        <v>306.17410401463667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153.08705200731833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841.97878604025084</v>
      </c>
      <c r="AP13" s="16" t="s">
        <v>16159</v>
      </c>
      <c r="AQ13" s="17">
        <f>B7L406C19*B7L121C1</f>
        <v>2189.1448437046524</v>
      </c>
      <c r="AR13" s="16" t="s">
        <v>15589</v>
      </c>
      <c r="AS13" s="17">
        <f>A1L312C17</f>
        <v>396.88166666666666</v>
      </c>
      <c r="AT13" s="16" t="s">
        <v>13269</v>
      </c>
      <c r="AU13" s="23">
        <f>A1L546C63</f>
        <v>0.36782342694937858</v>
      </c>
      <c r="AV13" s="16" t="s">
        <v>16160</v>
      </c>
      <c r="AW13" s="17">
        <f>B7L406C21*B7L406C22</f>
        <v>145.98237472671428</v>
      </c>
      <c r="AX13" s="16" t="s">
        <v>16161</v>
      </c>
      <c r="AY13" s="23">
        <f>B3L806C15</f>
        <v>2.0231082687886017</v>
      </c>
      <c r="AZ13" s="16" t="s">
        <v>16162</v>
      </c>
      <c r="BA13" s="17">
        <f>B7L406C23*B7L406C24</f>
        <v>295.33814940701188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147.66907470350594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812.17991086928271</v>
      </c>
      <c r="BJ13" s="16" t="s">
        <v>16165</v>
      </c>
      <c r="BK13" s="17">
        <f>B7L406C29*B7L121C1</f>
        <v>2111.6677682601353</v>
      </c>
      <c r="BL13" s="16" t="s">
        <v>15595</v>
      </c>
      <c r="BM13" s="17">
        <f>A1L312C18</f>
        <v>402.55849999999998</v>
      </c>
      <c r="BN13" s="16" t="s">
        <v>13767</v>
      </c>
      <c r="BO13" s="23">
        <f>A1L546C72</f>
        <v>0.37570646538297287</v>
      </c>
      <c r="BP13" s="16" t="s">
        <v>16166</v>
      </c>
      <c r="BQ13" s="17">
        <f>B7L406C31*B7L406C32</f>
        <v>151.24383114487148</v>
      </c>
      <c r="BR13" s="16" t="s">
        <v>16167</v>
      </c>
      <c r="BS13" s="21">
        <f>B3L806C21</f>
        <v>2.0263374200193676</v>
      </c>
      <c r="BT13" s="16" t="s">
        <v>16168</v>
      </c>
      <c r="BU13" s="17">
        <f>B7L406C33*B7L406C34</f>
        <v>306.47103459594376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153.23551729797188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842.79534513884539</v>
      </c>
      <c r="CD13" s="16" t="s">
        <v>16171</v>
      </c>
      <c r="CE13" s="17">
        <f>B7L406C39*B7L121C1</f>
        <v>2191.2678973609982</v>
      </c>
      <c r="CF13" s="16" t="s">
        <v>15601</v>
      </c>
      <c r="CG13" s="17">
        <f>A1L312C19</f>
        <v>411.36359999999996</v>
      </c>
      <c r="CH13" s="16" t="s">
        <v>14265</v>
      </c>
      <c r="CI13" s="23">
        <f>A1L546C81</f>
        <v>0.3886635492267882</v>
      </c>
      <c r="CJ13" s="16" t="s">
        <v>16172</v>
      </c>
      <c r="CK13" s="17">
        <f>B7L406C41*B7L406C42</f>
        <v>159.88203679870878</v>
      </c>
      <c r="CL13" s="16" t="s">
        <v>16173</v>
      </c>
      <c r="CM13" s="21">
        <f>B3L806C27</f>
        <v>2.0253346404811152</v>
      </c>
      <c r="CN13" s="16" t="s">
        <v>16174</v>
      </c>
      <c r="CO13" s="17">
        <f>B7L406C43*B7L406C44</f>
        <v>323.81462751910129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161.90731375955065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890.49022567752854</v>
      </c>
      <c r="CX13" s="16" t="s">
        <v>16177</v>
      </c>
      <c r="CY13" s="17">
        <f>B7L406C49*B7L121C1</f>
        <v>2315.2745867615745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399.5</v>
      </c>
      <c r="F14" s="16" t="s">
        <v>12233</v>
      </c>
      <c r="G14" s="21">
        <f>A1L547C9</f>
        <v>0.11161822096518999</v>
      </c>
      <c r="H14" s="16" t="s">
        <v>16178</v>
      </c>
      <c r="I14" s="21">
        <f>B7L407C1*B7L407C2</f>
        <v>44.5914792755934</v>
      </c>
      <c r="J14" s="16" t="s">
        <v>16179</v>
      </c>
      <c r="K14" s="23">
        <f>B3L807C3</f>
        <v>2.0041984588890425</v>
      </c>
      <c r="L14" s="16" t="s">
        <v>16180</v>
      </c>
      <c r="M14" s="23">
        <f>B7L407C3*B7L407C4</f>
        <v>89.370174043726962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44.685087021863481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245.76797862024915</v>
      </c>
      <c r="V14" s="16" t="s">
        <v>16185</v>
      </c>
      <c r="W14" s="23">
        <f>B7L407C9*B7L121C1</f>
        <v>638.99674441264779</v>
      </c>
      <c r="X14" s="16" t="s">
        <v>15616</v>
      </c>
      <c r="Y14" s="23">
        <f>A1L313C16</f>
        <v>381.91399999999999</v>
      </c>
      <c r="Z14" s="16" t="s">
        <v>12802</v>
      </c>
      <c r="AA14" s="23">
        <f>A1L547C54</f>
        <v>0.10979587785253105</v>
      </c>
      <c r="AB14" s="16" t="s">
        <v>16186</v>
      </c>
      <c r="AC14" s="23">
        <f>B7L407C11*B7L407C12</f>
        <v>41.932582894171539</v>
      </c>
      <c r="AD14" s="16" t="s">
        <v>16187</v>
      </c>
      <c r="AE14" s="23">
        <f>B3L807C9</f>
        <v>2.005771309450278</v>
      </c>
      <c r="AF14" s="16" t="s">
        <v>16188</v>
      </c>
      <c r="AG14" s="23">
        <f>B7L407C13*B7L407C14</f>
        <v>84.107171700274776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42.053585850137388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231.29472217575562</v>
      </c>
      <c r="AP14" s="16" t="s">
        <v>16191</v>
      </c>
      <c r="AQ14" s="23">
        <f>B7L407C19*B7L121C1</f>
        <v>601.3662776569646</v>
      </c>
      <c r="AR14" s="16" t="s">
        <v>15622</v>
      </c>
      <c r="AS14" s="23">
        <f>A1L313C17</f>
        <v>352.26566666666668</v>
      </c>
      <c r="AT14" s="16" t="s">
        <v>13300</v>
      </c>
      <c r="AU14" s="23">
        <f>A1L547C63</f>
        <v>0.11597067949067484</v>
      </c>
      <c r="AV14" s="16" t="s">
        <v>16192</v>
      </c>
      <c r="AW14" s="23">
        <f>B7L407C21*B7L407C22</f>
        <v>40.8524887245689</v>
      </c>
      <c r="AX14" s="16" t="s">
        <v>16193</v>
      </c>
      <c r="AY14" s="23">
        <f>B3L807C15</f>
        <v>2.0103273228220155</v>
      </c>
      <c r="AZ14" s="16" t="s">
        <v>16194</v>
      </c>
      <c r="BA14" s="23">
        <f>B7L407C23*B7L407C24</f>
        <v>82.126874288279168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41.063437144139584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225.84890429276771</v>
      </c>
      <c r="BJ14" s="16" t="s">
        <v>16197</v>
      </c>
      <c r="BK14" s="23">
        <f>B7L407C29*B7L121C1</f>
        <v>587.20715116119607</v>
      </c>
      <c r="BL14" s="16" t="s">
        <v>15628</v>
      </c>
      <c r="BM14" s="23">
        <f>A1L313C18</f>
        <v>367.73450000000003</v>
      </c>
      <c r="BN14" s="16" t="s">
        <v>13798</v>
      </c>
      <c r="BO14" s="23">
        <f>A1L547C72</f>
        <v>0.11620620542121764</v>
      </c>
      <c r="BP14" s="16" t="s">
        <v>16198</v>
      </c>
      <c r="BQ14" s="23">
        <f>B7L407C31*B7L407C32</f>
        <v>42.733030847468761</v>
      </c>
      <c r="BR14" s="16" t="s">
        <v>16199</v>
      </c>
      <c r="BS14" s="21">
        <f>B3L807C21</f>
        <v>2.016324304052096</v>
      </c>
      <c r="BT14" s="16" t="s">
        <v>16200</v>
      </c>
      <c r="BU14" s="23">
        <f>B7L407C33*B7L407C34</f>
        <v>86.163648683559202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43.081824341779601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236.95003387978781</v>
      </c>
      <c r="CD14" s="16" t="s">
        <v>16203</v>
      </c>
      <c r="CE14" s="23">
        <f>B7L407C39*B7L121C1</f>
        <v>616.07008808744831</v>
      </c>
      <c r="CF14" s="16" t="s">
        <v>15634</v>
      </c>
      <c r="CG14" s="23">
        <f>A1L313C19</f>
        <v>391.95500000000004</v>
      </c>
      <c r="CH14" s="16" t="s">
        <v>14296</v>
      </c>
      <c r="CI14" s="23">
        <f>A1L547C81</f>
        <v>0.11601186992530901</v>
      </c>
      <c r="CJ14" s="16" t="s">
        <v>16204</v>
      </c>
      <c r="CK14" s="23">
        <f>B7L407C41*B7L407C42</f>
        <v>45.471432476574499</v>
      </c>
      <c r="CL14" s="16" t="s">
        <v>16205</v>
      </c>
      <c r="CM14" s="21">
        <f>B3L807C27</f>
        <v>2.0133072773685212</v>
      </c>
      <c r="CN14" s="16" t="s">
        <v>16206</v>
      </c>
      <c r="CO14" s="23">
        <f>B7L407C43*B7L407C44</f>
        <v>91.547965917458754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45.773982958729377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251.75690627301157</v>
      </c>
      <c r="CX14" s="16" t="s">
        <v>16209</v>
      </c>
      <c r="CY14" s="23">
        <f>B7L407C49*B7L121C1</f>
        <v>654.56795630983004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1407.5550000000001</v>
      </c>
      <c r="F15" s="16" t="s">
        <v>12272</v>
      </c>
      <c r="G15" s="21">
        <f>A1L548C9</f>
        <v>0.19711923950234406</v>
      </c>
      <c r="H15" s="16" t="s">
        <v>16210</v>
      </c>
      <c r="I15" s="21">
        <f>B7L408C1*B7L408C2</f>
        <v>277.45617115772188</v>
      </c>
      <c r="J15" s="16" t="s">
        <v>16211</v>
      </c>
      <c r="K15" s="23">
        <f>B3L808C3</f>
        <v>2.0255594559017114</v>
      </c>
      <c r="L15" s="16" t="s">
        <v>16212</v>
      </c>
      <c r="M15" s="23">
        <f>B7L408C3*B7L408C4</f>
        <v>562.00397108680727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281.00198554340363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1545.5109204887199</v>
      </c>
      <c r="V15" s="16" t="s">
        <v>16217</v>
      </c>
      <c r="W15" s="17">
        <f>B7L408C9*B7L121C1</f>
        <v>4018.3283932706718</v>
      </c>
      <c r="X15" s="16" t="s">
        <v>15649</v>
      </c>
      <c r="Y15" s="17">
        <f>A1L314C16</f>
        <v>1455.2</v>
      </c>
      <c r="Z15" s="16" t="s">
        <v>12833</v>
      </c>
      <c r="AA15" s="23">
        <f>A1L548C54</f>
        <v>0.18016275162776971</v>
      </c>
      <c r="AB15" s="16" t="s">
        <v>16218</v>
      </c>
      <c r="AC15" s="23">
        <f>B7L408C11*B7L408C12</f>
        <v>262.1728361687305</v>
      </c>
      <c r="AD15" s="16" t="s">
        <v>16219</v>
      </c>
      <c r="AE15" s="23">
        <f>B3L808C9</f>
        <v>2.0133544556800853</v>
      </c>
      <c r="AF15" s="16" t="s">
        <v>16220</v>
      </c>
      <c r="AG15" s="23">
        <f>B7L408C13*B7L408C14</f>
        <v>527.84684785859861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263.9234239292993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1451.5788316111461</v>
      </c>
      <c r="AP15" s="16" t="s">
        <v>16223</v>
      </c>
      <c r="AQ15" s="17">
        <f>B7L408C19*B7L121C1</f>
        <v>3774.1049621889802</v>
      </c>
      <c r="AR15" s="16" t="s">
        <v>15655</v>
      </c>
      <c r="AS15" s="17">
        <f>A1L314C17</f>
        <v>1465.4436666666668</v>
      </c>
      <c r="AT15" s="16" t="s">
        <v>13331</v>
      </c>
      <c r="AU15" s="23">
        <f>A1L548C63</f>
        <v>0.16677283163385939</v>
      </c>
      <c r="AV15" s="16" t="s">
        <v>16224</v>
      </c>
      <c r="AW15" s="23">
        <f>B7L408C21*B7L408C22</f>
        <v>244.39618988990557</v>
      </c>
      <c r="AX15" s="16" t="s">
        <v>16225</v>
      </c>
      <c r="AY15" s="23">
        <f>B3L808C15</f>
        <v>2.0152617961805239</v>
      </c>
      <c r="AZ15" s="16" t="s">
        <v>16226</v>
      </c>
      <c r="BA15" s="23">
        <f>B7L408C23*B7L408C24</f>
        <v>492.52230461720751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246.26115230860376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1354.4363376973206</v>
      </c>
      <c r="BJ15" s="16" t="s">
        <v>16229</v>
      </c>
      <c r="BK15" s="17">
        <f>B7L408C29*B7L121C1</f>
        <v>3521.5344780130335</v>
      </c>
      <c r="BL15" s="16" t="s">
        <v>15661</v>
      </c>
      <c r="BM15" s="17">
        <f>A1L314C18</f>
        <v>1500.19175</v>
      </c>
      <c r="BN15" s="16" t="s">
        <v>13829</v>
      </c>
      <c r="BO15" s="23">
        <f>A1L548C72</f>
        <v>0.16463949163397668</v>
      </c>
      <c r="BP15" s="16" t="s">
        <v>16230</v>
      </c>
      <c r="BQ15" s="23">
        <f>B7L408C31*B7L408C32</f>
        <v>246.99080707348583</v>
      </c>
      <c r="BR15" s="16" t="s">
        <v>16231</v>
      </c>
      <c r="BS15" s="21">
        <f>B3L808C21</f>
        <v>2.022832029949468</v>
      </c>
      <c r="BT15" s="16" t="s">
        <v>16232</v>
      </c>
      <c r="BU15" s="23">
        <f>B7L408C33*B7L408C34</f>
        <v>499.62091565131675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249.81045782565837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1373.9575180411211</v>
      </c>
      <c r="CD15" s="16" t="s">
        <v>16235</v>
      </c>
      <c r="CE15" s="17">
        <f>B7L408C39*B7L121C1</f>
        <v>3572.2895469069149</v>
      </c>
      <c r="CF15" s="16" t="s">
        <v>15667</v>
      </c>
      <c r="CG15" s="17">
        <f>A1L314C19</f>
        <v>1525.0588</v>
      </c>
      <c r="CH15" s="16" t="s">
        <v>14327</v>
      </c>
      <c r="CI15" s="23">
        <f>A1L548C81</f>
        <v>0.16221974787688165</v>
      </c>
      <c r="CJ15" s="16" t="s">
        <v>16236</v>
      </c>
      <c r="CK15" s="23">
        <f>B7L408C41*B7L408C42</f>
        <v>247.39465403341967</v>
      </c>
      <c r="CL15" s="16" t="s">
        <v>16237</v>
      </c>
      <c r="CM15" s="21">
        <f>B3L808C27</f>
        <v>2.0190891941012721</v>
      </c>
      <c r="CN15" s="16" t="s">
        <v>16238</v>
      </c>
      <c r="CO15" s="23">
        <f>B7L408C43*B7L408C44</f>
        <v>499.51187263730031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249.75593631865016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1373.6576497525759</v>
      </c>
      <c r="CX15" s="16" t="s">
        <v>16241</v>
      </c>
      <c r="CY15" s="17">
        <f>B7L408C49*B7L121C1</f>
        <v>3571.5098893566974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10.018000000000001</v>
      </c>
      <c r="F16" s="16" t="s">
        <v>12311</v>
      </c>
      <c r="G16" s="21">
        <f>A1L549C9</f>
        <v>1.0224768378926594</v>
      </c>
      <c r="H16" s="16" t="s">
        <v>16242</v>
      </c>
      <c r="I16" s="21">
        <f>B7L409C1*B7L409C2</f>
        <v>10.243172962008662</v>
      </c>
      <c r="J16" s="16" t="s">
        <v>16243</v>
      </c>
      <c r="K16" s="23">
        <f>B3L809C3</f>
        <v>1.9969398163889833</v>
      </c>
      <c r="L16" s="16" t="s">
        <v>16244</v>
      </c>
      <c r="M16" s="23">
        <f>B7L409C3*B7L409C4</f>
        <v>20.454999933994177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10.227499966997089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56.251249818483984</v>
      </c>
      <c r="V16" s="16" t="s">
        <v>16249</v>
      </c>
      <c r="W16" s="23">
        <f>B7L409C9*B7L121C1</f>
        <v>146.25324952805838</v>
      </c>
      <c r="X16" s="16" t="s">
        <v>15682</v>
      </c>
      <c r="Y16" s="23">
        <f>A1L316C16</f>
        <v>10.669499999999999</v>
      </c>
      <c r="Z16" s="16" t="s">
        <v>12864</v>
      </c>
      <c r="AA16" s="23">
        <f>A1L549C54</f>
        <v>1.0010679389471786</v>
      </c>
      <c r="AB16" s="16" t="s">
        <v>16250</v>
      </c>
      <c r="AC16" s="23">
        <f>B7L409C11*B7L409C12</f>
        <v>10.680894374596921</v>
      </c>
      <c r="AD16" s="16" t="s">
        <v>16251</v>
      </c>
      <c r="AE16" s="23">
        <f>B3L809C9</f>
        <v>1.9909204588702223</v>
      </c>
      <c r="AF16" s="16" t="s">
        <v>16252</v>
      </c>
      <c r="AG16" s="23">
        <f>B7L409C13*B7L409C14</f>
        <v>21.264811129416877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10.632405564708439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58.478230605896414</v>
      </c>
      <c r="AP16" s="16" t="s">
        <v>16255</v>
      </c>
      <c r="AQ16" s="23">
        <f>B7L409C19*B7L121C1</f>
        <v>152.04339957533068</v>
      </c>
      <c r="AR16" s="16" t="s">
        <v>15688</v>
      </c>
      <c r="AS16" s="23">
        <f>A1L316C17</f>
        <v>10.871</v>
      </c>
      <c r="AT16" s="16" t="s">
        <v>13362</v>
      </c>
      <c r="AU16" s="23">
        <f>A1L549C63</f>
        <v>0.98203546794243657</v>
      </c>
      <c r="AV16" s="16" t="s">
        <v>16256</v>
      </c>
      <c r="AW16" s="23">
        <f>B7L409C21*B7L409C22</f>
        <v>10.675707572002228</v>
      </c>
      <c r="AX16" s="16" t="s">
        <v>16257</v>
      </c>
      <c r="AY16" s="23">
        <f>B3L809C15</f>
        <v>1.9892438304914024</v>
      </c>
      <c r="AZ16" s="16" t="s">
        <v>16258</v>
      </c>
      <c r="BA16" s="23">
        <f>B7L409C23*B7L409C24</f>
        <v>21.236585423735782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10.618292711867891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58.4006099152734</v>
      </c>
      <c r="BJ16" s="16" t="s">
        <v>16261</v>
      </c>
      <c r="BK16" s="23">
        <f>B7L409C29*B7L121C1</f>
        <v>151.84158577971084</v>
      </c>
      <c r="BL16" s="16" t="s">
        <v>15694</v>
      </c>
      <c r="BM16" s="23">
        <f>A1L316C18</f>
        <v>12.20825</v>
      </c>
      <c r="BN16" s="16" t="s">
        <v>13860</v>
      </c>
      <c r="BO16" s="23">
        <f>A1L549C72</f>
        <v>0.95564708936158593</v>
      </c>
      <c r="BP16" s="16" t="s">
        <v>16262</v>
      </c>
      <c r="BQ16" s="23">
        <f>B7L409C31*B7L409C32</f>
        <v>11.666778578698581</v>
      </c>
      <c r="BR16" s="16" t="s">
        <v>16263</v>
      </c>
      <c r="BS16" s="21">
        <f>B3L809C21</f>
        <v>1.9995888257346717</v>
      </c>
      <c r="BT16" s="16" t="s">
        <v>16264</v>
      </c>
      <c r="BU16" s="23">
        <f>B7L409C33*B7L409C34</f>
        <v>23.328760078286319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11.664380039143159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64.154090215287383</v>
      </c>
      <c r="CD16" s="16" t="s">
        <v>16267</v>
      </c>
      <c r="CE16" s="23">
        <f>B7L409C39*B7L121C1</f>
        <v>166.80063455974721</v>
      </c>
      <c r="CF16" s="16" t="s">
        <v>15700</v>
      </c>
      <c r="CG16" s="23">
        <f>A1L316C19</f>
        <v>13.853199999999998</v>
      </c>
      <c r="CH16" s="16" t="s">
        <v>14358</v>
      </c>
      <c r="CI16" s="23">
        <f>A1L549C81</f>
        <v>0.91790128699035733</v>
      </c>
      <c r="CJ16" s="16" t="s">
        <v>16268</v>
      </c>
      <c r="CK16" s="23">
        <f>B7L409C41*B7L409C42</f>
        <v>12.715870108934816</v>
      </c>
      <c r="CL16" s="16" t="s">
        <v>16269</v>
      </c>
      <c r="CM16" s="21">
        <f>B3L809C27</f>
        <v>2.0060995685248404</v>
      </c>
      <c r="CN16" s="16" t="s">
        <v>16270</v>
      </c>
      <c r="CO16" s="23">
        <f>B7L409C43*B7L409C44</f>
        <v>25.509301538952048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12.754650769476024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70.150579232118133</v>
      </c>
      <c r="CX16" s="16" t="s">
        <v>16273</v>
      </c>
      <c r="CY16" s="23">
        <f>B7L409C49*B7L121C1</f>
        <v>182.39150600350715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1.49</v>
      </c>
      <c r="F17" s="16" t="s">
        <v>12350</v>
      </c>
      <c r="G17" s="21">
        <f>A1L550C9</f>
        <v>0.71363127619146782</v>
      </c>
      <c r="H17" s="16" t="s">
        <v>16274</v>
      </c>
      <c r="I17" s="21">
        <f>B7L410C1*B7L410C2</f>
        <v>1.0633106015252871</v>
      </c>
      <c r="J17" s="16" t="s">
        <v>16275</v>
      </c>
      <c r="K17" s="23">
        <f>B3L810C3</f>
        <v>1.9275733581741965</v>
      </c>
      <c r="L17" s="16" t="s">
        <v>16276</v>
      </c>
      <c r="M17" s="23">
        <f>B7L410C3*B7L410C4</f>
        <v>2.0496091869643225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1.0248045934821612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5.636425264151887</v>
      </c>
      <c r="V17" s="16" t="s">
        <v>16281</v>
      </c>
      <c r="W17" s="23">
        <f>B7L410C9*B7L121C1</f>
        <v>14.654705686794907</v>
      </c>
      <c r="X17" s="16" t="s">
        <v>15715</v>
      </c>
      <c r="Y17" s="23">
        <f>A1L315C16</f>
        <v>1.8494999999999999</v>
      </c>
      <c r="Z17" s="16" t="s">
        <v>12895</v>
      </c>
      <c r="AA17" s="23">
        <f>A1L550C54</f>
        <v>0.75003728965246053</v>
      </c>
      <c r="AB17" s="16" t="s">
        <v>16282</v>
      </c>
      <c r="AC17" s="23">
        <f>B7L410C11*B7L410C12</f>
        <v>1.3871939672122258</v>
      </c>
      <c r="AD17" s="16" t="s">
        <v>16283</v>
      </c>
      <c r="AE17" s="23">
        <f>B3L810C9</f>
        <v>1.9241431180831632</v>
      </c>
      <c r="AF17" s="16" t="s">
        <v>16284</v>
      </c>
      <c r="AG17" s="23">
        <f>B7L410C13*B7L410C14</f>
        <v>2.6691597254578854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1.3345798627289427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7.340189245009185</v>
      </c>
      <c r="AP17" s="16" t="s">
        <v>16287</v>
      </c>
      <c r="AQ17" s="23">
        <f>B7L410C19*B7L121C1</f>
        <v>19.084492037023882</v>
      </c>
      <c r="AR17" s="16" t="s">
        <v>15721</v>
      </c>
      <c r="AS17" s="23">
        <f>A1L315C17</f>
        <v>2.0646666666666662</v>
      </c>
      <c r="AT17" s="16" t="s">
        <v>13393</v>
      </c>
      <c r="AU17" s="23">
        <f>A1L550C63</f>
        <v>0.79136369434876919</v>
      </c>
      <c r="AV17" s="16" t="s">
        <v>16288</v>
      </c>
      <c r="AW17" s="23">
        <f>B7L410C21*B7L410C22</f>
        <v>1.6339022409320918</v>
      </c>
      <c r="AX17" s="16" t="s">
        <v>16289</v>
      </c>
      <c r="AY17" s="23">
        <f>B3L810C15</f>
        <v>1.9084681533304182</v>
      </c>
      <c r="AZ17" s="16" t="s">
        <v>16290</v>
      </c>
      <c r="BA17" s="23">
        <f>B7L410C23*B7L410C24</f>
        <v>3.1182503924741014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1.5591251962370507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8.575188579303779</v>
      </c>
      <c r="BJ17" s="16" t="s">
        <v>16293</v>
      </c>
      <c r="BK17" s="23">
        <f>B7L410C29*B7L121C1</f>
        <v>22.295490306189826</v>
      </c>
      <c r="BL17" s="16" t="s">
        <v>15727</v>
      </c>
      <c r="BM17" s="23">
        <f>A1L315C18</f>
        <v>2.39175</v>
      </c>
      <c r="BN17" s="16" t="s">
        <v>13891</v>
      </c>
      <c r="BO17" s="23">
        <f>A1L550C72</f>
        <v>0.81786511444702181</v>
      </c>
      <c r="BP17" s="16" t="s">
        <v>16294</v>
      </c>
      <c r="BQ17" s="23">
        <f>B7L410C31*B7L410C32</f>
        <v>1.9561288874786644</v>
      </c>
      <c r="BR17" s="16" t="s">
        <v>16295</v>
      </c>
      <c r="BS17" s="21">
        <f>B3L810C21</f>
        <v>1.9085184805979318</v>
      </c>
      <c r="BT17" s="16" t="s">
        <v>16296</v>
      </c>
      <c r="BU17" s="23">
        <f>B7L410C33*B7L410C34</f>
        <v>3.7333081321845034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1.8666540660922517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10.266597363507385</v>
      </c>
      <c r="CD17" s="16" t="s">
        <v>16299</v>
      </c>
      <c r="CE17" s="23">
        <f>B7L410C39*B7L121C1</f>
        <v>26.693153145119201</v>
      </c>
      <c r="CF17" s="16" t="s">
        <v>15733</v>
      </c>
      <c r="CG17" s="23">
        <f>A1L315C19</f>
        <v>2.7951999999999999</v>
      </c>
      <c r="CH17" s="16" t="s">
        <v>14389</v>
      </c>
      <c r="CI17" s="23">
        <f>A1L550C81</f>
        <v>0.83311838858531573</v>
      </c>
      <c r="CJ17" s="16" t="s">
        <v>16300</v>
      </c>
      <c r="CK17" s="23">
        <f>B7L410C41*B7L410C42</f>
        <v>2.3287325197736743</v>
      </c>
      <c r="CL17" s="16" t="s">
        <v>16301</v>
      </c>
      <c r="CM17" s="21">
        <f>B3L810C27</f>
        <v>1.9072930479257435</v>
      </c>
      <c r="CN17" s="16" t="s">
        <v>16302</v>
      </c>
      <c r="CO17" s="23">
        <f>B7L410C43*B7L410C44</f>
        <v>4.4415753454429279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2.2207876727214639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12.214332199968052</v>
      </c>
      <c r="CX17" s="16" t="s">
        <v>16305</v>
      </c>
      <c r="CY17" s="23">
        <f>B7L410C49*B7L121C1</f>
        <v>31.757263719916935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1102.6399999999999</v>
      </c>
      <c r="F18" s="16" t="s">
        <v>12389</v>
      </c>
      <c r="G18" s="21">
        <f>A1L551C9</f>
        <v>0.24626964472099017</v>
      </c>
      <c r="H18" s="16" t="s">
        <v>16306</v>
      </c>
      <c r="I18" s="21">
        <f>B7L411C1*B7L411C2</f>
        <v>271.54676105515256</v>
      </c>
      <c r="J18" s="16" t="s">
        <v>16307</v>
      </c>
      <c r="K18" s="23">
        <f>B3L811C3</f>
        <v>1.0923831664500541</v>
      </c>
      <c r="L18" s="16" t="s">
        <v>16308</v>
      </c>
      <c r="M18" s="23">
        <f>B7L411C3*B7L411C4</f>
        <v>296.63311068068379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148.31655534034189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815.74105437188041</v>
      </c>
      <c r="V18" s="16" t="s">
        <v>16313</v>
      </c>
      <c r="W18" s="17">
        <f>B7L411C9*B7L121C1</f>
        <v>2120.926741366889</v>
      </c>
      <c r="X18" s="16" t="s">
        <v>15748</v>
      </c>
      <c r="Y18" s="17">
        <f>A1L317C16</f>
        <v>1138.0744999999999</v>
      </c>
      <c r="Z18" s="16" t="s">
        <v>12926</v>
      </c>
      <c r="AA18" s="23">
        <f>A1L551C54</f>
        <v>0.22781558423053228</v>
      </c>
      <c r="AB18" s="16" t="s">
        <v>16314</v>
      </c>
      <c r="AC18" s="23">
        <f>B7L411C11*B7L411C12</f>
        <v>259.27110711537091</v>
      </c>
      <c r="AD18" s="16" t="s">
        <v>16315</v>
      </c>
      <c r="AE18" s="23">
        <f>B3L811C9</f>
        <v>1.0937671123743871</v>
      </c>
      <c r="AF18" s="16" t="s">
        <v>16316</v>
      </c>
      <c r="AG18" s="23">
        <f>B7L411C13*B7L411C14</f>
        <v>283.58221015168965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141.79110507584483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779.85107791714654</v>
      </c>
      <c r="AP18" s="16" t="s">
        <v>16319</v>
      </c>
      <c r="AQ18" s="17">
        <f>B7L411C19*B7L121C1</f>
        <v>2027.612802584581</v>
      </c>
      <c r="AR18" s="16" t="s">
        <v>15754</v>
      </c>
      <c r="AS18" s="17">
        <f>A1L317C17</f>
        <v>1186.4266666666665</v>
      </c>
      <c r="AT18" s="16" t="s">
        <v>13424</v>
      </c>
      <c r="AU18" s="23">
        <f>A1L551C63</f>
        <v>0.22198628287579833</v>
      </c>
      <c r="AV18" s="16" t="s">
        <v>16320</v>
      </c>
      <c r="AW18" s="23">
        <f>B7L411C21*B7L411C22</f>
        <v>263.37044563805711</v>
      </c>
      <c r="AX18" s="16" t="s">
        <v>16321</v>
      </c>
      <c r="AY18" s="23">
        <f>B3L811C15</f>
        <v>1.1050012689401061</v>
      </c>
      <c r="AZ18" s="16" t="s">
        <v>16322</v>
      </c>
      <c r="BA18" s="23">
        <f>B7L411C23*B7L411C24</f>
        <v>291.02467663137435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145.51233831568717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800.3178607362795</v>
      </c>
      <c r="BJ18" s="16" t="s">
        <v>16325</v>
      </c>
      <c r="BK18" s="17">
        <f>B7L411C29*B7L121C1</f>
        <v>2080.8264379143266</v>
      </c>
      <c r="BL18" s="16" t="s">
        <v>15760</v>
      </c>
      <c r="BM18" s="17">
        <f>A1L317C18</f>
        <v>1201.127</v>
      </c>
      <c r="BN18" s="16" t="s">
        <v>13922</v>
      </c>
      <c r="BO18" s="23">
        <f>A1L551C72</f>
        <v>0.21885481929693251</v>
      </c>
      <c r="BP18" s="16" t="s">
        <v>16326</v>
      </c>
      <c r="BQ18" s="23">
        <f>B7L411C31*B7L411C32</f>
        <v>262.87243253766667</v>
      </c>
      <c r="BR18" s="16" t="s">
        <v>16327</v>
      </c>
      <c r="BS18" s="21">
        <f>B3L811C21</f>
        <v>1.103181198683642</v>
      </c>
      <c r="BT18" s="16" t="s">
        <v>16328</v>
      </c>
      <c r="BU18" s="23">
        <f>B7L411C33*B7L411C34</f>
        <v>289.99592522778789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144.99796261389395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797.48879437641676</v>
      </c>
      <c r="CD18" s="16" t="s">
        <v>16331</v>
      </c>
      <c r="CE18" s="17">
        <f>B7L411C39*B7L121C1</f>
        <v>2073.4708653786838</v>
      </c>
      <c r="CF18" s="16" t="s">
        <v>15766</v>
      </c>
      <c r="CG18" s="17">
        <f>A1L317C19</f>
        <v>1209.7018</v>
      </c>
      <c r="CH18" s="16" t="s">
        <v>14420</v>
      </c>
      <c r="CI18" s="23">
        <f>A1L551C81</f>
        <v>0.21558631960370378</v>
      </c>
      <c r="CJ18" s="16" t="s">
        <v>16332</v>
      </c>
      <c r="CK18" s="23">
        <f>B7L411C41*B7L411C42</f>
        <v>260.79515887997576</v>
      </c>
      <c r="CL18" s="16" t="s">
        <v>16333</v>
      </c>
      <c r="CM18" s="21">
        <f>B3L811C27</f>
        <v>1.1021524699769918</v>
      </c>
      <c r="CN18" s="16" t="s">
        <v>16334</v>
      </c>
      <c r="CO18" s="23">
        <f>B7L411C43*B7L411C44</f>
        <v>287.43602851760727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143.71801425880363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790.44907842342002</v>
      </c>
      <c r="CX18" s="16" t="s">
        <v>16337</v>
      </c>
      <c r="CY18" s="17">
        <f>B7L411C49*B7L121C1</f>
        <v>2055.1676039008921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162.47500000000002</v>
      </c>
      <c r="F19" s="16" t="s">
        <v>12428</v>
      </c>
      <c r="G19" s="21">
        <f>A1L552C9</f>
        <v>0.10378645845155139</v>
      </c>
      <c r="H19" s="16" t="s">
        <v>16338</v>
      </c>
      <c r="I19" s="21">
        <f>B7L412C1*B7L412C2</f>
        <v>16.862704836915814</v>
      </c>
      <c r="J19" s="16" t="s">
        <v>16339</v>
      </c>
      <c r="K19" s="23">
        <f>B3L812C3</f>
        <v>1.6457368790255722</v>
      </c>
      <c r="L19" s="16" t="s">
        <v>16340</v>
      </c>
      <c r="M19" s="23">
        <f>B7L412C3*B7L412C4</f>
        <v>27.75157523023525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13.875787615117625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76.316831883146932</v>
      </c>
      <c r="V19" s="16" t="s">
        <v>16345</v>
      </c>
      <c r="W19" s="23">
        <f>B7L412C9*B7L121C1</f>
        <v>198.42376289618204</v>
      </c>
      <c r="X19" s="16" t="s">
        <v>15781</v>
      </c>
      <c r="Y19" s="23">
        <f>A1L318C16</f>
        <v>154.48700000000002</v>
      </c>
      <c r="Z19" s="16" t="s">
        <v>12957</v>
      </c>
      <c r="AA19" s="23">
        <f>A1L552C54</f>
        <v>0.1032050141333245</v>
      </c>
      <c r="AB19" s="16" t="s">
        <v>16346</v>
      </c>
      <c r="AC19" s="23">
        <f>B7L412C11*B7L412C12</f>
        <v>15.943833018414905</v>
      </c>
      <c r="AD19" s="16" t="s">
        <v>16347</v>
      </c>
      <c r="AE19" s="23">
        <f>B3L812C9</f>
        <v>1.6513463134549711</v>
      </c>
      <c r="AF19" s="16" t="s">
        <v>16348</v>
      </c>
      <c r="AG19" s="23">
        <f>B7L412C13*B7L412C14</f>
        <v>26.328789877301098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13.164394938650549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72.404172162578021</v>
      </c>
      <c r="AP19" s="16" t="s">
        <v>16351</v>
      </c>
      <c r="AQ19" s="23">
        <f>B7L412C19*B7L121C1</f>
        <v>188.25084762270285</v>
      </c>
      <c r="AR19" s="16" t="s">
        <v>15787</v>
      </c>
      <c r="AS19" s="23">
        <f>A1L318C17</f>
        <v>153.33366666666669</v>
      </c>
      <c r="AT19" s="16" t="s">
        <v>13455</v>
      </c>
      <c r="AU19" s="23">
        <f>A1L552C63</f>
        <v>9.4451555482965757E-2</v>
      </c>
      <c r="AV19" s="16" t="s">
        <v>16352</v>
      </c>
      <c r="AW19" s="23">
        <f>B7L412C21*B7L412C22</f>
        <v>14.482603324573246</v>
      </c>
      <c r="AX19" s="16" t="s">
        <v>16353</v>
      </c>
      <c r="AY19" s="23">
        <f>B3L812C15</f>
        <v>1.6497082944238468</v>
      </c>
      <c r="AZ19" s="16" t="s">
        <v>16354</v>
      </c>
      <c r="BA19" s="23">
        <f>B7L412C23*B7L412C24</f>
        <v>23.892070829398861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11.946035414699431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65.703194780846871</v>
      </c>
      <c r="BJ19" s="16" t="s">
        <v>16357</v>
      </c>
      <c r="BK19" s="23">
        <f>B7L412C29*B7L121C1</f>
        <v>170.82830643020188</v>
      </c>
      <c r="BL19" s="16" t="s">
        <v>15793</v>
      </c>
      <c r="BM19" s="23">
        <f>A1L318C18</f>
        <v>162.86500000000001</v>
      </c>
      <c r="BN19" s="16" t="s">
        <v>13953</v>
      </c>
      <c r="BO19" s="23">
        <f>A1L552C72</f>
        <v>9.4991768866981338E-2</v>
      </c>
      <c r="BP19" s="16" t="s">
        <v>16358</v>
      </c>
      <c r="BQ19" s="23">
        <f>B7L412C31*B7L412C32</f>
        <v>15.470834436520917</v>
      </c>
      <c r="BR19" s="16" t="s">
        <v>16359</v>
      </c>
      <c r="BS19" s="21">
        <f>B3L812C21</f>
        <v>1.657654637721083</v>
      </c>
      <c r="BT19" s="16" t="s">
        <v>16360</v>
      </c>
      <c r="BU19" s="23">
        <f>B7L412C33*B7L412C34</f>
        <v>25.645300453113936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12.822650226556968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70.524576246063319</v>
      </c>
      <c r="CD19" s="16" t="s">
        <v>16363</v>
      </c>
      <c r="CE19" s="23">
        <f>B7L412C39*B7L121C1</f>
        <v>183.36389823976464</v>
      </c>
      <c r="CF19" s="16" t="s">
        <v>15799</v>
      </c>
      <c r="CG19" s="23">
        <f>A1L318C19</f>
        <v>167.26280000000003</v>
      </c>
      <c r="CH19" s="16" t="s">
        <v>14451</v>
      </c>
      <c r="CI19" s="23">
        <f>A1L552C81</f>
        <v>9.452817591882727E-2</v>
      </c>
      <c r="CJ19" s="16" t="s">
        <v>16364</v>
      </c>
      <c r="CK19" s="23">
        <f>B7L412C41*B7L412C42</f>
        <v>15.811047383075625</v>
      </c>
      <c r="CL19" s="16" t="s">
        <v>16365</v>
      </c>
      <c r="CM19" s="21">
        <f>B3L812C27</f>
        <v>1.6554660529344074</v>
      </c>
      <c r="CN19" s="16" t="s">
        <v>16366</v>
      </c>
      <c r="CO19" s="23">
        <f>B7L412C43*B7L412C44</f>
        <v>26.174652204019097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13.087326102009548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71.98029356105252</v>
      </c>
      <c r="CX19" s="16" t="s">
        <v>16369</v>
      </c>
      <c r="CY19" s="23">
        <f>B7L412C49*B7L121C1</f>
        <v>187.14876325873655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0.47699999999999998</v>
      </c>
      <c r="F20" s="16" t="s">
        <v>12467</v>
      </c>
      <c r="G20" s="21">
        <f>A1L553C9</f>
        <v>0.73821989528795795</v>
      </c>
      <c r="H20" s="16" t="s">
        <v>16370</v>
      </c>
      <c r="I20" s="21">
        <f>B7L413C1*B7L413C2</f>
        <v>0.35213089005235593</v>
      </c>
      <c r="J20" s="16" t="s">
        <v>16371</v>
      </c>
      <c r="K20" s="23">
        <f>B3L813C3</f>
        <v>2.056338028169014</v>
      </c>
      <c r="L20" s="16" t="s">
        <v>16372</v>
      </c>
      <c r="M20" s="23">
        <f>B7L413C3*B7L413C4</f>
        <v>0.72410014010766144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0.36205007005383072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1.991275385296069</v>
      </c>
      <c r="V20" s="16" t="s">
        <v>16377</v>
      </c>
      <c r="W20" s="23">
        <f>B7L413C9*B7L121C1</f>
        <v>5.1773160017697792</v>
      </c>
      <c r="X20" s="16" t="s">
        <v>15814</v>
      </c>
      <c r="Y20" s="23">
        <f>A1L319C16</f>
        <v>0.46150000000000002</v>
      </c>
      <c r="Z20" s="16" t="s">
        <v>12988</v>
      </c>
      <c r="AA20" s="23">
        <f>A1L553C54</f>
        <v>0.75993998499624904</v>
      </c>
      <c r="AB20" s="16" t="s">
        <v>16378</v>
      </c>
      <c r="AC20" s="23">
        <f>B7L413C11*B7L413C12</f>
        <v>0.35071230307576895</v>
      </c>
      <c r="AD20" s="16" t="s">
        <v>16379</v>
      </c>
      <c r="AE20" s="23">
        <f>B3L813C9</f>
        <v>2.080223880597015</v>
      </c>
      <c r="AF20" s="16" t="s">
        <v>16380</v>
      </c>
      <c r="AG20" s="23">
        <f>B7L413C13*B7L413C14</f>
        <v>0.72956010807739258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0.36478005403869629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2.0062902972128294</v>
      </c>
      <c r="AP20" s="16" t="s">
        <v>16383</v>
      </c>
      <c r="AQ20" s="23">
        <f>B7L413C19*B7L121C1</f>
        <v>5.2163547727533564</v>
      </c>
      <c r="AR20" s="16" t="s">
        <v>15820</v>
      </c>
      <c r="AS20" s="23">
        <f>A1L319C17</f>
        <v>0.496</v>
      </c>
      <c r="AT20" s="16" t="s">
        <v>13486</v>
      </c>
      <c r="AU20" s="23">
        <f>A1L553C63</f>
        <v>0.79550209205020928</v>
      </c>
      <c r="AV20" s="16" t="s">
        <v>16384</v>
      </c>
      <c r="AW20" s="23">
        <f>B7L413C21*B7L413C22</f>
        <v>0.39456903765690382</v>
      </c>
      <c r="AX20" s="16" t="s">
        <v>16385</v>
      </c>
      <c r="AY20" s="23">
        <f>B3L813C15</f>
        <v>2.057012542759407</v>
      </c>
      <c r="AZ20" s="16" t="s">
        <v>16386</v>
      </c>
      <c r="BA20" s="23">
        <f>B7L413C23*B7L413C24</f>
        <v>0.81163345944475995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0.40581672972237998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2.2319920134730897</v>
      </c>
      <c r="BJ20" s="16" t="s">
        <v>16389</v>
      </c>
      <c r="BK20" s="23">
        <f>B7L413C29*B7L121C1</f>
        <v>5.8031792350300337</v>
      </c>
      <c r="BL20" s="16" t="s">
        <v>15826</v>
      </c>
      <c r="BM20" s="23">
        <f>A1L319C18</f>
        <v>0.50075000000000003</v>
      </c>
      <c r="BN20" s="16" t="s">
        <v>13984</v>
      </c>
      <c r="BO20" s="23">
        <f>A1L553C72</f>
        <v>0.85695611577964526</v>
      </c>
      <c r="BP20" s="16" t="s">
        <v>16390</v>
      </c>
      <c r="BQ20" s="23">
        <f>B7L413C31*B7L413C32</f>
        <v>0.4291207749766574</v>
      </c>
      <c r="BR20" s="16" t="s">
        <v>16391</v>
      </c>
      <c r="BS20" s="21">
        <f>B3L813C21</f>
        <v>2.0714285714285712</v>
      </c>
      <c r="BT20" s="16" t="s">
        <v>16392</v>
      </c>
      <c r="BU20" s="23">
        <f>B7L413C33*B7L413C34</f>
        <v>0.88889303388021879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0.44444651694010939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2.4444558431706018</v>
      </c>
      <c r="CD20" s="16" t="s">
        <v>16395</v>
      </c>
      <c r="CE20" s="23">
        <f>B7L413C39*B7L121C1</f>
        <v>6.3555851922435647</v>
      </c>
      <c r="CF20" s="16" t="s">
        <v>15832</v>
      </c>
      <c r="CG20" s="23">
        <f>A1L319C19</f>
        <v>0.52279999999999993</v>
      </c>
      <c r="CH20" s="16" t="s">
        <v>14482</v>
      </c>
      <c r="CI20" s="23">
        <f>A1L553C81</f>
        <v>0.88223322705379537</v>
      </c>
      <c r="CJ20" s="16" t="s">
        <v>16396</v>
      </c>
      <c r="CK20" s="23">
        <f>B7L413C41*B7L413C42</f>
        <v>0.46123153110372417</v>
      </c>
      <c r="CL20" s="16" t="s">
        <v>16397</v>
      </c>
      <c r="CM20" s="21">
        <f>B3L813C27</f>
        <v>2.0832266325224071</v>
      </c>
      <c r="CN20" s="16" t="s">
        <v>16398</v>
      </c>
      <c r="CO20" s="23">
        <f>B7L413C43*B7L413C44</f>
        <v>0.96084980935436515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0.48042490467718257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2.6423369757245041</v>
      </c>
      <c r="CX20" s="16" t="s">
        <v>16401</v>
      </c>
      <c r="CY20" s="23">
        <f>B7L413C49*B7L121C1</f>
        <v>6.8700761368837107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133.464</v>
      </c>
      <c r="F21" s="16" t="s">
        <v>12506</v>
      </c>
      <c r="G21" s="21">
        <f>A1L554C9</f>
        <v>1.088809946714032</v>
      </c>
      <c r="H21" s="16" t="s">
        <v>16402</v>
      </c>
      <c r="I21" s="21">
        <f>B7L414C1*B7L414C2</f>
        <v>145.31693072824157</v>
      </c>
      <c r="J21" s="16" t="s">
        <v>16403</v>
      </c>
      <c r="K21" s="23">
        <f>B3L814C3</f>
        <v>1.9851614338889787</v>
      </c>
      <c r="L21" s="16" t="s">
        <v>16404</v>
      </c>
      <c r="M21" s="23">
        <f>B7L414C3*B7L414C4</f>
        <v>288.47756657282144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144.23878328641072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793.31330807525899</v>
      </c>
      <c r="V21" s="16" t="s">
        <v>16409</v>
      </c>
      <c r="W21" s="17">
        <f>B7L414C9*B7L121C1</f>
        <v>2062.6146009956733</v>
      </c>
      <c r="X21" s="16" t="s">
        <v>15847</v>
      </c>
      <c r="Y21" s="23">
        <f>A1L320C16</f>
        <v>135.67750000000001</v>
      </c>
      <c r="Z21" s="16" t="s">
        <v>13019</v>
      </c>
      <c r="AA21" s="23">
        <f>A1L554C54</f>
        <v>1.0455609598180799</v>
      </c>
      <c r="AB21" s="16" t="s">
        <v>16410</v>
      </c>
      <c r="AC21" s="23">
        <f>B7L414C11*B7L414C12</f>
        <v>141.85909712571754</v>
      </c>
      <c r="AD21" s="16" t="s">
        <v>16411</v>
      </c>
      <c r="AE21" s="23">
        <f>B3L814C9</f>
        <v>2.0071096485931648</v>
      </c>
      <c r="AF21" s="16" t="s">
        <v>16412</v>
      </c>
      <c r="AG21" s="23">
        <f>B7L414C13*B7L414C14</f>
        <v>284.72676258174255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142.36338129087127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782.99859709979205</v>
      </c>
      <c r="AP21" s="16" t="s">
        <v>16415</v>
      </c>
      <c r="AQ21" s="17">
        <f>B7L414C19*B7L121C1</f>
        <v>2035.7963524594595</v>
      </c>
      <c r="AR21" s="16" t="s">
        <v>15853</v>
      </c>
      <c r="AS21" s="23">
        <f>A1L320C17</f>
        <v>134.4</v>
      </c>
      <c r="AT21" s="16" t="s">
        <v>13517</v>
      </c>
      <c r="AU21" s="23">
        <f>A1L554C63</f>
        <v>1.0237595626358529</v>
      </c>
      <c r="AV21" s="16" t="s">
        <v>16416</v>
      </c>
      <c r="AW21" s="23">
        <f>B7L414C21*B7L414C22</f>
        <v>137.59328521825864</v>
      </c>
      <c r="AX21" s="16" t="s">
        <v>16417</v>
      </c>
      <c r="AY21" s="23">
        <f>B3L814C15</f>
        <v>2.0146473016232465</v>
      </c>
      <c r="AZ21" s="16" t="s">
        <v>16418</v>
      </c>
      <c r="BA21" s="23">
        <f>B7L414C23*B7L414C24</f>
        <v>277.20194078644249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138.60097039322125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762.3053371627168</v>
      </c>
      <c r="BJ21" s="16" t="s">
        <v>16421</v>
      </c>
      <c r="BK21" s="17">
        <f>B7L414C29*B7L121C1</f>
        <v>1981.9938766230637</v>
      </c>
      <c r="BL21" s="16" t="s">
        <v>15859</v>
      </c>
      <c r="BM21" s="23">
        <f>A1L320C18</f>
        <v>138.69450000000001</v>
      </c>
      <c r="BN21" s="16" t="s">
        <v>14015</v>
      </c>
      <c r="BO21" s="23">
        <f>A1L554C72</f>
        <v>1.0344786007365632</v>
      </c>
      <c r="BP21" s="16" t="s">
        <v>16422</v>
      </c>
      <c r="BQ21" s="23">
        <f>B7L414C31*B7L414C32</f>
        <v>143.47649228985728</v>
      </c>
      <c r="BR21" s="16" t="s">
        <v>16423</v>
      </c>
      <c r="BS21" s="21">
        <f>B3L814C21</f>
        <v>2.0168203766848984</v>
      </c>
      <c r="BT21" s="16" t="s">
        <v>16424</v>
      </c>
      <c r="BU21" s="23">
        <f>B7L414C33*B7L414C34</f>
        <v>289.36631322545787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144.68315661272894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795.75736137000911</v>
      </c>
      <c r="CD21" s="16" t="s">
        <v>16427</v>
      </c>
      <c r="CE21" s="17">
        <f>B7L414C39*B7L121C1</f>
        <v>2068.9691395620239</v>
      </c>
      <c r="CF21" s="16" t="s">
        <v>15865</v>
      </c>
      <c r="CG21" s="23">
        <f>A1L320C19</f>
        <v>142.01220000000001</v>
      </c>
      <c r="CH21" s="16" t="s">
        <v>14513</v>
      </c>
      <c r="CI21" s="23">
        <f>A1L554C81</f>
        <v>1.0501316095329098</v>
      </c>
      <c r="CJ21" s="16" t="s">
        <v>16428</v>
      </c>
      <c r="CK21" s="23">
        <f>B7L414C41*B7L414C42</f>
        <v>149.1315001593095</v>
      </c>
      <c r="CL21" s="16" t="s">
        <v>16429</v>
      </c>
      <c r="CM21" s="21">
        <f>B3L814C27</f>
        <v>2.0174357086994528</v>
      </c>
      <c r="CN21" s="16" t="s">
        <v>16430</v>
      </c>
      <c r="CO21" s="23">
        <f>B7L414C43*B7L414C44</f>
        <v>300.86321371330911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150.43160685665455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827.3738377116</v>
      </c>
      <c r="CX21" s="16" t="s">
        <v>16433</v>
      </c>
      <c r="CY21" s="17">
        <f>B7L414C49*B7L121C1</f>
        <v>2151.1719780501603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49.831000000000003</v>
      </c>
      <c r="F22" s="16" t="s">
        <v>12545</v>
      </c>
      <c r="G22" s="21">
        <f>A1L555C9</f>
        <v>0.42181697051249617</v>
      </c>
      <c r="H22" s="16" t="s">
        <v>16434</v>
      </c>
      <c r="I22" s="15">
        <f>B7L415C1*B7L415C2</f>
        <v>21.019561457608198</v>
      </c>
      <c r="J22" s="16" t="s">
        <v>16435</v>
      </c>
      <c r="K22" s="23">
        <f>B3L815C3</f>
        <v>1.1123423860329777</v>
      </c>
      <c r="L22" s="16" t="s">
        <v>16436</v>
      </c>
      <c r="M22" s="17">
        <f>B7L415C3*B7L415C4</f>
        <v>23.38094914512272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11.69047457256136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64.297610149087475</v>
      </c>
      <c r="V22" s="16" t="s">
        <v>16441</v>
      </c>
      <c r="W22" s="17">
        <f>B7L415C9*B7L121C1</f>
        <v>167.17378638762744</v>
      </c>
      <c r="X22" s="16" t="s">
        <v>15880</v>
      </c>
      <c r="Y22" s="17">
        <f>A1L323C16</f>
        <v>44.823500000000003</v>
      </c>
      <c r="Z22" s="16" t="s">
        <v>13050</v>
      </c>
      <c r="AA22" s="23">
        <f>A1L555C54</f>
        <v>0.43697308733342799</v>
      </c>
      <c r="AB22" s="16" t="s">
        <v>16442</v>
      </c>
      <c r="AC22" s="17">
        <f>B7L415C11*B7L415C12</f>
        <v>19.586663180089911</v>
      </c>
      <c r="AD22" s="16" t="s">
        <v>16443</v>
      </c>
      <c r="AE22" s="23">
        <f>B3L815C9</f>
        <v>1.1028124619526252</v>
      </c>
      <c r="AF22" s="16" t="s">
        <v>16444</v>
      </c>
      <c r="AG22" s="17">
        <f>B7L415C13*B7L415C14</f>
        <v>21.600416243071788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10.800208121535894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59.401144668447415</v>
      </c>
      <c r="AP22" s="16" t="s">
        <v>16447</v>
      </c>
      <c r="AQ22" s="17">
        <f>B7L415C19*B7L121C1</f>
        <v>154.44297613796329</v>
      </c>
      <c r="AR22" s="16" t="s">
        <v>15886</v>
      </c>
      <c r="AS22" s="17">
        <f>A1L323C17</f>
        <v>41.011333333333333</v>
      </c>
      <c r="AT22" s="16" t="s">
        <v>13548</v>
      </c>
      <c r="AU22" s="23">
        <f>A1L555C63</f>
        <v>0.44952860727475535</v>
      </c>
      <c r="AV22" s="16" t="s">
        <v>16448</v>
      </c>
      <c r="AW22" s="17">
        <f>B7L415C21*B7L415C22</f>
        <v>18.435767555814085</v>
      </c>
      <c r="AX22" s="16" t="s">
        <v>16449</v>
      </c>
      <c r="AY22" s="23">
        <f>B3L815C15</f>
        <v>1.0875368699097512</v>
      </c>
      <c r="AZ22" s="16" t="s">
        <v>16450</v>
      </c>
      <c r="BA22" s="17">
        <f>B7L415C23*B7L415C24</f>
        <v>20.049576942033795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10.024788471016898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55.136336590592933</v>
      </c>
      <c r="BJ22" s="16" t="s">
        <v>16453</v>
      </c>
      <c r="BK22" s="17">
        <f>B7L415C29*B7L121C1</f>
        <v>143.35447513554163</v>
      </c>
      <c r="BL22" s="16" t="s">
        <v>15892</v>
      </c>
      <c r="BM22" s="17">
        <f>A1L323C18</f>
        <v>39.02075</v>
      </c>
      <c r="BN22" s="16" t="s">
        <v>14046</v>
      </c>
      <c r="BO22" s="23">
        <f>A1L555C72</f>
        <v>0.47258374649795587</v>
      </c>
      <c r="BP22" s="16" t="s">
        <v>16454</v>
      </c>
      <c r="BQ22" s="17">
        <f>B7L415C31*B7L415C32</f>
        <v>18.440572226160111</v>
      </c>
      <c r="BR22" s="16" t="s">
        <v>16455</v>
      </c>
      <c r="BS22" s="21">
        <f>B3L815C21</f>
        <v>1.0842076515168757</v>
      </c>
      <c r="BT22" s="16" t="s">
        <v>16456</v>
      </c>
      <c r="BU22" s="17">
        <f>B7L415C33*B7L415C34</f>
        <v>19.993409505952378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9.9967047529761892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54.981876141369042</v>
      </c>
      <c r="CD22" s="16" t="s">
        <v>16459</v>
      </c>
      <c r="CE22" s="17">
        <f>B7L415C39*B7L121C1</f>
        <v>142.95287796755952</v>
      </c>
      <c r="CF22" s="16" t="s">
        <v>15898</v>
      </c>
      <c r="CG22" s="17">
        <f>A1L323C19</f>
        <v>37.781199999999998</v>
      </c>
      <c r="CH22" s="16" t="s">
        <v>14544</v>
      </c>
      <c r="CI22" s="23">
        <f>A1L555C81</f>
        <v>0.48459268831120222</v>
      </c>
      <c r="CJ22" s="16" t="s">
        <v>16460</v>
      </c>
      <c r="CK22" s="17">
        <f>B7L415C41*B7L415C42</f>
        <v>18.308493275623192</v>
      </c>
      <c r="CL22" s="16" t="s">
        <v>16461</v>
      </c>
      <c r="CM22" s="21">
        <f>B3L815C27</f>
        <v>1.0818594879812391</v>
      </c>
      <c r="CN22" s="16" t="s">
        <v>16462</v>
      </c>
      <c r="CO22" s="17">
        <f>B7L415C43*B7L415C44</f>
        <v>19.807217160873666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9.903608580436833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54.469847192402582</v>
      </c>
      <c r="CX22" s="16" t="s">
        <v>16465</v>
      </c>
      <c r="CY22" s="17">
        <f>B7L415C49*B7L121C1</f>
        <v>141.62160270024671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5868.1769999999997</v>
      </c>
      <c r="F23" s="16" t="s">
        <v>16466</v>
      </c>
      <c r="G23" s="21">
        <f>A1L556C9</f>
        <v>0.32068674537375286</v>
      </c>
      <c r="H23" s="16" t="s">
        <v>16467</v>
      </c>
      <c r="I23" s="15">
        <f>B7L416C1*B7L416C2</f>
        <v>1881.8465834071128</v>
      </c>
      <c r="J23" s="16" t="s">
        <v>16468</v>
      </c>
      <c r="K23" s="23">
        <f>B3L816C3</f>
        <v>1.7754353220784478</v>
      </c>
      <c r="L23" s="16" t="s">
        <v>16469</v>
      </c>
      <c r="M23" s="17">
        <f>B7L416C3*B7L416C4</f>
        <v>3341.0968949136341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1670.548447456817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9188.0164610124939</v>
      </c>
      <c r="V23" s="16" t="s">
        <v>16474</v>
      </c>
      <c r="W23" s="17">
        <f>B7L416C9*B7L121C1</f>
        <v>23888.842798632486</v>
      </c>
      <c r="X23" s="16" t="s">
        <v>15914</v>
      </c>
      <c r="Y23" s="17">
        <f>A1L324C16</f>
        <v>5980.1074999999992</v>
      </c>
      <c r="Z23" s="16" t="s">
        <v>16475</v>
      </c>
      <c r="AA23" s="23">
        <f>A1L556C54</f>
        <v>0.30203743687443685</v>
      </c>
      <c r="AB23" s="16" t="s">
        <v>16476</v>
      </c>
      <c r="AC23" s="17">
        <f>B7L416C11*B7L416C12</f>
        <v>1806.2163415335961</v>
      </c>
      <c r="AD23" s="16" t="s">
        <v>16477</v>
      </c>
      <c r="AE23" s="23">
        <f>B3L816C9</f>
        <v>1.7739848825167113</v>
      </c>
      <c r="AF23" s="16" t="s">
        <v>16478</v>
      </c>
      <c r="AG23" s="17">
        <f>B7L416C13*B7L416C14</f>
        <v>3204.2004844352405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1602.1002422176202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8811.551332196912</v>
      </c>
      <c r="AP23" s="16" t="s">
        <v>16481</v>
      </c>
      <c r="AQ23" s="17">
        <f>B7L416C19*B7L121C1</f>
        <v>22910.03346371197</v>
      </c>
      <c r="AR23" s="16" t="s">
        <v>15920</v>
      </c>
      <c r="AS23" s="17">
        <f>A1L324C17</f>
        <v>5928.3623333333335</v>
      </c>
      <c r="AT23" s="16" t="s">
        <v>16482</v>
      </c>
      <c r="AU23" s="23">
        <f>A1L556C63</f>
        <v>0.29456628112189426</v>
      </c>
      <c r="AV23" s="16" t="s">
        <v>16483</v>
      </c>
      <c r="AW23" s="17">
        <f>B7L416C21*B7L416C22</f>
        <v>1746.2956456731158</v>
      </c>
      <c r="AX23" s="16" t="s">
        <v>16484</v>
      </c>
      <c r="AY23" s="23">
        <f>B3L816C15</f>
        <v>1.7682587983678193</v>
      </c>
      <c r="AZ23" s="16" t="s">
        <v>16485</v>
      </c>
      <c r="BA23" s="17">
        <f>B7L416C23*B7L416C24</f>
        <v>3087.9026400128987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1543.9513200064494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8491.732260035471</v>
      </c>
      <c r="BJ23" s="16" t="s">
        <v>16488</v>
      </c>
      <c r="BK23" s="17">
        <f>B7L416C29*B7L121C1</f>
        <v>22078.503876092225</v>
      </c>
      <c r="BL23" s="16" t="s">
        <v>15926</v>
      </c>
      <c r="BM23" s="17">
        <f>A1L324C18</f>
        <v>6105.1185000000005</v>
      </c>
      <c r="BN23" s="16" t="s">
        <v>16489</v>
      </c>
      <c r="BO23" s="23">
        <f>A1L556C72</f>
        <v>0.29347165855504465</v>
      </c>
      <c r="BP23" s="16" t="s">
        <v>16490</v>
      </c>
      <c r="BQ23" s="17">
        <f>B7L416C31*B7L416C32</f>
        <v>1791.6792518700865</v>
      </c>
      <c r="BR23" s="16" t="s">
        <v>16491</v>
      </c>
      <c r="BS23" s="21">
        <f>B3L816C21</f>
        <v>1.7698450140686979</v>
      </c>
      <c r="BT23" s="16" t="s">
        <v>16492</v>
      </c>
      <c r="BU23" s="17">
        <f>B7L416C33*B7L416C34</f>
        <v>3170.9945907326073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1585.4972953663037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8720.235124514671</v>
      </c>
      <c r="CD23" s="16" t="s">
        <v>16495</v>
      </c>
      <c r="CE23" s="17">
        <f>B7L416C39*B7L121C1</f>
        <v>22672.611323738147</v>
      </c>
      <c r="CF23" s="16" t="s">
        <v>15932</v>
      </c>
      <c r="CG23" s="17">
        <f>A1L324C19</f>
        <v>6313.4467999999997</v>
      </c>
      <c r="CH23" s="16" t="s">
        <v>16496</v>
      </c>
      <c r="CI23" s="23">
        <f>A1L556C81</f>
        <v>0.2916107381518146</v>
      </c>
      <c r="CJ23" s="16" t="s">
        <v>16497</v>
      </c>
      <c r="CK23" s="17">
        <f>B7L416C41*B7L416C42</f>
        <v>1841.0688816302118</v>
      </c>
      <c r="CL23" s="16" t="s">
        <v>16498</v>
      </c>
      <c r="CM23" s="21">
        <f>B3L816C27</f>
        <v>1.7661594829301017</v>
      </c>
      <c r="CN23" s="16" t="s">
        <v>16499</v>
      </c>
      <c r="CO23" s="17">
        <f>B7L416C43*B7L416C44</f>
        <v>3251.6212640187155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1625.8106320093577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8941.9584760514681</v>
      </c>
      <c r="CX23" s="16" t="s">
        <v>16502</v>
      </c>
      <c r="CY23" s="17">
        <f>B7L416C49*B7L121C1</f>
        <v>23249.092037733819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BB9D78-DAB5-4198-9C85-2D1C323A64DF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36.67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1.1976422000000002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2.1557559600000005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4.3115119200000009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4.7905688000000008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12.934535760000003</v>
      </c>
      <c r="Z9" s="16" t="s">
        <v>16591</v>
      </c>
      <c r="AA9" s="17">
        <f>B7L502C11*B7L121C1</f>
        <v>33.629792976000012</v>
      </c>
      <c r="AB9" s="16" t="s">
        <v>15451</v>
      </c>
      <c r="AC9" s="17">
        <f>A1L304C16</f>
        <v>33.881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1.10655346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1.9917962280000001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3.9835924560000002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4.42621384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11.950777368000001</v>
      </c>
      <c r="AX9" s="16" t="s">
        <v>16597</v>
      </c>
      <c r="AY9" s="17">
        <f>B7L502C23*B7L121C1</f>
        <v>31.072021156800002</v>
      </c>
      <c r="AZ9" s="16" t="s">
        <v>15457</v>
      </c>
      <c r="BA9" s="17">
        <f>A1L304C17</f>
        <v>32.054000000000002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1.0468836400000001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1.8843905520000002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3.7687811040000003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4.1875345600000005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11.306343312000001</v>
      </c>
      <c r="BV9" s="16" t="s">
        <v>16603</v>
      </c>
      <c r="BW9" s="17">
        <f>B7L502C35*B7L121C1</f>
        <v>29.396492611200003</v>
      </c>
      <c r="BX9" s="16" t="s">
        <v>15463</v>
      </c>
      <c r="BY9" s="17">
        <f>A1L304C18</f>
        <v>30.645750000000003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1.0008901950000002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1.8016023510000003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3.6032047020000006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4.0035607800000008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10.809614106000001</v>
      </c>
      <c r="CT9" s="16" t="s">
        <v>16609</v>
      </c>
      <c r="CU9" s="17">
        <f>B7L502C47*B7L121C1</f>
        <v>28.104996675600006</v>
      </c>
      <c r="CV9" s="16" t="s">
        <v>15469</v>
      </c>
      <c r="CW9" s="17">
        <f>A1L304C19</f>
        <v>29.1372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0.95162095200000008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1.7129177136000002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3.4258354272000004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3.8064838080000003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10.277506281600001</v>
      </c>
      <c r="DR9" s="16" t="s">
        <v>16615</v>
      </c>
      <c r="DS9" s="17">
        <f>B7L502C59*B7L121C1</f>
        <v>26.721516332160004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344.846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11.262670360000001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22.525340720000003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45.050681440000005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45.050681440000005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135.15204432000002</v>
      </c>
      <c r="Z10" s="16" t="s">
        <v>16624</v>
      </c>
      <c r="AA10" s="23">
        <f>B7L503C11*B7L121C1</f>
        <v>351.39531523200003</v>
      </c>
      <c r="AB10" s="16" t="s">
        <v>15484</v>
      </c>
      <c r="AC10" s="23">
        <f>A1L305C16</f>
        <v>356.04250000000002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11.628348050000001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23.256696100000003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46.513392200000006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46.513392200000006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139.54017660000002</v>
      </c>
      <c r="AX10" s="16" t="s">
        <v>16630</v>
      </c>
      <c r="AY10" s="23">
        <f>B7L503C23*B7L121C1</f>
        <v>362.80445916000008</v>
      </c>
      <c r="AZ10" s="16" t="s">
        <v>15490</v>
      </c>
      <c r="BA10" s="23">
        <f>A1L305C17</f>
        <v>366.19033333333329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11.959776286666665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23.919552573333331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47.839105146666661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47.839105146666661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143.51731543999998</v>
      </c>
      <c r="BV10" s="16" t="s">
        <v>16636</v>
      </c>
      <c r="BW10" s="23">
        <f>B7L503C35*B7L121C1</f>
        <v>373.14502014399994</v>
      </c>
      <c r="BX10" s="16" t="s">
        <v>15496</v>
      </c>
      <c r="BY10" s="23">
        <f>A1L305C18</f>
        <v>391.0865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12.772885090000001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25.545770180000002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51.091540360000003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51.091540360000003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153.27462108</v>
      </c>
      <c r="CT10" s="16" t="s">
        <v>16642</v>
      </c>
      <c r="CU10" s="23">
        <f>B7L503C47*B7L121C1</f>
        <v>398.51401480800001</v>
      </c>
      <c r="CV10" s="16" t="s">
        <v>15502</v>
      </c>
      <c r="CW10" s="23">
        <f>A1L305C19</f>
        <v>417.12299999999993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13.623237179999999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27.246474359999997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54.492948719999994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54.492948719999994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163.47884615999999</v>
      </c>
      <c r="DR10" s="16" t="s">
        <v>16648</v>
      </c>
      <c r="DS10" s="23">
        <f>B7L503C59*B7L121C1</f>
        <v>425.04500001599996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1375.0039999999999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44.907630640000001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89.815261280000001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179.63052256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179.63052256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538.89156767999998</v>
      </c>
      <c r="Z11" s="16" t="s">
        <v>16657</v>
      </c>
      <c r="AA11" s="17">
        <f>B7L504C11*B7L121C1</f>
        <v>1401.1180759680001</v>
      </c>
      <c r="AB11" s="16" t="s">
        <v>15517</v>
      </c>
      <c r="AC11" s="17">
        <f>A1L308C16</f>
        <v>1410.2574999999999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46.059009949999997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92.118019899999993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184.23603979999999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184.23603979999999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552.70811939999999</v>
      </c>
      <c r="AX11" s="16" t="s">
        <v>16663</v>
      </c>
      <c r="AY11" s="17">
        <f>B7L504C23*B7L121C1</f>
        <v>1437.04111044</v>
      </c>
      <c r="AZ11" s="16" t="s">
        <v>15523</v>
      </c>
      <c r="BA11" s="17">
        <f>A1L308C17</f>
        <v>1360.2046666666665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44.424284413333332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88.848568826666664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177.69713765333333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177.69713765333333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533.09141295999996</v>
      </c>
      <c r="BV11" s="16" t="s">
        <v>16669</v>
      </c>
      <c r="BW11" s="17">
        <f>B7L504C35*B7L121C1</f>
        <v>1386.037673696</v>
      </c>
      <c r="BX11" s="16" t="s">
        <v>15529</v>
      </c>
      <c r="BY11" s="17">
        <f>A1L308C18</f>
        <v>1420.8287499999999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46.404266974999999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92.808533949999998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185.6170679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185.6170679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556.85120370000004</v>
      </c>
      <c r="CT11" s="16" t="s">
        <v>16675</v>
      </c>
      <c r="CU11" s="17">
        <f>B7L504C47*B7L121C1</f>
        <v>1447.8131296200002</v>
      </c>
      <c r="CV11" s="16" t="s">
        <v>15535</v>
      </c>
      <c r="CW11" s="17">
        <f>A1L308C19</f>
        <v>1512.0798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49.384526268000002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98.769052536000004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197.53810507200001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197.53810507200001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592.61431521600002</v>
      </c>
      <c r="DR11" s="16" t="s">
        <v>16681</v>
      </c>
      <c r="DS11" s="17">
        <f>B7L504C59*B7L121C1</f>
        <v>1540.7972195616001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416.45100000000002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13.601289660000001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27.202579320000002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54.405158640000003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54.405158640000003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163.21547592000002</v>
      </c>
      <c r="Z12" s="16" t="s">
        <v>16690</v>
      </c>
      <c r="AA12" s="23">
        <f>B7L505C11*B7L121C1</f>
        <v>424.36023739200004</v>
      </c>
      <c r="AB12" s="16" t="s">
        <v>15550</v>
      </c>
      <c r="AC12" s="23">
        <f>A1L309C16</f>
        <v>444.1395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14.505596070000001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29.011192140000002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58.022384280000004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58.022384280000004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174.06715284000001</v>
      </c>
      <c r="AX12" s="16" t="s">
        <v>16696</v>
      </c>
      <c r="AY12" s="23">
        <f>B7L505C23*B7L121C1</f>
        <v>452.57459738400001</v>
      </c>
      <c r="AZ12" s="16" t="s">
        <v>15556</v>
      </c>
      <c r="BA12" s="23">
        <f>A1L309C17</f>
        <v>426.71899999999999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13.936642540000001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27.873285080000002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55.746570160000005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55.746570160000005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167.23971048000001</v>
      </c>
      <c r="BV12" s="16" t="s">
        <v>16702</v>
      </c>
      <c r="BW12" s="23">
        <f>B7L505C35*B7L121C1</f>
        <v>434.82324724800003</v>
      </c>
      <c r="BX12" s="16" t="s">
        <v>15562</v>
      </c>
      <c r="BY12" s="23">
        <f>A1L309C18</f>
        <v>435.26474999999999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14.215746735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28.431493469999999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56.862986939999999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56.862986939999999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170.58896082000001</v>
      </c>
      <c r="CT12" s="16" t="s">
        <v>16708</v>
      </c>
      <c r="CU12" s="23">
        <f>B7L505C47*B7L121C1</f>
        <v>443.53129813200002</v>
      </c>
      <c r="CV12" s="16" t="s">
        <v>15568</v>
      </c>
      <c r="CW12" s="23">
        <f>A1L309C19</f>
        <v>452.80020000000002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14.788454532000001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29.576909064000002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59.153818128000005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59.153818128000005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177.46145438400001</v>
      </c>
      <c r="DR12" s="16" t="s">
        <v>16714</v>
      </c>
      <c r="DS12" s="23">
        <f>B7L505C59*B7L121C1</f>
        <v>461.39978139840002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427.75599999999997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13.97051096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27.941021920000001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55.882043840000001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55.882043840000001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167.64613152000001</v>
      </c>
      <c r="Z13" s="16" t="s">
        <v>16723</v>
      </c>
      <c r="AA13" s="17">
        <f>B7L506C11*B7L121C1</f>
        <v>435.87994195200002</v>
      </c>
      <c r="AB13" s="16" t="s">
        <v>15583</v>
      </c>
      <c r="AC13" s="17">
        <f>A1L312C16</f>
        <v>412.63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13.4764958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26.952991600000001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53.905983200000001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53.905983200000001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161.7179496</v>
      </c>
      <c r="AX13" s="16" t="s">
        <v>16729</v>
      </c>
      <c r="AY13" s="17">
        <f>B7L506C23*B7L121C1</f>
        <v>420.46666895999999</v>
      </c>
      <c r="AZ13" s="16" t="s">
        <v>15589</v>
      </c>
      <c r="BA13" s="17">
        <f>A1L312C17</f>
        <v>396.88166666666666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12.962155233333334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25.924310466666668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51.848620933333336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51.848620933333336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155.54586280000001</v>
      </c>
      <c r="BV13" s="16" t="s">
        <v>16735</v>
      </c>
      <c r="BW13" s="17">
        <f>B7L506C35*B7L121C1</f>
        <v>404.41924328000005</v>
      </c>
      <c r="BX13" s="16" t="s">
        <v>15595</v>
      </c>
      <c r="BY13" s="17">
        <f>A1L312C18</f>
        <v>402.55849999999998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13.147560609999999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26.295121219999999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52.590242439999997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52.590242439999997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157.77072731999999</v>
      </c>
      <c r="CT13" s="16" t="s">
        <v>16741</v>
      </c>
      <c r="CU13" s="17">
        <f>B7L506C47*B7L121C1</f>
        <v>410.203891032</v>
      </c>
      <c r="CV13" s="16" t="s">
        <v>15601</v>
      </c>
      <c r="CW13" s="17">
        <f>A1L312C19</f>
        <v>411.36359999999996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13.435135175999999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26.870270351999999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53.740540703999997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53.740540703999997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161.22162211199998</v>
      </c>
      <c r="DR13" s="16" t="s">
        <v>16747</v>
      </c>
      <c r="DS13" s="17">
        <f>B7L506C59*B7L121C1</f>
        <v>419.17621749119996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399.5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13.04767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26.09534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52.19068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52.19068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156.57204000000002</v>
      </c>
      <c r="Z14" s="16" t="s">
        <v>16756</v>
      </c>
      <c r="AA14" s="23">
        <f>B7L507C11*B7L121C1</f>
        <v>407.08730400000007</v>
      </c>
      <c r="AB14" s="16" t="s">
        <v>15616</v>
      </c>
      <c r="AC14" s="23">
        <f>A1L313C16</f>
        <v>381.91399999999999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12.473311240000001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24.946622480000002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49.893244960000004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49.893244960000004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149.67973488000001</v>
      </c>
      <c r="AX14" s="16" t="s">
        <v>16762</v>
      </c>
      <c r="AY14" s="23">
        <f>B7L507C23*B7L121C1</f>
        <v>389.16731068800004</v>
      </c>
      <c r="AZ14" s="16" t="s">
        <v>15622</v>
      </c>
      <c r="BA14" s="23">
        <f>A1L313C17</f>
        <v>352.26566666666668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11.504996673333334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23.009993346666668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46.019986693333337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46.019986693333337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138.05996008</v>
      </c>
      <c r="BV14" s="16" t="s">
        <v>16768</v>
      </c>
      <c r="BW14" s="23">
        <f>B7L507C35*B7L121C1</f>
        <v>358.95589620800001</v>
      </c>
      <c r="BX14" s="16" t="s">
        <v>15628</v>
      </c>
      <c r="BY14" s="23">
        <f>A1L313C18</f>
        <v>367.73450000000003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12.010208770000002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24.020417540000004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48.040835080000008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48.040835080000008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144.12250524000001</v>
      </c>
      <c r="CT14" s="16" t="s">
        <v>16774</v>
      </c>
      <c r="CU14" s="23">
        <f>B7L507C47*B7L121C1</f>
        <v>374.71851362400002</v>
      </c>
      <c r="CV14" s="16" t="s">
        <v>15634</v>
      </c>
      <c r="CW14" s="23">
        <f>A1L313C19</f>
        <v>391.95500000000004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12.801250300000001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25.602500600000003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51.205001200000005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51.205001200000005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153.61500360000002</v>
      </c>
      <c r="DR14" s="16" t="s">
        <v>16780</v>
      </c>
      <c r="DS14" s="23">
        <f>B7L507C59*B7L121C1</f>
        <v>399.39900936000009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1407.5550000000001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45.970746300000002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91.941492600000004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183.88298520000001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183.88298520000001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551.64895560000002</v>
      </c>
      <c r="Z15" s="16" t="s">
        <v>16789</v>
      </c>
      <c r="AA15" s="17">
        <f>B7L508C11*B7L121C1</f>
        <v>1434.2872845600002</v>
      </c>
      <c r="AB15" s="16" t="s">
        <v>15649</v>
      </c>
      <c r="AC15" s="17">
        <f>A1L314C16</f>
        <v>1455.2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47.526832000000006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95.053664000000012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190.10732800000002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190.10732800000002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570.32198400000004</v>
      </c>
      <c r="AX15" s="16" t="s">
        <v>16795</v>
      </c>
      <c r="AY15" s="17">
        <f>B7L508C23*B7L121C1</f>
        <v>1482.8371584000001</v>
      </c>
      <c r="AZ15" s="16" t="s">
        <v>15655</v>
      </c>
      <c r="BA15" s="17">
        <f>A1L314C17</f>
        <v>1465.4436666666668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47.861390153333339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95.722780306666678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191.44556061333336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191.44556061333336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574.3366818400001</v>
      </c>
      <c r="BV15" s="16" t="s">
        <v>16801</v>
      </c>
      <c r="BW15" s="17">
        <f>B7L508C35*B7L121C1</f>
        <v>1493.2753727840004</v>
      </c>
      <c r="BX15" s="16" t="s">
        <v>15661</v>
      </c>
      <c r="BY15" s="17">
        <f>A1L314C18</f>
        <v>1500.19175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48.996262555000001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97.992525110000003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195.98505022000001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195.98505022000001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587.95515066000007</v>
      </c>
      <c r="CT15" s="16" t="s">
        <v>16807</v>
      </c>
      <c r="CU15" s="17">
        <f>B7L508C47*B7L121C1</f>
        <v>1528.6833917160002</v>
      </c>
      <c r="CV15" s="16" t="s">
        <v>15667</v>
      </c>
      <c r="CW15" s="17">
        <f>A1L314C19</f>
        <v>1525.0588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49.808420408000003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99.616840816000007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199.23368163200001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199.23368163200001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597.70104489599998</v>
      </c>
      <c r="DR15" s="16" t="s">
        <v>16813</v>
      </c>
      <c r="DS15" s="17">
        <f>B7L508C59*B7L121C1</f>
        <v>1554.0227167296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10.018000000000001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0.32718788000000004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0.65437576000000008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1.3087515200000002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1.3087515200000002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3.9262545600000003</v>
      </c>
      <c r="Z16" s="16" t="s">
        <v>16822</v>
      </c>
      <c r="AA16" s="23">
        <f>B7L509C11*B7L121C1</f>
        <v>10.208261856000002</v>
      </c>
      <c r="AB16" s="16" t="s">
        <v>15682</v>
      </c>
      <c r="AC16" s="23">
        <f>A1L316C16</f>
        <v>10.669499999999999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0.34846587000000001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0.69693174000000002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1.39386348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1.39386348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4.1815904399999999</v>
      </c>
      <c r="AX16" s="16" t="s">
        <v>16828</v>
      </c>
      <c r="AY16" s="23">
        <f>B7L509C23*B7L121C1</f>
        <v>10.872135144</v>
      </c>
      <c r="AZ16" s="16" t="s">
        <v>15688</v>
      </c>
      <c r="BA16" s="23">
        <f>A1L316C17</f>
        <v>10.871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0.35504686000000002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0.71009372000000004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1.4201874400000001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1.4201874400000001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4.26056232</v>
      </c>
      <c r="BV16" s="16" t="s">
        <v>16834</v>
      </c>
      <c r="BW16" s="23">
        <f>B7L509C35*B7L121C1</f>
        <v>11.077462032</v>
      </c>
      <c r="BX16" s="16" t="s">
        <v>15694</v>
      </c>
      <c r="BY16" s="23">
        <f>A1L316C18</f>
        <v>12.20825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0.39872144500000001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0.79744289000000002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1.59488578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1.59488578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4.7846573399999999</v>
      </c>
      <c r="CT16" s="16" t="s">
        <v>16840</v>
      </c>
      <c r="CU16" s="23">
        <f>B7L509C47*B7L121C1</f>
        <v>12.440109083999999</v>
      </c>
      <c r="CV16" s="16" t="s">
        <v>15700</v>
      </c>
      <c r="CW16" s="23">
        <f>A1L316C19</f>
        <v>13.853199999999998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0.45244551199999994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0.90489102399999988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1.8097820479999998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1.8097820479999998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5.4293461439999993</v>
      </c>
      <c r="DR16" s="16" t="s">
        <v>16846</v>
      </c>
      <c r="DS16" s="23">
        <f>B7L509C59*B7L121C1</f>
        <v>14.116299974399999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1.49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4.8663400000000002E-2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9.7326800000000005E-2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0.19465360000000001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0.19465360000000001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0.58396080000000006</v>
      </c>
      <c r="Z17" s="16" t="s">
        <v>16855</v>
      </c>
      <c r="AA17" s="23">
        <f>B7L510C11*B7L121C1</f>
        <v>1.5182980800000001</v>
      </c>
      <c r="AB17" s="16" t="s">
        <v>15715</v>
      </c>
      <c r="AC17" s="23">
        <f>A1L315C16</f>
        <v>1.8494999999999999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6.0404670000000001E-2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0.12080934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0.24161868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0.24161868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0.72485604000000003</v>
      </c>
      <c r="AX17" s="16" t="s">
        <v>16861</v>
      </c>
      <c r="AY17" s="23">
        <f>B7L510C23*B7L121C1</f>
        <v>1.8846257040000001</v>
      </c>
      <c r="AZ17" s="16" t="s">
        <v>15721</v>
      </c>
      <c r="BA17" s="23">
        <f>A1L315C17</f>
        <v>2.0646666666666662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6.7432013333333318E-2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0.13486402666666664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0.26972805333333327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0.26972805333333327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0.80918415999999982</v>
      </c>
      <c r="BV17" s="16" t="s">
        <v>16867</v>
      </c>
      <c r="BW17" s="23">
        <f>B7L510C35*B7L121C1</f>
        <v>2.1038788159999995</v>
      </c>
      <c r="BX17" s="16" t="s">
        <v>15727</v>
      </c>
      <c r="BY17" s="23">
        <f>A1L315C18</f>
        <v>2.39175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7.8114555000000002E-2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0.15622911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0.31245822000000001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0.31245822000000001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0.93737466000000003</v>
      </c>
      <c r="CT17" s="16" t="s">
        <v>16873</v>
      </c>
      <c r="CU17" s="23">
        <f>B7L510C47*B7L121C1</f>
        <v>2.437174116</v>
      </c>
      <c r="CV17" s="16" t="s">
        <v>15733</v>
      </c>
      <c r="CW17" s="23">
        <f>A1L315C19</f>
        <v>2.7951999999999999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9.1291232E-2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0.182582464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0.365164928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0.365164928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1.095494784</v>
      </c>
      <c r="DR17" s="16" t="s">
        <v>16879</v>
      </c>
      <c r="DS17" s="23">
        <f>B7L510C59*B7L121C1</f>
        <v>2.8482864384000002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1102.6399999999999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36.012222399999999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36.012222399999999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72.024444799999998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144.0488896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216.07333439999999</v>
      </c>
      <c r="Z18" s="16" t="s">
        <v>16888</v>
      </c>
      <c r="AA18" s="23">
        <f>B7L511C11*B7L121C1</f>
        <v>561.79066943999999</v>
      </c>
      <c r="AB18" s="16" t="s">
        <v>15748</v>
      </c>
      <c r="AC18" s="17">
        <f>A1L317C16</f>
        <v>1138.0744999999999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37.169513170000002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37.169513170000002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74.339026340000004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148.67805268000001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223.01707902000001</v>
      </c>
      <c r="AX18" s="16" t="s">
        <v>16894</v>
      </c>
      <c r="AY18" s="23">
        <f>B7L511C23*B7L121C1</f>
        <v>579.84440545200005</v>
      </c>
      <c r="AZ18" s="16" t="s">
        <v>15754</v>
      </c>
      <c r="BA18" s="17">
        <f>A1L317C17</f>
        <v>1186.4266666666665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38.748694933333333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38.748694933333333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77.497389866666666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154.99477973333333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232.49216960000001</v>
      </c>
      <c r="BV18" s="16" t="s">
        <v>16900</v>
      </c>
      <c r="BW18" s="23">
        <f>B7L511C35*B7L121C1</f>
        <v>604.4796409600001</v>
      </c>
      <c r="BX18" s="16" t="s">
        <v>15760</v>
      </c>
      <c r="BY18" s="17">
        <f>A1L317C18</f>
        <v>1201.127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39.22880782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39.22880782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78.45761564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156.91523128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235.37284692</v>
      </c>
      <c r="CT18" s="16" t="s">
        <v>16906</v>
      </c>
      <c r="CU18" s="23">
        <f>B7L511C47*B7L121C1</f>
        <v>611.96940199200003</v>
      </c>
      <c r="CV18" s="16" t="s">
        <v>15766</v>
      </c>
      <c r="CW18" s="17">
        <f>A1L317C19</f>
        <v>1209.7018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39.508860788000007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39.508860788000007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79.017721576000014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158.03544315200003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237.05316472800004</v>
      </c>
      <c r="DR18" s="16" t="s">
        <v>16912</v>
      </c>
      <c r="DS18" s="23">
        <f>B7L511C59*B7L121C1</f>
        <v>616.33822829280018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162.47500000000002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5.3064335000000007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10.612867000000001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21.225734000000003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21.225734000000003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63.677202000000008</v>
      </c>
      <c r="Z19" s="16" t="s">
        <v>16921</v>
      </c>
      <c r="AA19" s="23">
        <f>B7L512C11*B7L121C1</f>
        <v>165.56072520000004</v>
      </c>
      <c r="AB19" s="16" t="s">
        <v>15781</v>
      </c>
      <c r="AC19" s="23">
        <f>A1L318C16</f>
        <v>154.48700000000002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5.0455454200000007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10.091090840000001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20.182181680000003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20.182181680000003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60.546545040000012</v>
      </c>
      <c r="AX19" s="16" t="s">
        <v>16927</v>
      </c>
      <c r="AY19" s="23">
        <f>B7L512C23*B7L121C1</f>
        <v>157.42101710400004</v>
      </c>
      <c r="AZ19" s="16" t="s">
        <v>15787</v>
      </c>
      <c r="BA19" s="23">
        <f>A1L318C17</f>
        <v>153.33366666666669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5.0078775533333344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10.015755106666669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20.031510213333338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20.031510213333338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60.094530640000016</v>
      </c>
      <c r="BV19" s="16" t="s">
        <v>16933</v>
      </c>
      <c r="BW19" s="23">
        <f>B7L512C35*B7L121C1</f>
        <v>156.24577966400005</v>
      </c>
      <c r="BX19" s="16" t="s">
        <v>15793</v>
      </c>
      <c r="BY19" s="23">
        <f>A1L318C18</f>
        <v>162.86500000000001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5.3191709000000005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10.638341800000001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21.276683600000002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21.276683600000002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63.830050800000009</v>
      </c>
      <c r="CT19" s="16" t="s">
        <v>16939</v>
      </c>
      <c r="CU19" s="23">
        <f>B7L512C47*B7L121C1</f>
        <v>165.95813208000004</v>
      </c>
      <c r="CV19" s="16" t="s">
        <v>15799</v>
      </c>
      <c r="CW19" s="23">
        <f>A1L318C19</f>
        <v>167.26280000000003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5.4628030480000014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10.925606096000003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21.851212192000006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21.851212192000006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65.553636576000017</v>
      </c>
      <c r="DR19" s="16" t="s">
        <v>16945</v>
      </c>
      <c r="DS19" s="23">
        <f>B7L512C59*B7L121C1</f>
        <v>170.43945509760005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0.47699999999999998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1.557882E-2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3.115764E-2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6.2315280000000001E-2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6.2315280000000001E-2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0.18694584</v>
      </c>
      <c r="Z20" s="16" t="s">
        <v>16954</v>
      </c>
      <c r="AA20" s="23">
        <f>B7L513C11*B7L121C1</f>
        <v>0.48605918400000003</v>
      </c>
      <c r="AB20" s="16" t="s">
        <v>15814</v>
      </c>
      <c r="AC20" s="23">
        <f>A1L319C16</f>
        <v>0.46150000000000002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1.5072590000000002E-2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3.0145180000000004E-2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6.0290360000000008E-2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6.0290360000000008E-2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0.18087108000000002</v>
      </c>
      <c r="AX20" s="16" t="s">
        <v>16960</v>
      </c>
      <c r="AY20" s="23">
        <f>B7L513C23*B7L121C1</f>
        <v>0.47026480800000003</v>
      </c>
      <c r="AZ20" s="16" t="s">
        <v>15820</v>
      </c>
      <c r="BA20" s="23">
        <f>A1L319C17</f>
        <v>0.496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1.6199359999999999E-2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3.2398719999999999E-2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6.4797439999999998E-2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6.4797439999999998E-2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0.19439232000000001</v>
      </c>
      <c r="BV20" s="16" t="s">
        <v>16966</v>
      </c>
      <c r="BW20" s="23">
        <f>B7L513C35*B7L121C1</f>
        <v>0.50542003200000007</v>
      </c>
      <c r="BX20" s="16" t="s">
        <v>15826</v>
      </c>
      <c r="BY20" s="23">
        <f>A1L319C18</f>
        <v>0.50075000000000003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1.6354495E-2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3.270899E-2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6.5417980000000001E-2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6.5417980000000001E-2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0.19625394000000002</v>
      </c>
      <c r="CT20" s="16" t="s">
        <v>16972</v>
      </c>
      <c r="CU20" s="23">
        <f>B7L513C47*B7L121C1</f>
        <v>0.51026024400000003</v>
      </c>
      <c r="CV20" s="16" t="s">
        <v>15832</v>
      </c>
      <c r="CW20" s="23">
        <f>A1L319C19</f>
        <v>0.52279999999999993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1.7074647999999998E-2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3.4149295999999996E-2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6.8298591999999991E-2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6.8298591999999991E-2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0.20489577599999997</v>
      </c>
      <c r="DR20" s="16" t="s">
        <v>16978</v>
      </c>
      <c r="DS20" s="23">
        <f>B7L513C59*B7L121C1</f>
        <v>0.53272901759999991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133.464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4.35893424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8.7178684799999999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17.43573696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17.43573696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52.30721088</v>
      </c>
      <c r="Z21" s="16" t="s">
        <v>16987</v>
      </c>
      <c r="AA21" s="23">
        <f>B7L514C11*B7L121C1</f>
        <v>135.998748288</v>
      </c>
      <c r="AB21" s="16" t="s">
        <v>15847</v>
      </c>
      <c r="AC21" s="23">
        <f>A1L320C16</f>
        <v>135.67750000000001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4.4312271500000007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8.8624543000000013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17.724908600000003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17.724908600000003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53.174725800000004</v>
      </c>
      <c r="AX21" s="16" t="s">
        <v>16993</v>
      </c>
      <c r="AY21" s="23">
        <f>B7L514C23*B7L121C1</f>
        <v>138.25428708000001</v>
      </c>
      <c r="AZ21" s="16" t="s">
        <v>15853</v>
      </c>
      <c r="BA21" s="23">
        <f>A1L320C17</f>
        <v>134.4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4.3895040000000005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8.779008000000001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17.558016000000002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17.558016000000002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52.674048000000006</v>
      </c>
      <c r="BV21" s="16" t="s">
        <v>16999</v>
      </c>
      <c r="BW21" s="23">
        <f>B7L514C35*B7L121C1</f>
        <v>136.95252480000002</v>
      </c>
      <c r="BX21" s="16" t="s">
        <v>15859</v>
      </c>
      <c r="BY21" s="23">
        <f>A1L320C18</f>
        <v>138.69450000000001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4.5297623700000003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9.0595247400000005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18.119049480000001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18.119049480000001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54.357148440000003</v>
      </c>
      <c r="CT21" s="16" t="s">
        <v>17005</v>
      </c>
      <c r="CU21" s="23">
        <f>B7L514C47*B7L121C1</f>
        <v>141.32858594400003</v>
      </c>
      <c r="CV21" s="16" t="s">
        <v>15865</v>
      </c>
      <c r="CW21" s="23">
        <f>A1L320C19</f>
        <v>142.01220000000001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4.6381184520000005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9.276236904000001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18.552473808000002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18.552473808000002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55.657421424000006</v>
      </c>
      <c r="DR21" s="16" t="s">
        <v>17011</v>
      </c>
      <c r="DS21" s="23">
        <f>B7L514C59*B7L121C1</f>
        <v>144.70929570240003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49.831000000000003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1.6274804600000001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3.2549609200000003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6.5099218400000005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6.5099218400000005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19.529765520000002</v>
      </c>
      <c r="Z22" s="16" t="s">
        <v>17020</v>
      </c>
      <c r="AA22" s="17">
        <f>B7L515C11*B7L121C1</f>
        <v>50.777390352000005</v>
      </c>
      <c r="AB22" s="16" t="s">
        <v>15880</v>
      </c>
      <c r="AC22" s="17">
        <f>A1L323C16</f>
        <v>44.823500000000003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1.4639355100000002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2.9278710200000004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5.8557420400000009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5.8557420400000009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17.567226120000001</v>
      </c>
      <c r="AX22" s="16" t="s">
        <v>17026</v>
      </c>
      <c r="AY22" s="17">
        <f>B7L515C23*B7L121C1</f>
        <v>45.674787912000006</v>
      </c>
      <c r="AZ22" s="16" t="s">
        <v>15886</v>
      </c>
      <c r="BA22" s="17">
        <f>A1L323C17</f>
        <v>41.011333333333333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1.3394301466666667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2.6788602933333334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5.3577205866666668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5.3577205866666668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16.073161760000001</v>
      </c>
      <c r="BV22" s="16" t="s">
        <v>17032</v>
      </c>
      <c r="BW22" s="17">
        <f>B7L515C35*B7L121C1</f>
        <v>41.790220576000003</v>
      </c>
      <c r="BX22" s="16" t="s">
        <v>15892</v>
      </c>
      <c r="BY22" s="17">
        <f>A1L323C18</f>
        <v>39.02075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1.2744176950000001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2.5488353900000003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5.0976707800000005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5.0976707800000005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15.293012340000001</v>
      </c>
      <c r="CT22" s="16" t="s">
        <v>17038</v>
      </c>
      <c r="CU22" s="17">
        <f>B7L515C47*B7L121C1</f>
        <v>39.761832084000005</v>
      </c>
      <c r="CV22" s="16" t="s">
        <v>15898</v>
      </c>
      <c r="CW22" s="17">
        <f>A1L323C19</f>
        <v>37.781199999999998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1.2339339920000001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2.4678679840000002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4.9357359680000004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4.9357359680000004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14.807207904000002</v>
      </c>
      <c r="DR22" s="16" t="s">
        <v>17044</v>
      </c>
      <c r="DS22" s="17">
        <f>B7L515C59*B7L121C1</f>
        <v>38.498740550400008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5868.1769999999997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191.65466082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364.14385555799998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728.28771111599997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766.61864328000001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2184.8631333479998</v>
      </c>
      <c r="Z23" s="16" t="s">
        <v>17054</v>
      </c>
      <c r="AA23" s="17">
        <f>B7L516C11*B7L121C1</f>
        <v>5680.6441467047998</v>
      </c>
      <c r="AB23" s="16" t="s">
        <v>15914</v>
      </c>
      <c r="AC23" s="17">
        <f>A1L324C16</f>
        <v>5980.1074999999992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195.31031094999997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371.08959080499994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742.17918160999989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781.24124379999989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2226.5375448299997</v>
      </c>
      <c r="AX23" s="16" t="s">
        <v>17060</v>
      </c>
      <c r="AY23" s="17">
        <f>B7L516C23*B7L121C1</f>
        <v>5788.9976165579992</v>
      </c>
      <c r="AZ23" s="16" t="s">
        <v>15920</v>
      </c>
      <c r="BA23" s="17">
        <f>A1L324C17</f>
        <v>5928.3623333333335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193.62031380666667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367.87859623266667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735.75719246533333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774.48125522666669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2207.2715773959999</v>
      </c>
      <c r="BV23" s="16" t="s">
        <v>17066</v>
      </c>
      <c r="BW23" s="17">
        <f>B7L516C35*B7L121C1</f>
        <v>5738.9061012295997</v>
      </c>
      <c r="BX23" s="16" t="s">
        <v>15926</v>
      </c>
      <c r="BY23" s="17">
        <f>A1L324C18</f>
        <v>6105.1185000000005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199.39317021000002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378.84702339900002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757.69404679800004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797.57268084000009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2273.0821403939999</v>
      </c>
      <c r="CT23" s="16" t="s">
        <v>17072</v>
      </c>
      <c r="CU23" s="17">
        <f>B7L516C47*B7L121C1</f>
        <v>5910.0135650244001</v>
      </c>
      <c r="CV23" s="16" t="s">
        <v>15932</v>
      </c>
      <c r="CW23" s="17">
        <f>A1L324C19</f>
        <v>6313.4467999999997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206.19717248800001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391.77462772719997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783.54925545439994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824.78868995200003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2350.6477663631999</v>
      </c>
      <c r="DR23" s="16" t="s">
        <v>17078</v>
      </c>
      <c r="DS23" s="17">
        <f>B7L516C59*B7L121C1</f>
        <v>6111.6841925443205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37F4A-7258-47F5-ADC5-AB67ED9674FA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36.67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1.7124889999999999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3.0824802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4.6237203000000004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3.4249779999999999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16.183021050000001</v>
      </c>
      <c r="Z9" s="16" t="s">
        <v>17166</v>
      </c>
      <c r="AA9" s="17">
        <f>B7L602C11*B7L121C1</f>
        <v>42.075854730000003</v>
      </c>
      <c r="AB9" s="16" t="s">
        <v>15451</v>
      </c>
      <c r="AC9" s="17">
        <f>A1L304C16</f>
        <v>33.881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1.5822426999999999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2.8480368599999997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4.2720552899999991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3.1644853999999998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14.952193514999998</v>
      </c>
      <c r="AX9" s="16" t="s">
        <v>17172</v>
      </c>
      <c r="AY9" s="17">
        <f>B7L602C23*B7L121C1</f>
        <v>38.875703138999995</v>
      </c>
      <c r="AZ9" s="16" t="s">
        <v>15457</v>
      </c>
      <c r="BA9" s="17">
        <f>A1L304C17</f>
        <v>32.054000000000002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1.4969218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2.69445924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4.0416888599999998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2.9938435999999999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14.145911010000001</v>
      </c>
      <c r="BV9" s="16" t="s">
        <v>17178</v>
      </c>
      <c r="BW9" s="17">
        <f>B7L602C35*B7L121C1</f>
        <v>36.779368626</v>
      </c>
      <c r="BX9" s="16" t="s">
        <v>15463</v>
      </c>
      <c r="BY9" s="17">
        <f>A1L304C18</f>
        <v>30.645750000000003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1.431156525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2.5760817450000002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3.8641226175000005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2.86231305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13.524429161250001</v>
      </c>
      <c r="CT9" s="16" t="s">
        <v>17184</v>
      </c>
      <c r="CU9" s="17">
        <f>B7L602C47*B7L121C1</f>
        <v>35.163515819250001</v>
      </c>
      <c r="CV9" s="16" t="s">
        <v>15469</v>
      </c>
      <c r="CW9" s="17">
        <f>A1L304C19</f>
        <v>29.1372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1.36070724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2.4492730320000002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3.6739095480000001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2.72141448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12.858683418000002</v>
      </c>
      <c r="DR9" s="16" t="s">
        <v>17190</v>
      </c>
      <c r="DS9" s="17">
        <f>B7L602C59*B7L121C1</f>
        <v>33.432576886800007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344.846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16.104308199999998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32.208616399999997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48.312924599999995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32.208616399999997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169.09523609999999</v>
      </c>
      <c r="Z10" s="16" t="s">
        <v>17199</v>
      </c>
      <c r="AA10" s="23">
        <f>B7L603C11*B7L121C1</f>
        <v>439.64761385999998</v>
      </c>
      <c r="AB10" s="16" t="s">
        <v>15484</v>
      </c>
      <c r="AC10" s="23">
        <f>A1L305C16</f>
        <v>356.04250000000002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16.627184750000001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33.254369500000003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49.881554250000008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33.254369500000003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174.58543987500002</v>
      </c>
      <c r="AX10" s="16" t="s">
        <v>17205</v>
      </c>
      <c r="AY10" s="23">
        <f>B7L603C23*B7L121C1</f>
        <v>453.92214367500009</v>
      </c>
      <c r="AZ10" s="16" t="s">
        <v>15490</v>
      </c>
      <c r="BA10" s="23">
        <f>A1L305C17</f>
        <v>366.19033333333329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17.101088566666665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34.202177133333329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51.303265699999997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34.202177133333329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179.56142994999999</v>
      </c>
      <c r="BV10" s="16" t="s">
        <v>17211</v>
      </c>
      <c r="BW10" s="23">
        <f>B7L603C35*B7L121C1</f>
        <v>466.85971787</v>
      </c>
      <c r="BX10" s="16" t="s">
        <v>15496</v>
      </c>
      <c r="BY10" s="23">
        <f>A1L305C18</f>
        <v>391.0865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18.26373955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36.527479100000001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54.791218650000005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36.527479100000001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191.76926527500001</v>
      </c>
      <c r="CT10" s="16" t="s">
        <v>17217</v>
      </c>
      <c r="CU10" s="23">
        <f>B7L603C47*B7L121C1</f>
        <v>498.60008971500002</v>
      </c>
      <c r="CV10" s="16" t="s">
        <v>15502</v>
      </c>
      <c r="CW10" s="23">
        <f>A1L305C19</f>
        <v>417.12299999999993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19.479644099999998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38.959288199999996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58.438932299999991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38.959288199999996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204.53626304999997</v>
      </c>
      <c r="DR10" s="16" t="s">
        <v>17223</v>
      </c>
      <c r="DS10" s="23">
        <f>B7L603C59*B7L121C1</f>
        <v>531.79428393000001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1375.0039999999999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64.2126868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128.4253736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192.6380604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128.4253736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674.23321139999996</v>
      </c>
      <c r="Z11" s="16" t="s">
        <v>17232</v>
      </c>
      <c r="AA11" s="17">
        <f>B7L604C11*B7L121C1</f>
        <v>1753.0063496400001</v>
      </c>
      <c r="AB11" s="16" t="s">
        <v>15517</v>
      </c>
      <c r="AC11" s="17">
        <f>A1L308C16</f>
        <v>1410.2574999999999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65.859025249999988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131.71805049999998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197.57707574999995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131.71805049999998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691.51976512499982</v>
      </c>
      <c r="AX11" s="16" t="s">
        <v>17238</v>
      </c>
      <c r="AY11" s="17">
        <f>B7L604C23*B7L121C1</f>
        <v>1797.9513893249996</v>
      </c>
      <c r="AZ11" s="16" t="s">
        <v>15523</v>
      </c>
      <c r="BA11" s="17">
        <f>A1L308C17</f>
        <v>1360.2046666666665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63.521557933333327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127.04311586666665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190.56467379999998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127.04311586666665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666.9763582999999</v>
      </c>
      <c r="BV11" s="16" t="s">
        <v>17244</v>
      </c>
      <c r="BW11" s="17">
        <f>B7L604C35*B7L121C1</f>
        <v>1734.1385315799998</v>
      </c>
      <c r="BX11" s="16" t="s">
        <v>15529</v>
      </c>
      <c r="BY11" s="17">
        <f>A1L308C18</f>
        <v>1420.8287499999999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66.352702624999992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132.70540524999998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199.05810787499996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132.70540524999998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696.7033775624999</v>
      </c>
      <c r="CT11" s="16" t="s">
        <v>17250</v>
      </c>
      <c r="CU11" s="17">
        <f>B7L604C47*B7L121C1</f>
        <v>1811.4287816624999</v>
      </c>
      <c r="CV11" s="16" t="s">
        <v>15535</v>
      </c>
      <c r="CW11" s="17">
        <f>A1L308C19</f>
        <v>1512.0798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70.614126659999997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141.22825331999999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211.84237997999998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141.22825331999999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741.44832993</v>
      </c>
      <c r="DR11" s="16" t="s">
        <v>17256</v>
      </c>
      <c r="DS11" s="17">
        <f>B7L604C59*B7L121C1</f>
        <v>1927.7656578180001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416.45100000000002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19.4482617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38.8965234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58.344785099999996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38.8965234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204.20674785</v>
      </c>
      <c r="Z12" s="16" t="s">
        <v>17265</v>
      </c>
      <c r="AA12" s="23">
        <f>B7L605C11*B7L121C1</f>
        <v>530.93754440999999</v>
      </c>
      <c r="AB12" s="16" t="s">
        <v>15550</v>
      </c>
      <c r="AC12" s="23">
        <f>A1L309C16</f>
        <v>444.1395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20.74131465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41.482629299999999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62.223943949999999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41.482629299999999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217.78380382500001</v>
      </c>
      <c r="AX12" s="16" t="s">
        <v>17271</v>
      </c>
      <c r="AY12" s="23">
        <f>B7L605C23*B7L121C1</f>
        <v>566.23788994500001</v>
      </c>
      <c r="AZ12" s="16" t="s">
        <v>15556</v>
      </c>
      <c r="BA12" s="23">
        <f>A1L309C17</f>
        <v>426.71899999999999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19.927777299999999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39.855554599999998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59.783331899999993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39.855554599999998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209.24166165</v>
      </c>
      <c r="BV12" s="16" t="s">
        <v>17277</v>
      </c>
      <c r="BW12" s="23">
        <f>B7L605C35*B7L121C1</f>
        <v>544.02832029000001</v>
      </c>
      <c r="BX12" s="16" t="s">
        <v>15562</v>
      </c>
      <c r="BY12" s="23">
        <f>A1L309C18</f>
        <v>435.26474999999999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20.326863825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40.65372765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60.980591474999997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40.65372765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213.4320701625</v>
      </c>
      <c r="CT12" s="16" t="s">
        <v>17283</v>
      </c>
      <c r="CU12" s="23">
        <f>B7L605C47*B7L121C1</f>
        <v>554.92338242250003</v>
      </c>
      <c r="CV12" s="16" t="s">
        <v>15568</v>
      </c>
      <c r="CW12" s="23">
        <f>A1L309C19</f>
        <v>452.80020000000002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21.145769340000001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42.291538680000002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63.437308020000003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42.291538680000002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222.03057807000002</v>
      </c>
      <c r="DR12" s="16" t="s">
        <v>17289</v>
      </c>
      <c r="DS12" s="23">
        <f>B7L605C59*B7L121C1</f>
        <v>577.27950298200005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427.75599999999997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19.976205199999999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39.952410399999998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59.928615600000001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39.952410399999998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209.7501546</v>
      </c>
      <c r="Z13" s="16" t="s">
        <v>17298</v>
      </c>
      <c r="AA13" s="17">
        <f>B7L606C11*B7L121C1</f>
        <v>545.35040196</v>
      </c>
      <c r="AB13" s="16" t="s">
        <v>15583</v>
      </c>
      <c r="AC13" s="17">
        <f>A1L312C16</f>
        <v>412.63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19.269821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38.539642000000001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57.809463000000001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38.539642000000001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202.33312050000001</v>
      </c>
      <c r="AX13" s="16" t="s">
        <v>17304</v>
      </c>
      <c r="AY13" s="17">
        <f>B7L606C23*B7L121C1</f>
        <v>526.06611329999998</v>
      </c>
      <c r="AZ13" s="16" t="s">
        <v>15589</v>
      </c>
      <c r="BA13" s="17">
        <f>A1L312C17</f>
        <v>396.88166666666666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18.534373833333333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37.068747666666667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55.6031215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37.068747666666667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194.61092525000001</v>
      </c>
      <c r="BV13" s="16" t="s">
        <v>17310</v>
      </c>
      <c r="BW13" s="17">
        <f>B7L606C35*B7L121C1</f>
        <v>505.98840565000006</v>
      </c>
      <c r="BX13" s="16" t="s">
        <v>15595</v>
      </c>
      <c r="BY13" s="17">
        <f>A1L312C18</f>
        <v>402.55849999999998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18.799481949999997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37.598963899999994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56.398445849999987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37.598963899999994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197.39456047499996</v>
      </c>
      <c r="CT13" s="16" t="s">
        <v>17316</v>
      </c>
      <c r="CU13" s="17">
        <f>B7L606C47*B7L121C1</f>
        <v>513.22585723499992</v>
      </c>
      <c r="CV13" s="16" t="s">
        <v>15601</v>
      </c>
      <c r="CW13" s="17">
        <f>A1L312C19</f>
        <v>411.36359999999996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19.210680119999999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38.421360239999998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57.632040359999998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38.421360239999998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201.71214125999998</v>
      </c>
      <c r="DR13" s="16" t="s">
        <v>17322</v>
      </c>
      <c r="DS13" s="17">
        <f>B7L606C59*B7L121C1</f>
        <v>524.45156727599999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399.5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18.656649999999999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37.313299999999998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55.969949999999997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37.313299999999998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195.894825</v>
      </c>
      <c r="Z14" s="16" t="s">
        <v>17331</v>
      </c>
      <c r="AA14" s="23">
        <f>B7L607C11*B7L121C1</f>
        <v>509.32654500000001</v>
      </c>
      <c r="AB14" s="16" t="s">
        <v>15616</v>
      </c>
      <c r="AC14" s="23">
        <f>A1L313C16</f>
        <v>381.91399999999999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17.835383799999999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35.670767599999998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53.506151399999993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35.670767599999998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187.27152989999999</v>
      </c>
      <c r="AX14" s="16" t="s">
        <v>17337</v>
      </c>
      <c r="AY14" s="23">
        <f>B7L607C23*B7L121C1</f>
        <v>486.90597773999997</v>
      </c>
      <c r="AZ14" s="16" t="s">
        <v>15622</v>
      </c>
      <c r="BA14" s="23">
        <f>A1L313C17</f>
        <v>352.26566666666668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16.450806633333332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32.901613266666665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49.352419900000001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32.901613266666665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172.73346964999999</v>
      </c>
      <c r="BV14" s="16" t="s">
        <v>17343</v>
      </c>
      <c r="BW14" s="23">
        <f>B7L607C35*B7L121C1</f>
        <v>449.10702108999999</v>
      </c>
      <c r="BX14" s="16" t="s">
        <v>15628</v>
      </c>
      <c r="BY14" s="23">
        <f>A1L313C18</f>
        <v>367.73450000000003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17.173201150000001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34.346402300000001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51.519603450000005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34.346402300000001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180.318612075</v>
      </c>
      <c r="CT14" s="16" t="s">
        <v>17349</v>
      </c>
      <c r="CU14" s="23">
        <f>B7L607C47*B7L121C1</f>
        <v>468.82839139500004</v>
      </c>
      <c r="CV14" s="16" t="s">
        <v>15634</v>
      </c>
      <c r="CW14" s="23">
        <f>A1L313C19</f>
        <v>391.95500000000004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18.304298500000002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36.608597000000003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54.912895500000005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36.608597000000003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192.19513425000002</v>
      </c>
      <c r="DR14" s="16" t="s">
        <v>17355</v>
      </c>
      <c r="DS14" s="23">
        <f>B7L607C59*B7L121C1</f>
        <v>499.70734905000006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1407.5550000000001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65.732818500000008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131.46563700000002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197.19845550000002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131.46563700000002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690.19459425000014</v>
      </c>
      <c r="Z15" s="16" t="s">
        <v>17364</v>
      </c>
      <c r="AA15" s="17">
        <f>B7L608C11*B7L121C1</f>
        <v>1794.5059450500005</v>
      </c>
      <c r="AB15" s="16" t="s">
        <v>15649</v>
      </c>
      <c r="AC15" s="17">
        <f>A1L314C16</f>
        <v>1455.2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67.957840000000004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135.91568000000001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203.87352000000001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135.91568000000001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713.55732</v>
      </c>
      <c r="AX15" s="16" t="s">
        <v>17370</v>
      </c>
      <c r="AY15" s="17">
        <f>B7L608C23*B7L121C1</f>
        <v>1855.2490320000002</v>
      </c>
      <c r="AZ15" s="16" t="s">
        <v>15655</v>
      </c>
      <c r="BA15" s="17">
        <f>A1L314C17</f>
        <v>1465.4436666666668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68.436219233333333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136.87243846666667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205.3086577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136.87243846666667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718.58030195000003</v>
      </c>
      <c r="BV15" s="16" t="s">
        <v>17376</v>
      </c>
      <c r="BW15" s="17">
        <f>B7L608C35*B7L121C1</f>
        <v>1868.3087850700001</v>
      </c>
      <c r="BX15" s="16" t="s">
        <v>15661</v>
      </c>
      <c r="BY15" s="17">
        <f>A1L314C18</f>
        <v>1500.19175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70.058954724999992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140.11790944999998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210.17686417499999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140.11790944999998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735.61902461249997</v>
      </c>
      <c r="CT15" s="16" t="s">
        <v>17382</v>
      </c>
      <c r="CU15" s="17">
        <f>B7L608C47*B7L121C1</f>
        <v>1912.6094639925</v>
      </c>
      <c r="CV15" s="16" t="s">
        <v>15667</v>
      </c>
      <c r="CW15" s="17">
        <f>A1L314C19</f>
        <v>1525.0588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71.22024596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142.44049192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213.66073788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142.44049192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747.81258258000003</v>
      </c>
      <c r="DR15" s="16" t="s">
        <v>17388</v>
      </c>
      <c r="DS15" s="17">
        <f>B7L608C59*B7L121C1</f>
        <v>1944.3127147080002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10.018000000000001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0.4678406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0.93568119999999999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1.4035218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0.93568119999999999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4.9123263000000001</v>
      </c>
      <c r="Z16" s="16" t="s">
        <v>17397</v>
      </c>
      <c r="AA16" s="23">
        <f>B7L609C11*B7L121C1</f>
        <v>12.772048380000001</v>
      </c>
      <c r="AB16" s="16" t="s">
        <v>15682</v>
      </c>
      <c r="AC16" s="23">
        <f>A1L316C16</f>
        <v>10.669499999999999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0.49826564999999995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0.9965312999999999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1.4947969499999998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0.9965312999999999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5.2317893249999994</v>
      </c>
      <c r="AX16" s="16" t="s">
        <v>17403</v>
      </c>
      <c r="AY16" s="23">
        <f>B7L609C23*B7L121C1</f>
        <v>13.602652244999998</v>
      </c>
      <c r="AZ16" s="16" t="s">
        <v>15688</v>
      </c>
      <c r="BA16" s="23">
        <f>A1L316C17</f>
        <v>10.871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0.50767569999999995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1.0153513999999999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1.5230270999999997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1.0153513999999999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5.3305948499999998</v>
      </c>
      <c r="BV16" s="16" t="s">
        <v>17409</v>
      </c>
      <c r="BW16" s="23">
        <f>B7L609C35*B7L121C1</f>
        <v>13.859546610000001</v>
      </c>
      <c r="BX16" s="16" t="s">
        <v>15694</v>
      </c>
      <c r="BY16" s="23">
        <f>A1L316C18</f>
        <v>12.20825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0.57012527499999999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1.14025055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1.7103758249999998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1.14025055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5.9863153874999995</v>
      </c>
      <c r="CT16" s="16" t="s">
        <v>17415</v>
      </c>
      <c r="CU16" s="23">
        <f>B7L609C47*B7L121C1</f>
        <v>15.564420007499999</v>
      </c>
      <c r="CV16" s="16" t="s">
        <v>15700</v>
      </c>
      <c r="CW16" s="23">
        <f>A1L316C19</f>
        <v>13.853199999999998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0.64694443999999984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1.2938888799999997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1.9408333199999994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1.2938888799999997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6.792916619999998</v>
      </c>
      <c r="DR16" s="16" t="s">
        <v>17421</v>
      </c>
      <c r="DS16" s="23">
        <f>B7L609C59*B7L121C1</f>
        <v>17.661583211999996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1.49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6.9582999999999992E-2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0.13916599999999998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0.20874899999999996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0.13916599999999998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0.73062149999999992</v>
      </c>
      <c r="Z17" s="16" t="s">
        <v>17430</v>
      </c>
      <c r="AA17" s="23">
        <f>B7L610C11*B7L121C1</f>
        <v>1.8996158999999999</v>
      </c>
      <c r="AB17" s="16" t="s">
        <v>15715</v>
      </c>
      <c r="AC17" s="23">
        <f>A1L315C16</f>
        <v>1.8494999999999999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8.6371649999999994E-2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0.17274329999999999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0.25911494999999996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0.17274329999999999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0.9069023249999999</v>
      </c>
      <c r="AX17" s="16" t="s">
        <v>17436</v>
      </c>
      <c r="AY17" s="23">
        <f>B7L610C23*B7L121C1</f>
        <v>2.3579460449999998</v>
      </c>
      <c r="AZ17" s="16" t="s">
        <v>15721</v>
      </c>
      <c r="BA17" s="23">
        <f>A1L315C17</f>
        <v>2.0646666666666662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9.6419933333333305E-2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0.19283986666666661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0.2892597999999999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0.19283986666666661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1.0124092999999996</v>
      </c>
      <c r="BV17" s="16" t="s">
        <v>17442</v>
      </c>
      <c r="BW17" s="23">
        <f>B7L610C35*B7L121C1</f>
        <v>2.6322641799999991</v>
      </c>
      <c r="BX17" s="16" t="s">
        <v>15727</v>
      </c>
      <c r="BY17" s="23">
        <f>A1L315C18</f>
        <v>2.39175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0.11169472499999999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0.22338944999999999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0.33508417499999998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0.22338944999999999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1.1727946124999999</v>
      </c>
      <c r="CT17" s="16" t="s">
        <v>17448</v>
      </c>
      <c r="CU17" s="23">
        <f>B7L610C47*B7L121C1</f>
        <v>3.0492659925000001</v>
      </c>
      <c r="CV17" s="16" t="s">
        <v>15733</v>
      </c>
      <c r="CW17" s="23">
        <f>A1L315C19</f>
        <v>2.7951999999999999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0.13053583999999999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0.26107167999999997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0.39160751999999999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0.26107167999999997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1.37062632</v>
      </c>
      <c r="DR17" s="16" t="s">
        <v>17454</v>
      </c>
      <c r="DS17" s="23">
        <f>B7L610C59*B7L121C1</f>
        <v>3.5636284319999998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1102.6399999999999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51.493287999999993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51.493287999999993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77.239931999999982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102.98657599999999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270.33976199999995</v>
      </c>
      <c r="Z18" s="16" t="s">
        <v>17463</v>
      </c>
      <c r="AA18" s="23">
        <f>B7L611C11*B7L121C1</f>
        <v>702.88338119999992</v>
      </c>
      <c r="AB18" s="16" t="s">
        <v>15748</v>
      </c>
      <c r="AC18" s="17">
        <f>A1L317C16</f>
        <v>1138.0744999999999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53.148079149999994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53.148079149999994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79.722118724999987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106.29615829999999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279.02741553749996</v>
      </c>
      <c r="AX18" s="16" t="s">
        <v>17469</v>
      </c>
      <c r="AY18" s="23">
        <f>B7L611C23*B7L121C1</f>
        <v>725.47128039749998</v>
      </c>
      <c r="AZ18" s="16" t="s">
        <v>15754</v>
      </c>
      <c r="BA18" s="17">
        <f>A1L317C17</f>
        <v>1186.4266666666665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55.406125333333321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55.406125333333321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83.109187999999989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110.81225066666664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290.88215799999995</v>
      </c>
      <c r="BV18" s="16" t="s">
        <v>17475</v>
      </c>
      <c r="BW18" s="23">
        <f>B7L611C35*B7L121C1</f>
        <v>756.2936107999999</v>
      </c>
      <c r="BX18" s="16" t="s">
        <v>15760</v>
      </c>
      <c r="BY18" s="17">
        <f>A1L317C18</f>
        <v>1201.127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56.092630899999996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56.092630899999996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84.138946349999998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112.18526179999999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294.48631222500001</v>
      </c>
      <c r="CT18" s="16" t="s">
        <v>17481</v>
      </c>
      <c r="CU18" s="23">
        <f>B7L611C47*B7L121C1</f>
        <v>765.66441178500008</v>
      </c>
      <c r="CV18" s="16" t="s">
        <v>15766</v>
      </c>
      <c r="CW18" s="17">
        <f>A1L317C19</f>
        <v>1209.7018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56.493074059999998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56.493074059999998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84.739611089999997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112.98614812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296.58863881499997</v>
      </c>
      <c r="DR18" s="16" t="s">
        <v>17487</v>
      </c>
      <c r="DS18" s="23">
        <f>B7L611C59*B7L121C1</f>
        <v>771.13046091899992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162.47500000000002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7.5875825000000008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15.175165000000002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22.762747500000003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15.175165000000002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79.669616250000004</v>
      </c>
      <c r="Z19" s="16" t="s">
        <v>17496</v>
      </c>
      <c r="AA19" s="23">
        <f>B7L612C11*B7L121C1</f>
        <v>207.14100225000001</v>
      </c>
      <c r="AB19" s="16" t="s">
        <v>15781</v>
      </c>
      <c r="AC19" s="23">
        <f>A1L318C16</f>
        <v>154.48700000000002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7.2145429000000005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14.429085800000001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21.643628700000001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14.429085800000001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75.752700450000006</v>
      </c>
      <c r="AX19" s="16" t="s">
        <v>17502</v>
      </c>
      <c r="AY19" s="23">
        <f>B7L612C23*B7L121C1</f>
        <v>196.95702117000002</v>
      </c>
      <c r="AZ19" s="16" t="s">
        <v>15787</v>
      </c>
      <c r="BA19" s="23">
        <f>A1L318C17</f>
        <v>153.33366666666669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7.1606822333333344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14.321364466666669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21.482046700000005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14.321364466666669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75.187163450000014</v>
      </c>
      <c r="BV19" s="16" t="s">
        <v>17508</v>
      </c>
      <c r="BW19" s="23">
        <f>B7L612C35*B7L121C1</f>
        <v>195.48662497000004</v>
      </c>
      <c r="BX19" s="16" t="s">
        <v>15793</v>
      </c>
      <c r="BY19" s="23">
        <f>A1L318C18</f>
        <v>162.86500000000001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7.6057955000000002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15.211591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22.817386500000001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15.211591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79.860852750000006</v>
      </c>
      <c r="CT19" s="16" t="s">
        <v>17514</v>
      </c>
      <c r="CU19" s="23">
        <f>B7L612C47*B7L121C1</f>
        <v>207.63821715000003</v>
      </c>
      <c r="CV19" s="16" t="s">
        <v>15799</v>
      </c>
      <c r="CW19" s="23">
        <f>A1L318C19</f>
        <v>167.26280000000003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7.8111727600000007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15.622345520000001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23.433518280000001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15.622345520000001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82.017313980000011</v>
      </c>
      <c r="DR19" s="16" t="s">
        <v>17520</v>
      </c>
      <c r="DS19" s="23">
        <f>B7L612C59*B7L121C1</f>
        <v>213.24501634800004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0.47699999999999998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2.2275899999999998E-2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4.4551799999999996E-2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6.682769999999999E-2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4.4551799999999996E-2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0.23389694999999996</v>
      </c>
      <c r="Z20" s="16" t="s">
        <v>17529</v>
      </c>
      <c r="AA20" s="23">
        <f>B7L613C11*B7L121C1</f>
        <v>0.60813206999999991</v>
      </c>
      <c r="AB20" s="16" t="s">
        <v>15814</v>
      </c>
      <c r="AC20" s="23">
        <f>A1L319C16</f>
        <v>0.46150000000000002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2.155205E-2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4.3104099999999999E-2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6.4656149999999996E-2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4.3104099999999999E-2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0.226296525</v>
      </c>
      <c r="AX20" s="16" t="s">
        <v>17535</v>
      </c>
      <c r="AY20" s="23">
        <f>B7L613C23*B7L121C1</f>
        <v>0.58837096499999997</v>
      </c>
      <c r="AZ20" s="16" t="s">
        <v>15820</v>
      </c>
      <c r="BA20" s="23">
        <f>A1L319C17</f>
        <v>0.496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2.3163199999999998E-2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4.6326399999999997E-2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6.9489599999999999E-2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4.6326399999999997E-2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0.24321359999999997</v>
      </c>
      <c r="BV20" s="16" t="s">
        <v>17541</v>
      </c>
      <c r="BW20" s="23">
        <f>B7L613C35*B7L121C1</f>
        <v>0.63235535999999992</v>
      </c>
      <c r="BX20" s="16" t="s">
        <v>15826</v>
      </c>
      <c r="BY20" s="23">
        <f>A1L319C18</f>
        <v>0.50075000000000003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2.3385025E-2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4.6770050000000001E-2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7.0155074999999997E-2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4.6770050000000001E-2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0.24554276250000001</v>
      </c>
      <c r="CT20" s="16" t="s">
        <v>17547</v>
      </c>
      <c r="CU20" s="23">
        <f>B7L613C47*B7L121C1</f>
        <v>0.63841118250000006</v>
      </c>
      <c r="CV20" s="16" t="s">
        <v>15832</v>
      </c>
      <c r="CW20" s="23">
        <f>A1L319C19</f>
        <v>0.52279999999999993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2.4414759999999997E-2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4.8829519999999994E-2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7.3244279999999995E-2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4.8829519999999994E-2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0.25635497999999995</v>
      </c>
      <c r="DR20" s="16" t="s">
        <v>17553</v>
      </c>
      <c r="DS20" s="23">
        <f>B7L613C59*B7L121C1</f>
        <v>0.66652294799999989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133.464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6.2327687999999997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12.465537599999999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18.6983064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12.465537599999999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65.444072399999996</v>
      </c>
      <c r="Z21" s="16" t="s">
        <v>17562</v>
      </c>
      <c r="AA21" s="23">
        <f>B7L614C11*B7L121C1</f>
        <v>170.15458824000001</v>
      </c>
      <c r="AB21" s="16" t="s">
        <v>15847</v>
      </c>
      <c r="AC21" s="23">
        <f>A1L320C16</f>
        <v>135.67750000000001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6.3361392500000004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12.672278500000001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19.00841775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12.672278500000001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66.529462125000009</v>
      </c>
      <c r="AX21" s="16" t="s">
        <v>17568</v>
      </c>
      <c r="AY21" s="23">
        <f>B7L614C23*B7L121C1</f>
        <v>172.97660152500004</v>
      </c>
      <c r="AZ21" s="16" t="s">
        <v>15853</v>
      </c>
      <c r="BA21" s="23">
        <f>A1L320C17</f>
        <v>134.4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6.2764800000000003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12.552960000000001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18.829440000000002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12.552960000000001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65.903040000000004</v>
      </c>
      <c r="BV21" s="16" t="s">
        <v>17574</v>
      </c>
      <c r="BW21" s="23">
        <f>B7L614C35*B7L121C1</f>
        <v>171.34790400000003</v>
      </c>
      <c r="BX21" s="16" t="s">
        <v>15859</v>
      </c>
      <c r="BY21" s="23">
        <f>A1L320C18</f>
        <v>138.69450000000001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6.4770331500000005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12.954066300000001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19.431099450000001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12.954066300000001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68.008848075000003</v>
      </c>
      <c r="CT21" s="16" t="s">
        <v>17580</v>
      </c>
      <c r="CU21" s="23">
        <f>B7L614C47*B7L121C1</f>
        <v>176.82300499500002</v>
      </c>
      <c r="CV21" s="16" t="s">
        <v>15865</v>
      </c>
      <c r="CW21" s="23">
        <f>A1L320C19</f>
        <v>142.01220000000001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6.6319697399999997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13.263939479999999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19.89590922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13.263939479999999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69.635682270000004</v>
      </c>
      <c r="DR21" s="16" t="s">
        <v>17586</v>
      </c>
      <c r="DS21" s="23">
        <f>B7L614C59*B7L121C1</f>
        <v>181.05277390200001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49.831000000000003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2.3271077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4.6542154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6.9813231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4.6542154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24.434630850000001</v>
      </c>
      <c r="Z22" s="16" t="s">
        <v>17595</v>
      </c>
      <c r="AA22" s="17">
        <f>B7L615C11*B7L121C1</f>
        <v>63.530040210000003</v>
      </c>
      <c r="AB22" s="16" t="s">
        <v>15880</v>
      </c>
      <c r="AC22" s="17">
        <f>A1L323C16</f>
        <v>44.823500000000003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2.0932574499999999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4.1865148999999997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6.27977235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4.1865148999999997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21.979203224999999</v>
      </c>
      <c r="AX22" s="16" t="s">
        <v>17601</v>
      </c>
      <c r="AY22" s="17">
        <f>B7L615C23*B7L121C1</f>
        <v>57.145928384999998</v>
      </c>
      <c r="AZ22" s="16" t="s">
        <v>15886</v>
      </c>
      <c r="BA22" s="17">
        <f>A1L323C17</f>
        <v>41.011333333333333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1.9152292666666666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3.8304585333333332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5.7456877999999998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3.8304585333333332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20.1099073</v>
      </c>
      <c r="BV22" s="16" t="s">
        <v>17607</v>
      </c>
      <c r="BW22" s="17">
        <f>B7L615C35*B7L121C1</f>
        <v>52.285758980000004</v>
      </c>
      <c r="BX22" s="16" t="s">
        <v>15892</v>
      </c>
      <c r="BY22" s="17">
        <f>A1L323C18</f>
        <v>39.02075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1.822269025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3.64453805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5.4668070750000002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3.64453805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19.133824762500002</v>
      </c>
      <c r="CT22" s="16" t="s">
        <v>17613</v>
      </c>
      <c r="CU22" s="17">
        <f>B7L615C47*B7L121C1</f>
        <v>49.747944382500009</v>
      </c>
      <c r="CV22" s="16" t="s">
        <v>15898</v>
      </c>
      <c r="CW22" s="17">
        <f>A1L323C19</f>
        <v>37.781199999999998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1.7643820399999999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3.5287640799999997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5.2931461199999994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3.5287640799999997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18.52601142</v>
      </c>
      <c r="DR22" s="16" t="s">
        <v>17619</v>
      </c>
      <c r="DS22" s="17">
        <f>B7L615C59*B7L121C1</f>
        <v>48.167629691999998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5868.1769999999997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274.04386589999996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520.68334520999986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781.02501781499973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548.08773179999991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2733.5875623524994</v>
      </c>
      <c r="Z23" s="16" t="s">
        <v>17629</v>
      </c>
      <c r="AA23" s="17">
        <f>B7L616C11*B7L121C1</f>
        <v>7107.3276621164987</v>
      </c>
      <c r="AB23" s="16" t="s">
        <v>15914</v>
      </c>
      <c r="AC23" s="17">
        <f>A1L324C16</f>
        <v>5980.1074999999992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279.27102024999994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530.6149384749998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795.92240771249976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558.54204049999987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2785.7284269937491</v>
      </c>
      <c r="AX23" s="16" t="s">
        <v>17635</v>
      </c>
      <c r="AY23" s="17">
        <f>B7L616C23*B7L121C1</f>
        <v>7242.8939101837477</v>
      </c>
      <c r="AZ23" s="16" t="s">
        <v>15920</v>
      </c>
      <c r="BA23" s="17">
        <f>A1L324C17</f>
        <v>5928.3623333333335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276.85452096666666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526.02358983666659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789.03538475499988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553.70904193333331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2761.6238466424998</v>
      </c>
      <c r="BV23" s="16" t="s">
        <v>17641</v>
      </c>
      <c r="BW23" s="17">
        <f>B7L616C35*B7L121C1</f>
        <v>7180.2220012704993</v>
      </c>
      <c r="BX23" s="16" t="s">
        <v>15926</v>
      </c>
      <c r="BY23" s="17">
        <f>A1L324C18</f>
        <v>6105.1185000000005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285.10903395000003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541.70716450500004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812.56074675750006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570.21806790000005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2843.9626136512502</v>
      </c>
      <c r="CT23" s="16" t="s">
        <v>17647</v>
      </c>
      <c r="CU23" s="17">
        <f>B7L616C47*B7L121C1</f>
        <v>7394.3027954932504</v>
      </c>
      <c r="CV23" s="16" t="s">
        <v>15932</v>
      </c>
      <c r="CW23" s="17">
        <f>A1L324C19</f>
        <v>6313.4467999999997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294.83796555999999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560.19213456399996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840.28820184599999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589.67593111999997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2941.0087064609997</v>
      </c>
      <c r="DR23" s="16" t="s">
        <v>17653</v>
      </c>
      <c r="DS23" s="17">
        <f>B7L616C59*B7L121C1</f>
        <v>7646.6226367985992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1231D-EA4C-41F3-B2E1-98538B3518B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55025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275.125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137.5625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275.125</v>
      </c>
      <c r="R9" s="16" t="s">
        <v>17723</v>
      </c>
      <c r="S9" s="23">
        <f>B7L702C7*B7L121C1</f>
        <v>715.32500000000005</v>
      </c>
      <c r="T9" s="16" t="s">
        <v>14765</v>
      </c>
      <c r="U9" s="17">
        <f>A1L202C18</f>
        <v>52902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264.51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132.255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264.51</v>
      </c>
      <c r="AH9" s="16" t="s">
        <v>17727</v>
      </c>
      <c r="AI9" s="23">
        <f>B7L702C15*B7L121C1</f>
        <v>687.726</v>
      </c>
      <c r="AJ9" s="16" t="s">
        <v>14773</v>
      </c>
      <c r="AK9" s="17">
        <f>A1L202C21</f>
        <v>50077.666666666672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250.38833333333335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125.19416666666667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250.38833333333335</v>
      </c>
      <c r="AX9" s="16" t="s">
        <v>17731</v>
      </c>
      <c r="AY9" s="23">
        <f>B7L702C23*B7L121C1</f>
        <v>651.0096666666667</v>
      </c>
      <c r="AZ9" s="16" t="s">
        <v>14781</v>
      </c>
      <c r="BA9" s="17">
        <f>A1L202C24</f>
        <v>47758.5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238.79249999999999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119.39624999999999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238.79249999999999</v>
      </c>
      <c r="BN9" s="16" t="s">
        <v>17735</v>
      </c>
      <c r="BO9" s="23">
        <f>B7L702C31*B7L121C1</f>
        <v>620.8605</v>
      </c>
      <c r="BP9" s="16" t="s">
        <v>14789</v>
      </c>
      <c r="BQ9" s="17">
        <f>A1L202C27</f>
        <v>45025.599999999999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225.12799999999999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112.56399999999999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225.12799999999999</v>
      </c>
      <c r="CD9" s="16" t="s">
        <v>17739</v>
      </c>
      <c r="CE9" s="23">
        <f>B7L702C39*B7L121C1</f>
        <v>585.33280000000002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362013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1810.0650000000001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905.03250000000003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1810.0650000000001</v>
      </c>
      <c r="R10" s="16" t="s">
        <v>17745</v>
      </c>
      <c r="S10" s="17">
        <f>B7L703C7*B7L121C1</f>
        <v>4706.1689999999999</v>
      </c>
      <c r="T10" s="16" t="s">
        <v>14805</v>
      </c>
      <c r="U10" s="17">
        <f>A1L203C18</f>
        <v>369385.5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1846.9275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923.46375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1846.9275</v>
      </c>
      <c r="AH10" s="16" t="s">
        <v>17749</v>
      </c>
      <c r="AI10" s="17">
        <f>B7L703C15*B7L121C1</f>
        <v>4802.0115000000005</v>
      </c>
      <c r="AJ10" s="16" t="s">
        <v>14813</v>
      </c>
      <c r="AK10" s="17">
        <f>A1L203C21</f>
        <v>374068.33333333337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1870.3416666666669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935.17083333333346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1870.3416666666669</v>
      </c>
      <c r="AX10" s="16" t="s">
        <v>17753</v>
      </c>
      <c r="AY10" s="17">
        <f>B7L703C23*B7L121C1</f>
        <v>4862.8883333333342</v>
      </c>
      <c r="AZ10" s="16" t="s">
        <v>14821</v>
      </c>
      <c r="BA10" s="17">
        <f>A1L203C24</f>
        <v>392361.25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1961.8062500000001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980.90312500000005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1961.8062500000001</v>
      </c>
      <c r="BN10" s="16" t="s">
        <v>17757</v>
      </c>
      <c r="BO10" s="17">
        <f>B7L703C31*B7L121C1</f>
        <v>5100.69625</v>
      </c>
      <c r="BP10" s="16" t="s">
        <v>14829</v>
      </c>
      <c r="BQ10" s="17">
        <f>A1L203C27</f>
        <v>413694.2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2068.471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1034.2355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2068.471</v>
      </c>
      <c r="CD10" s="16" t="s">
        <v>17761</v>
      </c>
      <c r="CE10" s="17">
        <f>B7L703C39*B7L121C1</f>
        <v>5378.0246000000006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587707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2938.5349999999999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1469.2674999999999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2938.5349999999999</v>
      </c>
      <c r="R11" s="16" t="s">
        <v>17767</v>
      </c>
      <c r="S11" s="17">
        <f>B7L704C7*B7L121C1</f>
        <v>7640.1909999999998</v>
      </c>
      <c r="T11" s="16" t="s">
        <v>14845</v>
      </c>
      <c r="U11" s="17">
        <f>A1L204C18</f>
        <v>604683.5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3023.4175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1511.70875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3023.4175</v>
      </c>
      <c r="AH11" s="16" t="s">
        <v>17771</v>
      </c>
      <c r="AI11" s="17">
        <f>B7L704C15*B7L121C1</f>
        <v>7860.8855000000003</v>
      </c>
      <c r="AJ11" s="16" t="s">
        <v>14853</v>
      </c>
      <c r="AK11" s="17">
        <f>A1L204C21</f>
        <v>579029.66666666674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2895.1483333333335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1447.5741666666668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2895.1483333333335</v>
      </c>
      <c r="AX11" s="16" t="s">
        <v>17775</v>
      </c>
      <c r="AY11" s="17">
        <f>B7L704C23*B7L121C1</f>
        <v>7527.385666666667</v>
      </c>
      <c r="AZ11" s="16" t="s">
        <v>14861</v>
      </c>
      <c r="BA11" s="17">
        <f>A1L204C24</f>
        <v>605751.5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3028.7575000000002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1514.3787500000001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3028.7575000000002</v>
      </c>
      <c r="BN11" s="16" t="s">
        <v>17779</v>
      </c>
      <c r="BO11" s="17">
        <f>B7L704C31*B7L121C1</f>
        <v>7874.7695000000003</v>
      </c>
      <c r="BP11" s="16" t="s">
        <v>14869</v>
      </c>
      <c r="BQ11" s="17">
        <f>A1L204C27</f>
        <v>648565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3242.8249999999998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1621.4124999999999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3242.8249999999998</v>
      </c>
      <c r="CD11" s="16" t="s">
        <v>17783</v>
      </c>
      <c r="CE11" s="17">
        <f>B7L704C39*B7L121C1</f>
        <v>8431.3449999999993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232924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1164.6199999999999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582.30999999999995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1164.6199999999999</v>
      </c>
      <c r="R12" s="16" t="s">
        <v>17789</v>
      </c>
      <c r="S12" s="17">
        <f>B7L705C7*B7L121C1</f>
        <v>3028.0119999999997</v>
      </c>
      <c r="T12" s="16" t="s">
        <v>14885</v>
      </c>
      <c r="U12" s="17">
        <f>A1L205C18</f>
        <v>238490.5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1192.4525000000001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596.22625000000005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1192.4525000000001</v>
      </c>
      <c r="AH12" s="16" t="s">
        <v>17793</v>
      </c>
      <c r="AI12" s="17">
        <f>B7L705C15*B7L121C1</f>
        <v>3100.3765000000003</v>
      </c>
      <c r="AJ12" s="16" t="s">
        <v>14893</v>
      </c>
      <c r="AK12" s="17">
        <f>A1L205C21</f>
        <v>226944.66666666669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1134.7233333333334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567.36166666666668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1134.7233333333334</v>
      </c>
      <c r="AX12" s="16" t="s">
        <v>17797</v>
      </c>
      <c r="AY12" s="17">
        <f>B7L705C23*B7L121C1</f>
        <v>2950.280666666667</v>
      </c>
      <c r="AZ12" s="16" t="s">
        <v>14901</v>
      </c>
      <c r="BA12" s="17">
        <f>A1L205C24</f>
        <v>229514.5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1147.5725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573.78625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1147.5725</v>
      </c>
      <c r="BN12" s="16" t="s">
        <v>17801</v>
      </c>
      <c r="BO12" s="17">
        <f>B7L705C31*B7L121C1</f>
        <v>2983.6885000000002</v>
      </c>
      <c r="BP12" s="16" t="s">
        <v>14909</v>
      </c>
      <c r="BQ12" s="17">
        <f>A1L205C27</f>
        <v>236412.40000000002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1182.0620000000001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591.03100000000006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1182.0620000000001</v>
      </c>
      <c r="CD12" s="16" t="s">
        <v>17805</v>
      </c>
      <c r="CE12" s="17">
        <f>B7L705C39*B7L121C1</f>
        <v>3073.3612000000003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401168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2005.84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1002.92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2005.84</v>
      </c>
      <c r="R13" s="16" t="s">
        <v>17811</v>
      </c>
      <c r="S13" s="17">
        <f>B7L706C7*B7L121C1</f>
        <v>5215.1840000000002</v>
      </c>
      <c r="T13" s="16" t="s">
        <v>14925</v>
      </c>
      <c r="U13" s="17">
        <f>A1L206C18</f>
        <v>392617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1963.085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981.54250000000002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1963.085</v>
      </c>
      <c r="AH13" s="16" t="s">
        <v>17815</v>
      </c>
      <c r="AI13" s="17">
        <f>B7L706C15*B7L121C1</f>
        <v>5104.0210000000006</v>
      </c>
      <c r="AJ13" s="16" t="s">
        <v>14933</v>
      </c>
      <c r="AK13" s="17">
        <f>A1L206C21</f>
        <v>385099.33333333337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1925.4966666666669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962.74833333333345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1925.4966666666669</v>
      </c>
      <c r="AX13" s="16" t="s">
        <v>17819</v>
      </c>
      <c r="AY13" s="17">
        <f>B7L706C23*B7L121C1</f>
        <v>5006.2913333333345</v>
      </c>
      <c r="AZ13" s="16" t="s">
        <v>14941</v>
      </c>
      <c r="BA13" s="17">
        <f>A1L206C24</f>
        <v>394439.75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1972.19875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986.09937500000001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1972.19875</v>
      </c>
      <c r="BN13" s="16" t="s">
        <v>17823</v>
      </c>
      <c r="BO13" s="17">
        <f>B7L706C31*B7L121C1</f>
        <v>5127.7167500000005</v>
      </c>
      <c r="BP13" s="16" t="s">
        <v>14949</v>
      </c>
      <c r="BQ13" s="17">
        <f>A1L206C27</f>
        <v>405744.19999999995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2028.7209999999998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1014.3604999999999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2028.7209999999998</v>
      </c>
      <c r="CD13" s="16" t="s">
        <v>17827</v>
      </c>
      <c r="CE13" s="17">
        <f>B7L706C39*B7L121C1</f>
        <v>5274.6745999999994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159440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797.2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398.6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797.2</v>
      </c>
      <c r="R14" s="16" t="s">
        <v>17833</v>
      </c>
      <c r="S14" s="17">
        <f>B7L707C7*B7L121C1</f>
        <v>2072.7200000000003</v>
      </c>
      <c r="T14" s="16" t="s">
        <v>14965</v>
      </c>
      <c r="U14" s="17">
        <f>A1L207C18</f>
        <v>155872.5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779.36249999999995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389.68124999999998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779.36249999999995</v>
      </c>
      <c r="AH14" s="16" t="s">
        <v>17837</v>
      </c>
      <c r="AI14" s="17">
        <f>B7L707C15*B7L121C1</f>
        <v>2026.3425</v>
      </c>
      <c r="AJ14" s="16" t="s">
        <v>14973</v>
      </c>
      <c r="AK14" s="17">
        <f>A1L207C21</f>
        <v>142037.66666666669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710.18833333333339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355.09416666666669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710.18833333333339</v>
      </c>
      <c r="AX14" s="16" t="s">
        <v>17841</v>
      </c>
      <c r="AY14" s="17">
        <f>B7L707C23*B7L121C1</f>
        <v>1846.4896666666668</v>
      </c>
      <c r="AZ14" s="16" t="s">
        <v>14981</v>
      </c>
      <c r="BA14" s="17">
        <f>A1L207C24</f>
        <v>147849.5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739.24749999999995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369.62374999999997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739.24749999999995</v>
      </c>
      <c r="BN14" s="16" t="s">
        <v>17845</v>
      </c>
      <c r="BO14" s="17">
        <f>B7L707C31*B7L121C1</f>
        <v>1922.0435</v>
      </c>
      <c r="BP14" s="16" t="s">
        <v>14989</v>
      </c>
      <c r="BQ14" s="17">
        <f>A1L207C27</f>
        <v>154743.20000000001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773.71600000000001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386.858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773.71600000000001</v>
      </c>
      <c r="CD14" s="16" t="s">
        <v>17849</v>
      </c>
      <c r="CE14" s="17">
        <f>B7L707C39*B7L121C1</f>
        <v>2011.6616000000001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129255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646.27499999999998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323.13749999999999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646.27499999999998</v>
      </c>
      <c r="R15" s="16" t="s">
        <v>17855</v>
      </c>
      <c r="S15" s="17">
        <f>B7L708C7*B7L121C1</f>
        <v>1680.3150000000001</v>
      </c>
      <c r="T15" s="16" t="s">
        <v>15005</v>
      </c>
      <c r="U15" s="17">
        <f>A1L208C18</f>
        <v>135988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679.94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339.97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679.94</v>
      </c>
      <c r="AH15" s="16" t="s">
        <v>17859</v>
      </c>
      <c r="AI15" s="17">
        <f>B7L708C15*B7L121C1</f>
        <v>1767.8440000000003</v>
      </c>
      <c r="AJ15" s="16" t="s">
        <v>15013</v>
      </c>
      <c r="AK15" s="17">
        <f>A1L208C21</f>
        <v>133454.66666666669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667.27333333333343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333.63666666666671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667.27333333333343</v>
      </c>
      <c r="AX15" s="16" t="s">
        <v>17863</v>
      </c>
      <c r="AY15" s="17">
        <f>B7L708C23*B7L121C1</f>
        <v>1734.9106666666669</v>
      </c>
      <c r="AZ15" s="16" t="s">
        <v>15021</v>
      </c>
      <c r="BA15" s="17">
        <f>A1L208C24</f>
        <v>136704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683.52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341.76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683.52</v>
      </c>
      <c r="BN15" s="16" t="s">
        <v>17867</v>
      </c>
      <c r="BO15" s="17">
        <f>B7L708C31*B7L121C1</f>
        <v>1777.152</v>
      </c>
      <c r="BP15" s="16" t="s">
        <v>15029</v>
      </c>
      <c r="BQ15" s="17">
        <f>A1L208C27</f>
        <v>140422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702.11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351.05500000000001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702.11</v>
      </c>
      <c r="CD15" s="16" t="s">
        <v>17871</v>
      </c>
      <c r="CE15" s="17">
        <f>B7L708C39*B7L121C1</f>
        <v>1825.4860000000001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17619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88.094999999999999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44.047499999999999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88.094999999999999</v>
      </c>
      <c r="R16" s="16" t="s">
        <v>17877</v>
      </c>
      <c r="S16" s="23">
        <f>B7L709C7*B7L121C1</f>
        <v>229.047</v>
      </c>
      <c r="T16" s="16" t="s">
        <v>15045</v>
      </c>
      <c r="U16" s="17">
        <f>A1L209C18</f>
        <v>18309.5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91.547499999999999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45.77375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91.547499999999999</v>
      </c>
      <c r="AH16" s="16" t="s">
        <v>17881</v>
      </c>
      <c r="AI16" s="23">
        <f>B7L709C15*B7L121C1</f>
        <v>238.02350000000001</v>
      </c>
      <c r="AJ16" s="16" t="s">
        <v>15053</v>
      </c>
      <c r="AK16" s="17">
        <f>A1L209C21</f>
        <v>18432.333333333336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92.161666666666676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46.080833333333338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92.161666666666676</v>
      </c>
      <c r="AX16" s="16" t="s">
        <v>17885</v>
      </c>
      <c r="AY16" s="23">
        <f>B7L709C23*B7L121C1</f>
        <v>239.62033333333338</v>
      </c>
      <c r="AZ16" s="16" t="s">
        <v>15061</v>
      </c>
      <c r="BA16" s="17">
        <f>A1L209C24</f>
        <v>20668.25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103.34125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51.670625000000001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103.34125</v>
      </c>
      <c r="BN16" s="16" t="s">
        <v>17889</v>
      </c>
      <c r="BO16" s="23">
        <f>B7L709C31*B7L121C1</f>
        <v>268.68725000000001</v>
      </c>
      <c r="BP16" s="16" t="s">
        <v>15069</v>
      </c>
      <c r="BQ16" s="17">
        <f>A1L209C27</f>
        <v>23154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115.77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57.884999999999998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115.77</v>
      </c>
      <c r="CD16" s="16" t="s">
        <v>17893</v>
      </c>
      <c r="CE16" s="23">
        <f>B7L709C39*B7L121C1</f>
        <v>301.00200000000001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8277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41.384999999999998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20.692499999999999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41.384999999999998</v>
      </c>
      <c r="R17" s="16" t="s">
        <v>17899</v>
      </c>
      <c r="S17" s="23">
        <f>B7L710C7*B7L121C1</f>
        <v>107.601</v>
      </c>
      <c r="T17" s="16" t="s">
        <v>15085</v>
      </c>
      <c r="U17" s="17">
        <f>A1L210C18</f>
        <v>8954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44.77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22.385000000000002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44.77</v>
      </c>
      <c r="AH17" s="16" t="s">
        <v>17903</v>
      </c>
      <c r="AI17" s="23">
        <f>B7L710C15*B7L121C1</f>
        <v>116.40200000000002</v>
      </c>
      <c r="AJ17" s="16" t="s">
        <v>15093</v>
      </c>
      <c r="AK17" s="17">
        <f>A1L210C21</f>
        <v>8729.3333333333321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43.646666666666661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21.823333333333331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43.646666666666661</v>
      </c>
      <c r="AX17" s="16" t="s">
        <v>17907</v>
      </c>
      <c r="AY17" s="23">
        <f>B7L710C23*B7L121C1</f>
        <v>113.48133333333332</v>
      </c>
      <c r="AZ17" s="16" t="s">
        <v>15101</v>
      </c>
      <c r="BA17" s="17">
        <f>A1L210C24</f>
        <v>9320.25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46.60125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23.300625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46.60125</v>
      </c>
      <c r="BN17" s="16" t="s">
        <v>17911</v>
      </c>
      <c r="BO17" s="23">
        <f>B7L710C31*B7L121C1</f>
        <v>121.16325000000001</v>
      </c>
      <c r="BP17" s="16" t="s">
        <v>15109</v>
      </c>
      <c r="BQ17" s="17">
        <f>A1L210C27</f>
        <v>10068.6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50.343000000000004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25.171500000000002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50.343000000000004</v>
      </c>
      <c r="CD17" s="16" t="s">
        <v>17915</v>
      </c>
      <c r="CE17" s="23">
        <f>B7L710C39*B7L121C1</f>
        <v>130.89180000000002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298379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1491.895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745.94749999999999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1491.895</v>
      </c>
      <c r="R18" s="16" t="s">
        <v>17921</v>
      </c>
      <c r="S18" s="17">
        <f>B7L711C7*B7L121C1</f>
        <v>3878.9270000000001</v>
      </c>
      <c r="T18" s="16" t="s">
        <v>15125</v>
      </c>
      <c r="U18" s="17">
        <f>A1L211C18</f>
        <v>298611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1493.0550000000001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746.52750000000003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1493.0550000000001</v>
      </c>
      <c r="AH18" s="16" t="s">
        <v>17925</v>
      </c>
      <c r="AI18" s="17">
        <f>B7L711C15*B7L121C1</f>
        <v>3881.9430000000002</v>
      </c>
      <c r="AJ18" s="16" t="s">
        <v>15133</v>
      </c>
      <c r="AK18" s="17">
        <f>A1L211C21</f>
        <v>313490.33333333331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1567.4516666666666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783.7258333333333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1567.4516666666666</v>
      </c>
      <c r="AX18" s="16" t="s">
        <v>17929</v>
      </c>
      <c r="AY18" s="17">
        <f>B7L711C23*B7L121C1</f>
        <v>4075.3743333333332</v>
      </c>
      <c r="AZ18" s="16" t="s">
        <v>15141</v>
      </c>
      <c r="BA18" s="17">
        <f>A1L211C24</f>
        <v>315276.5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1576.3824999999999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788.19124999999997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1576.3824999999999</v>
      </c>
      <c r="BN18" s="16" t="s">
        <v>17933</v>
      </c>
      <c r="BO18" s="17">
        <f>B7L711C31*B7L121C1</f>
        <v>4098.5945000000002</v>
      </c>
      <c r="BP18" s="16" t="s">
        <v>15149</v>
      </c>
      <c r="BQ18" s="17">
        <f>A1L211C27</f>
        <v>317690.59999999998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1588.453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794.22649999999999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1588.453</v>
      </c>
      <c r="CD18" s="16" t="s">
        <v>17937</v>
      </c>
      <c r="CE18" s="17">
        <f>B7L711C39*B7L121C1</f>
        <v>4129.9777999999997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129034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645.16999999999996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322.58499999999998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645.16999999999996</v>
      </c>
      <c r="R19" s="16" t="s">
        <v>17943</v>
      </c>
      <c r="S19" s="17">
        <f>B7L712C7*B7L121C1</f>
        <v>1677.442</v>
      </c>
      <c r="T19" s="16" t="s">
        <v>15165</v>
      </c>
      <c r="U19" s="17">
        <f>A1L212C18</f>
        <v>121369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606.84500000000003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303.42250000000001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606.84500000000003</v>
      </c>
      <c r="AH19" s="16" t="s">
        <v>17947</v>
      </c>
      <c r="AI19" s="17">
        <f>B7L712C15*B7L121C1</f>
        <v>1577.797</v>
      </c>
      <c r="AJ19" s="16" t="s">
        <v>15173</v>
      </c>
      <c r="AK19" s="17">
        <f>A1L212C21</f>
        <v>118951.66666666667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594.75833333333333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297.37916666666666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594.75833333333333</v>
      </c>
      <c r="AX19" s="16" t="s">
        <v>17951</v>
      </c>
      <c r="AY19" s="17">
        <f>B7L712C23*B7L121C1</f>
        <v>1546.3716666666667</v>
      </c>
      <c r="AZ19" s="16" t="s">
        <v>15181</v>
      </c>
      <c r="BA19" s="17">
        <f>A1L212C24</f>
        <v>124863.25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624.31624999999997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312.15812499999998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624.31624999999997</v>
      </c>
      <c r="BN19" s="16" t="s">
        <v>17955</v>
      </c>
      <c r="BO19" s="17">
        <f>B7L712C31*B7L121C1</f>
        <v>1623.22225</v>
      </c>
      <c r="BP19" s="16" t="s">
        <v>15189</v>
      </c>
      <c r="BQ19" s="17">
        <f>A1L212C27</f>
        <v>128035.4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640.17700000000002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320.08850000000001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640.17700000000002</v>
      </c>
      <c r="CD19" s="16" t="s">
        <v>17959</v>
      </c>
      <c r="CE19" s="17">
        <f>B7L712C39*B7L121C1</f>
        <v>1664.4602000000002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584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2.92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1.46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2.92</v>
      </c>
      <c r="R20" s="16" t="s">
        <v>17965</v>
      </c>
      <c r="S20" s="23">
        <f>B7L713C7*B7L121C1</f>
        <v>7.5919999999999996</v>
      </c>
      <c r="T20" s="16" t="s">
        <v>15205</v>
      </c>
      <c r="U20" s="23">
        <f>A1L213C18</f>
        <v>557.5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2.7875000000000001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1.39375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2.7875000000000001</v>
      </c>
      <c r="AH20" s="16" t="s">
        <v>17969</v>
      </c>
      <c r="AI20" s="23">
        <f>B7L713C15*B7L121C1</f>
        <v>7.2475000000000005</v>
      </c>
      <c r="AJ20" s="16" t="s">
        <v>15213</v>
      </c>
      <c r="AK20" s="23">
        <f>A1L213C21</f>
        <v>601.33333333333326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3.0066666666666664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1.5033333333333332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3.0066666666666664</v>
      </c>
      <c r="AX20" s="16" t="s">
        <v>17973</v>
      </c>
      <c r="AY20" s="23">
        <f>B7L713C23*B7L121C1</f>
        <v>7.817333333333333</v>
      </c>
      <c r="AZ20" s="16" t="s">
        <v>15221</v>
      </c>
      <c r="BA20" s="23">
        <f>A1L213C24</f>
        <v>616.25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3.0812499999999998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1.5406249999999999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3.0812499999999998</v>
      </c>
      <c r="BN20" s="16" t="s">
        <v>17977</v>
      </c>
      <c r="BO20" s="23">
        <f>B7L713C31*B7L121C1</f>
        <v>8.0112500000000004</v>
      </c>
      <c r="BP20" s="16" t="s">
        <v>15229</v>
      </c>
      <c r="BQ20" s="23">
        <f>A1L213C27</f>
        <v>650.79999999999995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3.2539999999999996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1.6269999999999998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3.2539999999999996</v>
      </c>
      <c r="CD20" s="16" t="s">
        <v>17981</v>
      </c>
      <c r="CE20" s="23">
        <f>B7L713C39*B7L121C1</f>
        <v>8.4603999999999999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196261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981.30499999999995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490.65249999999997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981.30499999999995</v>
      </c>
      <c r="R21" s="16" t="s">
        <v>17987</v>
      </c>
      <c r="S21" s="17">
        <f>B7L714C7*B7L121C1</f>
        <v>2551.393</v>
      </c>
      <c r="T21" s="16" t="s">
        <v>15245</v>
      </c>
      <c r="U21" s="17">
        <f>A1L214C18</f>
        <v>199450.5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997.25250000000005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498.62625000000003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997.25250000000005</v>
      </c>
      <c r="AH21" s="16" t="s">
        <v>17991</v>
      </c>
      <c r="AI21" s="17">
        <f>B7L714C15*B7L121C1</f>
        <v>2592.8565000000003</v>
      </c>
      <c r="AJ21" s="16" t="s">
        <v>15253</v>
      </c>
      <c r="AK21" s="17">
        <f>A1L214C21</f>
        <v>195725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978.625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489.3125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978.625</v>
      </c>
      <c r="AX21" s="16" t="s">
        <v>17995</v>
      </c>
      <c r="AY21" s="17">
        <f>B7L714C23*B7L121C1</f>
        <v>2544.4250000000002</v>
      </c>
      <c r="AZ21" s="16" t="s">
        <v>15261</v>
      </c>
      <c r="BA21" s="17">
        <f>A1L214C24</f>
        <v>198290.25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991.45124999999996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495.72562499999998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991.45124999999996</v>
      </c>
      <c r="BN21" s="16" t="s">
        <v>17999</v>
      </c>
      <c r="BO21" s="17">
        <f>B7L714C31*B7L121C1</f>
        <v>2577.7732500000002</v>
      </c>
      <c r="BP21" s="16" t="s">
        <v>15269</v>
      </c>
      <c r="BQ21" s="17">
        <f>A1L214C27</f>
        <v>201723.8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1008.6189999999999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504.30949999999996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1008.6189999999999</v>
      </c>
      <c r="CD21" s="16" t="s">
        <v>18003</v>
      </c>
      <c r="CE21" s="17">
        <f>B7L714C39*B7L121C1</f>
        <v>2622.4094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45873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229.36500000000001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114.6825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229.36500000000001</v>
      </c>
      <c r="R22" s="16" t="s">
        <v>18009</v>
      </c>
      <c r="S22" s="23">
        <f>B7L715C7*B7L121C1</f>
        <v>596.34900000000005</v>
      </c>
      <c r="T22" s="16" t="s">
        <v>15285</v>
      </c>
      <c r="U22" s="17">
        <f>A1L215C18</f>
        <v>40760.5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203.80250000000001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101.90125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203.80250000000001</v>
      </c>
      <c r="AH22" s="16" t="s">
        <v>18013</v>
      </c>
      <c r="AI22" s="23">
        <f>B7L715C15*B7L121C1</f>
        <v>529.88650000000007</v>
      </c>
      <c r="AJ22" s="16" t="s">
        <v>15293</v>
      </c>
      <c r="AK22" s="17">
        <f>A1L215C21</f>
        <v>41172.333333333336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205.86166666666668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102.93083333333334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205.86166666666668</v>
      </c>
      <c r="AX22" s="16" t="s">
        <v>18017</v>
      </c>
      <c r="AY22" s="23">
        <f>B7L715C23*B7L121C1</f>
        <v>535.24033333333341</v>
      </c>
      <c r="AZ22" s="16" t="s">
        <v>15301</v>
      </c>
      <c r="BA22" s="17">
        <f>A1L215C24</f>
        <v>47639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238.19499999999999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119.0975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238.19499999999999</v>
      </c>
      <c r="BN22" s="16" t="s">
        <v>18021</v>
      </c>
      <c r="BO22" s="23">
        <f>B7L715C31*B7L121C1</f>
        <v>619.30700000000002</v>
      </c>
      <c r="BP22" s="16" t="s">
        <v>15309</v>
      </c>
      <c r="BQ22" s="17">
        <f>A1L215C27</f>
        <v>53144.399999999994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265.72199999999998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132.86099999999999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265.72199999999998</v>
      </c>
      <c r="CD22" s="16" t="s">
        <v>18025</v>
      </c>
      <c r="CE22" s="23">
        <f>B7L715C39*B7L121C1</f>
        <v>690.87720000000002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2623559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13117.795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6558.8975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13117.795</v>
      </c>
      <c r="R23" s="16" t="s">
        <v>18032</v>
      </c>
      <c r="S23" s="17">
        <f>B7L716C7*B7L121C1</f>
        <v>34106.267</v>
      </c>
      <c r="T23" s="16" t="s">
        <v>15325</v>
      </c>
      <c r="U23" s="17">
        <f>A1L216C18</f>
        <v>2637951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13189.754999999999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6594.8774999999996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13189.754999999999</v>
      </c>
      <c r="AH23" s="16" t="s">
        <v>18036</v>
      </c>
      <c r="AI23" s="17">
        <f>B7L716C15*B7L121C1</f>
        <v>34293.362999999998</v>
      </c>
      <c r="AJ23" s="16" t="s">
        <v>15333</v>
      </c>
      <c r="AK23" s="17">
        <f>A1L216C21</f>
        <v>2587814.3333333335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12939.071666666667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6469.5358333333334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12939.071666666667</v>
      </c>
      <c r="AX23" s="16" t="s">
        <v>18040</v>
      </c>
      <c r="AY23" s="17">
        <f>B7L716C23*B7L121C1</f>
        <v>33641.586333333333</v>
      </c>
      <c r="AZ23" s="16" t="s">
        <v>15341</v>
      </c>
      <c r="BA23" s="17">
        <f>A1L216C24</f>
        <v>2671052.75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13355.26375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6677.631875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13355.26375</v>
      </c>
      <c r="BN23" s="16" t="s">
        <v>18044</v>
      </c>
      <c r="BO23" s="17">
        <f>B7L716C31*B7L121C1</f>
        <v>34723.685750000004</v>
      </c>
      <c r="BP23" s="16" t="s">
        <v>15349</v>
      </c>
      <c r="BQ23" s="17">
        <f>A1L216C27</f>
        <v>2779074.2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13895.371000000001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6947.6855000000005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13895.371000000001</v>
      </c>
      <c r="CD23" s="16" t="s">
        <v>18048</v>
      </c>
      <c r="CE23" s="17">
        <f>B7L716C39*B7L121C1</f>
        <v>36127.964600000007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43B96A-8B9B-41CA-AF20-FC9428059E32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332.49375510094012</v>
      </c>
      <c r="F9" s="16" t="s">
        <v>18142</v>
      </c>
      <c r="G9" s="23">
        <f>B7L202C7</f>
        <v>113.16548000153956</v>
      </c>
      <c r="H9" s="16" t="s">
        <v>18143</v>
      </c>
      <c r="I9" s="17">
        <f>B7L802C1+B7L802C2</f>
        <v>445.65923510247967</v>
      </c>
      <c r="J9" s="16" t="s">
        <v>18144</v>
      </c>
      <c r="K9" s="17">
        <f>IF(B7L802C3=0,0,B7L802C2/B7L802C3)</f>
        <v>0.25392827319177413</v>
      </c>
      <c r="L9" s="16" t="s">
        <v>18145</v>
      </c>
      <c r="M9" s="17">
        <f>B7L302C9+B7L402C9+B7L502C11+B7L602C11+B7L702C7</f>
        <v>779.65617525517064</v>
      </c>
      <c r="N9" s="16" t="s">
        <v>18146</v>
      </c>
      <c r="O9" s="17">
        <f>B7L302C10+B7L402C10+B7L502C12+B7L602C12+B7L702C8</f>
        <v>2027.1060556634438</v>
      </c>
      <c r="P9" s="16" t="s">
        <v>18147</v>
      </c>
      <c r="Q9" s="17">
        <f>B7L202C1</f>
        <v>55025</v>
      </c>
      <c r="R9" s="16" t="s">
        <v>18148</v>
      </c>
      <c r="S9" s="17">
        <f>B7L802C6+B7L802C7</f>
        <v>57052.106055663447</v>
      </c>
      <c r="T9" s="16" t="s">
        <v>18149</v>
      </c>
      <c r="U9" s="17">
        <f>IF(B7L802C8=0,0,B7L802C7/B7L802C8)</f>
        <v>0.96446921602358238</v>
      </c>
      <c r="V9" s="16" t="s">
        <v>18150</v>
      </c>
      <c r="W9" s="17">
        <f>B7L302C15+B7L302C17+B7L402C17+B7L502C19+B7L502C21+B7L602C19+B7L602C21+B7L702C13</f>
        <v>309.7832372300669</v>
      </c>
      <c r="X9" s="16" t="s">
        <v>18151</v>
      </c>
      <c r="Y9" s="23">
        <f>B7L202C15</f>
        <v>98.859265634253418</v>
      </c>
      <c r="Z9" s="16" t="s">
        <v>18152</v>
      </c>
      <c r="AA9" s="17">
        <f>B7L802C10+B7L802C11</f>
        <v>408.64250286432031</v>
      </c>
      <c r="AB9" s="16" t="s">
        <v>18153</v>
      </c>
      <c r="AC9" s="17">
        <f>IF(B7L802C12=0,0,B7L802C11/B7L802C12)</f>
        <v>0.2419211534319454</v>
      </c>
      <c r="AD9" s="16" t="s">
        <v>18154</v>
      </c>
      <c r="AE9" s="17">
        <f>B7L302C19+B7L402C19+B7L502C23+B7L602C23+B7L702C15</f>
        <v>716.49366722536774</v>
      </c>
      <c r="AF9" s="16" t="s">
        <v>18155</v>
      </c>
      <c r="AG9" s="17">
        <f>B7L302C20+B7L402C20+B7L502C24+B7L602C24+B7L702C16</f>
        <v>1862.8835347859563</v>
      </c>
      <c r="AH9" s="16" t="s">
        <v>18156</v>
      </c>
      <c r="AI9" s="17">
        <f>B7L202C9</f>
        <v>52902</v>
      </c>
      <c r="AJ9" s="16" t="s">
        <v>18157</v>
      </c>
      <c r="AK9" s="17">
        <f>B7L802C15+B7L802C16</f>
        <v>54764.883534785957</v>
      </c>
      <c r="AL9" s="16" t="s">
        <v>18158</v>
      </c>
      <c r="AM9" s="17">
        <f>IF(B7L802C17=0,0,B7L802C16/B7L802C17)</f>
        <v>0.96598397705707384</v>
      </c>
      <c r="AN9" s="16" t="s">
        <v>18159</v>
      </c>
      <c r="AO9" s="17">
        <f>B7L302C25+B7L302C27+B7L402C27+B7L502C31+B7L502C33+B7L602C31+B7L602C33+B7L702C21</f>
        <v>293.09587970697379</v>
      </c>
      <c r="AP9" s="16" t="s">
        <v>18160</v>
      </c>
      <c r="AQ9" s="23">
        <f>B7L202C23</f>
        <v>90.392292932445017</v>
      </c>
      <c r="AR9" s="16" t="s">
        <v>18161</v>
      </c>
      <c r="AS9" s="17">
        <f>B7L802C19+B7L802C20</f>
        <v>383.48817263941879</v>
      </c>
      <c r="AT9" s="16" t="s">
        <v>18162</v>
      </c>
      <c r="AU9" s="17">
        <f>IF(B7L802C21=0,0,B7L802C20/B7L802C21)</f>
        <v>0.23571077123527848</v>
      </c>
      <c r="AV9" s="16" t="s">
        <v>18163</v>
      </c>
      <c r="AW9" s="17">
        <f>B7L302C29+B7L402C29+B7L502C35+B7L602C35+B7L702C23</f>
        <v>677.70504469502271</v>
      </c>
      <c r="AX9" s="16" t="s">
        <v>18164</v>
      </c>
      <c r="AY9" s="17">
        <f>B7L302C30+B7L402C30+B7L502C36+B7L602C36+B7L702C24</f>
        <v>1762.0331162070593</v>
      </c>
      <c r="AZ9" s="16" t="s">
        <v>18165</v>
      </c>
      <c r="BA9" s="17">
        <f>B7L202C17</f>
        <v>50077.666666666672</v>
      </c>
      <c r="BB9" s="16" t="s">
        <v>18166</v>
      </c>
      <c r="BC9" s="17">
        <f>B7L802C24+B7L802C25</f>
        <v>51839.699782873729</v>
      </c>
      <c r="BD9" s="16" t="s">
        <v>18167</v>
      </c>
      <c r="BE9" s="17">
        <f>IF(B7L802C26=0,0,B7L802C25/B7L802C26)</f>
        <v>0.96600996680946871</v>
      </c>
      <c r="BF9" s="16" t="s">
        <v>18168</v>
      </c>
      <c r="BG9" s="17">
        <f>B7L302C35+B7L302C37+B7L402C37+B7L502C43+B7L502C45+B7L602C43+B7L602C45+B7L702C29</f>
        <v>280.02283532188466</v>
      </c>
      <c r="BH9" s="16" t="s">
        <v>18169</v>
      </c>
      <c r="BI9" s="23">
        <f>B7L202C31</f>
        <v>84.933464802949572</v>
      </c>
      <c r="BJ9" s="16" t="s">
        <v>18170</v>
      </c>
      <c r="BK9" s="17">
        <f>B7L802C28+B7L802C29</f>
        <v>364.95630012483423</v>
      </c>
      <c r="BL9" s="16" t="s">
        <v>18171</v>
      </c>
      <c r="BM9" s="17">
        <f>IF(B7L802C30=0,0,B7L802C29/B7L802C30)</f>
        <v>0.23272228695298003</v>
      </c>
      <c r="BN9" s="16" t="s">
        <v>18172</v>
      </c>
      <c r="BO9" s="17">
        <f>B7L302C39+B7L402C39+B7L502C47+B7L602C47+B7L702C31</f>
        <v>647.89338121536571</v>
      </c>
      <c r="BP9" s="16" t="s">
        <v>18173</v>
      </c>
      <c r="BQ9" s="17">
        <f>B7L302C40+B7L402C40+B7L502C48+B7L602C48+B7L702C32</f>
        <v>1684.5227911599509</v>
      </c>
      <c r="BR9" s="16" t="s">
        <v>18174</v>
      </c>
      <c r="BS9" s="17">
        <f>B7L202C25</f>
        <v>47758.5</v>
      </c>
      <c r="BT9" s="16" t="s">
        <v>18175</v>
      </c>
      <c r="BU9" s="17">
        <f>B7L802C33+B7L802C34</f>
        <v>49443.02279115995</v>
      </c>
      <c r="BV9" s="16" t="s">
        <v>18176</v>
      </c>
      <c r="BW9" s="17">
        <f>IF(B7L802C35=0,0,B7L802C34/B7L802C35)</f>
        <v>0.96593002013094698</v>
      </c>
      <c r="BX9" s="16" t="s">
        <v>18177</v>
      </c>
      <c r="BY9" s="17">
        <f>B7L302C45+B7L302C47+B7L402C47+B7L502C55+B7L502C57+B7L602C55+B7L602C57+B7L702C37</f>
        <v>264.83508875479293</v>
      </c>
      <c r="BZ9" s="16" t="s">
        <v>18178</v>
      </c>
      <c r="CA9" s="23">
        <f>B7L202C39</f>
        <v>79.875253595637261</v>
      </c>
      <c r="CB9" s="16" t="s">
        <v>18179</v>
      </c>
      <c r="CC9" s="17">
        <f>B7L802C37+B7L802C38</f>
        <v>344.71034235043021</v>
      </c>
      <c r="CD9" s="16" t="s">
        <v>18180</v>
      </c>
      <c r="CE9" s="17">
        <f>IF(B7L802C39=0,0,B7L802C38/B7L802C39)</f>
        <v>0.23171702087904464</v>
      </c>
      <c r="CF9" s="16" t="s">
        <v>18181</v>
      </c>
      <c r="CG9" s="17">
        <f>B7L302C49+B7L402C49+B7L502C59+B7L602C59+B7L702C39</f>
        <v>611.62349990336111</v>
      </c>
      <c r="CH9" s="16" t="s">
        <v>18182</v>
      </c>
      <c r="CI9" s="17">
        <f>B7L302C50+B7L402C50+B7L502C60+B7L602C60+B7L702C40</f>
        <v>1590.2210997487391</v>
      </c>
      <c r="CJ9" s="16" t="s">
        <v>18183</v>
      </c>
      <c r="CK9" s="17">
        <f>B7L202C33</f>
        <v>45025.599999999999</v>
      </c>
      <c r="CL9" s="16" t="s">
        <v>18184</v>
      </c>
      <c r="CM9" s="17">
        <f>B7L802C42+B7L802C43</f>
        <v>46615.82109974874</v>
      </c>
      <c r="CN9" s="16" t="s">
        <v>18185</v>
      </c>
      <c r="CO9" s="17">
        <f>IF(B7L802C44=0,0,B7L802C43/B7L802C44)</f>
        <v>0.96588666546608759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2793.48166284119</v>
      </c>
      <c r="F10" s="16" t="s">
        <v>18187</v>
      </c>
      <c r="G10" s="23">
        <f>B7L203C7</f>
        <v>744.52294251335468</v>
      </c>
      <c r="H10" s="16" t="s">
        <v>18188</v>
      </c>
      <c r="I10" s="17">
        <f>B7L803C1+B7L803C2</f>
        <v>3538.0046053545448</v>
      </c>
      <c r="J10" s="16" t="s">
        <v>18189</v>
      </c>
      <c r="K10" s="23">
        <f>IF(B7L803C3=0,0,B7L803C2/B7L803C3)</f>
        <v>0.21043583193378737</v>
      </c>
      <c r="L10" s="16" t="s">
        <v>18190</v>
      </c>
      <c r="M10" s="17">
        <f>B7L303C9+B7L403C9+B7L503C11+B7L603C11+B7L703C7</f>
        <v>6734.5127047065416</v>
      </c>
      <c r="N10" s="16" t="s">
        <v>18191</v>
      </c>
      <c r="O10" s="17">
        <f>B7L303C10+B7L403C10+B7L503C12+B7L603C12+B7L703C8</f>
        <v>17509.733032237007</v>
      </c>
      <c r="P10" s="16" t="s">
        <v>18192</v>
      </c>
      <c r="Q10" s="17">
        <f>B7L203C1</f>
        <v>362013</v>
      </c>
      <c r="R10" s="16" t="s">
        <v>18193</v>
      </c>
      <c r="S10" s="17">
        <f>B7L803C6+B7L803C7</f>
        <v>379522.73303223698</v>
      </c>
      <c r="T10" s="16" t="s">
        <v>18194</v>
      </c>
      <c r="U10" s="23">
        <f>IF(B7L803C8=0,0,B7L803C7/B7L803C8)</f>
        <v>0.95386380970557116</v>
      </c>
      <c r="V10" s="16" t="s">
        <v>18195</v>
      </c>
      <c r="W10" s="17">
        <f>B7L303C15+B7L303C17+B7L403C17+B7L503C19+B7L503C21+B7L603C19+B7L603C21+B7L703C13</f>
        <v>2849.9985402935695</v>
      </c>
      <c r="X10" s="16" t="s">
        <v>18196</v>
      </c>
      <c r="Y10" s="23">
        <f>B7L203C15</f>
        <v>690.27974870404739</v>
      </c>
      <c r="Z10" s="16" t="s">
        <v>18197</v>
      </c>
      <c r="AA10" s="17">
        <f>B7L803C10+B7L803C11</f>
        <v>3540.278288997617</v>
      </c>
      <c r="AB10" s="16" t="s">
        <v>18198</v>
      </c>
      <c r="AC10" s="23">
        <f>IF(B7L803C12=0,0,B7L803C11/B7L803C12)</f>
        <v>0.19497895147092828</v>
      </c>
      <c r="AD10" s="16" t="s">
        <v>18199</v>
      </c>
      <c r="AE10" s="17">
        <f>B7L303C19+B7L403C19+B7L503C23+B7L603C23+B7L703C15</f>
        <v>6803.5045682646314</v>
      </c>
      <c r="AF10" s="16" t="s">
        <v>18200</v>
      </c>
      <c r="AG10" s="17">
        <f>B7L303C20+B7L403C20+B7L503C24+B7L603C24+B7L703C16</f>
        <v>17689.111877488045</v>
      </c>
      <c r="AH10" s="16" t="s">
        <v>18201</v>
      </c>
      <c r="AI10" s="17">
        <f>B7L203C9</f>
        <v>369385.5</v>
      </c>
      <c r="AJ10" s="16" t="s">
        <v>18202</v>
      </c>
      <c r="AK10" s="17">
        <f>B7L803C15+B7L803C16</f>
        <v>387074.61187748803</v>
      </c>
      <c r="AL10" s="16" t="s">
        <v>18203</v>
      </c>
      <c r="AM10" s="23">
        <f>IF(B7L803C17=0,0,B7L803C16/B7L803C17)</f>
        <v>0.95430051123299509</v>
      </c>
      <c r="AN10" s="16" t="s">
        <v>18204</v>
      </c>
      <c r="AO10" s="17">
        <f>B7L303C25+B7L303C27+B7L403C27+B7L503C31+B7L503C33+B7L603C31+B7L603C33+B7L703C21</f>
        <v>2906.9226713219837</v>
      </c>
      <c r="AP10" s="16" t="s">
        <v>18205</v>
      </c>
      <c r="AQ10" s="23">
        <f>B7L203C23</f>
        <v>675.20906252457496</v>
      </c>
      <c r="AR10" s="16" t="s">
        <v>18206</v>
      </c>
      <c r="AS10" s="17">
        <f>B7L803C19+B7L803C20</f>
        <v>3582.1317338465587</v>
      </c>
      <c r="AT10" s="16" t="s">
        <v>18207</v>
      </c>
      <c r="AU10" s="23">
        <f>IF(B7L803C21=0,0,B7L803C20/B7L803C21)</f>
        <v>0.18849364364373142</v>
      </c>
      <c r="AV10" s="16" t="s">
        <v>18208</v>
      </c>
      <c r="AW10" s="17">
        <f>B7L303C29+B7L403C29+B7L503C35+B7L603C35+B7L703C23</f>
        <v>6914.8807621309106</v>
      </c>
      <c r="AX10" s="16" t="s">
        <v>18209</v>
      </c>
      <c r="AY10" s="17">
        <f>B7L303C30+B7L403C30+B7L503C36+B7L603C36+B7L703C24</f>
        <v>17978.689981540367</v>
      </c>
      <c r="AZ10" s="16" t="s">
        <v>18210</v>
      </c>
      <c r="BA10" s="17">
        <f>B7L203C17</f>
        <v>374068.33333333337</v>
      </c>
      <c r="BB10" s="16" t="s">
        <v>18211</v>
      </c>
      <c r="BC10" s="17">
        <f>B7L803C24+B7L803C25</f>
        <v>392047.02331487375</v>
      </c>
      <c r="BD10" s="16" t="s">
        <v>18212</v>
      </c>
      <c r="BE10" s="23">
        <f>IF(B7L803C26=0,0,B7L803C25/B7L803C26)</f>
        <v>0.95414149601360254</v>
      </c>
      <c r="BF10" s="16" t="s">
        <v>18213</v>
      </c>
      <c r="BG10" s="17">
        <f>B7L303C35+B7L303C37+B7L403C37+B7L503C43+B7L503C45+B7L603C43+B7L603C45+B7L703C29</f>
        <v>3081.478472277443</v>
      </c>
      <c r="BH10" s="16" t="s">
        <v>18214</v>
      </c>
      <c r="BI10" s="23">
        <f>B7L203C31</f>
        <v>697.7731799976192</v>
      </c>
      <c r="BJ10" s="16" t="s">
        <v>18215</v>
      </c>
      <c r="BK10" s="17">
        <f>B7L803C28+B7L803C29</f>
        <v>3779.251652275062</v>
      </c>
      <c r="BL10" s="16" t="s">
        <v>18216</v>
      </c>
      <c r="BM10" s="23">
        <f>IF(B7L803C30=0,0,B7L803C29/B7L803C30)</f>
        <v>0.18463263211846942</v>
      </c>
      <c r="BN10" s="16" t="s">
        <v>18217</v>
      </c>
      <c r="BO10" s="17">
        <f>B7L303C39+B7L403C39+B7L503C47+B7L603C47+B7L703C31</f>
        <v>7320.5437647959352</v>
      </c>
      <c r="BP10" s="16" t="s">
        <v>18218</v>
      </c>
      <c r="BQ10" s="17">
        <f>B7L303C40+B7L403C40+B7L503C48+B7L603C48+B7L703C32</f>
        <v>19033.413788469436</v>
      </c>
      <c r="BR10" s="16" t="s">
        <v>18219</v>
      </c>
      <c r="BS10" s="17">
        <f>B7L203C25</f>
        <v>392361.25</v>
      </c>
      <c r="BT10" s="16" t="s">
        <v>18220</v>
      </c>
      <c r="BU10" s="17">
        <f>B7L803C33+B7L803C34</f>
        <v>411394.66378846945</v>
      </c>
      <c r="BV10" s="16" t="s">
        <v>18221</v>
      </c>
      <c r="BW10" s="23">
        <f>IF(B7L803C35=0,0,B7L803C34/B7L803C35)</f>
        <v>0.9537344174248793</v>
      </c>
      <c r="BX10" s="16" t="s">
        <v>18222</v>
      </c>
      <c r="BY10" s="17">
        <f>B7L303C45+B7L303C47+B7L403C47+B7L503C55+B7L503C57+B7L603C55+B7L603C57+B7L703C37</f>
        <v>3271.2995801422821</v>
      </c>
      <c r="BZ10" s="16" t="s">
        <v>18223</v>
      </c>
      <c r="CA10" s="23">
        <f>B7L203C39</f>
        <v>733.89203333313219</v>
      </c>
      <c r="CB10" s="16" t="s">
        <v>18224</v>
      </c>
      <c r="CC10" s="17">
        <f>B7L803C37+B7L803C38</f>
        <v>4005.1916134754142</v>
      </c>
      <c r="CD10" s="16" t="s">
        <v>18225</v>
      </c>
      <c r="CE10" s="23">
        <f>IF(B7L803C39=0,0,B7L803C38/B7L803C39)</f>
        <v>0.18323518676708553</v>
      </c>
      <c r="CF10" s="16" t="s">
        <v>18226</v>
      </c>
      <c r="CG10" s="17">
        <f>B7L303C49+B7L403C49+B7L503C59+B7L603C59+B7L703C39</f>
        <v>7765.5039013225505</v>
      </c>
      <c r="CH10" s="16" t="s">
        <v>18227</v>
      </c>
      <c r="CI10" s="17">
        <f>B7L303C50+B7L403C50+B7L503C60+B7L603C60+B7L703C40</f>
        <v>20190.310143438634</v>
      </c>
      <c r="CJ10" s="16" t="s">
        <v>18228</v>
      </c>
      <c r="CK10" s="17">
        <f>B7L203C33</f>
        <v>413694.2</v>
      </c>
      <c r="CL10" s="16" t="s">
        <v>18229</v>
      </c>
      <c r="CM10" s="17">
        <f>B7L803C42+B7L803C43</f>
        <v>433884.51014343865</v>
      </c>
      <c r="CN10" s="16" t="s">
        <v>18230</v>
      </c>
      <c r="CO10" s="23">
        <f>IF(B7L803C44=0,0,B7L803C43/B7L803C44)</f>
        <v>0.95346616513974214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7868.7782765581305</v>
      </c>
      <c r="F11" s="16" t="s">
        <v>18232</v>
      </c>
      <c r="G11" s="17">
        <f>B7L204C7</f>
        <v>1208.6895911906372</v>
      </c>
      <c r="H11" s="16" t="s">
        <v>18233</v>
      </c>
      <c r="I11" s="17">
        <f>B7L804C1+B7L804C2</f>
        <v>9077.4678677487682</v>
      </c>
      <c r="J11" s="16" t="s">
        <v>18234</v>
      </c>
      <c r="K11" s="17">
        <f>IF(B7L804C3=0,0,B7L804C2/B7L804C3)</f>
        <v>0.13315272593637886</v>
      </c>
      <c r="L11" s="16" t="s">
        <v>18235</v>
      </c>
      <c r="M11" s="17">
        <f>B7L304C9+B7L404C9+B7L504C11+B7L604C11+B7L704C7</f>
        <v>16357.128414989722</v>
      </c>
      <c r="N11" s="16" t="s">
        <v>18236</v>
      </c>
      <c r="O11" s="17">
        <f>B7L304C10+B7L404C10+B7L504C12+B7L604C12+B7L704C8</f>
        <v>42528.533878973278</v>
      </c>
      <c r="P11" s="16" t="s">
        <v>18237</v>
      </c>
      <c r="Q11" s="17">
        <f>B7L204C1</f>
        <v>587707</v>
      </c>
      <c r="R11" s="16" t="s">
        <v>18238</v>
      </c>
      <c r="S11" s="17">
        <f>B7L804C6+B7L804C7</f>
        <v>630235.53387897322</v>
      </c>
      <c r="T11" s="16" t="s">
        <v>18239</v>
      </c>
      <c r="U11" s="17">
        <f>IF(B7L804C8=0,0,B7L804C7/B7L804C8)</f>
        <v>0.93251961910617986</v>
      </c>
      <c r="V11" s="16" t="s">
        <v>18240</v>
      </c>
      <c r="W11" s="17">
        <f>B7L304C15+B7L304C17+B7L404C17+B7L504C19+B7L504C21+B7L604C19+B7L604C21+B7L704C13</f>
        <v>8053.0664850390876</v>
      </c>
      <c r="X11" s="16" t="s">
        <v>18241</v>
      </c>
      <c r="Y11" s="17">
        <f>B7L204C15</f>
        <v>1129.9868956022472</v>
      </c>
      <c r="Z11" s="16" t="s">
        <v>18242</v>
      </c>
      <c r="AA11" s="17">
        <f>B7L804C10+B7L804C11</f>
        <v>9183.053380641335</v>
      </c>
      <c r="AB11" s="16" t="s">
        <v>18243</v>
      </c>
      <c r="AC11" s="17">
        <f>IF(B7L804C12=0,0,B7L804C11/B7L804C12)</f>
        <v>0.12305132604198475</v>
      </c>
      <c r="AD11" s="16" t="s">
        <v>18244</v>
      </c>
      <c r="AE11" s="17">
        <f>B7L304C19+B7L404C19+B7L504C23+B7L604C23+B7L704C15</f>
        <v>16663.788295064984</v>
      </c>
      <c r="AF11" s="16" t="s">
        <v>18245</v>
      </c>
      <c r="AG11" s="17">
        <f>B7L304C20+B7L404C20+B7L504C24+B7L604C24+B7L704C16</f>
        <v>43325.84956716896</v>
      </c>
      <c r="AH11" s="16" t="s">
        <v>18246</v>
      </c>
      <c r="AI11" s="17">
        <f>B7L204C9</f>
        <v>604683.5</v>
      </c>
      <c r="AJ11" s="16" t="s">
        <v>18247</v>
      </c>
      <c r="AK11" s="17">
        <f>B7L804C15+B7L804C16</f>
        <v>648009.34956716897</v>
      </c>
      <c r="AL11" s="16" t="s">
        <v>18248</v>
      </c>
      <c r="AM11" s="17">
        <f>IF(B7L804C17=0,0,B7L804C16/B7L804C17)</f>
        <v>0.93314008571618912</v>
      </c>
      <c r="AN11" s="16" t="s">
        <v>18249</v>
      </c>
      <c r="AO11" s="17">
        <f>B7L304C25+B7L304C27+B7L404C27+B7L504C31+B7L504C33+B7L604C31+B7L604C33+B7L704C21</f>
        <v>7748.0749032924832</v>
      </c>
      <c r="AP11" s="16" t="s">
        <v>18250</v>
      </c>
      <c r="AQ11" s="17">
        <f>B7L204C23</f>
        <v>1045.1728830398649</v>
      </c>
      <c r="AR11" s="16" t="s">
        <v>18251</v>
      </c>
      <c r="AS11" s="17">
        <f>B7L804C19+B7L804C20</f>
        <v>8793.2477863323475</v>
      </c>
      <c r="AT11" s="16" t="s">
        <v>18252</v>
      </c>
      <c r="AU11" s="17">
        <f>IF(B7L804C21=0,0,B7L804C20/B7L804C21)</f>
        <v>0.11886084737250481</v>
      </c>
      <c r="AV11" s="16" t="s">
        <v>18253</v>
      </c>
      <c r="AW11" s="17">
        <f>B7L304C29+B7L404C29+B7L504C35+B7L604C35+B7L704C23</f>
        <v>16003.593465348662</v>
      </c>
      <c r="AX11" s="16" t="s">
        <v>18254</v>
      </c>
      <c r="AY11" s="17">
        <f>B7L304C30+B7L404C30+B7L504C36+B7L604C36+B7L704C24</f>
        <v>41609.343009906515</v>
      </c>
      <c r="AZ11" s="16" t="s">
        <v>18255</v>
      </c>
      <c r="BA11" s="17">
        <f>B7L204C17</f>
        <v>579029.66666666674</v>
      </c>
      <c r="BB11" s="16" t="s">
        <v>18256</v>
      </c>
      <c r="BC11" s="17">
        <f>B7L804C24+B7L804C25</f>
        <v>620639.00967657322</v>
      </c>
      <c r="BD11" s="16" t="s">
        <v>18257</v>
      </c>
      <c r="BE11" s="17">
        <f>IF(B7L804C26=0,0,B7L804C25/B7L804C26)</f>
        <v>0.9329572547629742</v>
      </c>
      <c r="BF11" s="16" t="s">
        <v>18258</v>
      </c>
      <c r="BG11" s="17">
        <f>B7L304C35+B7L304C37+B7L404C37+B7L504C43+B7L504C45+B7L604C43+B7L604C45+B7L704C29</f>
        <v>8089.0139383315745</v>
      </c>
      <c r="BH11" s="16" t="s">
        <v>18259</v>
      </c>
      <c r="BI11" s="17">
        <f>B7L204C31</f>
        <v>1077.2652764342245</v>
      </c>
      <c r="BJ11" s="16" t="s">
        <v>18260</v>
      </c>
      <c r="BK11" s="17">
        <f>B7L804C28+B7L804C29</f>
        <v>9166.2792147657983</v>
      </c>
      <c r="BL11" s="16" t="s">
        <v>18261</v>
      </c>
      <c r="BM11" s="17">
        <f>IF(B7L804C30=0,0,B7L804C29/B7L804C30)</f>
        <v>0.11752481581609217</v>
      </c>
      <c r="BN11" s="16" t="s">
        <v>18262</v>
      </c>
      <c r="BO11" s="17">
        <f>B7L304C39+B7L404C39+B7L504C47+B7L604C47+B7L704C31</f>
        <v>16684.716047998667</v>
      </c>
      <c r="BP11" s="16" t="s">
        <v>18263</v>
      </c>
      <c r="BQ11" s="17">
        <f>B7L304C40+B7L404C40+B7L504C48+B7L604C48+B7L704C32</f>
        <v>43380.261724796539</v>
      </c>
      <c r="BR11" s="16" t="s">
        <v>18264</v>
      </c>
      <c r="BS11" s="17">
        <f>B7L204C25</f>
        <v>605751.5</v>
      </c>
      <c r="BT11" s="16" t="s">
        <v>18265</v>
      </c>
      <c r="BU11" s="17">
        <f>B7L804C33+B7L804C34</f>
        <v>649131.7617247965</v>
      </c>
      <c r="BV11" s="16" t="s">
        <v>18266</v>
      </c>
      <c r="BW11" s="17">
        <f>IF(B7L804C35=0,0,B7L804C34/B7L804C35)</f>
        <v>0.93317187005372904</v>
      </c>
      <c r="BX11" s="16" t="s">
        <v>18267</v>
      </c>
      <c r="BY11" s="17">
        <f>B7L304C45+B7L304C47+B7L404C47+B7L504C55+B7L504C57+B7L604C55+B7L604C57+B7L704C37</f>
        <v>8611.3750509475358</v>
      </c>
      <c r="BZ11" s="16" t="s">
        <v>18268</v>
      </c>
      <c r="CA11" s="17">
        <f>B7L204C39</f>
        <v>1150.5519937158965</v>
      </c>
      <c r="CB11" s="16" t="s">
        <v>18269</v>
      </c>
      <c r="CC11" s="17">
        <f>B7L804C37+B7L804C38</f>
        <v>9761.9270446634328</v>
      </c>
      <c r="CD11" s="16" t="s">
        <v>18270</v>
      </c>
      <c r="CE11" s="17">
        <f>IF(B7L804C39=0,0,B7L804C38/B7L804C39)</f>
        <v>0.1178611547137991</v>
      </c>
      <c r="CF11" s="16" t="s">
        <v>18271</v>
      </c>
      <c r="CG11" s="17">
        <f>B7L304C49+B7L404C49+B7L504C59+B7L604C59+B7L704C39</f>
        <v>17737.756836415447</v>
      </c>
      <c r="CH11" s="16" t="s">
        <v>18272</v>
      </c>
      <c r="CI11" s="17">
        <f>B7L304C50+B7L404C50+B7L504C60+B7L604C60+B7L704C40</f>
        <v>46118.167774680165</v>
      </c>
      <c r="CJ11" s="16" t="s">
        <v>18273</v>
      </c>
      <c r="CK11" s="17">
        <f>B7L204C33</f>
        <v>648565</v>
      </c>
      <c r="CL11" s="16" t="s">
        <v>18274</v>
      </c>
      <c r="CM11" s="17">
        <f>B7L804C42+B7L804C43</f>
        <v>694683.16777468019</v>
      </c>
      <c r="CN11" s="16" t="s">
        <v>18275</v>
      </c>
      <c r="CO11" s="17">
        <f>IF(B7L804C44=0,0,B7L804C43/B7L804C44)</f>
        <v>0.93361265982244357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2701.1900873250165</v>
      </c>
      <c r="F12" s="16" t="s">
        <v>18277</v>
      </c>
      <c r="G12" s="23">
        <f>B7L205C7</f>
        <v>479.03600661296861</v>
      </c>
      <c r="H12" s="16" t="s">
        <v>18278</v>
      </c>
      <c r="I12" s="17">
        <f>B7L805C1+B7L805C2</f>
        <v>3180.2260939379853</v>
      </c>
      <c r="J12" s="16" t="s">
        <v>18279</v>
      </c>
      <c r="K12" s="23">
        <f>IF(B7L805C3=0,0,B7L805C2/B7L805C3)</f>
        <v>0.15062954408370119</v>
      </c>
      <c r="L12" s="16" t="s">
        <v>18280</v>
      </c>
      <c r="M12" s="17">
        <f>B7L305C9+B7L405C9+B7L505C11+B7L605C11+B7L705C7</f>
        <v>6222.284762267589</v>
      </c>
      <c r="N12" s="16" t="s">
        <v>18281</v>
      </c>
      <c r="O12" s="17">
        <f>B7L305C10+B7L405C10+B7L505C12+B7L605C12+B7L705C8</f>
        <v>16177.940381895729</v>
      </c>
      <c r="P12" s="16" t="s">
        <v>18282</v>
      </c>
      <c r="Q12" s="17">
        <f>B7L205C1</f>
        <v>232924</v>
      </c>
      <c r="R12" s="16" t="s">
        <v>18283</v>
      </c>
      <c r="S12" s="17">
        <f>B7L805C6+B7L805C7</f>
        <v>249101.94038189572</v>
      </c>
      <c r="T12" s="16" t="s">
        <v>18284</v>
      </c>
      <c r="U12" s="23">
        <f>IF(B7L805C8=0,0,B7L805C7/B7L805C8)</f>
        <v>0.93505494033047887</v>
      </c>
      <c r="V12" s="16" t="s">
        <v>18285</v>
      </c>
      <c r="W12" s="17">
        <f>B7L305C15+B7L305C17+B7L405C17+B7L505C19+B7L505C21+B7L605C19+B7L605C21+B7L705C13</f>
        <v>2831.7142125899491</v>
      </c>
      <c r="X12" s="16" t="s">
        <v>18286</v>
      </c>
      <c r="Y12" s="23">
        <f>B7L205C15</f>
        <v>445.67304999330673</v>
      </c>
      <c r="Z12" s="16" t="s">
        <v>18287</v>
      </c>
      <c r="AA12" s="17">
        <f>B7L805C10+B7L805C11</f>
        <v>3277.387262583256</v>
      </c>
      <c r="AB12" s="16" t="s">
        <v>18288</v>
      </c>
      <c r="AC12" s="23">
        <f>IF(B7L805C12=0,0,B7L805C11/B7L805C12)</f>
        <v>0.13598425034520473</v>
      </c>
      <c r="AD12" s="16" t="s">
        <v>18289</v>
      </c>
      <c r="AE12" s="17">
        <f>B7L305C19+B7L405C19+B7L505C23+B7L605C23+B7L705C15</f>
        <v>6452.9018709547199</v>
      </c>
      <c r="AF12" s="16" t="s">
        <v>18290</v>
      </c>
      <c r="AG12" s="17">
        <f>B7L305C20+B7L405C20+B7L505C24+B7L605C24+B7L705C16</f>
        <v>16777.544864482268</v>
      </c>
      <c r="AH12" s="16" t="s">
        <v>18291</v>
      </c>
      <c r="AI12" s="17">
        <f>B7L205C9</f>
        <v>238490.5</v>
      </c>
      <c r="AJ12" s="16" t="s">
        <v>18292</v>
      </c>
      <c r="AK12" s="17">
        <f>B7L805C15+B7L805C16</f>
        <v>255268.04486448228</v>
      </c>
      <c r="AL12" s="16" t="s">
        <v>18293</v>
      </c>
      <c r="AM12" s="23">
        <f>IF(B7L805C17=0,0,B7L805C16/B7L805C17)</f>
        <v>0.93427479388033385</v>
      </c>
      <c r="AN12" s="16" t="s">
        <v>18294</v>
      </c>
      <c r="AO12" s="17">
        <f>B7L305C25+B7L305C27+B7L405C27+B7L505C31+B7L505C33+B7L605C31+B7L605C33+B7L705C21</f>
        <v>2706.0381049097186</v>
      </c>
      <c r="AP12" s="16" t="s">
        <v>18295</v>
      </c>
      <c r="AQ12" s="23">
        <f>B7L205C23</f>
        <v>409.64466106892814</v>
      </c>
      <c r="AR12" s="16" t="s">
        <v>18296</v>
      </c>
      <c r="AS12" s="17">
        <f>B7L805C19+B7L805C20</f>
        <v>3115.6827659786468</v>
      </c>
      <c r="AT12" s="16" t="s">
        <v>18297</v>
      </c>
      <c r="AU12" s="23">
        <f>IF(B7L805C21=0,0,B7L805C20/B7L805C21)</f>
        <v>0.13147829603899269</v>
      </c>
      <c r="AV12" s="16" t="s">
        <v>18298</v>
      </c>
      <c r="AW12" s="17">
        <f>B7L305C29+B7L405C29+B7L505C35+B7L605C35+B7L705C23</f>
        <v>6138.6329682901223</v>
      </c>
      <c r="AX12" s="16" t="s">
        <v>18299</v>
      </c>
      <c r="AY12" s="17">
        <f>B7L305C30+B7L405C30+B7L505C36+B7L605C36+B7L705C24</f>
        <v>15960.445717554316</v>
      </c>
      <c r="AZ12" s="16" t="s">
        <v>18300</v>
      </c>
      <c r="BA12" s="17">
        <f>B7L205C17</f>
        <v>226944.66666666669</v>
      </c>
      <c r="BB12" s="16" t="s">
        <v>18301</v>
      </c>
      <c r="BC12" s="17">
        <f>B7L805C24+B7L805C25</f>
        <v>242905.11238422099</v>
      </c>
      <c r="BD12" s="16" t="s">
        <v>18302</v>
      </c>
      <c r="BE12" s="23">
        <f>IF(B7L805C26=0,0,B7L805C25/B7L805C26)</f>
        <v>0.93429349608620638</v>
      </c>
      <c r="BF12" s="16" t="s">
        <v>18303</v>
      </c>
      <c r="BG12" s="17">
        <f>B7L305C35+B7L305C37+B7L405C37+B7L505C43+B7L505C45+B7L605C43+B7L605C45+B7L705C29</f>
        <v>2750.1847802441289</v>
      </c>
      <c r="BH12" s="16" t="s">
        <v>18304</v>
      </c>
      <c r="BI12" s="23">
        <f>B7L205C31</f>
        <v>408.16737769227615</v>
      </c>
      <c r="BJ12" s="16" t="s">
        <v>18305</v>
      </c>
      <c r="BK12" s="17">
        <f>B7L805C28+B7L805C29</f>
        <v>3158.3521579364051</v>
      </c>
      <c r="BL12" s="16" t="s">
        <v>18306</v>
      </c>
      <c r="BM12" s="23">
        <f>IF(B7L805C30=0,0,B7L805C29/B7L805C30)</f>
        <v>0.12923428334823922</v>
      </c>
      <c r="BN12" s="16" t="s">
        <v>18307</v>
      </c>
      <c r="BO12" s="17">
        <f>B7L305C39+B7L405C39+B7L505C47+B7L605C47+B7L705C31</f>
        <v>6223.5973357977091</v>
      </c>
      <c r="BP12" s="16" t="s">
        <v>18308</v>
      </c>
      <c r="BQ12" s="17">
        <f>B7L305C40+B7L405C40+B7L505C48+B7L605C48+B7L705C32</f>
        <v>16181.353073074044</v>
      </c>
      <c r="BR12" s="16" t="s">
        <v>18309</v>
      </c>
      <c r="BS12" s="17">
        <f>B7L205C25</f>
        <v>229514.5</v>
      </c>
      <c r="BT12" s="16" t="s">
        <v>18310</v>
      </c>
      <c r="BU12" s="17">
        <f>B7L805C33+B7L805C34</f>
        <v>245695.85307307405</v>
      </c>
      <c r="BV12" s="16" t="s">
        <v>18311</v>
      </c>
      <c r="BW12" s="23">
        <f>IF(B7L805C35=0,0,B7L805C34/B7L805C35)</f>
        <v>0.93414071556078959</v>
      </c>
      <c r="BX12" s="16" t="s">
        <v>18312</v>
      </c>
      <c r="BY12" s="17">
        <f>B7L305C45+B7L305C47+B7L405C47+B7L505C55+B7L505C57+B7L605C55+B7L605C57+B7L705C37</f>
        <v>2843.6415474224027</v>
      </c>
      <c r="BZ12" s="16" t="s">
        <v>18313</v>
      </c>
      <c r="CA12" s="23">
        <f>B7L205C39</f>
        <v>419.39475327709647</v>
      </c>
      <c r="CB12" s="16" t="s">
        <v>18314</v>
      </c>
      <c r="CC12" s="17">
        <f>B7L805C37+B7L805C38</f>
        <v>3263.0363006994994</v>
      </c>
      <c r="CD12" s="16" t="s">
        <v>18315</v>
      </c>
      <c r="CE12" s="23">
        <f>IF(B7L805C39=0,0,B7L805C38/B7L805C39)</f>
        <v>0.12852898792060344</v>
      </c>
      <c r="CF12" s="16" t="s">
        <v>18316</v>
      </c>
      <c r="CG12" s="17">
        <f>B7L305C49+B7L405C49+B7L505C59+B7L605C59+B7L705C39</f>
        <v>6399.508587019217</v>
      </c>
      <c r="CH12" s="16" t="s">
        <v>18317</v>
      </c>
      <c r="CI12" s="17">
        <f>B7L305C50+B7L405C50+B7L505C60+B7L605C60+B7L705C40</f>
        <v>16638.722326249965</v>
      </c>
      <c r="CJ12" s="16" t="s">
        <v>18318</v>
      </c>
      <c r="CK12" s="17">
        <f>B7L205C33</f>
        <v>236412.40000000002</v>
      </c>
      <c r="CL12" s="16" t="s">
        <v>18319</v>
      </c>
      <c r="CM12" s="17">
        <f>B7L805C42+B7L805C43</f>
        <v>253051.12232624998</v>
      </c>
      <c r="CN12" s="16" t="s">
        <v>18320</v>
      </c>
      <c r="CO12" s="23">
        <f>IF(B7L805C44=0,0,B7L805C43/B7L805C44)</f>
        <v>0.93424758533653829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3086.9170629014557</v>
      </c>
      <c r="F13" s="16" t="s">
        <v>18322</v>
      </c>
      <c r="G13" s="23">
        <f>B7L206C7</f>
        <v>825.04987335315991</v>
      </c>
      <c r="H13" s="16" t="s">
        <v>18323</v>
      </c>
      <c r="I13" s="17">
        <f>B7L806C1+B7L806C2</f>
        <v>3911.9669362546156</v>
      </c>
      <c r="J13" s="16" t="s">
        <v>18324</v>
      </c>
      <c r="K13" s="17">
        <f>IF(B7L806C3=0,0,B7L806C2/B7L806C3)</f>
        <v>0.21090410189997078</v>
      </c>
      <c r="L13" s="16" t="s">
        <v>18325</v>
      </c>
      <c r="M13" s="17">
        <f>B7L306C9+B7L406C9+B7L506C11+B7L606C11+B7L706C7</f>
        <v>6692.5880068380056</v>
      </c>
      <c r="N13" s="16" t="s">
        <v>18326</v>
      </c>
      <c r="O13" s="17">
        <f>B7L306C10+B7L406C10+B7L506C12+B7L606C12+B7L706C8</f>
        <v>17400.728817778814</v>
      </c>
      <c r="P13" s="16" t="s">
        <v>18327</v>
      </c>
      <c r="Q13" s="17">
        <f>B7L206C1</f>
        <v>401168</v>
      </c>
      <c r="R13" s="16" t="s">
        <v>18328</v>
      </c>
      <c r="S13" s="17">
        <f>B7L806C6+B7L806C7</f>
        <v>418568.72881777881</v>
      </c>
      <c r="T13" s="16" t="s">
        <v>18329</v>
      </c>
      <c r="U13" s="17">
        <f>IF(B7L806C8=0,0,B7L806C7/B7L806C8)</f>
        <v>0.95842802479075284</v>
      </c>
      <c r="V13" s="16" t="s">
        <v>18330</v>
      </c>
      <c r="W13" s="17">
        <f>B7L306C15+B7L306C17+B7L406C17+B7L506C19+B7L506C21+B7L606C19+B7L606C21+B7L706C13</f>
        <v>2989.3106234073184</v>
      </c>
      <c r="X13" s="16" t="s">
        <v>18331</v>
      </c>
      <c r="Y13" s="23">
        <f>B7L206C15</f>
        <v>733.69302286347738</v>
      </c>
      <c r="Z13" s="16" t="s">
        <v>18332</v>
      </c>
      <c r="AA13" s="17">
        <f>B7L806C10+B7L806C11</f>
        <v>3723.0036462707958</v>
      </c>
      <c r="AB13" s="16" t="s">
        <v>18333</v>
      </c>
      <c r="AC13" s="17">
        <f>IF(B7L806C12=0,0,B7L806C11/B7L806C12)</f>
        <v>0.19707018648729832</v>
      </c>
      <c r="AD13" s="16" t="s">
        <v>18334</v>
      </c>
      <c r="AE13" s="17">
        <f>B7L306C19+B7L406C19+B7L506C23+B7L606C23+B7L706C15</f>
        <v>6470.1548561402515</v>
      </c>
      <c r="AF13" s="16" t="s">
        <v>18335</v>
      </c>
      <c r="AG13" s="17">
        <f>B7L306C20+B7L406C20+B7L506C24+B7L606C24+B7L706C16</f>
        <v>16822.402625964653</v>
      </c>
      <c r="AH13" s="16" t="s">
        <v>18336</v>
      </c>
      <c r="AI13" s="17">
        <f>B7L206C9</f>
        <v>392617</v>
      </c>
      <c r="AJ13" s="16" t="s">
        <v>18337</v>
      </c>
      <c r="AK13" s="17">
        <f>B7L806C15+B7L806C16</f>
        <v>409439.40262596466</v>
      </c>
      <c r="AL13" s="16" t="s">
        <v>18338</v>
      </c>
      <c r="AM13" s="17">
        <f>IF(B7L806C17=0,0,B7L806C16/B7L806C17)</f>
        <v>0.9589135717811399</v>
      </c>
      <c r="AN13" s="16" t="s">
        <v>18339</v>
      </c>
      <c r="AO13" s="17">
        <f>B7L306C25+B7L306C27+B7L406C27+B7L506C31+B7L506C33+B7L606C31+B7L606C33+B7L706C21</f>
        <v>2894.3131857368389</v>
      </c>
      <c r="AP13" s="16" t="s">
        <v>18340</v>
      </c>
      <c r="AQ13" s="23">
        <f>B7L206C23</f>
        <v>695.12048112111108</v>
      </c>
      <c r="AR13" s="16" t="s">
        <v>18341</v>
      </c>
      <c r="AS13" s="17">
        <f>B7L806C19+B7L806C20</f>
        <v>3589.4336668579499</v>
      </c>
      <c r="AT13" s="16" t="s">
        <v>18342</v>
      </c>
      <c r="AU13" s="17">
        <f>IF(B7L806C21=0,0,B7L806C20/B7L806C21)</f>
        <v>0.19365742499696126</v>
      </c>
      <c r="AV13" s="16" t="s">
        <v>18343</v>
      </c>
      <c r="AW13" s="17">
        <f>B7L306C29+B7L406C29+B7L506C35+B7L606C35+B7L706C23</f>
        <v>6262.8866989192829</v>
      </c>
      <c r="AX13" s="16" t="s">
        <v>18344</v>
      </c>
      <c r="AY13" s="17">
        <f>B7L306C30+B7L406C30+B7L506C36+B7L606C36+B7L706C24</f>
        <v>16283.505417190137</v>
      </c>
      <c r="AZ13" s="16" t="s">
        <v>18345</v>
      </c>
      <c r="BA13" s="17">
        <f>B7L206C17</f>
        <v>385099.33333333337</v>
      </c>
      <c r="BB13" s="16" t="s">
        <v>18346</v>
      </c>
      <c r="BC13" s="17">
        <f>B7L806C24+B7L806C25</f>
        <v>401382.83875052352</v>
      </c>
      <c r="BD13" s="16" t="s">
        <v>18347</v>
      </c>
      <c r="BE13" s="17">
        <f>IF(B7L806C26=0,0,B7L806C25/B7L806C26)</f>
        <v>0.95943148574094606</v>
      </c>
      <c r="BF13" s="16" t="s">
        <v>18348</v>
      </c>
      <c r="BG13" s="17">
        <f>B7L306C35+B7L306C37+B7L406C37+B7L506C43+B7L506C45+B7L606C43+B7L606C45+B7L706C29</f>
        <v>2948.7467869279717</v>
      </c>
      <c r="BH13" s="16" t="s">
        <v>18349</v>
      </c>
      <c r="BI13" s="23">
        <f>B7L206C31</f>
        <v>701.46957344785176</v>
      </c>
      <c r="BJ13" s="16" t="s">
        <v>18350</v>
      </c>
      <c r="BK13" s="17">
        <f>B7L806C28+B7L806C29</f>
        <v>3650.2163603758236</v>
      </c>
      <c r="BL13" s="16" t="s">
        <v>18351</v>
      </c>
      <c r="BM13" s="17">
        <f>IF(B7L806C30=0,0,B7L806C29/B7L806C30)</f>
        <v>0.19217205343291732</v>
      </c>
      <c r="BN13" s="16" t="s">
        <v>18352</v>
      </c>
      <c r="BO13" s="17">
        <f>B7L306C39+B7L406C39+B7L506C47+B7L606C47+B7L706C31</f>
        <v>6390.6273829338443</v>
      </c>
      <c r="BP13" s="16" t="s">
        <v>18353</v>
      </c>
      <c r="BQ13" s="17">
        <f>B7L306C40+B7L406C40+B7L506C48+B7L606C48+B7L706C32</f>
        <v>16615.631195628001</v>
      </c>
      <c r="BR13" s="16" t="s">
        <v>18354</v>
      </c>
      <c r="BS13" s="17">
        <f>B7L206C25</f>
        <v>394439.75</v>
      </c>
      <c r="BT13" s="16" t="s">
        <v>18355</v>
      </c>
      <c r="BU13" s="17">
        <f>B7L806C33+B7L806C34</f>
        <v>411055.38119562803</v>
      </c>
      <c r="BV13" s="16" t="s">
        <v>18356</v>
      </c>
      <c r="BW13" s="17">
        <f>IF(B7L806C35=0,0,B7L806C34/B7L806C35)</f>
        <v>0.95957812023455702</v>
      </c>
      <c r="BX13" s="16" t="s">
        <v>18357</v>
      </c>
      <c r="BY13" s="17">
        <f>B7L306C45+B7L306C47+B7L406C47+B7L506C55+B7L506C57+B7L606C55+B7L606C57+B7L706C37</f>
        <v>3025.2566957675504</v>
      </c>
      <c r="BZ13" s="16" t="s">
        <v>18358</v>
      </c>
      <c r="CA13" s="23">
        <f>B7L206C39</f>
        <v>719.78876172575065</v>
      </c>
      <c r="CB13" s="16" t="s">
        <v>18359</v>
      </c>
      <c r="CC13" s="17">
        <f>B7L806C37+B7L806C38</f>
        <v>3745.045457493301</v>
      </c>
      <c r="CD13" s="16" t="s">
        <v>18360</v>
      </c>
      <c r="CE13" s="17">
        <f>IF(B7L806C39=0,0,B7L806C38/B7L806C39)</f>
        <v>0.19219760344578893</v>
      </c>
      <c r="CF13" s="16" t="s">
        <v>18361</v>
      </c>
      <c r="CG13" s="17">
        <f>B7L306C49+B7L406C49+B7L506C59+B7L606C59+B7L706C39</f>
        <v>6573.0537890495279</v>
      </c>
      <c r="CH13" s="16" t="s">
        <v>18362</v>
      </c>
      <c r="CI13" s="17">
        <f>B7L306C50+B7L406C50+B7L506C60+B7L606C60+B7L706C40</f>
        <v>17089.939851528772</v>
      </c>
      <c r="CJ13" s="16" t="s">
        <v>18363</v>
      </c>
      <c r="CK13" s="17">
        <f>B7L206C33</f>
        <v>405744.19999999995</v>
      </c>
      <c r="CL13" s="16" t="s">
        <v>18364</v>
      </c>
      <c r="CM13" s="17">
        <f>B7L806C42+B7L806C43</f>
        <v>422834.13985152874</v>
      </c>
      <c r="CN13" s="16" t="s">
        <v>18365</v>
      </c>
      <c r="CO13" s="17">
        <f>IF(B7L806C44=0,0,B7L806C43/B7L806C44)</f>
        <v>0.95958240302561748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2238.9496970218634</v>
      </c>
      <c r="F14" s="16" t="s">
        <v>18367</v>
      </c>
      <c r="G14" s="23">
        <f>B7L207C7</f>
        <v>327.90738993994489</v>
      </c>
      <c r="H14" s="16" t="s">
        <v>18368</v>
      </c>
      <c r="I14" s="17">
        <f>B7L807C1+B7L807C2</f>
        <v>2566.8570869618084</v>
      </c>
      <c r="J14" s="16" t="s">
        <v>18369</v>
      </c>
      <c r="K14" s="23">
        <f>IF(B7L807C3=0,0,B7L807C2/B7L807C3)</f>
        <v>0.12774664846186029</v>
      </c>
      <c r="L14" s="16" t="s">
        <v>18370</v>
      </c>
      <c r="M14" s="17">
        <f>B7L307C9+B7L407C9+B7L507C11+B7L607C11+B7L707C7</f>
        <v>4591.434843620249</v>
      </c>
      <c r="N14" s="16" t="s">
        <v>18371</v>
      </c>
      <c r="O14" s="17">
        <f>B7L307C10+B7L407C10+B7L507C12+B7L607C12+B7L707C8</f>
        <v>11937.730593412649</v>
      </c>
      <c r="P14" s="16" t="s">
        <v>18372</v>
      </c>
      <c r="Q14" s="17">
        <f>B7L207C1</f>
        <v>159440</v>
      </c>
      <c r="R14" s="16" t="s">
        <v>18373</v>
      </c>
      <c r="S14" s="17">
        <f>B7L807C6+B7L807C7</f>
        <v>171377.73059341265</v>
      </c>
      <c r="T14" s="16" t="s">
        <v>18374</v>
      </c>
      <c r="U14" s="23">
        <f>IF(B7L807C8=0,0,B7L807C7/B7L807C8)</f>
        <v>0.93034257979682045</v>
      </c>
      <c r="V14" s="16" t="s">
        <v>18375</v>
      </c>
      <c r="W14" s="17">
        <f>B7L307C15+B7L307C17+B7L407C17+B7L507C19+B7L507C21+B7L607C19+B7L607C21+B7L707C13</f>
        <v>2148.354244770137</v>
      </c>
      <c r="X14" s="16" t="s">
        <v>18376</v>
      </c>
      <c r="Y14" s="23">
        <f>B7L207C15</f>
        <v>291.2827659176433</v>
      </c>
      <c r="Z14" s="16" t="s">
        <v>18377</v>
      </c>
      <c r="AA14" s="17">
        <f>B7L807C10+B7L807C11</f>
        <v>2439.6370106877803</v>
      </c>
      <c r="AB14" s="16" t="s">
        <v>18378</v>
      </c>
      <c r="AC14" s="23">
        <f>IF(B7L807C12=0,0,B7L807C11/B7L807C12)</f>
        <v>0.1193959448235806</v>
      </c>
      <c r="AD14" s="16" t="s">
        <v>18379</v>
      </c>
      <c r="AE14" s="17">
        <f>B7L307C19+B7L407C19+B7L507C23+B7L607C23+B7L707C15</f>
        <v>4402.9204869557561</v>
      </c>
      <c r="AF14" s="16" t="s">
        <v>18380</v>
      </c>
      <c r="AG14" s="17">
        <f>B7L307C20+B7L407C20+B7L507C24+B7L607C24+B7L707C16</f>
        <v>11447.593266084967</v>
      </c>
      <c r="AH14" s="16" t="s">
        <v>18381</v>
      </c>
      <c r="AI14" s="17">
        <f>B7L207C9</f>
        <v>155872.5</v>
      </c>
      <c r="AJ14" s="16" t="s">
        <v>18382</v>
      </c>
      <c r="AK14" s="17">
        <f>B7L807C15+B7L807C16</f>
        <v>167320.09326608496</v>
      </c>
      <c r="AL14" s="16" t="s">
        <v>18383</v>
      </c>
      <c r="AM14" s="23">
        <f>IF(B7L807C17=0,0,B7L807C16/B7L807C17)</f>
        <v>0.93158267460513455</v>
      </c>
      <c r="AN14" s="16" t="s">
        <v>18384</v>
      </c>
      <c r="AO14" s="17">
        <f>B7L307C25+B7L307C27+B7L407C27+B7L507C31+B7L507C33+B7L607C31+B7L607C33+B7L707C21</f>
        <v>1979.5142770308064</v>
      </c>
      <c r="AP14" s="16" t="s">
        <v>18385</v>
      </c>
      <c r="AQ14" s="23">
        <f>B7L207C23</f>
        <v>256.38395770784683</v>
      </c>
      <c r="AR14" s="16" t="s">
        <v>18386</v>
      </c>
      <c r="AS14" s="17">
        <f>B7L807C19+B7L807C20</f>
        <v>2235.8982347386532</v>
      </c>
      <c r="AT14" s="16" t="s">
        <v>18387</v>
      </c>
      <c r="AU14" s="23">
        <f>IF(B7L807C21=0,0,B7L807C20/B7L807C21)</f>
        <v>0.11466709607998538</v>
      </c>
      <c r="AV14" s="16" t="s">
        <v>18388</v>
      </c>
      <c r="AW14" s="17">
        <f>B7L307C29+B7L407C29+B7L507C35+B7L607C35+B7L707C23</f>
        <v>4064.9560006894349</v>
      </c>
      <c r="AX14" s="16" t="s">
        <v>18389</v>
      </c>
      <c r="AY14" s="17">
        <f>B7L307C30+B7L407C30+B7L507C36+B7L607C36+B7L707C24</f>
        <v>10568.88560179253</v>
      </c>
      <c r="AZ14" s="16" t="s">
        <v>18390</v>
      </c>
      <c r="BA14" s="17">
        <f>B7L207C17</f>
        <v>142037.66666666669</v>
      </c>
      <c r="BB14" s="16" t="s">
        <v>18391</v>
      </c>
      <c r="BC14" s="17">
        <f>B7L807C24+B7L807C25</f>
        <v>152606.55226845923</v>
      </c>
      <c r="BD14" s="16" t="s">
        <v>18392</v>
      </c>
      <c r="BE14" s="23">
        <f>IF(B7L807C26=0,0,B7L807C25/B7L807C26)</f>
        <v>0.93074422136737489</v>
      </c>
      <c r="BF14" s="16" t="s">
        <v>18393</v>
      </c>
      <c r="BG14" s="17">
        <f>B7L307C35+B7L307C37+B7L407C37+B7L507C43+B7L507C45+B7L607C43+B7L607C45+B7L707C29</f>
        <v>2065.5912502517795</v>
      </c>
      <c r="BH14" s="16" t="s">
        <v>18394</v>
      </c>
      <c r="BI14" s="23">
        <f>B7L207C31</f>
        <v>262.93477191251174</v>
      </c>
      <c r="BJ14" s="16" t="s">
        <v>18395</v>
      </c>
      <c r="BK14" s="17">
        <f>B7L807C28+B7L807C29</f>
        <v>2328.5260221642911</v>
      </c>
      <c r="BL14" s="16" t="s">
        <v>18396</v>
      </c>
      <c r="BM14" s="23">
        <f>IF(B7L807C30=0,0,B7L807C29/B7L807C30)</f>
        <v>0.1129189750982994</v>
      </c>
      <c r="BN14" s="16" t="s">
        <v>18397</v>
      </c>
      <c r="BO14" s="17">
        <f>B7L307C39+B7L407C39+B7L507C47+B7L607C47+B7L707C31</f>
        <v>4242.5146511947878</v>
      </c>
      <c r="BP14" s="16" t="s">
        <v>18398</v>
      </c>
      <c r="BQ14" s="17">
        <f>B7L307C40+B7L407C40+B7L507C48+B7L607C48+B7L707C32</f>
        <v>11030.53809310645</v>
      </c>
      <c r="BR14" s="16" t="s">
        <v>18399</v>
      </c>
      <c r="BS14" s="17">
        <f>B7L207C25</f>
        <v>147849.5</v>
      </c>
      <c r="BT14" s="16" t="s">
        <v>18400</v>
      </c>
      <c r="BU14" s="17">
        <f>B7L807C33+B7L807C34</f>
        <v>158880.03809310644</v>
      </c>
      <c r="BV14" s="16" t="s">
        <v>18401</v>
      </c>
      <c r="BW14" s="23">
        <f>IF(B7L807C35=0,0,B7L807C34/B7L807C35)</f>
        <v>0.93057316560660464</v>
      </c>
      <c r="BX14" s="16" t="s">
        <v>18402</v>
      </c>
      <c r="BY14" s="17">
        <f>B7L307C45+B7L307C47+B7L407C47+B7L507C55+B7L507C57+B7L607C55+B7L607C57+B7L707C37</f>
        <v>2194.3834778587297</v>
      </c>
      <c r="BZ14" s="16" t="s">
        <v>18403</v>
      </c>
      <c r="CA14" s="23">
        <f>B7L207C39</f>
        <v>274.51388415035922</v>
      </c>
      <c r="CB14" s="16" t="s">
        <v>18404</v>
      </c>
      <c r="CC14" s="17">
        <f>B7L807C37+B7L807C38</f>
        <v>2468.8973620090892</v>
      </c>
      <c r="CD14" s="16" t="s">
        <v>18405</v>
      </c>
      <c r="CE14" s="23">
        <f>IF(B7L807C39=0,0,B7L807C38/B7L807C39)</f>
        <v>0.11118886040972188</v>
      </c>
      <c r="CF14" s="16" t="s">
        <v>18406</v>
      </c>
      <c r="CG14" s="17">
        <f>B7L307C49+B7L407C49+B7L507C59+B7L607C59+B7L707C39</f>
        <v>4506.923044123012</v>
      </c>
      <c r="CH14" s="16" t="s">
        <v>18407</v>
      </c>
      <c r="CI14" s="17">
        <f>B7L307C50+B7L407C50+B7L507C60+B7L607C60+B7L707C40</f>
        <v>11717.999914719832</v>
      </c>
      <c r="CJ14" s="16" t="s">
        <v>18408</v>
      </c>
      <c r="CK14" s="17">
        <f>B7L207C33</f>
        <v>154743.20000000001</v>
      </c>
      <c r="CL14" s="16" t="s">
        <v>18409</v>
      </c>
      <c r="CM14" s="17">
        <f>B7L807C42+B7L807C43</f>
        <v>166461.19991471985</v>
      </c>
      <c r="CN14" s="16" t="s">
        <v>18410</v>
      </c>
      <c r="CO14" s="23">
        <f>IF(B7L807C44=0,0,B7L807C43/B7L807C44)</f>
        <v>0.92960521778815053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6930.7895484434039</v>
      </c>
      <c r="F15" s="16" t="s">
        <v>18412</v>
      </c>
      <c r="G15" s="23">
        <f>B7L208C7</f>
        <v>265.82833471329388</v>
      </c>
      <c r="H15" s="16" t="s">
        <v>18413</v>
      </c>
      <c r="I15" s="17">
        <f>B7L808C1+B7L808C2</f>
        <v>7196.6178831566976</v>
      </c>
      <c r="J15" s="16" t="s">
        <v>18414</v>
      </c>
      <c r="K15" s="23">
        <f>IF(B7L808C3=0,0,B7L808C2/B7L808C3)</f>
        <v>3.6937953220421912E-2</v>
      </c>
      <c r="L15" s="16" t="s">
        <v>18415</v>
      </c>
      <c r="M15" s="17">
        <f>B7L308C9+B7L408C9+B7L508C11+B7L608C11+B7L708C7</f>
        <v>14694.06947033872</v>
      </c>
      <c r="N15" s="16" t="s">
        <v>18416</v>
      </c>
      <c r="O15" s="17">
        <f>B7L308C10+B7L408C10+B7L508C12+B7L608C12+B7L708C8</f>
        <v>38204.580622880676</v>
      </c>
      <c r="P15" s="16" t="s">
        <v>18417</v>
      </c>
      <c r="Q15" s="17">
        <f>B7L208C1</f>
        <v>129255</v>
      </c>
      <c r="R15" s="16" t="s">
        <v>18418</v>
      </c>
      <c r="S15" s="17">
        <f>B7L808C6+B7L808C7</f>
        <v>167459.58062288066</v>
      </c>
      <c r="T15" s="16" t="s">
        <v>18419</v>
      </c>
      <c r="U15" s="23">
        <f>IF(B7L808C8=0,0,B7L808C7/B7L808C8)</f>
        <v>0.77185789859991671</v>
      </c>
      <c r="V15" s="16" t="s">
        <v>18420</v>
      </c>
      <c r="W15" s="17">
        <f>B7L308C15+B7L308C17+B7L408C17+B7L508C19+B7L508C21+B7L608C19+B7L608C21+B7L708C13</f>
        <v>7144.6972799292998</v>
      </c>
      <c r="X15" s="16" t="s">
        <v>18421</v>
      </c>
      <c r="Y15" s="23">
        <f>B7L208C15</f>
        <v>254.12411279480651</v>
      </c>
      <c r="Z15" s="16" t="s">
        <v>18422</v>
      </c>
      <c r="AA15" s="17">
        <f>B7L808C10+B7L808C11</f>
        <v>7398.8213927241068</v>
      </c>
      <c r="AB15" s="16" t="s">
        <v>18423</v>
      </c>
      <c r="AC15" s="23">
        <f>IF(B7L808C12=0,0,B7L808C11/B7L808C12)</f>
        <v>3.4346566744361262E-2</v>
      </c>
      <c r="AD15" s="16" t="s">
        <v>18424</v>
      </c>
      <c r="AE15" s="17">
        <f>B7L308C19+B7L408C19+B7L508C23+B7L608C23+B7L708C15</f>
        <v>15056.998135611148</v>
      </c>
      <c r="AF15" s="16" t="s">
        <v>18425</v>
      </c>
      <c r="AG15" s="17">
        <f>B7L308C20+B7L408C20+B7L508C24+B7L608C24+B7L708C16</f>
        <v>39148.195152588982</v>
      </c>
      <c r="AH15" s="16" t="s">
        <v>18426</v>
      </c>
      <c r="AI15" s="17">
        <f>B7L208C9</f>
        <v>135988</v>
      </c>
      <c r="AJ15" s="16" t="s">
        <v>18427</v>
      </c>
      <c r="AK15" s="17">
        <f>B7L808C15+B7L808C16</f>
        <v>175136.19515258897</v>
      </c>
      <c r="AL15" s="16" t="s">
        <v>18428</v>
      </c>
      <c r="AM15" s="23">
        <f>IF(B7L808C17=0,0,B7L808C16/B7L808C17)</f>
        <v>0.77646999171998254</v>
      </c>
      <c r="AN15" s="16" t="s">
        <v>18429</v>
      </c>
      <c r="AO15" s="17">
        <f>B7L308C25+B7L308C27+B7L408C27+B7L508C31+B7L508C33+B7L608C31+B7L608C33+B7L708C21</f>
        <v>7166.7447030352705</v>
      </c>
      <c r="AP15" s="16" t="s">
        <v>18430</v>
      </c>
      <c r="AQ15" s="23">
        <f>B7L208C23</f>
        <v>240.89128199267418</v>
      </c>
      <c r="AR15" s="16" t="s">
        <v>18431</v>
      </c>
      <c r="AS15" s="17">
        <f>B7L808C19+B7L808C20</f>
        <v>7407.635985027945</v>
      </c>
      <c r="AT15" s="16" t="s">
        <v>18432</v>
      </c>
      <c r="AU15" s="23">
        <f>IF(B7L808C21=0,0,B7L808C20/B7L808C21)</f>
        <v>3.2519319588537453E-2</v>
      </c>
      <c r="AV15" s="16" t="s">
        <v>18433</v>
      </c>
      <c r="AW15" s="17">
        <f>B7L308C29+B7L408C29+B7L508C35+B7L608C35+B7L708C23</f>
        <v>15038.175988153989</v>
      </c>
      <c r="AX15" s="16" t="s">
        <v>18434</v>
      </c>
      <c r="AY15" s="17">
        <f>B7L308C30+B7L408C30+B7L508C36+B7L608C36+B7L708C24</f>
        <v>39099.257569200381</v>
      </c>
      <c r="AZ15" s="16" t="s">
        <v>18435</v>
      </c>
      <c r="BA15" s="17">
        <f>B7L208C17</f>
        <v>133454.66666666669</v>
      </c>
      <c r="BB15" s="16" t="s">
        <v>18436</v>
      </c>
      <c r="BC15" s="17">
        <f>B7L808C24+B7L808C25</f>
        <v>172553.92423586707</v>
      </c>
      <c r="BD15" s="16" t="s">
        <v>18437</v>
      </c>
      <c r="BE15" s="23">
        <f>IF(B7L808C26=0,0,B7L808C25/B7L808C26)</f>
        <v>0.77340847075865449</v>
      </c>
      <c r="BF15" s="16" t="s">
        <v>18438</v>
      </c>
      <c r="BG15" s="17">
        <f>B7L308C35+B7L308C37+B7L408C37+B7L508C43+B7L508C45+B7L608C43+B7L608C45+B7L708C29</f>
        <v>7334.6023318906573</v>
      </c>
      <c r="BH15" s="16" t="s">
        <v>18439</v>
      </c>
      <c r="BI15" s="23">
        <f>B7L208C31</f>
        <v>243.11367342823618</v>
      </c>
      <c r="BJ15" s="16" t="s">
        <v>18440</v>
      </c>
      <c r="BK15" s="17">
        <f>B7L808C28+B7L808C29</f>
        <v>7577.7160053188936</v>
      </c>
      <c r="BL15" s="16" t="s">
        <v>18441</v>
      </c>
      <c r="BM15" s="23">
        <f>IF(B7L808C30=0,0,B7L808C29/B7L808C30)</f>
        <v>3.2082711104189129E-2</v>
      </c>
      <c r="BN15" s="16" t="s">
        <v>18442</v>
      </c>
      <c r="BO15" s="17">
        <f>B7L308C39+B7L408C39+B7L508C47+B7L608C47+B7L708C31</f>
        <v>15382.585693313622</v>
      </c>
      <c r="BP15" s="16" t="s">
        <v>18443</v>
      </c>
      <c r="BQ15" s="17">
        <f>B7L308C40+B7L408C40+B7L508C48+B7L608C48+B7L708C32</f>
        <v>39994.722802615419</v>
      </c>
      <c r="BR15" s="16" t="s">
        <v>18444</v>
      </c>
      <c r="BS15" s="17">
        <f>B7L208C25</f>
        <v>136704</v>
      </c>
      <c r="BT15" s="16" t="s">
        <v>18445</v>
      </c>
      <c r="BU15" s="17">
        <f>B7L808C33+B7L808C34</f>
        <v>176698.72280261543</v>
      </c>
      <c r="BV15" s="16" t="s">
        <v>18446</v>
      </c>
      <c r="BW15" s="23">
        <f>IF(B7L808C35=0,0,B7L808C34/B7L808C35)</f>
        <v>0.77365584669623066</v>
      </c>
      <c r="BX15" s="16" t="s">
        <v>18447</v>
      </c>
      <c r="BY15" s="17">
        <f>B7L308C45+B7L308C47+B7L408C47+B7L508C55+B7L508C57+B7L608C55+B7L608C57+B7L708C37</f>
        <v>7455.6147293826507</v>
      </c>
      <c r="BZ15" s="16" t="s">
        <v>18448</v>
      </c>
      <c r="CA15" s="23">
        <f>B7L208C39</f>
        <v>249.10812649707222</v>
      </c>
      <c r="CB15" s="16" t="s">
        <v>18449</v>
      </c>
      <c r="CC15" s="17">
        <f>B7L808C37+B7L808C38</f>
        <v>7704.7228558797233</v>
      </c>
      <c r="CD15" s="16" t="s">
        <v>18450</v>
      </c>
      <c r="CE15" s="23">
        <f>IF(B7L808C39=0,0,B7L808C38/B7L808C39)</f>
        <v>3.2331873729496932E-2</v>
      </c>
      <c r="CF15" s="16" t="s">
        <v>18451</v>
      </c>
      <c r="CG15" s="17">
        <f>B7L308C49+B7L408C49+B7L508C59+B7L608C59+B7L708C39</f>
        <v>15621.751677228576</v>
      </c>
      <c r="CH15" s="16" t="s">
        <v>18452</v>
      </c>
      <c r="CI15" s="17">
        <f>B7L308C50+B7L408C50+B7L508C60+B7L608C60+B7L708C40</f>
        <v>40616.554360794304</v>
      </c>
      <c r="CJ15" s="16" t="s">
        <v>18453</v>
      </c>
      <c r="CK15" s="17">
        <f>B7L208C33</f>
        <v>140422</v>
      </c>
      <c r="CL15" s="16" t="s">
        <v>18454</v>
      </c>
      <c r="CM15" s="17">
        <f>B7L808C42+B7L808C43</f>
        <v>181038.55436079431</v>
      </c>
      <c r="CN15" s="16" t="s">
        <v>18455</v>
      </c>
      <c r="CO15" s="23">
        <f>IF(B7L808C44=0,0,B7L808C43/B7L808C44)</f>
        <v>0.77564693606728097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99.303706006997089</v>
      </c>
      <c r="F16" s="16" t="s">
        <v>18457</v>
      </c>
      <c r="G16" s="23">
        <f>B7L209C7</f>
        <v>36.235576413396196</v>
      </c>
      <c r="H16" s="16" t="s">
        <v>18458</v>
      </c>
      <c r="I16" s="23">
        <f>B7L809C1+B7L809C2</f>
        <v>135.53928242039328</v>
      </c>
      <c r="J16" s="16" t="s">
        <v>18459</v>
      </c>
      <c r="K16" s="23">
        <f>IF(B7L809C3=0,0,B7L809C2/B7L809C3)</f>
        <v>0.26734372328316369</v>
      </c>
      <c r="L16" s="16" t="s">
        <v>18460</v>
      </c>
      <c r="M16" s="23">
        <f>B7L309C9+B7L409C9+B7L509C11+B7L609C11+B7L709C7</f>
        <v>233.32883067848397</v>
      </c>
      <c r="N16" s="16" t="s">
        <v>18461</v>
      </c>
      <c r="O16" s="23">
        <f>B7L309C10+B7L409C10+B7L509C12+B7L609C12+B7L709C8</f>
        <v>606.65495976405839</v>
      </c>
      <c r="P16" s="16" t="s">
        <v>18462</v>
      </c>
      <c r="Q16" s="17">
        <f>B7L209C1</f>
        <v>17619</v>
      </c>
      <c r="R16" s="16" t="s">
        <v>18463</v>
      </c>
      <c r="S16" s="17">
        <f>B7L809C6+B7L809C7</f>
        <v>18225.654959764059</v>
      </c>
      <c r="T16" s="16" t="s">
        <v>18464</v>
      </c>
      <c r="U16" s="23">
        <f>IF(B7L809C8=0,0,B7L809C7/B7L809C8)</f>
        <v>0.96671422996301959</v>
      </c>
      <c r="V16" s="16" t="s">
        <v>18465</v>
      </c>
      <c r="W16" s="23">
        <f>B7L309C15+B7L309C17+B7L409C17+B7L509C19+B7L509C21+B7L609C19+B7L609C21+B7L709C13</f>
        <v>104.36321077470843</v>
      </c>
      <c r="X16" s="16" t="s">
        <v>18466</v>
      </c>
      <c r="Y16" s="23">
        <f>B7L209C15</f>
        <v>34.215411971765967</v>
      </c>
      <c r="Z16" s="16" t="s">
        <v>18467</v>
      </c>
      <c r="AA16" s="23">
        <f>B7L809C10+B7L809C11</f>
        <v>138.57862274647439</v>
      </c>
      <c r="AB16" s="16" t="s">
        <v>18468</v>
      </c>
      <c r="AC16" s="23">
        <f>IF(B7L809C12=0,0,B7L809C11/B7L809C12)</f>
        <v>0.24690252575508764</v>
      </c>
      <c r="AD16" s="16" t="s">
        <v>18469</v>
      </c>
      <c r="AE16" s="23">
        <f>B7L309C19+B7L409C19+B7L509C23+B7L609C23+B7L709C15</f>
        <v>244.7951103708964</v>
      </c>
      <c r="AF16" s="16" t="s">
        <v>18470</v>
      </c>
      <c r="AG16" s="23">
        <f>B7L309C20+B7L409C20+B7L509C24+B7L609C24+B7L709C16</f>
        <v>636.4672869643307</v>
      </c>
      <c r="AH16" s="16" t="s">
        <v>18471</v>
      </c>
      <c r="AI16" s="17">
        <f>B7L209C9</f>
        <v>18309.5</v>
      </c>
      <c r="AJ16" s="16" t="s">
        <v>18472</v>
      </c>
      <c r="AK16" s="17">
        <f>B7L809C15+B7L809C16</f>
        <v>18945.967286964329</v>
      </c>
      <c r="AL16" s="16" t="s">
        <v>18473</v>
      </c>
      <c r="AM16" s="23">
        <f>IF(B7L809C17=0,0,B7L809C16/B7L809C17)</f>
        <v>0.96640618674549028</v>
      </c>
      <c r="AN16" s="16" t="s">
        <v>18474</v>
      </c>
      <c r="AO16" s="23">
        <f>B7L309C25+B7L309C27+B7L409C27+B7L509C31+B7L509C33+B7L609C31+B7L609C33+B7L709C21</f>
        <v>105.56187942520123</v>
      </c>
      <c r="AP16" s="16" t="s">
        <v>18475</v>
      </c>
      <c r="AQ16" s="23">
        <f>B7L209C23</f>
        <v>33.271136316823949</v>
      </c>
      <c r="AR16" s="16" t="s">
        <v>18476</v>
      </c>
      <c r="AS16" s="23">
        <f>B7L809C19+B7L809C20</f>
        <v>138.83301574202517</v>
      </c>
      <c r="AT16" s="16" t="s">
        <v>18477</v>
      </c>
      <c r="AU16" s="23">
        <f>IF(B7L809C21=0,0,B7L809C20/B7L809C21)</f>
        <v>0.23964858891092053</v>
      </c>
      <c r="AV16" s="16" t="s">
        <v>18478</v>
      </c>
      <c r="AW16" s="23">
        <f>B7L309C29+B7L409C29+B7L509C35+B7L609C35+B7L709C23</f>
        <v>247.12143375194006</v>
      </c>
      <c r="AX16" s="16" t="s">
        <v>18479</v>
      </c>
      <c r="AY16" s="23">
        <f>B7L309C30+B7L409C30+B7L509C36+B7L609C36+B7L709C24</f>
        <v>642.51572775504417</v>
      </c>
      <c r="AZ16" s="16" t="s">
        <v>18480</v>
      </c>
      <c r="BA16" s="17">
        <f>B7L209C17</f>
        <v>18432.333333333336</v>
      </c>
      <c r="BB16" s="16" t="s">
        <v>18481</v>
      </c>
      <c r="BC16" s="17">
        <f>B7L809C24+B7L809C25</f>
        <v>19074.849061088378</v>
      </c>
      <c r="BD16" s="16" t="s">
        <v>18482</v>
      </c>
      <c r="BE16" s="23">
        <f>IF(B7L809C26=0,0,B7L809C25/B7L809C26)</f>
        <v>0.96631607800945918</v>
      </c>
      <c r="BF16" s="16" t="s">
        <v>18483</v>
      </c>
      <c r="BG16" s="23">
        <f>B7L309C35+B7L309C37+B7L409C37+B7L509C43+B7L509C45+B7L609C43+B7L609C45+B7L709C29</f>
        <v>118.20840297414317</v>
      </c>
      <c r="BH16" s="16" t="s">
        <v>18484</v>
      </c>
      <c r="BI16" s="23">
        <f>B7L209C31</f>
        <v>36.756306917377266</v>
      </c>
      <c r="BJ16" s="16" t="s">
        <v>18485</v>
      </c>
      <c r="BK16" s="23">
        <f>B7L809C28+B7L809C29</f>
        <v>154.96470989152044</v>
      </c>
      <c r="BL16" s="16" t="s">
        <v>18486</v>
      </c>
      <c r="BM16" s="23">
        <f>IF(B7L809C30=0,0,B7L809C29/B7L809C30)</f>
        <v>0.23719146729024751</v>
      </c>
      <c r="BN16" s="16" t="s">
        <v>18487</v>
      </c>
      <c r="BO16" s="23">
        <f>B7L309C39+B7L409C39+B7L509C47+B7L609C47+B7L709C31</f>
        <v>275.93231294278741</v>
      </c>
      <c r="BP16" s="16" t="s">
        <v>18488</v>
      </c>
      <c r="BQ16" s="23">
        <f>B7L309C40+B7L409C40+B7L509C48+B7L609C48+B7L709C32</f>
        <v>717.42401365124726</v>
      </c>
      <c r="BR16" s="16" t="s">
        <v>18489</v>
      </c>
      <c r="BS16" s="17">
        <f>B7L209C25</f>
        <v>20668.25</v>
      </c>
      <c r="BT16" s="16" t="s">
        <v>18490</v>
      </c>
      <c r="BU16" s="17">
        <f>B7L809C33+B7L809C34</f>
        <v>21385.674013651249</v>
      </c>
      <c r="BV16" s="16" t="s">
        <v>18491</v>
      </c>
      <c r="BW16" s="23">
        <f>IF(B7L809C35=0,0,B7L809C34/B7L809C35)</f>
        <v>0.96645305576091312</v>
      </c>
      <c r="BX16" s="16" t="s">
        <v>18492</v>
      </c>
      <c r="BY16" s="23">
        <f>B7L309C45+B7L309C47+B7L409C47+B7L509C55+B7L509C57+B7L609C55+B7L609C57+B7L709C37</f>
        <v>132.90673706547602</v>
      </c>
      <c r="BZ16" s="16" t="s">
        <v>18493</v>
      </c>
      <c r="CA16" s="23">
        <f>B7L209C39</f>
        <v>41.075113307837874</v>
      </c>
      <c r="CB16" s="16" t="s">
        <v>18494</v>
      </c>
      <c r="CC16" s="23">
        <f>B7L809C37+B7L809C38</f>
        <v>173.9818503733139</v>
      </c>
      <c r="CD16" s="16" t="s">
        <v>18495</v>
      </c>
      <c r="CE16" s="23">
        <f>IF(B7L809C39=0,0,B7L809C38/B7L809C39)</f>
        <v>0.23608849555113223</v>
      </c>
      <c r="CF16" s="16" t="s">
        <v>18496</v>
      </c>
      <c r="CG16" s="23">
        <f>B7L309C49+B7L409C49+B7L509C59+B7L609C59+B7L709C39</f>
        <v>308.96844199611809</v>
      </c>
      <c r="CH16" s="16" t="s">
        <v>18497</v>
      </c>
      <c r="CI16" s="23">
        <f>B7L309C50+B7L409C50+B7L509C60+B7L609C60+B7L709C40</f>
        <v>803.31794918990704</v>
      </c>
      <c r="CJ16" s="16" t="s">
        <v>18498</v>
      </c>
      <c r="CK16" s="17">
        <f>B7L209C33</f>
        <v>23154</v>
      </c>
      <c r="CL16" s="16" t="s">
        <v>18499</v>
      </c>
      <c r="CM16" s="17">
        <f>B7L809C42+B7L809C43</f>
        <v>23957.317949189906</v>
      </c>
      <c r="CN16" s="16" t="s">
        <v>18500</v>
      </c>
      <c r="CO16" s="23">
        <f>IF(B7L809C44=0,0,B7L809C43/B7L809C44)</f>
        <v>0.96646878624336707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28.41452679348216</v>
      </c>
      <c r="F17" s="16" t="s">
        <v>18502</v>
      </c>
      <c r="G17" s="23">
        <f>B7L210C7</f>
        <v>17.022638400231585</v>
      </c>
      <c r="H17" s="16" t="s">
        <v>18503</v>
      </c>
      <c r="I17" s="23">
        <f>B7L810C1+B7L810C2</f>
        <v>45.437165193713746</v>
      </c>
      <c r="J17" s="16" t="s">
        <v>18504</v>
      </c>
      <c r="K17" s="23">
        <f>IF(B7L810C3=0,0,B7L810C2/B7L810C3)</f>
        <v>0.374641294800378</v>
      </c>
      <c r="L17" s="16" t="s">
        <v>18505</v>
      </c>
      <c r="M17" s="23">
        <f>B7L310C9+B7L410C9+B7L510C11+B7L610C11+B7L710C7</f>
        <v>60.256007564151886</v>
      </c>
      <c r="N17" s="16" t="s">
        <v>18506</v>
      </c>
      <c r="O17" s="23">
        <f>B7L310C10+B7L410C10+B7L510C12+B7L610C12+B7L710C8</f>
        <v>156.6656196667949</v>
      </c>
      <c r="P17" s="16" t="s">
        <v>18507</v>
      </c>
      <c r="Q17" s="17">
        <f>B7L210C1</f>
        <v>8277</v>
      </c>
      <c r="R17" s="16" t="s">
        <v>18508</v>
      </c>
      <c r="S17" s="17">
        <f>B7L810C6+B7L810C7</f>
        <v>8433.6656196667955</v>
      </c>
      <c r="T17" s="16" t="s">
        <v>18509</v>
      </c>
      <c r="U17" s="23">
        <f>IF(B7L810C8=0,0,B7L810C7/B7L810C8)</f>
        <v>0.98142378098303296</v>
      </c>
      <c r="V17" s="16" t="s">
        <v>18510</v>
      </c>
      <c r="W17" s="23">
        <f>B7L310C15+B7L310C17+B7L410C17+B7L510C19+B7L510C21+B7L610C19+B7L610C21+B7L710C13</f>
        <v>32.032675472728947</v>
      </c>
      <c r="X17" s="16" t="s">
        <v>18511</v>
      </c>
      <c r="Y17" s="23">
        <f>B7L210C15</f>
        <v>16.732559534405222</v>
      </c>
      <c r="Z17" s="16" t="s">
        <v>18512</v>
      </c>
      <c r="AA17" s="23">
        <f>B7L810C10+B7L810C11</f>
        <v>48.765235007134166</v>
      </c>
      <c r="AB17" s="16" t="s">
        <v>18513</v>
      </c>
      <c r="AC17" s="23">
        <f>IF(B7L810C12=0,0,B7L810C11/B7L810C12)</f>
        <v>0.3431247595127413</v>
      </c>
      <c r="AD17" s="16" t="s">
        <v>18514</v>
      </c>
      <c r="AE17" s="23">
        <f>B7L310C19+B7L410C19+B7L510C23+B7L610C23+B7L710C15</f>
        <v>68.537947610009184</v>
      </c>
      <c r="AF17" s="16" t="s">
        <v>18515</v>
      </c>
      <c r="AG17" s="23">
        <f>B7L310C20+B7L410C20+B7L510C24+B7L610C24+B7L710C16</f>
        <v>178.1986637860239</v>
      </c>
      <c r="AH17" s="16" t="s">
        <v>18516</v>
      </c>
      <c r="AI17" s="17">
        <f>B7L210C9</f>
        <v>8954</v>
      </c>
      <c r="AJ17" s="16" t="s">
        <v>18517</v>
      </c>
      <c r="AK17" s="17">
        <f>B7L810C15+B7L810C16</f>
        <v>9132.1986637860246</v>
      </c>
      <c r="AL17" s="16" t="s">
        <v>18518</v>
      </c>
      <c r="AM17" s="23">
        <f>IF(B7L810C17=0,0,B7L810C16/B7L810C17)</f>
        <v>0.98048677319157806</v>
      </c>
      <c r="AN17" s="16" t="s">
        <v>18519</v>
      </c>
      <c r="AO17" s="23">
        <f>B7L310C25+B7L310C27+B7L410C27+B7L510C31+B7L510C33+B7L610C31+B7L610C33+B7L710C21</f>
        <v>32.662680969570381</v>
      </c>
      <c r="AP17" s="16" t="s">
        <v>18520</v>
      </c>
      <c r="AQ17" s="23">
        <f>B7L210C23</f>
        <v>15.756813531746488</v>
      </c>
      <c r="AR17" s="16" t="s">
        <v>18521</v>
      </c>
      <c r="AS17" s="23">
        <f>B7L810C19+B7L810C20</f>
        <v>48.419494501316869</v>
      </c>
      <c r="AT17" s="16" t="s">
        <v>18522</v>
      </c>
      <c r="AU17" s="23">
        <f>IF(B7L810C21=0,0,B7L810C20/B7L810C21)</f>
        <v>0.32542292508481163</v>
      </c>
      <c r="AV17" s="16" t="s">
        <v>18523</v>
      </c>
      <c r="AW17" s="23">
        <f>B7L310C29+B7L410C29+B7L510C35+B7L610C35+B7L710C23</f>
        <v>70.560782039303774</v>
      </c>
      <c r="AX17" s="16" t="s">
        <v>18524</v>
      </c>
      <c r="AY17" s="23">
        <f>B7L310C30+B7L410C30+B7L510C36+B7L610C36+B7L710C24</f>
        <v>183.45803330218982</v>
      </c>
      <c r="AZ17" s="16" t="s">
        <v>18525</v>
      </c>
      <c r="BA17" s="17">
        <f>B7L210C17</f>
        <v>8729.3333333333321</v>
      </c>
      <c r="BB17" s="16" t="s">
        <v>18526</v>
      </c>
      <c r="BC17" s="17">
        <f>B7L810C24+B7L810C25</f>
        <v>8912.7913666355216</v>
      </c>
      <c r="BD17" s="16" t="s">
        <v>18527</v>
      </c>
      <c r="BE17" s="23">
        <f>IF(B7L810C26=0,0,B7L810C25/B7L810C26)</f>
        <v>0.97941632135708312</v>
      </c>
      <c r="BF17" s="16" t="s">
        <v>18528</v>
      </c>
      <c r="BG17" s="23">
        <f>B7L310C35+B7L310C37+B7L410C37+B7L510C43+B7L510C45+B7L610C43+B7L610C45+B7L710C29</f>
        <v>35.917669131092254</v>
      </c>
      <c r="BH17" s="16" t="s">
        <v>18529</v>
      </c>
      <c r="BI17" s="23">
        <f>B7L210C31</f>
        <v>16.575083499894063</v>
      </c>
      <c r="BJ17" s="16" t="s">
        <v>18530</v>
      </c>
      <c r="BK17" s="23">
        <f>B7L810C28+B7L810C29</f>
        <v>52.492752630986317</v>
      </c>
      <c r="BL17" s="16" t="s">
        <v>18531</v>
      </c>
      <c r="BM17" s="23">
        <f>IF(B7L810C30=0,0,B7L810C29/B7L810C30)</f>
        <v>0.31575946524301413</v>
      </c>
      <c r="BN17" s="16" t="s">
        <v>18532</v>
      </c>
      <c r="BO17" s="23">
        <f>B7L310C39+B7L410C39+B7L510C47+B7L610C47+B7L710C31</f>
        <v>78.112016636007382</v>
      </c>
      <c r="BP17" s="16" t="s">
        <v>18533</v>
      </c>
      <c r="BQ17" s="23">
        <f>B7L310C40+B7L410C40+B7L510C48+B7L610C48+B7L710C32</f>
        <v>203.09124325361921</v>
      </c>
      <c r="BR17" s="16" t="s">
        <v>18534</v>
      </c>
      <c r="BS17" s="17">
        <f>B7L210C25</f>
        <v>9320.25</v>
      </c>
      <c r="BT17" s="16" t="s">
        <v>18535</v>
      </c>
      <c r="BU17" s="17">
        <f>B7L810C33+B7L810C34</f>
        <v>9523.3412432536188</v>
      </c>
      <c r="BV17" s="16" t="s">
        <v>18536</v>
      </c>
      <c r="BW17" s="23">
        <f>IF(B7L810C35=0,0,B7L810C34/B7L810C35)</f>
        <v>0.97867437088873721</v>
      </c>
      <c r="BX17" s="16" t="s">
        <v>18537</v>
      </c>
      <c r="BY17" s="23">
        <f>B7L310C45+B7L310C47+B7L410C47+B7L510C55+B7L510C57+B7L610C55+B7L610C57+B7L710C37</f>
        <v>39.956096728721462</v>
      </c>
      <c r="BZ17" s="16" t="s">
        <v>18538</v>
      </c>
      <c r="CA17" s="23">
        <f>B7L210C39</f>
        <v>17.861660441016515</v>
      </c>
      <c r="CB17" s="16" t="s">
        <v>18539</v>
      </c>
      <c r="CC17" s="23">
        <f>B7L810C37+B7L810C38</f>
        <v>57.817757169737973</v>
      </c>
      <c r="CD17" s="16" t="s">
        <v>18540</v>
      </c>
      <c r="CE17" s="23">
        <f>IF(B7L810C39=0,0,B7L810C38/B7L810C39)</f>
        <v>0.30893035834266802</v>
      </c>
      <c r="CF17" s="16" t="s">
        <v>18541</v>
      </c>
      <c r="CG17" s="23">
        <f>B7L310C49+B7L410C49+B7L510C59+B7L610C59+B7L710C39</f>
        <v>87.38505330396805</v>
      </c>
      <c r="CH17" s="16" t="s">
        <v>18542</v>
      </c>
      <c r="CI17" s="23">
        <f>B7L310C50+B7L410C50+B7L510C60+B7L610C60+B7L710C40</f>
        <v>227.20113859031693</v>
      </c>
      <c r="CJ17" s="16" t="s">
        <v>18543</v>
      </c>
      <c r="CK17" s="17">
        <f>B7L210C33</f>
        <v>10068.6</v>
      </c>
      <c r="CL17" s="16" t="s">
        <v>18544</v>
      </c>
      <c r="CM17" s="17">
        <f>B7L810C42+B7L810C43</f>
        <v>10295.801138590317</v>
      </c>
      <c r="CN17" s="16" t="s">
        <v>18545</v>
      </c>
      <c r="CO17" s="23">
        <f>IF(B7L810C44=0,0,B7L810C43/B7L810C44)</f>
        <v>0.97793264112894229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4598.4838977403415</v>
      </c>
      <c r="F18" s="16" t="s">
        <v>18547</v>
      </c>
      <c r="G18" s="23">
        <f>B7L211C7</f>
        <v>613.65202648576781</v>
      </c>
      <c r="H18" s="16" t="s">
        <v>18548</v>
      </c>
      <c r="I18" s="17">
        <f>B7L811C1+B7L811C2</f>
        <v>5212.1359242261096</v>
      </c>
      <c r="J18" s="16" t="s">
        <v>18549</v>
      </c>
      <c r="K18" s="23">
        <f>IF(B7L811C3=0,0,B7L811C2/B7L811C3)</f>
        <v>0.11773523089325073</v>
      </c>
      <c r="L18" s="16" t="s">
        <v>18550</v>
      </c>
      <c r="M18" s="17">
        <f>B7L311C9+B7L411C9+B7L511C11+B7L611C11+B7L711C7</f>
        <v>7204.6091507718793</v>
      </c>
      <c r="N18" s="16" t="s">
        <v>18551</v>
      </c>
      <c r="O18" s="17">
        <f>B7L311C10+B7L411C10+B7L511C12+B7L611C12+B7L711C8</f>
        <v>18731.983792006889</v>
      </c>
      <c r="P18" s="16" t="s">
        <v>18552</v>
      </c>
      <c r="Q18" s="17">
        <f>B7L211C1</f>
        <v>298379</v>
      </c>
      <c r="R18" s="16" t="s">
        <v>18553</v>
      </c>
      <c r="S18" s="17">
        <f>B7L811C6+B7L811C7</f>
        <v>317110.98379200691</v>
      </c>
      <c r="T18" s="16" t="s">
        <v>18554</v>
      </c>
      <c r="U18" s="23">
        <f>IF(B7L811C8=0,0,B7L811C7/B7L811C8)</f>
        <v>0.94092924953904078</v>
      </c>
      <c r="V18" s="16" t="s">
        <v>18555</v>
      </c>
      <c r="W18" s="17">
        <f>B7L311C15+B7L311C17+B7L411C17+B7L511C19+B7L511C21+B7L611C19+B7L611C21+B7L711C13</f>
        <v>4711.5774611208453</v>
      </c>
      <c r="X18" s="16" t="s">
        <v>18556</v>
      </c>
      <c r="Y18" s="23">
        <f>B7L211C15</f>
        <v>558.02170372216642</v>
      </c>
      <c r="Z18" s="16" t="s">
        <v>18557</v>
      </c>
      <c r="AA18" s="17">
        <f>B7L811C10+B7L811C11</f>
        <v>5269.5991648430117</v>
      </c>
      <c r="AB18" s="16" t="s">
        <v>18558</v>
      </c>
      <c r="AC18" s="23">
        <f>IF(B7L811C12=0,0,B7L811C11/B7L811C12)</f>
        <v>0.10589452561118862</v>
      </c>
      <c r="AD18" s="16" t="s">
        <v>18559</v>
      </c>
      <c r="AE18" s="17">
        <f>B7L311C19+B7L411C19+B7L511C23+B7L611C23+B7L711C15</f>
        <v>7327.2485724746466</v>
      </c>
      <c r="AF18" s="16" t="s">
        <v>18560</v>
      </c>
      <c r="AG18" s="17">
        <f>B7L311C20+B7L411C20+B7L511C24+B7L611C24+B7L711C16</f>
        <v>19050.846288434081</v>
      </c>
      <c r="AH18" s="16" t="s">
        <v>18561</v>
      </c>
      <c r="AI18" s="17">
        <f>B7L211C9</f>
        <v>298611</v>
      </c>
      <c r="AJ18" s="16" t="s">
        <v>18562</v>
      </c>
      <c r="AK18" s="17">
        <f>B7L811C15+B7L811C16</f>
        <v>317661.84628843406</v>
      </c>
      <c r="AL18" s="16" t="s">
        <v>18563</v>
      </c>
      <c r="AM18" s="23">
        <f>IF(B7L811C17=0,0,B7L811C16/B7L811C17)</f>
        <v>0.9400279054251417</v>
      </c>
      <c r="AN18" s="16" t="s">
        <v>18564</v>
      </c>
      <c r="AO18" s="17">
        <f>B7L311C25+B7L311C27+B7L411C27+B7L511C31+B7L511C33+B7L611C31+B7L611C33+B7L711C21</f>
        <v>4914.9317799156861</v>
      </c>
      <c r="AP18" s="16" t="s">
        <v>18565</v>
      </c>
      <c r="AQ18" s="23">
        <f>B7L211C23</f>
        <v>565.86322663109638</v>
      </c>
      <c r="AR18" s="16" t="s">
        <v>18566</v>
      </c>
      <c r="AS18" s="17">
        <f>B7L811C19+B7L811C20</f>
        <v>5480.7950065467821</v>
      </c>
      <c r="AT18" s="16" t="s">
        <v>18567</v>
      </c>
      <c r="AU18" s="23">
        <f>IF(B7L811C21=0,0,B7L811C20/B7L811C21)</f>
        <v>0.10324473474289325</v>
      </c>
      <c r="AV18" s="16" t="s">
        <v>18568</v>
      </c>
      <c r="AW18" s="17">
        <f>B7L311C29+B7L411C29+B7L511C35+B7L611C35+B7L711C23</f>
        <v>7636.850521669613</v>
      </c>
      <c r="AX18" s="16" t="s">
        <v>18569</v>
      </c>
      <c r="AY18" s="17">
        <f>B7L311C30+B7L411C30+B7L511C36+B7L611C36+B7L711C24</f>
        <v>19855.811356340993</v>
      </c>
      <c r="AZ18" s="16" t="s">
        <v>18570</v>
      </c>
      <c r="BA18" s="17">
        <f>B7L211C17</f>
        <v>313490.33333333331</v>
      </c>
      <c r="BB18" s="16" t="s">
        <v>18571</v>
      </c>
      <c r="BC18" s="17">
        <f>B7L811C24+B7L811C25</f>
        <v>333346.14468967431</v>
      </c>
      <c r="BD18" s="16" t="s">
        <v>18572</v>
      </c>
      <c r="BE18" s="23">
        <f>IF(B7L811C26=0,0,B7L811C25/B7L811C26)</f>
        <v>0.94043485526186121</v>
      </c>
      <c r="BF18" s="16" t="s">
        <v>18573</v>
      </c>
      <c r="BG18" s="17">
        <f>B7L311C35+B7L311C37+B7L411C37+B7L511C43+B7L511C45+B7L611C43+B7L611C45+B7L711C29</f>
        <v>4968.2672676838938</v>
      </c>
      <c r="BH18" s="16" t="s">
        <v>18574</v>
      </c>
      <c r="BI18" s="23">
        <f>B7L211C31</f>
        <v>560.68606668859218</v>
      </c>
      <c r="BJ18" s="16" t="s">
        <v>18575</v>
      </c>
      <c r="BK18" s="17">
        <f>B7L811C28+B7L811C29</f>
        <v>5528.9533343724861</v>
      </c>
      <c r="BL18" s="16" t="s">
        <v>18576</v>
      </c>
      <c r="BM18" s="23">
        <f>IF(B7L811C30=0,0,B7L811C29/B7L811C30)</f>
        <v>0.10140907921991492</v>
      </c>
      <c r="BN18" s="16" t="s">
        <v>18577</v>
      </c>
      <c r="BO18" s="17">
        <f>B7L311C39+B7L411C39+B7L511C47+B7L611C47+B7L711C31</f>
        <v>7708.238453521416</v>
      </c>
      <c r="BP18" s="16" t="s">
        <v>18578</v>
      </c>
      <c r="BQ18" s="17">
        <f>B7L311C40+B7L411C40+B7L511C48+B7L611C48+B7L711C32</f>
        <v>20041.419979155682</v>
      </c>
      <c r="BR18" s="16" t="s">
        <v>18579</v>
      </c>
      <c r="BS18" s="17">
        <f>B7L211C25</f>
        <v>315276.5</v>
      </c>
      <c r="BT18" s="16" t="s">
        <v>18580</v>
      </c>
      <c r="BU18" s="17">
        <f>B7L811C33+B7L811C34</f>
        <v>335317.9199791557</v>
      </c>
      <c r="BV18" s="16" t="s">
        <v>18581</v>
      </c>
      <c r="BW18" s="23">
        <f>IF(B7L811C35=0,0,B7L811C34/B7L811C35)</f>
        <v>0.94023158684629338</v>
      </c>
      <c r="BX18" s="16" t="s">
        <v>18582</v>
      </c>
      <c r="BY18" s="17">
        <f>B7L311C45+B7L311C47+B7L411C47+B7L511C55+B7L511C57+B7L611C55+B7L611C57+B7L711C37</f>
        <v>5001.8288381968032</v>
      </c>
      <c r="BZ18" s="16" t="s">
        <v>18583</v>
      </c>
      <c r="CA18" s="23">
        <f>B7L211C39</f>
        <v>563.58198980025043</v>
      </c>
      <c r="CB18" s="16" t="s">
        <v>18584</v>
      </c>
      <c r="CC18" s="17">
        <f>B7L811C37+B7L811C38</f>
        <v>5565.4108279970533</v>
      </c>
      <c r="CD18" s="16" t="s">
        <v>18585</v>
      </c>
      <c r="CE18" s="23">
        <f>IF(B7L811C39=0,0,B7L811C38/B7L811C39)</f>
        <v>0.10126511900345712</v>
      </c>
      <c r="CF18" s="16" t="s">
        <v>18586</v>
      </c>
      <c r="CG18" s="17">
        <f>B7L311C49+B7L411C49+B7L511C59+B7L611C59+B7L711C39</f>
        <v>7751.3510819664207</v>
      </c>
      <c r="CH18" s="16" t="s">
        <v>18587</v>
      </c>
      <c r="CI18" s="17">
        <f>B7L311C50+B7L411C50+B7L511C60+B7L611C60+B7L711C40</f>
        <v>20153.512813112691</v>
      </c>
      <c r="CJ18" s="16" t="s">
        <v>18588</v>
      </c>
      <c r="CK18" s="17">
        <f>B7L211C33</f>
        <v>317690.59999999998</v>
      </c>
      <c r="CL18" s="16" t="s">
        <v>18589</v>
      </c>
      <c r="CM18" s="17">
        <f>B7L811C42+B7L811C43</f>
        <v>337844.11281311268</v>
      </c>
      <c r="CN18" s="16" t="s">
        <v>18590</v>
      </c>
      <c r="CO18" s="23">
        <f>IF(B7L811C44=0,0,B7L811C43/B7L811C44)</f>
        <v>0.94034671006902781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1066.7501681151177</v>
      </c>
      <c r="F19" s="16" t="s">
        <v>18592</v>
      </c>
      <c r="G19" s="23">
        <f>B7L212C7</f>
        <v>265.37382183586834</v>
      </c>
      <c r="H19" s="16" t="s">
        <v>18593</v>
      </c>
      <c r="I19" s="17">
        <f>B7L812C1+B7L812C2</f>
        <v>1332.123989950986</v>
      </c>
      <c r="J19" s="16" t="s">
        <v>18594</v>
      </c>
      <c r="K19" s="23">
        <f>IF(B7L812C3=0,0,B7L812C2/B7L812C3)</f>
        <v>0.19921105230274583</v>
      </c>
      <c r="L19" s="16" t="s">
        <v>18595</v>
      </c>
      <c r="M19" s="17">
        <f>B7L312C9+B7L412C9+B7L512C11+B7L612C11+B7L712C7</f>
        <v>2164.6336501331471</v>
      </c>
      <c r="N19" s="16" t="s">
        <v>18596</v>
      </c>
      <c r="O19" s="17">
        <f>B7L312C10+B7L412C10+B7L512C12+B7L612C12+B7L712C8</f>
        <v>5628.0474903461818</v>
      </c>
      <c r="P19" s="16" t="s">
        <v>18597</v>
      </c>
      <c r="Q19" s="17">
        <f>B7L212C1</f>
        <v>129034</v>
      </c>
      <c r="R19" s="16" t="s">
        <v>18598</v>
      </c>
      <c r="S19" s="17">
        <f>B7L812C6+B7L812C7</f>
        <v>134662.04749034619</v>
      </c>
      <c r="T19" s="16" t="s">
        <v>18599</v>
      </c>
      <c r="U19" s="23">
        <f>IF(B7L812C8=0,0,B7L812C7/B7L812C8)</f>
        <v>0.95820613457737858</v>
      </c>
      <c r="V19" s="16" t="s">
        <v>18600</v>
      </c>
      <c r="W19" s="17">
        <f>B7L312C15+B7L312C17+B7L412C17+B7L512C19+B7L512C21+B7L612C19+B7L612C21+B7L712C13</f>
        <v>1010.9719727986507</v>
      </c>
      <c r="X19" s="16" t="s">
        <v>18601</v>
      </c>
      <c r="Y19" s="23">
        <f>B7L212C15</f>
        <v>226.80522873924812</v>
      </c>
      <c r="Z19" s="16" t="s">
        <v>18602</v>
      </c>
      <c r="AA19" s="17">
        <f>B7L812C10+B7L812C11</f>
        <v>1237.7772015378987</v>
      </c>
      <c r="AB19" s="16" t="s">
        <v>18603</v>
      </c>
      <c r="AC19" s="23">
        <f>IF(B7L812C12=0,0,B7L812C11/B7L812C12)</f>
        <v>0.18323590744558055</v>
      </c>
      <c r="AD19" s="16" t="s">
        <v>18604</v>
      </c>
      <c r="AE19" s="17">
        <f>B7L312C19+B7L412C19+B7L512C23+B7L612C23+B7L712C15</f>
        <v>2051.4444176525785</v>
      </c>
      <c r="AF19" s="16" t="s">
        <v>18605</v>
      </c>
      <c r="AG19" s="17">
        <f>B7L312C20+B7L412C20+B7L512C24+B7L612C24+B7L712C16</f>
        <v>5333.7554858967032</v>
      </c>
      <c r="AH19" s="16" t="s">
        <v>18606</v>
      </c>
      <c r="AI19" s="17">
        <f>B7L212C9</f>
        <v>121369</v>
      </c>
      <c r="AJ19" s="16" t="s">
        <v>18607</v>
      </c>
      <c r="AK19" s="17">
        <f>B7L812C15+B7L812C16</f>
        <v>126702.75548589671</v>
      </c>
      <c r="AL19" s="16" t="s">
        <v>18608</v>
      </c>
      <c r="AM19" s="23">
        <f>IF(B7L812C17=0,0,B7L812C16/B7L812C17)</f>
        <v>0.95790339787448109</v>
      </c>
      <c r="AN19" s="16" t="s">
        <v>18609</v>
      </c>
      <c r="AO19" s="23">
        <f>B7L312C25+B7L312C27+B7L412C27+B7L512C31+B7L512C33+B7L612C31+B7L612C33+B7L712C21</f>
        <v>998.5263003413661</v>
      </c>
      <c r="AP19" s="16" t="s">
        <v>18610</v>
      </c>
      <c r="AQ19" s="23">
        <f>B7L212C23</f>
        <v>214.71275747943307</v>
      </c>
      <c r="AR19" s="16" t="s">
        <v>18611</v>
      </c>
      <c r="AS19" s="17">
        <f>B7L812C19+B7L812C20</f>
        <v>1213.2390578207992</v>
      </c>
      <c r="AT19" s="16" t="s">
        <v>18612</v>
      </c>
      <c r="AU19" s="23">
        <f>IF(B7L812C21=0,0,B7L812C20/B7L812C21)</f>
        <v>0.17697481472867904</v>
      </c>
      <c r="AV19" s="16" t="s">
        <v>18613</v>
      </c>
      <c r="AW19" s="17">
        <f>B7L312C29+B7L412C29+B7L512C35+B7L612C35+B7L712C23</f>
        <v>2022.412555537514</v>
      </c>
      <c r="AX19" s="16" t="s">
        <v>18614</v>
      </c>
      <c r="AY19" s="17">
        <f>B7L312C30+B7L412C30+B7L512C36+B7L612C36+B7L712C24</f>
        <v>5258.2726443975353</v>
      </c>
      <c r="AZ19" s="16" t="s">
        <v>18615</v>
      </c>
      <c r="BA19" s="17">
        <f>B7L212C17</f>
        <v>118951.66666666667</v>
      </c>
      <c r="BB19" s="16" t="s">
        <v>18616</v>
      </c>
      <c r="BC19" s="17">
        <f>B7L812C24+B7L812C25</f>
        <v>124209.93931106421</v>
      </c>
      <c r="BD19" s="16" t="s">
        <v>18617</v>
      </c>
      <c r="BE19" s="23">
        <f>IF(B7L812C26=0,0,B7L812C25/B7L812C26)</f>
        <v>0.95766624898488173</v>
      </c>
      <c r="BF19" s="16" t="s">
        <v>18618</v>
      </c>
      <c r="BG19" s="17">
        <f>B7L312C35+B7L312C37+B7L412C37+B7L512C43+B7L512C45+B7L612C43+B7L612C45+B7L712C29</f>
        <v>1057.023119926557</v>
      </c>
      <c r="BH19" s="16" t="s">
        <v>18619</v>
      </c>
      <c r="BI19" s="23">
        <f>B7L212C31</f>
        <v>222.05614600661434</v>
      </c>
      <c r="BJ19" s="16" t="s">
        <v>18620</v>
      </c>
      <c r="BK19" s="17">
        <f>B7L812C28+B7L812C29</f>
        <v>1279.0792659331714</v>
      </c>
      <c r="BL19" s="16" t="s">
        <v>18621</v>
      </c>
      <c r="BM19" s="23">
        <f>IF(B7L812C30=0,0,B7L812C29/B7L812C30)</f>
        <v>0.1736062431163013</v>
      </c>
      <c r="BN19" s="16" t="s">
        <v>18622</v>
      </c>
      <c r="BO19" s="17">
        <f>B7L312C39+B7L412C39+B7L512C47+B7L612C47+B7L712C31</f>
        <v>2141.4517297960633</v>
      </c>
      <c r="BP19" s="16" t="s">
        <v>18623</v>
      </c>
      <c r="BQ19" s="17">
        <f>B7L312C40+B7L412C40+B7L512C48+B7L612C48+B7L712C32</f>
        <v>5567.7744974697644</v>
      </c>
      <c r="BR19" s="16" t="s">
        <v>18624</v>
      </c>
      <c r="BS19" s="17">
        <f>B7L212C25</f>
        <v>124863.25</v>
      </c>
      <c r="BT19" s="16" t="s">
        <v>18625</v>
      </c>
      <c r="BU19" s="17">
        <f>B7L812C33+B7L812C34</f>
        <v>130431.02449746977</v>
      </c>
      <c r="BV19" s="16" t="s">
        <v>18626</v>
      </c>
      <c r="BW19" s="23">
        <f>IF(B7L812C35=0,0,B7L812C34/B7L812C35)</f>
        <v>0.95731249893250836</v>
      </c>
      <c r="BX19" s="16" t="s">
        <v>18627</v>
      </c>
      <c r="BY19" s="17">
        <f>B7L312C45+B7L312C47+B7L412C47+B7L512C55+B7L512C57+B7L612C55+B7L612C57+B7L712C37</f>
        <v>1084.9853142860097</v>
      </c>
      <c r="BZ19" s="16" t="s">
        <v>18628</v>
      </c>
      <c r="CA19" s="23">
        <f>B7L212C39</f>
        <v>227.13434233455749</v>
      </c>
      <c r="CB19" s="16" t="s">
        <v>18629</v>
      </c>
      <c r="CC19" s="17">
        <f>B7L812C37+B7L812C38</f>
        <v>1312.1196566205672</v>
      </c>
      <c r="CD19" s="16" t="s">
        <v>18630</v>
      </c>
      <c r="CE19" s="23">
        <f>IF(B7L812C39=0,0,B7L812C38/B7L812C39)</f>
        <v>0.17310490029511019</v>
      </c>
      <c r="CF19" s="16" t="s">
        <v>18631</v>
      </c>
      <c r="CG19" s="17">
        <f>B7L312C49+B7L412C49+B7L512C59+B7L612C59+B7L712C39</f>
        <v>2197.8306441170525</v>
      </c>
      <c r="CH19" s="16" t="s">
        <v>18632</v>
      </c>
      <c r="CI19" s="17">
        <f>B7L312C50+B7L412C50+B7L512C60+B7L612C60+B7L712C40</f>
        <v>5714.3596747043375</v>
      </c>
      <c r="CJ19" s="16" t="s">
        <v>18633</v>
      </c>
      <c r="CK19" s="17">
        <f>B7L212C33</f>
        <v>128035.4</v>
      </c>
      <c r="CL19" s="16" t="s">
        <v>18634</v>
      </c>
      <c r="CM19" s="17">
        <f>B7L812C42+B7L812C43</f>
        <v>133749.75967470434</v>
      </c>
      <c r="CN19" s="16" t="s">
        <v>18635</v>
      </c>
      <c r="CO19" s="23">
        <f>IF(B7L812C44=0,0,B7L812C43/B7L812C44)</f>
        <v>0.9572757387482238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3.9660601300538305</v>
      </c>
      <c r="F20" s="16" t="s">
        <v>18637</v>
      </c>
      <c r="G20" s="23">
        <f>B7L213C7</f>
        <v>1.2010657032421463</v>
      </c>
      <c r="H20" s="16" t="s">
        <v>18638</v>
      </c>
      <c r="I20" s="23">
        <f>B7L813C1+B7L813C2</f>
        <v>5.1671258332959766</v>
      </c>
      <c r="J20" s="16" t="s">
        <v>18639</v>
      </c>
      <c r="K20" s="23">
        <f>IF(B7L813C3=0,0,B7L813C2/B7L813C3)</f>
        <v>0.23244367216735989</v>
      </c>
      <c r="L20" s="16" t="s">
        <v>18640</v>
      </c>
      <c r="M20" s="23">
        <f>B7L313C9+B7L413C9+B7L513C11+B7L613C11+B7L713C7</f>
        <v>9.1481181752960694</v>
      </c>
      <c r="N20" s="16" t="s">
        <v>18641</v>
      </c>
      <c r="O20" s="23">
        <f>B7L313C10+B7L413C10+B7L513C12+B7L613C12+B7L713C8</f>
        <v>23.78510725576978</v>
      </c>
      <c r="P20" s="16" t="s">
        <v>18642</v>
      </c>
      <c r="Q20" s="17">
        <f>B7L213C1</f>
        <v>584</v>
      </c>
      <c r="R20" s="16" t="s">
        <v>18643</v>
      </c>
      <c r="S20" s="23">
        <f>B7L813C6+B7L813C7</f>
        <v>607.78510725576973</v>
      </c>
      <c r="T20" s="16" t="s">
        <v>18644</v>
      </c>
      <c r="U20" s="23">
        <f>IF(B7L813C8=0,0,B7L813C7/B7L813C8)</f>
        <v>0.96086592617716049</v>
      </c>
      <c r="V20" s="16" t="s">
        <v>18645</v>
      </c>
      <c r="W20" s="23">
        <f>B7L313C15+B7L313C17+B7L413C17+B7L513C19+B7L513C21+B7L613C19+B7L613C21+B7L713C13</f>
        <v>3.8328710240386963</v>
      </c>
      <c r="X20" s="16" t="s">
        <v>18646</v>
      </c>
      <c r="Y20" s="23">
        <f>B7L213C15</f>
        <v>1.0418139312520565</v>
      </c>
      <c r="Z20" s="16" t="s">
        <v>18647</v>
      </c>
      <c r="AA20" s="23">
        <f>B7L813C10+B7L813C11</f>
        <v>4.8746849552907525</v>
      </c>
      <c r="AB20" s="16" t="s">
        <v>18648</v>
      </c>
      <c r="AC20" s="23">
        <f>IF(B7L813C12=0,0,B7L813C11/B7L813C12)</f>
        <v>0.21371923330579978</v>
      </c>
      <c r="AD20" s="16" t="s">
        <v>18649</v>
      </c>
      <c r="AE20" s="23">
        <f>B7L313C19+B7L413C19+B7L513C23+B7L613C23+B7L713C15</f>
        <v>8.8929579022128298</v>
      </c>
      <c r="AF20" s="16" t="s">
        <v>18650</v>
      </c>
      <c r="AG20" s="23">
        <f>B7L313C20+B7L413C20+B7L513C24+B7L613C24+B7L713C16</f>
        <v>23.12169054575336</v>
      </c>
      <c r="AH20" s="16" t="s">
        <v>18651</v>
      </c>
      <c r="AI20" s="23">
        <f>B7L213C9</f>
        <v>557.5</v>
      </c>
      <c r="AJ20" s="16" t="s">
        <v>18652</v>
      </c>
      <c r="AK20" s="23">
        <f>B7L813C15+B7L813C16</f>
        <v>580.62169054575338</v>
      </c>
      <c r="AL20" s="16" t="s">
        <v>18653</v>
      </c>
      <c r="AM20" s="23">
        <f>IF(B7L813C17=0,0,B7L813C16/B7L813C17)</f>
        <v>0.96017770103624578</v>
      </c>
      <c r="AN20" s="16" t="s">
        <v>18654</v>
      </c>
      <c r="AO20" s="23">
        <f>B7L313C25+B7L313C27+B7L413C27+B7L513C31+B7L513C33+B7L613C31+B7L613C33+B7L713C21</f>
        <v>4.1385609430557126</v>
      </c>
      <c r="AP20" s="16" t="s">
        <v>18655</v>
      </c>
      <c r="AQ20" s="23">
        <f>B7L213C23</f>
        <v>1.0854319387227227</v>
      </c>
      <c r="AR20" s="16" t="s">
        <v>18656</v>
      </c>
      <c r="AS20" s="23">
        <f>B7L813C19+B7L813C20</f>
        <v>5.2239928817784351</v>
      </c>
      <c r="AT20" s="16" t="s">
        <v>18657</v>
      </c>
      <c r="AU20" s="23">
        <f>IF(B7L813C21=0,0,B7L813C20/B7L813C21)</f>
        <v>0.20777821932123358</v>
      </c>
      <c r="AV20" s="16" t="s">
        <v>18658</v>
      </c>
      <c r="AW20" s="23">
        <f>B7L313C29+B7L413C29+B7L513C35+B7L613C35+B7L713C23</f>
        <v>9.6442646001397563</v>
      </c>
      <c r="AX20" s="16" t="s">
        <v>18659</v>
      </c>
      <c r="AY20" s="23">
        <f>B7L313C30+B7L413C30+B7L513C36+B7L613C36+B7L713C24</f>
        <v>25.075087960363366</v>
      </c>
      <c r="AZ20" s="16" t="s">
        <v>18660</v>
      </c>
      <c r="BA20" s="23">
        <f>B7L213C17</f>
        <v>601.33333333333326</v>
      </c>
      <c r="BB20" s="16" t="s">
        <v>18661</v>
      </c>
      <c r="BC20" s="23">
        <f>B7L813C24+B7L813C25</f>
        <v>626.40842129369662</v>
      </c>
      <c r="BD20" s="16" t="s">
        <v>18662</v>
      </c>
      <c r="BE20" s="23">
        <f>IF(B7L813C26=0,0,B7L813C25/B7L813C26)</f>
        <v>0.95997006568242371</v>
      </c>
      <c r="BF20" s="16" t="s">
        <v>18663</v>
      </c>
      <c r="BG20" s="23">
        <f>B7L313C35+B7L313C37+B7L413C37+B7L513C43+B7L513C45+B7L613C43+B7L613C45+B7L713C29</f>
        <v>4.2358326019401096</v>
      </c>
      <c r="BH20" s="16" t="s">
        <v>18664</v>
      </c>
      <c r="BI20" s="23">
        <f>B7L213C31</f>
        <v>1.0959357535269674</v>
      </c>
      <c r="BJ20" s="16" t="s">
        <v>18665</v>
      </c>
      <c r="BK20" s="23">
        <f>B7L813C28+B7L813C29</f>
        <v>5.3317683554670765</v>
      </c>
      <c r="BL20" s="16" t="s">
        <v>18666</v>
      </c>
      <c r="BM20" s="23">
        <f>IF(B7L813C30=0,0,B7L813C29/B7L813C30)</f>
        <v>0.20554826850330421</v>
      </c>
      <c r="BN20" s="16" t="s">
        <v>18667</v>
      </c>
      <c r="BO20" s="23">
        <f>B7L313C39+B7L413C39+B7L513C47+B7L613C47+B7L713C31</f>
        <v>9.9735025456706019</v>
      </c>
      <c r="BP20" s="16" t="s">
        <v>18668</v>
      </c>
      <c r="BQ20" s="23">
        <f>B7L313C40+B7L413C40+B7L513C48+B7L613C48+B7L713C32</f>
        <v>25.931106618743566</v>
      </c>
      <c r="BR20" s="16" t="s">
        <v>18669</v>
      </c>
      <c r="BS20" s="23">
        <f>B7L213C25</f>
        <v>616.25</v>
      </c>
      <c r="BT20" s="16" t="s">
        <v>18670</v>
      </c>
      <c r="BU20" s="23">
        <f>B7L813C33+B7L813C34</f>
        <v>642.18110661874357</v>
      </c>
      <c r="BV20" s="16" t="s">
        <v>18671</v>
      </c>
      <c r="BW20" s="23">
        <f>IF(B7L813C35=0,0,B7L813C34/B7L813C35)</f>
        <v>0.95962025922052141</v>
      </c>
      <c r="BX20" s="16" t="s">
        <v>18672</v>
      </c>
      <c r="BY20" s="23">
        <f>B7L313C45+B7L313C47+B7L413C47+B7L513C55+B7L513C57+B7L613C55+B7L613C57+B7L713C37</f>
        <v>4.4572958886771818</v>
      </c>
      <c r="BZ20" s="16" t="s">
        <v>18673</v>
      </c>
      <c r="CA20" s="23">
        <f>B7L213C39</f>
        <v>1.1545168757338209</v>
      </c>
      <c r="CB20" s="16" t="s">
        <v>18674</v>
      </c>
      <c r="CC20" s="23">
        <f>B7L813C37+B7L813C38</f>
        <v>5.6118127644110025</v>
      </c>
      <c r="CD20" s="16" t="s">
        <v>18675</v>
      </c>
      <c r="CE20" s="23">
        <f>IF(B7L813C39=0,0,B7L813C38/B7L813C39)</f>
        <v>0.20572975688988354</v>
      </c>
      <c r="CF20" s="16" t="s">
        <v>18676</v>
      </c>
      <c r="CG20" s="23">
        <f>B7L313C49+B7L413C49+B7L513C59+B7L613C59+B7L713C39</f>
        <v>10.539987731724503</v>
      </c>
      <c r="CH20" s="16" t="s">
        <v>18677</v>
      </c>
      <c r="CI20" s="23">
        <f>B7L313C50+B7L413C50+B7L513C60+B7L613C60+B7L713C40</f>
        <v>27.403968102483713</v>
      </c>
      <c r="CJ20" s="16" t="s">
        <v>18678</v>
      </c>
      <c r="CK20" s="23">
        <f>B7L213C33</f>
        <v>650.79999999999995</v>
      </c>
      <c r="CL20" s="16" t="s">
        <v>18679</v>
      </c>
      <c r="CM20" s="23">
        <f>B7L813C42+B7L813C43</f>
        <v>678.20396810248371</v>
      </c>
      <c r="CN20" s="16" t="s">
        <v>18680</v>
      </c>
      <c r="CO20" s="23">
        <f>IF(B7L813C44=0,0,B7L813C43/B7L813C44)</f>
        <v>0.9595933238504103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1234.7826012064106</v>
      </c>
      <c r="F21" s="16" t="s">
        <v>18682</v>
      </c>
      <c r="G21" s="23">
        <f>B7L214C7</f>
        <v>403.63417120549121</v>
      </c>
      <c r="H21" s="16" t="s">
        <v>18683</v>
      </c>
      <c r="I21" s="17">
        <f>B7L814C1+B7L814C2</f>
        <v>1638.4167724119018</v>
      </c>
      <c r="J21" s="16" t="s">
        <v>18684</v>
      </c>
      <c r="K21" s="23">
        <f>IF(B7L814C3=0,0,B7L814C2/B7L814C3)</f>
        <v>0.24635622510828195</v>
      </c>
      <c r="L21" s="16" t="s">
        <v>18685</v>
      </c>
      <c r="M21" s="17">
        <f>B7L314C9+B7L414C9+B7L514C11+B7L614C11+B7L714C7</f>
        <v>2960.0815913552592</v>
      </c>
      <c r="N21" s="16" t="s">
        <v>18686</v>
      </c>
      <c r="O21" s="17">
        <f>B7L314C10+B7L414C10+B7L514C12+B7L614C12+B7L714C8</f>
        <v>7696.2121375236729</v>
      </c>
      <c r="P21" s="16" t="s">
        <v>18687</v>
      </c>
      <c r="Q21" s="17">
        <f>B7L214C1</f>
        <v>196261</v>
      </c>
      <c r="R21" s="16" t="s">
        <v>18688</v>
      </c>
      <c r="S21" s="17">
        <f>B7L814C6+B7L814C7</f>
        <v>203957.21213752366</v>
      </c>
      <c r="T21" s="16" t="s">
        <v>18689</v>
      </c>
      <c r="U21" s="23">
        <f>IF(B7L814C8=0,0,B7L814C7/B7L814C8)</f>
        <v>0.96226555532474001</v>
      </c>
      <c r="V21" s="16" t="s">
        <v>18690</v>
      </c>
      <c r="W21" s="17">
        <f>B7L314C15+B7L314C17+B7L414C17+B7L514C19+B7L514C21+B7L614C19+B7L614C21+B7L714C13</f>
        <v>1250.8301447408714</v>
      </c>
      <c r="X21" s="16" t="s">
        <v>18691</v>
      </c>
      <c r="Y21" s="23">
        <f>B7L214C15</f>
        <v>372.71804393755741</v>
      </c>
      <c r="Z21" s="16" t="s">
        <v>18692</v>
      </c>
      <c r="AA21" s="17">
        <f>B7L814C10+B7L814C11</f>
        <v>1623.5481886784289</v>
      </c>
      <c r="AB21" s="16" t="s">
        <v>18693</v>
      </c>
      <c r="AC21" s="23">
        <f>IF(B7L814C12=0,0,B7L814C11/B7L814C12)</f>
        <v>0.22957005313217746</v>
      </c>
      <c r="AD21" s="16" t="s">
        <v>18694</v>
      </c>
      <c r="AE21" s="17">
        <f>B7L314C19+B7L414C19+B7L514C23+B7L614C23+B7L714C15</f>
        <v>2985.375285024792</v>
      </c>
      <c r="AF21" s="16" t="s">
        <v>18695</v>
      </c>
      <c r="AG21" s="17">
        <f>B7L314C20+B7L414C20+B7L514C24+B7L614C24+B7L714C16</f>
        <v>7761.9757410644597</v>
      </c>
      <c r="AH21" s="16" t="s">
        <v>18696</v>
      </c>
      <c r="AI21" s="17">
        <f>B7L214C9</f>
        <v>199450.5</v>
      </c>
      <c r="AJ21" s="16" t="s">
        <v>18697</v>
      </c>
      <c r="AK21" s="17">
        <f>B7L814C15+B7L814C16</f>
        <v>207212.47574106447</v>
      </c>
      <c r="AL21" s="16" t="s">
        <v>18698</v>
      </c>
      <c r="AM21" s="23">
        <f>IF(B7L814C17=0,0,B7L814C16/B7L814C17)</f>
        <v>0.96254098256726617</v>
      </c>
      <c r="AN21" s="16" t="s">
        <v>18699</v>
      </c>
      <c r="AO21" s="17">
        <f>B7L314C25+B7L314C27+B7L414C27+B7L514C31+B7L514C33+B7L614C31+B7L614C33+B7L714C21</f>
        <v>1232.0119023932211</v>
      </c>
      <c r="AP21" s="16" t="s">
        <v>18700</v>
      </c>
      <c r="AQ21" s="23">
        <f>B7L214C23</f>
        <v>353.29185067600605</v>
      </c>
      <c r="AR21" s="16" t="s">
        <v>18701</v>
      </c>
      <c r="AS21" s="17">
        <f>B7L814C19+B7L814C20</f>
        <v>1585.3037530692272</v>
      </c>
      <c r="AT21" s="16" t="s">
        <v>18702</v>
      </c>
      <c r="AU21" s="23">
        <f>IF(B7L814C21=0,0,B7L814C20/B7L814C21)</f>
        <v>0.2228543583474242</v>
      </c>
      <c r="AV21" s="16" t="s">
        <v>18703</v>
      </c>
      <c r="AW21" s="17">
        <f>B7L314C29+B7L414C29+B7L514C35+B7L614C35+B7L714C23</f>
        <v>2934.7074251627168</v>
      </c>
      <c r="AX21" s="16" t="s">
        <v>18704</v>
      </c>
      <c r="AY21" s="17">
        <f>B7L314C30+B7L414C30+B7L514C36+B7L614C36+B7L714C24</f>
        <v>7630.2393054230643</v>
      </c>
      <c r="AZ21" s="16" t="s">
        <v>18705</v>
      </c>
      <c r="BA21" s="17">
        <f>B7L214C17</f>
        <v>195725</v>
      </c>
      <c r="BB21" s="16" t="s">
        <v>18706</v>
      </c>
      <c r="BC21" s="17">
        <f>B7L814C24+B7L814C25</f>
        <v>203355.23930542308</v>
      </c>
      <c r="BD21" s="16" t="s">
        <v>18707</v>
      </c>
      <c r="BE21" s="23">
        <f>IF(B7L814C26=0,0,B7L814C25/B7L814C26)</f>
        <v>0.96247827530048002</v>
      </c>
      <c r="BF21" s="16" t="s">
        <v>18708</v>
      </c>
      <c r="BG21" s="17">
        <f>B7L314C35+B7L314C37+B7L414C37+B7L514C43+B7L514C45+B7L614C43+B7L614C45+B7L714C29</f>
        <v>1263.810046322729</v>
      </c>
      <c r="BH21" s="16" t="s">
        <v>18709</v>
      </c>
      <c r="BI21" s="23">
        <f>B7L214C31</f>
        <v>352.63833598507216</v>
      </c>
      <c r="BJ21" s="16" t="s">
        <v>18710</v>
      </c>
      <c r="BK21" s="17">
        <f>B7L814C28+B7L814C29</f>
        <v>1616.4483823078012</v>
      </c>
      <c r="BL21" s="16" t="s">
        <v>18711</v>
      </c>
      <c r="BM21" s="23">
        <f>IF(B7L814C30=0,0,B7L814C29/B7L814C30)</f>
        <v>0.21815626149571871</v>
      </c>
      <c r="BN21" s="16" t="s">
        <v>18712</v>
      </c>
      <c r="BO21" s="17">
        <f>B7L314C39+B7L414C39+B7L514C47+B7L614C47+B7L714C31</f>
        <v>3019.1306078850093</v>
      </c>
      <c r="BP21" s="16" t="s">
        <v>18713</v>
      </c>
      <c r="BQ21" s="17">
        <f>B7L314C40+B7L414C40+B7L514C48+B7L614C48+B7L714C32</f>
        <v>7849.7395805010237</v>
      </c>
      <c r="BR21" s="16" t="s">
        <v>18714</v>
      </c>
      <c r="BS21" s="17">
        <f>B7L214C25</f>
        <v>198290.25</v>
      </c>
      <c r="BT21" s="16" t="s">
        <v>18715</v>
      </c>
      <c r="BU21" s="17">
        <f>B7L814C33+B7L814C34</f>
        <v>206139.98958050102</v>
      </c>
      <c r="BV21" s="16" t="s">
        <v>18716</v>
      </c>
      <c r="BW21" s="23">
        <f>IF(B7L814C35=0,0,B7L814C34/B7L814C35)</f>
        <v>0.961920345506588</v>
      </c>
      <c r="BX21" s="16" t="s">
        <v>18717</v>
      </c>
      <c r="BY21" s="17">
        <f>B7L314C45+B7L314C47+B7L414C47+B7L514C55+B7L514C57+B7L614C55+B7L614C57+B7L714C37</f>
        <v>1293.0547031726546</v>
      </c>
      <c r="BZ21" s="16" t="s">
        <v>18718</v>
      </c>
      <c r="CA21" s="23">
        <f>B7L214C39</f>
        <v>357.85730076391229</v>
      </c>
      <c r="CB21" s="16" t="s">
        <v>18719</v>
      </c>
      <c r="CC21" s="17">
        <f>B7L814C37+B7L814C38</f>
        <v>1650.9120039365669</v>
      </c>
      <c r="CD21" s="16" t="s">
        <v>18720</v>
      </c>
      <c r="CE21" s="23">
        <f>IF(B7L814C39=0,0,B7L814C38/B7L814C39)</f>
        <v>0.2167634010235607</v>
      </c>
      <c r="CF21" s="16" t="s">
        <v>18721</v>
      </c>
      <c r="CG21" s="17">
        <f>B7L314C49+B7L414C49+B7L514C59+B7L614C59+B7L714C39</f>
        <v>3097.3835414056002</v>
      </c>
      <c r="CH21" s="16" t="s">
        <v>18722</v>
      </c>
      <c r="CI21" s="17">
        <f>B7L314C50+B7L414C50+B7L514C60+B7L614C60+B7L714C40</f>
        <v>8053.1972076545608</v>
      </c>
      <c r="CJ21" s="16" t="s">
        <v>18723</v>
      </c>
      <c r="CK21" s="17">
        <f>B7L214C33</f>
        <v>201723.8</v>
      </c>
      <c r="CL21" s="16" t="s">
        <v>18724</v>
      </c>
      <c r="CM21" s="17">
        <f>B7L814C42+B7L814C43</f>
        <v>209776.99720765455</v>
      </c>
      <c r="CN21" s="16" t="s">
        <v>18725</v>
      </c>
      <c r="CO21" s="23">
        <f>IF(B7L814C44=0,0,B7L814C43/B7L814C44)</f>
        <v>0.961610675551415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350.35235675256138</v>
      </c>
      <c r="F22" s="16" t="s">
        <v>18727</v>
      </c>
      <c r="G22" s="23">
        <f>B7L215C7</f>
        <v>94.34329966579962</v>
      </c>
      <c r="H22" s="16" t="s">
        <v>18728</v>
      </c>
      <c r="I22" s="17">
        <f>B7L815C1+B7L815C2</f>
        <v>444.69565641836101</v>
      </c>
      <c r="J22" s="16" t="s">
        <v>18729</v>
      </c>
      <c r="K22" s="17">
        <f>IF(B7L815C3=0,0,B7L815C2/B7L815C3)</f>
        <v>0.21215250993376755</v>
      </c>
      <c r="L22" s="16" t="s">
        <v>18730</v>
      </c>
      <c r="M22" s="17">
        <f>B7L315C9+B7L415C9+B7L515C11+B7L615C11+B7L715C7</f>
        <v>736.27500651908758</v>
      </c>
      <c r="N22" s="16" t="s">
        <v>18731</v>
      </c>
      <c r="O22" s="17">
        <f>B7L315C10+B7L415C10+B7L515C12+B7L615C12+B7L715C8</f>
        <v>1914.3150169496275</v>
      </c>
      <c r="P22" s="16" t="s">
        <v>18732</v>
      </c>
      <c r="Q22" s="17">
        <f>B7L215C1</f>
        <v>45873</v>
      </c>
      <c r="R22" s="16" t="s">
        <v>18733</v>
      </c>
      <c r="S22" s="17">
        <f>B7L815C6+B7L815C7</f>
        <v>47787.315016949629</v>
      </c>
      <c r="T22" s="16" t="s">
        <v>18734</v>
      </c>
      <c r="U22" s="17">
        <f>IF(B7L815C8=0,0,B7L815C7/B7L815C8)</f>
        <v>0.95994093796082403</v>
      </c>
      <c r="V22" s="16" t="s">
        <v>18735</v>
      </c>
      <c r="W22" s="17">
        <f>B7L315C15+B7L315C17+B7L415C17+B7L515C19+B7L515C21+B7L615C19+B7L615C21+B7L715C13</f>
        <v>314.17322945153592</v>
      </c>
      <c r="X22" s="16" t="s">
        <v>18736</v>
      </c>
      <c r="Y22" s="23">
        <f>B7L215C15</f>
        <v>76.170146627442946</v>
      </c>
      <c r="Z22" s="16" t="s">
        <v>18737</v>
      </c>
      <c r="AA22" s="17">
        <f>B7L815C10+B7L815C11</f>
        <v>390.34337607897885</v>
      </c>
      <c r="AB22" s="16" t="s">
        <v>18738</v>
      </c>
      <c r="AC22" s="17">
        <f>IF(B7L815C12=0,0,B7L815C11/B7L815C12)</f>
        <v>0.1951362602654523</v>
      </c>
      <c r="AD22" s="16" t="s">
        <v>18739</v>
      </c>
      <c r="AE22" s="17">
        <f>B7L315C19+B7L415C19+B7L515C23+B7L615C23+B7L715C15</f>
        <v>661.33807401344745</v>
      </c>
      <c r="AF22" s="16" t="s">
        <v>18740</v>
      </c>
      <c r="AG22" s="17">
        <f>B7L315C20+B7L415C20+B7L515C24+B7L615C24+B7L715C16</f>
        <v>1719.4789924349634</v>
      </c>
      <c r="AH22" s="16" t="s">
        <v>18741</v>
      </c>
      <c r="AI22" s="17">
        <f>B7L215C9</f>
        <v>40760.5</v>
      </c>
      <c r="AJ22" s="16" t="s">
        <v>18742</v>
      </c>
      <c r="AK22" s="17">
        <f>B7L815C15+B7L815C16</f>
        <v>42479.978992434961</v>
      </c>
      <c r="AL22" s="16" t="s">
        <v>18743</v>
      </c>
      <c r="AM22" s="17">
        <f>IF(B7L815C17=0,0,B7L815C16/B7L815C17)</f>
        <v>0.95952260257140964</v>
      </c>
      <c r="AN22" s="16" t="s">
        <v>18744</v>
      </c>
      <c r="AO22" s="17">
        <f>B7L315C25+B7L315C27+B7L415C27+B7L515C31+B7L515C33+B7L615C31+B7L615C33+B7L715C21</f>
        <v>297.29254264435025</v>
      </c>
      <c r="AP22" s="16" t="s">
        <v>18745</v>
      </c>
      <c r="AQ22" s="23">
        <f>B7L215C23</f>
        <v>74.317792003999202</v>
      </c>
      <c r="AR22" s="16" t="s">
        <v>18746</v>
      </c>
      <c r="AS22" s="17">
        <f>B7L815C19+B7L815C20</f>
        <v>371.61033464834946</v>
      </c>
      <c r="AT22" s="16" t="s">
        <v>18747</v>
      </c>
      <c r="AU22" s="17">
        <f>IF(B7L815C21=0,0,B7L815C20/B7L815C21)</f>
        <v>0.19998849621425427</v>
      </c>
      <c r="AV22" s="16" t="s">
        <v>18748</v>
      </c>
      <c r="AW22" s="17">
        <f>B7L315C29+B7L415C29+B7L515C35+B7L615C35+B7L715C23</f>
        <v>625.2717389839263</v>
      </c>
      <c r="AX22" s="16" t="s">
        <v>18749</v>
      </c>
      <c r="AY22" s="17">
        <f>B7L315C30+B7L415C30+B7L515C36+B7L615C36+B7L715C24</f>
        <v>1625.7065213582084</v>
      </c>
      <c r="AZ22" s="16" t="s">
        <v>18750</v>
      </c>
      <c r="BA22" s="17">
        <f>B7L215C17</f>
        <v>41172.333333333336</v>
      </c>
      <c r="BB22" s="16" t="s">
        <v>18751</v>
      </c>
      <c r="BC22" s="17">
        <f>B7L815C24+B7L815C25</f>
        <v>42798.039854691546</v>
      </c>
      <c r="BD22" s="16" t="s">
        <v>18752</v>
      </c>
      <c r="BE22" s="17">
        <f>IF(B7L815C26=0,0,B7L815C25/B7L815C26)</f>
        <v>0.96201446311845518</v>
      </c>
      <c r="BF22" s="16" t="s">
        <v>18753</v>
      </c>
      <c r="BG22" s="17">
        <f>B7L315C35+B7L315C37+B7L415C37+B7L515C43+B7L515C45+B7L615C43+B7L615C45+B7L715C29</f>
        <v>304.48389143797613</v>
      </c>
      <c r="BH22" s="16" t="s">
        <v>18754</v>
      </c>
      <c r="BI22" s="23">
        <f>B7L215C31</f>
        <v>84.720946632488761</v>
      </c>
      <c r="BJ22" s="16" t="s">
        <v>18755</v>
      </c>
      <c r="BK22" s="17">
        <f>B7L815C28+B7L815C29</f>
        <v>389.20483807046492</v>
      </c>
      <c r="BL22" s="16" t="s">
        <v>18756</v>
      </c>
      <c r="BM22" s="17">
        <f>IF(B7L815C30=0,0,B7L815C29/B7L815C30)</f>
        <v>0.21767701309291065</v>
      </c>
      <c r="BN22" s="16" t="s">
        <v>18757</v>
      </c>
      <c r="BO22" s="17">
        <f>B7L315C39+B7L415C39+B7L515C47+B7L615C47+B7L715C31</f>
        <v>639.76971324386909</v>
      </c>
      <c r="BP22" s="16" t="s">
        <v>18758</v>
      </c>
      <c r="BQ22" s="17">
        <f>B7L315C40+B7L415C40+B7L515C48+B7L615C48+B7L715C32</f>
        <v>1663.4012544340596</v>
      </c>
      <c r="BR22" s="16" t="s">
        <v>18759</v>
      </c>
      <c r="BS22" s="17">
        <f>B7L215C25</f>
        <v>47639</v>
      </c>
      <c r="BT22" s="16" t="s">
        <v>18760</v>
      </c>
      <c r="BU22" s="17">
        <f>B7L815C33+B7L815C34</f>
        <v>49302.401254434059</v>
      </c>
      <c r="BV22" s="16" t="s">
        <v>18761</v>
      </c>
      <c r="BW22" s="17">
        <f>IF(B7L815C35=0,0,B7L815C34/B7L815C35)</f>
        <v>0.96626125275623453</v>
      </c>
      <c r="BX22" s="16" t="s">
        <v>18762</v>
      </c>
      <c r="BY22" s="17">
        <f>B7L315C45+B7L315C47+B7L415C47+B7L515C55+B7L515C57+B7L615C55+B7L615C57+B7L715C37</f>
        <v>312.58279071643676</v>
      </c>
      <c r="BZ22" s="16" t="s">
        <v>18763</v>
      </c>
      <c r="CA22" s="23">
        <f>B7L215C39</f>
        <v>94.277975800166658</v>
      </c>
      <c r="CB22" s="16" t="s">
        <v>18764</v>
      </c>
      <c r="CC22" s="17">
        <f>B7L815C37+B7L815C38</f>
        <v>406.86076651660341</v>
      </c>
      <c r="CD22" s="16" t="s">
        <v>18765</v>
      </c>
      <c r="CE22" s="17">
        <f>IF(B7L815C39=0,0,B7L815C38/B7L815C39)</f>
        <v>0.23172048906887979</v>
      </c>
      <c r="CF22" s="16" t="s">
        <v>18766</v>
      </c>
      <c r="CG22" s="17">
        <f>B7L315C49+B7L415C49+B7L515C59+B7L615C59+B7L715C39</f>
        <v>655.77466651640248</v>
      </c>
      <c r="CH22" s="16" t="s">
        <v>18767</v>
      </c>
      <c r="CI22" s="17">
        <f>B7L315C50+B7L415C50+B7L515C60+B7L615C60+B7L715C40</f>
        <v>1705.0141329426469</v>
      </c>
      <c r="CJ22" s="16" t="s">
        <v>18768</v>
      </c>
      <c r="CK22" s="17">
        <f>B7L215C33</f>
        <v>53144.399999999994</v>
      </c>
      <c r="CL22" s="16" t="s">
        <v>18769</v>
      </c>
      <c r="CM22" s="17">
        <f>B7L815C42+B7L815C43</f>
        <v>54849.414132942642</v>
      </c>
      <c r="CN22" s="16" t="s">
        <v>18770</v>
      </c>
      <c r="CO22" s="17">
        <f>IF(B7L815C44=0,0,B7L815C43/B7L815C44)</f>
        <v>0.9689146336402048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33939.355351467813</v>
      </c>
      <c r="F23" s="16" t="s">
        <v>18772</v>
      </c>
      <c r="G23" s="17">
        <f>B7L216C7</f>
        <v>5395.6622180346958</v>
      </c>
      <c r="H23" s="16" t="s">
        <v>18773</v>
      </c>
      <c r="I23" s="17">
        <f>B7L816C1+B7L816C2</f>
        <v>39335.01756950251</v>
      </c>
      <c r="J23" s="16" t="s">
        <v>18774</v>
      </c>
      <c r="K23" s="17">
        <f>IF(B7L816C3=0,0,B7L816C2/B7L816C3)</f>
        <v>0.13717197935658473</v>
      </c>
      <c r="L23" s="16" t="s">
        <v>18775</v>
      </c>
      <c r="M23" s="17">
        <f>B7L316C9+B7L416C9+B7L516C11+B7L616C11+B7L716C7</f>
        <v>71822.407356712996</v>
      </c>
      <c r="N23" s="16" t="s">
        <v>18776</v>
      </c>
      <c r="O23" s="17">
        <f>B7L316C10+B7L416C10+B7L516C12+B7L616C12+B7L716C8</f>
        <v>186738.25912745378</v>
      </c>
      <c r="P23" s="16" t="s">
        <v>18777</v>
      </c>
      <c r="Q23" s="17">
        <f>B7L216C1</f>
        <v>2623559</v>
      </c>
      <c r="R23" s="16" t="s">
        <v>18778</v>
      </c>
      <c r="S23" s="17">
        <f>B7L816C6+B7L816C7</f>
        <v>2810297.2591274539</v>
      </c>
      <c r="T23" s="16" t="s">
        <v>18779</v>
      </c>
      <c r="U23" s="17">
        <f>IF(B7L816C8=0,0,B7L816C7/B7L816C8)</f>
        <v>0.93355213277849736</v>
      </c>
      <c r="V23" s="16" t="s">
        <v>18780</v>
      </c>
      <c r="W23" s="17">
        <f>B7L316C15+B7L316C17+B7L416C17+B7L516C19+B7L516C21+B7L616C19+B7L616C21+B7L716C13</f>
        <v>34397.281865840116</v>
      </c>
      <c r="X23" s="16" t="s">
        <v>18781</v>
      </c>
      <c r="Y23" s="17">
        <f>B7L216C15</f>
        <v>4929.6037699736198</v>
      </c>
      <c r="Z23" s="16" t="s">
        <v>18782</v>
      </c>
      <c r="AA23" s="17">
        <f>B7L816C10+B7L816C11</f>
        <v>39326.885635813735</v>
      </c>
      <c r="AB23" s="16" t="s">
        <v>18783</v>
      </c>
      <c r="AC23" s="17">
        <f>IF(B7L816C12=0,0,B7L816C11/B7L816C12)</f>
        <v>0.12534945725487065</v>
      </c>
      <c r="AD23" s="16" t="s">
        <v>18784</v>
      </c>
      <c r="AE23" s="17">
        <f>B7L316C19+B7L416C19+B7L516C23+B7L616C23+B7L716C15</f>
        <v>72462.389304020646</v>
      </c>
      <c r="AF23" s="16" t="s">
        <v>18785</v>
      </c>
      <c r="AG23" s="17">
        <f>B7L316C20+B7L416C20+B7L516C24+B7L616C24+B7L716C16</f>
        <v>188402.21219045366</v>
      </c>
      <c r="AH23" s="16" t="s">
        <v>18786</v>
      </c>
      <c r="AI23" s="17">
        <f>B7L216C9</f>
        <v>2637951</v>
      </c>
      <c r="AJ23" s="16" t="s">
        <v>18787</v>
      </c>
      <c r="AK23" s="17">
        <f>B7L816C15+B7L816C16</f>
        <v>2826353.2121904539</v>
      </c>
      <c r="AL23" s="16" t="s">
        <v>18788</v>
      </c>
      <c r="AM23" s="17">
        <f>IF(B7L816C17=0,0,B7L816C16/B7L816C17)</f>
        <v>0.93334088203206556</v>
      </c>
      <c r="AN23" s="16" t="s">
        <v>18789</v>
      </c>
      <c r="AO23" s="17">
        <f>B7L316C25+B7L316C27+B7L416C27+B7L516C31+B7L516C33+B7L616C31+B7L616C33+B7L716C21</f>
        <v>33987.083127720121</v>
      </c>
      <c r="AP23" s="16" t="s">
        <v>18790</v>
      </c>
      <c r="AQ23" s="17">
        <f>B7L216C23</f>
        <v>4671.1136289652723</v>
      </c>
      <c r="AR23" s="16" t="s">
        <v>18791</v>
      </c>
      <c r="AS23" s="17">
        <f>B7L816C19+B7L816C20</f>
        <v>38658.196756685393</v>
      </c>
      <c r="AT23" s="16" t="s">
        <v>18792</v>
      </c>
      <c r="AU23" s="17">
        <f>IF(B7L816C21=0,0,B7L816C20/B7L816C21)</f>
        <v>0.12083113080429621</v>
      </c>
      <c r="AV23" s="16" t="s">
        <v>18793</v>
      </c>
      <c r="AW23" s="17">
        <f>B7L316C29+B7L416C29+B7L516C35+B7L616C35+B7L716C23</f>
        <v>71455.253084073964</v>
      </c>
      <c r="AX23" s="16" t="s">
        <v>18794</v>
      </c>
      <c r="AY23" s="17">
        <f>B7L316C30+B7L416C30+B7L516C36+B7L616C36+B7L716C24</f>
        <v>185783.65801859234</v>
      </c>
      <c r="AZ23" s="16" t="s">
        <v>18795</v>
      </c>
      <c r="BA23" s="17">
        <f>B7L216C17</f>
        <v>2587814.3333333335</v>
      </c>
      <c r="BB23" s="16" t="s">
        <v>18796</v>
      </c>
      <c r="BC23" s="17">
        <f>B7L816C24+B7L816C25</f>
        <v>2773597.9913519258</v>
      </c>
      <c r="BD23" s="16" t="s">
        <v>18797</v>
      </c>
      <c r="BE23" s="17">
        <f>IF(B7L816C26=0,0,B7L816C25/B7L816C26)</f>
        <v>0.93301709238402053</v>
      </c>
      <c r="BF23" s="16" t="s">
        <v>18798</v>
      </c>
      <c r="BG23" s="17">
        <f>B7L316C35+B7L316C37+B7L416C37+B7L516C43+B7L516C45+B7L616C43+B7L616C45+B7L716C29</f>
        <v>35011.136862661799</v>
      </c>
      <c r="BH23" s="16" t="s">
        <v>18799</v>
      </c>
      <c r="BI23" s="17">
        <f>B7L216C31</f>
        <v>4750.1861391992343</v>
      </c>
      <c r="BJ23" s="16" t="s">
        <v>18800</v>
      </c>
      <c r="BK23" s="17">
        <f>B7L816C28+B7L816C29</f>
        <v>39761.323001861034</v>
      </c>
      <c r="BL23" s="16" t="s">
        <v>18801</v>
      </c>
      <c r="BM23" s="17">
        <f>IF(B7L816C30=0,0,B7L816C29/B7L816C30)</f>
        <v>0.11946750712940063</v>
      </c>
      <c r="BN23" s="16" t="s">
        <v>18802</v>
      </c>
      <c r="BO23" s="17">
        <f>B7L316C39+B7L416C39+B7L516C47+B7L616C47+B7L716C31</f>
        <v>73591.444228559922</v>
      </c>
      <c r="BP23" s="16" t="s">
        <v>18803</v>
      </c>
      <c r="BQ23" s="17">
        <f>B7L316C40+B7L416C40+B7L516C48+B7L616C48+B7L716C32</f>
        <v>191337.75499425578</v>
      </c>
      <c r="BR23" s="16" t="s">
        <v>18804</v>
      </c>
      <c r="BS23" s="17">
        <f>B7L216C25</f>
        <v>2671052.75</v>
      </c>
      <c r="BT23" s="16" t="s">
        <v>18805</v>
      </c>
      <c r="BU23" s="17">
        <f>B7L816C33+B7L816C34</f>
        <v>2862390.504994256</v>
      </c>
      <c r="BV23" s="16" t="s">
        <v>18806</v>
      </c>
      <c r="BW23" s="17">
        <f>IF(B7L816C35=0,0,B7L816C34/B7L816C35)</f>
        <v>0.9331545592188023</v>
      </c>
      <c r="BX23" s="16" t="s">
        <v>18807</v>
      </c>
      <c r="BY23" s="17">
        <f>B7L316C45+B7L316C47+B7L416C47+B7L516C55+B7L516C57+B7L616C55+B7L616C57+B7L716C37</f>
        <v>36234.24073038176</v>
      </c>
      <c r="BZ23" s="16" t="s">
        <v>18808</v>
      </c>
      <c r="CA23" s="17">
        <f>B7L216C39</f>
        <v>4930.0677056184204</v>
      </c>
      <c r="CB23" s="16" t="s">
        <v>18809</v>
      </c>
      <c r="CC23" s="17">
        <f>B7L816C37+B7L816C38</f>
        <v>41164.308436000181</v>
      </c>
      <c r="CD23" s="16" t="s">
        <v>18810</v>
      </c>
      <c r="CE23" s="17">
        <f>IF(B7L816C39=0,0,B7L816C38/B7L816C39)</f>
        <v>0.11976559045765087</v>
      </c>
      <c r="CF23" s="16" t="s">
        <v>18811</v>
      </c>
      <c r="CG23" s="17">
        <f>B7L316C49+B7L416C49+B7L516C59+B7L616C59+B7L716C39</f>
        <v>76111.181628875667</v>
      </c>
      <c r="CH23" s="16" t="s">
        <v>18812</v>
      </c>
      <c r="CI23" s="17">
        <f>B7L316C50+B7L416C50+B7L516C60+B7L616C60+B7L716C40</f>
        <v>197889.07223507675</v>
      </c>
      <c r="CJ23" s="16" t="s">
        <v>18813</v>
      </c>
      <c r="CK23" s="17">
        <f>B7L216C33</f>
        <v>2779074.2</v>
      </c>
      <c r="CL23" s="16" t="s">
        <v>18814</v>
      </c>
      <c r="CM23" s="17">
        <f>B7L816C42+B7L816C43</f>
        <v>2976963.2722350769</v>
      </c>
      <c r="CN23" s="16" t="s">
        <v>18815</v>
      </c>
      <c r="CO23" s="17">
        <f>IF(B7L816C44=0,0,B7L816C43/B7L816C44)</f>
        <v>0.93352653219449921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13319-D068-4BDA-8E06-F493AB6B6324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6482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14983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21466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0.30196589956209818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0.69798751514022173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4.6585297680052173E-5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21408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572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9563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31543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0.6786925783850617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1.8133975842500712E-2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0.3031734457724376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109913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983690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1093603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0.10050539363919082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0.89949460636080913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B26DC-54F5-4D56-8D1B-541576F77CC7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12969.228033199997</v>
      </c>
      <c r="F8" s="16" t="s">
        <v>18915</v>
      </c>
      <c r="G8" s="21">
        <f>B3L520C2</f>
        <v>0.42382816161741593</v>
      </c>
      <c r="H8" s="16" t="s">
        <v>18916</v>
      </c>
      <c r="I8" s="15">
        <f>IF(B9L101C2=NULL_VALUE,NULL_VALUE,B9L101C1*B9L101C2)</f>
        <v>5496.7240749082102</v>
      </c>
      <c r="J8" s="16" t="s">
        <v>18917</v>
      </c>
      <c r="K8" s="21">
        <f>B3L520C3</f>
        <v>1.8014884476942661E-2</v>
      </c>
      <c r="L8" s="16" t="s">
        <v>18918</v>
      </c>
      <c r="M8" s="21">
        <f>IF(B9L101C4=NULL_VALUE,NULL_VALUE,B9L101C1*B9L101C4)</f>
        <v>233.63914477322422</v>
      </c>
      <c r="N8" s="16" t="s">
        <v>18919</v>
      </c>
      <c r="O8" s="21">
        <f>B3L520C4</f>
        <v>0.15203568108605151</v>
      </c>
      <c r="P8" s="16" t="s">
        <v>18920</v>
      </c>
      <c r="Q8" s="15">
        <f>B9L101C1*B9L101C6</f>
        <v>1971.7854171878737</v>
      </c>
      <c r="R8" s="16" t="s">
        <v>18921</v>
      </c>
      <c r="S8" s="21">
        <f>B3L520C5</f>
        <v>2.6748379638877259E-2</v>
      </c>
      <c r="T8" s="16" t="s">
        <v>18922</v>
      </c>
      <c r="U8" s="21">
        <f>B9L101C1*B9L101C8</f>
        <v>346.905835055203</v>
      </c>
      <c r="V8" s="16" t="s">
        <v>18923</v>
      </c>
      <c r="W8" s="21">
        <f>B3L520C6</f>
        <v>4.6576007166929917E-2</v>
      </c>
      <c r="X8" s="16" t="s">
        <v>18924</v>
      </c>
      <c r="Y8" s="21">
        <f>B9L101C1*B9L101C10</f>
        <v>604.05485782387143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0.3327968860137826</v>
      </c>
      <c r="BD8" s="16" t="s">
        <v>18926</v>
      </c>
      <c r="BE8" s="15">
        <f>B9L101C1*B9L101C26</f>
        <v>4316.1187034516133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54061.563544200013</v>
      </c>
      <c r="F9" s="16" t="s">
        <v>18928</v>
      </c>
      <c r="G9" s="21">
        <f>B3L524C2</f>
        <v>0.72411615055495249</v>
      </c>
      <c r="H9" s="16" t="s">
        <v>18929</v>
      </c>
      <c r="I9" s="15">
        <f>IF(B9L102C2=NULL_VALUE,NULL_VALUE,B9L102C1*B9L102C2)</f>
        <v>39146.851286608071</v>
      </c>
      <c r="J9" s="16" t="s">
        <v>18930</v>
      </c>
      <c r="K9" s="21">
        <f>B3L524C3</f>
        <v>5.7941538728136843E-2</v>
      </c>
      <c r="L9" s="16" t="s">
        <v>18931</v>
      </c>
      <c r="M9" s="15">
        <f>IF(B9L102C4=NULL_VALUE,NULL_VALUE,B9L102C1*B9L102C4)</f>
        <v>3132.4101777998958</v>
      </c>
      <c r="N9" s="16" t="s">
        <v>18932</v>
      </c>
      <c r="O9" s="21">
        <f>B3L524C4</f>
        <v>2.5148871287501973E-2</v>
      </c>
      <c r="P9" s="16" t="s">
        <v>18933</v>
      </c>
      <c r="Q9" s="15">
        <f>B9L102C1*B9L102C6</f>
        <v>1359.5873031741951</v>
      </c>
      <c r="R9" s="16" t="s">
        <v>18934</v>
      </c>
      <c r="S9" s="21">
        <f>B3L524C5</f>
        <v>4.4245637069012921E-3</v>
      </c>
      <c r="T9" s="16" t="s">
        <v>18935</v>
      </c>
      <c r="U9" s="21">
        <f>B9L102C1*B9L102C8</f>
        <v>239.19883199600537</v>
      </c>
      <c r="V9" s="16" t="s">
        <v>18936</v>
      </c>
      <c r="W9" s="21">
        <f>B3L524C6</f>
        <v>7.7043362515929418E-3</v>
      </c>
      <c r="X9" s="16" t="s">
        <v>18937</v>
      </c>
      <c r="Y9" s="21">
        <f>B9L102C1*B9L102C10</f>
        <v>416.50846383137554</v>
      </c>
      <c r="Z9" s="16" t="s">
        <v>18938</v>
      </c>
      <c r="AA9" s="21">
        <f>B3L524C7</f>
        <v>1.6330637397253218E-2</v>
      </c>
      <c r="AB9" s="16" t="s">
        <v>18939</v>
      </c>
      <c r="AC9" s="21">
        <f>B9L102C1*B9L102C12</f>
        <v>882.85979136889398</v>
      </c>
      <c r="AD9" s="16" t="s">
        <v>18940</v>
      </c>
      <c r="AE9" s="21">
        <f>B3L524C8</f>
        <v>1.9303491146950853E-3</v>
      </c>
      <c r="AF9" s="16" t="s">
        <v>18941</v>
      </c>
      <c r="AG9" s="21">
        <f>B9L102C1*B9L102C14</f>
        <v>104.35769132657859</v>
      </c>
      <c r="AH9" s="16" t="s">
        <v>18942</v>
      </c>
      <c r="AI9" s="21">
        <f>B3L524C9</f>
        <v>9.6054285523090484E-3</v>
      </c>
      <c r="AJ9" s="16" t="s">
        <v>18943</v>
      </c>
      <c r="AK9" s="21">
        <f>B9L102C1*B9L102C16</f>
        <v>519.28448604992877</v>
      </c>
      <c r="AL9" s="16" t="s">
        <v>18944</v>
      </c>
      <c r="AM9" s="21">
        <f>B3L524C10</f>
        <v>3.2063872302228354E-2</v>
      </c>
      <c r="AN9" s="16" t="s">
        <v>18945</v>
      </c>
      <c r="AO9" s="15">
        <f>B9L102C1*B9L102C18</f>
        <v>1733.423069940033</v>
      </c>
      <c r="AP9" s="16" t="s">
        <v>18946</v>
      </c>
      <c r="AQ9" s="21">
        <f>B3L524C11</f>
        <v>3.7867926906867797E-4</v>
      </c>
      <c r="AR9" s="16" t="s">
        <v>18947</v>
      </c>
      <c r="AS9" s="21">
        <f>B9L102C1*B9L102C20</f>
        <v>20.471993367627547</v>
      </c>
      <c r="AT9" s="16" t="s">
        <v>18948</v>
      </c>
      <c r="AU9" s="21">
        <f>B3L524C12</f>
        <v>4.6464978286605155E-3</v>
      </c>
      <c r="AV9" s="16" t="s">
        <v>18949</v>
      </c>
      <c r="AW9" s="21">
        <f>B9L102C1*B9L102C22</f>
        <v>251.19693762211784</v>
      </c>
      <c r="AX9" s="16" t="s">
        <v>18950</v>
      </c>
      <c r="AY9" s="21">
        <f>B3L524C13</f>
        <v>3.6165904979412744E-3</v>
      </c>
      <c r="AZ9" s="16" t="s">
        <v>18951</v>
      </c>
      <c r="BA9" s="21">
        <f>B9L102C1*B9L102C24</f>
        <v>195.51853701780217</v>
      </c>
      <c r="BB9" s="16" t="s">
        <v>18952</v>
      </c>
      <c r="BC9" s="21">
        <f>B3L524C14</f>
        <v>0.11209248450875819</v>
      </c>
      <c r="BD9" s="16" t="s">
        <v>18953</v>
      </c>
      <c r="BE9" s="15">
        <f>B9L102C1*B9L102C26</f>
        <v>6059.8949740974867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1384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0.11539233113926338</v>
      </c>
      <c r="P10" s="16" t="s">
        <v>18960</v>
      </c>
      <c r="Q10" s="21">
        <f>B9L103C1*B9L103C6</f>
        <v>159.70298629674051</v>
      </c>
      <c r="R10" s="16" t="s">
        <v>18961</v>
      </c>
      <c r="S10" s="21">
        <f>B3L522C5</f>
        <v>2.0301536183345521E-2</v>
      </c>
      <c r="T10" s="16" t="s">
        <v>18962</v>
      </c>
      <c r="U10" s="21">
        <f>B9L103C1*B9L103C8</f>
        <v>28.0973260777502</v>
      </c>
      <c r="V10" s="16" t="s">
        <v>18963</v>
      </c>
      <c r="W10" s="21">
        <f>B3L522C6</f>
        <v>3.5350346732811559E-2</v>
      </c>
      <c r="X10" s="16" t="s">
        <v>18964</v>
      </c>
      <c r="Y10" s="21">
        <f>B9L103C1*B9L103C10</f>
        <v>48.9248798782112</v>
      </c>
      <c r="Z10" s="16" t="s">
        <v>18965</v>
      </c>
      <c r="AA10" s="21">
        <f>B3L522C7</f>
        <v>7.4931009694879286E-2</v>
      </c>
      <c r="AB10" s="16" t="s">
        <v>18966</v>
      </c>
      <c r="AC10" s="21">
        <f>B9L103C1*B9L103C12</f>
        <v>103.70451741771294</v>
      </c>
      <c r="AD10" s="16" t="s">
        <v>18967</v>
      </c>
      <c r="AE10" s="21">
        <f>B3L522C8</f>
        <v>8.8571563196944026E-3</v>
      </c>
      <c r="AF10" s="16" t="s">
        <v>18968</v>
      </c>
      <c r="AG10" s="21">
        <f>B9L103C1*B9L103C14</f>
        <v>12.258304346457054</v>
      </c>
      <c r="AH10" s="16" t="s">
        <v>18969</v>
      </c>
      <c r="AI10" s="21">
        <f>B3L522C9</f>
        <v>4.4073261959609679E-2</v>
      </c>
      <c r="AJ10" s="16" t="s">
        <v>18970</v>
      </c>
      <c r="AK10" s="21">
        <f>B9L103C1*B9L103C16</f>
        <v>60.997394552099799</v>
      </c>
      <c r="AL10" s="16" t="s">
        <v>18971</v>
      </c>
      <c r="AM10" s="21">
        <f>B3L522C10</f>
        <v>0.14712091560723484</v>
      </c>
      <c r="AN10" s="16" t="s">
        <v>18972</v>
      </c>
      <c r="AO10" s="21">
        <f>B9L103C1*B9L103C18</f>
        <v>203.61534720041303</v>
      </c>
      <c r="AP10" s="16" t="s">
        <v>18973</v>
      </c>
      <c r="AQ10" s="21">
        <f>B3L522C11</f>
        <v>1.7375206669280096E-3</v>
      </c>
      <c r="AR10" s="16" t="s">
        <v>18974</v>
      </c>
      <c r="AS10" s="21">
        <f>B9L103C1*B9L103C20</f>
        <v>2.4047286030283654</v>
      </c>
      <c r="AT10" s="16" t="s">
        <v>18975</v>
      </c>
      <c r="AU10" s="21">
        <f>B3L522C12</f>
        <v>2.131985209010627E-2</v>
      </c>
      <c r="AV10" s="16" t="s">
        <v>18976</v>
      </c>
      <c r="AW10" s="21">
        <f>B9L103C1*B9L103C22</f>
        <v>29.506675292707076</v>
      </c>
      <c r="AX10" s="16" t="s">
        <v>18977</v>
      </c>
      <c r="AY10" s="21">
        <f>B3L522C13</f>
        <v>1.6594256003089426E-2</v>
      </c>
      <c r="AZ10" s="16" t="s">
        <v>18978</v>
      </c>
      <c r="BA10" s="21">
        <f>B9L103C1*B9L103C24</f>
        <v>22.966450308275768</v>
      </c>
      <c r="BB10" s="16" t="s">
        <v>18979</v>
      </c>
      <c r="BC10" s="21">
        <f>B3L522C14</f>
        <v>0.51432181360303764</v>
      </c>
      <c r="BD10" s="16" t="s">
        <v>18980</v>
      </c>
      <c r="BE10" s="21">
        <f>B9L103C1*B9L103C26</f>
        <v>711.82139002660404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74993.341097600016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0.11539233113926338</v>
      </c>
      <c r="P11" s="16" t="s">
        <v>18984</v>
      </c>
      <c r="Q11" s="15">
        <f>B9L104C1*B9L104C6</f>
        <v>8653.65644917399</v>
      </c>
      <c r="R11" s="16" t="s">
        <v>18961</v>
      </c>
      <c r="S11" s="21">
        <f>B3L522C5</f>
        <v>2.0301536183345521E-2</v>
      </c>
      <c r="T11" s="16" t="s">
        <v>18985</v>
      </c>
      <c r="U11" s="15">
        <f>B9L104C1*B9L104C8</f>
        <v>1522.4800278028995</v>
      </c>
      <c r="V11" s="16" t="s">
        <v>18963</v>
      </c>
      <c r="W11" s="21">
        <f>B3L522C6</f>
        <v>3.5350346732811559E-2</v>
      </c>
      <c r="X11" s="16" t="s">
        <v>18986</v>
      </c>
      <c r="Y11" s="15">
        <f>B9L104C1*B9L104C10</f>
        <v>2651.0406104521676</v>
      </c>
      <c r="Z11" s="16" t="s">
        <v>18965</v>
      </c>
      <c r="AA11" s="21">
        <f>B3L522C7</f>
        <v>7.4931009694879286E-2</v>
      </c>
      <c r="AB11" s="16" t="s">
        <v>18987</v>
      </c>
      <c r="AC11" s="15">
        <f>B9L104C1*B9L104C12</f>
        <v>5619.3267688356564</v>
      </c>
      <c r="AD11" s="16" t="s">
        <v>18967</v>
      </c>
      <c r="AE11" s="21">
        <f>B3L522C8</f>
        <v>8.8571563196944026E-3</v>
      </c>
      <c r="AF11" s="16" t="s">
        <v>18988</v>
      </c>
      <c r="AG11" s="21">
        <f>B9L104C1*B9L104C14</f>
        <v>664.22774503760593</v>
      </c>
      <c r="AH11" s="16" t="s">
        <v>18969</v>
      </c>
      <c r="AI11" s="21">
        <f>B3L522C9</f>
        <v>4.4073261959609679E-2</v>
      </c>
      <c r="AJ11" s="16" t="s">
        <v>18989</v>
      </c>
      <c r="AK11" s="15">
        <f>B9L104C1*B9L104C16</f>
        <v>3305.2011674208879</v>
      </c>
      <c r="AL11" s="16" t="s">
        <v>18971</v>
      </c>
      <c r="AM11" s="21">
        <f>B3L522C10</f>
        <v>0.14712091560723484</v>
      </c>
      <c r="AN11" s="16" t="s">
        <v>18990</v>
      </c>
      <c r="AO11" s="15">
        <f>B9L104C1*B9L104C18</f>
        <v>11033.089006724587</v>
      </c>
      <c r="AP11" s="16" t="s">
        <v>18973</v>
      </c>
      <c r="AQ11" s="21">
        <f>B3L522C11</f>
        <v>1.7375206669280096E-3</v>
      </c>
      <c r="AR11" s="16" t="s">
        <v>18991</v>
      </c>
      <c r="AS11" s="21">
        <f>B9L104C1*B9L104C20</f>
        <v>130.30248003906169</v>
      </c>
      <c r="AT11" s="16" t="s">
        <v>18975</v>
      </c>
      <c r="AU11" s="21">
        <f>B3L522C12</f>
        <v>2.131985209010627E-2</v>
      </c>
      <c r="AV11" s="16" t="s">
        <v>18992</v>
      </c>
      <c r="AW11" s="15">
        <f>B9L104C1*B9L104C22</f>
        <v>1598.8469399437201</v>
      </c>
      <c r="AX11" s="16" t="s">
        <v>18977</v>
      </c>
      <c r="AY11" s="21">
        <f>B3L522C13</f>
        <v>1.6594256003089426E-2</v>
      </c>
      <c r="AZ11" s="16" t="s">
        <v>18993</v>
      </c>
      <c r="BA11" s="15">
        <f>B9L104C1*B9L104C24</f>
        <v>1244.4587007005821</v>
      </c>
      <c r="BB11" s="16" t="s">
        <v>18979</v>
      </c>
      <c r="BC11" s="21">
        <f>B3L522C14</f>
        <v>0.51432181360303764</v>
      </c>
      <c r="BD11" s="16" t="s">
        <v>18994</v>
      </c>
      <c r="BE11" s="15">
        <f>B9L104C1*B9L104C26</f>
        <v>38570.711201468854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16144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0.11539233113926338</v>
      </c>
      <c r="P12" s="16" t="s">
        <v>18998</v>
      </c>
      <c r="Q12" s="15">
        <f>B9L105C1*B9L105C6</f>
        <v>1862.8937939122679</v>
      </c>
      <c r="R12" s="16" t="s">
        <v>18961</v>
      </c>
      <c r="S12" s="21">
        <f>B3L522C5</f>
        <v>2.0301536183345521E-2</v>
      </c>
      <c r="T12" s="16" t="s">
        <v>18999</v>
      </c>
      <c r="U12" s="21">
        <f>B9L105C1*B9L105C8</f>
        <v>327.74800014393008</v>
      </c>
      <c r="V12" s="16" t="s">
        <v>18963</v>
      </c>
      <c r="W12" s="21">
        <f>B3L522C6</f>
        <v>3.5350346732811559E-2</v>
      </c>
      <c r="X12" s="16" t="s">
        <v>19000</v>
      </c>
      <c r="Y12" s="21">
        <f>B9L105C1*B9L105C10</f>
        <v>570.69599765450982</v>
      </c>
      <c r="Z12" s="16" t="s">
        <v>18965</v>
      </c>
      <c r="AA12" s="21">
        <f>B3L522C7</f>
        <v>7.4931009694879286E-2</v>
      </c>
      <c r="AB12" s="16" t="s">
        <v>19001</v>
      </c>
      <c r="AC12" s="15">
        <f>B9L105C1*B9L105C12</f>
        <v>1209.6862205141313</v>
      </c>
      <c r="AD12" s="16" t="s">
        <v>18967</v>
      </c>
      <c r="AE12" s="21">
        <f>B3L522C8</f>
        <v>8.8571563196944026E-3</v>
      </c>
      <c r="AF12" s="16" t="s">
        <v>19002</v>
      </c>
      <c r="AG12" s="21">
        <f>B9L105C1*B9L105C14</f>
        <v>142.98993162514643</v>
      </c>
      <c r="AH12" s="16" t="s">
        <v>18969</v>
      </c>
      <c r="AI12" s="21">
        <f>B3L522C9</f>
        <v>4.4073261959609679E-2</v>
      </c>
      <c r="AJ12" s="16" t="s">
        <v>19003</v>
      </c>
      <c r="AK12" s="21">
        <f>B9L105C1*B9L105C16</f>
        <v>711.51874107593869</v>
      </c>
      <c r="AL12" s="16" t="s">
        <v>18971</v>
      </c>
      <c r="AM12" s="21">
        <f>B3L522C10</f>
        <v>0.14712091560723484</v>
      </c>
      <c r="AN12" s="16" t="s">
        <v>19004</v>
      </c>
      <c r="AO12" s="15">
        <f>B9L105C1*B9L105C18</f>
        <v>2375.1200615631992</v>
      </c>
      <c r="AP12" s="16" t="s">
        <v>18973</v>
      </c>
      <c r="AQ12" s="21">
        <f>B3L522C11</f>
        <v>1.7375206669280096E-3</v>
      </c>
      <c r="AR12" s="16" t="s">
        <v>19005</v>
      </c>
      <c r="AS12" s="21">
        <f>B9L105C1*B9L105C20</f>
        <v>28.050533646885786</v>
      </c>
      <c r="AT12" s="16" t="s">
        <v>18975</v>
      </c>
      <c r="AU12" s="21">
        <f>B3L522C12</f>
        <v>2.131985209010627E-2</v>
      </c>
      <c r="AV12" s="16" t="s">
        <v>19006</v>
      </c>
      <c r="AW12" s="21">
        <f>B9L105C1*B9L105C22</f>
        <v>344.18769214267564</v>
      </c>
      <c r="AX12" s="16" t="s">
        <v>18977</v>
      </c>
      <c r="AY12" s="21">
        <f>B3L522C13</f>
        <v>1.6594256003089426E-2</v>
      </c>
      <c r="AZ12" s="16" t="s">
        <v>19007</v>
      </c>
      <c r="BA12" s="21">
        <f>B9L105C1*B9L105C24</f>
        <v>267.89766891387569</v>
      </c>
      <c r="BB12" s="16" t="s">
        <v>18979</v>
      </c>
      <c r="BC12" s="21">
        <f>B3L522C14</f>
        <v>0.51432181360303764</v>
      </c>
      <c r="BD12" s="16" t="s">
        <v>19008</v>
      </c>
      <c r="BE12" s="15">
        <f>B9L105C1*B9L105C26</f>
        <v>8303.211358807439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0.11539233113926338</v>
      </c>
      <c r="P13" s="16" t="s">
        <v>19012</v>
      </c>
      <c r="Q13" s="21">
        <f>B9L106C1*B9L106C6</f>
        <v>0.11539233113926338</v>
      </c>
      <c r="R13" s="16" t="s">
        <v>18961</v>
      </c>
      <c r="S13" s="21">
        <f>B3L522C5</f>
        <v>2.0301536183345521E-2</v>
      </c>
      <c r="T13" s="16" t="s">
        <v>19013</v>
      </c>
      <c r="U13" s="21">
        <f>B9L106C1*B9L106C8</f>
        <v>2.0301536183345521E-2</v>
      </c>
      <c r="V13" s="16" t="s">
        <v>18963</v>
      </c>
      <c r="W13" s="21">
        <f>B3L522C6</f>
        <v>3.5350346732811559E-2</v>
      </c>
      <c r="X13" s="16" t="s">
        <v>19014</v>
      </c>
      <c r="Y13" s="21">
        <f>B9L106C1*B9L106C10</f>
        <v>3.5350346732811559E-2</v>
      </c>
      <c r="Z13" s="16" t="s">
        <v>18965</v>
      </c>
      <c r="AA13" s="21">
        <f>B3L522C7</f>
        <v>7.4931009694879286E-2</v>
      </c>
      <c r="AB13" s="16" t="s">
        <v>19015</v>
      </c>
      <c r="AC13" s="21">
        <f>B9L106C1*B9L106C12</f>
        <v>7.4931009694879286E-2</v>
      </c>
      <c r="AD13" s="16" t="s">
        <v>18967</v>
      </c>
      <c r="AE13" s="21">
        <f>B3L522C8</f>
        <v>8.8571563196944026E-3</v>
      </c>
      <c r="AF13" s="16" t="s">
        <v>19016</v>
      </c>
      <c r="AG13" s="21">
        <f>B9L106C1*B9L106C14</f>
        <v>8.8571563196944026E-3</v>
      </c>
      <c r="AH13" s="16" t="s">
        <v>18969</v>
      </c>
      <c r="AI13" s="21">
        <f>B3L522C9</f>
        <v>4.4073261959609679E-2</v>
      </c>
      <c r="AJ13" s="16" t="s">
        <v>19017</v>
      </c>
      <c r="AK13" s="21">
        <f>B9L106C1*B9L106C16</f>
        <v>4.4073261959609679E-2</v>
      </c>
      <c r="AL13" s="16" t="s">
        <v>18971</v>
      </c>
      <c r="AM13" s="21">
        <f>B3L522C10</f>
        <v>0.14712091560723484</v>
      </c>
      <c r="AN13" s="16" t="s">
        <v>19018</v>
      </c>
      <c r="AO13" s="21">
        <f>B9L106C1*B9L106C18</f>
        <v>0.14712091560723484</v>
      </c>
      <c r="AP13" s="16" t="s">
        <v>18973</v>
      </c>
      <c r="AQ13" s="21">
        <f>B3L522C11</f>
        <v>1.7375206669280096E-3</v>
      </c>
      <c r="AR13" s="16" t="s">
        <v>19019</v>
      </c>
      <c r="AS13" s="21">
        <f>B9L106C1*B9L106C20</f>
        <v>1.7375206669280096E-3</v>
      </c>
      <c r="AT13" s="16" t="s">
        <v>18975</v>
      </c>
      <c r="AU13" s="21">
        <f>B3L522C12</f>
        <v>2.131985209010627E-2</v>
      </c>
      <c r="AV13" s="16" t="s">
        <v>19020</v>
      </c>
      <c r="AW13" s="21">
        <f>B9L106C1*B9L106C22</f>
        <v>2.131985209010627E-2</v>
      </c>
      <c r="AX13" s="16" t="s">
        <v>18977</v>
      </c>
      <c r="AY13" s="21">
        <f>B3L522C13</f>
        <v>1.6594256003089426E-2</v>
      </c>
      <c r="AZ13" s="16" t="s">
        <v>19021</v>
      </c>
      <c r="BA13" s="21">
        <f>B9L106C1*B9L106C24</f>
        <v>1.6594256003089426E-2</v>
      </c>
      <c r="BB13" s="16" t="s">
        <v>18979</v>
      </c>
      <c r="BC13" s="21">
        <f>B3L522C14</f>
        <v>0.51432181360303764</v>
      </c>
      <c r="BD13" s="16" t="s">
        <v>19022</v>
      </c>
      <c r="BE13" s="21">
        <f>B9L106C1*B9L106C26</f>
        <v>0.51432181360303764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0.11539233113926338</v>
      </c>
      <c r="P14" s="16" t="s">
        <v>19026</v>
      </c>
      <c r="Q14" s="21">
        <f>B9L107C1*B9L107C6</f>
        <v>0.11539233113926338</v>
      </c>
      <c r="R14" s="16" t="s">
        <v>18961</v>
      </c>
      <c r="S14" s="21">
        <f>B3L522C5</f>
        <v>2.0301536183345521E-2</v>
      </c>
      <c r="T14" s="16" t="s">
        <v>19027</v>
      </c>
      <c r="U14" s="21">
        <f>B9L107C1*B9L107C8</f>
        <v>2.0301536183345521E-2</v>
      </c>
      <c r="V14" s="16" t="s">
        <v>18963</v>
      </c>
      <c r="W14" s="21">
        <f>B3L522C6</f>
        <v>3.5350346732811559E-2</v>
      </c>
      <c r="X14" s="16" t="s">
        <v>19028</v>
      </c>
      <c r="Y14" s="21">
        <f>B9L107C1*B9L107C10</f>
        <v>3.5350346732811559E-2</v>
      </c>
      <c r="Z14" s="16" t="s">
        <v>18965</v>
      </c>
      <c r="AA14" s="21">
        <f>B3L522C7</f>
        <v>7.4931009694879286E-2</v>
      </c>
      <c r="AB14" s="16" t="s">
        <v>19029</v>
      </c>
      <c r="AC14" s="21">
        <f>B9L107C1*B9L107C12</f>
        <v>7.4931009694879286E-2</v>
      </c>
      <c r="AD14" s="16" t="s">
        <v>18967</v>
      </c>
      <c r="AE14" s="21">
        <f>B3L522C8</f>
        <v>8.8571563196944026E-3</v>
      </c>
      <c r="AF14" s="16" t="s">
        <v>19030</v>
      </c>
      <c r="AG14" s="21">
        <f>B9L107C1*B9L107C14</f>
        <v>8.8571563196944026E-3</v>
      </c>
      <c r="AH14" s="16" t="s">
        <v>18969</v>
      </c>
      <c r="AI14" s="21">
        <f>B3L522C9</f>
        <v>4.4073261959609679E-2</v>
      </c>
      <c r="AJ14" s="16" t="s">
        <v>19031</v>
      </c>
      <c r="AK14" s="21">
        <f>B9L107C1*B9L107C16</f>
        <v>4.4073261959609679E-2</v>
      </c>
      <c r="AL14" s="16" t="s">
        <v>18971</v>
      </c>
      <c r="AM14" s="21">
        <f>B3L522C10</f>
        <v>0.14712091560723484</v>
      </c>
      <c r="AN14" s="16" t="s">
        <v>19032</v>
      </c>
      <c r="AO14" s="21">
        <f>B9L107C1*B9L107C18</f>
        <v>0.14712091560723484</v>
      </c>
      <c r="AP14" s="16" t="s">
        <v>18973</v>
      </c>
      <c r="AQ14" s="21">
        <f>B3L522C11</f>
        <v>1.7375206669280096E-3</v>
      </c>
      <c r="AR14" s="16" t="s">
        <v>19033</v>
      </c>
      <c r="AS14" s="21">
        <f>B9L107C1*B9L107C20</f>
        <v>1.7375206669280096E-3</v>
      </c>
      <c r="AT14" s="16" t="s">
        <v>18975</v>
      </c>
      <c r="AU14" s="21">
        <f>B3L522C12</f>
        <v>2.131985209010627E-2</v>
      </c>
      <c r="AV14" s="16" t="s">
        <v>19034</v>
      </c>
      <c r="AW14" s="21">
        <f>B9L107C1*B9L107C22</f>
        <v>2.131985209010627E-2</v>
      </c>
      <c r="AX14" s="16" t="s">
        <v>18977</v>
      </c>
      <c r="AY14" s="21">
        <f>B3L522C13</f>
        <v>1.6594256003089426E-2</v>
      </c>
      <c r="AZ14" s="16" t="s">
        <v>19035</v>
      </c>
      <c r="BA14" s="21">
        <f>B9L107C1*B9L107C24</f>
        <v>1.6594256003089426E-2</v>
      </c>
      <c r="BB14" s="16" t="s">
        <v>18979</v>
      </c>
      <c r="BC14" s="21">
        <f>B3L522C14</f>
        <v>0.51432181360303764</v>
      </c>
      <c r="BD14" s="16" t="s">
        <v>19036</v>
      </c>
      <c r="BE14" s="21">
        <f>B9L107C1*B9L107C26</f>
        <v>0.51432181360303764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12418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0.11539233113926338</v>
      </c>
      <c r="P15" s="16" t="s">
        <v>19040</v>
      </c>
      <c r="Q15" s="15">
        <f>B9L108C1*B9L108C6</f>
        <v>1432.9419680873727</v>
      </c>
      <c r="R15" s="16" t="s">
        <v>18961</v>
      </c>
      <c r="S15" s="21">
        <f>B3L522C5</f>
        <v>2.0301536183345521E-2</v>
      </c>
      <c r="T15" s="16" t="s">
        <v>19041</v>
      </c>
      <c r="U15" s="21">
        <f>B9L108C1*B9L108C8</f>
        <v>252.10447632478468</v>
      </c>
      <c r="V15" s="16" t="s">
        <v>18963</v>
      </c>
      <c r="W15" s="21">
        <f>B3L522C6</f>
        <v>3.5350346732811559E-2</v>
      </c>
      <c r="X15" s="16" t="s">
        <v>19042</v>
      </c>
      <c r="Y15" s="21">
        <f>B9L108C1*B9L108C10</f>
        <v>438.98060572805394</v>
      </c>
      <c r="Z15" s="16" t="s">
        <v>18965</v>
      </c>
      <c r="AA15" s="21">
        <f>B3L522C7</f>
        <v>7.4931009694879286E-2</v>
      </c>
      <c r="AB15" s="16" t="s">
        <v>19043</v>
      </c>
      <c r="AC15" s="21">
        <f>B9L108C1*B9L108C12</f>
        <v>930.49327839101102</v>
      </c>
      <c r="AD15" s="16" t="s">
        <v>18967</v>
      </c>
      <c r="AE15" s="21">
        <f>B3L522C8</f>
        <v>8.8571563196944026E-3</v>
      </c>
      <c r="AF15" s="16" t="s">
        <v>19044</v>
      </c>
      <c r="AG15" s="21">
        <f>B9L108C1*B9L108C14</f>
        <v>109.9881671779651</v>
      </c>
      <c r="AH15" s="16" t="s">
        <v>18969</v>
      </c>
      <c r="AI15" s="21">
        <f>B3L522C9</f>
        <v>4.4073261959609679E-2</v>
      </c>
      <c r="AJ15" s="16" t="s">
        <v>19045</v>
      </c>
      <c r="AK15" s="21">
        <f>B9L108C1*B9L108C16</f>
        <v>547.30176701443304</v>
      </c>
      <c r="AL15" s="16" t="s">
        <v>18971</v>
      </c>
      <c r="AM15" s="21">
        <f>B3L522C10</f>
        <v>0.14712091560723484</v>
      </c>
      <c r="AN15" s="16" t="s">
        <v>19046</v>
      </c>
      <c r="AO15" s="15">
        <f>B9L108C1*B9L108C18</f>
        <v>1826.9475300106421</v>
      </c>
      <c r="AP15" s="16" t="s">
        <v>18973</v>
      </c>
      <c r="AQ15" s="21">
        <f>B3L522C11</f>
        <v>1.7375206669280096E-3</v>
      </c>
      <c r="AR15" s="16" t="s">
        <v>19047</v>
      </c>
      <c r="AS15" s="21">
        <f>B9L108C1*B9L108C20</f>
        <v>21.576531641912023</v>
      </c>
      <c r="AT15" s="16" t="s">
        <v>18975</v>
      </c>
      <c r="AU15" s="21">
        <f>B3L522C12</f>
        <v>2.131985209010627E-2</v>
      </c>
      <c r="AV15" s="16" t="s">
        <v>19048</v>
      </c>
      <c r="AW15" s="21">
        <f>B9L108C1*B9L108C22</f>
        <v>264.74992325493969</v>
      </c>
      <c r="AX15" s="16" t="s">
        <v>18977</v>
      </c>
      <c r="AY15" s="21">
        <f>B3L522C13</f>
        <v>1.6594256003089426E-2</v>
      </c>
      <c r="AZ15" s="16" t="s">
        <v>19049</v>
      </c>
      <c r="BA15" s="21">
        <f>B9L108C1*B9L108C24</f>
        <v>206.06747104636449</v>
      </c>
      <c r="BB15" s="16" t="s">
        <v>18979</v>
      </c>
      <c r="BC15" s="21">
        <f>B3L522C14</f>
        <v>0.51432181360303764</v>
      </c>
      <c r="BD15" s="16" t="s">
        <v>19050</v>
      </c>
      <c r="BE15" s="15">
        <f>B9L108C1*B9L108C26</f>
        <v>6386.848281322521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3547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0.11539233113926338</v>
      </c>
      <c r="P16" s="16" t="s">
        <v>19054</v>
      </c>
      <c r="Q16" s="21">
        <f>B9L109C1*B9L109C6</f>
        <v>409.29659855096719</v>
      </c>
      <c r="R16" s="16" t="s">
        <v>18961</v>
      </c>
      <c r="S16" s="21">
        <f>B3L522C5</f>
        <v>2.0301536183345521E-2</v>
      </c>
      <c r="T16" s="16" t="s">
        <v>19055</v>
      </c>
      <c r="U16" s="21">
        <f>B9L109C1*B9L109C8</f>
        <v>72.009548842326566</v>
      </c>
      <c r="V16" s="16" t="s">
        <v>18963</v>
      </c>
      <c r="W16" s="21">
        <f>B3L522C6</f>
        <v>3.5350346732811559E-2</v>
      </c>
      <c r="X16" s="16" t="s">
        <v>19056</v>
      </c>
      <c r="Y16" s="21">
        <f>B9L109C1*B9L109C10</f>
        <v>125.38767986128261</v>
      </c>
      <c r="Z16" s="16" t="s">
        <v>18965</v>
      </c>
      <c r="AA16" s="21">
        <f>B3L522C7</f>
        <v>7.4931009694879286E-2</v>
      </c>
      <c r="AB16" s="16" t="s">
        <v>19057</v>
      </c>
      <c r="AC16" s="21">
        <f>B9L109C1*B9L109C12</f>
        <v>265.78029138773684</v>
      </c>
      <c r="AD16" s="16" t="s">
        <v>18967</v>
      </c>
      <c r="AE16" s="21">
        <f>B3L522C8</f>
        <v>8.8571563196944026E-3</v>
      </c>
      <c r="AF16" s="16" t="s">
        <v>19058</v>
      </c>
      <c r="AG16" s="21">
        <f>B9L109C1*B9L109C14</f>
        <v>31.416333465956047</v>
      </c>
      <c r="AH16" s="16" t="s">
        <v>18969</v>
      </c>
      <c r="AI16" s="21">
        <f>B3L522C9</f>
        <v>4.4073261959609679E-2</v>
      </c>
      <c r="AJ16" s="16" t="s">
        <v>19059</v>
      </c>
      <c r="AK16" s="21">
        <f>B9L109C1*B9L109C16</f>
        <v>156.32786017073553</v>
      </c>
      <c r="AL16" s="16" t="s">
        <v>18971</v>
      </c>
      <c r="AM16" s="21">
        <f>B3L522C10</f>
        <v>0.14712091560723484</v>
      </c>
      <c r="AN16" s="16" t="s">
        <v>19060</v>
      </c>
      <c r="AO16" s="21">
        <f>B9L109C1*B9L109C18</f>
        <v>521.83788765886197</v>
      </c>
      <c r="AP16" s="16" t="s">
        <v>18973</v>
      </c>
      <c r="AQ16" s="21">
        <f>B3L522C11</f>
        <v>1.7375206669280096E-3</v>
      </c>
      <c r="AR16" s="16" t="s">
        <v>19061</v>
      </c>
      <c r="AS16" s="21">
        <f>B9L109C1*B9L109C20</f>
        <v>6.1629858055936495</v>
      </c>
      <c r="AT16" s="16" t="s">
        <v>18975</v>
      </c>
      <c r="AU16" s="21">
        <f>B3L522C12</f>
        <v>2.131985209010627E-2</v>
      </c>
      <c r="AV16" s="16" t="s">
        <v>19062</v>
      </c>
      <c r="AW16" s="21">
        <f>B9L109C1*B9L109C22</f>
        <v>75.621515363606946</v>
      </c>
      <c r="AX16" s="16" t="s">
        <v>18977</v>
      </c>
      <c r="AY16" s="21">
        <f>B3L522C13</f>
        <v>1.6594256003089426E-2</v>
      </c>
      <c r="AZ16" s="16" t="s">
        <v>19063</v>
      </c>
      <c r="BA16" s="21">
        <f>B9L109C1*B9L109C24</f>
        <v>58.859826042958197</v>
      </c>
      <c r="BB16" s="16" t="s">
        <v>18979</v>
      </c>
      <c r="BC16" s="21">
        <f>B3L522C14</f>
        <v>0.51432181360303764</v>
      </c>
      <c r="BD16" s="16" t="s">
        <v>19064</v>
      </c>
      <c r="BE16" s="15">
        <f>B9L109C1*B9L109C26</f>
        <v>1824.2994728499746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11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0.11539233113926338</v>
      </c>
      <c r="P17" s="16" t="s">
        <v>19068</v>
      </c>
      <c r="Q17" s="21">
        <f>B9L110C1*B9L110C6</f>
        <v>1.2693156425318972</v>
      </c>
      <c r="R17" s="16" t="s">
        <v>18961</v>
      </c>
      <c r="S17" s="21">
        <f>B3L522C5</f>
        <v>2.0301536183345521E-2</v>
      </c>
      <c r="T17" s="16" t="s">
        <v>19069</v>
      </c>
      <c r="U17" s="21">
        <f>B9L110C1*B9L110C8</f>
        <v>0.22331689801680074</v>
      </c>
      <c r="V17" s="16" t="s">
        <v>18963</v>
      </c>
      <c r="W17" s="21">
        <f>B3L522C6</f>
        <v>3.5350346732811559E-2</v>
      </c>
      <c r="X17" s="16" t="s">
        <v>19070</v>
      </c>
      <c r="Y17" s="21">
        <f>B9L110C1*B9L110C10</f>
        <v>0.38885381406092717</v>
      </c>
      <c r="Z17" s="16" t="s">
        <v>18965</v>
      </c>
      <c r="AA17" s="21">
        <f>B3L522C7</f>
        <v>7.4931009694879286E-2</v>
      </c>
      <c r="AB17" s="16" t="s">
        <v>19071</v>
      </c>
      <c r="AC17" s="21">
        <f>B9L110C1*B9L110C12</f>
        <v>0.82424110664367212</v>
      </c>
      <c r="AD17" s="16" t="s">
        <v>18967</v>
      </c>
      <c r="AE17" s="21">
        <f>B3L522C8</f>
        <v>8.8571563196944026E-3</v>
      </c>
      <c r="AF17" s="16" t="s">
        <v>19072</v>
      </c>
      <c r="AG17" s="21">
        <f>B9L110C1*B9L110C14</f>
        <v>9.7428719516638423E-2</v>
      </c>
      <c r="AH17" s="16" t="s">
        <v>18969</v>
      </c>
      <c r="AI17" s="21">
        <f>B3L522C9</f>
        <v>4.4073261959609679E-2</v>
      </c>
      <c r="AJ17" s="16" t="s">
        <v>19073</v>
      </c>
      <c r="AK17" s="21">
        <f>B9L110C1*B9L110C16</f>
        <v>0.48480588155570647</v>
      </c>
      <c r="AL17" s="16" t="s">
        <v>18971</v>
      </c>
      <c r="AM17" s="21">
        <f>B3L522C10</f>
        <v>0.14712091560723484</v>
      </c>
      <c r="AN17" s="16" t="s">
        <v>19074</v>
      </c>
      <c r="AO17" s="21">
        <f>B9L110C1*B9L110C18</f>
        <v>1.6183300716795832</v>
      </c>
      <c r="AP17" s="16" t="s">
        <v>18973</v>
      </c>
      <c r="AQ17" s="21">
        <f>B3L522C11</f>
        <v>1.7375206669280096E-3</v>
      </c>
      <c r="AR17" s="16" t="s">
        <v>19075</v>
      </c>
      <c r="AS17" s="21">
        <f>B9L110C1*B9L110C20</f>
        <v>1.9112727336208106E-2</v>
      </c>
      <c r="AT17" s="16" t="s">
        <v>18975</v>
      </c>
      <c r="AU17" s="21">
        <f>B3L522C12</f>
        <v>2.131985209010627E-2</v>
      </c>
      <c r="AV17" s="16" t="s">
        <v>19076</v>
      </c>
      <c r="AW17" s="21">
        <f>B9L110C1*B9L110C22</f>
        <v>0.23451837299116896</v>
      </c>
      <c r="AX17" s="16" t="s">
        <v>18977</v>
      </c>
      <c r="AY17" s="21">
        <f>B3L522C13</f>
        <v>1.6594256003089426E-2</v>
      </c>
      <c r="AZ17" s="16" t="s">
        <v>19077</v>
      </c>
      <c r="BA17" s="21">
        <f>B9L110C1*B9L110C24</f>
        <v>0.1825368160339837</v>
      </c>
      <c r="BB17" s="16" t="s">
        <v>18979</v>
      </c>
      <c r="BC17" s="21">
        <f>B3L522C14</f>
        <v>0.51432181360303764</v>
      </c>
      <c r="BD17" s="16" t="s">
        <v>19078</v>
      </c>
      <c r="BE17" s="21">
        <f>B9L110C1*B9L110C26</f>
        <v>5.6575399496334136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124142</v>
      </c>
      <c r="F18" s="16" t="s">
        <v>18928</v>
      </c>
      <c r="G18" s="21">
        <f>B3L524C2</f>
        <v>0.72411615055495249</v>
      </c>
      <c r="H18" s="16" t="s">
        <v>19080</v>
      </c>
      <c r="I18" s="15">
        <f>IF(B9L111C2=NULL_VALUE,NULL_VALUE,B9L111C1*B9L111C2)</f>
        <v>89893.22716219291</v>
      </c>
      <c r="J18" s="16" t="s">
        <v>18930</v>
      </c>
      <c r="K18" s="21">
        <f>B3L524C3</f>
        <v>5.7941538728136843E-2</v>
      </c>
      <c r="L18" s="16" t="s">
        <v>19081</v>
      </c>
      <c r="M18" s="15">
        <f>IF(B9L111C4=NULL_VALUE,NULL_VALUE,B9L111C1*B9L111C4)</f>
        <v>7192.9785007883638</v>
      </c>
      <c r="N18" s="16" t="s">
        <v>18932</v>
      </c>
      <c r="O18" s="21">
        <f>B3L524C4</f>
        <v>2.5148871287501973E-2</v>
      </c>
      <c r="P18" s="16" t="s">
        <v>19082</v>
      </c>
      <c r="Q18" s="15">
        <f>B9L111C1*B9L111C6</f>
        <v>3122.0311793730698</v>
      </c>
      <c r="R18" s="16" t="s">
        <v>18934</v>
      </c>
      <c r="S18" s="21">
        <f>B3L524C5</f>
        <v>4.4245637069012921E-3</v>
      </c>
      <c r="T18" s="16" t="s">
        <v>19083</v>
      </c>
      <c r="U18" s="21">
        <f>B9L111C1*B9L111C8</f>
        <v>549.27418770214024</v>
      </c>
      <c r="V18" s="16" t="s">
        <v>18936</v>
      </c>
      <c r="W18" s="21">
        <f>B3L524C6</f>
        <v>7.7043362515929418E-3</v>
      </c>
      <c r="X18" s="16" t="s">
        <v>19084</v>
      </c>
      <c r="Y18" s="21">
        <f>B9L111C1*B9L111C10</f>
        <v>956.43171094525098</v>
      </c>
      <c r="Z18" s="16" t="s">
        <v>18938</v>
      </c>
      <c r="AA18" s="21">
        <f>B3L524C7</f>
        <v>1.6330637397253218E-2</v>
      </c>
      <c r="AB18" s="16" t="s">
        <v>19085</v>
      </c>
      <c r="AC18" s="15">
        <f>B9L111C1*B9L111C12</f>
        <v>2027.317987769809</v>
      </c>
      <c r="AD18" s="16" t="s">
        <v>18940</v>
      </c>
      <c r="AE18" s="21">
        <f>B3L524C8</f>
        <v>1.9303491146950853E-3</v>
      </c>
      <c r="AF18" s="16" t="s">
        <v>19086</v>
      </c>
      <c r="AG18" s="21">
        <f>B9L111C1*B9L111C14</f>
        <v>239.63739979647727</v>
      </c>
      <c r="AH18" s="16" t="s">
        <v>18942</v>
      </c>
      <c r="AI18" s="21">
        <f>B3L524C9</f>
        <v>9.6054285523090484E-3</v>
      </c>
      <c r="AJ18" s="16" t="s">
        <v>19087</v>
      </c>
      <c r="AK18" s="15">
        <f>B9L111C1*B9L111C16</f>
        <v>1192.4371113407499</v>
      </c>
      <c r="AL18" s="16" t="s">
        <v>18944</v>
      </c>
      <c r="AM18" s="21">
        <f>B3L524C10</f>
        <v>3.2063872302228354E-2</v>
      </c>
      <c r="AN18" s="16" t="s">
        <v>19088</v>
      </c>
      <c r="AO18" s="15">
        <f>B9L111C1*B9L111C18</f>
        <v>3980.4732353432323</v>
      </c>
      <c r="AP18" s="16" t="s">
        <v>18946</v>
      </c>
      <c r="AQ18" s="21">
        <f>B3L524C11</f>
        <v>3.7867926906867797E-4</v>
      </c>
      <c r="AR18" s="16" t="s">
        <v>19089</v>
      </c>
      <c r="AS18" s="21">
        <f>B9L111C1*B9L111C20</f>
        <v>47.010001820723822</v>
      </c>
      <c r="AT18" s="16" t="s">
        <v>18948</v>
      </c>
      <c r="AU18" s="21">
        <f>B3L524C12</f>
        <v>4.6464978286605155E-3</v>
      </c>
      <c r="AV18" s="16" t="s">
        <v>19090</v>
      </c>
      <c r="AW18" s="21">
        <f>B9L111C1*B9L111C22</f>
        <v>576.82553344557368</v>
      </c>
      <c r="AX18" s="16" t="s">
        <v>18950</v>
      </c>
      <c r="AY18" s="21">
        <f>B3L524C13</f>
        <v>3.6165904979412744E-3</v>
      </c>
      <c r="AZ18" s="16" t="s">
        <v>19091</v>
      </c>
      <c r="BA18" s="21">
        <f>B9L111C1*B9L111C24</f>
        <v>448.97077759542572</v>
      </c>
      <c r="BB18" s="16" t="s">
        <v>18952</v>
      </c>
      <c r="BC18" s="21">
        <f>B3L524C14</f>
        <v>0.11209248450875819</v>
      </c>
      <c r="BD18" s="16" t="s">
        <v>19092</v>
      </c>
      <c r="BE18" s="15">
        <f>B9L111C1*B9L111C26</f>
        <v>13915.38521188626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25788.497393999998</v>
      </c>
      <c r="F19" s="16" t="s">
        <v>18928</v>
      </c>
      <c r="G19" s="21">
        <f>B3L524C2</f>
        <v>0.72411615055495249</v>
      </c>
      <c r="H19" s="16" t="s">
        <v>19094</v>
      </c>
      <c r="I19" s="15">
        <f>IF(B9L112C2=NULL_VALUE,NULL_VALUE,B9L112C1*B9L112C2)</f>
        <v>18673.867461539703</v>
      </c>
      <c r="J19" s="16" t="s">
        <v>18930</v>
      </c>
      <c r="K19" s="21">
        <f>B3L524C3</f>
        <v>5.7941538728136843E-2</v>
      </c>
      <c r="L19" s="16" t="s">
        <v>19095</v>
      </c>
      <c r="M19" s="15">
        <f>IF(B9L112C4=NULL_VALUE,NULL_VALUE,B9L112C1*B9L112C4)</f>
        <v>1494.225220494907</v>
      </c>
      <c r="N19" s="16" t="s">
        <v>18932</v>
      </c>
      <c r="O19" s="21">
        <f>B3L524C4</f>
        <v>2.5148871287501973E-2</v>
      </c>
      <c r="P19" s="16" t="s">
        <v>19096</v>
      </c>
      <c r="Q19" s="21">
        <f>B9L112C1*B9L112C6</f>
        <v>648.551601659786</v>
      </c>
      <c r="R19" s="16" t="s">
        <v>18934</v>
      </c>
      <c r="S19" s="21">
        <f>B3L524C5</f>
        <v>4.4245637069012921E-3</v>
      </c>
      <c r="T19" s="16" t="s">
        <v>19097</v>
      </c>
      <c r="U19" s="21">
        <f>B9L112C1*B9L112C8</f>
        <v>114.10284962501095</v>
      </c>
      <c r="V19" s="16" t="s">
        <v>18936</v>
      </c>
      <c r="W19" s="21">
        <f>B3L524C6</f>
        <v>7.7043362515929418E-3</v>
      </c>
      <c r="X19" s="16" t="s">
        <v>19098</v>
      </c>
      <c r="Y19" s="21">
        <f>B9L112C1*B9L112C10</f>
        <v>198.6832553467043</v>
      </c>
      <c r="Z19" s="16" t="s">
        <v>18938</v>
      </c>
      <c r="AA19" s="21">
        <f>B3L524C7</f>
        <v>1.6330637397253218E-2</v>
      </c>
      <c r="AB19" s="16" t="s">
        <v>19099</v>
      </c>
      <c r="AC19" s="21">
        <f>B9L112C1*B9L112C12</f>
        <v>421.14259996142351</v>
      </c>
      <c r="AD19" s="16" t="s">
        <v>18940</v>
      </c>
      <c r="AE19" s="21">
        <f>B3L524C8</f>
        <v>1.9303491146950853E-3</v>
      </c>
      <c r="AF19" s="16" t="s">
        <v>19100</v>
      </c>
      <c r="AG19" s="21">
        <f>B9L112C1*B9L112C14</f>
        <v>49.780803113824412</v>
      </c>
      <c r="AH19" s="16" t="s">
        <v>18942</v>
      </c>
      <c r="AI19" s="21">
        <f>B3L524C9</f>
        <v>9.6054285523090484E-3</v>
      </c>
      <c r="AJ19" s="16" t="s">
        <v>19101</v>
      </c>
      <c r="AK19" s="21">
        <f>B9L112C1*B9L112C16</f>
        <v>247.70956918947508</v>
      </c>
      <c r="AL19" s="16" t="s">
        <v>18944</v>
      </c>
      <c r="AM19" s="21">
        <f>B3L524C10</f>
        <v>3.2063872302228354E-2</v>
      </c>
      <c r="AN19" s="16" t="s">
        <v>19102</v>
      </c>
      <c r="AO19" s="21">
        <f>B9L112C1*B9L112C18</f>
        <v>826.87908730756465</v>
      </c>
      <c r="AP19" s="16" t="s">
        <v>18946</v>
      </c>
      <c r="AQ19" s="21">
        <f>B3L524C11</f>
        <v>3.7867926906867797E-4</v>
      </c>
      <c r="AR19" s="16" t="s">
        <v>19103</v>
      </c>
      <c r="AS19" s="21">
        <f>B9L112C1*B9L112C20</f>
        <v>9.7655693435394255</v>
      </c>
      <c r="AT19" s="16" t="s">
        <v>18948</v>
      </c>
      <c r="AU19" s="21">
        <f>B3L524C12</f>
        <v>4.6464978286605155E-3</v>
      </c>
      <c r="AV19" s="16" t="s">
        <v>19104</v>
      </c>
      <c r="AW19" s="21">
        <f>B9L112C1*B9L112C22</f>
        <v>119.82619714563836</v>
      </c>
      <c r="AX19" s="16" t="s">
        <v>18950</v>
      </c>
      <c r="AY19" s="21">
        <f>B3L524C13</f>
        <v>3.6165904979412744E-3</v>
      </c>
      <c r="AZ19" s="16" t="s">
        <v>19105</v>
      </c>
      <c r="BA19" s="21">
        <f>B9L112C1*B9L112C24</f>
        <v>93.266434631323705</v>
      </c>
      <c r="BB19" s="16" t="s">
        <v>18952</v>
      </c>
      <c r="BC19" s="21">
        <f>B3L524C14</f>
        <v>0.11209248450875819</v>
      </c>
      <c r="BD19" s="16" t="s">
        <v>19106</v>
      </c>
      <c r="BE19" s="15">
        <f>B9L112C1*B9L112C26</f>
        <v>2890.6967446410958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83328.157569999996</v>
      </c>
      <c r="F20" s="16" t="s">
        <v>18928</v>
      </c>
      <c r="G20" s="21">
        <f>B3L524C2</f>
        <v>0.72411615055495249</v>
      </c>
      <c r="H20" s="16" t="s">
        <v>19107</v>
      </c>
      <c r="I20" s="15">
        <f>IF(B9L113C2=NULL_VALUE,NULL_VALUE,B9L113C1*B9L113C2)</f>
        <v>60339.26469242492</v>
      </c>
      <c r="J20" s="16" t="s">
        <v>18930</v>
      </c>
      <c r="K20" s="21">
        <f>B3L524C3</f>
        <v>5.7941538728136843E-2</v>
      </c>
      <c r="L20" s="16" t="s">
        <v>19108</v>
      </c>
      <c r="M20" s="15">
        <f>IF(B9L113C4=NULL_VALUE,NULL_VALUE,B9L113C1*B9L113C4)</f>
        <v>4828.1616689864441</v>
      </c>
      <c r="N20" s="16" t="s">
        <v>18932</v>
      </c>
      <c r="O20" s="21">
        <f>B3L524C4</f>
        <v>2.5148871287501973E-2</v>
      </c>
      <c r="P20" s="16" t="s">
        <v>19109</v>
      </c>
      <c r="Q20" s="15">
        <f>B9L113C1*B9L113C6</f>
        <v>2095.6091093526129</v>
      </c>
      <c r="R20" s="16" t="s">
        <v>18934</v>
      </c>
      <c r="S20" s="21">
        <f>B3L524C5</f>
        <v>4.4245637069012921E-3</v>
      </c>
      <c r="T20" s="16" t="s">
        <v>19110</v>
      </c>
      <c r="U20" s="21">
        <f>B9L113C1*B9L113C8</f>
        <v>368.69074174717417</v>
      </c>
      <c r="V20" s="16" t="s">
        <v>18936</v>
      </c>
      <c r="W20" s="21">
        <f>B3L524C6</f>
        <v>7.7043362515929418E-3</v>
      </c>
      <c r="X20" s="16" t="s">
        <v>19111</v>
      </c>
      <c r="Y20" s="21">
        <f>B9L113C1*B9L113C10</f>
        <v>641.98814514499975</v>
      </c>
      <c r="Z20" s="16" t="s">
        <v>18938</v>
      </c>
      <c r="AA20" s="21">
        <f>B3L524C7</f>
        <v>1.6330637397253218E-2</v>
      </c>
      <c r="AB20" s="16" t="s">
        <v>19112</v>
      </c>
      <c r="AC20" s="15">
        <f>B9L113C1*B9L113C12</f>
        <v>1360.8019262568507</v>
      </c>
      <c r="AD20" s="16" t="s">
        <v>18940</v>
      </c>
      <c r="AE20" s="21">
        <f>B3L524C8</f>
        <v>1.9303491146950853E-3</v>
      </c>
      <c r="AF20" s="16" t="s">
        <v>19113</v>
      </c>
      <c r="AG20" s="21">
        <f>B9L113C1*B9L113C14</f>
        <v>160.85243519442207</v>
      </c>
      <c r="AH20" s="16" t="s">
        <v>18942</v>
      </c>
      <c r="AI20" s="21">
        <f>B3L524C9</f>
        <v>9.6054285523090484E-3</v>
      </c>
      <c r="AJ20" s="16" t="s">
        <v>19114</v>
      </c>
      <c r="AK20" s="21">
        <f>B9L113C1*B9L113C16</f>
        <v>800.40266393418528</v>
      </c>
      <c r="AL20" s="16" t="s">
        <v>18944</v>
      </c>
      <c r="AM20" s="21">
        <f>B3L524C10</f>
        <v>3.2063872302228354E-2</v>
      </c>
      <c r="AN20" s="16" t="s">
        <v>19115</v>
      </c>
      <c r="AO20" s="15">
        <f>B9L113C1*B9L113C18</f>
        <v>2671.8234035044429</v>
      </c>
      <c r="AP20" s="16" t="s">
        <v>18946</v>
      </c>
      <c r="AQ20" s="21">
        <f>B3L524C11</f>
        <v>3.7867926906867797E-4</v>
      </c>
      <c r="AR20" s="16" t="s">
        <v>19116</v>
      </c>
      <c r="AS20" s="21">
        <f>B9L113C1*B9L113C20</f>
        <v>31.554645801447222</v>
      </c>
      <c r="AT20" s="16" t="s">
        <v>18948</v>
      </c>
      <c r="AU20" s="21">
        <f>B3L524C12</f>
        <v>4.6464978286605155E-3</v>
      </c>
      <c r="AV20" s="16" t="s">
        <v>19117</v>
      </c>
      <c r="AW20" s="21">
        <f>B9L113C1*B9L113C22</f>
        <v>387.18410321528626</v>
      </c>
      <c r="AX20" s="16" t="s">
        <v>18950</v>
      </c>
      <c r="AY20" s="21">
        <f>B3L524C13</f>
        <v>3.6165904979412744E-3</v>
      </c>
      <c r="AZ20" s="16" t="s">
        <v>19118</v>
      </c>
      <c r="BA20" s="21">
        <f>B9L113C1*B9L113C24</f>
        <v>301.36382287861528</v>
      </c>
      <c r="BB20" s="16" t="s">
        <v>18952</v>
      </c>
      <c r="BC20" s="21">
        <f>B3L524C14</f>
        <v>0.11209248450875819</v>
      </c>
      <c r="BD20" s="16" t="s">
        <v>19119</v>
      </c>
      <c r="BE20" s="15">
        <f>B9L113C1*B9L113C26</f>
        <v>9340.4602115585858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133</v>
      </c>
      <c r="F21" s="16" t="s">
        <v>19121</v>
      </c>
      <c r="G21" s="21">
        <f>B8L105C1</f>
        <v>0.30196589956209818</v>
      </c>
      <c r="H21" s="16" t="s">
        <v>19122</v>
      </c>
      <c r="I21" s="21">
        <f>IF(B9L114C2=NULL_VALUE,NULL_VALUE,B9L114C1*B9L114C2)</f>
        <v>40.161464641759061</v>
      </c>
      <c r="J21" s="16" t="s">
        <v>19123</v>
      </c>
      <c r="K21" s="21">
        <f>B8L106C1</f>
        <v>0.69798751514022173</v>
      </c>
      <c r="L21" s="16" t="s">
        <v>19124</v>
      </c>
      <c r="M21" s="21">
        <f>IF(B9L114C4=NULL_VALUE,NULL_VALUE,B9L114C1*B9L114C4)</f>
        <v>92.832339513649487</v>
      </c>
      <c r="N21" s="16" t="s">
        <v>19125</v>
      </c>
      <c r="O21" s="21">
        <f>B8L107C1</f>
        <v>4.6585297680052173E-5</v>
      </c>
      <c r="P21" s="16" t="s">
        <v>19126</v>
      </c>
      <c r="Q21" s="21">
        <f>B9L114C1*B9L114C6</f>
        <v>6.195844591446939E-3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138467</v>
      </c>
      <c r="F22" s="16" t="s">
        <v>19128</v>
      </c>
      <c r="G22" s="21">
        <f>B8L112C1</f>
        <v>0.6786925783850617</v>
      </c>
      <c r="H22" s="16" t="s">
        <v>19129</v>
      </c>
      <c r="I22" s="15">
        <f>IF(B9L115C2=NULL_VALUE,NULL_VALUE,B9L115C1*B9L115C2)</f>
        <v>93976.52525124434</v>
      </c>
      <c r="J22" s="16" t="s">
        <v>19130</v>
      </c>
      <c r="K22" s="21">
        <f>B8L113C1</f>
        <v>1.8133975842500712E-2</v>
      </c>
      <c r="L22" s="16" t="s">
        <v>19131</v>
      </c>
      <c r="M22" s="15">
        <f>IF(B9L115C4=NULL_VALUE,NULL_VALUE,B9L115C1*B9L115C4)</f>
        <v>2510.957232983546</v>
      </c>
      <c r="N22" s="16" t="s">
        <v>19132</v>
      </c>
      <c r="O22" s="21">
        <f>B8L114C1</f>
        <v>0.3031734457724376</v>
      </c>
      <c r="P22" s="16" t="s">
        <v>19133</v>
      </c>
      <c r="Q22" s="15">
        <f>B9L115C1*B9L115C6</f>
        <v>41979.517515772117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26062</v>
      </c>
      <c r="F23" s="16" t="s">
        <v>19128</v>
      </c>
      <c r="G23" s="21">
        <f>B8L112C1</f>
        <v>0.6786925783850617</v>
      </c>
      <c r="H23" s="16" t="s">
        <v>19135</v>
      </c>
      <c r="I23" s="15">
        <f>IF(B9L116C2=NULL_VALUE,NULL_VALUE,B9L116C1*B9L116C2)</f>
        <v>17688.085977871477</v>
      </c>
      <c r="J23" s="16" t="s">
        <v>19130</v>
      </c>
      <c r="K23" s="21">
        <f>B8L113C1</f>
        <v>1.8133975842500712E-2</v>
      </c>
      <c r="L23" s="16" t="s">
        <v>19136</v>
      </c>
      <c r="M23" s="21">
        <f>IF(B9L116C4=NULL_VALUE,NULL_VALUE,B9L116C1*B9L116C4)</f>
        <v>472.60767840725356</v>
      </c>
      <c r="N23" s="16" t="s">
        <v>19132</v>
      </c>
      <c r="O23" s="21">
        <f>B8L114C1</f>
        <v>0.3031734457724376</v>
      </c>
      <c r="P23" s="16" t="s">
        <v>19137</v>
      </c>
      <c r="Q23" s="15">
        <f>B9L116C1*B9L116C6</f>
        <v>7901.3063437212686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4225</v>
      </c>
      <c r="F24" s="16" t="s">
        <v>19128</v>
      </c>
      <c r="G24" s="21">
        <f>B8L112C1</f>
        <v>0.6786925783850617</v>
      </c>
      <c r="H24" s="16" t="s">
        <v>19139</v>
      </c>
      <c r="I24" s="15">
        <f>IF(B9L117C2=NULL_VALUE,NULL_VALUE,B9L117C1*B9L117C2)</f>
        <v>2867.4761436768858</v>
      </c>
      <c r="J24" s="16" t="s">
        <v>19130</v>
      </c>
      <c r="K24" s="21">
        <f>B8L113C1</f>
        <v>1.8133975842500712E-2</v>
      </c>
      <c r="L24" s="16" t="s">
        <v>19140</v>
      </c>
      <c r="M24" s="21">
        <f>IF(B9L117C4=NULL_VALUE,NULL_VALUE,B9L117C1*B9L117C4)</f>
        <v>76.616047934565501</v>
      </c>
      <c r="N24" s="16" t="s">
        <v>19132</v>
      </c>
      <c r="O24" s="21">
        <f>B8L114C1</f>
        <v>0.3031734457724376</v>
      </c>
      <c r="P24" s="16" t="s">
        <v>19141</v>
      </c>
      <c r="Q24" s="15">
        <f>B9L117C1*B9L117C6</f>
        <v>1280.9078083885488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0.6786925783850617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1.8133975842500712E-2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0.3031734457724376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0.6786925783850617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1.8133975842500712E-2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0.3031734457724376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12594</v>
      </c>
      <c r="F27" s="16" t="s">
        <v>19128</v>
      </c>
      <c r="G27" s="21">
        <f>B8L112C1</f>
        <v>0.6786925783850617</v>
      </c>
      <c r="H27" s="16" t="s">
        <v>19151</v>
      </c>
      <c r="I27" s="15">
        <f>IF(B9L120C2=NULL_VALUE,NULL_VALUE,B9L120C1*B9L120C2)</f>
        <v>8547.4543321814672</v>
      </c>
      <c r="J27" s="16" t="s">
        <v>19130</v>
      </c>
      <c r="K27" s="21">
        <f>B8L113C1</f>
        <v>1.8133975842500712E-2</v>
      </c>
      <c r="L27" s="16" t="s">
        <v>19152</v>
      </c>
      <c r="M27" s="21">
        <f>IF(B9L120C4=NULL_VALUE,NULL_VALUE,B9L120C1*B9L120C4)</f>
        <v>228.37929176045395</v>
      </c>
      <c r="N27" s="16" t="s">
        <v>19132</v>
      </c>
      <c r="O27" s="21">
        <f>B8L114C1</f>
        <v>0.3031734457724376</v>
      </c>
      <c r="P27" s="16" t="s">
        <v>19153</v>
      </c>
      <c r="Q27" s="15">
        <f>B9L120C1*B9L120C6</f>
        <v>3818.1663760580791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26845</v>
      </c>
      <c r="F28" s="16" t="s">
        <v>19155</v>
      </c>
      <c r="G28" s="21">
        <f>B8L119C1</f>
        <v>0.10050539363919082</v>
      </c>
      <c r="H28" s="16" t="s">
        <v>19156</v>
      </c>
      <c r="I28" s="15">
        <f>IF(B9L121C2=NULL_VALUE,NULL_VALUE,B9L121C1*B9L121C2)</f>
        <v>2698.0672922440776</v>
      </c>
      <c r="J28" s="16" t="s">
        <v>19157</v>
      </c>
      <c r="K28" s="21">
        <f>B8L120C1</f>
        <v>0.89949460636080913</v>
      </c>
      <c r="L28" s="16" t="s">
        <v>19158</v>
      </c>
      <c r="M28" s="15">
        <f>IF(B9L121C4=NULL_VALUE,NULL_VALUE,B9L121C1*B9L121C4)</f>
        <v>24146.932707755921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13538</v>
      </c>
      <c r="F29" s="16" t="s">
        <v>19155</v>
      </c>
      <c r="G29" s="21">
        <f>B8L119C1</f>
        <v>0.10050539363919082</v>
      </c>
      <c r="H29" s="16" t="s">
        <v>19162</v>
      </c>
      <c r="I29" s="15">
        <f>IF(B9L122C2=NULL_VALUE,NULL_VALUE,B9L122C1*B9L122C2)</f>
        <v>1360.6420190873653</v>
      </c>
      <c r="J29" s="16" t="s">
        <v>19157</v>
      </c>
      <c r="K29" s="21">
        <f>B8L120C1</f>
        <v>0.89949460636080913</v>
      </c>
      <c r="L29" s="16" t="s">
        <v>19163</v>
      </c>
      <c r="M29" s="15">
        <f>IF(B9L122C4=NULL_VALUE,NULL_VALUE,B9L122C1*B9L122C4)</f>
        <v>12177.357980912635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12577</v>
      </c>
      <c r="F30" s="16" t="s">
        <v>19155</v>
      </c>
      <c r="G30" s="21">
        <f>B8L119C1</f>
        <v>0.10050539363919082</v>
      </c>
      <c r="H30" s="16" t="s">
        <v>19166</v>
      </c>
      <c r="I30" s="15">
        <f>IF(B9L123C2=NULL_VALUE,NULL_VALUE,B9L123C1*B9L123C2)</f>
        <v>1264.0563358001029</v>
      </c>
      <c r="J30" s="16" t="s">
        <v>19157</v>
      </c>
      <c r="K30" s="21">
        <f>B8L120C1</f>
        <v>0.89949460636080913</v>
      </c>
      <c r="L30" s="16" t="s">
        <v>19167</v>
      </c>
      <c r="M30" s="15">
        <f>IF(B9L123C4=NULL_VALUE,NULL_VALUE,B9L123C1*B9L123C4)</f>
        <v>11312.943664199896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0.10050539363919082</v>
      </c>
      <c r="H31" s="16" t="s">
        <v>19170</v>
      </c>
      <c r="I31" s="21">
        <f>IF(B9L124C2=NULL_VALUE,NULL_VALUE,B9L124C1*B9L124C2)</f>
        <v>0.10050539363919082</v>
      </c>
      <c r="J31" s="16" t="s">
        <v>19157</v>
      </c>
      <c r="K31" s="21">
        <f>B8L120C1</f>
        <v>0.89949460636080913</v>
      </c>
      <c r="L31" s="16" t="s">
        <v>19171</v>
      </c>
      <c r="M31" s="21">
        <f>IF(B9L124C4=NULL_VALUE,NULL_VALUE,B9L124C1*B9L124C4)</f>
        <v>0.89949460636080913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0.10050539363919082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0.89949460636080913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0.10050539363919082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0.89949460636080913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0F5D8-938A-4AF3-80F2-4CFC66B0FA6A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346.905835055203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4.5948962762282809E-3</v>
      </c>
      <c r="L8" s="16" t="s">
        <v>19231</v>
      </c>
      <c r="M8" s="21">
        <f>B9L201C1*B9L201C4</f>
        <v>1.5939963296970145</v>
      </c>
      <c r="N8" s="16" t="s">
        <v>19232</v>
      </c>
      <c r="O8" s="21">
        <f>B3L309C4</f>
        <v>0.14796494534567206</v>
      </c>
      <c r="P8" s="16" t="s">
        <v>19233</v>
      </c>
      <c r="Q8" s="21">
        <f>B9L201C1*B9L201C6</f>
        <v>51.329902924037839</v>
      </c>
      <c r="R8" s="16" t="s">
        <v>19234</v>
      </c>
      <c r="S8" s="21">
        <f>B3L310C4</f>
        <v>0.14091522038487594</v>
      </c>
      <c r="T8" s="16" t="s">
        <v>19235</v>
      </c>
      <c r="U8" s="21">
        <f>B9L201C1*B9L201C8</f>
        <v>48.88431219960335</v>
      </c>
      <c r="V8" s="16" t="s">
        <v>19236</v>
      </c>
      <c r="W8" s="21">
        <f>B3L311C4</f>
        <v>0.11506654557929952</v>
      </c>
      <c r="X8" s="16" t="s">
        <v>19237</v>
      </c>
      <c r="Y8" s="21">
        <f>B9L201C1*B9L201C10</f>
        <v>39.917256081104476</v>
      </c>
      <c r="Z8" s="16" t="s">
        <v>19238</v>
      </c>
      <c r="AA8" s="21">
        <f>B3L312C4</f>
        <v>0.18085595714454045</v>
      </c>
      <c r="AB8" s="16" t="s">
        <v>19239</v>
      </c>
      <c r="AC8" s="21">
        <f>B9L201C1*B9L201C12</f>
        <v>62.739986837934808</v>
      </c>
      <c r="AD8" s="16" t="s">
        <v>19240</v>
      </c>
      <c r="AE8" s="21">
        <f>B3L313C4</f>
        <v>2.8930915827745009E-2</v>
      </c>
      <c r="AF8" s="16" t="s">
        <v>19241</v>
      </c>
      <c r="AG8" s="21">
        <f>B9L201C1*B9L201C14</f>
        <v>10.036303514135671</v>
      </c>
      <c r="AH8" s="16" t="s">
        <v>19242</v>
      </c>
      <c r="AI8" s="21">
        <f>B3L314C4</f>
        <v>0.10523010922915756</v>
      </c>
      <c r="AJ8" s="16" t="s">
        <v>19243</v>
      </c>
      <c r="AK8" s="21">
        <f>B9L201C1*B9L201C16</f>
        <v>36.504938915091124</v>
      </c>
      <c r="AL8" s="16" t="s">
        <v>19244</v>
      </c>
      <c r="AM8" s="21">
        <f>B3L315C4</f>
        <v>1.9191832456503992E-3</v>
      </c>
      <c r="AN8" s="16" t="s">
        <v>19245</v>
      </c>
      <c r="AO8" s="21">
        <f>B9L201C1*B9L201C18</f>
        <v>0.66577586645630649</v>
      </c>
      <c r="AP8" s="16" t="s">
        <v>19246</v>
      </c>
      <c r="AQ8" s="21">
        <f>B3L316C4</f>
        <v>8.3310152117533384E-4</v>
      </c>
      <c r="AR8" s="16" t="s">
        <v>19247</v>
      </c>
      <c r="AS8" s="21">
        <f>B9L201C1*B9L201C20</f>
        <v>0.28900777888908907</v>
      </c>
      <c r="AT8" s="16" t="s">
        <v>19248</v>
      </c>
      <c r="AU8" s="21">
        <f>B3L317C4</f>
        <v>2.1663202931528427E-2</v>
      </c>
      <c r="AV8" s="16" t="s">
        <v>19249</v>
      </c>
      <c r="AW8" s="21">
        <f>B9L201C1*B9L201C22</f>
        <v>7.5150915029321901</v>
      </c>
      <c r="AX8" s="16" t="s">
        <v>19250</v>
      </c>
      <c r="AY8" s="21">
        <f>B3L318C4</f>
        <v>3.6317970762919032E-2</v>
      </c>
      <c r="AZ8" s="16" t="s">
        <v>19251</v>
      </c>
      <c r="BA8" s="21">
        <f>B9L201C1*B9L201C24</f>
        <v>12.598915975020875</v>
      </c>
      <c r="BB8" s="16" t="s">
        <v>19252</v>
      </c>
      <c r="BC8" s="21">
        <f>B3L319C4</f>
        <v>1.4908015096775547E-4</v>
      </c>
      <c r="BD8" s="16" t="s">
        <v>19253</v>
      </c>
      <c r="BE8" s="21">
        <f>B9L201C1*B9L201C26</f>
        <v>5.1716774261624944E-2</v>
      </c>
      <c r="BF8" s="16" t="s">
        <v>19254</v>
      </c>
      <c r="BG8" s="21">
        <f>B3L320C4</f>
        <v>7.3537333196440569E-2</v>
      </c>
      <c r="BH8" s="16" t="s">
        <v>19255</v>
      </c>
      <c r="BI8" s="21">
        <f>B9L201C1*B9L201C28</f>
        <v>25.510529980243916</v>
      </c>
      <c r="BJ8" s="16" t="s">
        <v>19256</v>
      </c>
      <c r="BK8" s="21">
        <f>B3L321C4</f>
        <v>5.0668076744679068E-2</v>
      </c>
      <c r="BL8" s="16" t="s">
        <v>19257</v>
      </c>
      <c r="BM8" s="21">
        <f>B9L201C1*B9L201C30</f>
        <v>17.577051473754004</v>
      </c>
      <c r="BN8" s="16" t="s">
        <v>19258</v>
      </c>
      <c r="BO8" s="21">
        <f>B3L322C4</f>
        <v>1.556002805569477E-4</v>
      </c>
      <c r="BP8" s="16" t="s">
        <v>19259</v>
      </c>
      <c r="BQ8" s="21">
        <f>B9L201C1*B9L201C32</f>
        <v>5.3978645261431805E-2</v>
      </c>
      <c r="BR8" s="16" t="s">
        <v>19260</v>
      </c>
      <c r="BS8" s="21">
        <f>B3L323C4</f>
        <v>9.1197861378563325E-2</v>
      </c>
      <c r="BT8" s="16" t="s">
        <v>19261</v>
      </c>
      <c r="BU8" s="21">
        <f>B9L201C1*B9L201C34</f>
        <v>31.637070256779158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239.19883199600537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4.5948962762282809E-3</v>
      </c>
      <c r="L9" s="16" t="s">
        <v>19266</v>
      </c>
      <c r="M9" s="21">
        <f>B9L202C1*B9L202C4</f>
        <v>1.0990938224165991</v>
      </c>
      <c r="N9" s="16" t="s">
        <v>19232</v>
      </c>
      <c r="O9" s="21">
        <f>B3L309C4</f>
        <v>0.14796494534567206</v>
      </c>
      <c r="P9" s="16" t="s">
        <v>19267</v>
      </c>
      <c r="Q9" s="21">
        <f>B9L202C1*B9L202C6</f>
        <v>35.39304210303753</v>
      </c>
      <c r="R9" s="16" t="s">
        <v>19234</v>
      </c>
      <c r="S9" s="21">
        <f>B3L310C4</f>
        <v>0.14091522038487594</v>
      </c>
      <c r="T9" s="16" t="s">
        <v>19268</v>
      </c>
      <c r="U9" s="21">
        <f>B9L202C1*B9L202C8</f>
        <v>33.706756126522009</v>
      </c>
      <c r="V9" s="16" t="s">
        <v>19236</v>
      </c>
      <c r="W9" s="21">
        <f>B3L311C4</f>
        <v>0.11506654557929952</v>
      </c>
      <c r="X9" s="16" t="s">
        <v>19269</v>
      </c>
      <c r="Y9" s="21">
        <f>B9L202C1*B9L202C10</f>
        <v>27.52378330438356</v>
      </c>
      <c r="Z9" s="16" t="s">
        <v>19238</v>
      </c>
      <c r="AA9" s="21">
        <f>B3L312C4</f>
        <v>0.18085595714454045</v>
      </c>
      <c r="AB9" s="16" t="s">
        <v>19270</v>
      </c>
      <c r="AC9" s="21">
        <f>B9L202C1*B9L202C12</f>
        <v>43.260533708493675</v>
      </c>
      <c r="AD9" s="16" t="s">
        <v>19240</v>
      </c>
      <c r="AE9" s="21">
        <f>B3L313C4</f>
        <v>2.8930915827745009E-2</v>
      </c>
      <c r="AF9" s="16" t="s">
        <v>19271</v>
      </c>
      <c r="AG9" s="21">
        <f>B9L202C1*B9L202C14</f>
        <v>6.9202412745713513</v>
      </c>
      <c r="AH9" s="16" t="s">
        <v>19242</v>
      </c>
      <c r="AI9" s="21">
        <f>B3L314C4</f>
        <v>0.10523010922915756</v>
      </c>
      <c r="AJ9" s="16" t="s">
        <v>19272</v>
      </c>
      <c r="AK9" s="21">
        <f>B9L202C1*B9L202C16</f>
        <v>25.170919218426551</v>
      </c>
      <c r="AL9" s="16" t="s">
        <v>19244</v>
      </c>
      <c r="AM9" s="21">
        <f>B3L315C4</f>
        <v>1.9191832456503992E-3</v>
      </c>
      <c r="AN9" s="16" t="s">
        <v>19273</v>
      </c>
      <c r="AO9" s="21">
        <f>B9L202C1*B9L202C18</f>
        <v>0.45906639074587813</v>
      </c>
      <c r="AP9" s="16" t="s">
        <v>19246</v>
      </c>
      <c r="AQ9" s="21">
        <f>B3L316C4</f>
        <v>8.3310152117533384E-4</v>
      </c>
      <c r="AR9" s="16" t="s">
        <v>19274</v>
      </c>
      <c r="AS9" s="21">
        <f>B9L202C1*B9L202C20</f>
        <v>0.19927691079923518</v>
      </c>
      <c r="AT9" s="16" t="s">
        <v>19248</v>
      </c>
      <c r="AU9" s="21">
        <f>B3L317C4</f>
        <v>2.1663202931528427E-2</v>
      </c>
      <c r="AV9" s="16" t="s">
        <v>19275</v>
      </c>
      <c r="AW9" s="21">
        <f>B9L202C1*B9L202C22</f>
        <v>5.1818128385140394</v>
      </c>
      <c r="AX9" s="16" t="s">
        <v>19250</v>
      </c>
      <c r="AY9" s="21">
        <f>B3L318C4</f>
        <v>3.6317970762919032E-2</v>
      </c>
      <c r="AZ9" s="16" t="s">
        <v>19276</v>
      </c>
      <c r="BA9" s="21">
        <f>B9L202C1*B9L202C24</f>
        <v>8.687216186955304</v>
      </c>
      <c r="BB9" s="16" t="s">
        <v>19252</v>
      </c>
      <c r="BC9" s="21">
        <f>B3L319C4</f>
        <v>1.4908015096775547E-4</v>
      </c>
      <c r="BD9" s="16" t="s">
        <v>19277</v>
      </c>
      <c r="BE9" s="21">
        <f>B9L202C1*B9L202C26</f>
        <v>3.5659797985275257E-2</v>
      </c>
      <c r="BF9" s="16" t="s">
        <v>19254</v>
      </c>
      <c r="BG9" s="21">
        <f>B3L320C4</f>
        <v>7.3537333196440569E-2</v>
      </c>
      <c r="BH9" s="16" t="s">
        <v>19278</v>
      </c>
      <c r="BI9" s="21">
        <f>B9L202C1*B9L202C28</f>
        <v>17.590044208689655</v>
      </c>
      <c r="BJ9" s="16" t="s">
        <v>19256</v>
      </c>
      <c r="BK9" s="21">
        <f>B3L321C4</f>
        <v>5.0668076744679068E-2</v>
      </c>
      <c r="BL9" s="16" t="s">
        <v>19279</v>
      </c>
      <c r="BM9" s="21">
        <f>B9L202C1*B9L202C30</f>
        <v>12.119744776811196</v>
      </c>
      <c r="BN9" s="16" t="s">
        <v>19258</v>
      </c>
      <c r="BO9" s="21">
        <f>B3L322C4</f>
        <v>1.556002805569477E-4</v>
      </c>
      <c r="BP9" s="16" t="s">
        <v>19280</v>
      </c>
      <c r="BQ9" s="21">
        <f>B9L202C1*B9L202C32</f>
        <v>3.7219405367472633E-2</v>
      </c>
      <c r="BR9" s="16" t="s">
        <v>19260</v>
      </c>
      <c r="BS9" s="21">
        <f>B3L323C4</f>
        <v>9.1197861378563325E-2</v>
      </c>
      <c r="BT9" s="16" t="s">
        <v>19281</v>
      </c>
      <c r="BU9" s="21">
        <f>B9L202C1*B9L202C34</f>
        <v>21.814421922285955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28.0973260777502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4.5948962762282809E-3</v>
      </c>
      <c r="L10" s="16" t="s">
        <v>19285</v>
      </c>
      <c r="M10" s="21">
        <f>B9L203C1*B9L203C4</f>
        <v>0.12910429896662617</v>
      </c>
      <c r="N10" s="16" t="s">
        <v>19232</v>
      </c>
      <c r="O10" s="21">
        <f>B3L309C4</f>
        <v>0.14796494534567206</v>
      </c>
      <c r="P10" s="16" t="s">
        <v>19286</v>
      </c>
      <c r="Q10" s="21">
        <f>B9L203C1*B9L203C6</f>
        <v>4.1574193174538348</v>
      </c>
      <c r="R10" s="16" t="s">
        <v>19234</v>
      </c>
      <c r="S10" s="21">
        <f>B3L310C4</f>
        <v>0.14091522038487594</v>
      </c>
      <c r="T10" s="16" t="s">
        <v>19287</v>
      </c>
      <c r="U10" s="21">
        <f>B9L203C1*B9L203C8</f>
        <v>3.9593408964718915</v>
      </c>
      <c r="V10" s="16" t="s">
        <v>19236</v>
      </c>
      <c r="W10" s="21">
        <f>B3L311C4</f>
        <v>0.11506654557929952</v>
      </c>
      <c r="X10" s="16" t="s">
        <v>19288</v>
      </c>
      <c r="Y10" s="21">
        <f>B9L203C1*B9L203C10</f>
        <v>3.2330622517818841</v>
      </c>
      <c r="Z10" s="16" t="s">
        <v>19238</v>
      </c>
      <c r="AA10" s="21">
        <f>B3L312C4</f>
        <v>0.18085595714454045</v>
      </c>
      <c r="AB10" s="16" t="s">
        <v>19289</v>
      </c>
      <c r="AC10" s="21">
        <f>B9L203C1*B9L203C12</f>
        <v>5.081568800993769</v>
      </c>
      <c r="AD10" s="16" t="s">
        <v>19240</v>
      </c>
      <c r="AE10" s="21">
        <f>B3L313C4</f>
        <v>2.8930915827745009E-2</v>
      </c>
      <c r="AF10" s="16" t="s">
        <v>19290</v>
      </c>
      <c r="AG10" s="21">
        <f>B9L203C1*B9L203C14</f>
        <v>0.81288137574009589</v>
      </c>
      <c r="AH10" s="16" t="s">
        <v>19242</v>
      </c>
      <c r="AI10" s="21">
        <f>B3L314C4</f>
        <v>0.10523010922915756</v>
      </c>
      <c r="AJ10" s="16" t="s">
        <v>19291</v>
      </c>
      <c r="AK10" s="21">
        <f>B9L203C1*B9L203C16</f>
        <v>2.9566846922089107</v>
      </c>
      <c r="AL10" s="16" t="s">
        <v>19244</v>
      </c>
      <c r="AM10" s="21">
        <f>B3L315C4</f>
        <v>1.9191832456503992E-3</v>
      </c>
      <c r="AN10" s="16" t="s">
        <v>19292</v>
      </c>
      <c r="AO10" s="21">
        <f>B9L203C1*B9L203C18</f>
        <v>5.392391745599423E-2</v>
      </c>
      <c r="AP10" s="16" t="s">
        <v>19246</v>
      </c>
      <c r="AQ10" s="21">
        <f>B3L316C4</f>
        <v>8.3310152117533384E-4</v>
      </c>
      <c r="AR10" s="16" t="s">
        <v>19293</v>
      </c>
      <c r="AS10" s="21">
        <f>B9L203C1*B9L203C20</f>
        <v>2.3407925096333066E-2</v>
      </c>
      <c r="AT10" s="16" t="s">
        <v>19248</v>
      </c>
      <c r="AU10" s="21">
        <f>B3L317C4</f>
        <v>2.1663202931528427E-2</v>
      </c>
      <c r="AV10" s="16" t="s">
        <v>19294</v>
      </c>
      <c r="AW10" s="21">
        <f>B9L203C1*B9L203C22</f>
        <v>0.60867807665562823</v>
      </c>
      <c r="AX10" s="16" t="s">
        <v>19250</v>
      </c>
      <c r="AY10" s="21">
        <f>B3L318C4</f>
        <v>3.6317970762919032E-2</v>
      </c>
      <c r="AZ10" s="16" t="s">
        <v>19295</v>
      </c>
      <c r="BA10" s="21">
        <f>B9L203C1*B9L203C24</f>
        <v>1.0204378670079342</v>
      </c>
      <c r="BB10" s="16" t="s">
        <v>19252</v>
      </c>
      <c r="BC10" s="21">
        <f>B3L319C4</f>
        <v>1.4908015096775547E-4</v>
      </c>
      <c r="BD10" s="16" t="s">
        <v>19296</v>
      </c>
      <c r="BE10" s="21">
        <f>B9L203C1*B9L203C26</f>
        <v>4.1887536134612522E-3</v>
      </c>
      <c r="BF10" s="16" t="s">
        <v>19254</v>
      </c>
      <c r="BG10" s="21">
        <f>B3L320C4</f>
        <v>7.3537333196440569E-2</v>
      </c>
      <c r="BH10" s="16" t="s">
        <v>19297</v>
      </c>
      <c r="BI10" s="21">
        <f>B9L203C1*B9L203C28</f>
        <v>2.0662024297085551</v>
      </c>
      <c r="BJ10" s="16" t="s">
        <v>19256</v>
      </c>
      <c r="BK10" s="21">
        <f>B3L321C4</f>
        <v>5.0668076744679068E-2</v>
      </c>
      <c r="BL10" s="16" t="s">
        <v>19298</v>
      </c>
      <c r="BM10" s="21">
        <f>B9L203C1*B9L203C30</f>
        <v>1.4236374740277196</v>
      </c>
      <c r="BN10" s="16" t="s">
        <v>19258</v>
      </c>
      <c r="BO10" s="21">
        <f>B3L322C4</f>
        <v>1.556002805569477E-4</v>
      </c>
      <c r="BP10" s="16" t="s">
        <v>19299</v>
      </c>
      <c r="BQ10" s="21">
        <f>B9L203C1*B9L203C32</f>
        <v>4.3719518205979739E-3</v>
      </c>
      <c r="BR10" s="16" t="s">
        <v>19260</v>
      </c>
      <c r="BS10" s="21">
        <f>B3L323C4</f>
        <v>9.1197861378563325E-2</v>
      </c>
      <c r="BT10" s="16" t="s">
        <v>19300</v>
      </c>
      <c r="BU10" s="21">
        <f>B9L203C1*B9L203C34</f>
        <v>2.5624160487469552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5344.9660432000001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4.5948962762282809E-3</v>
      </c>
      <c r="L11" s="16" t="s">
        <v>19303</v>
      </c>
      <c r="M11" s="21">
        <f>B9L204C1*B9L204C4</f>
        <v>24.559564568466289</v>
      </c>
      <c r="N11" s="16" t="s">
        <v>19232</v>
      </c>
      <c r="O11" s="21">
        <f>B3L309C4</f>
        <v>0.14796494534567206</v>
      </c>
      <c r="P11" s="16" t="s">
        <v>19304</v>
      </c>
      <c r="Q11" s="21">
        <f>B9L204C1*B9L204C6</f>
        <v>790.86760845656102</v>
      </c>
      <c r="R11" s="16" t="s">
        <v>19234</v>
      </c>
      <c r="S11" s="21">
        <f>B3L310C4</f>
        <v>0.14091522038487594</v>
      </c>
      <c r="T11" s="16" t="s">
        <v>19305</v>
      </c>
      <c r="U11" s="21">
        <f>B9L204C1*B9L204C8</f>
        <v>753.18706792720639</v>
      </c>
      <c r="V11" s="16" t="s">
        <v>19236</v>
      </c>
      <c r="W11" s="21">
        <f>B3L311C4</f>
        <v>0.11506654557929952</v>
      </c>
      <c r="X11" s="16" t="s">
        <v>19306</v>
      </c>
      <c r="Y11" s="21">
        <f>B9L204C1*B9L204C10</f>
        <v>615.02677882968101</v>
      </c>
      <c r="Z11" s="16" t="s">
        <v>19238</v>
      </c>
      <c r="AA11" s="21">
        <f>B3L312C4</f>
        <v>0.18085595714454045</v>
      </c>
      <c r="AB11" s="16" t="s">
        <v>19307</v>
      </c>
      <c r="AC11" s="21">
        <f>B9L204C1*B9L204C12</f>
        <v>966.66894964800315</v>
      </c>
      <c r="AD11" s="16" t="s">
        <v>19240</v>
      </c>
      <c r="AE11" s="21">
        <f>B3L313C4</f>
        <v>2.8930915827745009E-2</v>
      </c>
      <c r="AF11" s="16" t="s">
        <v>19308</v>
      </c>
      <c r="AG11" s="21">
        <f>B9L204C1*B9L204C14</f>
        <v>154.63476269797451</v>
      </c>
      <c r="AH11" s="16" t="s">
        <v>19242</v>
      </c>
      <c r="AI11" s="21">
        <f>B3L314C4</f>
        <v>0.10523010922915756</v>
      </c>
      <c r="AJ11" s="16" t="s">
        <v>19309</v>
      </c>
      <c r="AK11" s="21">
        <f>B9L204C1*B9L204C16</f>
        <v>562.45136055207411</v>
      </c>
      <c r="AL11" s="16" t="s">
        <v>19244</v>
      </c>
      <c r="AM11" s="21">
        <f>B3L315C4</f>
        <v>1.9191832456503992E-3</v>
      </c>
      <c r="AN11" s="16" t="s">
        <v>19310</v>
      </c>
      <c r="AO11" s="21">
        <f>B9L204C1*B9L204C18</f>
        <v>10.257969278679749</v>
      </c>
      <c r="AP11" s="16" t="s">
        <v>19246</v>
      </c>
      <c r="AQ11" s="21">
        <f>B3L316C4</f>
        <v>8.3310152117533384E-4</v>
      </c>
      <c r="AR11" s="16" t="s">
        <v>19311</v>
      </c>
      <c r="AS11" s="21">
        <f>B9L204C1*B9L204C20</f>
        <v>4.4528993412204247</v>
      </c>
      <c r="AT11" s="16" t="s">
        <v>19248</v>
      </c>
      <c r="AU11" s="21">
        <f>B3L317C4</f>
        <v>2.1663202931528427E-2</v>
      </c>
      <c r="AV11" s="16" t="s">
        <v>19312</v>
      </c>
      <c r="AW11" s="21">
        <f>B9L204C1*B9L204C22</f>
        <v>115.78908405597014</v>
      </c>
      <c r="AX11" s="16" t="s">
        <v>19250</v>
      </c>
      <c r="AY11" s="21">
        <f>B3L318C4</f>
        <v>3.6317970762919032E-2</v>
      </c>
      <c r="AZ11" s="16" t="s">
        <v>19313</v>
      </c>
      <c r="BA11" s="21">
        <f>B9L204C1*B9L204C24</f>
        <v>194.11832048573262</v>
      </c>
      <c r="BB11" s="16" t="s">
        <v>19252</v>
      </c>
      <c r="BC11" s="21">
        <f>B3L319C4</f>
        <v>1.4908015096775547E-4</v>
      </c>
      <c r="BD11" s="16" t="s">
        <v>19314</v>
      </c>
      <c r="BE11" s="21">
        <f>B9L204C1*B9L204C26</f>
        <v>0.79682834463778263</v>
      </c>
      <c r="BF11" s="16" t="s">
        <v>19254</v>
      </c>
      <c r="BG11" s="21">
        <f>B3L320C4</f>
        <v>7.3537333196440569E-2</v>
      </c>
      <c r="BH11" s="16" t="s">
        <v>19315</v>
      </c>
      <c r="BI11" s="21">
        <f>B9L204C1*B9L204C28</f>
        <v>393.05454884245898</v>
      </c>
      <c r="BJ11" s="16" t="s">
        <v>19256</v>
      </c>
      <c r="BK11" s="21">
        <f>B3L321C4</f>
        <v>5.0668076744679068E-2</v>
      </c>
      <c r="BL11" s="16" t="s">
        <v>19316</v>
      </c>
      <c r="BM11" s="21">
        <f>B9L204C1*B9L204C30</f>
        <v>270.81914967456123</v>
      </c>
      <c r="BN11" s="16" t="s">
        <v>19258</v>
      </c>
      <c r="BO11" s="21">
        <f>B3L322C4</f>
        <v>1.556002805569477E-4</v>
      </c>
      <c r="BP11" s="16" t="s">
        <v>19317</v>
      </c>
      <c r="BQ11" s="21">
        <f>B9L204C1*B9L204C32</f>
        <v>0.83167821588927859</v>
      </c>
      <c r="BR11" s="16" t="s">
        <v>19260</v>
      </c>
      <c r="BS11" s="21">
        <f>B3L323C4</f>
        <v>9.1197861378563325E-2</v>
      </c>
      <c r="BT11" s="16" t="s">
        <v>19318</v>
      </c>
      <c r="BU11" s="21">
        <f>B9L204C1*B9L204C34</f>
        <v>487.44947228088171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1522.4800278028995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4.5948962762282809E-3</v>
      </c>
      <c r="L12" s="16" t="s">
        <v>19322</v>
      </c>
      <c r="M12" s="21">
        <f>B9L205C1*B9L205C4</f>
        <v>6.9956378103834727</v>
      </c>
      <c r="N12" s="16" t="s">
        <v>19232</v>
      </c>
      <c r="O12" s="21">
        <f>B3L309C4</f>
        <v>0.14796494534567206</v>
      </c>
      <c r="P12" s="16" t="s">
        <v>19323</v>
      </c>
      <c r="Q12" s="21">
        <f>B9L205C1*B9L205C6</f>
        <v>225.2736741037333</v>
      </c>
      <c r="R12" s="16" t="s">
        <v>19234</v>
      </c>
      <c r="S12" s="21">
        <f>B3L310C4</f>
        <v>0.14091522038487594</v>
      </c>
      <c r="T12" s="16" t="s">
        <v>19324</v>
      </c>
      <c r="U12" s="21">
        <f>B9L205C1*B9L205C8</f>
        <v>214.54060864941763</v>
      </c>
      <c r="V12" s="16" t="s">
        <v>19236</v>
      </c>
      <c r="W12" s="21">
        <f>B3L311C4</f>
        <v>0.11506654557929952</v>
      </c>
      <c r="X12" s="16" t="s">
        <v>19325</v>
      </c>
      <c r="Y12" s="21">
        <f>B9L205C1*B9L205C10</f>
        <v>175.18651751275553</v>
      </c>
      <c r="Z12" s="16" t="s">
        <v>19238</v>
      </c>
      <c r="AA12" s="21">
        <f>B3L312C4</f>
        <v>0.18085595714454045</v>
      </c>
      <c r="AB12" s="16" t="s">
        <v>19326</v>
      </c>
      <c r="AC12" s="21">
        <f>B9L205C1*B9L205C12</f>
        <v>275.34958266173993</v>
      </c>
      <c r="AD12" s="16" t="s">
        <v>19240</v>
      </c>
      <c r="AE12" s="21">
        <f>B3L313C4</f>
        <v>2.8930915827745009E-2</v>
      </c>
      <c r="AF12" s="16" t="s">
        <v>19327</v>
      </c>
      <c r="AG12" s="21">
        <f>B9L205C1*B9L205C14</f>
        <v>44.04674153378857</v>
      </c>
      <c r="AH12" s="16" t="s">
        <v>19242</v>
      </c>
      <c r="AI12" s="21">
        <f>B3L314C4</f>
        <v>0.10523010922915756</v>
      </c>
      <c r="AJ12" s="16" t="s">
        <v>19328</v>
      </c>
      <c r="AK12" s="21">
        <f>B9L205C1*B9L205C16</f>
        <v>160.21073962490993</v>
      </c>
      <c r="AL12" s="16" t="s">
        <v>19244</v>
      </c>
      <c r="AM12" s="21">
        <f>B3L315C4</f>
        <v>1.9191832456503992E-3</v>
      </c>
      <c r="AN12" s="16" t="s">
        <v>19329</v>
      </c>
      <c r="AO12" s="21">
        <f>B9L205C1*B9L205C18</f>
        <v>2.9219181611966785</v>
      </c>
      <c r="AP12" s="16" t="s">
        <v>19246</v>
      </c>
      <c r="AQ12" s="21">
        <f>B3L316C4</f>
        <v>8.3310152117533384E-4</v>
      </c>
      <c r="AR12" s="16" t="s">
        <v>19330</v>
      </c>
      <c r="AS12" s="21">
        <f>B9L205C1*B9L205C20</f>
        <v>1.2683804271216601</v>
      </c>
      <c r="AT12" s="16" t="s">
        <v>19248</v>
      </c>
      <c r="AU12" s="21">
        <f>B3L317C4</f>
        <v>2.1663202931528427E-2</v>
      </c>
      <c r="AV12" s="16" t="s">
        <v>19331</v>
      </c>
      <c r="AW12" s="21">
        <f>B9L205C1*B9L205C22</f>
        <v>32.981793801493254</v>
      </c>
      <c r="AX12" s="16" t="s">
        <v>19250</v>
      </c>
      <c r="AY12" s="21">
        <f>B3L318C4</f>
        <v>3.6317970762919032E-2</v>
      </c>
      <c r="AZ12" s="16" t="s">
        <v>19332</v>
      </c>
      <c r="BA12" s="21">
        <f>B9L205C1*B9L205C24</f>
        <v>55.293385136873859</v>
      </c>
      <c r="BB12" s="16" t="s">
        <v>19252</v>
      </c>
      <c r="BC12" s="21">
        <f>B3L319C4</f>
        <v>1.4908015096775547E-4</v>
      </c>
      <c r="BD12" s="16" t="s">
        <v>19333</v>
      </c>
      <c r="BE12" s="21">
        <f>B9L205C1*B9L205C26</f>
        <v>0.2269715523902488</v>
      </c>
      <c r="BF12" s="16" t="s">
        <v>19254</v>
      </c>
      <c r="BG12" s="21">
        <f>B3L320C4</f>
        <v>7.3537333196440569E-2</v>
      </c>
      <c r="BH12" s="16" t="s">
        <v>19334</v>
      </c>
      <c r="BI12" s="21">
        <f>B9L205C1*B9L205C28</f>
        <v>111.95912108946791</v>
      </c>
      <c r="BJ12" s="16" t="s">
        <v>19256</v>
      </c>
      <c r="BK12" s="21">
        <f>B3L321C4</f>
        <v>5.0668076744679068E-2</v>
      </c>
      <c r="BL12" s="16" t="s">
        <v>19335</v>
      </c>
      <c r="BM12" s="21">
        <f>B9L205C1*B9L205C30</f>
        <v>77.141134890958426</v>
      </c>
      <c r="BN12" s="16" t="s">
        <v>19258</v>
      </c>
      <c r="BO12" s="21">
        <f>B3L322C4</f>
        <v>1.556002805569477E-4</v>
      </c>
      <c r="BP12" s="16" t="s">
        <v>19336</v>
      </c>
      <c r="BQ12" s="21">
        <f>B9L205C1*B9L205C32</f>
        <v>0.23689831946848069</v>
      </c>
      <c r="BR12" s="16" t="s">
        <v>19260</v>
      </c>
      <c r="BS12" s="21">
        <f>B3L323C4</f>
        <v>9.1197861378563325E-2</v>
      </c>
      <c r="BT12" s="16" t="s">
        <v>19337</v>
      </c>
      <c r="BU12" s="21">
        <f>B9L205C1*B9L205C34</f>
        <v>138.84692252720006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327.74800014393008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4.5948962762282809E-3</v>
      </c>
      <c r="L13" s="16" t="s">
        <v>19341</v>
      </c>
      <c r="M13" s="21">
        <f>B9L206C1*B9L206C4</f>
        <v>1.5059680654026104</v>
      </c>
      <c r="N13" s="16" t="s">
        <v>19232</v>
      </c>
      <c r="O13" s="21">
        <f>B3L309C4</f>
        <v>0.14796494534567206</v>
      </c>
      <c r="P13" s="16" t="s">
        <v>19342</v>
      </c>
      <c r="Q13" s="21">
        <f>B9L206C1*B9L206C6</f>
        <v>48.495214928449933</v>
      </c>
      <c r="R13" s="16" t="s">
        <v>19234</v>
      </c>
      <c r="S13" s="21">
        <f>B3L310C4</f>
        <v>0.14091522038487594</v>
      </c>
      <c r="T13" s="16" t="s">
        <v>19343</v>
      </c>
      <c r="U13" s="21">
        <f>B9L206C1*B9L206C8</f>
        <v>46.184681670984261</v>
      </c>
      <c r="V13" s="16" t="s">
        <v>19236</v>
      </c>
      <c r="W13" s="21">
        <f>B3L311C4</f>
        <v>0.11506654557929952</v>
      </c>
      <c r="X13" s="16" t="s">
        <v>19344</v>
      </c>
      <c r="Y13" s="21">
        <f>B9L206C1*B9L206C10</f>
        <v>37.712830197085793</v>
      </c>
      <c r="Z13" s="16" t="s">
        <v>19238</v>
      </c>
      <c r="AA13" s="21">
        <f>B3L312C4</f>
        <v>0.18085595714454045</v>
      </c>
      <c r="AB13" s="16" t="s">
        <v>19345</v>
      </c>
      <c r="AC13" s="21">
        <f>B9L206C1*B9L206C12</f>
        <v>59.275178268239458</v>
      </c>
      <c r="AD13" s="16" t="s">
        <v>19240</v>
      </c>
      <c r="AE13" s="21">
        <f>B3L313C4</f>
        <v>2.8930915827745009E-2</v>
      </c>
      <c r="AF13" s="16" t="s">
        <v>19346</v>
      </c>
      <c r="AG13" s="21">
        <f>B9L206C1*B9L206C14</f>
        <v>9.4820498048757997</v>
      </c>
      <c r="AH13" s="16" t="s">
        <v>19242</v>
      </c>
      <c r="AI13" s="21">
        <f>B3L314C4</f>
        <v>0.10523010922915756</v>
      </c>
      <c r="AJ13" s="16" t="s">
        <v>19347</v>
      </c>
      <c r="AK13" s="21">
        <f>B9L206C1*B9L206C16</f>
        <v>34.488957854783706</v>
      </c>
      <c r="AL13" s="16" t="s">
        <v>19244</v>
      </c>
      <c r="AM13" s="21">
        <f>B3L315C4</f>
        <v>1.9191832456503992E-3</v>
      </c>
      <c r="AN13" s="16" t="s">
        <v>19348</v>
      </c>
      <c r="AO13" s="21">
        <f>B9L206C1*B9L206C18</f>
        <v>0.62900847067165522</v>
      </c>
      <c r="AP13" s="16" t="s">
        <v>19246</v>
      </c>
      <c r="AQ13" s="21">
        <f>B3L316C4</f>
        <v>8.3310152117533384E-4</v>
      </c>
      <c r="AR13" s="16" t="s">
        <v>19349</v>
      </c>
      <c r="AS13" s="21">
        <f>B9L206C1*B9L206C20</f>
        <v>0.2730473574820817</v>
      </c>
      <c r="AT13" s="16" t="s">
        <v>19248</v>
      </c>
      <c r="AU13" s="21">
        <f>B3L317C4</f>
        <v>2.1663202931528427E-2</v>
      </c>
      <c r="AV13" s="16" t="s">
        <v>19350</v>
      </c>
      <c r="AW13" s="21">
        <f>B9L206C1*B9L206C22</f>
        <v>7.1000714375205654</v>
      </c>
      <c r="AX13" s="16" t="s">
        <v>19250</v>
      </c>
      <c r="AY13" s="21">
        <f>B3L318C4</f>
        <v>3.6317970762919032E-2</v>
      </c>
      <c r="AZ13" s="16" t="s">
        <v>19351</v>
      </c>
      <c r="BA13" s="21">
        <f>B9L206C1*B9L206C24</f>
        <v>11.903142286832436</v>
      </c>
      <c r="BB13" s="16" t="s">
        <v>19252</v>
      </c>
      <c r="BC13" s="21">
        <f>B3L319C4</f>
        <v>1.4908015096775547E-4</v>
      </c>
      <c r="BD13" s="16" t="s">
        <v>19352</v>
      </c>
      <c r="BE13" s="21">
        <f>B9L206C1*B9L206C26</f>
        <v>4.8860721340837042E-2</v>
      </c>
      <c r="BF13" s="16" t="s">
        <v>19254</v>
      </c>
      <c r="BG13" s="21">
        <f>B3L320C4</f>
        <v>7.3537333196440569E-2</v>
      </c>
      <c r="BH13" s="16" t="s">
        <v>19353</v>
      </c>
      <c r="BI13" s="21">
        <f>B9L206C1*B9L206C28</f>
        <v>24.101713891051237</v>
      </c>
      <c r="BJ13" s="16" t="s">
        <v>19256</v>
      </c>
      <c r="BK13" s="21">
        <f>B3L321C4</f>
        <v>5.0668076744679068E-2</v>
      </c>
      <c r="BL13" s="16" t="s">
        <v>19354</v>
      </c>
      <c r="BM13" s="21">
        <f>B9L206C1*B9L206C30</f>
        <v>16.606360824207737</v>
      </c>
      <c r="BN13" s="16" t="s">
        <v>19258</v>
      </c>
      <c r="BO13" s="21">
        <f>B3L322C4</f>
        <v>1.556002805569477E-4</v>
      </c>
      <c r="BP13" s="16" t="s">
        <v>19355</v>
      </c>
      <c r="BQ13" s="21">
        <f>B9L206C1*B9L206C32</f>
        <v>5.0997680774374055E-2</v>
      </c>
      <c r="BR13" s="16" t="s">
        <v>19260</v>
      </c>
      <c r="BS13" s="21">
        <f>B3L323C4</f>
        <v>9.1197861378563325E-2</v>
      </c>
      <c r="BT13" s="16" t="s">
        <v>19356</v>
      </c>
      <c r="BU13" s="21">
        <f>B9L206C1*B9L206C34</f>
        <v>29.88991668422749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2.0301536183345521E-2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4.5948962762282809E-3</v>
      </c>
      <c r="L14" s="16" t="s">
        <v>19360</v>
      </c>
      <c r="M14" s="21">
        <f>B9L207C1*B9L207C4</f>
        <v>9.3283453010568044E-5</v>
      </c>
      <c r="N14" s="16" t="s">
        <v>19232</v>
      </c>
      <c r="O14" s="21">
        <f>B3L309C4</f>
        <v>0.14796494534567206</v>
      </c>
      <c r="P14" s="16" t="s">
        <v>19361</v>
      </c>
      <c r="Q14" s="21">
        <f>B9L207C1*B9L207C6</f>
        <v>3.0039156918019038E-3</v>
      </c>
      <c r="R14" s="16" t="s">
        <v>19234</v>
      </c>
      <c r="S14" s="21">
        <f>B3L310C4</f>
        <v>0.14091522038487594</v>
      </c>
      <c r="T14" s="16" t="s">
        <v>19362</v>
      </c>
      <c r="U14" s="21">
        <f>B9L207C1*B9L207C8</f>
        <v>2.8607954454276676E-3</v>
      </c>
      <c r="V14" s="16" t="s">
        <v>19236</v>
      </c>
      <c r="W14" s="21">
        <f>B3L311C4</f>
        <v>0.11506654557929952</v>
      </c>
      <c r="X14" s="16" t="s">
        <v>19363</v>
      </c>
      <c r="Y14" s="21">
        <f>B9L207C1*B9L207C10</f>
        <v>2.3360276385707259E-3</v>
      </c>
      <c r="Z14" s="16" t="s">
        <v>19238</v>
      </c>
      <c r="AA14" s="21">
        <f>B3L312C4</f>
        <v>0.18085595714454045</v>
      </c>
      <c r="AB14" s="16" t="s">
        <v>19364</v>
      </c>
      <c r="AC14" s="21">
        <f>B9L207C1*B9L207C12</f>
        <v>3.6716537579434749E-3</v>
      </c>
      <c r="AD14" s="16" t="s">
        <v>19240</v>
      </c>
      <c r="AE14" s="21">
        <f>B3L313C4</f>
        <v>2.8930915827745009E-2</v>
      </c>
      <c r="AF14" s="16" t="s">
        <v>19365</v>
      </c>
      <c r="AG14" s="21">
        <f>B9L207C1*B9L207C14</f>
        <v>5.8734203449428896E-4</v>
      </c>
      <c r="AH14" s="16" t="s">
        <v>19242</v>
      </c>
      <c r="AI14" s="21">
        <f>B3L314C4</f>
        <v>0.10523010922915756</v>
      </c>
      <c r="AJ14" s="16" t="s">
        <v>19366</v>
      </c>
      <c r="AK14" s="21">
        <f>B9L207C1*B9L207C16</f>
        <v>2.1363328700931437E-3</v>
      </c>
      <c r="AL14" s="16" t="s">
        <v>19244</v>
      </c>
      <c r="AM14" s="21">
        <f>B3L315C4</f>
        <v>1.9191832456503992E-3</v>
      </c>
      <c r="AN14" s="16" t="s">
        <v>19367</v>
      </c>
      <c r="AO14" s="21">
        <f>B9L207C1*B9L207C18</f>
        <v>3.8962368104042077E-5</v>
      </c>
      <c r="AP14" s="16" t="s">
        <v>19246</v>
      </c>
      <c r="AQ14" s="21">
        <f>B3L316C4</f>
        <v>8.3310152117533384E-4</v>
      </c>
      <c r="AR14" s="16" t="s">
        <v>19368</v>
      </c>
      <c r="AS14" s="21">
        <f>B9L207C1*B9L207C20</f>
        <v>1.6913240676541236E-5</v>
      </c>
      <c r="AT14" s="16" t="s">
        <v>19248</v>
      </c>
      <c r="AU14" s="21">
        <f>B3L317C4</f>
        <v>2.1663202931528427E-2</v>
      </c>
      <c r="AV14" s="16" t="s">
        <v>19369</v>
      </c>
      <c r="AW14" s="21">
        <f>B9L207C1*B9L207C22</f>
        <v>4.3979629816158115E-4</v>
      </c>
      <c r="AX14" s="16" t="s">
        <v>19250</v>
      </c>
      <c r="AY14" s="21">
        <f>B3L318C4</f>
        <v>3.6317970762919032E-2</v>
      </c>
      <c r="AZ14" s="16" t="s">
        <v>19370</v>
      </c>
      <c r="BA14" s="21">
        <f>B9L207C1*B9L207C24</f>
        <v>7.3731059754908543E-4</v>
      </c>
      <c r="BB14" s="16" t="s">
        <v>19252</v>
      </c>
      <c r="BC14" s="21">
        <f>B3L319C4</f>
        <v>1.4908015096775547E-4</v>
      </c>
      <c r="BD14" s="16" t="s">
        <v>19371</v>
      </c>
      <c r="BE14" s="21">
        <f>B9L207C1*B9L207C26</f>
        <v>3.0265560790905004E-6</v>
      </c>
      <c r="BF14" s="16" t="s">
        <v>19254</v>
      </c>
      <c r="BG14" s="21">
        <f>B3L320C4</f>
        <v>7.3537333196440569E-2</v>
      </c>
      <c r="BH14" s="16" t="s">
        <v>19372</v>
      </c>
      <c r="BI14" s="21">
        <f>B9L207C1*B9L207C28</f>
        <v>1.4929208307142739E-3</v>
      </c>
      <c r="BJ14" s="16" t="s">
        <v>19256</v>
      </c>
      <c r="BK14" s="21">
        <f>B3L321C4</f>
        <v>5.0668076744679068E-2</v>
      </c>
      <c r="BL14" s="16" t="s">
        <v>19373</v>
      </c>
      <c r="BM14" s="21">
        <f>B9L207C1*B9L207C30</f>
        <v>1.0286397933726298E-3</v>
      </c>
      <c r="BN14" s="16" t="s">
        <v>19258</v>
      </c>
      <c r="BO14" s="21">
        <f>B3L322C4</f>
        <v>1.556002805569477E-4</v>
      </c>
      <c r="BP14" s="16" t="s">
        <v>19374</v>
      </c>
      <c r="BQ14" s="21">
        <f>B9L207C1*B9L207C32</f>
        <v>3.1589247258655882E-6</v>
      </c>
      <c r="BR14" s="16" t="s">
        <v>19260</v>
      </c>
      <c r="BS14" s="21">
        <f>B3L323C4</f>
        <v>9.1197861378563325E-2</v>
      </c>
      <c r="BT14" s="16" t="s">
        <v>19375</v>
      </c>
      <c r="BU14" s="21">
        <f>B9L207C1*B9L207C34</f>
        <v>1.8514566826206324E-3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2.0301536183345521E-2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4.5948962762282809E-3</v>
      </c>
      <c r="L15" s="16" t="s">
        <v>19379</v>
      </c>
      <c r="M15" s="21">
        <f>B9L208C1*B9L208C4</f>
        <v>9.3283453010568044E-5</v>
      </c>
      <c r="N15" s="16" t="s">
        <v>19232</v>
      </c>
      <c r="O15" s="21">
        <f>B3L309C4</f>
        <v>0.14796494534567206</v>
      </c>
      <c r="P15" s="16" t="s">
        <v>19380</v>
      </c>
      <c r="Q15" s="21">
        <f>B9L208C1*B9L208C6</f>
        <v>3.0039156918019038E-3</v>
      </c>
      <c r="R15" s="16" t="s">
        <v>19234</v>
      </c>
      <c r="S15" s="21">
        <f>B3L310C4</f>
        <v>0.14091522038487594</v>
      </c>
      <c r="T15" s="16" t="s">
        <v>19381</v>
      </c>
      <c r="U15" s="21">
        <f>B9L208C1*B9L208C8</f>
        <v>2.8607954454276676E-3</v>
      </c>
      <c r="V15" s="16" t="s">
        <v>19236</v>
      </c>
      <c r="W15" s="21">
        <f>B3L311C4</f>
        <v>0.11506654557929952</v>
      </c>
      <c r="X15" s="16" t="s">
        <v>19382</v>
      </c>
      <c r="Y15" s="21">
        <f>B9L208C1*B9L208C10</f>
        <v>2.3360276385707259E-3</v>
      </c>
      <c r="Z15" s="16" t="s">
        <v>19238</v>
      </c>
      <c r="AA15" s="21">
        <f>B3L312C4</f>
        <v>0.18085595714454045</v>
      </c>
      <c r="AB15" s="16" t="s">
        <v>19383</v>
      </c>
      <c r="AC15" s="21">
        <f>B9L208C1*B9L208C12</f>
        <v>3.6716537579434749E-3</v>
      </c>
      <c r="AD15" s="16" t="s">
        <v>19240</v>
      </c>
      <c r="AE15" s="21">
        <f>B3L313C4</f>
        <v>2.8930915827745009E-2</v>
      </c>
      <c r="AF15" s="16" t="s">
        <v>19384</v>
      </c>
      <c r="AG15" s="21">
        <f>B9L208C1*B9L208C14</f>
        <v>5.8734203449428896E-4</v>
      </c>
      <c r="AH15" s="16" t="s">
        <v>19242</v>
      </c>
      <c r="AI15" s="21">
        <f>B3L314C4</f>
        <v>0.10523010922915756</v>
      </c>
      <c r="AJ15" s="16" t="s">
        <v>19385</v>
      </c>
      <c r="AK15" s="21">
        <f>B9L208C1*B9L208C16</f>
        <v>2.1363328700931437E-3</v>
      </c>
      <c r="AL15" s="16" t="s">
        <v>19244</v>
      </c>
      <c r="AM15" s="21">
        <f>B3L315C4</f>
        <v>1.9191832456503992E-3</v>
      </c>
      <c r="AN15" s="16" t="s">
        <v>19386</v>
      </c>
      <c r="AO15" s="21">
        <f>B9L208C1*B9L208C18</f>
        <v>3.8962368104042077E-5</v>
      </c>
      <c r="AP15" s="16" t="s">
        <v>19246</v>
      </c>
      <c r="AQ15" s="21">
        <f>B3L316C4</f>
        <v>8.3310152117533384E-4</v>
      </c>
      <c r="AR15" s="16" t="s">
        <v>19387</v>
      </c>
      <c r="AS15" s="21">
        <f>B9L208C1*B9L208C20</f>
        <v>1.6913240676541236E-5</v>
      </c>
      <c r="AT15" s="16" t="s">
        <v>19248</v>
      </c>
      <c r="AU15" s="21">
        <f>B3L317C4</f>
        <v>2.1663202931528427E-2</v>
      </c>
      <c r="AV15" s="16" t="s">
        <v>19388</v>
      </c>
      <c r="AW15" s="21">
        <f>B9L208C1*B9L208C22</f>
        <v>4.3979629816158115E-4</v>
      </c>
      <c r="AX15" s="16" t="s">
        <v>19250</v>
      </c>
      <c r="AY15" s="21">
        <f>B3L318C4</f>
        <v>3.6317970762919032E-2</v>
      </c>
      <c r="AZ15" s="16" t="s">
        <v>19389</v>
      </c>
      <c r="BA15" s="21">
        <f>B9L208C1*B9L208C24</f>
        <v>7.3731059754908543E-4</v>
      </c>
      <c r="BB15" s="16" t="s">
        <v>19252</v>
      </c>
      <c r="BC15" s="21">
        <f>B3L319C4</f>
        <v>1.4908015096775547E-4</v>
      </c>
      <c r="BD15" s="16" t="s">
        <v>19390</v>
      </c>
      <c r="BE15" s="21">
        <f>B9L208C1*B9L208C26</f>
        <v>3.0265560790905004E-6</v>
      </c>
      <c r="BF15" s="16" t="s">
        <v>19254</v>
      </c>
      <c r="BG15" s="21">
        <f>B3L320C4</f>
        <v>7.3537333196440569E-2</v>
      </c>
      <c r="BH15" s="16" t="s">
        <v>19391</v>
      </c>
      <c r="BI15" s="21">
        <f>B9L208C1*B9L208C28</f>
        <v>1.4929208307142739E-3</v>
      </c>
      <c r="BJ15" s="16" t="s">
        <v>19256</v>
      </c>
      <c r="BK15" s="21">
        <f>B3L321C4</f>
        <v>5.0668076744679068E-2</v>
      </c>
      <c r="BL15" s="16" t="s">
        <v>19392</v>
      </c>
      <c r="BM15" s="21">
        <f>B9L208C1*B9L208C30</f>
        <v>1.0286397933726298E-3</v>
      </c>
      <c r="BN15" s="16" t="s">
        <v>19258</v>
      </c>
      <c r="BO15" s="21">
        <f>B3L322C4</f>
        <v>1.556002805569477E-4</v>
      </c>
      <c r="BP15" s="16" t="s">
        <v>19393</v>
      </c>
      <c r="BQ15" s="21">
        <f>B9L208C1*B9L208C32</f>
        <v>3.1589247258655882E-6</v>
      </c>
      <c r="BR15" s="16" t="s">
        <v>19260</v>
      </c>
      <c r="BS15" s="21">
        <f>B3L323C4</f>
        <v>9.1197861378563325E-2</v>
      </c>
      <c r="BT15" s="16" t="s">
        <v>19394</v>
      </c>
      <c r="BU15" s="21">
        <f>B9L208C1*B9L208C34</f>
        <v>1.8514566826206324E-3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252.10447632478468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4.5948962762282809E-3</v>
      </c>
      <c r="L16" s="16" t="s">
        <v>19398</v>
      </c>
      <c r="M16" s="21">
        <f>B9L209C1*B9L209C4</f>
        <v>1.158393919485234</v>
      </c>
      <c r="N16" s="16" t="s">
        <v>19232</v>
      </c>
      <c r="O16" s="21">
        <f>B3L309C4</f>
        <v>0.14796494534567206</v>
      </c>
      <c r="P16" s="16" t="s">
        <v>19399</v>
      </c>
      <c r="Q16" s="21">
        <f>B9L209C1*B9L209C6</f>
        <v>37.302625060796039</v>
      </c>
      <c r="R16" s="16" t="s">
        <v>19234</v>
      </c>
      <c r="S16" s="21">
        <f>B3L310C4</f>
        <v>0.14091522038487594</v>
      </c>
      <c r="T16" s="16" t="s">
        <v>19400</v>
      </c>
      <c r="U16" s="21">
        <f>B9L209C1*B9L209C8</f>
        <v>35.525357841320776</v>
      </c>
      <c r="V16" s="16" t="s">
        <v>19236</v>
      </c>
      <c r="W16" s="21">
        <f>B3L311C4</f>
        <v>0.11506654557929952</v>
      </c>
      <c r="X16" s="16" t="s">
        <v>19401</v>
      </c>
      <c r="Y16" s="21">
        <f>B9L209C1*B9L209C10</f>
        <v>29.008791215771272</v>
      </c>
      <c r="Z16" s="16" t="s">
        <v>19238</v>
      </c>
      <c r="AA16" s="21">
        <f>B3L312C4</f>
        <v>0.18085595714454045</v>
      </c>
      <c r="AB16" s="16" t="s">
        <v>19402</v>
      </c>
      <c r="AC16" s="21">
        <f>B9L209C1*B9L209C12</f>
        <v>45.594596366142071</v>
      </c>
      <c r="AD16" s="16" t="s">
        <v>19240</v>
      </c>
      <c r="AE16" s="21">
        <f>B3L313C4</f>
        <v>2.8930915827745009E-2</v>
      </c>
      <c r="AF16" s="16" t="s">
        <v>19403</v>
      </c>
      <c r="AG16" s="21">
        <f>B9L209C1*B9L209C14</f>
        <v>7.2936133843500803</v>
      </c>
      <c r="AH16" s="16" t="s">
        <v>19242</v>
      </c>
      <c r="AI16" s="21">
        <f>B3L314C4</f>
        <v>0.10523010922915756</v>
      </c>
      <c r="AJ16" s="16" t="s">
        <v>19404</v>
      </c>
      <c r="AK16" s="21">
        <f>B9L209C1*B9L209C16</f>
        <v>26.528981580816659</v>
      </c>
      <c r="AL16" s="16" t="s">
        <v>19244</v>
      </c>
      <c r="AM16" s="21">
        <f>B3L315C4</f>
        <v>1.9191832456503992E-3</v>
      </c>
      <c r="AN16" s="16" t="s">
        <v>19405</v>
      </c>
      <c r="AO16" s="21">
        <f>B9L209C1*B9L209C18</f>
        <v>0.48383468711599448</v>
      </c>
      <c r="AP16" s="16" t="s">
        <v>19246</v>
      </c>
      <c r="AQ16" s="21">
        <f>B3L316C4</f>
        <v>8.3310152117533384E-4</v>
      </c>
      <c r="AR16" s="16" t="s">
        <v>19406</v>
      </c>
      <c r="AS16" s="21">
        <f>B9L209C1*B9L209C20</f>
        <v>0.21002862272128905</v>
      </c>
      <c r="AT16" s="16" t="s">
        <v>19248</v>
      </c>
      <c r="AU16" s="21">
        <f>B3L317C4</f>
        <v>2.1663202931528427E-2</v>
      </c>
      <c r="AV16" s="16" t="s">
        <v>19407</v>
      </c>
      <c r="AW16" s="21">
        <f>B9L209C1*B9L209C22</f>
        <v>5.4613904305705141</v>
      </c>
      <c r="AX16" s="16" t="s">
        <v>19250</v>
      </c>
      <c r="AY16" s="21">
        <f>B3L318C4</f>
        <v>3.6317970762919032E-2</v>
      </c>
      <c r="AZ16" s="16" t="s">
        <v>19408</v>
      </c>
      <c r="BA16" s="21">
        <f>B9L209C1*B9L209C24</f>
        <v>9.1559230003645435</v>
      </c>
      <c r="BB16" s="16" t="s">
        <v>19252</v>
      </c>
      <c r="BC16" s="21">
        <f>B3L319C4</f>
        <v>1.4908015096775547E-4</v>
      </c>
      <c r="BD16" s="16" t="s">
        <v>19409</v>
      </c>
      <c r="BE16" s="21">
        <f>B9L209C1*B9L209C26</f>
        <v>3.7583773390145833E-2</v>
      </c>
      <c r="BF16" s="16" t="s">
        <v>19254</v>
      </c>
      <c r="BG16" s="21">
        <f>B3L320C4</f>
        <v>7.3537333196440569E-2</v>
      </c>
      <c r="BH16" s="16" t="s">
        <v>19410</v>
      </c>
      <c r="BI16" s="21">
        <f>B9L209C1*B9L209C28</f>
        <v>18.539090875809855</v>
      </c>
      <c r="BJ16" s="16" t="s">
        <v>19256</v>
      </c>
      <c r="BK16" s="21">
        <f>B3L321C4</f>
        <v>5.0668076744679068E-2</v>
      </c>
      <c r="BL16" s="16" t="s">
        <v>19411</v>
      </c>
      <c r="BM16" s="21">
        <f>B9L209C1*B9L209C30</f>
        <v>12.773648954101317</v>
      </c>
      <c r="BN16" s="16" t="s">
        <v>19258</v>
      </c>
      <c r="BO16" s="21">
        <f>B3L322C4</f>
        <v>1.556002805569477E-4</v>
      </c>
      <c r="BP16" s="16" t="s">
        <v>19412</v>
      </c>
      <c r="BQ16" s="21">
        <f>B9L209C1*B9L209C32</f>
        <v>3.9227527245798872E-2</v>
      </c>
      <c r="BR16" s="16" t="s">
        <v>19260</v>
      </c>
      <c r="BS16" s="21">
        <f>B3L323C4</f>
        <v>9.1197861378563325E-2</v>
      </c>
      <c r="BT16" s="16" t="s">
        <v>19413</v>
      </c>
      <c r="BU16" s="21">
        <f>B9L209C1*B9L209C34</f>
        <v>22.991389084783012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72.009548842326566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4.5948962762282809E-3</v>
      </c>
      <c r="L17" s="16" t="s">
        <v>19417</v>
      </c>
      <c r="M17" s="21">
        <f>B9L210C1*B9L210C4</f>
        <v>0.33087640782848488</v>
      </c>
      <c r="N17" s="16" t="s">
        <v>19232</v>
      </c>
      <c r="O17" s="21">
        <f>B3L309C4</f>
        <v>0.14796494534567206</v>
      </c>
      <c r="P17" s="16" t="s">
        <v>19418</v>
      </c>
      <c r="Q17" s="21">
        <f>B9L210C1*B9L210C6</f>
        <v>10.654888958821353</v>
      </c>
      <c r="R17" s="16" t="s">
        <v>19234</v>
      </c>
      <c r="S17" s="21">
        <f>B3L310C4</f>
        <v>0.14091522038487594</v>
      </c>
      <c r="T17" s="16" t="s">
        <v>19419</v>
      </c>
      <c r="U17" s="21">
        <f>B9L210C1*B9L210C8</f>
        <v>10.147241444931936</v>
      </c>
      <c r="V17" s="16" t="s">
        <v>19236</v>
      </c>
      <c r="W17" s="21">
        <f>B3L311C4</f>
        <v>0.11506654557929952</v>
      </c>
      <c r="X17" s="16" t="s">
        <v>19420</v>
      </c>
      <c r="Y17" s="21">
        <f>B9L210C1*B9L210C10</f>
        <v>8.2858900340103645</v>
      </c>
      <c r="Z17" s="16" t="s">
        <v>19238</v>
      </c>
      <c r="AA17" s="21">
        <f>B3L312C4</f>
        <v>0.18085595714454045</v>
      </c>
      <c r="AB17" s="16" t="s">
        <v>19421</v>
      </c>
      <c r="AC17" s="21">
        <f>B9L210C1*B9L210C12</f>
        <v>13.023355879425505</v>
      </c>
      <c r="AD17" s="16" t="s">
        <v>19240</v>
      </c>
      <c r="AE17" s="21">
        <f>B3L313C4</f>
        <v>2.8930915827745009E-2</v>
      </c>
      <c r="AF17" s="16" t="s">
        <v>19422</v>
      </c>
      <c r="AG17" s="21">
        <f>B9L210C1*B9L210C14</f>
        <v>2.083302196351243</v>
      </c>
      <c r="AH17" s="16" t="s">
        <v>19242</v>
      </c>
      <c r="AI17" s="21">
        <f>B3L314C4</f>
        <v>0.10523010922915756</v>
      </c>
      <c r="AJ17" s="16" t="s">
        <v>19423</v>
      </c>
      <c r="AK17" s="21">
        <f>B9L210C1*B9L210C16</f>
        <v>7.5775726902203804</v>
      </c>
      <c r="AL17" s="16" t="s">
        <v>19244</v>
      </c>
      <c r="AM17" s="21">
        <f>B3L315C4</f>
        <v>1.9191832456503992E-3</v>
      </c>
      <c r="AN17" s="16" t="s">
        <v>19424</v>
      </c>
      <c r="AO17" s="21">
        <f>B9L210C1*B9L210C18</f>
        <v>0.13819951966503724</v>
      </c>
      <c r="AP17" s="16" t="s">
        <v>19246</v>
      </c>
      <c r="AQ17" s="21">
        <f>B3L316C4</f>
        <v>8.3310152117533384E-4</v>
      </c>
      <c r="AR17" s="16" t="s">
        <v>19425</v>
      </c>
      <c r="AS17" s="21">
        <f>B9L210C1*B9L210C20</f>
        <v>5.9991264679691764E-2</v>
      </c>
      <c r="AT17" s="16" t="s">
        <v>19248</v>
      </c>
      <c r="AU17" s="21">
        <f>B3L317C4</f>
        <v>2.1663202931528427E-2</v>
      </c>
      <c r="AV17" s="16" t="s">
        <v>19426</v>
      </c>
      <c r="AW17" s="21">
        <f>B9L210C1*B9L210C22</f>
        <v>1.5599574695791283</v>
      </c>
      <c r="AX17" s="16" t="s">
        <v>19250</v>
      </c>
      <c r="AY17" s="21">
        <f>B3L318C4</f>
        <v>3.6317970762919032E-2</v>
      </c>
      <c r="AZ17" s="16" t="s">
        <v>19427</v>
      </c>
      <c r="BA17" s="21">
        <f>B9L210C1*B9L210C24</f>
        <v>2.615240689506606</v>
      </c>
      <c r="BB17" s="16" t="s">
        <v>19252</v>
      </c>
      <c r="BC17" s="21">
        <f>B3L319C4</f>
        <v>1.4908015096775547E-4</v>
      </c>
      <c r="BD17" s="16" t="s">
        <v>19428</v>
      </c>
      <c r="BE17" s="21">
        <f>B9L210C1*B9L210C26</f>
        <v>1.0735194412534005E-2</v>
      </c>
      <c r="BF17" s="16" t="s">
        <v>19254</v>
      </c>
      <c r="BG17" s="21">
        <f>B3L320C4</f>
        <v>7.3537333196440569E-2</v>
      </c>
      <c r="BH17" s="16" t="s">
        <v>19429</v>
      </c>
      <c r="BI17" s="21">
        <f>B9L210C1*B9L210C28</f>
        <v>5.2953901865435302</v>
      </c>
      <c r="BJ17" s="16" t="s">
        <v>19256</v>
      </c>
      <c r="BK17" s="21">
        <f>B3L321C4</f>
        <v>5.0668076744679068E-2</v>
      </c>
      <c r="BL17" s="16" t="s">
        <v>19430</v>
      </c>
      <c r="BM17" s="21">
        <f>B9L210C1*B9L210C30</f>
        <v>3.6485853470927183</v>
      </c>
      <c r="BN17" s="16" t="s">
        <v>19258</v>
      </c>
      <c r="BO17" s="21">
        <f>B3L322C4</f>
        <v>1.556002805569477E-4</v>
      </c>
      <c r="BP17" s="16" t="s">
        <v>19431</v>
      </c>
      <c r="BQ17" s="21">
        <f>B9L210C1*B9L210C32</f>
        <v>1.1204706002645242E-2</v>
      </c>
      <c r="BR17" s="16" t="s">
        <v>19260</v>
      </c>
      <c r="BS17" s="21">
        <f>B3L323C4</f>
        <v>9.1197861378563325E-2</v>
      </c>
      <c r="BT17" s="16" t="s">
        <v>19432</v>
      </c>
      <c r="BU17" s="21">
        <f>B9L210C1*B9L210C34</f>
        <v>6.5671168532553832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21">
        <f>B9L110C9</f>
        <v>0.22331689801680074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4.5948962762282809E-3</v>
      </c>
      <c r="L18" s="16" t="s">
        <v>19436</v>
      </c>
      <c r="M18" s="21">
        <f>B9L211C1*B9L211C4</f>
        <v>1.0261179831162486E-3</v>
      </c>
      <c r="N18" s="16" t="s">
        <v>19232</v>
      </c>
      <c r="O18" s="21">
        <f>B3L309C4</f>
        <v>0.14796494534567206</v>
      </c>
      <c r="P18" s="16" t="s">
        <v>19437</v>
      </c>
      <c r="Q18" s="21">
        <f>B9L211C1*B9L211C6</f>
        <v>3.3043072609820943E-2</v>
      </c>
      <c r="R18" s="16" t="s">
        <v>19234</v>
      </c>
      <c r="S18" s="21">
        <f>B3L310C4</f>
        <v>0.14091522038487594</v>
      </c>
      <c r="T18" s="16" t="s">
        <v>19438</v>
      </c>
      <c r="U18" s="21">
        <f>B9L211C1*B9L211C8</f>
        <v>3.1468749899704343E-2</v>
      </c>
      <c r="V18" s="16" t="s">
        <v>19236</v>
      </c>
      <c r="W18" s="21">
        <f>B3L311C4</f>
        <v>0.11506654557929952</v>
      </c>
      <c r="X18" s="16" t="s">
        <v>19439</v>
      </c>
      <c r="Y18" s="21">
        <f>B9L211C1*B9L211C10</f>
        <v>2.5696304024277986E-2</v>
      </c>
      <c r="Z18" s="16" t="s">
        <v>19238</v>
      </c>
      <c r="AA18" s="21">
        <f>B3L312C4</f>
        <v>0.18085595714454045</v>
      </c>
      <c r="AB18" s="16" t="s">
        <v>19440</v>
      </c>
      <c r="AC18" s="21">
        <f>B9L211C1*B9L211C12</f>
        <v>4.0388191337378226E-2</v>
      </c>
      <c r="AD18" s="16" t="s">
        <v>19240</v>
      </c>
      <c r="AE18" s="21">
        <f>B3L313C4</f>
        <v>2.8930915827745009E-2</v>
      </c>
      <c r="AF18" s="16" t="s">
        <v>19441</v>
      </c>
      <c r="AG18" s="21">
        <f>B9L211C1*B9L211C14</f>
        <v>6.4607623794371788E-3</v>
      </c>
      <c r="AH18" s="16" t="s">
        <v>19242</v>
      </c>
      <c r="AI18" s="21">
        <f>B3L314C4</f>
        <v>0.10523010922915756</v>
      </c>
      <c r="AJ18" s="16" t="s">
        <v>19442</v>
      </c>
      <c r="AK18" s="21">
        <f>B9L211C1*B9L211C16</f>
        <v>2.349966157102458E-2</v>
      </c>
      <c r="AL18" s="16" t="s">
        <v>19244</v>
      </c>
      <c r="AM18" s="21">
        <f>B3L315C4</f>
        <v>1.9191832456503992E-3</v>
      </c>
      <c r="AN18" s="16" t="s">
        <v>19443</v>
      </c>
      <c r="AO18" s="21">
        <f>B9L211C1*B9L211C18</f>
        <v>4.2858604914446287E-4</v>
      </c>
      <c r="AP18" s="16" t="s">
        <v>19246</v>
      </c>
      <c r="AQ18" s="21">
        <f>B3L316C4</f>
        <v>8.3310152117533384E-4</v>
      </c>
      <c r="AR18" s="16" t="s">
        <v>19444</v>
      </c>
      <c r="AS18" s="21">
        <f>B9L211C1*B9L211C20</f>
        <v>1.8604564744195359E-4</v>
      </c>
      <c r="AT18" s="16" t="s">
        <v>19248</v>
      </c>
      <c r="AU18" s="21">
        <f>B3L317C4</f>
        <v>2.1663202931528427E-2</v>
      </c>
      <c r="AV18" s="16" t="s">
        <v>19445</v>
      </c>
      <c r="AW18" s="21">
        <f>B9L211C1*B9L211C22</f>
        <v>4.8377592797773927E-3</v>
      </c>
      <c r="AX18" s="16" t="s">
        <v>19250</v>
      </c>
      <c r="AY18" s="21">
        <f>B3L318C4</f>
        <v>3.6317970762919032E-2</v>
      </c>
      <c r="AZ18" s="16" t="s">
        <v>19446</v>
      </c>
      <c r="BA18" s="21">
        <f>B9L211C1*B9L211C24</f>
        <v>8.1104165730399407E-3</v>
      </c>
      <c r="BB18" s="16" t="s">
        <v>19252</v>
      </c>
      <c r="BC18" s="21">
        <f>B3L319C4</f>
        <v>1.4908015096775547E-4</v>
      </c>
      <c r="BD18" s="16" t="s">
        <v>19447</v>
      </c>
      <c r="BE18" s="21">
        <f>B9L211C1*B9L211C26</f>
        <v>3.3292116869995505E-5</v>
      </c>
      <c r="BF18" s="16" t="s">
        <v>19254</v>
      </c>
      <c r="BG18" s="21">
        <f>B3L320C4</f>
        <v>7.3537333196440569E-2</v>
      </c>
      <c r="BH18" s="16" t="s">
        <v>19448</v>
      </c>
      <c r="BI18" s="21">
        <f>B9L211C1*B9L211C28</f>
        <v>1.6422129137857015E-2</v>
      </c>
      <c r="BJ18" s="16" t="s">
        <v>19256</v>
      </c>
      <c r="BK18" s="21">
        <f>B3L321C4</f>
        <v>5.0668076744679068E-2</v>
      </c>
      <c r="BL18" s="16" t="s">
        <v>19449</v>
      </c>
      <c r="BM18" s="21">
        <f>B9L211C1*B9L211C30</f>
        <v>1.1315037727098928E-2</v>
      </c>
      <c r="BN18" s="16" t="s">
        <v>19258</v>
      </c>
      <c r="BO18" s="21">
        <f>B3L322C4</f>
        <v>1.556002805569477E-4</v>
      </c>
      <c r="BP18" s="16" t="s">
        <v>19450</v>
      </c>
      <c r="BQ18" s="21">
        <f>B9L211C1*B9L211C32</f>
        <v>3.4748171984521473E-5</v>
      </c>
      <c r="BR18" s="16" t="s">
        <v>19260</v>
      </c>
      <c r="BS18" s="21">
        <f>B3L323C4</f>
        <v>9.1197861378563325E-2</v>
      </c>
      <c r="BT18" s="16" t="s">
        <v>19451</v>
      </c>
      <c r="BU18" s="21">
        <f>B9L211C1*B9L211C34</f>
        <v>2.0366023508826957E-2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549.27418770214024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4.5948962762282809E-3</v>
      </c>
      <c r="L19" s="16" t="s">
        <v>19455</v>
      </c>
      <c r="M19" s="21">
        <f>B9L212C1*B9L212C4</f>
        <v>2.5238579197008781</v>
      </c>
      <c r="N19" s="16" t="s">
        <v>19232</v>
      </c>
      <c r="O19" s="21">
        <f>B3L309C4</f>
        <v>0.14796494534567206</v>
      </c>
      <c r="P19" s="16" t="s">
        <v>19456</v>
      </c>
      <c r="Q19" s="21">
        <f>B9L212C1*B9L212C6</f>
        <v>81.273325163135596</v>
      </c>
      <c r="R19" s="16" t="s">
        <v>19234</v>
      </c>
      <c r="S19" s="21">
        <f>B3L310C4</f>
        <v>0.14091522038487594</v>
      </c>
      <c r="T19" s="16" t="s">
        <v>19457</v>
      </c>
      <c r="U19" s="21">
        <f>B9L212C1*B9L212C8</f>
        <v>77.401093211770814</v>
      </c>
      <c r="V19" s="16" t="s">
        <v>19236</v>
      </c>
      <c r="W19" s="21">
        <f>B3L311C4</f>
        <v>0.11506654557929952</v>
      </c>
      <c r="X19" s="16" t="s">
        <v>19458</v>
      </c>
      <c r="Y19" s="21">
        <f>B9L212C1*B9L212C10</f>
        <v>63.203083354761041</v>
      </c>
      <c r="Z19" s="16" t="s">
        <v>19238</v>
      </c>
      <c r="AA19" s="21">
        <f>B3L312C4</f>
        <v>0.18085595714454045</v>
      </c>
      <c r="AB19" s="16" t="s">
        <v>19459</v>
      </c>
      <c r="AC19" s="21">
        <f>B9L212C1*B9L212C12</f>
        <v>99.339508951660534</v>
      </c>
      <c r="AD19" s="16" t="s">
        <v>19240</v>
      </c>
      <c r="AE19" s="21">
        <f>B3L313C4</f>
        <v>2.8930915827745009E-2</v>
      </c>
      <c r="AF19" s="16" t="s">
        <v>19460</v>
      </c>
      <c r="AG19" s="21">
        <f>B9L212C1*B9L212C14</f>
        <v>15.891005290763632</v>
      </c>
      <c r="AH19" s="16" t="s">
        <v>19242</v>
      </c>
      <c r="AI19" s="21">
        <f>B3L314C4</f>
        <v>0.10523010922915756</v>
      </c>
      <c r="AJ19" s="16" t="s">
        <v>19461</v>
      </c>
      <c r="AK19" s="21">
        <f>B9L212C1*B9L212C16</f>
        <v>57.800182768653009</v>
      </c>
      <c r="AL19" s="16" t="s">
        <v>19244</v>
      </c>
      <c r="AM19" s="21">
        <f>B3L315C4</f>
        <v>1.9191832456503992E-3</v>
      </c>
      <c r="AN19" s="16" t="s">
        <v>19462</v>
      </c>
      <c r="AO19" s="21">
        <f>B9L212C1*B9L212C18</f>
        <v>1.0541578183061802</v>
      </c>
      <c r="AP19" s="16" t="s">
        <v>19246</v>
      </c>
      <c r="AQ19" s="21">
        <f>B3L316C4</f>
        <v>8.3310152117533384E-4</v>
      </c>
      <c r="AR19" s="16" t="s">
        <v>19463</v>
      </c>
      <c r="AS19" s="21">
        <f>B9L212C1*B9L212C20</f>
        <v>0.45760116131699891</v>
      </c>
      <c r="AT19" s="16" t="s">
        <v>19248</v>
      </c>
      <c r="AU19" s="21">
        <f>B3L317C4</f>
        <v>2.1663202931528427E-2</v>
      </c>
      <c r="AV19" s="16" t="s">
        <v>19464</v>
      </c>
      <c r="AW19" s="21">
        <f>B9L212C1*B9L212C22</f>
        <v>11.8990381932419</v>
      </c>
      <c r="AX19" s="16" t="s">
        <v>19250</v>
      </c>
      <c r="AY19" s="21">
        <f>B3L318C4</f>
        <v>3.6317970762919032E-2</v>
      </c>
      <c r="AZ19" s="16" t="s">
        <v>19465</v>
      </c>
      <c r="BA19" s="21">
        <f>B9L212C1*B9L212C24</f>
        <v>19.94852388979243</v>
      </c>
      <c r="BB19" s="16" t="s">
        <v>19252</v>
      </c>
      <c r="BC19" s="21">
        <f>B3L319C4</f>
        <v>1.4908015096775547E-4</v>
      </c>
      <c r="BD19" s="16" t="s">
        <v>19466</v>
      </c>
      <c r="BE19" s="21">
        <f>B9L212C1*B9L212C26</f>
        <v>8.1885878825326316E-2</v>
      </c>
      <c r="BF19" s="16" t="s">
        <v>19254</v>
      </c>
      <c r="BG19" s="21">
        <f>B3L320C4</f>
        <v>7.3537333196440569E-2</v>
      </c>
      <c r="BH19" s="16" t="s">
        <v>19467</v>
      </c>
      <c r="BI19" s="21">
        <f>B9L212C1*B9L212C28</f>
        <v>40.392158957256527</v>
      </c>
      <c r="BJ19" s="16" t="s">
        <v>19256</v>
      </c>
      <c r="BK19" s="21">
        <f>B3L321C4</f>
        <v>5.0668076744679068E-2</v>
      </c>
      <c r="BL19" s="16" t="s">
        <v>19468</v>
      </c>
      <c r="BM19" s="21">
        <f>B9L212C1*B9L212C30</f>
        <v>27.830666696363298</v>
      </c>
      <c r="BN19" s="16" t="s">
        <v>19258</v>
      </c>
      <c r="BO19" s="21">
        <f>B3L322C4</f>
        <v>1.556002805569477E-4</v>
      </c>
      <c r="BP19" s="16" t="s">
        <v>19469</v>
      </c>
      <c r="BQ19" s="21">
        <f>B9L212C1*B9L212C32</f>
        <v>8.5467217709142576E-2</v>
      </c>
      <c r="BR19" s="16" t="s">
        <v>19260</v>
      </c>
      <c r="BS19" s="21">
        <f>B3L323C4</f>
        <v>9.1197861378563325E-2</v>
      </c>
      <c r="BT19" s="16" t="s">
        <v>19470</v>
      </c>
      <c r="BU19" s="21">
        <f>B9L212C1*B9L212C34</f>
        <v>50.092631228882759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114.10284962501095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4.5948962762282809E-3</v>
      </c>
      <c r="L20" s="16" t="s">
        <v>19474</v>
      </c>
      <c r="M20" s="21">
        <f>B9L213C1*B9L213C4</f>
        <v>0.52429075884899834</v>
      </c>
      <c r="N20" s="16" t="s">
        <v>19232</v>
      </c>
      <c r="O20" s="21">
        <f>B3L309C4</f>
        <v>0.14796494534567206</v>
      </c>
      <c r="P20" s="16" t="s">
        <v>19475</v>
      </c>
      <c r="Q20" s="21">
        <f>B9L213C1*B9L213C6</f>
        <v>16.883221908550183</v>
      </c>
      <c r="R20" s="16" t="s">
        <v>19234</v>
      </c>
      <c r="S20" s="21">
        <f>B3L310C4</f>
        <v>0.14091522038487594</v>
      </c>
      <c r="T20" s="16" t="s">
        <v>19476</v>
      </c>
      <c r="U20" s="21">
        <f>B9L213C1*B9L213C8</f>
        <v>16.078828201450776</v>
      </c>
      <c r="V20" s="16" t="s">
        <v>19236</v>
      </c>
      <c r="W20" s="21">
        <f>B3L311C4</f>
        <v>0.11506654557929952</v>
      </c>
      <c r="X20" s="16" t="s">
        <v>19477</v>
      </c>
      <c r="Y20" s="21">
        <f>B9L213C1*B9L213C10</f>
        <v>13.12942074710428</v>
      </c>
      <c r="Z20" s="16" t="s">
        <v>19238</v>
      </c>
      <c r="AA20" s="21">
        <f>B3L312C4</f>
        <v>0.18085595714454045</v>
      </c>
      <c r="AB20" s="16" t="s">
        <v>19478</v>
      </c>
      <c r="AC20" s="21">
        <f>B9L213C1*B9L213C12</f>
        <v>20.636180081850924</v>
      </c>
      <c r="AD20" s="16" t="s">
        <v>19240</v>
      </c>
      <c r="AE20" s="21">
        <f>B3L313C4</f>
        <v>2.8930915827745009E-2</v>
      </c>
      <c r="AF20" s="16" t="s">
        <v>19479</v>
      </c>
      <c r="AG20" s="21">
        <f>B9L213C1*B9L213C14</f>
        <v>3.3010999382070381</v>
      </c>
      <c r="AH20" s="16" t="s">
        <v>19242</v>
      </c>
      <c r="AI20" s="21">
        <f>B3L314C4</f>
        <v>0.10523010922915756</v>
      </c>
      <c r="AJ20" s="16" t="s">
        <v>19480</v>
      </c>
      <c r="AK20" s="21">
        <f>B9L213C1*B9L213C16</f>
        <v>12.007055329398041</v>
      </c>
      <c r="AL20" s="16" t="s">
        <v>19244</v>
      </c>
      <c r="AM20" s="21">
        <f>B3L315C4</f>
        <v>1.9191832456503992E-3</v>
      </c>
      <c r="AN20" s="16" t="s">
        <v>19481</v>
      </c>
      <c r="AO20" s="21">
        <f>B9L213C1*B9L213C18</f>
        <v>0.21898427728128794</v>
      </c>
      <c r="AP20" s="16" t="s">
        <v>19246</v>
      </c>
      <c r="AQ20" s="21">
        <f>B3L316C4</f>
        <v>8.3310152117533384E-4</v>
      </c>
      <c r="AR20" s="16" t="s">
        <v>19482</v>
      </c>
      <c r="AS20" s="21">
        <f>B9L213C1*B9L213C20</f>
        <v>9.5059257593036989E-2</v>
      </c>
      <c r="AT20" s="16" t="s">
        <v>19248</v>
      </c>
      <c r="AU20" s="21">
        <f>B3L317C4</f>
        <v>2.1663202931528427E-2</v>
      </c>
      <c r="AV20" s="16" t="s">
        <v>19483</v>
      </c>
      <c r="AW20" s="21">
        <f>B9L213C1*B9L213C22</f>
        <v>2.4718331864922845</v>
      </c>
      <c r="AX20" s="16" t="s">
        <v>19250</v>
      </c>
      <c r="AY20" s="21">
        <f>B3L318C4</f>
        <v>3.6317970762919032E-2</v>
      </c>
      <c r="AZ20" s="16" t="s">
        <v>19484</v>
      </c>
      <c r="BA20" s="21">
        <f>B9L213C1*B9L213C24</f>
        <v>4.1439839566468946</v>
      </c>
      <c r="BB20" s="16" t="s">
        <v>19252</v>
      </c>
      <c r="BC20" s="21">
        <f>B3L319C4</f>
        <v>1.4908015096775547E-4</v>
      </c>
      <c r="BD20" s="16" t="s">
        <v>19485</v>
      </c>
      <c r="BE20" s="21">
        <f>B9L213C1*B9L213C26</f>
        <v>1.7010470047947732E-2</v>
      </c>
      <c r="BF20" s="16" t="s">
        <v>19254</v>
      </c>
      <c r="BG20" s="21">
        <f>B3L320C4</f>
        <v>7.3537333196440569E-2</v>
      </c>
      <c r="BH20" s="16" t="s">
        <v>19486</v>
      </c>
      <c r="BI20" s="21">
        <f>B9L213C1*B9L213C28</f>
        <v>8.390819271537783</v>
      </c>
      <c r="BJ20" s="16" t="s">
        <v>19256</v>
      </c>
      <c r="BK20" s="21">
        <f>B3L321C4</f>
        <v>5.0668076744679068E-2</v>
      </c>
      <c r="BL20" s="16" t="s">
        <v>19487</v>
      </c>
      <c r="BM20" s="21">
        <f>B9L213C1*B9L213C30</f>
        <v>5.78137194158663</v>
      </c>
      <c r="BN20" s="16" t="s">
        <v>19258</v>
      </c>
      <c r="BO20" s="21">
        <f>B3L322C4</f>
        <v>1.556002805569477E-4</v>
      </c>
      <c r="BP20" s="16" t="s">
        <v>19488</v>
      </c>
      <c r="BQ20" s="21">
        <f>B9L213C1*B9L213C32</f>
        <v>1.7754435413998917E-2</v>
      </c>
      <c r="BR20" s="16" t="s">
        <v>19260</v>
      </c>
      <c r="BS20" s="21">
        <f>B3L323C4</f>
        <v>9.1197861378563325E-2</v>
      </c>
      <c r="BT20" s="16" t="s">
        <v>19489</v>
      </c>
      <c r="BU20" s="21">
        <f>B9L213C1*B9L213C34</f>
        <v>10.405935863000805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368.69074174717417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4.5948962762282809E-3</v>
      </c>
      <c r="L21" s="16" t="s">
        <v>19493</v>
      </c>
      <c r="M21" s="21">
        <f>B9L214C1*B9L214C4</f>
        <v>1.6940957163339334</v>
      </c>
      <c r="N21" s="16" t="s">
        <v>19232</v>
      </c>
      <c r="O21" s="21">
        <f>B3L309C4</f>
        <v>0.14796494534567206</v>
      </c>
      <c r="P21" s="16" t="s">
        <v>19494</v>
      </c>
      <c r="Q21" s="21">
        <f>B9L214C1*B9L214C6</f>
        <v>54.553305452075918</v>
      </c>
      <c r="R21" s="16" t="s">
        <v>19234</v>
      </c>
      <c r="S21" s="21">
        <f>B3L310C4</f>
        <v>0.14091522038487594</v>
      </c>
      <c r="T21" s="16" t="s">
        <v>19495</v>
      </c>
      <c r="U21" s="21">
        <f>B9L214C1*B9L214C8</f>
        <v>51.954137127166433</v>
      </c>
      <c r="V21" s="16" t="s">
        <v>19236</v>
      </c>
      <c r="W21" s="21">
        <f>B3L311C4</f>
        <v>0.11506654557929952</v>
      </c>
      <c r="X21" s="16" t="s">
        <v>19496</v>
      </c>
      <c r="Y21" s="21">
        <f>B9L214C1*B9L214C10</f>
        <v>42.423970039916966</v>
      </c>
      <c r="Z21" s="16" t="s">
        <v>19238</v>
      </c>
      <c r="AA21" s="21">
        <f>B3L312C4</f>
        <v>0.18085595714454045</v>
      </c>
      <c r="AB21" s="16" t="s">
        <v>19497</v>
      </c>
      <c r="AC21" s="21">
        <f>B9L214C1*B9L214C12</f>
        <v>66.679916989015766</v>
      </c>
      <c r="AD21" s="16" t="s">
        <v>19240</v>
      </c>
      <c r="AE21" s="21">
        <f>B3L313C4</f>
        <v>2.8930915827745009E-2</v>
      </c>
      <c r="AF21" s="16" t="s">
        <v>19498</v>
      </c>
      <c r="AG21" s="21">
        <f>B9L214C1*B9L214C14</f>
        <v>10.66656081595637</v>
      </c>
      <c r="AH21" s="16" t="s">
        <v>19242</v>
      </c>
      <c r="AI21" s="21">
        <f>B3L314C4</f>
        <v>0.10523010922915756</v>
      </c>
      <c r="AJ21" s="16" t="s">
        <v>19499</v>
      </c>
      <c r="AK21" s="21">
        <f>B9L214C1*B9L214C16</f>
        <v>38.797367025834255</v>
      </c>
      <c r="AL21" s="16" t="s">
        <v>19244</v>
      </c>
      <c r="AM21" s="21">
        <f>B3L315C4</f>
        <v>1.9191832456503992E-3</v>
      </c>
      <c r="AN21" s="16" t="s">
        <v>19500</v>
      </c>
      <c r="AO21" s="21">
        <f>B9L214C1*B9L214C18</f>
        <v>0.70758509438759487</v>
      </c>
      <c r="AP21" s="16" t="s">
        <v>19246</v>
      </c>
      <c r="AQ21" s="21">
        <f>B3L316C4</f>
        <v>8.3310152117533384E-4</v>
      </c>
      <c r="AR21" s="16" t="s">
        <v>19501</v>
      </c>
      <c r="AS21" s="21">
        <f>B9L214C1*B9L214C20</f>
        <v>0.30715681779283294</v>
      </c>
      <c r="AT21" s="16" t="s">
        <v>19248</v>
      </c>
      <c r="AU21" s="21">
        <f>B3L317C4</f>
        <v>2.1663202931528427E-2</v>
      </c>
      <c r="AV21" s="16" t="s">
        <v>19502</v>
      </c>
      <c r="AW21" s="21">
        <f>B9L214C1*B9L214C22</f>
        <v>7.9870223574447738</v>
      </c>
      <c r="AX21" s="16" t="s">
        <v>19250</v>
      </c>
      <c r="AY21" s="21">
        <f>B3L318C4</f>
        <v>3.6317970762919032E-2</v>
      </c>
      <c r="AZ21" s="16" t="s">
        <v>19503</v>
      </c>
      <c r="BA21" s="21">
        <f>B9L214C1*B9L214C24</f>
        <v>13.390099579332803</v>
      </c>
      <c r="BB21" s="16" t="s">
        <v>19252</v>
      </c>
      <c r="BC21" s="21">
        <f>B3L319C4</f>
        <v>1.4908015096775547E-4</v>
      </c>
      <c r="BD21" s="16" t="s">
        <v>19504</v>
      </c>
      <c r="BE21" s="21">
        <f>B9L214C1*B9L214C26</f>
        <v>5.4964471440082471E-2</v>
      </c>
      <c r="BF21" s="16" t="s">
        <v>19254</v>
      </c>
      <c r="BG21" s="21">
        <f>B3L320C4</f>
        <v>7.3537333196440569E-2</v>
      </c>
      <c r="BH21" s="16" t="s">
        <v>19505</v>
      </c>
      <c r="BI21" s="21">
        <f>B9L214C1*B9L214C28</f>
        <v>27.112533922304767</v>
      </c>
      <c r="BJ21" s="16" t="s">
        <v>19256</v>
      </c>
      <c r="BK21" s="21">
        <f>B3L321C4</f>
        <v>5.0668076744679068E-2</v>
      </c>
      <c r="BL21" s="16" t="s">
        <v>19506</v>
      </c>
      <c r="BM21" s="21">
        <f>B9L214C1*B9L214C30</f>
        <v>18.680850797898472</v>
      </c>
      <c r="BN21" s="16" t="s">
        <v>19258</v>
      </c>
      <c r="BO21" s="21">
        <f>B3L322C4</f>
        <v>1.556002805569477E-4</v>
      </c>
      <c r="BP21" s="16" t="s">
        <v>19507</v>
      </c>
      <c r="BQ21" s="21">
        <f>B9L214C1*B9L214C32</f>
        <v>5.7368382854609448E-2</v>
      </c>
      <c r="BR21" s="16" t="s">
        <v>19260</v>
      </c>
      <c r="BS21" s="21">
        <f>B3L323C4</f>
        <v>9.1197861378563325E-2</v>
      </c>
      <c r="BT21" s="16" t="s">
        <v>19508</v>
      </c>
      <c r="BU21" s="21">
        <f>B9L214C1*B9L214C34</f>
        <v>33.623807157418483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33577.414634000001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4.5948962762282809E-3</v>
      </c>
      <c r="L22" s="16" t="s">
        <v>19512</v>
      </c>
      <c r="M22" s="21">
        <f>B9L215C1*B9L215C4</f>
        <v>154.28473746713959</v>
      </c>
      <c r="N22" s="16" t="s">
        <v>19232</v>
      </c>
      <c r="O22" s="21">
        <f>B3L309C4</f>
        <v>0.14796494534567206</v>
      </c>
      <c r="P22" s="16" t="s">
        <v>19513</v>
      </c>
      <c r="Q22" s="15">
        <f>B9L215C1*B9L215C6</f>
        <v>4968.2803211687797</v>
      </c>
      <c r="R22" s="16" t="s">
        <v>19234</v>
      </c>
      <c r="S22" s="21">
        <f>B3L310C4</f>
        <v>0.14091522038487594</v>
      </c>
      <c r="T22" s="16" t="s">
        <v>19514</v>
      </c>
      <c r="U22" s="15">
        <f>B9L215C1*B9L215C8</f>
        <v>4731.5687831044688</v>
      </c>
      <c r="V22" s="16" t="s">
        <v>19236</v>
      </c>
      <c r="W22" s="21">
        <f>B3L311C4</f>
        <v>0.11506654557929952</v>
      </c>
      <c r="X22" s="16" t="s">
        <v>19515</v>
      </c>
      <c r="Y22" s="15">
        <f>B9L215C1*B9L215C10</f>
        <v>3863.6371114181998</v>
      </c>
      <c r="Z22" s="16" t="s">
        <v>19238</v>
      </c>
      <c r="AA22" s="21">
        <f>B3L312C4</f>
        <v>0.18085595714454045</v>
      </c>
      <c r="AB22" s="16" t="s">
        <v>19516</v>
      </c>
      <c r="AC22" s="15">
        <f>B9L215C1*B9L215C12</f>
        <v>6072.675462071169</v>
      </c>
      <c r="AD22" s="16" t="s">
        <v>19240</v>
      </c>
      <c r="AE22" s="21">
        <f>B3L313C4</f>
        <v>2.8930915827745009E-2</v>
      </c>
      <c r="AF22" s="16" t="s">
        <v>19517</v>
      </c>
      <c r="AG22" s="21">
        <f>B9L215C1*B9L215C14</f>
        <v>971.42535648954754</v>
      </c>
      <c r="AH22" s="16" t="s">
        <v>19242</v>
      </c>
      <c r="AI22" s="21">
        <f>B3L314C4</f>
        <v>0.10523010922915756</v>
      </c>
      <c r="AJ22" s="16" t="s">
        <v>19518</v>
      </c>
      <c r="AK22" s="15">
        <f>B9L215C1*B9L215C16</f>
        <v>3533.3550095685337</v>
      </c>
      <c r="AL22" s="16" t="s">
        <v>19244</v>
      </c>
      <c r="AM22" s="21">
        <f>B3L315C4</f>
        <v>1.9191832456503992E-3</v>
      </c>
      <c r="AN22" s="16" t="s">
        <v>19519</v>
      </c>
      <c r="AO22" s="21">
        <f>B9L215C1*B9L215C18</f>
        <v>64.441211597829337</v>
      </c>
      <c r="AP22" s="16" t="s">
        <v>19246</v>
      </c>
      <c r="AQ22" s="21">
        <f>B3L316C4</f>
        <v>8.3310152117533384E-4</v>
      </c>
      <c r="AR22" s="16" t="s">
        <v>19520</v>
      </c>
      <c r="AS22" s="21">
        <f>B9L215C1*B9L215C20</f>
        <v>27.973395208720316</v>
      </c>
      <c r="AT22" s="16" t="s">
        <v>19248</v>
      </c>
      <c r="AU22" s="21">
        <f>B3L317C4</f>
        <v>2.1663202931528427E-2</v>
      </c>
      <c r="AV22" s="16" t="s">
        <v>19521</v>
      </c>
      <c r="AW22" s="21">
        <f>B9L215C1*B9L215C22</f>
        <v>727.39434713241428</v>
      </c>
      <c r="AX22" s="16" t="s">
        <v>19250</v>
      </c>
      <c r="AY22" s="21">
        <f>B3L318C4</f>
        <v>3.6317970762919032E-2</v>
      </c>
      <c r="AZ22" s="16" t="s">
        <v>19522</v>
      </c>
      <c r="BA22" s="15">
        <f>B9L215C1*B9L215C24</f>
        <v>1219.4635629720217</v>
      </c>
      <c r="BB22" s="16" t="s">
        <v>19252</v>
      </c>
      <c r="BC22" s="21">
        <f>B3L319C4</f>
        <v>1.4908015096775547E-4</v>
      </c>
      <c r="BD22" s="16" t="s">
        <v>19523</v>
      </c>
      <c r="BE22" s="21">
        <f>B9L215C1*B9L215C26</f>
        <v>5.0057260427436416</v>
      </c>
      <c r="BF22" s="16" t="s">
        <v>19254</v>
      </c>
      <c r="BG22" s="21">
        <f>B3L320C4</f>
        <v>7.3537333196440569E-2</v>
      </c>
      <c r="BH22" s="16" t="s">
        <v>19524</v>
      </c>
      <c r="BI22" s="15">
        <f>B9L215C1*B9L215C28</f>
        <v>2469.1935278154974</v>
      </c>
      <c r="BJ22" s="16" t="s">
        <v>19256</v>
      </c>
      <c r="BK22" s="21">
        <f>B3L321C4</f>
        <v>5.0668076744679068E-2</v>
      </c>
      <c r="BL22" s="16" t="s">
        <v>19525</v>
      </c>
      <c r="BM22" s="15">
        <f>B9L215C1*B9L215C30</f>
        <v>1701.3030215634221</v>
      </c>
      <c r="BN22" s="16" t="s">
        <v>19258</v>
      </c>
      <c r="BO22" s="21">
        <f>B3L322C4</f>
        <v>1.556002805569477E-4</v>
      </c>
      <c r="BP22" s="16" t="s">
        <v>19526</v>
      </c>
      <c r="BQ22" s="21">
        <f>B9L215C1*B9L215C32</f>
        <v>5.2246551374273613</v>
      </c>
      <c r="BR22" s="16" t="s">
        <v>19260</v>
      </c>
      <c r="BS22" s="21">
        <f>B3L323C4</f>
        <v>9.1197861378563325E-2</v>
      </c>
      <c r="BT22" s="16" t="s">
        <v>19527</v>
      </c>
      <c r="BU22" s="15">
        <f>B9L215C1*B9L215C34</f>
        <v>3062.1884052420755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10864.853630333333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4.5948962762282809E-3</v>
      </c>
      <c r="L23" s="16" t="s">
        <v>19530</v>
      </c>
      <c r="M23" s="21">
        <f>B9L216C1*B9L216C4</f>
        <v>49.922875487783955</v>
      </c>
      <c r="N23" s="16" t="s">
        <v>19232</v>
      </c>
      <c r="O23" s="21">
        <f>B3L309C4</f>
        <v>0.14796494534567206</v>
      </c>
      <c r="P23" s="16" t="s">
        <v>19531</v>
      </c>
      <c r="Q23" s="15">
        <f>B9L216C1*B9L216C6</f>
        <v>1607.6174736009982</v>
      </c>
      <c r="R23" s="16" t="s">
        <v>19234</v>
      </c>
      <c r="S23" s="21">
        <f>B3L310C4</f>
        <v>0.14091522038487594</v>
      </c>
      <c r="T23" s="16" t="s">
        <v>19532</v>
      </c>
      <c r="U23" s="15">
        <f>B9L216C1*B9L216C8</f>
        <v>1531.023243767841</v>
      </c>
      <c r="V23" s="16" t="s">
        <v>19236</v>
      </c>
      <c r="W23" s="21">
        <f>B3L311C4</f>
        <v>0.11506654557929952</v>
      </c>
      <c r="X23" s="16" t="s">
        <v>19533</v>
      </c>
      <c r="Y23" s="15">
        <f>B9L216C1*B9L216C10</f>
        <v>1250.1811754671683</v>
      </c>
      <c r="Z23" s="16" t="s">
        <v>19238</v>
      </c>
      <c r="AA23" s="21">
        <f>B3L312C4</f>
        <v>0.18085595714454045</v>
      </c>
      <c r="AB23" s="16" t="s">
        <v>19534</v>
      </c>
      <c r="AC23" s="15">
        <f>B9L216C1*B9L216C12</f>
        <v>1964.9735025492701</v>
      </c>
      <c r="AD23" s="16" t="s">
        <v>19240</v>
      </c>
      <c r="AE23" s="21">
        <f>B3L313C4</f>
        <v>2.8930915827745009E-2</v>
      </c>
      <c r="AF23" s="16" t="s">
        <v>19535</v>
      </c>
      <c r="AG23" s="21">
        <f>B9L216C1*B9L216C14</f>
        <v>314.33016585994346</v>
      </c>
      <c r="AH23" s="16" t="s">
        <v>19242</v>
      </c>
      <c r="AI23" s="21">
        <f>B3L314C4</f>
        <v>0.10523010922915756</v>
      </c>
      <c r="AJ23" s="16" t="s">
        <v>19536</v>
      </c>
      <c r="AK23" s="15">
        <f>B9L216C1*B9L216C16</f>
        <v>1143.3097342787858</v>
      </c>
      <c r="AL23" s="16" t="s">
        <v>19244</v>
      </c>
      <c r="AM23" s="21">
        <f>B3L315C4</f>
        <v>1.9191832456503992E-3</v>
      </c>
      <c r="AN23" s="16" t="s">
        <v>19537</v>
      </c>
      <c r="AO23" s="21">
        <f>B9L216C1*B9L216C18</f>
        <v>20.851645053779649</v>
      </c>
      <c r="AP23" s="16" t="s">
        <v>19246</v>
      </c>
      <c r="AQ23" s="21">
        <f>B3L316C4</f>
        <v>8.3310152117533384E-4</v>
      </c>
      <c r="AR23" s="16" t="s">
        <v>19538</v>
      </c>
      <c r="AS23" s="21">
        <f>B9L216C1*B9L216C20</f>
        <v>9.0515260867780487</v>
      </c>
      <c r="AT23" s="16" t="s">
        <v>19248</v>
      </c>
      <c r="AU23" s="21">
        <f>B3L317C4</f>
        <v>2.1663202931528427E-2</v>
      </c>
      <c r="AV23" s="16" t="s">
        <v>19539</v>
      </c>
      <c r="AW23" s="21">
        <f>B9L216C1*B9L216C22</f>
        <v>235.36752901526432</v>
      </c>
      <c r="AX23" s="16" t="s">
        <v>19250</v>
      </c>
      <c r="AY23" s="21">
        <f>B3L318C4</f>
        <v>3.6317970762919032E-2</v>
      </c>
      <c r="AZ23" s="16" t="s">
        <v>19540</v>
      </c>
      <c r="BA23" s="21">
        <f>B9L216C1*B9L216C24</f>
        <v>394.58943648984069</v>
      </c>
      <c r="BB23" s="16" t="s">
        <v>19252</v>
      </c>
      <c r="BC23" s="21">
        <f>B3L319C4</f>
        <v>1.4908015096775547E-4</v>
      </c>
      <c r="BD23" s="16" t="s">
        <v>19541</v>
      </c>
      <c r="BE23" s="21">
        <f>B9L216C1*B9L216C26</f>
        <v>1.6197340194526593</v>
      </c>
      <c r="BF23" s="16" t="s">
        <v>19254</v>
      </c>
      <c r="BG23" s="21">
        <f>B3L320C4</f>
        <v>7.3537333196440569E-2</v>
      </c>
      <c r="BH23" s="16" t="s">
        <v>19542</v>
      </c>
      <c r="BI23" s="21">
        <f>B9L216C1*B9L216C28</f>
        <v>798.97236154437928</v>
      </c>
      <c r="BJ23" s="16" t="s">
        <v>19256</v>
      </c>
      <c r="BK23" s="21">
        <f>B3L321C4</f>
        <v>5.0668076744679068E-2</v>
      </c>
      <c r="BL23" s="16" t="s">
        <v>19543</v>
      </c>
      <c r="BM23" s="21">
        <f>B9L216C1*B9L216C30</f>
        <v>550.50123756143432</v>
      </c>
      <c r="BN23" s="16" t="s">
        <v>19258</v>
      </c>
      <c r="BO23" s="21">
        <f>B3L322C4</f>
        <v>1.556002805569477E-4</v>
      </c>
      <c r="BP23" s="16" t="s">
        <v>19544</v>
      </c>
      <c r="BQ23" s="21">
        <f>B9L216C1*B9L216C32</f>
        <v>1.6905742730900384</v>
      </c>
      <c r="BR23" s="16" t="s">
        <v>19260</v>
      </c>
      <c r="BS23" s="21">
        <f>B3L323C4</f>
        <v>9.1197861378563325E-2</v>
      </c>
      <c r="BT23" s="16" t="s">
        <v>19545</v>
      </c>
      <c r="BU23" s="21">
        <f>B9L216C1*B9L216C34</f>
        <v>990.85141527751978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11367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4.5948962762282809E-3</v>
      </c>
      <c r="L24" s="16" t="s">
        <v>19549</v>
      </c>
      <c r="M24" s="21">
        <f>B9L217C1*B9L217C4</f>
        <v>52.230185971886868</v>
      </c>
      <c r="N24" s="16" t="s">
        <v>19232</v>
      </c>
      <c r="O24" s="21">
        <f>B3L309C4</f>
        <v>0.14796494534567206</v>
      </c>
      <c r="P24" s="16" t="s">
        <v>19550</v>
      </c>
      <c r="Q24" s="15">
        <f>B9L217C1*B9L217C6</f>
        <v>1681.9175337442543</v>
      </c>
      <c r="R24" s="16" t="s">
        <v>19234</v>
      </c>
      <c r="S24" s="21">
        <f>B3L310C4</f>
        <v>0.14091522038487594</v>
      </c>
      <c r="T24" s="16" t="s">
        <v>19551</v>
      </c>
      <c r="U24" s="15">
        <f>B9L217C1*B9L217C8</f>
        <v>1601.7833101148849</v>
      </c>
      <c r="V24" s="16" t="s">
        <v>19236</v>
      </c>
      <c r="W24" s="21">
        <f>B3L311C4</f>
        <v>0.11506654557929952</v>
      </c>
      <c r="X24" s="16" t="s">
        <v>19552</v>
      </c>
      <c r="Y24" s="15">
        <f>B9L217C1*B9L217C10</f>
        <v>1307.9614235998977</v>
      </c>
      <c r="Z24" s="16" t="s">
        <v>19238</v>
      </c>
      <c r="AA24" s="21">
        <f>B3L312C4</f>
        <v>0.18085595714454045</v>
      </c>
      <c r="AB24" s="16" t="s">
        <v>19553</v>
      </c>
      <c r="AC24" s="15">
        <f>B9L217C1*B9L217C12</f>
        <v>2055.7896648619912</v>
      </c>
      <c r="AD24" s="16" t="s">
        <v>19240</v>
      </c>
      <c r="AE24" s="21">
        <f>B3L313C4</f>
        <v>2.8930915827745009E-2</v>
      </c>
      <c r="AF24" s="16" t="s">
        <v>19554</v>
      </c>
      <c r="AG24" s="21">
        <f>B9L217C1*B9L217C14</f>
        <v>328.85772021397753</v>
      </c>
      <c r="AH24" s="16" t="s">
        <v>19242</v>
      </c>
      <c r="AI24" s="21">
        <f>B3L314C4</f>
        <v>0.10523010922915756</v>
      </c>
      <c r="AJ24" s="16" t="s">
        <v>19555</v>
      </c>
      <c r="AK24" s="15">
        <f>B9L217C1*B9L217C16</f>
        <v>1196.1506516078339</v>
      </c>
      <c r="AL24" s="16" t="s">
        <v>19244</v>
      </c>
      <c r="AM24" s="21">
        <f>B3L315C4</f>
        <v>1.9191832456503992E-3</v>
      </c>
      <c r="AN24" s="16" t="s">
        <v>19556</v>
      </c>
      <c r="AO24" s="21">
        <f>B9L217C1*B9L217C18</f>
        <v>21.815355953308089</v>
      </c>
      <c r="AP24" s="16" t="s">
        <v>19246</v>
      </c>
      <c r="AQ24" s="21">
        <f>B3L316C4</f>
        <v>8.3310152117533384E-4</v>
      </c>
      <c r="AR24" s="16" t="s">
        <v>19557</v>
      </c>
      <c r="AS24" s="21">
        <f>B9L217C1*B9L217C20</f>
        <v>9.4698649912000192</v>
      </c>
      <c r="AT24" s="16" t="s">
        <v>19248</v>
      </c>
      <c r="AU24" s="21">
        <f>B3L317C4</f>
        <v>2.1663202931528427E-2</v>
      </c>
      <c r="AV24" s="16" t="s">
        <v>19558</v>
      </c>
      <c r="AW24" s="21">
        <f>B9L217C1*B9L217C22</f>
        <v>246.24562772268362</v>
      </c>
      <c r="AX24" s="16" t="s">
        <v>19250</v>
      </c>
      <c r="AY24" s="21">
        <f>B3L318C4</f>
        <v>3.6317970762919032E-2</v>
      </c>
      <c r="AZ24" s="16" t="s">
        <v>19559</v>
      </c>
      <c r="BA24" s="21">
        <f>B9L217C1*B9L217C24</f>
        <v>412.82637366210065</v>
      </c>
      <c r="BB24" s="16" t="s">
        <v>19252</v>
      </c>
      <c r="BC24" s="21">
        <f>B3L319C4</f>
        <v>1.4908015096775547E-4</v>
      </c>
      <c r="BD24" s="16" t="s">
        <v>19560</v>
      </c>
      <c r="BE24" s="21">
        <f>B9L217C1*B9L217C26</f>
        <v>1.6945940760504765</v>
      </c>
      <c r="BF24" s="16" t="s">
        <v>19254</v>
      </c>
      <c r="BG24" s="21">
        <f>B3L320C4</f>
        <v>7.3537333196440569E-2</v>
      </c>
      <c r="BH24" s="16" t="s">
        <v>19561</v>
      </c>
      <c r="BI24" s="21">
        <f>B9L217C1*B9L217C28</f>
        <v>835.89886644393994</v>
      </c>
      <c r="BJ24" s="16" t="s">
        <v>19256</v>
      </c>
      <c r="BK24" s="21">
        <f>B3L321C4</f>
        <v>5.0668076744679068E-2</v>
      </c>
      <c r="BL24" s="16" t="s">
        <v>19562</v>
      </c>
      <c r="BM24" s="21">
        <f>B9L217C1*B9L217C30</f>
        <v>575.94402835676692</v>
      </c>
      <c r="BN24" s="16" t="s">
        <v>19258</v>
      </c>
      <c r="BO24" s="21">
        <f>B3L322C4</f>
        <v>1.556002805569477E-4</v>
      </c>
      <c r="BP24" s="16" t="s">
        <v>19563</v>
      </c>
      <c r="BQ24" s="21">
        <f>B9L217C1*B9L217C32</f>
        <v>1.7687083890908244</v>
      </c>
      <c r="BR24" s="16" t="s">
        <v>19260</v>
      </c>
      <c r="BS24" s="21">
        <f>B3L323C4</f>
        <v>9.1197861378563325E-2</v>
      </c>
      <c r="BT24" s="16" t="s">
        <v>19564</v>
      </c>
      <c r="BU24" s="15">
        <f>B9L217C1*B9L217C34</f>
        <v>1036.6460902901292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47063.034235333325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4.5948962762282809E-3</v>
      </c>
      <c r="L25" s="16" t="s">
        <v>19568</v>
      </c>
      <c r="M25" s="21">
        <f>B9L218C1*B9L218C4</f>
        <v>216.24976075593719</v>
      </c>
      <c r="N25" s="16" t="s">
        <v>19232</v>
      </c>
      <c r="O25" s="21">
        <f>B3L309C4</f>
        <v>0.14796494534567206</v>
      </c>
      <c r="P25" s="16" t="s">
        <v>19569</v>
      </c>
      <c r="Q25" s="15">
        <f>B9L218C1*B9L218C6</f>
        <v>6963.6792884325887</v>
      </c>
      <c r="R25" s="16" t="s">
        <v>19234</v>
      </c>
      <c r="S25" s="21">
        <f>B3L310C4</f>
        <v>0.14091522038487594</v>
      </c>
      <c r="T25" s="16" t="s">
        <v>19570</v>
      </c>
      <c r="U25" s="15">
        <f>B9L218C1*B9L218C8</f>
        <v>6631.8978412529568</v>
      </c>
      <c r="V25" s="16" t="s">
        <v>19236</v>
      </c>
      <c r="W25" s="21">
        <f>B3L311C4</f>
        <v>0.11506654557929952</v>
      </c>
      <c r="X25" s="16" t="s">
        <v>19571</v>
      </c>
      <c r="Y25" s="15">
        <f>B9L218C1*B9L218C10</f>
        <v>5415.3807739401154</v>
      </c>
      <c r="Z25" s="16" t="s">
        <v>19238</v>
      </c>
      <c r="AA25" s="21">
        <f>B3L312C4</f>
        <v>0.18085595714454045</v>
      </c>
      <c r="AB25" s="16" t="s">
        <v>19572</v>
      </c>
      <c r="AC25" s="15">
        <f>B9L218C1*B9L218C12</f>
        <v>8511.6301027574846</v>
      </c>
      <c r="AD25" s="16" t="s">
        <v>19240</v>
      </c>
      <c r="AE25" s="21">
        <f>B3L313C4</f>
        <v>2.8930915827745009E-2</v>
      </c>
      <c r="AF25" s="16" t="s">
        <v>19573</v>
      </c>
      <c r="AG25" s="15">
        <f>B9L218C1*B9L218C14</f>
        <v>1361.5766820607103</v>
      </c>
      <c r="AH25" s="16" t="s">
        <v>19242</v>
      </c>
      <c r="AI25" s="21">
        <f>B3L314C4</f>
        <v>0.10523010922915756</v>
      </c>
      <c r="AJ25" s="16" t="s">
        <v>19574</v>
      </c>
      <c r="AK25" s="15">
        <f>B9L218C1*B9L218C16</f>
        <v>4952.4482332397074</v>
      </c>
      <c r="AL25" s="16" t="s">
        <v>19244</v>
      </c>
      <c r="AM25" s="21">
        <f>B3L315C4</f>
        <v>1.9191832456503992E-3</v>
      </c>
      <c r="AN25" s="16" t="s">
        <v>19575</v>
      </c>
      <c r="AO25" s="21">
        <f>B9L218C1*B9L218C18</f>
        <v>90.322586793922866</v>
      </c>
      <c r="AP25" s="16" t="s">
        <v>19246</v>
      </c>
      <c r="AQ25" s="21">
        <f>B3L316C4</f>
        <v>8.3310152117533384E-4</v>
      </c>
      <c r="AR25" s="16" t="s">
        <v>19576</v>
      </c>
      <c r="AS25" s="21">
        <f>B9L218C1*B9L218C20</f>
        <v>39.20828541258301</v>
      </c>
      <c r="AT25" s="16" t="s">
        <v>19248</v>
      </c>
      <c r="AU25" s="21">
        <f>B3L317C4</f>
        <v>2.1663202931528427E-2</v>
      </c>
      <c r="AV25" s="16" t="s">
        <v>19577</v>
      </c>
      <c r="AW25" s="15">
        <f>B9L218C1*B9L218C22</f>
        <v>1019.5360612134956</v>
      </c>
      <c r="AX25" s="16" t="s">
        <v>19250</v>
      </c>
      <c r="AY25" s="21">
        <f>B3L318C4</f>
        <v>3.6317970762919032E-2</v>
      </c>
      <c r="AZ25" s="16" t="s">
        <v>19578</v>
      </c>
      <c r="BA25" s="15">
        <f>B9L218C1*B9L218C24</f>
        <v>1709.2339013730932</v>
      </c>
      <c r="BB25" s="16" t="s">
        <v>19252</v>
      </c>
      <c r="BC25" s="21">
        <f>B3L319C4</f>
        <v>1.4908015096775547E-4</v>
      </c>
      <c r="BD25" s="16" t="s">
        <v>19579</v>
      </c>
      <c r="BE25" s="21">
        <f>B9L218C1*B9L218C26</f>
        <v>7.0161642488041362</v>
      </c>
      <c r="BF25" s="16" t="s">
        <v>19254</v>
      </c>
      <c r="BG25" s="21">
        <f>B3L320C4</f>
        <v>7.3537333196440569E-2</v>
      </c>
      <c r="BH25" s="16" t="s">
        <v>19580</v>
      </c>
      <c r="BI25" s="15">
        <f>B9L218C1*B9L218C28</f>
        <v>3460.8900297991963</v>
      </c>
      <c r="BJ25" s="16" t="s">
        <v>19256</v>
      </c>
      <c r="BK25" s="21">
        <f>B3L321C4</f>
        <v>5.0668076744679068E-2</v>
      </c>
      <c r="BL25" s="16" t="s">
        <v>19581</v>
      </c>
      <c r="BM25" s="15">
        <f>B9L218C1*B9L218C30</f>
        <v>2384.5934304733273</v>
      </c>
      <c r="BN25" s="16" t="s">
        <v>19258</v>
      </c>
      <c r="BO25" s="21">
        <f>B3L322C4</f>
        <v>1.556002805569477E-4</v>
      </c>
      <c r="BP25" s="16" t="s">
        <v>19582</v>
      </c>
      <c r="BQ25" s="21">
        <f>B9L218C1*B9L218C32</f>
        <v>7.3230213308790999</v>
      </c>
      <c r="BR25" s="16" t="s">
        <v>19260</v>
      </c>
      <c r="BS25" s="21">
        <f>B3L323C4</f>
        <v>9.1197861378563325E-2</v>
      </c>
      <c r="BT25" s="16" t="s">
        <v>19583</v>
      </c>
      <c r="BU25" s="15">
        <f>B9L218C1*B9L218C34</f>
        <v>4292.048072248509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29698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4.5948962762282809E-3</v>
      </c>
      <c r="L26" s="16" t="s">
        <v>19587</v>
      </c>
      <c r="M26" s="21">
        <f>B9L219C1*B9L219C4</f>
        <v>136.45922961142747</v>
      </c>
      <c r="N26" s="16" t="s">
        <v>19232</v>
      </c>
      <c r="O26" s="21">
        <f>B3L309C4</f>
        <v>0.14796494534567206</v>
      </c>
      <c r="P26" s="16" t="s">
        <v>19588</v>
      </c>
      <c r="Q26" s="15">
        <f>B9L219C1*B9L219C6</f>
        <v>4394.2629468757686</v>
      </c>
      <c r="R26" s="16" t="s">
        <v>19234</v>
      </c>
      <c r="S26" s="21">
        <f>B3L310C4</f>
        <v>0.14091522038487594</v>
      </c>
      <c r="T26" s="16" t="s">
        <v>19589</v>
      </c>
      <c r="U26" s="15">
        <f>B9L219C1*B9L219C8</f>
        <v>4184.9002149900462</v>
      </c>
      <c r="V26" s="16" t="s">
        <v>19236</v>
      </c>
      <c r="W26" s="21">
        <f>B3L311C4</f>
        <v>0.11506654557929952</v>
      </c>
      <c r="X26" s="16" t="s">
        <v>19590</v>
      </c>
      <c r="Y26" s="15">
        <f>B9L219C1*B9L219C10</f>
        <v>3417.2462706140373</v>
      </c>
      <c r="Z26" s="16" t="s">
        <v>19238</v>
      </c>
      <c r="AA26" s="21">
        <f>B3L312C4</f>
        <v>0.18085595714454045</v>
      </c>
      <c r="AB26" s="16" t="s">
        <v>19591</v>
      </c>
      <c r="AC26" s="15">
        <f>B9L219C1*B9L219C12</f>
        <v>5371.0602152785623</v>
      </c>
      <c r="AD26" s="16" t="s">
        <v>19240</v>
      </c>
      <c r="AE26" s="21">
        <f>B3L313C4</f>
        <v>2.8930915827745009E-2</v>
      </c>
      <c r="AF26" s="16" t="s">
        <v>19592</v>
      </c>
      <c r="AG26" s="21">
        <f>B9L219C1*B9L219C14</f>
        <v>859.19033825237125</v>
      </c>
      <c r="AH26" s="16" t="s">
        <v>19242</v>
      </c>
      <c r="AI26" s="21">
        <f>B3L314C4</f>
        <v>0.10523010922915756</v>
      </c>
      <c r="AJ26" s="16" t="s">
        <v>19593</v>
      </c>
      <c r="AK26" s="15">
        <f>B9L219C1*B9L219C16</f>
        <v>3125.1237838875213</v>
      </c>
      <c r="AL26" s="16" t="s">
        <v>19244</v>
      </c>
      <c r="AM26" s="21">
        <f>B3L315C4</f>
        <v>1.9191832456503992E-3</v>
      </c>
      <c r="AN26" s="16" t="s">
        <v>19594</v>
      </c>
      <c r="AO26" s="21">
        <f>B9L219C1*B9L219C18</f>
        <v>56.995904029325558</v>
      </c>
      <c r="AP26" s="16" t="s">
        <v>19246</v>
      </c>
      <c r="AQ26" s="21">
        <f>B3L316C4</f>
        <v>8.3310152117533384E-4</v>
      </c>
      <c r="AR26" s="16" t="s">
        <v>19595</v>
      </c>
      <c r="AS26" s="21">
        <f>B9L219C1*B9L219C20</f>
        <v>24.741448975865065</v>
      </c>
      <c r="AT26" s="16" t="s">
        <v>19248</v>
      </c>
      <c r="AU26" s="21">
        <f>B3L317C4</f>
        <v>2.1663202931528427E-2</v>
      </c>
      <c r="AV26" s="16" t="s">
        <v>19596</v>
      </c>
      <c r="AW26" s="21">
        <f>B9L219C1*B9L219C22</f>
        <v>643.35380066053119</v>
      </c>
      <c r="AX26" s="16" t="s">
        <v>19250</v>
      </c>
      <c r="AY26" s="21">
        <f>B3L318C4</f>
        <v>3.6317970762919032E-2</v>
      </c>
      <c r="AZ26" s="16" t="s">
        <v>19597</v>
      </c>
      <c r="BA26" s="15">
        <f>B9L219C1*B9L219C24</f>
        <v>1078.5710957171693</v>
      </c>
      <c r="BB26" s="16" t="s">
        <v>19252</v>
      </c>
      <c r="BC26" s="21">
        <f>B3L319C4</f>
        <v>1.4908015096775547E-4</v>
      </c>
      <c r="BD26" s="16" t="s">
        <v>19598</v>
      </c>
      <c r="BE26" s="21">
        <f>B9L219C1*B9L219C26</f>
        <v>4.4273823234404022</v>
      </c>
      <c r="BF26" s="16" t="s">
        <v>19254</v>
      </c>
      <c r="BG26" s="21">
        <f>B3L320C4</f>
        <v>7.3537333196440569E-2</v>
      </c>
      <c r="BH26" s="16" t="s">
        <v>19599</v>
      </c>
      <c r="BI26" s="15">
        <f>B9L219C1*B9L219C28</f>
        <v>2183.9117212678921</v>
      </c>
      <c r="BJ26" s="16" t="s">
        <v>19256</v>
      </c>
      <c r="BK26" s="21">
        <f>B3L321C4</f>
        <v>5.0668076744679068E-2</v>
      </c>
      <c r="BL26" s="16" t="s">
        <v>19600</v>
      </c>
      <c r="BM26" s="15">
        <f>B9L219C1*B9L219C30</f>
        <v>1504.7405431634791</v>
      </c>
      <c r="BN26" s="16" t="s">
        <v>19258</v>
      </c>
      <c r="BO26" s="21">
        <f>B3L322C4</f>
        <v>1.556002805569477E-4</v>
      </c>
      <c r="BP26" s="16" t="s">
        <v>19601</v>
      </c>
      <c r="BQ26" s="21">
        <f>B9L219C1*B9L219C32</f>
        <v>4.6210171319802331</v>
      </c>
      <c r="BR26" s="16" t="s">
        <v>19260</v>
      </c>
      <c r="BS26" s="21">
        <f>B3L323C4</f>
        <v>9.1197861378563325E-2</v>
      </c>
      <c r="BT26" s="16" t="s">
        <v>19602</v>
      </c>
      <c r="BU26" s="15">
        <f>B9L219C1*B9L219C34</f>
        <v>2708.3940872205735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4.5948962762282809E-3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0.14796494534567206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0.14091522038487594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0.11506654557929952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0.18085595714454045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2.8930915827745009E-2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0.10523010922915756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1.9191832456503992E-3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8.3310152117533384E-4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2.1663202931528427E-2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3.6317970762919032E-2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1.4908015096775547E-4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7.3537333196440569E-2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5.0668076744679068E-2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1.556002805569477E-4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9.1197861378563325E-2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4.5948962762282809E-3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0.14796494534567206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0.14091522038487594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0.11506654557929952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0.18085595714454045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2.8930915827745009E-2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0.10523010922915756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1.9191832456503992E-3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8.3310152117533384E-4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2.1663202931528427E-2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3.6317970762919032E-2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1.4908015096775547E-4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7.3537333196440569E-2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5.0668076744679068E-2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1.556002805569477E-4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9.1197861378563325E-2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4.5948962762282809E-3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0.14796494534567206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0.14091522038487594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0.11506654557929952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0.18085595714454045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2.8930915827745009E-2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0.10523010922915756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1.9191832456503992E-3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8.3310152117533384E-4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2.1663202931528427E-2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3.6317970762919032E-2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1.4908015096775547E-4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7.3537333196440569E-2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5.0668076744679068E-2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1.556002805569477E-4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9.1197861378563325E-2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4.5948962762282809E-3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0.14796494534567206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0.14091522038487594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0.11506654557929952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0.18085595714454045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2.8930915827745009E-2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0.10523010922915756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1.9191832456503992E-3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8.3310152117533384E-4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2.1663202931528427E-2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3.6317970762919032E-2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1.4908015096775547E-4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7.3537333196440569E-2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5.0668076744679068E-2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1.556002805569477E-4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9.1197861378563325E-2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4.5948962762282809E-3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0.14796494534567206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0.14091522038487594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0.11506654557929952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0.18085595714454045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2.8930915827745009E-2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0.10523010922915756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1.9191832456503992E-3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8.3310152117533384E-4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2.1663202931528427E-2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3.6317970762919032E-2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1.4908015096775547E-4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7.3537333196440569E-2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5.0668076744679068E-2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1.556002805569477E-4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9.1197861378563325E-2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41100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4.5948962762282809E-3</v>
      </c>
      <c r="L32" s="16" t="s">
        <v>19701</v>
      </c>
      <c r="M32" s="21">
        <f>B9L225C1*B9L225C4</f>
        <v>188.85023695298236</v>
      </c>
      <c r="N32" s="16" t="s">
        <v>19232</v>
      </c>
      <c r="O32" s="21">
        <f>B3L309C4</f>
        <v>0.14796494534567206</v>
      </c>
      <c r="P32" s="16" t="s">
        <v>19702</v>
      </c>
      <c r="Q32" s="15">
        <f>B9L225C1*B9L225C6</f>
        <v>6081.3592537071218</v>
      </c>
      <c r="R32" s="16" t="s">
        <v>19234</v>
      </c>
      <c r="S32" s="21">
        <f>B3L310C4</f>
        <v>0.14091522038487594</v>
      </c>
      <c r="T32" s="16" t="s">
        <v>19703</v>
      </c>
      <c r="U32" s="15">
        <f>B9L225C1*B9L225C8</f>
        <v>5791.6155578184016</v>
      </c>
      <c r="V32" s="16" t="s">
        <v>19236</v>
      </c>
      <c r="W32" s="21">
        <f>B3L311C4</f>
        <v>0.11506654557929952</v>
      </c>
      <c r="X32" s="16" t="s">
        <v>19704</v>
      </c>
      <c r="Y32" s="15">
        <f>B9L225C1*B9L225C10</f>
        <v>4729.2350233092102</v>
      </c>
      <c r="Z32" s="16" t="s">
        <v>19238</v>
      </c>
      <c r="AA32" s="21">
        <f>B3L312C4</f>
        <v>0.18085595714454045</v>
      </c>
      <c r="AB32" s="16" t="s">
        <v>19705</v>
      </c>
      <c r="AC32" s="15">
        <f>B9L225C1*B9L225C12</f>
        <v>7433.1798386406126</v>
      </c>
      <c r="AD32" s="16" t="s">
        <v>19240</v>
      </c>
      <c r="AE32" s="21">
        <f>B3L313C4</f>
        <v>2.8930915827745009E-2</v>
      </c>
      <c r="AF32" s="16" t="s">
        <v>19706</v>
      </c>
      <c r="AG32" s="15">
        <f>B9L225C1*B9L225C14</f>
        <v>1189.0606405203198</v>
      </c>
      <c r="AH32" s="16" t="s">
        <v>19242</v>
      </c>
      <c r="AI32" s="21">
        <f>B3L314C4</f>
        <v>0.10523010922915756</v>
      </c>
      <c r="AJ32" s="16" t="s">
        <v>19707</v>
      </c>
      <c r="AK32" s="15">
        <f>B9L225C1*B9L225C16</f>
        <v>4324.9574893183753</v>
      </c>
      <c r="AL32" s="16" t="s">
        <v>19244</v>
      </c>
      <c r="AM32" s="21">
        <f>B3L315C4</f>
        <v>1.9191832456503992E-3</v>
      </c>
      <c r="AN32" s="16" t="s">
        <v>19708</v>
      </c>
      <c r="AO32" s="21">
        <f>B9L225C1*B9L225C18</f>
        <v>78.878431396231406</v>
      </c>
      <c r="AP32" s="16" t="s">
        <v>19246</v>
      </c>
      <c r="AQ32" s="21">
        <f>B3L316C4</f>
        <v>8.3310152117533384E-4</v>
      </c>
      <c r="AR32" s="16" t="s">
        <v>19709</v>
      </c>
      <c r="AS32" s="21">
        <f>B9L225C1*B9L225C20</f>
        <v>34.24047252030622</v>
      </c>
      <c r="AT32" s="16" t="s">
        <v>19248</v>
      </c>
      <c r="AU32" s="21">
        <f>B3L317C4</f>
        <v>2.1663202931528427E-2</v>
      </c>
      <c r="AV32" s="16" t="s">
        <v>19710</v>
      </c>
      <c r="AW32" s="21">
        <f>B9L225C1*B9L225C22</f>
        <v>890.35764048581837</v>
      </c>
      <c r="AX32" s="16" t="s">
        <v>19250</v>
      </c>
      <c r="AY32" s="21">
        <f>B3L318C4</f>
        <v>3.6317970762919032E-2</v>
      </c>
      <c r="AZ32" s="16" t="s">
        <v>19711</v>
      </c>
      <c r="BA32" s="15">
        <f>B9L225C1*B9L225C24</f>
        <v>1492.6685983559721</v>
      </c>
      <c r="BB32" s="16" t="s">
        <v>19252</v>
      </c>
      <c r="BC32" s="21">
        <f>B3L319C4</f>
        <v>1.4908015096775547E-4</v>
      </c>
      <c r="BD32" s="16" t="s">
        <v>19712</v>
      </c>
      <c r="BE32" s="21">
        <f>B9L225C1*B9L225C26</f>
        <v>6.1271942047747494</v>
      </c>
      <c r="BF32" s="16" t="s">
        <v>19254</v>
      </c>
      <c r="BG32" s="21">
        <f>B3L320C4</f>
        <v>7.3537333196440569E-2</v>
      </c>
      <c r="BH32" s="16" t="s">
        <v>19713</v>
      </c>
      <c r="BI32" s="15">
        <f>B9L225C1*B9L225C28</f>
        <v>3022.3843943737074</v>
      </c>
      <c r="BJ32" s="16" t="s">
        <v>19256</v>
      </c>
      <c r="BK32" s="21">
        <f>B3L321C4</f>
        <v>5.0668076744679068E-2</v>
      </c>
      <c r="BL32" s="16" t="s">
        <v>19714</v>
      </c>
      <c r="BM32" s="15">
        <f>B9L225C1*B9L225C30</f>
        <v>2082.4579542063098</v>
      </c>
      <c r="BN32" s="16" t="s">
        <v>19258</v>
      </c>
      <c r="BO32" s="21">
        <f>B3L322C4</f>
        <v>1.556002805569477E-4</v>
      </c>
      <c r="BP32" s="16" t="s">
        <v>19715</v>
      </c>
      <c r="BQ32" s="21">
        <f>B9L225C1*B9L225C32</f>
        <v>6.3951715308905506</v>
      </c>
      <c r="BR32" s="16" t="s">
        <v>19260</v>
      </c>
      <c r="BS32" s="21">
        <f>B3L323C4</f>
        <v>9.1197861378563325E-2</v>
      </c>
      <c r="BT32" s="16" t="s">
        <v>19716</v>
      </c>
      <c r="BU32" s="15">
        <f>B9L225C1*B9L225C34</f>
        <v>3748.2321026589525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2.864100006991066E-2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4.5948962762282809E-3</v>
      </c>
      <c r="L33" s="16" t="s">
        <v>19720</v>
      </c>
      <c r="M33" s="21">
        <f>B9L226C1*B9L226C4</f>
        <v>1.3160242456868642E-4</v>
      </c>
      <c r="N33" s="16" t="s">
        <v>19232</v>
      </c>
      <c r="O33" s="21">
        <f>B3L309C4</f>
        <v>0.14796494534567206</v>
      </c>
      <c r="P33" s="16" t="s">
        <v>19721</v>
      </c>
      <c r="Q33" s="21">
        <f>B9L226C1*B9L226C6</f>
        <v>4.2378640099897209E-3</v>
      </c>
      <c r="R33" s="16" t="s">
        <v>19234</v>
      </c>
      <c r="S33" s="21">
        <f>B3L310C4</f>
        <v>0.14091522038487594</v>
      </c>
      <c r="T33" s="16" t="s">
        <v>19722</v>
      </c>
      <c r="U33" s="21">
        <f>B9L226C1*B9L226C8</f>
        <v>4.0359528368947078E-3</v>
      </c>
      <c r="V33" s="16" t="s">
        <v>19236</v>
      </c>
      <c r="W33" s="21">
        <f>B3L311C4</f>
        <v>0.11506654557929952</v>
      </c>
      <c r="X33" s="16" t="s">
        <v>19723</v>
      </c>
      <c r="Y33" s="21">
        <f>B9L226C1*B9L226C10</f>
        <v>3.2956209399810955E-3</v>
      </c>
      <c r="Z33" s="16" t="s">
        <v>19238</v>
      </c>
      <c r="AA33" s="21">
        <f>B3L312C4</f>
        <v>0.18085595714454045</v>
      </c>
      <c r="AB33" s="16" t="s">
        <v>19724</v>
      </c>
      <c r="AC33" s="21">
        <f>B9L226C1*B9L226C12</f>
        <v>5.179895481220542E-3</v>
      </c>
      <c r="AD33" s="16" t="s">
        <v>19240</v>
      </c>
      <c r="AE33" s="21">
        <f>B3L313C4</f>
        <v>2.8930915827745009E-2</v>
      </c>
      <c r="AF33" s="16" t="s">
        <v>19725</v>
      </c>
      <c r="AG33" s="21">
        <f>B9L226C1*B9L226C14</f>
        <v>8.2861036224502426E-4</v>
      </c>
      <c r="AH33" s="16" t="s">
        <v>19242</v>
      </c>
      <c r="AI33" s="21">
        <f>B3L314C4</f>
        <v>0.10523010922915756</v>
      </c>
      <c r="AJ33" s="16" t="s">
        <v>19726</v>
      </c>
      <c r="AK33" s="21">
        <f>B9L226C1*B9L226C16</f>
        <v>3.013895565789008E-3</v>
      </c>
      <c r="AL33" s="16" t="s">
        <v>19244</v>
      </c>
      <c r="AM33" s="21">
        <f>B3L315C4</f>
        <v>1.9191832456503992E-3</v>
      </c>
      <c r="AN33" s="16" t="s">
        <v>19727</v>
      </c>
      <c r="AO33" s="21">
        <f>B9L226C1*B9L226C18</f>
        <v>5.4967327472844452E-5</v>
      </c>
      <c r="AP33" s="16" t="s">
        <v>19246</v>
      </c>
      <c r="AQ33" s="21">
        <f>B3L316C4</f>
        <v>8.3310152117533384E-4</v>
      </c>
      <c r="AR33" s="16" t="s">
        <v>19728</v>
      </c>
      <c r="AS33" s="21">
        <f>B9L226C1*B9L226C20</f>
        <v>2.3860860726225413E-5</v>
      </c>
      <c r="AT33" s="16" t="s">
        <v>19248</v>
      </c>
      <c r="AU33" s="21">
        <f>B3L317C4</f>
        <v>2.1663202931528427E-2</v>
      </c>
      <c r="AV33" s="16" t="s">
        <v>19729</v>
      </c>
      <c r="AW33" s="21">
        <f>B9L226C1*B9L226C22</f>
        <v>6.2045579667639446E-4</v>
      </c>
      <c r="AX33" s="16" t="s">
        <v>19250</v>
      </c>
      <c r="AY33" s="21">
        <f>B3L318C4</f>
        <v>3.6317970762919032E-2</v>
      </c>
      <c r="AZ33" s="16" t="s">
        <v>19730</v>
      </c>
      <c r="BA33" s="21">
        <f>B9L226C1*B9L226C24</f>
        <v>1.0401830031597772E-3</v>
      </c>
      <c r="BB33" s="16" t="s">
        <v>19252</v>
      </c>
      <c r="BC33" s="21">
        <f>B3L319C4</f>
        <v>1.4908015096775547E-4</v>
      </c>
      <c r="BD33" s="16" t="s">
        <v>19731</v>
      </c>
      <c r="BE33" s="21">
        <f>B9L226C1*B9L226C26</f>
        <v>4.2698046142897761E-6</v>
      </c>
      <c r="BF33" s="16" t="s">
        <v>19254</v>
      </c>
      <c r="BG33" s="21">
        <f>B3L320C4</f>
        <v>7.3537333196440569E-2</v>
      </c>
      <c r="BH33" s="16" t="s">
        <v>19732</v>
      </c>
      <c r="BI33" s="21">
        <f>B9L226C1*B9L226C28</f>
        <v>2.106182765220298E-3</v>
      </c>
      <c r="BJ33" s="16" t="s">
        <v>19256</v>
      </c>
      <c r="BK33" s="21">
        <f>B3L321C4</f>
        <v>5.0668076744679068E-2</v>
      </c>
      <c r="BL33" s="16" t="s">
        <v>19733</v>
      </c>
      <c r="BM33" s="21">
        <f>B9L226C1*B9L226C30</f>
        <v>1.4511843895865918E-3</v>
      </c>
      <c r="BN33" s="16" t="s">
        <v>19258</v>
      </c>
      <c r="BO33" s="21">
        <f>B3L322C4</f>
        <v>1.556002805569477E-4</v>
      </c>
      <c r="BP33" s="16" t="s">
        <v>19734</v>
      </c>
      <c r="BQ33" s="21">
        <f>B9L226C1*B9L226C32</f>
        <v>4.4565476463096573E-6</v>
      </c>
      <c r="BR33" s="16" t="s">
        <v>19260</v>
      </c>
      <c r="BS33" s="21">
        <f>B3L323C4</f>
        <v>9.1197861378563325E-2</v>
      </c>
      <c r="BT33" s="16" t="s">
        <v>19735</v>
      </c>
      <c r="BU33" s="21">
        <f>B9L226C1*B9L226C34</f>
        <v>2.6119979541191348E-3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D827F-DABC-4849-87FF-DD46FA8D3338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604.05485782387143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1.2635699159707038E-3</v>
      </c>
      <c r="L8" s="16" t="s">
        <v>19774</v>
      </c>
      <c r="M8" s="21">
        <f>B9L301C1*B9L301C4</f>
        <v>0.76326554594220464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2.6653383948441769E-2</v>
      </c>
      <c r="T8" s="16" t="s">
        <v>19776</v>
      </c>
      <c r="U8" s="21">
        <f>B9L301C1*B9L301C8</f>
        <v>16.100106051501051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0.17922910710440262</v>
      </c>
      <c r="AB8" s="16" t="s">
        <v>19780</v>
      </c>
      <c r="AC8" s="21">
        <f>B9L301C1*B9L301C12</f>
        <v>108.26421280984935</v>
      </c>
      <c r="AD8" s="16" t="s">
        <v>10922</v>
      </c>
      <c r="AE8" s="21">
        <f>B3L337C5</f>
        <v>0.17922910710440262</v>
      </c>
      <c r="AF8" s="16" t="s">
        <v>19781</v>
      </c>
      <c r="AG8" s="21">
        <f>B9L301C1*B9L301C14</f>
        <v>108.26421280984935</v>
      </c>
      <c r="AH8" s="16" t="s">
        <v>10931</v>
      </c>
      <c r="AI8" s="21">
        <f>B3L331C5</f>
        <v>5.8380501415312882E-5</v>
      </c>
      <c r="AJ8" s="16" t="s">
        <v>19782</v>
      </c>
      <c r="AK8" s="21">
        <f>B9L301C1*B9L301C16</f>
        <v>3.5265025482113146E-2</v>
      </c>
      <c r="AL8" s="16" t="s">
        <v>10940</v>
      </c>
      <c r="AM8" s="21">
        <f>B3L332C5</f>
        <v>2.0616934755249435E-3</v>
      </c>
      <c r="AN8" s="16" t="s">
        <v>19783</v>
      </c>
      <c r="AO8" s="21">
        <f>B9L301C1*B9L301C18</f>
        <v>1.2453759592346232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1.5105950615386049E-4</v>
      </c>
      <c r="AV8" s="16" t="s">
        <v>19785</v>
      </c>
      <c r="AW8" s="21">
        <f>B9L301C1*B9L301C22</f>
        <v>9.1248228512714427E-2</v>
      </c>
      <c r="AX8" s="16" t="s">
        <v>10967</v>
      </c>
      <c r="AY8" s="21">
        <f>B3L335C5</f>
        <v>0.52910411965387305</v>
      </c>
      <c r="AZ8" s="16" t="s">
        <v>19786</v>
      </c>
      <c r="BA8" s="21">
        <f>B9L301C1*B9L301C24</f>
        <v>319.60791377154493</v>
      </c>
      <c r="BB8" s="16" t="s">
        <v>10976</v>
      </c>
      <c r="BC8" s="21">
        <f>B3L336C5</f>
        <v>0.26147868589421769</v>
      </c>
      <c r="BD8" s="16" t="s">
        <v>19787</v>
      </c>
      <c r="BE8" s="21">
        <f>B9L301C1*B9L301C26</f>
        <v>157.94747043180439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416.50846383137554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1.2635699159707038E-3</v>
      </c>
      <c r="L9" s="16" t="s">
        <v>19790</v>
      </c>
      <c r="M9" s="21">
        <f>B9L302C1*B9L302C4</f>
        <v>0.52628756464449811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2.6653383948441769E-2</v>
      </c>
      <c r="T9" s="16" t="s">
        <v>19792</v>
      </c>
      <c r="U9" s="21">
        <f>B9L302C1*B9L302C8</f>
        <v>11.101360004273324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0.17922910710440262</v>
      </c>
      <c r="AB9" s="16" t="s">
        <v>19794</v>
      </c>
      <c r="AC9" s="21">
        <f>B9L302C1*B9L302C12</f>
        <v>74.650440073923818</v>
      </c>
      <c r="AD9" s="16" t="s">
        <v>10922</v>
      </c>
      <c r="AE9" s="21">
        <f>B3L337C5</f>
        <v>0.17922910710440262</v>
      </c>
      <c r="AF9" s="16" t="s">
        <v>19795</v>
      </c>
      <c r="AG9" s="21">
        <f>B9L302C1*B9L302C14</f>
        <v>74.650440073923818</v>
      </c>
      <c r="AH9" s="16" t="s">
        <v>10931</v>
      </c>
      <c r="AI9" s="21">
        <f>B3L331C5</f>
        <v>5.8380501415312882E-5</v>
      </c>
      <c r="AJ9" s="16" t="s">
        <v>19796</v>
      </c>
      <c r="AK9" s="21">
        <f>B9L302C1*B9L302C16</f>
        <v>2.4315972962197414E-2</v>
      </c>
      <c r="AL9" s="16" t="s">
        <v>10940</v>
      </c>
      <c r="AM9" s="21">
        <f>B3L332C5</f>
        <v>2.0616934755249435E-3</v>
      </c>
      <c r="AN9" s="16" t="s">
        <v>19797</v>
      </c>
      <c r="AO9" s="21">
        <f>B9L302C1*B9L302C18</f>
        <v>0.85871278238206383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1.5105950615386049E-4</v>
      </c>
      <c r="AV9" s="16" t="s">
        <v>19799</v>
      </c>
      <c r="AW9" s="21">
        <f>B9L302C1*B9L302C22</f>
        <v>6.2917562855270656E-2</v>
      </c>
      <c r="AX9" s="16" t="s">
        <v>10967</v>
      </c>
      <c r="AY9" s="21">
        <f>B3L335C5</f>
        <v>0.52910411965387305</v>
      </c>
      <c r="AZ9" s="16" t="s">
        <v>19800</v>
      </c>
      <c r="BA9" s="21">
        <f>B9L302C1*B9L302C24</f>
        <v>220.37634408388698</v>
      </c>
      <c r="BB9" s="16" t="s">
        <v>10976</v>
      </c>
      <c r="BC9" s="21">
        <f>B3L336C5</f>
        <v>0.26147868589421769</v>
      </c>
      <c r="BD9" s="16" t="s">
        <v>19801</v>
      </c>
      <c r="BE9" s="21">
        <f>B9L302C1*B9L302C26</f>
        <v>108.90808578644737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48.9248798782112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1.2635699159707038E-3</v>
      </c>
      <c r="L10" s="16" t="s">
        <v>19804</v>
      </c>
      <c r="M10" s="21">
        <f>B9L303C1*B9L303C4</f>
        <v>6.1820006356588103E-2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2.6653383948441769E-2</v>
      </c>
      <c r="T10" s="16" t="s">
        <v>19806</v>
      </c>
      <c r="U10" s="21">
        <f>B9L303C1*B9L303C8</f>
        <v>1.3040136080253562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0.17922910710440262</v>
      </c>
      <c r="AB10" s="16" t="s">
        <v>19808</v>
      </c>
      <c r="AC10" s="21">
        <f>B9L303C1*B9L303C12</f>
        <v>8.7687625357619474</v>
      </c>
      <c r="AD10" s="16" t="s">
        <v>10922</v>
      </c>
      <c r="AE10" s="21">
        <f>B3L337C5</f>
        <v>0.17922910710440262</v>
      </c>
      <c r="AF10" s="16" t="s">
        <v>19809</v>
      </c>
      <c r="AG10" s="21">
        <f>B9L303C1*B9L303C14</f>
        <v>8.7687625357619474</v>
      </c>
      <c r="AH10" s="16" t="s">
        <v>10931</v>
      </c>
      <c r="AI10" s="21">
        <f>B3L331C5</f>
        <v>5.8380501415312882E-5</v>
      </c>
      <c r="AJ10" s="16" t="s">
        <v>19810</v>
      </c>
      <c r="AK10" s="21">
        <f>B9L303C1*B9L303C16</f>
        <v>2.8562590189739217E-3</v>
      </c>
      <c r="AL10" s="16" t="s">
        <v>10940</v>
      </c>
      <c r="AM10" s="21">
        <f>B3L332C5</f>
        <v>2.0616934755249435E-3</v>
      </c>
      <c r="AN10" s="16" t="s">
        <v>19811</v>
      </c>
      <c r="AO10" s="21">
        <f>B9L303C1*B9L303C18</f>
        <v>0.10086810563574962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1.5105950615386049E-4</v>
      </c>
      <c r="AV10" s="16" t="s">
        <v>19813</v>
      </c>
      <c r="AW10" s="21">
        <f>B9L303C1*B9L303C22</f>
        <v>7.3905681930395298E-3</v>
      </c>
      <c r="AX10" s="16" t="s">
        <v>10967</v>
      </c>
      <c r="AY10" s="21">
        <f>B3L335C5</f>
        <v>0.52910411965387305</v>
      </c>
      <c r="AZ10" s="16" t="s">
        <v>19814</v>
      </c>
      <c r="BA10" s="21">
        <f>B9L303C1*B9L303C24</f>
        <v>25.886355497132424</v>
      </c>
      <c r="BB10" s="16" t="s">
        <v>10976</v>
      </c>
      <c r="BC10" s="21">
        <f>B3L336C5</f>
        <v>0.26147868589421769</v>
      </c>
      <c r="BD10" s="16" t="s">
        <v>19815</v>
      </c>
      <c r="BE10" s="21">
        <f>B9L303C1*B9L303C26</f>
        <v>12.792813298087118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9307.0002780000013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1.2635699159707038E-3</v>
      </c>
      <c r="L11" s="16" t="s">
        <v>19817</v>
      </c>
      <c r="M11" s="21">
        <f>B9L304C1*B9L304C4</f>
        <v>11.760045559211779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2.6653383948441769E-2</v>
      </c>
      <c r="T11" s="16" t="s">
        <v>19819</v>
      </c>
      <c r="U11" s="21">
        <f>B9L304C1*B9L304C8</f>
        <v>248.06305181778831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0.17922910710440262</v>
      </c>
      <c r="AB11" s="16" t="s">
        <v>19821</v>
      </c>
      <c r="AC11" s="15">
        <f>B9L304C1*B9L304C12</f>
        <v>1668.0853496463671</v>
      </c>
      <c r="AD11" s="16" t="s">
        <v>10922</v>
      </c>
      <c r="AE11" s="21">
        <f>B3L337C5</f>
        <v>0.17922910710440262</v>
      </c>
      <c r="AF11" s="16" t="s">
        <v>19822</v>
      </c>
      <c r="AG11" s="15">
        <f>B9L304C1*B9L304C14</f>
        <v>1668.0853496463671</v>
      </c>
      <c r="AH11" s="16" t="s">
        <v>10931</v>
      </c>
      <c r="AI11" s="21">
        <f>B3L331C5</f>
        <v>5.8380501415312882E-5</v>
      </c>
      <c r="AJ11" s="16" t="s">
        <v>19823</v>
      </c>
      <c r="AK11" s="21">
        <f>B9L304C1*B9L304C16</f>
        <v>0.54334734290209652</v>
      </c>
      <c r="AL11" s="16" t="s">
        <v>10940</v>
      </c>
      <c r="AM11" s="21">
        <f>B3L332C5</f>
        <v>2.0616934755249435E-3</v>
      </c>
      <c r="AN11" s="16" t="s">
        <v>19824</v>
      </c>
      <c r="AO11" s="21">
        <f>B9L304C1*B9L304C18</f>
        <v>19.188181749861439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1.5105950615386049E-4</v>
      </c>
      <c r="AV11" s="16" t="s">
        <v>19826</v>
      </c>
      <c r="AW11" s="21">
        <f>B9L304C1*B9L304C22</f>
        <v>1.4059108657685224</v>
      </c>
      <c r="AX11" s="16" t="s">
        <v>10967</v>
      </c>
      <c r="AY11" s="21">
        <f>B3L335C5</f>
        <v>0.52910411965387305</v>
      </c>
      <c r="AZ11" s="16" t="s">
        <v>19827</v>
      </c>
      <c r="BA11" s="15">
        <f>B9L304C1*B9L304C24</f>
        <v>4924.3721887095426</v>
      </c>
      <c r="BB11" s="16" t="s">
        <v>10976</v>
      </c>
      <c r="BC11" s="21">
        <f>B3L336C5</f>
        <v>0.26147868589421769</v>
      </c>
      <c r="BD11" s="16" t="s">
        <v>19828</v>
      </c>
      <c r="BE11" s="15">
        <f>B9L304C1*B9L304C26</f>
        <v>2433.5822023085589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2651.0406104521676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1.2635699159707038E-3</v>
      </c>
      <c r="L12" s="16" t="s">
        <v>19831</v>
      </c>
      <c r="M12" s="21">
        <f>B9L305C1*B9L305C4</f>
        <v>3.3497751613839686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2.6653383948441769E-2</v>
      </c>
      <c r="T12" s="16" t="s">
        <v>19833</v>
      </c>
      <c r="U12" s="21">
        <f>B9L305C1*B9L305C8</f>
        <v>70.659203253293072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0.17922910710440262</v>
      </c>
      <c r="AB12" s="16" t="s">
        <v>19835</v>
      </c>
      <c r="AC12" s="21">
        <f>B9L305C1*B9L305C12</f>
        <v>475.14364150885245</v>
      </c>
      <c r="AD12" s="16" t="s">
        <v>10922</v>
      </c>
      <c r="AE12" s="21">
        <f>B3L337C5</f>
        <v>0.17922910710440262</v>
      </c>
      <c r="AF12" s="16" t="s">
        <v>19836</v>
      </c>
      <c r="AG12" s="21">
        <f>B9L305C1*B9L305C14</f>
        <v>475.14364150885245</v>
      </c>
      <c r="AH12" s="16" t="s">
        <v>10931</v>
      </c>
      <c r="AI12" s="21">
        <f>B3L331C5</f>
        <v>5.8380501415312882E-5</v>
      </c>
      <c r="AJ12" s="16" t="s">
        <v>19837</v>
      </c>
      <c r="AK12" s="21">
        <f>B9L305C1*B9L305C16</f>
        <v>0.15476908011055471</v>
      </c>
      <c r="AL12" s="16" t="s">
        <v>10940</v>
      </c>
      <c r="AM12" s="21">
        <f>B3L332C5</f>
        <v>2.0616934755249435E-3</v>
      </c>
      <c r="AN12" s="16" t="s">
        <v>19838</v>
      </c>
      <c r="AO12" s="21">
        <f>B9L305C1*B9L305C18</f>
        <v>5.4656331299208976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1.5105950615386049E-4</v>
      </c>
      <c r="AV12" s="16" t="s">
        <v>19840</v>
      </c>
      <c r="AW12" s="21">
        <f>B9L305C1*B9L305C22</f>
        <v>0.40046488540873326</v>
      </c>
      <c r="AX12" s="16" t="s">
        <v>10967</v>
      </c>
      <c r="AY12" s="21">
        <f>B3L335C5</f>
        <v>0.52910411965387305</v>
      </c>
      <c r="AZ12" s="16" t="s">
        <v>19841</v>
      </c>
      <c r="BA12" s="15">
        <f>B9L305C1*B9L305C24</f>
        <v>1402.6765083599603</v>
      </c>
      <c r="BB12" s="16" t="s">
        <v>10976</v>
      </c>
      <c r="BC12" s="21">
        <f>B3L336C5</f>
        <v>0.26147868589421769</v>
      </c>
      <c r="BD12" s="16" t="s">
        <v>19842</v>
      </c>
      <c r="BE12" s="21">
        <f>B9L305C1*B9L305C26</f>
        <v>693.1906150732375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570.69599765450982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1.2635699159707038E-3</v>
      </c>
      <c r="L13" s="16" t="s">
        <v>19845</v>
      </c>
      <c r="M13" s="21">
        <f>B9L306C1*B9L306C4</f>
        <v>0.72111429380112591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2.6653383948441769E-2</v>
      </c>
      <c r="T13" s="16" t="s">
        <v>19847</v>
      </c>
      <c r="U13" s="21">
        <f>B9L306C1*B9L306C8</f>
        <v>15.210979543324674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0.17922910710440262</v>
      </c>
      <c r="AB13" s="16" t="s">
        <v>19849</v>
      </c>
      <c r="AC13" s="21">
        <f>B9L306C1*B9L306C12</f>
        <v>102.28533408767404</v>
      </c>
      <c r="AD13" s="16" t="s">
        <v>10922</v>
      </c>
      <c r="AE13" s="21">
        <f>B3L337C5</f>
        <v>0.17922910710440262</v>
      </c>
      <c r="AF13" s="16" t="s">
        <v>19850</v>
      </c>
      <c r="AG13" s="21">
        <f>B9L306C1*B9L306C14</f>
        <v>102.28533408767404</v>
      </c>
      <c r="AH13" s="16" t="s">
        <v>10931</v>
      </c>
      <c r="AI13" s="21">
        <f>B3L331C5</f>
        <v>5.8380501415312882E-5</v>
      </c>
      <c r="AJ13" s="16" t="s">
        <v>19851</v>
      </c>
      <c r="AK13" s="21">
        <f>B9L306C1*B9L306C16</f>
        <v>3.3317518498782506E-2</v>
      </c>
      <c r="AL13" s="16" t="s">
        <v>10940</v>
      </c>
      <c r="AM13" s="21">
        <f>B3L332C5</f>
        <v>2.0616934755249435E-3</v>
      </c>
      <c r="AN13" s="16" t="s">
        <v>19852</v>
      </c>
      <c r="AO13" s="21">
        <f>B9L306C1*B9L306C18</f>
        <v>1.1766002148725014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1.5105950615386049E-4</v>
      </c>
      <c r="AV13" s="16" t="s">
        <v>19854</v>
      </c>
      <c r="AW13" s="21">
        <f>B9L306C1*B9L306C22</f>
        <v>8.6209055569674981E-2</v>
      </c>
      <c r="AX13" s="16" t="s">
        <v>10967</v>
      </c>
      <c r="AY13" s="21">
        <f>B3L335C5</f>
        <v>0.52910411965387305</v>
      </c>
      <c r="AZ13" s="16" t="s">
        <v>19855</v>
      </c>
      <c r="BA13" s="21">
        <f>B9L306C1*B9L306C24</f>
        <v>301.95760342897825</v>
      </c>
      <c r="BB13" s="16" t="s">
        <v>10976</v>
      </c>
      <c r="BC13" s="21">
        <f>B3L336C5</f>
        <v>0.26147868589421769</v>
      </c>
      <c r="BD13" s="16" t="s">
        <v>19856</v>
      </c>
      <c r="BE13" s="21">
        <f>B9L306C1*B9L306C26</f>
        <v>149.22483951179078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3.5350346732811559E-2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1.2635699159707038E-3</v>
      </c>
      <c r="L14" s="16" t="s">
        <v>19859</v>
      </c>
      <c r="M14" s="21">
        <f>B9L307C1*B9L307C4</f>
        <v>4.4667634650713945E-5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2.6653383948441769E-2</v>
      </c>
      <c r="T14" s="16" t="s">
        <v>19861</v>
      </c>
      <c r="U14" s="21">
        <f>B9L307C1*B9L307C8</f>
        <v>9.4220636418017051E-4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0.17922910710440262</v>
      </c>
      <c r="AB14" s="16" t="s">
        <v>19863</v>
      </c>
      <c r="AC14" s="21">
        <f>B9L307C1*B9L307C12</f>
        <v>6.3358110807528525E-3</v>
      </c>
      <c r="AD14" s="16" t="s">
        <v>10922</v>
      </c>
      <c r="AE14" s="21">
        <f>B3L337C5</f>
        <v>0.17922910710440262</v>
      </c>
      <c r="AF14" s="16" t="s">
        <v>19864</v>
      </c>
      <c r="AG14" s="21">
        <f>B9L307C1*B9L307C14</f>
        <v>6.3358110807528525E-3</v>
      </c>
      <c r="AH14" s="16" t="s">
        <v>10931</v>
      </c>
      <c r="AI14" s="21">
        <f>B3L331C5</f>
        <v>5.8380501415312882E-5</v>
      </c>
      <c r="AJ14" s="16" t="s">
        <v>19865</v>
      </c>
      <c r="AK14" s="21">
        <f>B9L307C1*B9L307C16</f>
        <v>2.0637709674667065E-6</v>
      </c>
      <c r="AL14" s="16" t="s">
        <v>10940</v>
      </c>
      <c r="AM14" s="21">
        <f>B3L332C5</f>
        <v>2.0616934755249435E-3</v>
      </c>
      <c r="AN14" s="16" t="s">
        <v>19866</v>
      </c>
      <c r="AO14" s="21">
        <f>B9L307C1*B9L307C18</f>
        <v>7.2881579216582096E-5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1.5105950615386049E-4</v>
      </c>
      <c r="AV14" s="16" t="s">
        <v>19868</v>
      </c>
      <c r="AW14" s="21">
        <f>B9L307C1*B9L307C22</f>
        <v>5.3400059198262498E-6</v>
      </c>
      <c r="AX14" s="16" t="s">
        <v>10967</v>
      </c>
      <c r="AY14" s="21">
        <f>B3L335C5</f>
        <v>0.52910411965387305</v>
      </c>
      <c r="AZ14" s="16" t="s">
        <v>19869</v>
      </c>
      <c r="BA14" s="21">
        <f>B9L307C1*B9L307C24</f>
        <v>1.8704014087523427E-2</v>
      </c>
      <c r="BB14" s="16" t="s">
        <v>10976</v>
      </c>
      <c r="BC14" s="21">
        <f>B3L336C5</f>
        <v>0.26147868589421769</v>
      </c>
      <c r="BD14" s="16" t="s">
        <v>19870</v>
      </c>
      <c r="BE14" s="21">
        <f>B9L307C1*B9L307C26</f>
        <v>9.243362209600519E-3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3.5350346732811559E-2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1.2635699159707038E-3</v>
      </c>
      <c r="L15" s="16" t="s">
        <v>19873</v>
      </c>
      <c r="M15" s="21">
        <f>B9L308C1*B9L308C4</f>
        <v>4.4667634650713945E-5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2.6653383948441769E-2</v>
      </c>
      <c r="T15" s="16" t="s">
        <v>19875</v>
      </c>
      <c r="U15" s="21">
        <f>B9L308C1*B9L308C8</f>
        <v>9.4220636418017051E-4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0.17922910710440262</v>
      </c>
      <c r="AB15" s="16" t="s">
        <v>19877</v>
      </c>
      <c r="AC15" s="21">
        <f>B9L308C1*B9L308C12</f>
        <v>6.3358110807528525E-3</v>
      </c>
      <c r="AD15" s="16" t="s">
        <v>10922</v>
      </c>
      <c r="AE15" s="21">
        <f>B3L337C5</f>
        <v>0.17922910710440262</v>
      </c>
      <c r="AF15" s="16" t="s">
        <v>19878</v>
      </c>
      <c r="AG15" s="21">
        <f>B9L308C1*B9L308C14</f>
        <v>6.3358110807528525E-3</v>
      </c>
      <c r="AH15" s="16" t="s">
        <v>10931</v>
      </c>
      <c r="AI15" s="21">
        <f>B3L331C5</f>
        <v>5.8380501415312882E-5</v>
      </c>
      <c r="AJ15" s="16" t="s">
        <v>19879</v>
      </c>
      <c r="AK15" s="21">
        <f>B9L308C1*B9L308C16</f>
        <v>2.0637709674667065E-6</v>
      </c>
      <c r="AL15" s="16" t="s">
        <v>10940</v>
      </c>
      <c r="AM15" s="21">
        <f>B3L332C5</f>
        <v>2.0616934755249435E-3</v>
      </c>
      <c r="AN15" s="16" t="s">
        <v>19880</v>
      </c>
      <c r="AO15" s="21">
        <f>B9L308C1*B9L308C18</f>
        <v>7.2881579216582096E-5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1.5105950615386049E-4</v>
      </c>
      <c r="AV15" s="16" t="s">
        <v>19882</v>
      </c>
      <c r="AW15" s="21">
        <f>B9L308C1*B9L308C22</f>
        <v>5.3400059198262498E-6</v>
      </c>
      <c r="AX15" s="16" t="s">
        <v>10967</v>
      </c>
      <c r="AY15" s="21">
        <f>B3L335C5</f>
        <v>0.52910411965387305</v>
      </c>
      <c r="AZ15" s="16" t="s">
        <v>19883</v>
      </c>
      <c r="BA15" s="21">
        <f>B9L308C1*B9L308C24</f>
        <v>1.8704014087523427E-2</v>
      </c>
      <c r="BB15" s="16" t="s">
        <v>10976</v>
      </c>
      <c r="BC15" s="21">
        <f>B3L336C5</f>
        <v>0.26147868589421769</v>
      </c>
      <c r="BD15" s="16" t="s">
        <v>19884</v>
      </c>
      <c r="BE15" s="21">
        <f>B9L308C1*B9L308C26</f>
        <v>9.243362209600519E-3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438.98060572805394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1.2635699159707038E-3</v>
      </c>
      <c r="L16" s="16" t="s">
        <v>19887</v>
      </c>
      <c r="M16" s="21">
        <f>B9L309C1*B9L309C4</f>
        <v>0.55468268709256574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2.6653383948441769E-2</v>
      </c>
      <c r="T16" s="16" t="s">
        <v>19889</v>
      </c>
      <c r="U16" s="21">
        <f>B9L309C1*B9L309C8</f>
        <v>11.700318630389358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0.17922910710440262</v>
      </c>
      <c r="AB16" s="16" t="s">
        <v>19891</v>
      </c>
      <c r="AC16" s="21">
        <f>B9L309C1*B9L309C12</f>
        <v>78.678102000788925</v>
      </c>
      <c r="AD16" s="16" t="s">
        <v>10922</v>
      </c>
      <c r="AE16" s="21">
        <f>B3L337C5</f>
        <v>0.17922910710440262</v>
      </c>
      <c r="AF16" s="16" t="s">
        <v>19892</v>
      </c>
      <c r="AG16" s="21">
        <f>B9L309C1*B9L309C14</f>
        <v>78.678102000788925</v>
      </c>
      <c r="AH16" s="16" t="s">
        <v>10931</v>
      </c>
      <c r="AI16" s="21">
        <f>B3L331C5</f>
        <v>5.8380501415312882E-5</v>
      </c>
      <c r="AJ16" s="16" t="s">
        <v>19893</v>
      </c>
      <c r="AK16" s="21">
        <f>B9L309C1*B9L309C16</f>
        <v>2.562790787400156E-2</v>
      </c>
      <c r="AL16" s="16" t="s">
        <v>10940</v>
      </c>
      <c r="AM16" s="21">
        <f>B3L332C5</f>
        <v>2.0616934755249435E-3</v>
      </c>
      <c r="AN16" s="16" t="s">
        <v>19894</v>
      </c>
      <c r="AO16" s="21">
        <f>B9L309C1*B9L309C18</f>
        <v>0.90504345071151648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1.5105950615386049E-4</v>
      </c>
      <c r="AV16" s="16" t="s">
        <v>19896</v>
      </c>
      <c r="AW16" s="21">
        <f>B9L309C1*B9L309C22</f>
        <v>6.6312193512402376E-2</v>
      </c>
      <c r="AX16" s="16" t="s">
        <v>10967</v>
      </c>
      <c r="AY16" s="21">
        <f>B3L335C5</f>
        <v>0.52910411965387305</v>
      </c>
      <c r="AZ16" s="16" t="s">
        <v>19897</v>
      </c>
      <c r="BA16" s="21">
        <f>B9L309C1*B9L309C24</f>
        <v>232.26644693886593</v>
      </c>
      <c r="BB16" s="16" t="s">
        <v>10976</v>
      </c>
      <c r="BC16" s="21">
        <f>B3L336C5</f>
        <v>0.26147868589421769</v>
      </c>
      <c r="BD16" s="16" t="s">
        <v>19898</v>
      </c>
      <c r="BE16" s="21">
        <f>B9L309C1*B9L309C26</f>
        <v>114.78407191881924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125.38767986128261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1.2635699159707038E-3</v>
      </c>
      <c r="L17" s="16" t="s">
        <v>19901</v>
      </c>
      <c r="M17" s="21">
        <f>B9L310C1*B9L310C4</f>
        <v>0.15843610010608236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2.6653383948441769E-2</v>
      </c>
      <c r="T17" s="16" t="s">
        <v>19903</v>
      </c>
      <c r="U17" s="21">
        <f>B9L310C1*B9L310C8</f>
        <v>3.3420059737470651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0.17922910710440262</v>
      </c>
      <c r="AB17" s="16" t="s">
        <v>19905</v>
      </c>
      <c r="AC17" s="21">
        <f>B9L310C1*B9L310C12</f>
        <v>22.473121903430368</v>
      </c>
      <c r="AD17" s="16" t="s">
        <v>10922</v>
      </c>
      <c r="AE17" s="21">
        <f>B3L337C5</f>
        <v>0.17922910710440262</v>
      </c>
      <c r="AF17" s="16" t="s">
        <v>19906</v>
      </c>
      <c r="AG17" s="21">
        <f>B9L310C1*B9L310C14</f>
        <v>22.473121903430368</v>
      </c>
      <c r="AH17" s="16" t="s">
        <v>10931</v>
      </c>
      <c r="AI17" s="21">
        <f>B3L331C5</f>
        <v>5.8380501415312882E-5</v>
      </c>
      <c r="AJ17" s="16" t="s">
        <v>19907</v>
      </c>
      <c r="AK17" s="21">
        <f>B9L310C1*B9L310C16</f>
        <v>7.3201956216044075E-3</v>
      </c>
      <c r="AL17" s="16" t="s">
        <v>10940</v>
      </c>
      <c r="AM17" s="21">
        <f>B3L332C5</f>
        <v>2.0616934755249435E-3</v>
      </c>
      <c r="AN17" s="16" t="s">
        <v>19908</v>
      </c>
      <c r="AO17" s="21">
        <f>B9L310C1*B9L310C18</f>
        <v>0.25851096148121672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1.5105950615386049E-4</v>
      </c>
      <c r="AV17" s="16" t="s">
        <v>19910</v>
      </c>
      <c r="AW17" s="21">
        <f>B9L310C1*B9L310C22</f>
        <v>1.8941000997623709E-2</v>
      </c>
      <c r="AX17" s="16" t="s">
        <v>10967</v>
      </c>
      <c r="AY17" s="21">
        <f>B3L335C5</f>
        <v>0.52910411965387305</v>
      </c>
      <c r="AZ17" s="16" t="s">
        <v>19911</v>
      </c>
      <c r="BA17" s="21">
        <f>B9L310C1*B9L310C24</f>
        <v>66.343137968445603</v>
      </c>
      <c r="BB17" s="16" t="s">
        <v>10976</v>
      </c>
      <c r="BC17" s="21">
        <f>B3L336C5</f>
        <v>0.26147868589421769</v>
      </c>
      <c r="BD17" s="16" t="s">
        <v>19912</v>
      </c>
      <c r="BE17" s="21">
        <f>B9L310C1*B9L310C26</f>
        <v>32.78620575745304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21">
        <f>B9L110C11</f>
        <v>0.38885381406092717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1.2635699159707038E-3</v>
      </c>
      <c r="L18" s="16" t="s">
        <v>19915</v>
      </c>
      <c r="M18" s="21">
        <f>B9L311C1*B9L311C4</f>
        <v>4.9134398115785341E-4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2.6653383948441769E-2</v>
      </c>
      <c r="T18" s="16" t="s">
        <v>19917</v>
      </c>
      <c r="U18" s="21">
        <f>B9L311C1*B9L311C8</f>
        <v>1.0364270005981877E-2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0.17922910710440262</v>
      </c>
      <c r="AB18" s="16" t="s">
        <v>19919</v>
      </c>
      <c r="AC18" s="21">
        <f>B9L311C1*B9L311C12</f>
        <v>6.9693921888281385E-2</v>
      </c>
      <c r="AD18" s="16" t="s">
        <v>10922</v>
      </c>
      <c r="AE18" s="21">
        <f>B3L337C5</f>
        <v>0.17922910710440262</v>
      </c>
      <c r="AF18" s="16" t="s">
        <v>19920</v>
      </c>
      <c r="AG18" s="21">
        <f>B9L311C1*B9L311C14</f>
        <v>6.9693921888281385E-2</v>
      </c>
      <c r="AH18" s="16" t="s">
        <v>10931</v>
      </c>
      <c r="AI18" s="21">
        <f>B3L331C5</f>
        <v>5.8380501415312882E-5</v>
      </c>
      <c r="AJ18" s="16" t="s">
        <v>19921</v>
      </c>
      <c r="AK18" s="21">
        <f>B9L311C1*B9L311C16</f>
        <v>2.2701480642133771E-5</v>
      </c>
      <c r="AL18" s="16" t="s">
        <v>10940</v>
      </c>
      <c r="AM18" s="21">
        <f>B3L332C5</f>
        <v>2.0616934755249435E-3</v>
      </c>
      <c r="AN18" s="16" t="s">
        <v>19922</v>
      </c>
      <c r="AO18" s="21">
        <f>B9L311C1*B9L311C18</f>
        <v>8.0169737138240311E-4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1.5105950615386049E-4</v>
      </c>
      <c r="AV18" s="16" t="s">
        <v>19924</v>
      </c>
      <c r="AW18" s="21">
        <f>B9L311C1*B9L311C22</f>
        <v>5.8740065118088747E-5</v>
      </c>
      <c r="AX18" s="16" t="s">
        <v>10967</v>
      </c>
      <c r="AY18" s="21">
        <f>B3L335C5</f>
        <v>0.52910411965387305</v>
      </c>
      <c r="AZ18" s="16" t="s">
        <v>19925</v>
      </c>
      <c r="BA18" s="21">
        <f>B9L311C1*B9L311C24</f>
        <v>0.20574415496275772</v>
      </c>
      <c r="BB18" s="16" t="s">
        <v>10976</v>
      </c>
      <c r="BC18" s="21">
        <f>B3L336C5</f>
        <v>0.26147868589421769</v>
      </c>
      <c r="BD18" s="16" t="s">
        <v>19926</v>
      </c>
      <c r="BE18" s="21">
        <f>B9L311C1*B9L311C26</f>
        <v>0.10167698430560571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956.43171094525098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1.2635699159707038E-3</v>
      </c>
      <c r="L19" s="16" t="s">
        <v>19929</v>
      </c>
      <c r="M19" s="21">
        <f>B9L312C1*B9L312C4</f>
        <v>1.2085183366308072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2.6653383948441769E-2</v>
      </c>
      <c r="T19" s="16" t="s">
        <v>19931</v>
      </c>
      <c r="U19" s="21">
        <f>B9L312C1*B9L312C8</f>
        <v>25.492141612288851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0.17922910710440262</v>
      </c>
      <c r="AB19" s="16" t="s">
        <v>19933</v>
      </c>
      <c r="AC19" s="21">
        <f>B9L312C1*B9L312C12</f>
        <v>171.42040155905343</v>
      </c>
      <c r="AD19" s="16" t="s">
        <v>10922</v>
      </c>
      <c r="AE19" s="21">
        <f>B3L337C5</f>
        <v>0.17922910710440262</v>
      </c>
      <c r="AF19" s="16" t="s">
        <v>19934</v>
      </c>
      <c r="AG19" s="21">
        <f>B9L312C1*B9L312C14</f>
        <v>171.42040155905343</v>
      </c>
      <c r="AH19" s="16" t="s">
        <v>10931</v>
      </c>
      <c r="AI19" s="21">
        <f>B3L331C5</f>
        <v>5.8380501415312882E-5</v>
      </c>
      <c r="AJ19" s="16" t="s">
        <v>19935</v>
      </c>
      <c r="AK19" s="21">
        <f>B9L312C1*B9L312C16</f>
        <v>5.5836962854489344E-2</v>
      </c>
      <c r="AL19" s="16" t="s">
        <v>10940</v>
      </c>
      <c r="AM19" s="21">
        <f>B3L332C5</f>
        <v>2.0616934755249435E-3</v>
      </c>
      <c r="AN19" s="16" t="s">
        <v>19936</v>
      </c>
      <c r="AO19" s="21">
        <f>B9L312C1*B9L312C18</f>
        <v>1.9718690182409826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1.5105950615386049E-4</v>
      </c>
      <c r="AV19" s="16" t="s">
        <v>19938</v>
      </c>
      <c r="AW19" s="21">
        <f>B9L312C1*B9L312C22</f>
        <v>0.14447810192528146</v>
      </c>
      <c r="AX19" s="16" t="s">
        <v>10967</v>
      </c>
      <c r="AY19" s="21">
        <f>B3L335C5</f>
        <v>0.52910411965387305</v>
      </c>
      <c r="AZ19" s="16" t="s">
        <v>19939</v>
      </c>
      <c r="BA19" s="21">
        <f>B9L312C1*B9L312C24</f>
        <v>506.05195842873462</v>
      </c>
      <c r="BB19" s="16" t="s">
        <v>10976</v>
      </c>
      <c r="BC19" s="21">
        <f>B3L336C5</f>
        <v>0.26147868589421769</v>
      </c>
      <c r="BD19" s="16" t="s">
        <v>19940</v>
      </c>
      <c r="BE19" s="21">
        <f>B9L312C1*B9L312C26</f>
        <v>250.08650692552249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198.6832553467043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1.2635699159707038E-3</v>
      </c>
      <c r="L20" s="16" t="s">
        <v>19943</v>
      </c>
      <c r="M20" s="21">
        <f>B9L313C1*B9L313C4</f>
        <v>0.25105018426322101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2.6653383948441769E-2</v>
      </c>
      <c r="T20" s="16" t="s">
        <v>19945</v>
      </c>
      <c r="U20" s="21">
        <f>B9L313C1*B9L313C8</f>
        <v>5.2955810888820052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0.17922910710440262</v>
      </c>
      <c r="AB20" s="16" t="s">
        <v>19947</v>
      </c>
      <c r="AC20" s="21">
        <f>B9L313C1*B9L313C12</f>
        <v>35.609822452385842</v>
      </c>
      <c r="AD20" s="16" t="s">
        <v>10922</v>
      </c>
      <c r="AE20" s="21">
        <f>B3L337C5</f>
        <v>0.17922910710440262</v>
      </c>
      <c r="AF20" s="16" t="s">
        <v>19948</v>
      </c>
      <c r="AG20" s="21">
        <f>B9L313C1*B9L313C14</f>
        <v>35.609822452385842</v>
      </c>
      <c r="AH20" s="16" t="s">
        <v>10931</v>
      </c>
      <c r="AI20" s="21">
        <f>B3L331C5</f>
        <v>5.8380501415312882E-5</v>
      </c>
      <c r="AJ20" s="16" t="s">
        <v>19949</v>
      </c>
      <c r="AK20" s="21">
        <f>B9L313C1*B9L313C16</f>
        <v>1.1599228069967242E-2</v>
      </c>
      <c r="AL20" s="16" t="s">
        <v>10940</v>
      </c>
      <c r="AM20" s="21">
        <f>B3L332C5</f>
        <v>2.0616934755249435E-3</v>
      </c>
      <c r="AN20" s="16" t="s">
        <v>19950</v>
      </c>
      <c r="AO20" s="21">
        <f>B9L313C1*B9L313C18</f>
        <v>0.40962397124435662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1.5105950615386049E-4</v>
      </c>
      <c r="AV20" s="16" t="s">
        <v>19952</v>
      </c>
      <c r="AW20" s="21">
        <f>B9L313C1*B9L313C22</f>
        <v>3.0012994433714513E-2</v>
      </c>
      <c r="AX20" s="16" t="s">
        <v>10967</v>
      </c>
      <c r="AY20" s="21">
        <f>B3L335C5</f>
        <v>0.52910411965387305</v>
      </c>
      <c r="AZ20" s="16" t="s">
        <v>19953</v>
      </c>
      <c r="BA20" s="21">
        <f>B9L313C1*B9L313C24</f>
        <v>105.12412891018364</v>
      </c>
      <c r="BB20" s="16" t="s">
        <v>10976</v>
      </c>
      <c r="BC20" s="21">
        <f>B3L336C5</f>
        <v>0.26147868589421769</v>
      </c>
      <c r="BD20" s="16" t="s">
        <v>19954</v>
      </c>
      <c r="BE20" s="21">
        <f>B9L313C1*B9L313C26</f>
        <v>51.95143651724154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641.98814514499975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1.2635699159707038E-3</v>
      </c>
      <c r="L21" s="16" t="s">
        <v>19957</v>
      </c>
      <c r="M21" s="21">
        <f>B9L314C1*B9L314C4</f>
        <v>0.81119690661505528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2.6653383948441769E-2</v>
      </c>
      <c r="T21" s="16" t="s">
        <v>19959</v>
      </c>
      <c r="U21" s="21">
        <f>B9L314C1*B9L314C8</f>
        <v>17.111156522897641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0.17922910710440262</v>
      </c>
      <c r="AB21" s="16" t="s">
        <v>19961</v>
      </c>
      <c r="AC21" s="21">
        <f>B9L314C1*B9L314C12</f>
        <v>115.06296202594994</v>
      </c>
      <c r="AD21" s="16" t="s">
        <v>10922</v>
      </c>
      <c r="AE21" s="21">
        <f>B3L337C5</f>
        <v>0.17922910710440262</v>
      </c>
      <c r="AF21" s="16" t="s">
        <v>19962</v>
      </c>
      <c r="AG21" s="21">
        <f>B9L314C1*B9L314C14</f>
        <v>115.06296202594994</v>
      </c>
      <c r="AH21" s="16" t="s">
        <v>10931</v>
      </c>
      <c r="AI21" s="21">
        <f>B3L331C5</f>
        <v>5.8380501415312882E-5</v>
      </c>
      <c r="AJ21" s="16" t="s">
        <v>19963</v>
      </c>
      <c r="AK21" s="21">
        <f>B9L314C1*B9L314C16</f>
        <v>3.7479589816251747E-2</v>
      </c>
      <c r="AL21" s="16" t="s">
        <v>10940</v>
      </c>
      <c r="AM21" s="21">
        <f>B3L332C5</f>
        <v>2.0616934755249435E-3</v>
      </c>
      <c r="AN21" s="16" t="s">
        <v>19964</v>
      </c>
      <c r="AO21" s="21">
        <f>B9L314C1*B9L314C18</f>
        <v>1.3235827702098064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1.5105950615386049E-4</v>
      </c>
      <c r="AV21" s="16" t="s">
        <v>19966</v>
      </c>
      <c r="AW21" s="21">
        <f>B9L314C1*B9L314C22</f>
        <v>9.6978412162236571E-2</v>
      </c>
      <c r="AX21" s="16" t="s">
        <v>10967</v>
      </c>
      <c r="AY21" s="21">
        <f>B3L335C5</f>
        <v>0.52910411965387305</v>
      </c>
      <c r="AZ21" s="16" t="s">
        <v>19967</v>
      </c>
      <c r="BA21" s="21">
        <f>B9L314C1*B9L314C24</f>
        <v>339.67857236516795</v>
      </c>
      <c r="BB21" s="16" t="s">
        <v>10976</v>
      </c>
      <c r="BC21" s="21">
        <f>B3L336C5</f>
        <v>0.26147868589421769</v>
      </c>
      <c r="BD21" s="16" t="s">
        <v>19968</v>
      </c>
      <c r="BE21" s="21">
        <f>B9L314C1*B9L314C26</f>
        <v>167.86621655218082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15843.283289333333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1.2635699159707038E-3</v>
      </c>
      <c r="L22" s="16" t="s">
        <v>19971</v>
      </c>
      <c r="M22" s="21">
        <f>B9L315C1*B9L315C4</f>
        <v>20.019096134602975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2.6653383948441769E-2</v>
      </c>
      <c r="T22" s="16" t="s">
        <v>19973</v>
      </c>
      <c r="U22" s="21">
        <f>B9L315C1*B9L315C8</f>
        <v>422.27711251453275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0.17922910710440262</v>
      </c>
      <c r="AB22" s="16" t="s">
        <v>19975</v>
      </c>
      <c r="AC22" s="15">
        <f>B9L315C1*B9L315C12</f>
        <v>2839.5775175493163</v>
      </c>
      <c r="AD22" s="16" t="s">
        <v>10922</v>
      </c>
      <c r="AE22" s="21">
        <f>B3L337C5</f>
        <v>0.17922910710440262</v>
      </c>
      <c r="AF22" s="16" t="s">
        <v>19976</v>
      </c>
      <c r="AG22" s="15">
        <f>B9L315C1*B9L315C14</f>
        <v>2839.5775175493163</v>
      </c>
      <c r="AH22" s="16" t="s">
        <v>10931</v>
      </c>
      <c r="AI22" s="21">
        <f>B3L331C5</f>
        <v>5.8380501415312882E-5</v>
      </c>
      <c r="AJ22" s="16" t="s">
        <v>19977</v>
      </c>
      <c r="AK22" s="21">
        <f>B9L315C1*B9L315C16</f>
        <v>0.92493882249612758</v>
      </c>
      <c r="AL22" s="16" t="s">
        <v>10940</v>
      </c>
      <c r="AM22" s="21">
        <f>B3L332C5</f>
        <v>2.0616934755249435E-3</v>
      </c>
      <c r="AN22" s="16" t="s">
        <v>19978</v>
      </c>
      <c r="AO22" s="21">
        <f>B9L315C1*B9L315C18</f>
        <v>32.663993788511895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1.5105950615386049E-4</v>
      </c>
      <c r="AV22" s="16" t="s">
        <v>19980</v>
      </c>
      <c r="AW22" s="21">
        <f>B9L315C1*B9L315C22</f>
        <v>2.3932785495424036</v>
      </c>
      <c r="AX22" s="16" t="s">
        <v>10967</v>
      </c>
      <c r="AY22" s="21">
        <f>B3L335C5</f>
        <v>0.52910411965387305</v>
      </c>
      <c r="AZ22" s="16" t="s">
        <v>19981</v>
      </c>
      <c r="BA22" s="15">
        <f>B9L315C1*B9L315C24</f>
        <v>8382.7464572296303</v>
      </c>
      <c r="BB22" s="16" t="s">
        <v>10976</v>
      </c>
      <c r="BC22" s="21">
        <f>B3L336C5</f>
        <v>0.26147868589421769</v>
      </c>
      <c r="BD22" s="16" t="s">
        <v>19982</v>
      </c>
      <c r="BE22" s="15">
        <f>B9L315C1*B9L315C26</f>
        <v>4142.6808947446989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4403.8253556666668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1.2635699159707038E-3</v>
      </c>
      <c r="L23" s="16" t="s">
        <v>19984</v>
      </c>
      <c r="M23" s="21">
        <f>B9L316C1*B9L316C4</f>
        <v>5.5645412346093845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2.6653383948441769E-2</v>
      </c>
      <c r="T23" s="16" t="s">
        <v>19986</v>
      </c>
      <c r="U23" s="21">
        <f>B9L316C1*B9L316C8</f>
        <v>117.3768480464668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0.17922910710440262</v>
      </c>
      <c r="AB23" s="16" t="s">
        <v>19988</v>
      </c>
      <c r="AC23" s="21">
        <f>B9L316C1*B9L316C12</f>
        <v>789.29368633986496</v>
      </c>
      <c r="AD23" s="16" t="s">
        <v>10922</v>
      </c>
      <c r="AE23" s="21">
        <f>B3L337C5</f>
        <v>0.17922910710440262</v>
      </c>
      <c r="AF23" s="16" t="s">
        <v>19989</v>
      </c>
      <c r="AG23" s="21">
        <f>B9L316C1*B9L316C14</f>
        <v>789.29368633986496</v>
      </c>
      <c r="AH23" s="16" t="s">
        <v>10931</v>
      </c>
      <c r="AI23" s="21">
        <f>B3L331C5</f>
        <v>5.8380501415312882E-5</v>
      </c>
      <c r="AJ23" s="16" t="s">
        <v>19990</v>
      </c>
      <c r="AK23" s="21">
        <f>B9L316C1*B9L316C16</f>
        <v>0.25709753240928862</v>
      </c>
      <c r="AL23" s="16" t="s">
        <v>10940</v>
      </c>
      <c r="AM23" s="21">
        <f>B3L332C5</f>
        <v>2.0616934755249435E-3</v>
      </c>
      <c r="AN23" s="16" t="s">
        <v>19991</v>
      </c>
      <c r="AO23" s="21">
        <f>B9L316C1*B9L316C18</f>
        <v>9.0793380031292816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1.5105950615386049E-4</v>
      </c>
      <c r="AV23" s="16" t="s">
        <v>19993</v>
      </c>
      <c r="AW23" s="21">
        <f>B9L316C1*B9L316C22</f>
        <v>0.66523968341485573</v>
      </c>
      <c r="AX23" s="16" t="s">
        <v>10967</v>
      </c>
      <c r="AY23" s="21">
        <f>B3L335C5</f>
        <v>0.52910411965387305</v>
      </c>
      <c r="AZ23" s="16" t="s">
        <v>19994</v>
      </c>
      <c r="BA23" s="15">
        <f>B9L316C1*B9L316C24</f>
        <v>2330.0821379194163</v>
      </c>
      <c r="BB23" s="16" t="s">
        <v>10976</v>
      </c>
      <c r="BC23" s="21">
        <f>B3L336C5</f>
        <v>0.26147868589421769</v>
      </c>
      <c r="BD23" s="16" t="s">
        <v>19995</v>
      </c>
      <c r="BE23" s="15">
        <f>B9L316C1*B9L316C26</f>
        <v>1151.5064669073558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1.2635699159707038E-3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2.6653383948441769E-2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0.17922910710440262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0.17922910710440262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5.8380501415312882E-5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2.0616934755249435E-3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1.5105950615386049E-4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0.52910411965387305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0.26147868589421769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7224.6047436666668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1.2635699159707038E-3</v>
      </c>
      <c r="L25" s="16" t="s">
        <v>20012</v>
      </c>
      <c r="M25" s="21">
        <f>B9L318C1*B9L318C4</f>
        <v>9.1287932088764379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2.6653383948441769E-2</v>
      </c>
      <c r="T25" s="16" t="s">
        <v>20014</v>
      </c>
      <c r="U25" s="21">
        <f>B9L318C1*B9L318C8</f>
        <v>192.56016410868139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0.17922910710440262</v>
      </c>
      <c r="AB25" s="16" t="s">
        <v>20016</v>
      </c>
      <c r="AC25" s="15">
        <f>B9L318C1*B9L318C12</f>
        <v>1294.8594573896082</v>
      </c>
      <c r="AD25" s="16" t="s">
        <v>10922</v>
      </c>
      <c r="AE25" s="21">
        <f>B3L337C5</f>
        <v>0.17922910710440262</v>
      </c>
      <c r="AF25" s="16" t="s">
        <v>20017</v>
      </c>
      <c r="AG25" s="15">
        <f>B9L318C1*B9L318C14</f>
        <v>1294.8594573896082</v>
      </c>
      <c r="AH25" s="16" t="s">
        <v>10931</v>
      </c>
      <c r="AI25" s="21">
        <f>B3L331C5</f>
        <v>5.8380501415312882E-5</v>
      </c>
      <c r="AJ25" s="16" t="s">
        <v>20018</v>
      </c>
      <c r="AK25" s="21">
        <f>B9L318C1*B9L318C16</f>
        <v>0.42177604746270803</v>
      </c>
      <c r="AL25" s="16" t="s">
        <v>10940</v>
      </c>
      <c r="AM25" s="21">
        <f>B3L332C5</f>
        <v>2.0616934755249435E-3</v>
      </c>
      <c r="AN25" s="16" t="s">
        <v>20019</v>
      </c>
      <c r="AO25" s="21">
        <f>B9L318C1*B9L318C18</f>
        <v>14.894920463264123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1.5105950615386049E-4</v>
      </c>
      <c r="AV25" s="16" t="s">
        <v>20021</v>
      </c>
      <c r="AW25" s="21">
        <f>B9L318C1*B9L318C22</f>
        <v>1.0913452247351245</v>
      </c>
      <c r="AX25" s="16" t="s">
        <v>10967</v>
      </c>
      <c r="AY25" s="21">
        <f>B3L335C5</f>
        <v>0.52910411965387305</v>
      </c>
      <c r="AZ25" s="16" t="s">
        <v>20022</v>
      </c>
      <c r="BA25" s="15">
        <f>B9L318C1*B9L318C24</f>
        <v>3822.568132744947</v>
      </c>
      <c r="BB25" s="16" t="s">
        <v>10976</v>
      </c>
      <c r="BC25" s="21">
        <f>B3L336C5</f>
        <v>0.26147868589421769</v>
      </c>
      <c r="BD25" s="16" t="s">
        <v>20023</v>
      </c>
      <c r="BE25" s="15">
        <f>B9L318C1*B9L318C26</f>
        <v>1889.0801544790916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15554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1.2635699159707038E-3</v>
      </c>
      <c r="L26" s="16" t="s">
        <v>20026</v>
      </c>
      <c r="M26" s="21">
        <f>B9L319C1*B9L319C4</f>
        <v>19.653566473008325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2.6653383948441769E-2</v>
      </c>
      <c r="T26" s="16" t="s">
        <v>20028</v>
      </c>
      <c r="U26" s="21">
        <f>B9L319C1*B9L319C8</f>
        <v>414.56673393406328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0.17922910710440262</v>
      </c>
      <c r="AB26" s="16" t="s">
        <v>20030</v>
      </c>
      <c r="AC26" s="15">
        <f>B9L319C1*B9L319C12</f>
        <v>2787.7295319018785</v>
      </c>
      <c r="AD26" s="16" t="s">
        <v>10922</v>
      </c>
      <c r="AE26" s="21">
        <f>B3L337C5</f>
        <v>0.17922910710440262</v>
      </c>
      <c r="AF26" s="16" t="s">
        <v>20031</v>
      </c>
      <c r="AG26" s="15">
        <f>B9L319C1*B9L319C14</f>
        <v>2787.7295319018785</v>
      </c>
      <c r="AH26" s="16" t="s">
        <v>10931</v>
      </c>
      <c r="AI26" s="21">
        <f>B3L331C5</f>
        <v>5.8380501415312882E-5</v>
      </c>
      <c r="AJ26" s="16" t="s">
        <v>20032</v>
      </c>
      <c r="AK26" s="21">
        <f>B9L319C1*B9L319C16</f>
        <v>0.90805031901377653</v>
      </c>
      <c r="AL26" s="16" t="s">
        <v>10940</v>
      </c>
      <c r="AM26" s="21">
        <f>B3L332C5</f>
        <v>2.0616934755249435E-3</v>
      </c>
      <c r="AN26" s="16" t="s">
        <v>20033</v>
      </c>
      <c r="AO26" s="21">
        <f>B9L319C1*B9L319C18</f>
        <v>32.067580318314974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1.5105950615386049E-4</v>
      </c>
      <c r="AV26" s="16" t="s">
        <v>20035</v>
      </c>
      <c r="AW26" s="21">
        <f>B9L319C1*B9L319C22</f>
        <v>2.3495795587171462</v>
      </c>
      <c r="AX26" s="16" t="s">
        <v>10967</v>
      </c>
      <c r="AY26" s="21">
        <f>B3L335C5</f>
        <v>0.52910411965387305</v>
      </c>
      <c r="AZ26" s="16" t="s">
        <v>20036</v>
      </c>
      <c r="BA26" s="15">
        <f>B9L319C1*B9L319C24</f>
        <v>8229.6854770963419</v>
      </c>
      <c r="BB26" s="16" t="s">
        <v>10976</v>
      </c>
      <c r="BC26" s="21">
        <f>B3L336C5</f>
        <v>0.26147868589421769</v>
      </c>
      <c r="BD26" s="16" t="s">
        <v>20037</v>
      </c>
      <c r="BE26" s="15">
        <f>B9L319C1*B9L319C26</f>
        <v>4067.0394803986619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1.2635699159707038E-3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2.6653383948441769E-2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0.17922910710440262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0.17922910710440262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5.8380501415312882E-5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2.0616934755249435E-3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1.5105950615386049E-4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0.52910411965387305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0.26147868589421769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1.2635699159707038E-3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2.6653383948441769E-2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0.17922910710440262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0.17922910710440262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5.8380501415312882E-5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2.0616934755249435E-3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1.5105950615386049E-4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0.52910411965387305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0.26147868589421769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1.2635699159707038E-3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2.6653383948441769E-2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0.17922910710440262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0.17922910710440262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5.8380501415312882E-5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2.0616934755249435E-3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1.5105950615386049E-4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0.52910411965387305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0.26147868589421769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1.2635699159707038E-3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2.6653383948441769E-2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0.17922910710440262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0.17922910710440262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5.8380501415312882E-5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2.0616934755249435E-3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1.5105950615386049E-4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0.52910411965387305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0.26147868589421769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1.2635699159707038E-3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2.6653383948441769E-2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0.17922910710440262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0.17922910710440262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5.8380501415312882E-5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2.0616934755249435E-3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1.5105950615386049E-4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0.52910411965387305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0.26147868589421769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12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1.2635699159707038E-3</v>
      </c>
      <c r="L32" s="16" t="s">
        <v>20110</v>
      </c>
      <c r="M32" s="21">
        <f>B9L325C1*B9L325C4</f>
        <v>1.5162838991648445E-2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2.6653383948441769E-2</v>
      </c>
      <c r="T32" s="16" t="s">
        <v>20112</v>
      </c>
      <c r="U32" s="21">
        <f>B9L325C1*B9L325C8</f>
        <v>0.31984060738130121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0.17922910710440262</v>
      </c>
      <c r="AB32" s="16" t="s">
        <v>20114</v>
      </c>
      <c r="AC32" s="21">
        <f>B9L325C1*B9L325C12</f>
        <v>2.1507492852528314</v>
      </c>
      <c r="AD32" s="16" t="s">
        <v>10922</v>
      </c>
      <c r="AE32" s="21">
        <f>B3L337C5</f>
        <v>0.17922910710440262</v>
      </c>
      <c r="AF32" s="16" t="s">
        <v>20115</v>
      </c>
      <c r="AG32" s="21">
        <f>B9L325C1*B9L325C14</f>
        <v>2.1507492852528314</v>
      </c>
      <c r="AH32" s="16" t="s">
        <v>10931</v>
      </c>
      <c r="AI32" s="21">
        <f>B3L331C5</f>
        <v>5.8380501415312882E-5</v>
      </c>
      <c r="AJ32" s="16" t="s">
        <v>20116</v>
      </c>
      <c r="AK32" s="21">
        <f>B9L325C1*B9L325C16</f>
        <v>7.0056601698375459E-4</v>
      </c>
      <c r="AL32" s="16" t="s">
        <v>10940</v>
      </c>
      <c r="AM32" s="21">
        <f>B3L332C5</f>
        <v>2.0616934755249435E-3</v>
      </c>
      <c r="AN32" s="16" t="s">
        <v>20117</v>
      </c>
      <c r="AO32" s="21">
        <f>B9L325C1*B9L325C18</f>
        <v>2.474032170629932E-2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1.5105950615386049E-4</v>
      </c>
      <c r="AV32" s="16" t="s">
        <v>20119</v>
      </c>
      <c r="AW32" s="21">
        <f>B9L325C1*B9L325C22</f>
        <v>1.8127140738463257E-3</v>
      </c>
      <c r="AX32" s="16" t="s">
        <v>10967</v>
      </c>
      <c r="AY32" s="21">
        <f>B3L335C5</f>
        <v>0.52910411965387305</v>
      </c>
      <c r="AZ32" s="16" t="s">
        <v>20120</v>
      </c>
      <c r="BA32" s="21">
        <f>B9L325C1*B9L325C24</f>
        <v>6.3492494358464766</v>
      </c>
      <c r="BB32" s="16" t="s">
        <v>10976</v>
      </c>
      <c r="BC32" s="21">
        <f>B3L336C5</f>
        <v>0.26147868589421769</v>
      </c>
      <c r="BD32" s="16" t="s">
        <v>20121</v>
      </c>
      <c r="BE32" s="21">
        <f>B9L325C1*B9L325C26</f>
        <v>3.137744230730612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1.4144333370495588E-2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1.2635699159707038E-3</v>
      </c>
      <c r="L33" s="16" t="s">
        <v>20124</v>
      </c>
      <c r="M33" s="21">
        <f>B9L326C1*B9L326C4</f>
        <v>1.7872354128418732E-5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2.6653383948441769E-2</v>
      </c>
      <c r="T33" s="16" t="s">
        <v>20126</v>
      </c>
      <c r="U33" s="21">
        <f>B9L326C1*B9L326C8</f>
        <v>3.7699434801857638E-4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0.17922910710440262</v>
      </c>
      <c r="AB33" s="16" t="s">
        <v>20128</v>
      </c>
      <c r="AC33" s="21">
        <f>B9L326C1*B9L326C12</f>
        <v>2.53507624058093E-3</v>
      </c>
      <c r="AD33" s="16" t="s">
        <v>10922</v>
      </c>
      <c r="AE33" s="21">
        <f>B3L337C5</f>
        <v>0.17922910710440262</v>
      </c>
      <c r="AF33" s="16" t="s">
        <v>20129</v>
      </c>
      <c r="AG33" s="21">
        <f>B9L326C1*B9L326C14</f>
        <v>2.53507624058093E-3</v>
      </c>
      <c r="AH33" s="16" t="s">
        <v>10931</v>
      </c>
      <c r="AI33" s="21">
        <f>B3L331C5</f>
        <v>5.8380501415312882E-5</v>
      </c>
      <c r="AJ33" s="16" t="s">
        <v>20130</v>
      </c>
      <c r="AK33" s="21">
        <f>B9L326C1*B9L326C16</f>
        <v>8.2575327435487484E-7</v>
      </c>
      <c r="AL33" s="16" t="s">
        <v>10940</v>
      </c>
      <c r="AM33" s="21">
        <f>B3L332C5</f>
        <v>2.0616934755249435E-3</v>
      </c>
      <c r="AN33" s="16" t="s">
        <v>20131</v>
      </c>
      <c r="AO33" s="21">
        <f>B9L326C1*B9L326C18</f>
        <v>2.9161279825600487E-5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1.5105950615386049E-4</v>
      </c>
      <c r="AV33" s="16" t="s">
        <v>20133</v>
      </c>
      <c r="AW33" s="21">
        <f>B9L326C1*B9L326C22</f>
        <v>2.1366360138226326E-6</v>
      </c>
      <c r="AX33" s="16" t="s">
        <v>10967</v>
      </c>
      <c r="AY33" s="21">
        <f>B3L335C5</f>
        <v>0.52910411965387305</v>
      </c>
      <c r="AZ33" s="16" t="s">
        <v>20134</v>
      </c>
      <c r="BA33" s="21">
        <f>B9L326C1*B9L326C24</f>
        <v>7.483825056086967E-3</v>
      </c>
      <c r="BB33" s="16" t="s">
        <v>10976</v>
      </c>
      <c r="BC33" s="21">
        <f>B3L336C5</f>
        <v>0.26147868589421769</v>
      </c>
      <c r="BD33" s="16" t="s">
        <v>20135</v>
      </c>
      <c r="BE33" s="21">
        <f>B9L326C1*B9L326C26</f>
        <v>3.6984417025669172E-3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751CB-4D4C-4915-B2BD-2C2BEB8DCE1C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20673.317490400001</v>
      </c>
      <c r="F8" s="16" t="s">
        <v>11042</v>
      </c>
      <c r="G8" s="21">
        <f>B3L209C4</f>
        <v>0.92591142632808621</v>
      </c>
      <c r="H8" s="16" t="s">
        <v>20193</v>
      </c>
      <c r="I8" s="15">
        <f>B9L401C1*B9L401C2</f>
        <v>19141.660884469635</v>
      </c>
      <c r="J8" s="16" t="s">
        <v>20194</v>
      </c>
      <c r="K8" s="15">
        <f>B9L401C1-B9L401C3</f>
        <v>1531.6566059303659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33705.289597199997</v>
      </c>
      <c r="F9" s="16" t="s">
        <v>11093</v>
      </c>
      <c r="G9" s="21">
        <f>B3L207C4</f>
        <v>0.92896014370527935</v>
      </c>
      <c r="H9" s="16" t="s">
        <v>20196</v>
      </c>
      <c r="I9" s="15">
        <f>B9L402C1*B9L402C2</f>
        <v>31310.870667842966</v>
      </c>
      <c r="J9" s="16" t="s">
        <v>20197</v>
      </c>
      <c r="K9" s="15">
        <f>B9L402C1-B9L402C3</f>
        <v>2394.4189293570307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1969.5506499999999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1969.5506499999999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30380.365604600003</v>
      </c>
      <c r="F11" s="16" t="s">
        <v>10710</v>
      </c>
      <c r="G11" s="21">
        <f>B3L305C3</f>
        <v>0.94803612155609274</v>
      </c>
      <c r="H11" s="16" t="s">
        <v>20200</v>
      </c>
      <c r="I11" s="15">
        <f>B9L404C1*B9L404C2</f>
        <v>28801.683979241108</v>
      </c>
      <c r="J11" s="16" t="s">
        <v>20201</v>
      </c>
      <c r="K11" s="15">
        <f>B9L404C1-B9L404C3</f>
        <v>1578.681625358895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2399.3667584</v>
      </c>
      <c r="F12" s="16" t="s">
        <v>11078</v>
      </c>
      <c r="G12" s="21">
        <f>B3L220C4</f>
        <v>0.94333629655519124</v>
      </c>
      <c r="H12" s="16" t="s">
        <v>20202</v>
      </c>
      <c r="I12" s="15">
        <f>B9L405C1*B9L405C2</f>
        <v>2263.4097519466904</v>
      </c>
      <c r="J12" s="16" t="s">
        <v>20203</v>
      </c>
      <c r="K12" s="21">
        <f>B9L405C1-B9L405C3</f>
        <v>135.95700645330953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76611.452198999992</v>
      </c>
      <c r="F13" s="16" t="s">
        <v>11042</v>
      </c>
      <c r="G13" s="21">
        <f>B3L209C4</f>
        <v>0.92591142632808621</v>
      </c>
      <c r="H13" s="16" t="s">
        <v>20205</v>
      </c>
      <c r="I13" s="15">
        <f>B9L406C1*B9L406C2</f>
        <v>70935.418978642076</v>
      </c>
      <c r="J13" s="16" t="s">
        <v>20206</v>
      </c>
      <c r="K13" s="15">
        <f>B9L406C1-B9L406C3</f>
        <v>5676.0332203579164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25568</v>
      </c>
      <c r="F14" s="16" t="s">
        <v>11042</v>
      </c>
      <c r="G14" s="21">
        <f>B3L209C4</f>
        <v>0.92591142632808621</v>
      </c>
      <c r="H14" s="16" t="s">
        <v>20208</v>
      </c>
      <c r="I14" s="15">
        <f>B9L407C1*B9L407C2</f>
        <v>23673.703348356506</v>
      </c>
      <c r="J14" s="16" t="s">
        <v>20209</v>
      </c>
      <c r="K14" s="15">
        <f>B9L407C1-B9L407C3</f>
        <v>1894.2966516434935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21733.706803000001</v>
      </c>
      <c r="F15" s="16" t="s">
        <v>10710</v>
      </c>
      <c r="G15" s="21">
        <f>B3L305C3</f>
        <v>0.94803612155609274</v>
      </c>
      <c r="H15" s="16" t="s">
        <v>20211</v>
      </c>
      <c r="I15" s="15">
        <f>B9L408C1*B9L408C2</f>
        <v>20604.33910455339</v>
      </c>
      <c r="J15" s="16" t="s">
        <v>20212</v>
      </c>
      <c r="K15" s="15">
        <f>B9L408C1-B9L408C3</f>
        <v>1129.367698446611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8198.5514113333338</v>
      </c>
      <c r="F16" s="16" t="s">
        <v>10710</v>
      </c>
      <c r="G16" s="21">
        <f>B3L305C3</f>
        <v>0.94803612155609274</v>
      </c>
      <c r="H16" s="16" t="s">
        <v>20213</v>
      </c>
      <c r="I16" s="15">
        <f>B9L409C1*B9L409C2</f>
        <v>7772.5228823786838</v>
      </c>
      <c r="J16" s="16" t="s">
        <v>20214</v>
      </c>
      <c r="K16" s="21">
        <f>B9L409C1-B9L409C3</f>
        <v>426.02852895465003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265</v>
      </c>
      <c r="F17" s="16" t="s">
        <v>10710</v>
      </c>
      <c r="G17" s="21">
        <f>B3L305C3</f>
        <v>0.94803612155609274</v>
      </c>
      <c r="H17" s="16" t="s">
        <v>20216</v>
      </c>
      <c r="I17" s="21">
        <f>B9L410C1*B9L410C2</f>
        <v>251.22957221236459</v>
      </c>
      <c r="J17" s="16" t="s">
        <v>20217</v>
      </c>
      <c r="K17" s="21">
        <f>B9L410C1-B9L410C3</f>
        <v>13.770427787635413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75535.155713999993</v>
      </c>
      <c r="F18" s="16" t="s">
        <v>10710</v>
      </c>
      <c r="G18" s="21">
        <f>B3L305C3</f>
        <v>0.94803612155609274</v>
      </c>
      <c r="H18" s="16" t="s">
        <v>20219</v>
      </c>
      <c r="I18" s="15">
        <f>B9L411C1*B9L411C2</f>
        <v>71610.056064236094</v>
      </c>
      <c r="J18" s="16" t="s">
        <v>20220</v>
      </c>
      <c r="K18" s="15">
        <f>B9L411C1-B9L411C3</f>
        <v>3925.0996497638989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17789</v>
      </c>
      <c r="F19" s="16" t="s">
        <v>10710</v>
      </c>
      <c r="G19" s="21">
        <f>B3L305C3</f>
        <v>0.94803612155609274</v>
      </c>
      <c r="H19" s="16" t="s">
        <v>20222</v>
      </c>
      <c r="I19" s="15">
        <f>B9L412C1*B9L412C2</f>
        <v>16864.614566361335</v>
      </c>
      <c r="J19" s="16" t="s">
        <v>20223</v>
      </c>
      <c r="K19" s="21">
        <f>B9L412C1-B9L412C3</f>
        <v>924.38543363866484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0.94803612155609274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0.94803612155609274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0.94803612155609274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0.94803612155609274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0.94803612155609274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25383</v>
      </c>
      <c r="F25" s="16" t="s">
        <v>10710</v>
      </c>
      <c r="G25" s="21">
        <f>B3L305C3</f>
        <v>0.94803612155609274</v>
      </c>
      <c r="H25" s="16" t="s">
        <v>20240</v>
      </c>
      <c r="I25" s="15">
        <f>B9L418C1*B9L418C2</f>
        <v>24064.000873458303</v>
      </c>
      <c r="J25" s="16" t="s">
        <v>20241</v>
      </c>
      <c r="K25" s="15">
        <f>B9L418C1-B9L418C3</f>
        <v>1318.9991265416975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-2.835466677788645E-2</v>
      </c>
      <c r="F26" s="16" t="s">
        <v>10710</v>
      </c>
      <c r="G26" s="21">
        <f>B3L305C3</f>
        <v>0.94803612155609274</v>
      </c>
      <c r="H26" s="16" t="s">
        <v>20243</v>
      </c>
      <c r="I26" s="21">
        <f>B9L419C1*B9L419C2</f>
        <v>-2.6881248320122862E-2</v>
      </c>
      <c r="J26" s="16" t="s">
        <v>20244</v>
      </c>
      <c r="K26" s="21">
        <f>B9L419C1-B9L419C3</f>
        <v>-1.4734184577635881E-3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309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309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124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124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157.94747043180439</v>
      </c>
      <c r="F34" s="16" t="s">
        <v>11042</v>
      </c>
      <c r="G34" s="21">
        <f>B3L209C4</f>
        <v>0.92591142632808621</v>
      </c>
      <c r="H34" s="16" t="s">
        <v>20268</v>
      </c>
      <c r="I34" s="21">
        <f>B9L427C1*B9L427C2</f>
        <v>146.24536763242523</v>
      </c>
      <c r="J34" s="16" t="s">
        <v>20269</v>
      </c>
      <c r="K34" s="21">
        <f>B9L427C1-B9L427C3</f>
        <v>11.702102799379162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108.90808578644737</v>
      </c>
      <c r="F35" s="16" t="s">
        <v>11042</v>
      </c>
      <c r="G35" s="21">
        <f>B3L209C4</f>
        <v>0.92591142632808621</v>
      </c>
      <c r="H35" s="16" t="s">
        <v>20271</v>
      </c>
      <c r="I35" s="21">
        <f>B9L428C1*B9L428C2</f>
        <v>100.83924104919106</v>
      </c>
      <c r="J35" s="16" t="s">
        <v>20272</v>
      </c>
      <c r="K35" s="21">
        <f>B9L428C1-B9L428C3</f>
        <v>8.0688447372563132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12.792813298087118</v>
      </c>
      <c r="F36" s="16" t="s">
        <v>11042</v>
      </c>
      <c r="G36" s="21">
        <f>B3L209C4</f>
        <v>0.92591142632808621</v>
      </c>
      <c r="H36" s="16" t="s">
        <v>20274</v>
      </c>
      <c r="I36" s="21">
        <f>B9L429C1*B9L429C2</f>
        <v>11.845012007580753</v>
      </c>
      <c r="J36" s="16" t="s">
        <v>20275</v>
      </c>
      <c r="K36" s="21">
        <f>B9L429C1-B9L429C3</f>
        <v>0.94780129050636575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2433.5822023085589</v>
      </c>
      <c r="F37" s="16" t="s">
        <v>11042</v>
      </c>
      <c r="G37" s="21">
        <f>B3L209C4</f>
        <v>0.92591142632808621</v>
      </c>
      <c r="H37" s="16" t="s">
        <v>20277</v>
      </c>
      <c r="I37" s="15">
        <f>B9L430C1*B9L430C2</f>
        <v>2253.2815680261629</v>
      </c>
      <c r="J37" s="16" t="s">
        <v>20278</v>
      </c>
      <c r="K37" s="21">
        <f>B9L430C1-B9L430C3</f>
        <v>180.300634282396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693.1906150732375</v>
      </c>
      <c r="F38" s="16" t="s">
        <v>11042</v>
      </c>
      <c r="G38" s="21">
        <f>B3L209C4</f>
        <v>0.92591142632808621</v>
      </c>
      <c r="H38" s="16" t="s">
        <v>20280</v>
      </c>
      <c r="I38" s="21">
        <f>B9L431C1*B9L431C2</f>
        <v>641.83311111970465</v>
      </c>
      <c r="J38" s="16" t="s">
        <v>20281</v>
      </c>
      <c r="K38" s="21">
        <f>B9L431C1-B9L431C3</f>
        <v>51.357503953532841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149.22483951179078</v>
      </c>
      <c r="F39" s="16" t="s">
        <v>11042</v>
      </c>
      <c r="G39" s="21">
        <f>B3L209C4</f>
        <v>0.92591142632808621</v>
      </c>
      <c r="H39" s="16" t="s">
        <v>20283</v>
      </c>
      <c r="I39" s="21">
        <f>B9L432C1*B9L432C2</f>
        <v>138.16898399594194</v>
      </c>
      <c r="J39" s="16" t="s">
        <v>20284</v>
      </c>
      <c r="K39" s="21">
        <f>B9L432C1-B9L432C3</f>
        <v>11.055855515848833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9.243362209600519E-3</v>
      </c>
      <c r="F40" s="16" t="s">
        <v>11042</v>
      </c>
      <c r="G40" s="21">
        <f>B3L209C4</f>
        <v>0.92591142632808621</v>
      </c>
      <c r="H40" s="16" t="s">
        <v>20286</v>
      </c>
      <c r="I40" s="21">
        <f>B9L433C1*B9L433C2</f>
        <v>8.5585346875583466E-3</v>
      </c>
      <c r="J40" s="16" t="s">
        <v>20287</v>
      </c>
      <c r="K40" s="21">
        <f>B9L433C1-B9L433C3</f>
        <v>6.8482752204217234E-4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9.243362209600519E-3</v>
      </c>
      <c r="F41" s="16" t="s">
        <v>11042</v>
      </c>
      <c r="G41" s="21">
        <f>B3L209C4</f>
        <v>0.92591142632808621</v>
      </c>
      <c r="H41" s="16" t="s">
        <v>20289</v>
      </c>
      <c r="I41" s="21">
        <f>B9L434C1*B9L434C2</f>
        <v>8.5585346875583466E-3</v>
      </c>
      <c r="J41" s="16" t="s">
        <v>20290</v>
      </c>
      <c r="K41" s="21">
        <f>B9L434C1-B9L434C3</f>
        <v>6.8482752204217234E-4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114.78407191881924</v>
      </c>
      <c r="F42" s="16" t="s">
        <v>11042</v>
      </c>
      <c r="G42" s="21">
        <f>B3L209C4</f>
        <v>0.92591142632808621</v>
      </c>
      <c r="H42" s="16" t="s">
        <v>20292</v>
      </c>
      <c r="I42" s="21">
        <f>B9L435C1*B9L435C2</f>
        <v>106.27988375009954</v>
      </c>
      <c r="J42" s="16" t="s">
        <v>20293</v>
      </c>
      <c r="K42" s="21">
        <f>B9L435C1-B9L435C3</f>
        <v>8.5041881687196934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32.78620575745304</v>
      </c>
      <c r="F43" s="16" t="s">
        <v>11042</v>
      </c>
      <c r="G43" s="21">
        <f>B3L209C4</f>
        <v>0.92591142632808621</v>
      </c>
      <c r="H43" s="16" t="s">
        <v>20295</v>
      </c>
      <c r="I43" s="21">
        <f>B9L436C1*B9L436C2</f>
        <v>30.357122536769456</v>
      </c>
      <c r="J43" s="16" t="s">
        <v>20296</v>
      </c>
      <c r="K43" s="21">
        <f>B9L436C1-B9L436C3</f>
        <v>2.4290832206835837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21">
        <f>B9L311C27</f>
        <v>0.10167698430560571</v>
      </c>
      <c r="F44" s="16" t="s">
        <v>11042</v>
      </c>
      <c r="G44" s="21">
        <f>B3L209C4</f>
        <v>0.92591142632808621</v>
      </c>
      <c r="H44" s="16" t="s">
        <v>20298</v>
      </c>
      <c r="I44" s="21">
        <f>B9L437C1*B9L437C2</f>
        <v>9.414388156314181E-2</v>
      </c>
      <c r="J44" s="16" t="s">
        <v>20299</v>
      </c>
      <c r="K44" s="21">
        <f>B9L437C1-B9L437C3</f>
        <v>7.5331027424638958E-3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250.08650692552249</v>
      </c>
      <c r="F45" s="16" t="s">
        <v>11042</v>
      </c>
      <c r="G45" s="21">
        <f>B3L209C4</f>
        <v>0.92591142632808621</v>
      </c>
      <c r="H45" s="16" t="s">
        <v>20301</v>
      </c>
      <c r="I45" s="21">
        <f>B9L438C1*B9L438C2</f>
        <v>231.55795433281932</v>
      </c>
      <c r="J45" s="16" t="s">
        <v>20302</v>
      </c>
      <c r="K45" s="21">
        <f>B9L438C1-B9L438C3</f>
        <v>18.528552592703164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51.95143651724154</v>
      </c>
      <c r="F46" s="16" t="s">
        <v>11042</v>
      </c>
      <c r="G46" s="21">
        <f>B3L209C4</f>
        <v>0.92591142632808621</v>
      </c>
      <c r="H46" s="16" t="s">
        <v>20304</v>
      </c>
      <c r="I46" s="21">
        <f>B9L439C1*B9L439C2</f>
        <v>48.102428685472134</v>
      </c>
      <c r="J46" s="16" t="s">
        <v>20305</v>
      </c>
      <c r="K46" s="21">
        <f>B9L439C1-B9L439C3</f>
        <v>3.8490078317694056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167.86621655218082</v>
      </c>
      <c r="F47" s="16" t="s">
        <v>11042</v>
      </c>
      <c r="G47" s="21">
        <f>B3L209C4</f>
        <v>0.92591142632808621</v>
      </c>
      <c r="H47" s="16" t="s">
        <v>20307</v>
      </c>
      <c r="I47" s="21">
        <f>B9L440C1*B9L440C2</f>
        <v>155.42924800012912</v>
      </c>
      <c r="J47" s="16" t="s">
        <v>20308</v>
      </c>
      <c r="K47" s="21">
        <f>B9L440C1-B9L440C3</f>
        <v>12.436968552051695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4142.6808947446989</v>
      </c>
      <c r="F48" s="16" t="s">
        <v>11042</v>
      </c>
      <c r="G48" s="21">
        <f>B3L209C4</f>
        <v>0.92591142632808621</v>
      </c>
      <c r="H48" s="16" t="s">
        <v>20310</v>
      </c>
      <c r="I48" s="15">
        <f>B9L441C1*B9L441C2</f>
        <v>3835.7555760751766</v>
      </c>
      <c r="J48" s="16" t="s">
        <v>20311</v>
      </c>
      <c r="K48" s="21">
        <f>B9L441C1-B9L441C3</f>
        <v>306.92531866952231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1151.5064669073558</v>
      </c>
      <c r="F49" s="16" t="s">
        <v>11042</v>
      </c>
      <c r="G49" s="21">
        <f>B3L209C4</f>
        <v>0.92591142632808621</v>
      </c>
      <c r="H49" s="16" t="s">
        <v>20313</v>
      </c>
      <c r="I49" s="15">
        <f>B9L442C1*B9L442C2</f>
        <v>1066.1929952002051</v>
      </c>
      <c r="J49" s="16" t="s">
        <v>20314</v>
      </c>
      <c r="K49" s="21">
        <f>B9L442C1-B9L442C3</f>
        <v>85.313471707150711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0.92591142632808621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1889.0801544790916</v>
      </c>
      <c r="F51" s="16" t="s">
        <v>11042</v>
      </c>
      <c r="G51" s="21">
        <f>B3L209C4</f>
        <v>0.92591142632808621</v>
      </c>
      <c r="H51" s="16" t="s">
        <v>20319</v>
      </c>
      <c r="I51" s="15">
        <f>B9L444C1*B9L444C2</f>
        <v>1749.1209002818171</v>
      </c>
      <c r="J51" s="16" t="s">
        <v>20320</v>
      </c>
      <c r="K51" s="21">
        <f>B9L444C1-B9L444C3</f>
        <v>139.9592541972745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4067.0394803986619</v>
      </c>
      <c r="F52" s="16" t="s">
        <v>11042</v>
      </c>
      <c r="G52" s="21">
        <f>B3L209C4</f>
        <v>0.92591142632808621</v>
      </c>
      <c r="H52" s="16" t="s">
        <v>20322</v>
      </c>
      <c r="I52" s="15">
        <f>B9L445C1*B9L445C2</f>
        <v>3765.7183262285635</v>
      </c>
      <c r="J52" s="16" t="s">
        <v>20323</v>
      </c>
      <c r="K52" s="21">
        <f>B9L445C1-B9L445C3</f>
        <v>301.32115417009845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0.92591142632808621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0.92591142632808621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0.92591142632808621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0.92591142632808621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0.92591142632808621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3.137744230730612</v>
      </c>
      <c r="F58" s="16" t="s">
        <v>11042</v>
      </c>
      <c r="G58" s="21">
        <f>B3L209C4</f>
        <v>0.92591142632808621</v>
      </c>
      <c r="H58" s="16" t="s">
        <v>20340</v>
      </c>
      <c r="I58" s="21">
        <f>B9L451C1*B9L451C2</f>
        <v>2.9052732361285045</v>
      </c>
      <c r="J58" s="16" t="s">
        <v>20341</v>
      </c>
      <c r="K58" s="21">
        <f>B9L451C1-B9L451C3</f>
        <v>0.23247099460210752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3.6984417025669172E-3</v>
      </c>
      <c r="F59" s="16" t="s">
        <v>11042</v>
      </c>
      <c r="G59" s="21">
        <f>B3L209C4</f>
        <v>0.92591142632808621</v>
      </c>
      <c r="H59" s="16" t="s">
        <v>20343</v>
      </c>
      <c r="I59" s="21">
        <f>B9L452C1*B9L452C2</f>
        <v>3.4244294320150098E-3</v>
      </c>
      <c r="J59" s="16" t="s">
        <v>20344</v>
      </c>
      <c r="K59" s="21">
        <f>B9L452C1-B9L452C3</f>
        <v>2.7401227055190739E-4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1971.7854171878737</v>
      </c>
      <c r="F60" s="16" t="s">
        <v>10710</v>
      </c>
      <c r="G60" s="21">
        <f>B3L305C3</f>
        <v>0.94803612155609274</v>
      </c>
      <c r="H60" s="16" t="s">
        <v>20346</v>
      </c>
      <c r="I60" s="15">
        <f>B9L453C1*B9L453C2</f>
        <v>1869.3237994516539</v>
      </c>
      <c r="J60" s="16" t="s">
        <v>20347</v>
      </c>
      <c r="K60" s="21">
        <f>B9L453C1-B9L453C3</f>
        <v>102.46161773621975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15">
        <f>B9L102C7</f>
        <v>1359.5873031741951</v>
      </c>
      <c r="F61" s="16" t="s">
        <v>10710</v>
      </c>
      <c r="G61" s="21">
        <f>B3L305C3</f>
        <v>0.94803612155609274</v>
      </c>
      <c r="H61" s="16" t="s">
        <v>20349</v>
      </c>
      <c r="I61" s="15">
        <f>B9L454C1*B9L454C2</f>
        <v>1288.9378738181715</v>
      </c>
      <c r="J61" s="16" t="s">
        <v>20350</v>
      </c>
      <c r="K61" s="21">
        <f>B9L454C1-B9L454C3</f>
        <v>70.649429356023575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159.70298629674051</v>
      </c>
      <c r="F62" s="16" t="s">
        <v>10710</v>
      </c>
      <c r="G62" s="21">
        <f>B3L305C3</f>
        <v>0.94803612155609274</v>
      </c>
      <c r="H62" s="16" t="s">
        <v>20352</v>
      </c>
      <c r="I62" s="21">
        <f>B9L455C1*B9L455C2</f>
        <v>151.40419972968769</v>
      </c>
      <c r="J62" s="16" t="s">
        <v>20353</v>
      </c>
      <c r="K62" s="21">
        <f>B9L455C1-B9L455C3</f>
        <v>8.2987865670528151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8653.65644917399</v>
      </c>
      <c r="F63" s="16" t="s">
        <v>10710</v>
      </c>
      <c r="G63" s="21">
        <f>B3L305C3</f>
        <v>0.94803612155609274</v>
      </c>
      <c r="H63" s="16" t="s">
        <v>20355</v>
      </c>
      <c r="I63" s="15">
        <f>B9L456C1*B9L456C2</f>
        <v>8203.9788973537779</v>
      </c>
      <c r="J63" s="16" t="s">
        <v>20356</v>
      </c>
      <c r="K63" s="21">
        <f>B9L456C1-B9L456C3</f>
        <v>449.6775518202121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1862.8937939122679</v>
      </c>
      <c r="F64" s="16" t="s">
        <v>10710</v>
      </c>
      <c r="G64" s="21">
        <f>B3L305C3</f>
        <v>0.94803612155609274</v>
      </c>
      <c r="H64" s="16" t="s">
        <v>20358</v>
      </c>
      <c r="I64" s="15">
        <f>B9L457C1*B9L457C2</f>
        <v>1766.0906072515015</v>
      </c>
      <c r="J64" s="16" t="s">
        <v>20359</v>
      </c>
      <c r="K64" s="21">
        <f>B9L457C1-B9L457C3</f>
        <v>96.803186660766414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0.11539233113926338</v>
      </c>
      <c r="F65" s="16" t="s">
        <v>10710</v>
      </c>
      <c r="G65" s="21">
        <f>B3L305C3</f>
        <v>0.94803612155609274</v>
      </c>
      <c r="H65" s="16" t="s">
        <v>20361</v>
      </c>
      <c r="I65" s="21">
        <f>B9L458C1*B9L458C2</f>
        <v>0.10939609807058361</v>
      </c>
      <c r="J65" s="16" t="s">
        <v>20362</v>
      </c>
      <c r="K65" s="21">
        <f>B9L458C1-B9L458C3</f>
        <v>5.9962330686797738E-3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0.11539233113926338</v>
      </c>
      <c r="F66" s="16" t="s">
        <v>10710</v>
      </c>
      <c r="G66" s="21">
        <f>B3L305C3</f>
        <v>0.94803612155609274</v>
      </c>
      <c r="H66" s="16" t="s">
        <v>20364</v>
      </c>
      <c r="I66" s="21">
        <f>B9L459C1*B9L459C2</f>
        <v>0.10939609807058361</v>
      </c>
      <c r="J66" s="16" t="s">
        <v>20365</v>
      </c>
      <c r="K66" s="21">
        <f>B9L459C1-B9L459C3</f>
        <v>5.9962330686797738E-3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1432.9419680873727</v>
      </c>
      <c r="F67" s="16" t="s">
        <v>10710</v>
      </c>
      <c r="G67" s="21">
        <f>B3L305C3</f>
        <v>0.94803612155609274</v>
      </c>
      <c r="H67" s="16" t="s">
        <v>20367</v>
      </c>
      <c r="I67" s="15">
        <f>B9L460C1*B9L460C2</f>
        <v>1358.4807458405073</v>
      </c>
      <c r="J67" s="16" t="s">
        <v>20368</v>
      </c>
      <c r="K67" s="21">
        <f>B9L460C1-B9L460C3</f>
        <v>74.461222246865418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409.29659855096719</v>
      </c>
      <c r="F68" s="16" t="s">
        <v>10710</v>
      </c>
      <c r="G68" s="21">
        <f>B3L305C3</f>
        <v>0.94803612155609274</v>
      </c>
      <c r="H68" s="16" t="s">
        <v>20370</v>
      </c>
      <c r="I68" s="21">
        <f>B9L461C1*B9L461C2</f>
        <v>388.02795985636004</v>
      </c>
      <c r="J68" s="16" t="s">
        <v>20371</v>
      </c>
      <c r="K68" s="21">
        <f>B9L461C1-B9L461C3</f>
        <v>21.268638694607148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21">
        <f>B9L110C7</f>
        <v>1.2693156425318972</v>
      </c>
      <c r="F69" s="16" t="s">
        <v>10710</v>
      </c>
      <c r="G69" s="21">
        <f>B3L305C3</f>
        <v>0.94803612155609274</v>
      </c>
      <c r="H69" s="16" t="s">
        <v>20373</v>
      </c>
      <c r="I69" s="21">
        <f>B9L462C1*B9L462C2</f>
        <v>1.2033570787764196</v>
      </c>
      <c r="J69" s="16" t="s">
        <v>20374</v>
      </c>
      <c r="K69" s="21">
        <f>B9L462C1-B9L462C3</f>
        <v>6.5958563755477595E-2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3122.0311793730698</v>
      </c>
      <c r="F70" s="16" t="s">
        <v>10710</v>
      </c>
      <c r="G70" s="21">
        <f>B3L305C3</f>
        <v>0.94803612155609274</v>
      </c>
      <c r="H70" s="16" t="s">
        <v>20376</v>
      </c>
      <c r="I70" s="15">
        <f>B9L463C1*B9L463C2</f>
        <v>2959.7983306700394</v>
      </c>
      <c r="J70" s="16" t="s">
        <v>20377</v>
      </c>
      <c r="K70" s="21">
        <f>B9L463C1-B9L463C3</f>
        <v>162.23284870303041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648.551601659786</v>
      </c>
      <c r="F71" s="16" t="s">
        <v>10710</v>
      </c>
      <c r="G71" s="21">
        <f>B3L305C3</f>
        <v>0.94803612155609274</v>
      </c>
      <c r="H71" s="16" t="s">
        <v>20379</v>
      </c>
      <c r="I71" s="21">
        <f>B9L464C1*B9L464C2</f>
        <v>614.85034506653551</v>
      </c>
      <c r="J71" s="16" t="s">
        <v>20380</v>
      </c>
      <c r="K71" s="21">
        <f>B9L464C1-B9L464C3</f>
        <v>33.701256593250491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2095.6091093526129</v>
      </c>
      <c r="F72" s="16" t="s">
        <v>10710</v>
      </c>
      <c r="G72" s="21">
        <f>B3L305C3</f>
        <v>0.94803612155609274</v>
      </c>
      <c r="H72" s="16" t="s">
        <v>20382</v>
      </c>
      <c r="I72" s="15">
        <f>B9L465C1*B9L465C2</f>
        <v>1986.713132328269</v>
      </c>
      <c r="J72" s="16" t="s">
        <v>20383</v>
      </c>
      <c r="K72" s="21">
        <f>B9L465C1-B9L465C3</f>
        <v>108.89597702434389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57522.833058333337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57522.833058333337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18.736978000000001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18.736978000000001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57522.833058333337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57522.833058333337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195.51853701780217</v>
      </c>
      <c r="F78" s="16" t="s">
        <v>10710</v>
      </c>
      <c r="G78" s="21">
        <f>B3L305C3</f>
        <v>0.94803612155609274</v>
      </c>
      <c r="H78" s="16" t="s">
        <v>20394</v>
      </c>
      <c r="I78" s="21">
        <f>B9L471C1*B9L471C2</f>
        <v>185.35863552667851</v>
      </c>
      <c r="J78" s="16" t="s">
        <v>20395</v>
      </c>
      <c r="K78" s="21">
        <f>B9L471C1-B9L471C3</f>
        <v>10.159901491123662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22.966450308275768</v>
      </c>
      <c r="F79" s="16" t="s">
        <v>10710</v>
      </c>
      <c r="G79" s="21">
        <f>B3L305C3</f>
        <v>0.94803612155609274</v>
      </c>
      <c r="H79" s="16" t="s">
        <v>20397</v>
      </c>
      <c r="I79" s="21">
        <f>B9L472C1*B9L472C2</f>
        <v>21.773024476168491</v>
      </c>
      <c r="J79" s="16" t="s">
        <v>20398</v>
      </c>
      <c r="K79" s="21">
        <f>B9L472C1-B9L472C3</f>
        <v>1.1934258321072768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1244.4587007005821</v>
      </c>
      <c r="F80" s="16" t="s">
        <v>10710</v>
      </c>
      <c r="G80" s="21">
        <f>B3L305C3</f>
        <v>0.94803612155609274</v>
      </c>
      <c r="H80" s="16" t="s">
        <v>20400</v>
      </c>
      <c r="I80" s="15">
        <f>B9L473C1*B9L473C2</f>
        <v>1179.7918000489142</v>
      </c>
      <c r="J80" s="16" t="s">
        <v>20401</v>
      </c>
      <c r="K80" s="21">
        <f>B9L473C1-B9L473C3</f>
        <v>64.666900651667902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267.89766891387569</v>
      </c>
      <c r="F81" s="16" t="s">
        <v>10710</v>
      </c>
      <c r="G81" s="21">
        <f>B3L305C3</f>
        <v>0.94803612155609274</v>
      </c>
      <c r="H81" s="16" t="s">
        <v>20403</v>
      </c>
      <c r="I81" s="21">
        <f>B9L474C1*B9L474C2</f>
        <v>253.97666701102895</v>
      </c>
      <c r="J81" s="16" t="s">
        <v>20404</v>
      </c>
      <c r="K81" s="21">
        <f>B9L474C1-B9L474C3</f>
        <v>13.92100190284674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1.6594256003089426E-2</v>
      </c>
      <c r="F82" s="16" t="s">
        <v>10710</v>
      </c>
      <c r="G82" s="21">
        <f>B3L305C3</f>
        <v>0.94803612155609274</v>
      </c>
      <c r="H82" s="16" t="s">
        <v>20406</v>
      </c>
      <c r="I82" s="21">
        <f>B9L475C1*B9L475C2</f>
        <v>1.5731954101277808E-2</v>
      </c>
      <c r="J82" s="16" t="s">
        <v>20407</v>
      </c>
      <c r="K82" s="21">
        <f>B9L475C1-B9L475C3</f>
        <v>8.6230190181161778E-4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1.6594256003089426E-2</v>
      </c>
      <c r="F83" s="16" t="s">
        <v>10710</v>
      </c>
      <c r="G83" s="21">
        <f>B3L305C3</f>
        <v>0.94803612155609274</v>
      </c>
      <c r="H83" s="16" t="s">
        <v>20409</v>
      </c>
      <c r="I83" s="21">
        <f>B9L476C1*B9L476C2</f>
        <v>1.5731954101277808E-2</v>
      </c>
      <c r="J83" s="16" t="s">
        <v>20410</v>
      </c>
      <c r="K83" s="21">
        <f>B9L476C1-B9L476C3</f>
        <v>8.6230190181161778E-4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206.06747104636449</v>
      </c>
      <c r="F84" s="16" t="s">
        <v>10710</v>
      </c>
      <c r="G84" s="21">
        <f>B3L305C3</f>
        <v>0.94803612155609274</v>
      </c>
      <c r="H84" s="16" t="s">
        <v>20412</v>
      </c>
      <c r="I84" s="21">
        <f>B9L477C1*B9L477C2</f>
        <v>195.35940602966784</v>
      </c>
      <c r="J84" s="16" t="s">
        <v>20413</v>
      </c>
      <c r="K84" s="21">
        <f>B9L477C1-B9L477C3</f>
        <v>10.708065016696651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58.859826042958197</v>
      </c>
      <c r="F85" s="16" t="s">
        <v>10710</v>
      </c>
      <c r="G85" s="21">
        <f>B3L305C3</f>
        <v>0.94803612155609274</v>
      </c>
      <c r="H85" s="16" t="s">
        <v>20415</v>
      </c>
      <c r="I85" s="21">
        <f>B9L478C1*B9L478C2</f>
        <v>55.801241197232393</v>
      </c>
      <c r="J85" s="16" t="s">
        <v>20416</v>
      </c>
      <c r="K85" s="21">
        <f>B9L478C1-B9L478C3</f>
        <v>3.0585848457258038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21">
        <f>B9L110C25</f>
        <v>0.1825368160339837</v>
      </c>
      <c r="F86" s="16" t="s">
        <v>10710</v>
      </c>
      <c r="G86" s="21">
        <f>B3L305C3</f>
        <v>0.94803612155609274</v>
      </c>
      <c r="H86" s="16" t="s">
        <v>20418</v>
      </c>
      <c r="I86" s="21">
        <f>B9L479C1*B9L479C2</f>
        <v>0.1730514951140559</v>
      </c>
      <c r="J86" s="16" t="s">
        <v>20419</v>
      </c>
      <c r="K86" s="21">
        <f>B9L479C1-B9L479C3</f>
        <v>9.4853209199277921E-3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448.97077759542572</v>
      </c>
      <c r="F87" s="16" t="s">
        <v>10710</v>
      </c>
      <c r="G87" s="21">
        <f>B3L305C3</f>
        <v>0.94803612155609274</v>
      </c>
      <c r="H87" s="16" t="s">
        <v>20421</v>
      </c>
      <c r="I87" s="21">
        <f>B9L480C1*B9L480C2</f>
        <v>425.64051468359048</v>
      </c>
      <c r="J87" s="16" t="s">
        <v>20422</v>
      </c>
      <c r="K87" s="21">
        <f>B9L480C1-B9L480C3</f>
        <v>23.330262911835234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93.266434631323705</v>
      </c>
      <c r="F88" s="16" t="s">
        <v>10710</v>
      </c>
      <c r="G88" s="21">
        <f>B3L305C3</f>
        <v>0.94803612155609274</v>
      </c>
      <c r="H88" s="16" t="s">
        <v>20424</v>
      </c>
      <c r="I88" s="21">
        <f>B9L481C1*B9L481C2</f>
        <v>88.419948959244977</v>
      </c>
      <c r="J88" s="16" t="s">
        <v>20425</v>
      </c>
      <c r="K88" s="21">
        <f>B9L481C1-B9L481C3</f>
        <v>4.8464856720787282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301.36382287861528</v>
      </c>
      <c r="F89" s="16" t="s">
        <v>10710</v>
      </c>
      <c r="G89" s="21">
        <f>B3L305C3</f>
        <v>0.94803612155609274</v>
      </c>
      <c r="H89" s="16" t="s">
        <v>20427</v>
      </c>
      <c r="I89" s="21">
        <f>B9L482C1*B9L482C2</f>
        <v>285.70378981915974</v>
      </c>
      <c r="J89" s="16" t="s">
        <v>20428</v>
      </c>
      <c r="K89" s="21">
        <f>B9L482C1-B9L482C3</f>
        <v>15.660033059455543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9BA29-B159-490F-8B06-BB2EC4A09FDD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108.26421280984935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108.26421280984935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74.650440073923818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74.650440073923818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8.7687625357619474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8.7687625357619474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1668.0853496463671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1668.0853496463671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475.14364150885245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475.14364150885245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102.28533408767404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102.28533408767404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6.3358110807528525E-3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6.3358110807528525E-3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6.3358110807528525E-3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6.3358110807528525E-3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78.678102000788925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78.678102000788925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22.473121903430368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22.473121903430368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21">
        <f>B9L311C15</f>
        <v>6.9693921888281385E-2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21">
        <f>B9L511C1-B9L511C3</f>
        <v>6.9693921888281385E-2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171.42040155905343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171.42040155905343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35.609822452385842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35.609822452385842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115.06296202594994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115.06296202594994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2839.5775175493163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2839.5775175493163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789.29368633986496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789.29368633986496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1294.8594573896082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1294.8594573896082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2787.7295319018785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2787.7295319018785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2.53507624058093E-3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2.53507624058093E-3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2.1507492852528314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2.1507492852528314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E8D65-4F91-4A47-82B0-14A42D3CD45E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0.63984702202059629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0.63806867911385945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0.63271831059181827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0.63617113959404614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0.64004440639735061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B41D5-A108-4046-A7C9-5E2466B50868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0.49170567269465432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0.48977913896864322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0.48400936103825087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0.48772832207823869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0.49191977690316852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5D64E-F318-4621-8390-3A8BA95DFED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0.74431307798893798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0.74400511017039539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0.74453396412069806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0.75277478586283308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0.75852369793012975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D8275-9D78-4A2A-AA2D-A425FC81BA43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0.70776345519043837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0.70742876872909166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0.70800352932254851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0.71697479624427984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0.72325013807215699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EF742B-8B67-4124-95A3-7ED741C249BD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0.90189468773004344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0.90172402653748518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0.90244466155570346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0.90666198487069605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0.9103247993079413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976C1-6481-463E-86DC-8814F5CD273F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0.52944746913227525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0.52896728750535416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0.53099961035165288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0.54314551454448434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0.55405721639971584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471A8-9719-4803-8633-AA68F2E6AE1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0.45743739350371171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0.45703595305678796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0.45772555134084242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0.4686150442222583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0.47637541270826173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D61CB-CCA9-4627-9A72-9177B782C65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0.46227437525375253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0.46187230350739433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0.46256298236490667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0.47346707794439441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0.48123502960350917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7C4A1-364C-4547-A537-4EA745B4BA07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0.84441220393456162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0.84155456518433458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0.84132586080059368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0.84623782241290069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0.85085478822618887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5ED64-BA62-4700-BCED-A9CA210007A0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0.47543708626039222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0.47445623885538801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0.48079473896217667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0.4966713529895414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0.50983311699137024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35AF31-8F52-4436-9F59-30DE7E75E92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0.77734223552582904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0.77666071822205751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0.78103648683032967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0.79170950633651538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0.80025888119943589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A0D6B-A756-46DB-99B8-25DA8E6E368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0.69169814220907655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0.69085873422258381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0.69625813009927029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0.70952666822359078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0.72025737651644739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9A30F0-2BEE-46C1-B85B-4AFE4BD38685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0.91458664999455253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0.9151369547938577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0.91399338379337502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0.91519473879968871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0.91632060216791789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D198BB-3872-447E-90E6-6168EEE25C6C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0.78711002297861499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0.7858154193161353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0.78190261621258983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0.78443078996603777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0.78725353407821741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98260-A4E6-469D-B368-6377537031D1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0.19966816781054397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0.20002231745378032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0.19660708234559304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0.20105203864172622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0.20684380916681544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4DD2A7-A75A-468F-9516-7E14BD94B144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0.63984702202059629</v>
      </c>
      <c r="G8" s="31">
        <f>CR1L2</f>
        <v>0.63806867911385945</v>
      </c>
      <c r="H8" s="31">
        <f>CR1L3</f>
        <v>0.63271831059181827</v>
      </c>
      <c r="I8" s="31">
        <f>CR1L4</f>
        <v>0.63617113959404614</v>
      </c>
      <c r="J8" s="31">
        <f>CR1L5</f>
        <v>0.64004440639735061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0.49170567269465432</v>
      </c>
      <c r="G9" s="31">
        <f>CR2L2</f>
        <v>0.48977913896864322</v>
      </c>
      <c r="H9" s="31">
        <f>CR2L3</f>
        <v>0.48400936103825087</v>
      </c>
      <c r="I9" s="31">
        <f>CR2L4</f>
        <v>0.48772832207823869</v>
      </c>
      <c r="J9" s="31">
        <f>CR2L5</f>
        <v>0.49191977690316852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0.74431307798893798</v>
      </c>
      <c r="G10" s="31">
        <f>CR3L2</f>
        <v>0.74400511017039539</v>
      </c>
      <c r="H10" s="31">
        <f>CR3L3</f>
        <v>0.74453396412069806</v>
      </c>
      <c r="I10" s="31">
        <f>CR3L4</f>
        <v>0.75277478586283308</v>
      </c>
      <c r="J10" s="31">
        <f>CR3L5</f>
        <v>0.75852369793012975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0.70776345519043837</v>
      </c>
      <c r="G11" s="31">
        <f>CR4L2</f>
        <v>0.70742876872909166</v>
      </c>
      <c r="H11" s="31">
        <f>CR4L3</f>
        <v>0.70800352932254851</v>
      </c>
      <c r="I11" s="31">
        <f>CR4L4</f>
        <v>0.71697479624427984</v>
      </c>
      <c r="J11" s="31">
        <f>CR4L5</f>
        <v>0.72325013807215699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0.90189468773004344</v>
      </c>
      <c r="G12" s="31">
        <f>CR5L2</f>
        <v>0.90172402653748518</v>
      </c>
      <c r="H12" s="31">
        <f>CR5L3</f>
        <v>0.90244466155570346</v>
      </c>
      <c r="I12" s="31">
        <f>CR5L4</f>
        <v>0.90666198487069605</v>
      </c>
      <c r="J12" s="31">
        <f>CR5L5</f>
        <v>0.9103247993079413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0.52944746913227525</v>
      </c>
      <c r="G13" s="31">
        <f>CR6L2</f>
        <v>0.52896728750535416</v>
      </c>
      <c r="H13" s="31">
        <f>CR6L3</f>
        <v>0.53099961035165288</v>
      </c>
      <c r="I13" s="31">
        <f>CR6L4</f>
        <v>0.54314551454448434</v>
      </c>
      <c r="J13" s="31">
        <f>CR6L5</f>
        <v>0.55405721639971584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0.45743739350371171</v>
      </c>
      <c r="G14" s="31">
        <f>CR7L2</f>
        <v>0.45703595305678796</v>
      </c>
      <c r="H14" s="31">
        <f>CR7L3</f>
        <v>0.45772555134084242</v>
      </c>
      <c r="I14" s="31">
        <f>CR7L4</f>
        <v>0.4686150442222583</v>
      </c>
      <c r="J14" s="31">
        <f>CR7L5</f>
        <v>0.47637541270826173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0.46227437525375253</v>
      </c>
      <c r="G15" s="31">
        <f>CR8L2</f>
        <v>0.46187230350739433</v>
      </c>
      <c r="H15" s="31">
        <f>CR8L3</f>
        <v>0.46256298236490667</v>
      </c>
      <c r="I15" s="31">
        <f>CR8L4</f>
        <v>0.47346707794439441</v>
      </c>
      <c r="J15" s="31">
        <f>CR8L5</f>
        <v>0.48123502960350917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0.84441220393456162</v>
      </c>
      <c r="G16" s="31">
        <f>CR9L2</f>
        <v>0.84155456518433458</v>
      </c>
      <c r="H16" s="31">
        <f>CR9L3</f>
        <v>0.84132586080059368</v>
      </c>
      <c r="I16" s="31">
        <f>CR9L4</f>
        <v>0.84623782241290069</v>
      </c>
      <c r="J16" s="31">
        <f>CR9L5</f>
        <v>0.85085478822618887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0.47543708626039222</v>
      </c>
      <c r="G17" s="31">
        <f>CR10L2</f>
        <v>0.47445623885538801</v>
      </c>
      <c r="H17" s="31">
        <f>CR10L3</f>
        <v>0.48079473896217667</v>
      </c>
      <c r="I17" s="31">
        <f>CR10L4</f>
        <v>0.4966713529895414</v>
      </c>
      <c r="J17" s="31">
        <f>CR10L5</f>
        <v>0.50983311699137024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0.77734223552582904</v>
      </c>
      <c r="G18" s="31">
        <f>CR11L2</f>
        <v>0.77666071822205751</v>
      </c>
      <c r="H18" s="31">
        <f>CR11L3</f>
        <v>0.78103648683032967</v>
      </c>
      <c r="I18" s="31">
        <f>CR11L4</f>
        <v>0.79170950633651538</v>
      </c>
      <c r="J18" s="31">
        <f>CR11L5</f>
        <v>0.80025888119943589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0.69169814220907655</v>
      </c>
      <c r="G19" s="31">
        <f>CR12L2</f>
        <v>0.69085873422258381</v>
      </c>
      <c r="H19" s="31">
        <f>CR12L3</f>
        <v>0.69625813009927029</v>
      </c>
      <c r="I19" s="31">
        <f>CR12L4</f>
        <v>0.70952666822359078</v>
      </c>
      <c r="J19" s="31">
        <f>CR12L5</f>
        <v>0.72025737651644739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0.91458664999455253</v>
      </c>
      <c r="G20" s="31">
        <f>CR13L2</f>
        <v>0.9151369547938577</v>
      </c>
      <c r="H20" s="31">
        <f>CR13L3</f>
        <v>0.91399338379337502</v>
      </c>
      <c r="I20" s="31">
        <f>CR13L4</f>
        <v>0.91519473879968871</v>
      </c>
      <c r="J20" s="31">
        <f>CR13L5</f>
        <v>0.91632060216791789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0.78711002297861499</v>
      </c>
      <c r="G21" s="31">
        <f>CR14L2</f>
        <v>0.7858154193161353</v>
      </c>
      <c r="H21" s="31">
        <f>CR14L3</f>
        <v>0.78190261621258983</v>
      </c>
      <c r="I21" s="31">
        <f>CR14L4</f>
        <v>0.78443078996603777</v>
      </c>
      <c r="J21" s="31">
        <f>CR14L5</f>
        <v>0.78725353407821741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0.19966816781054397</v>
      </c>
      <c r="G23" s="31">
        <f>CR16L2</f>
        <v>0.20002231745378032</v>
      </c>
      <c r="H23" s="31">
        <f>CR16L3</f>
        <v>0.19660708234559304</v>
      </c>
      <c r="I23" s="31">
        <f>CR16L4</f>
        <v>0.20105203864172622</v>
      </c>
      <c r="J23" s="31">
        <f>CR16L5</f>
        <v>0.20684380916681544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7EC6B-6F1E-4469-A63E-22B7C7DDB753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217663.64580039997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0.64004440639735061</v>
      </c>
      <c r="L8" s="16" t="s">
        <v>20796</v>
      </c>
      <c r="M8" s="15">
        <f>IF(_xlfn.SINGLE(D1L101C2)&lt;&gt;0,_xlfn.SINGLE(D1L101C2)*_xlfn.SINGLE(D1L101C4),_xlfn.SINGLE(D1L101C3)*_xlfn.SINGLE(D1L101C4))</f>
        <v>139314.39897060019</v>
      </c>
      <c r="N8" s="16" t="s">
        <v>4251</v>
      </c>
      <c r="O8" s="32">
        <f>1</f>
        <v>1</v>
      </c>
      <c r="P8" s="16" t="s">
        <v>20797</v>
      </c>
      <c r="Q8" s="15">
        <f>D1L101C5*D1L101C6</f>
        <v>139314.39897060019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853579190</v>
      </c>
      <c r="V8" s="16" t="s">
        <v>20798</v>
      </c>
      <c r="W8" s="33">
        <f>IF(_xlfn.SINGLE(D1L101C9)=0,0,D1L101C7/_xlfn.SINGLE(D1L101C9))</f>
        <v>1.6321203773793992E-4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299.43212199999999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853579190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84691.004187200015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0.64004440639735061</v>
      </c>
      <c r="L10" s="16" t="s">
        <v>20825</v>
      </c>
      <c r="M10" s="15">
        <f>IF(_xlfn.SINGLE(D1L103C2)&lt;&gt;0,_xlfn.SINGLE(D1L103C2)*_xlfn.SINGLE(D1L103C4),_xlfn.SINGLE(D1L103C3)*_xlfn.SINGLE(D1L103C4))</f>
        <v>54206.003502191968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54206.003502191968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853579190</v>
      </c>
      <c r="V10" s="16" t="s">
        <v>20827</v>
      </c>
      <c r="W10" s="33">
        <f>IF(_xlfn.SINGLE(D1L103C9)=0,0,D1L103C7/_xlfn.SINGLE(D1L103C9))</f>
        <v>6.3504363903473294E-5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37950.653838799997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0.64004440639735061</v>
      </c>
      <c r="L11" s="16" t="s">
        <v>20840</v>
      </c>
      <c r="M11" s="15">
        <f>IF(_xlfn.SINGLE(D1L104C2)&lt;&gt;0,_xlfn.SINGLE(D1L104C2)*_xlfn.SINGLE(D1L104C4),_xlfn.SINGLE(D1L104C3)*_xlfn.SINGLE(D1L104C4))</f>
        <v>24290.103708646078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24290.103708646078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853579190</v>
      </c>
      <c r="V11" s="16" t="s">
        <v>20842</v>
      </c>
      <c r="W11" s="33">
        <f>IF(_xlfn.SINGLE(D1L104C9)=0,0,D1L104C7/_xlfn.SINGLE(D1L104C9))</f>
        <v>2.8456766511196319E-5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280738.05398299999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0.64004440639735061</v>
      </c>
      <c r="L12" s="16" t="s">
        <v>20855</v>
      </c>
      <c r="M12" s="15">
        <f>IF(_xlfn.SINGLE(D1L105C2)&lt;&gt;0,_xlfn.SINGLE(D1L105C2)*_xlfn.SINGLE(D1L105C4),_xlfn.SINGLE(D1L105C3)*_xlfn.SINGLE(D1L105C4))</f>
        <v>179684.82111469659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179684.82111469659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853579190</v>
      </c>
      <c r="V12" s="16" t="s">
        <v>20857</v>
      </c>
      <c r="W12" s="33">
        <f>IF(_xlfn.SINGLE(D1L105C9)=0,0,D1L105C7/_xlfn.SINGLE(D1L105C9))</f>
        <v>2.1050749973730801E-4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36859.560182200003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0.64004440639735061</v>
      </c>
      <c r="L13" s="16" t="s">
        <v>20870</v>
      </c>
      <c r="M13" s="15">
        <f>IF(_xlfn.SINGLE(D1L106C2)&lt;&gt;0,_xlfn.SINGLE(D1L106C2)*_xlfn.SINGLE(D1L106C4),_xlfn.SINGLE(D1L106C3)*_xlfn.SINGLE(D1L106C4))</f>
        <v>23591.75531688362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23591.75531688362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853579190</v>
      </c>
      <c r="V13" s="16" t="s">
        <v>20872</v>
      </c>
      <c r="W13" s="33">
        <f>IF(_xlfn.SINGLE(D1L106C9)=0,0,D1L106C7/_xlfn.SINGLE(D1L106C9))</f>
        <v>2.7638625206975372E-5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11581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0.63984702202059629</v>
      </c>
      <c r="L14" s="16" t="s">
        <v>20885</v>
      </c>
      <c r="M14" s="15">
        <f>IF(_xlfn.SINGLE(D1L107C2)&lt;&gt;0,_xlfn.SINGLE(D1L107C2)*_xlfn.SINGLE(D1L107C4),_xlfn.SINGLE(D1L107C3)*_xlfn.SINGLE(D1L107C4))</f>
        <v>7410.0683620205255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7410.0683620205255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841603516</v>
      </c>
      <c r="V14" s="16" t="s">
        <v>20887</v>
      </c>
      <c r="W14" s="33">
        <f>IF(_xlfn.SINGLE(D1L107C9)=0,0,D1L107C7/_xlfn.SINGLE(D1L107C9))</f>
        <v>8.8047022394099944E-6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189909.22454739996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0.64004440639735061</v>
      </c>
      <c r="L15" s="16" t="s">
        <v>20901</v>
      </c>
      <c r="M15" s="15">
        <f>IF(_xlfn.SINGLE(D1L108C2)&lt;&gt;0,_xlfn.SINGLE(D1L108C2)*_xlfn.SINGLE(D1L108C4),_xlfn.SINGLE(D1L108C3)*_xlfn.SINGLE(D1L108C4))</f>
        <v>121550.33689482177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121550.33689482177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853579190</v>
      </c>
      <c r="V15" s="16" t="s">
        <v>20903</v>
      </c>
      <c r="W15" s="33">
        <f>IF(_xlfn.SINGLE(D1L108C9)=0,0,D1L108C7/_xlfn.SINGLE(D1L108C9))</f>
        <v>1.4240077349451523E-4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26635.969376399997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0.64004440639735061</v>
      </c>
      <c r="L16" s="16" t="s">
        <v>20916</v>
      </c>
      <c r="M16" s="15">
        <f>IF(_xlfn.SINGLE(D1L109C2)&lt;&gt;0,_xlfn.SINGLE(D1L109C2)*_xlfn.SINGLE(D1L109C4),_xlfn.SINGLE(D1L109C3)*_xlfn.SINGLE(D1L109C4))</f>
        <v>17048.203208335945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17048.203208335945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853579190</v>
      </c>
      <c r="V16" s="16" t="s">
        <v>20918</v>
      </c>
      <c r="W16" s="33">
        <f>IF(_xlfn.SINGLE(D1L109C9)=0,0,D1L109C7/_xlfn.SINGLE(D1L109C9))</f>
        <v>1.9972608760923454E-5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886029.1119153999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0.63982559841180875</v>
      </c>
      <c r="L17" s="16" t="s">
        <v>20931</v>
      </c>
      <c r="M17" s="15">
        <f>SUMIF(D1L101C2:D1L109C2,"&lt;&gt;0",D1L101C5:D1L109C5)</f>
        <v>567095.69107819663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567095.69107819663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6.6449737759174152E-4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299.43212199999999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669483.9179916</v>
      </c>
      <c r="H19" s="16" t="s">
        <v>20962</v>
      </c>
      <c r="I19" s="15">
        <f>SUM(D1L101C3:D1L107C3)</f>
        <v>299.43212199999999</v>
      </c>
      <c r="J19" s="16" t="s">
        <v>20963</v>
      </c>
      <c r="K19" s="21">
        <f>D1L112C5/SUM(D1L112C2,D1L112C3)</f>
        <v>0.63975485640597485</v>
      </c>
      <c r="L19" s="16" t="s">
        <v>20951</v>
      </c>
      <c r="M19" s="15">
        <f>SUM(D1L101C5:D1L107C5)</f>
        <v>428497.150975039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428497.150975039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5.021239953363029E-4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886029.1119153999</v>
      </c>
      <c r="H20" s="16" t="s">
        <v>20950</v>
      </c>
      <c r="I20" s="15">
        <f>SUM(D1L101C3:D1L109C3)</f>
        <v>299.43212199999999</v>
      </c>
      <c r="J20" s="16" t="s">
        <v>20975</v>
      </c>
      <c r="K20" s="21">
        <f>D1L113C5/SUM(D1L113C2,D1L113C3)</f>
        <v>0.63982559841180875</v>
      </c>
      <c r="L20" s="16" t="s">
        <v>20964</v>
      </c>
      <c r="M20" s="15">
        <f>SUM(D1L110C5:D1L111C5)</f>
        <v>567095.69107819663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567095.69107819663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6.6449737759174152E-4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19141.660884469635</v>
      </c>
      <c r="J21" s="16" t="s">
        <v>20987</v>
      </c>
      <c r="K21" s="21">
        <f>_xlfn.SINGLE(IF(FLOW_THRU_100PCT="Y",1,INDEX(VariabilityMatrix,D1L114C1,_xlfn.SINGLE(D1L114C8))))</f>
        <v>0.49191977690316852</v>
      </c>
      <c r="L21" s="16" t="s">
        <v>20976</v>
      </c>
      <c r="M21" s="15">
        <f>IF(_xlfn.SINGLE(D1L114C2)&lt;&gt;0,_xlfn.SINGLE(D1L114C2)*_xlfn.SINGLE(D1L114C4),_xlfn.SINGLE(D1L114C3)*_xlfn.SINGLE(D1L114C4))</f>
        <v>9416.1615518444105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9416.1615518444105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853579190</v>
      </c>
      <c r="V21" s="16" t="s">
        <v>20978</v>
      </c>
      <c r="W21" s="33">
        <f>IF(_xlfn.SINGLE(D1L114C9)=0,0,D1L114C7/_xlfn.SINGLE(D1L114C9))</f>
        <v>1.1031386029741904E-5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5496.7240749082102</v>
      </c>
      <c r="J22" s="16" t="s">
        <v>21003</v>
      </c>
      <c r="K22" s="21">
        <f>_xlfn.SINGLE(IF(FLOW_THRU_100PCT="Y",1,INDEX(VariabilityMatrix,D1L115C1,_xlfn.SINGLE(D1L115C8))))</f>
        <v>0.49191977690316852</v>
      </c>
      <c r="L22" s="16" t="s">
        <v>20992</v>
      </c>
      <c r="M22" s="15">
        <f>IF(_xlfn.SINGLE(D1L115C2)&lt;&gt;0,_xlfn.SINGLE(D1L115C2)*_xlfn.SINGLE(D1L115C4),_xlfn.SINGLE(D1L115C3)*_xlfn.SINGLE(D1L115C4))</f>
        <v>2703.9472806271219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2703.9472806271219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853579190</v>
      </c>
      <c r="V22" s="16" t="s">
        <v>20994</v>
      </c>
      <c r="W22" s="33">
        <f>IF(_xlfn.SINGLE(D1L115C9)=0,0,D1L115C7/_xlfn.SINGLE(D1L115C9))</f>
        <v>3.1677755412794468E-6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146.24536763242523</v>
      </c>
      <c r="J23" s="16" t="s">
        <v>21019</v>
      </c>
      <c r="K23" s="21">
        <f>_xlfn.SINGLE(IF(FLOW_THRU_100PCT="Y",1,INDEX(VariabilityMatrix,D1L116C1,_xlfn.SINGLE(D1L116C8))))</f>
        <v>0.49191977690316852</v>
      </c>
      <c r="L23" s="16" t="s">
        <v>21008</v>
      </c>
      <c r="M23" s="15">
        <f>IF(_xlfn.SINGLE(D1L116C2)&lt;&gt;0,_xlfn.SINGLE(D1L116C2)*_xlfn.SINGLE(D1L116C4),_xlfn.SINGLE(D1L116C3)*_xlfn.SINGLE(D1L116C4))</f>
        <v>71.94098861886448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71.94098861886448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853579190</v>
      </c>
      <c r="V23" s="16" t="s">
        <v>21010</v>
      </c>
      <c r="W23" s="33">
        <f>IF(_xlfn.SINGLE(D1L116C9)=0,0,D1L116C7/_xlfn.SINGLE(D1L116C9))</f>
        <v>8.4281563399951768E-8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31310.870667842966</v>
      </c>
      <c r="J24" s="16" t="s">
        <v>21034</v>
      </c>
      <c r="K24" s="21">
        <f>_xlfn.SINGLE(IF(FLOW_THRU_100PCT="Y",1,INDEX(VariabilityMatrix,D1L117C1,_xlfn.SINGLE(D1L117C8))))</f>
        <v>0.49191977690316852</v>
      </c>
      <c r="L24" s="16" t="s">
        <v>21023</v>
      </c>
      <c r="M24" s="15">
        <f>IF(_xlfn.SINGLE(D1L117C2)&lt;&gt;0,_xlfn.SINGLE(D1L117C2)*_xlfn.SINGLE(D1L117C4),_xlfn.SINGLE(D1L117C3)*_xlfn.SINGLE(D1L117C4))</f>
        <v>15402.436513569275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15402.436513569275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853579190</v>
      </c>
      <c r="V24" s="16" t="s">
        <v>21025</v>
      </c>
      <c r="W24" s="33">
        <f>IF(_xlfn.SINGLE(D1L117C9)=0,0,D1L117C7/_xlfn.SINGLE(D1L117C9))</f>
        <v>1.8044531420182906E-5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39146.851286608071</v>
      </c>
      <c r="J25" s="16" t="s">
        <v>21050</v>
      </c>
      <c r="K25" s="21">
        <f>_xlfn.SINGLE(IF(FLOW_THRU_100PCT="Y",1,INDEX(VariabilityMatrix,D1L118C1,_xlfn.SINGLE(D1L118C8))))</f>
        <v>0.49191977690316852</v>
      </c>
      <c r="L25" s="16" t="s">
        <v>21039</v>
      </c>
      <c r="M25" s="15">
        <f>IF(_xlfn.SINGLE(D1L118C2)&lt;&gt;0,_xlfn.SINGLE(D1L118C2)*_xlfn.SINGLE(D1L118C4),_xlfn.SINGLE(D1L118C3)*_xlfn.SINGLE(D1L118C4))</f>
        <v>19257.110351369756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19257.110351369756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853579190</v>
      </c>
      <c r="V25" s="16" t="s">
        <v>21041</v>
      </c>
      <c r="W25" s="33">
        <f>IF(_xlfn.SINGLE(D1L118C9)=0,0,D1L118C7/_xlfn.SINGLE(D1L118C9))</f>
        <v>2.2560426234582589E-5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100.83924104919106</v>
      </c>
      <c r="J26" s="16" t="s">
        <v>21066</v>
      </c>
      <c r="K26" s="21">
        <f>_xlfn.SINGLE(IF(FLOW_THRU_100PCT="Y",1,INDEX(VariabilityMatrix,D1L119C1,_xlfn.SINGLE(D1L119C8))))</f>
        <v>0.49191977690316852</v>
      </c>
      <c r="L26" s="16" t="s">
        <v>21055</v>
      </c>
      <c r="M26" s="15">
        <f>IF(_xlfn.SINGLE(D1L119C2)&lt;&gt;0,_xlfn.SINGLE(D1L119C2)*_xlfn.SINGLE(D1L119C4),_xlfn.SINGLE(D1L119C3)*_xlfn.SINGLE(D1L119C4))</f>
        <v>49.6048169600029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49.6048169600029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853579190</v>
      </c>
      <c r="V26" s="16" t="s">
        <v>21057</v>
      </c>
      <c r="W26" s="33">
        <f>IF(_xlfn.SINGLE(D1L119C9)=0,0,D1L119C7/_xlfn.SINGLE(D1L119C9))</f>
        <v>5.8113901488159406E-8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11.845012007580753</v>
      </c>
      <c r="J27" s="16" t="s">
        <v>21081</v>
      </c>
      <c r="K27" s="21">
        <f>_xlfn.SINGLE(IF(FLOW_THRU_100PCT="Y",1,INDEX(VariabilityMatrix,D1L120C1,_xlfn.SINGLE(D1L120C8))))</f>
        <v>0.49170567269465432</v>
      </c>
      <c r="L27" s="16" t="s">
        <v>21070</v>
      </c>
      <c r="M27" s="15">
        <f>IF(_xlfn.SINGLE(D1L120C2)&lt;&gt;0,_xlfn.SINGLE(D1L120C2)*_xlfn.SINGLE(D1L120C4),_xlfn.SINGLE(D1L120C3)*_xlfn.SINGLE(D1L120C4))</f>
        <v>5.8242595972637519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5.8242595972637519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841603516</v>
      </c>
      <c r="V27" s="16" t="s">
        <v>21072</v>
      </c>
      <c r="W27" s="33">
        <f>IF(_xlfn.SINGLE(D1L120C9)=0,0,D1L120C7/_xlfn.SINGLE(D1L120C9))</f>
        <v>6.9204316362002364E-9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2253.2815680261629</v>
      </c>
      <c r="J28" s="16" t="s">
        <v>21097</v>
      </c>
      <c r="K28" s="21">
        <f>_xlfn.SINGLE(IF(FLOW_THRU_100PCT="Y",1,INDEX(VariabilityMatrix,D1L121C1,_xlfn.SINGLE(D1L121C8))))</f>
        <v>0.49191977690316852</v>
      </c>
      <c r="L28" s="16" t="s">
        <v>21086</v>
      </c>
      <c r="M28" s="15">
        <f>IF(_xlfn.SINGLE(D1L121C2)&lt;&gt;0,_xlfn.SINGLE(D1L121C2)*_xlfn.SINGLE(D1L121C4),_xlfn.SINGLE(D1L121C3)*_xlfn.SINGLE(D1L121C4))</f>
        <v>1108.4337662434518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1108.4337662434518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853579190</v>
      </c>
      <c r="V28" s="16" t="s">
        <v>21088</v>
      </c>
      <c r="W28" s="33">
        <f>IF(_xlfn.SINGLE(D1L121C9)=0,0,D1L121C7/_xlfn.SINGLE(D1L121C9))</f>
        <v>1.29857168406771E-6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70935.418978642076</v>
      </c>
      <c r="J29" s="16" t="s">
        <v>21113</v>
      </c>
      <c r="K29" s="21">
        <f>_xlfn.SINGLE(IF(FLOW_THRU_100PCT="Y",1,INDEX(VariabilityMatrix,D1L122C1,_xlfn.SINGLE(D1L122C8))))</f>
        <v>0.49191977690316852</v>
      </c>
      <c r="L29" s="16" t="s">
        <v>21102</v>
      </c>
      <c r="M29" s="15">
        <f>IF(_xlfn.SINGLE(D1L122C2)&lt;&gt;0,_xlfn.SINGLE(D1L122C2)*_xlfn.SINGLE(D1L122C4),_xlfn.SINGLE(D1L122C3)*_xlfn.SINGLE(D1L122C4))</f>
        <v>34894.535478506397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34894.535478506397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853579190</v>
      </c>
      <c r="V29" s="16" t="s">
        <v>21104</v>
      </c>
      <c r="W29" s="33">
        <f>IF(_xlfn.SINGLE(D1L122C9)=0,0,D1L122C7/_xlfn.SINGLE(D1L122C9))</f>
        <v>4.088025561928987E-5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18673.867461539703</v>
      </c>
      <c r="J30" s="16" t="s">
        <v>21129</v>
      </c>
      <c r="K30" s="21">
        <f>_xlfn.SINGLE(IF(FLOW_THRU_100PCT="Y",1,INDEX(VariabilityMatrix,D1L123C1,_xlfn.SINGLE(D1L123C8))))</f>
        <v>0.49191977690316852</v>
      </c>
      <c r="L30" s="16" t="s">
        <v>21118</v>
      </c>
      <c r="M30" s="15">
        <f>IF(_xlfn.SINGLE(D1L123C2)&lt;&gt;0,_xlfn.SINGLE(D1L123C2)*_xlfn.SINGLE(D1L123C4),_xlfn.SINGLE(D1L123C3)*_xlfn.SINGLE(D1L123C4))</f>
        <v>9186.0447155999482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9186.0447155999482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853579190</v>
      </c>
      <c r="V30" s="16" t="s">
        <v>21120</v>
      </c>
      <c r="W30" s="33">
        <f>IF(_xlfn.SINGLE(D1L123C9)=0,0,D1L123C7/_xlfn.SINGLE(D1L123C9))</f>
        <v>1.0761795534869997E-5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23673.703348356506</v>
      </c>
      <c r="J31" s="16" t="s">
        <v>21145</v>
      </c>
      <c r="K31" s="21">
        <f>_xlfn.SINGLE(IF(FLOW_THRU_100PCT="Y",1,INDEX(VariabilityMatrix,D1L124C1,_xlfn.SINGLE(D1L124C8))))</f>
        <v>0.49170567269465432</v>
      </c>
      <c r="L31" s="16" t="s">
        <v>21134</v>
      </c>
      <c r="M31" s="15">
        <f>IF(_xlfn.SINGLE(D1L124C2)&lt;&gt;0,_xlfn.SINGLE(D1L124C2)*_xlfn.SINGLE(D1L124C4),_xlfn.SINGLE(D1L124C3)*_xlfn.SINGLE(D1L124C4))</f>
        <v>11640.494230077325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11640.494230077325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841603516</v>
      </c>
      <c r="V31" s="16" t="s">
        <v>21136</v>
      </c>
      <c r="W31" s="33">
        <f>IF(_xlfn.SINGLE(D1L124C9)=0,0,D1L124C7/_xlfn.SINGLE(D1L124C9))</f>
        <v>1.3831327945732258E-5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204356.46639839999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0.49191977690316852</v>
      </c>
      <c r="L32" s="16" t="s">
        <v>21150</v>
      </c>
      <c r="M32" s="15">
        <f>IF(_xlfn.SINGLE(D1L125C2)&lt;&gt;0,_xlfn.SINGLE(D1L125C2)*_xlfn.SINGLE(D1L125C4),_xlfn.SINGLE(D1L125C3)*_xlfn.SINGLE(D1L125C4))</f>
        <v>100526.98735942077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100526.98735942077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853579190</v>
      </c>
      <c r="V32" s="16" t="s">
        <v>21152</v>
      </c>
      <c r="W32" s="33">
        <f>IF(_xlfn.SINGLE(D1L125C9)=0,0,D1L125C7/_xlfn.SINGLE(D1L125C9))</f>
        <v>1.1777113188457743E-4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641.83311111970465</v>
      </c>
      <c r="J33" s="16" t="s">
        <v>21177</v>
      </c>
      <c r="K33" s="21">
        <f>_xlfn.SINGLE(IF(FLOW_THRU_100PCT="Y",1,INDEX(VariabilityMatrix,D1L126C1,_xlfn.SINGLE(D1L126C8))))</f>
        <v>0.49191977690316852</v>
      </c>
      <c r="L33" s="16" t="s">
        <v>21166</v>
      </c>
      <c r="M33" s="15">
        <f>IF(_xlfn.SINGLE(D1L126C2)&lt;&gt;0,_xlfn.SINGLE(D1L126C2)*_xlfn.SINGLE(D1L126C4),_xlfn.SINGLE(D1L126C3)*_xlfn.SINGLE(D1L126C4))</f>
        <v>315.73040083107168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315.73040083107168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853579190</v>
      </c>
      <c r="V33" s="16" t="s">
        <v>21168</v>
      </c>
      <c r="W33" s="33">
        <f>IF(_xlfn.SINGLE(D1L126C9)=0,0,D1L126C7/_xlfn.SINGLE(D1L126C9))</f>
        <v>3.698899932542541E-7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81742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0.49170567269465432</v>
      </c>
      <c r="L34" s="16" t="s">
        <v>21182</v>
      </c>
      <c r="M34" s="15">
        <f>IF(_xlfn.SINGLE(D1L127C2)&lt;&gt;0,_xlfn.SINGLE(D1L127C2)*_xlfn.SINGLE(D1L127C4),_xlfn.SINGLE(D1L127C3)*_xlfn.SINGLE(D1L127C4))</f>
        <v>40193.005097406436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40193.005097406436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841603516</v>
      </c>
      <c r="V34" s="16" t="s">
        <v>21184</v>
      </c>
      <c r="W34" s="33">
        <f>IF(_xlfn.SINGLE(D1L127C9)=0,0,D1L127C7/_xlfn.SINGLE(D1L127C9))</f>
        <v>4.775764874229261E-5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138.16898399594194</v>
      </c>
      <c r="J35" s="16" t="s">
        <v>21209</v>
      </c>
      <c r="K35" s="21">
        <f>_xlfn.SINGLE(IF(FLOW_THRU_100PCT="Y",1,INDEX(VariabilityMatrix,D1L128C1,_xlfn.SINGLE(D1L128C8))))</f>
        <v>0.49170567269465432</v>
      </c>
      <c r="L35" s="16" t="s">
        <v>21198</v>
      </c>
      <c r="M35" s="15">
        <f>IF(_xlfn.SINGLE(D1L128C2)&lt;&gt;0,_xlfn.SINGLE(D1L128C2)*_xlfn.SINGLE(D1L128C4),_xlfn.SINGLE(D1L128C3)*_xlfn.SINGLE(D1L128C4))</f>
        <v>67.93847322126156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67.93847322126156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841603516</v>
      </c>
      <c r="V35" s="16" t="s">
        <v>21200</v>
      </c>
      <c r="W35" s="33">
        <f>IF(_xlfn.SINGLE(D1L128C9)=0,0,D1L128C7/_xlfn.SINGLE(D1L128C9))</f>
        <v>8.0725034924000443E-8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2023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0.49170567269465432</v>
      </c>
      <c r="L36" s="16" t="s">
        <v>21214</v>
      </c>
      <c r="M36" s="15">
        <f>IF(_xlfn.SINGLE(D1L129C2)&lt;&gt;0,_xlfn.SINGLE(D1L129C2)*_xlfn.SINGLE(D1L129C4),_xlfn.SINGLE(D1L129C3)*_xlfn.SINGLE(D1L129C4))</f>
        <v>994.72057586128574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994.72057586128574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841603516</v>
      </c>
      <c r="V36" s="16" t="s">
        <v>21216</v>
      </c>
      <c r="W36" s="33">
        <f>IF(_xlfn.SINGLE(D1L129C9)=0,0,D1L129C7/_xlfn.SINGLE(D1L129C9))</f>
        <v>1.1819349099074886E-6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8.5585346875583466E-3</v>
      </c>
      <c r="J37" s="16" t="s">
        <v>21241</v>
      </c>
      <c r="K37" s="21">
        <f>_xlfn.SINGLE(IF(FLOW_THRU_100PCT="Y",1,INDEX(VariabilityMatrix,D1L130C1,_xlfn.SINGLE(D1L130C8))))</f>
        <v>0.49170567269465432</v>
      </c>
      <c r="L37" s="16" t="s">
        <v>21230</v>
      </c>
      <c r="M37" s="15">
        <f>IF(_xlfn.SINGLE(D1L130C2)&lt;&gt;0,_xlfn.SINGLE(D1L130C2)*_xlfn.SINGLE(D1L130C4),_xlfn.SINGLE(D1L130C3)*_xlfn.SINGLE(D1L130C4))</f>
        <v>4.2082800558264103E-3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4.2082800558264103E-3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841603516</v>
      </c>
      <c r="V37" s="16" t="s">
        <v>21232</v>
      </c>
      <c r="W37" s="33">
        <f>IF(_xlfn.SINGLE(D1L130C9)=0,0,D1L130C7/_xlfn.SINGLE(D1L130C9))</f>
        <v>5.0003118758672225E-12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968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0.49170567269465432</v>
      </c>
      <c r="L38" s="16" t="s">
        <v>21246</v>
      </c>
      <c r="M38" s="15">
        <f>IF(_xlfn.SINGLE(D1L131C2)&lt;&gt;0,_xlfn.SINGLE(D1L131C2)*_xlfn.SINGLE(D1L131C4),_xlfn.SINGLE(D1L131C3)*_xlfn.SINGLE(D1L131C4))</f>
        <v>475.9710911684254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475.9710911684254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841603516</v>
      </c>
      <c r="V38" s="16" t="s">
        <v>21248</v>
      </c>
      <c r="W38" s="33">
        <f>IF(_xlfn.SINGLE(D1L131C9)=0,0,D1L131C7/_xlfn.SINGLE(D1L131C9))</f>
        <v>5.6555264102345485E-7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8.5585346875583466E-3</v>
      </c>
      <c r="J39" s="16" t="s">
        <v>21273</v>
      </c>
      <c r="K39" s="21">
        <f>_xlfn.SINGLE(IF(FLOW_THRU_100PCT="Y",1,INDEX(VariabilityMatrix,D1L132C1,_xlfn.SINGLE(D1L132C8))))</f>
        <v>0.49170567269465432</v>
      </c>
      <c r="L39" s="16" t="s">
        <v>21262</v>
      </c>
      <c r="M39" s="15">
        <f>IF(_xlfn.SINGLE(D1L132C2)&lt;&gt;0,_xlfn.SINGLE(D1L132C2)*_xlfn.SINGLE(D1L132C4),_xlfn.SINGLE(D1L132C3)*_xlfn.SINGLE(D1L132C4))</f>
        <v>4.2082800558264103E-3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4.2082800558264103E-3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841603516</v>
      </c>
      <c r="V39" s="16" t="s">
        <v>21264</v>
      </c>
      <c r="W39" s="33">
        <f>IF(_xlfn.SINGLE(D1L132C9)=0,0,D1L132C7/_xlfn.SINGLE(D1L132C9))</f>
        <v>5.0003118758672225E-12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46322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0.49170567269465432</v>
      </c>
      <c r="L40" s="16" t="s">
        <v>21278</v>
      </c>
      <c r="M40" s="15">
        <f>IF(_xlfn.SINGLE(D1L133C2)&lt;&gt;0,_xlfn.SINGLE(D1L133C2)*_xlfn.SINGLE(D1L133C4),_xlfn.SINGLE(D1L133C3)*_xlfn.SINGLE(D1L133C4))</f>
        <v>22776.790170561777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22776.790170561777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841603516</v>
      </c>
      <c r="V40" s="16" t="s">
        <v>21280</v>
      </c>
      <c r="W40" s="33">
        <f>IF(_xlfn.SINGLE(D1L133C9)=0,0,D1L133C7/_xlfn.SINGLE(D1L133C9))</f>
        <v>2.7063563468479827E-5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106.27988375009954</v>
      </c>
      <c r="J41" s="16" t="s">
        <v>21305</v>
      </c>
      <c r="K41" s="21">
        <f>_xlfn.SINGLE(IF(FLOW_THRU_100PCT="Y",1,INDEX(VariabilityMatrix,D1L134C1,_xlfn.SINGLE(D1L134C8))))</f>
        <v>0.49170567269465432</v>
      </c>
      <c r="L41" s="16" t="s">
        <v>21294</v>
      </c>
      <c r="M41" s="15">
        <f>IF(_xlfn.SINGLE(D1L134C2)&lt;&gt;0,_xlfn.SINGLE(D1L134C2)*_xlfn.SINGLE(D1L134C4),_xlfn.SINGLE(D1L134C3)*_xlfn.SINGLE(D1L134C4))</f>
        <v>52.258421733252355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52.258421733252355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841603516</v>
      </c>
      <c r="V41" s="16" t="s">
        <v>21296</v>
      </c>
      <c r="W41" s="33">
        <f>IF(_xlfn.SINGLE(D1L134C9)=0,0,D1L134C7/_xlfn.SINGLE(D1L134C9))</f>
        <v>6.2093872874519165E-8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66418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0.49170567269465432</v>
      </c>
      <c r="L42" s="16" t="s">
        <v>21310</v>
      </c>
      <c r="M42" s="15">
        <f>IF(_xlfn.SINGLE(D1L135C2)&lt;&gt;0,_xlfn.SINGLE(D1L135C2)*_xlfn.SINGLE(D1L135C4),_xlfn.SINGLE(D1L135C3)*_xlfn.SINGLE(D1L135C4))</f>
        <v>32658.107369033551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32658.107369033551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841603516</v>
      </c>
      <c r="V42" s="16" t="s">
        <v>21312</v>
      </c>
      <c r="W42" s="33">
        <f>IF(_xlfn.SINGLE(D1L135C9)=0,0,D1L135C7/_xlfn.SINGLE(D1L135C9))</f>
        <v>3.8804623255677499E-5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30.357122536769456</v>
      </c>
      <c r="J43" s="16" t="s">
        <v>21337</v>
      </c>
      <c r="K43" s="21">
        <f>_xlfn.SINGLE(IF(FLOW_THRU_100PCT="Y",1,INDEX(VariabilityMatrix,D1L136C1,_xlfn.SINGLE(D1L136C8))))</f>
        <v>0.49170567269465432</v>
      </c>
      <c r="L43" s="16" t="s">
        <v>21326</v>
      </c>
      <c r="M43" s="15">
        <f>IF(_xlfn.SINGLE(D1L136C2)&lt;&gt;0,_xlfn.SINGLE(D1L136C2)*_xlfn.SINGLE(D1L136C4),_xlfn.SINGLE(D1L136C3)*_xlfn.SINGLE(D1L136C4))</f>
        <v>14.926769358016276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14.926769358016276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841603516</v>
      </c>
      <c r="V43" s="16" t="s">
        <v>21328</v>
      </c>
      <c r="W43" s="33">
        <f>IF(_xlfn.SINGLE(D1L136C9)=0,0,D1L136C7/_xlfn.SINGLE(D1L136C9))</f>
        <v>1.7736106223701039E-8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17</v>
      </c>
      <c r="H44" s="16" t="s">
        <v>11112</v>
      </c>
      <c r="I44" s="15">
        <v>0</v>
      </c>
      <c r="J44" s="16" t="s">
        <v>21353</v>
      </c>
      <c r="K44" s="21">
        <f>_xlfn.SINGLE(IF(FLOW_THRU_100PCT="Y",1,INDEX(VariabilityMatrix,D1L137C1,_xlfn.SINGLE(D1L137C8))))</f>
        <v>0.49170567269465432</v>
      </c>
      <c r="L44" s="16" t="s">
        <v>21342</v>
      </c>
      <c r="M44" s="15">
        <f>IF(_xlfn.SINGLE(D1L137C2)&lt;&gt;0,_xlfn.SINGLE(D1L137C2)*_xlfn.SINGLE(D1L137C4),_xlfn.SINGLE(D1L137C3)*_xlfn.SINGLE(D1L137C4))</f>
        <v>8.3589964358091233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8.3589964358091233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841603516</v>
      </c>
      <c r="V44" s="16" t="s">
        <v>21344</v>
      </c>
      <c r="W44" s="33">
        <f>IF(_xlfn.SINGLE(D1L137C9)=0,0,D1L137C7/_xlfn.SINGLE(D1L137C9))</f>
        <v>9.9322261336763758E-9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9.414388156314181E-2</v>
      </c>
      <c r="J45" s="16" t="s">
        <v>21369</v>
      </c>
      <c r="K45" s="21">
        <f>_xlfn.SINGLE(IF(FLOW_THRU_100PCT="Y",1,INDEX(VariabilityMatrix,D1L138C1,_xlfn.SINGLE(D1L138C8))))</f>
        <v>0.49170567269465432</v>
      </c>
      <c r="L45" s="16" t="s">
        <v>21358</v>
      </c>
      <c r="M45" s="15">
        <f>IF(_xlfn.SINGLE(D1L138C2)&lt;&gt;0,_xlfn.SINGLE(D1L138C2)*_xlfn.SINGLE(D1L138C4),_xlfn.SINGLE(D1L138C3)*_xlfn.SINGLE(D1L138C4))</f>
        <v>4.6291080614090506E-2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4.6291080614090506E-2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841603516</v>
      </c>
      <c r="V45" s="16" t="s">
        <v>21360</v>
      </c>
      <c r="W45" s="33">
        <f>IF(_xlfn.SINGLE(D1L138C9)=0,0,D1L138C7/_xlfn.SINGLE(D1L138C9))</f>
        <v>5.5003430634539444E-11</v>
      </c>
      <c r="X45" s="16" t="s">
        <v>21361</v>
      </c>
      <c r="Y45" s="32">
        <f>IF(D1L138C5=0,0,D1L138C7/D1L138C5)</f>
        <v>1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21602</v>
      </c>
      <c r="J46" s="16" t="s">
        <v>21385</v>
      </c>
      <c r="K46" s="21">
        <f>IF(FLOW_THRU_100PCT="Y",1,D1L113C4)</f>
        <v>0.63982559841180875</v>
      </c>
      <c r="L46" s="16" t="s">
        <v>21374</v>
      </c>
      <c r="M46" s="15">
        <f>IF(_xlfn.SINGLE(D1L139C2)&lt;&gt;0,_xlfn.SINGLE(D1L139C2)*_xlfn.SINGLE(D1L139C4),_xlfn.SINGLE(D1L139C3)*_xlfn.SINGLE(D1L139C4))</f>
        <v>13821.512576891893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13821.512576891893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841603516</v>
      </c>
      <c r="V46" s="16" t="s">
        <v>21376</v>
      </c>
      <c r="W46" s="33">
        <f>IF(_xlfn.SINGLE(D1L139C9)=0,0,D1L139C7/_xlfn.SINGLE(D1L139C9))</f>
        <v>1.642283131442133E-5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89893.22716219291</v>
      </c>
      <c r="J47" s="16" t="s">
        <v>21385</v>
      </c>
      <c r="K47" s="21">
        <f>IF(FLOW_THRU_100PCT="Y",1,D1L113C4)</f>
        <v>0.63982559841180875</v>
      </c>
      <c r="L47" s="16" t="s">
        <v>21390</v>
      </c>
      <c r="M47" s="15">
        <f>IF(_xlfn.SINGLE(D1L140C2)&lt;&gt;0,_xlfn.SINGLE(D1L140C2)*_xlfn.SINGLE(D1L140C4),_xlfn.SINGLE(D1L140C3)*_xlfn.SINGLE(D1L140C4))</f>
        <v>57515.987862218739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57515.987862218739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841603516</v>
      </c>
      <c r="V47" s="16" t="s">
        <v>21392</v>
      </c>
      <c r="W47" s="33">
        <f>IF(_xlfn.SINGLE(D1L140C9)=0,0,D1L140C7/_xlfn.SINGLE(D1L140C9))</f>
        <v>6.8340954818704367E-5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231.55795433281932</v>
      </c>
      <c r="J48" s="16" t="s">
        <v>21385</v>
      </c>
      <c r="K48" s="21">
        <f>IF(FLOW_THRU_100PCT="Y",1,D1L113C4)</f>
        <v>0.63982559841180875</v>
      </c>
      <c r="L48" s="16" t="s">
        <v>21405</v>
      </c>
      <c r="M48" s="15">
        <f>IF(_xlfn.SINGLE(D1L141C2)&lt;&gt;0,_xlfn.SINGLE(D1L141C2)*_xlfn.SINGLE(D1L141C4),_xlfn.SINGLE(D1L141C3)*_xlfn.SINGLE(D1L141C4))</f>
        <v>148.1567066980104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148.1567066980104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841603516</v>
      </c>
      <c r="V48" s="16" t="s">
        <v>21407</v>
      </c>
      <c r="W48" s="33">
        <f>IF(_xlfn.SINGLE(D1L141C9)=0,0,D1L141C7/_xlfn.SINGLE(D1L141C9))</f>
        <v>1.7604097877605633E-7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48.102428685472134</v>
      </c>
      <c r="J49" s="16" t="s">
        <v>21430</v>
      </c>
      <c r="K49" s="21">
        <f>_xlfn.SINGLE(IF(FLOW_THRU_100PCT="Y",1,INDEX(VariabilityMatrix,D1L142C1,_xlfn.SINGLE(D1L142C8))))</f>
        <v>0.49191977690316852</v>
      </c>
      <c r="L49" s="16" t="s">
        <v>21419</v>
      </c>
      <c r="M49" s="15">
        <f>IF(_xlfn.SINGLE(D1L142C2)&lt;&gt;0,_xlfn.SINGLE(D1L142C2)*_xlfn.SINGLE(D1L142C4),_xlfn.SINGLE(D1L142C3)*_xlfn.SINGLE(D1L142C4))</f>
        <v>23.662535987458025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23.662535987458025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853579190</v>
      </c>
      <c r="V49" s="16" t="s">
        <v>21421</v>
      </c>
      <c r="W49" s="33">
        <f>IF(_xlfn.SINGLE(D1L142C9)=0,0,D1L142C7/_xlfn.SINGLE(D1L142C9))</f>
        <v>2.7721547414315508E-8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155.42924800012912</v>
      </c>
      <c r="J50" s="16" t="s">
        <v>21445</v>
      </c>
      <c r="K50" s="21">
        <f>_xlfn.SINGLE(IF(FLOW_THRU_100PCT="Y",1,INDEX(VariabilityMatrix,D1L143C1,_xlfn.SINGLE(D1L143C8))))</f>
        <v>0.48400936103825087</v>
      </c>
      <c r="L50" s="16" t="s">
        <v>21434</v>
      </c>
      <c r="M50" s="15">
        <f>IF(_xlfn.SINGLE(D1L143C2)&lt;&gt;0,_xlfn.SINGLE(D1L143C2)*_xlfn.SINGLE(D1L143C4),_xlfn.SINGLE(D1L143C3)*_xlfn.SINGLE(D1L143C4))</f>
        <v>75.229211011198331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75.229211011198331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820614875.33333337</v>
      </c>
      <c r="V50" s="16" t="s">
        <v>21436</v>
      </c>
      <c r="W50" s="33">
        <f>IF(_xlfn.SINGLE(D1L143C9)=0,0,D1L143C7/_xlfn.SINGLE(D1L143C9))</f>
        <v>9.1674198546108804E-8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60339.26469242492</v>
      </c>
      <c r="J51" s="16" t="s">
        <v>21461</v>
      </c>
      <c r="K51" s="21">
        <f>_xlfn.SINGLE(IF(FLOW_THRU_100PCT="Y",1,INDEX(VariabilityMatrix,D1L144C1,_xlfn.SINGLE(D1L144C8))))</f>
        <v>0.48400936103825087</v>
      </c>
      <c r="L51" s="16" t="s">
        <v>21450</v>
      </c>
      <c r="M51" s="15">
        <f>IF(_xlfn.SINGLE(D1L144C2)&lt;&gt;0,_xlfn.SINGLE(D1L144C2)*_xlfn.SINGLE(D1L144C4),_xlfn.SINGLE(D1L144C3)*_xlfn.SINGLE(D1L144C4))</f>
        <v>29204.768949298475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29204.768949298475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820614875.33333337</v>
      </c>
      <c r="V51" s="16" t="s">
        <v>21452</v>
      </c>
      <c r="W51" s="33">
        <f>IF(_xlfn.SINGLE(D1L144C9)=0,0,D1L144C7/_xlfn.SINGLE(D1L144C9))</f>
        <v>3.558888563582949E-5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3835.7555760751766</v>
      </c>
      <c r="J52" s="16" t="s">
        <v>21476</v>
      </c>
      <c r="K52" s="21">
        <f>_xlfn.SINGLE(IF(FLOW_THRU_100PCT="Y",1,INDEX(VariabilityMatrix,D1L145C1,_xlfn.SINGLE(D1L145C8))))</f>
        <v>0.48400936103825087</v>
      </c>
      <c r="L52" s="16" t="s">
        <v>21465</v>
      </c>
      <c r="M52" s="15">
        <f>IF(_xlfn.SINGLE(D1L145C2)&lt;&gt;0,_xlfn.SINGLE(D1L145C2)*_xlfn.SINGLE(D1L145C4),_xlfn.SINGLE(D1L145C3)*_xlfn.SINGLE(D1L145C4))</f>
        <v>1856.5416054750542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1856.5416054750542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820614875.33333337</v>
      </c>
      <c r="V52" s="16" t="s">
        <v>21467</v>
      </c>
      <c r="W52" s="33">
        <f>IF(_xlfn.SINGLE(D1L145C9)=0,0,D1L145C7/_xlfn.SINGLE(D1L145C9))</f>
        <v>2.2623786885668238E-6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1066.1929952002051</v>
      </c>
      <c r="J53" s="16" t="s">
        <v>21492</v>
      </c>
      <c r="K53" s="21">
        <f>IF(FLOW_THRU_100PCT="Y",1,D1L144C4)</f>
        <v>0.48400936103825087</v>
      </c>
      <c r="L53" s="16" t="s">
        <v>21481</v>
      </c>
      <c r="M53" s="15">
        <f>IF(_xlfn.SINGLE(D1L146C2)&lt;&gt;0,_xlfn.SINGLE(D1L146C2)*_xlfn.SINGLE(D1L146C4),_xlfn.SINGLE(D1L146C3)*_xlfn.SINGLE(D1L146C4))</f>
        <v>516.04739035031014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516.04739035031014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820614875.33333337</v>
      </c>
      <c r="V53" s="16" t="s">
        <v>21483</v>
      </c>
      <c r="W53" s="33">
        <f>IF(_xlfn.SINGLE(D1L146C9)=0,0,D1L146C7/_xlfn.SINGLE(D1L146C9))</f>
        <v>6.2885454049403131E-7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0.49170567269465432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841603516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1749.1209002818171</v>
      </c>
      <c r="J55" s="16" t="s">
        <v>21524</v>
      </c>
      <c r="K55" s="21">
        <f>_xlfn.SINGLE(IF(FLOW_THRU_100PCT="Y",1,INDEX(VariabilityMatrix,D1L148C1,_xlfn.SINGLE(D1L148C8))))</f>
        <v>0.48400936103825087</v>
      </c>
      <c r="L55" s="16" t="s">
        <v>21513</v>
      </c>
      <c r="M55" s="15">
        <f>IF(_xlfn.SINGLE(D1L148C2)&lt;&gt;0,_xlfn.SINGLE(D1L148C2)*_xlfn.SINGLE(D1L148C4),_xlfn.SINGLE(D1L148C3)*_xlfn.SINGLE(D1L148C4))</f>
        <v>846.59088932405234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846.59088932405234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820614875.33333337</v>
      </c>
      <c r="V55" s="16" t="s">
        <v>21515</v>
      </c>
      <c r="W55" s="33">
        <f>IF(_xlfn.SINGLE(D1L148C9)=0,0,D1L148C7/_xlfn.SINGLE(D1L148C9))</f>
        <v>1.0316543299073972E-6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3765.7183262285635</v>
      </c>
      <c r="J56" s="16" t="s">
        <v>21540</v>
      </c>
      <c r="K56" s="21">
        <f>_xlfn.SINGLE(IF(FLOW_THRU_100PCT="Y",1,INDEX(VariabilityMatrix,D1L149C1,_xlfn.SINGLE(D1L149C8))))</f>
        <v>0.49170567269465432</v>
      </c>
      <c r="L56" s="16" t="s">
        <v>21529</v>
      </c>
      <c r="M56" s="15">
        <f>IF(_xlfn.SINGLE(D1L149C2)&lt;&gt;0,_xlfn.SINGLE(D1L149C2)*_xlfn.SINGLE(D1L149C4),_xlfn.SINGLE(D1L149C3)*_xlfn.SINGLE(D1L149C4))</f>
        <v>1851.6250627768036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1851.6250627768036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841603516</v>
      </c>
      <c r="V56" s="16" t="s">
        <v>21531</v>
      </c>
      <c r="W56" s="33">
        <f>IF(_xlfn.SINGLE(D1L149C9)=0,0,D1L149C7/_xlfn.SINGLE(D1L149C9))</f>
        <v>2.2001156454018471E-6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0.49170567269465432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841603516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0.49170567269465432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841603516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0.49170567269465432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841603516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0.49170567269465432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841603516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0.49170567269465432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841603516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2.9052732361285045</v>
      </c>
      <c r="J62" s="16" t="s">
        <v>21492</v>
      </c>
      <c r="K62" s="21">
        <f>IF(FLOW_THRU_100PCT="Y",1,D1L144C4)</f>
        <v>0.48400936103825087</v>
      </c>
      <c r="L62" s="16" t="s">
        <v>21625</v>
      </c>
      <c r="M62" s="15">
        <f>IF(_xlfn.SINGLE(D1L155C2)&lt;&gt;0,_xlfn.SINGLE(D1L155C2)*_xlfn.SINGLE(D1L155C4),_xlfn.SINGLE(D1L155C3)*_xlfn.SINGLE(D1L155C4))</f>
        <v>1.4061794426600889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1.4061794426600889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841603516</v>
      </c>
      <c r="V62" s="16" t="s">
        <v>21627</v>
      </c>
      <c r="W62" s="33">
        <f>IF(_xlfn.SINGLE(D1L155C9)=0,0,D1L155C7/_xlfn.SINGLE(D1L155C9))</f>
        <v>1.6708336121781232E-9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3.4244294320150098E-3</v>
      </c>
      <c r="J63" s="16" t="s">
        <v>21492</v>
      </c>
      <c r="K63" s="21">
        <f>IF(FLOW_THRU_100PCT="Y",1,D1L144C4)</f>
        <v>0.48400936103825087</v>
      </c>
      <c r="L63" s="16" t="s">
        <v>21640</v>
      </c>
      <c r="M63" s="15">
        <f>IF(_xlfn.SINGLE(D1L156C2)&lt;&gt;0,_xlfn.SINGLE(D1L156C2)*_xlfn.SINGLE(D1L156C4),_xlfn.SINGLE(D1L156C3)*_xlfn.SINGLE(D1L156C4))</f>
        <v>1.6574559013101653E-3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1.6574559013101653E-3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820614875.33333337</v>
      </c>
      <c r="V63" s="16" t="s">
        <v>21642</v>
      </c>
      <c r="W63" s="33">
        <f>IF(_xlfn.SINGLE(D1L156C9)=0,0,D1L156C7/_xlfn.SINGLE(D1L156C9))</f>
        <v>2.0197731617245026E-12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1153103.5783137998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394736.0301455218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908480.58290022146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908480.58290022146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1.0679046071428631E-3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0EE893-D208-48C4-9B00-2F43033C0123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5.1928199999999993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5.1928199999999993</v>
      </c>
      <c r="N8" s="16" t="s">
        <v>4251</v>
      </c>
      <c r="O8" s="32">
        <f>1</f>
        <v>1</v>
      </c>
      <c r="P8" s="16" t="s">
        <v>21732</v>
      </c>
      <c r="Q8" s="15">
        <f>D1L201C5*D1L201C6</f>
        <v>5.1928199999999993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841603516</v>
      </c>
      <c r="V8" s="16" t="s">
        <v>21733</v>
      </c>
      <c r="W8" s="33">
        <f>IF(_xlfn.SINGLE(D1L201C9)=0,0,D1L201C7/_xlfn.SINGLE(D1L201C9))</f>
        <v>6.1701500781277621E-9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84496.675156276411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42248.337578138206</v>
      </c>
      <c r="N9" s="16" t="s">
        <v>4251</v>
      </c>
      <c r="O9" s="32">
        <f>1</f>
        <v>1</v>
      </c>
      <c r="P9" s="16" t="s">
        <v>21745</v>
      </c>
      <c r="Q9" s="15">
        <f>D1L202C5*D1L202C6</f>
        <v>42248.337578138206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841603516</v>
      </c>
      <c r="V9" s="16" t="s">
        <v>21746</v>
      </c>
      <c r="W9" s="33">
        <f>IF(_xlfn.SINGLE(D1L202C9)=0,0,D1L202C7/_xlfn.SINGLE(D1L202C9))</f>
        <v>5.0199811163975939E-5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11399.821480951397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11399.821480951397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11399.821480951397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841603516</v>
      </c>
      <c r="V10" s="16" t="s">
        <v>21759</v>
      </c>
      <c r="W10" s="33">
        <f>IF(_xlfn.SINGLE(D1L203C9)=0,0,D1L203C7/_xlfn.SINGLE(D1L203C9))</f>
        <v>1.3545358668572147E-5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510.19306351551484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255.09653175775742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255.09653175775742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841603516</v>
      </c>
      <c r="V11" s="16" t="s">
        <v>21771</v>
      </c>
      <c r="W11" s="33">
        <f>IF(_xlfn.SINGLE(D1L204C9)=0,0,D1L204C7/_xlfn.SINGLE(D1L204C9))</f>
        <v>3.0310773055011501E-7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46.295571316404313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46.295571316404313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46.295571316404313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841603516</v>
      </c>
      <c r="V12" s="16" t="s">
        <v>21783</v>
      </c>
      <c r="W12" s="33">
        <f>IF(_xlfn.SINGLE(D1L205C9)=0,0,D1L205C7/_xlfn.SINGLE(D1L205C9))</f>
        <v>5.5008766522791373E-8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1491.5317031691798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745.76585158458988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745.76585158458988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841603516</v>
      </c>
      <c r="V13" s="16" t="s">
        <v>21795</v>
      </c>
      <c r="W13" s="33">
        <f>IF(_xlfn.SINGLE(D1L206C9)=0,0,D1L206C7/_xlfn.SINGLE(D1L206C9))</f>
        <v>8.8612492391796271E-7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163.21190839332013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163.21190839332013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163.21190839332013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841603516</v>
      </c>
      <c r="V14" s="16" t="s">
        <v>21807</v>
      </c>
      <c r="W14" s="33">
        <f>IF(_xlfn.SINGLE(D1L207C9)=0,0,D1L207C7/_xlfn.SINGLE(D1L207C9))</f>
        <v>1.9392968932572774E-7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138020.87546279636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69010.437731398182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69010.437731398182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841603516</v>
      </c>
      <c r="V15" s="16" t="s">
        <v>21819</v>
      </c>
      <c r="W15" s="33">
        <f>IF(_xlfn.SINGLE(D1L208C9)=0,0,D1L208C7/_xlfn.SINGLE(D1L208C9))</f>
        <v>8.1998751691762393E-5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11490.590590693124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11490.590590693124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11490.590590693124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841603516</v>
      </c>
      <c r="V16" s="16" t="s">
        <v>21831</v>
      </c>
      <c r="W16" s="33">
        <f>IF(_xlfn.SINGLE(D1L209C9)=0,0,D1L209C7/_xlfn.SINGLE(D1L209C9))</f>
        <v>1.3653211247626399E-5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-498.81400332668989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-249.40700166334494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-249.40700166334494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841603516</v>
      </c>
      <c r="V17" s="16" t="s">
        <v>21843</v>
      </c>
      <c r="W17" s="33">
        <f>IF(_xlfn.SINGLE(D1L210C9)=0,0,D1L210C7/_xlfn.SINGLE(D1L210C9))</f>
        <v>-2.9634738558214978E-7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-125.65885026970525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-125.65885026970525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-125.65885026970525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841603516</v>
      </c>
      <c r="V18" s="16" t="s">
        <v>21855</v>
      </c>
      <c r="W18" s="33">
        <f>IF(_xlfn.SINGLE(D1L211C9)=0,0,D1L211C7/_xlfn.SINGLE(D1L211C9))</f>
        <v>-1.493088466014741E-7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62623.707716182274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62623.707716182274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62623.707716182274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841603516</v>
      </c>
      <c r="V19" s="16" t="s">
        <v>21867</v>
      </c>
      <c r="W19" s="33">
        <f>IF(_xlfn.SINGLE(D1L212C9)=0,0,D1L212C7/_xlfn.SINGLE(D1L212C9))</f>
        <v>7.4409988225598465E-5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578868.73042750743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289434.36521375371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289434.36521375371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841603516</v>
      </c>
      <c r="V20" s="16" t="s">
        <v>21879</v>
      </c>
      <c r="W20" s="33">
        <f>IF(_xlfn.SINGLE(D1L213C9)=0,0,D1L213C7/_xlfn.SINGLE(D1L213C9))</f>
        <v>3.43908217719178E-4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41658.739305137336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41658.739305137336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41658.739305137336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841603516</v>
      </c>
      <c r="V21" s="16" t="s">
        <v>21891</v>
      </c>
      <c r="W21" s="33">
        <f>IF(_xlfn.SINGLE(D1L214C9)=0,0,D1L214C7/_xlfn.SINGLE(D1L214C9))</f>
        <v>4.9499245800604922E-5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478206.12943966227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239103.06471983113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239103.06471983113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841603516</v>
      </c>
      <c r="V22" s="16" t="s">
        <v>21903</v>
      </c>
      <c r="W22" s="33">
        <f>IF(_xlfn.SINGLE(D1L215C9)=0,0,D1L215C7/_xlfn.SINGLE(D1L215C9))</f>
        <v>2.8410416564827079E-4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20570.180670352831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20570.180670352831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20570.180670352831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841603516</v>
      </c>
      <c r="V23" s="16" t="s">
        <v>21915</v>
      </c>
      <c r="W23" s="33">
        <f>IF(_xlfn.SINGLE(D1L216C9)=0,0,D1L216C7/_xlfn.SINGLE(D1L216C9))</f>
        <v>2.4441652487526956E-5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181615.44117257008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90807.720586285039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90807.720586285039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841603516</v>
      </c>
      <c r="V24" s="16" t="s">
        <v>21927</v>
      </c>
      <c r="W24" s="33">
        <f>IF(_xlfn.SINGLE(D1L217C9)=0,0,D1L217C7/_xlfn.SINGLE(D1L217C9))</f>
        <v>1.0789845676724221E-4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462.97011208304428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231.48505604152214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231.48505604152214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841603516</v>
      </c>
      <c r="V25" s="16" t="s">
        <v>21939</v>
      </c>
      <c r="W25" s="33">
        <f>IF(_xlfn.SINGLE(D1L218C9)=0,0,D1L218C7/_xlfn.SINGLE(D1L218C9))</f>
        <v>2.7505238706906987E-7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32.406899921483017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32.406899921483017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32.406899921483017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841603516</v>
      </c>
      <c r="V26" s="16" t="s">
        <v>21951</v>
      </c>
      <c r="W26" s="33">
        <f>IF(_xlfn.SINGLE(D1L219C9)=0,0,D1L219C7/_xlfn.SINGLE(D1L219C9))</f>
        <v>3.8506136565953955E-8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3398.2006226895446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1699.1003113447723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1699.1003113447723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841603516</v>
      </c>
      <c r="V27" s="16" t="s">
        <v>21963</v>
      </c>
      <c r="W27" s="33">
        <f>IF(_xlfn.SINGLE(D1L220C9)=0,0,D1L220C7/_xlfn.SINGLE(D1L220C9))</f>
        <v>2.0188845210869728E-6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161.10858818108699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161.10858818108699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161.10858818108699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841603516</v>
      </c>
      <c r="V28" s="16" t="s">
        <v>21975</v>
      </c>
      <c r="W28" s="33">
        <f>IF(_xlfn.SINGLE(D1L221C9)=0,0,D1L221C7/_xlfn.SINGLE(D1L221C9))</f>
        <v>1.9143050749931396E-7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1436.485992828796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718.24299641439802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718.24299641439802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841603516</v>
      </c>
      <c r="V29" s="16" t="s">
        <v>21987</v>
      </c>
      <c r="W29" s="33">
        <f>IF(_xlfn.SINGLE(D1L222C9)=0,0,D1L222C7/_xlfn.SINGLE(D1L222C9))</f>
        <v>8.5342204822062317E-7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193.55197113881403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193.55197113881403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193.55197113881403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841603516</v>
      </c>
      <c r="V30" s="16" t="s">
        <v>21999</v>
      </c>
      <c r="W30" s="33">
        <f>IF(_xlfn.SINGLE(D1L223C9)=0,0,D1L223C7/_xlfn.SINGLE(D1L223C9))</f>
        <v>2.2997999349947349E-7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257683.90789594711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128841.95394797355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128841.95394797355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841603516</v>
      </c>
      <c r="V31" s="16" t="s">
        <v>22011</v>
      </c>
      <c r="W31" s="33">
        <f>IF(_xlfn.SINGLE(D1L224C9)=0,0,D1L224C7/_xlfn.SINGLE(D1L224C9))</f>
        <v>1.530910357413164E-4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24149.247895762441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24149.247895762441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24149.247895762441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841603516</v>
      </c>
      <c r="V32" s="16" t="s">
        <v>22023</v>
      </c>
      <c r="W32" s="33">
        <f>IF(_xlfn.SINGLE(D1L225C9)=0,0,D1L225C7/_xlfn.SINGLE(D1L225C9))</f>
        <v>2.8694328667422583E-5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43853.454956730122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21926.727478365061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21926.727478365061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841603516</v>
      </c>
      <c r="V33" s="16" t="s">
        <v>22035</v>
      </c>
      <c r="W33" s="33">
        <f>IF(_xlfn.SINGLE(D1L226C9)=0,0,D1L226C7/_xlfn.SINGLE(D1L226C9))</f>
        <v>2.6053512207956438E-5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4998.0698793190095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4998.0698793190095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4998.0698793190095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841603516</v>
      </c>
      <c r="V34" s="16" t="s">
        <v>22047</v>
      </c>
      <c r="W34" s="33">
        <f>IF(_xlfn.SINGLE(D1L227C9)=0,0,D1L227C7/_xlfn.SINGLE(D1L227C9))</f>
        <v>5.938746433800556E-6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91892.75132316997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45946.375661584985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45946.375661584985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841603516</v>
      </c>
      <c r="V35" s="16" t="s">
        <v>22059</v>
      </c>
      <c r="W35" s="33">
        <f>IF(_xlfn.SINGLE(D1L228C9)=0,0,D1L228C7/_xlfn.SINGLE(D1L228C9))</f>
        <v>5.4593849464841097E-5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10871.41777042248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10871.41777042248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10871.41777042248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841603516</v>
      </c>
      <c r="V36" s="16" t="s">
        <v>22071</v>
      </c>
      <c r="W36" s="33">
        <f>IF(_xlfn.SINGLE(D1L229C9)=0,0,D1L229C7/_xlfn.SINGLE(D1L229C9))</f>
        <v>1.2917505171666228E-5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70342.416969571044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70342.416969571044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70342.416969571044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841603516</v>
      </c>
      <c r="V37" s="16" t="s">
        <v>22083</v>
      </c>
      <c r="W37" s="33">
        <f>IF(_xlfn.SINGLE(D1L230C9)=0,0,D1L230C7/_xlfn.SINGLE(D1L230C9))</f>
        <v>8.3581420030059668E-5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-9174.8563234850062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-9174.8563234850062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-9174.8563234850062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841603516</v>
      </c>
      <c r="V38" s="16" t="s">
        <v>22095</v>
      </c>
      <c r="W38" s="33">
        <f>IF(_xlfn.SINGLE(D1L231C9)=0,0,D1L231C7/_xlfn.SINGLE(D1L231C9))</f>
        <v>-1.0901637349486794E-5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693.87609122869128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346.93804561434564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346.93804561434564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841603516</v>
      </c>
      <c r="V39" s="16" t="s">
        <v>22107</v>
      </c>
      <c r="W39" s="33">
        <f>IF(_xlfn.SINGLE(D1L232C9)=0,0,D1L232C7/_xlfn.SINGLE(D1L232C9))</f>
        <v>4.122345487139643E-7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-221.76919035780921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-221.76919035780921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-221.76919035780921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841603516</v>
      </c>
      <c r="V40" s="16" t="s">
        <v>22119</v>
      </c>
      <c r="W40" s="33">
        <f>IF(_xlfn.SINGLE(D1L233C9)=0,0,D1L233C7/_xlfn.SINGLE(D1L233C9))</f>
        <v>-2.63507918089317E-7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2111316.0850900789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1180249.8803816545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1180249.8803816545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1.4023823070407121E-3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243104.74835961268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121552.37417980634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121552.37417980634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841603516</v>
      </c>
      <c r="V42" s="16" t="s">
        <v>22140</v>
      </c>
      <c r="W42" s="33">
        <f>IF(_xlfn.SINGLE(D1L235C9)=0,0,D1L235C7/_xlfn.SINGLE(D1L235C9))</f>
        <v>1.4442949900865949E-4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497456.79407282971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248728.39703641486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248728.39703641486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841603516</v>
      </c>
      <c r="V43" s="16" t="s">
        <v>22151</v>
      </c>
      <c r="W43" s="33">
        <f>IF(_xlfn.SINGLE(D1L236C9)=0,0,D1L236C7/_xlfn.SINGLE(D1L236C9))</f>
        <v>2.95541062160219E-4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2166.2341518361277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1083.1170759180638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1083.1170759180638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841603516</v>
      </c>
      <c r="V44" s="16" t="s">
        <v>22162</v>
      </c>
      <c r="W44" s="33">
        <f>IF(_xlfn.SINGLE(D1L237C9)=0,0,D1L237C7/_xlfn.SINGLE(D1L237C9))</f>
        <v>1.2869683352393026E-6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11276.630441073308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5638.3152205366541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5638.3152205366541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841603516</v>
      </c>
      <c r="V45" s="16" t="s">
        <v>22173</v>
      </c>
      <c r="W45" s="33">
        <f>IF(_xlfn.SINGLE(D1L238C9)=0,0,D1L238C7/_xlfn.SINGLE(D1L238C9))</f>
        <v>6.6994910469654624E-6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634589.5845708159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317294.79228540795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317294.79228540795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841603516</v>
      </c>
      <c r="V46" s="16" t="s">
        <v>22184</v>
      </c>
      <c r="W46" s="33">
        <f>IF(_xlfn.SINGLE(D1L239C9)=0,0,D1L239C7/_xlfn.SINGLE(D1L239C9))</f>
        <v>3.7701219903816082E-4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212.35738038036155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106.17869019018077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106.17869019018077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841603516</v>
      </c>
      <c r="V47" s="16" t="s">
        <v>22195</v>
      </c>
      <c r="W47" s="33">
        <f>IF(_xlfn.SINGLE(D1L240C9)=0,0,D1L240C7/_xlfn.SINGLE(D1L240C9))</f>
        <v>1.2616236526058046E-7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830950.83680348191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415475.41840174096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415475.41840174096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841603516</v>
      </c>
      <c r="V48" s="16" t="s">
        <v>22206</v>
      </c>
      <c r="W48" s="33">
        <f>IF(_xlfn.SINGLE(D1L241C9)=0,0,D1L241C7/_xlfn.SINGLE(D1L241C9))</f>
        <v>4.9367120087190906E-4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1541153.2462704768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770576.62313523842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770576.62313523842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841603516</v>
      </c>
      <c r="V49" s="16" t="s">
        <v>22217</v>
      </c>
      <c r="W49" s="33">
        <f>IF(_xlfn.SINGLE(D1L242C9)=0,0,D1L242C7/_xlfn.SINGLE(D1L242C9))</f>
        <v>9.1560528026030541E-4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485640.03272700706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242820.01636350353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242820.01636350353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841603516</v>
      </c>
      <c r="V50" s="16" t="s">
        <v>22228</v>
      </c>
      <c r="W50" s="33">
        <f>IF(_xlfn.SINGLE(D1L243C9)=0,0,D1L243C7/_xlfn.SINGLE(D1L243C9))</f>
        <v>2.8852067719201818E-4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2596.1196983344012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1298.0598491672006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1298.0598491672006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841603516</v>
      </c>
      <c r="V51" s="16" t="s">
        <v>22239</v>
      </c>
      <c r="W51" s="33">
        <f>IF(_xlfn.SINGLE(D1L244C9)=0,0,D1L244C7/_xlfn.SINGLE(D1L244C9))</f>
        <v>1.5423650501564689E-6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11104.699954920918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5552.3499774604588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5552.3499774604588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841603516</v>
      </c>
      <c r="V52" s="16" t="s">
        <v>22250</v>
      </c>
      <c r="W52" s="33">
        <f>IF(_xlfn.SINGLE(D1L245C9)=0,0,D1L245C7/_xlfn.SINGLE(D1L245C9))</f>
        <v>6.5973464605398098E-6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5478.9896068892576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2739.4948034446288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2739.4948034446288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841603516</v>
      </c>
      <c r="V53" s="16" t="s">
        <v>22261</v>
      </c>
      <c r="W53" s="33">
        <f>IF(_xlfn.SINGLE(D1L246C9)=0,0,D1L246C7/_xlfn.SINGLE(D1L246C9))</f>
        <v>3.2550895420030882E-6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486555.47909197473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243277.73954598737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243277.73954598737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841603516</v>
      </c>
      <c r="V54" s="16" t="s">
        <v>22272</v>
      </c>
      <c r="W54" s="33">
        <f>IF(_xlfn.SINGLE(D1L247C9)=0,0,D1L247C7/_xlfn.SINGLE(D1L247C9))</f>
        <v>2.8906454752262154E-4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84135.956618627606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42067.978309313803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42067.978309313803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841603516</v>
      </c>
      <c r="V55" s="16" t="s">
        <v>22283</v>
      </c>
      <c r="W55" s="33">
        <f>IF(_xlfn.SINGLE(D1L248C9)=0,0,D1L248C7/_xlfn.SINGLE(D1L248C9))</f>
        <v>4.9985506844429345E-5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147213.83547043343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73606.917735216717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73606.917735216717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841603516</v>
      </c>
      <c r="V56" s="16" t="s">
        <v>22294</v>
      </c>
      <c r="W56" s="33">
        <f>IF(_xlfn.SINGLE(D1L249C9)=0,0,D1L249C7/_xlfn.SINGLE(D1L249C9))</f>
        <v>8.7460325837346802E-5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79495.874190094517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79495.874190094517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79495.874190094517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841603516</v>
      </c>
      <c r="V57" s="16" t="s">
        <v>22305</v>
      </c>
      <c r="W57" s="33">
        <f>IF(_xlfn.SINGLE(D1L250C9)=0,0,D1L250C7/_xlfn.SINGLE(D1L250C9))</f>
        <v>9.4457630794991254E-5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5063131.4194087898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2571313.6467994419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2571313.6467994419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3.0552553523308257E-3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3.0552553523308257E-3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B5DDA-5FA8-4B27-953A-51FAF89C4D7C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29687.058071799995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0.85085478822618887</v>
      </c>
      <c r="L8" s="16" t="s">
        <v>22353</v>
      </c>
      <c r="M8" s="15">
        <f>IF(_xlfn.SINGLE(D2L101C2)&lt;&gt;0,_xlfn.SINGLE(D2L101C2)*_xlfn.SINGLE(D2L101C4),_xlfn.SINGLE(D2L101C3)*_xlfn.SINGLE(D2L101C4))</f>
        <v>25259.375508739955</v>
      </c>
      <c r="N8" s="16" t="s">
        <v>4251</v>
      </c>
      <c r="O8" s="32">
        <f>1</f>
        <v>1</v>
      </c>
      <c r="P8" s="16" t="s">
        <v>22354</v>
      </c>
      <c r="Q8" s="15">
        <f>D2L101C5*D2L101C6</f>
        <v>25259.375508739955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296200.14</v>
      </c>
      <c r="V8" s="16" t="s">
        <v>22355</v>
      </c>
      <c r="W8" s="33">
        <f>IF(D2L101C9=0,0,D2L101C7/D2L101C9)</f>
        <v>8.5278067420021988E-2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1729.6595674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296200.14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3599.8048144000009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0.85085478822618887</v>
      </c>
      <c r="L10" s="16" t="s">
        <v>22366</v>
      </c>
      <c r="M10" s="15">
        <f>IF(_xlfn.SINGLE(D2L103C2)&lt;&gt;0,_xlfn.SINGLE(D2L103C2)*_xlfn.SINGLE(D2L103C4),_xlfn.SINGLE(D2L103C3)*_xlfn.SINGLE(D2L103C4))</f>
        <v>3062.9111630119278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3062.9111630119278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296200.14</v>
      </c>
      <c r="V10" s="16" t="s">
        <v>22368</v>
      </c>
      <c r="W10" s="33">
        <f>IF(D2L103C9=0,0,D2L103C7/D2L103C9)</f>
        <v>1.0340681010521898E-2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4527.0790708000004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0.85085478822618887</v>
      </c>
      <c r="L11" s="16" t="s">
        <v>22373</v>
      </c>
      <c r="M11" s="15">
        <f>IF(_xlfn.SINGLE(D2L104C2)&lt;&gt;0,_xlfn.SINGLE(D2L104C2)*_xlfn.SINGLE(D2L104C4),_xlfn.SINGLE(D2L104C3)*_xlfn.SINGLE(D2L104C4))</f>
        <v>3851.8869040687464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3851.8869040687464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296200.14</v>
      </c>
      <c r="V11" s="16" t="s">
        <v>22375</v>
      </c>
      <c r="W11" s="33">
        <f>IF(D2L104C9=0,0,D2L104C7/D2L104C9)</f>
        <v>1.3004338566716228E-2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12145.426594399998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0.85085478822618887</v>
      </c>
      <c r="L12" s="16" t="s">
        <v>22380</v>
      </c>
      <c r="M12" s="15">
        <f>IF(_xlfn.SINGLE(D2L105C2)&lt;&gt;0,_xlfn.SINGLE(D2L105C2)*_xlfn.SINGLE(D2L105C4),_xlfn.SINGLE(D2L105C3)*_xlfn.SINGLE(D2L105C4))</f>
        <v>10333.994372894933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10333.994372894933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296200.14</v>
      </c>
      <c r="V12" s="16" t="s">
        <v>22382</v>
      </c>
      <c r="W12" s="33">
        <f>IF(D2L105C9=0,0,D2L105C7/D2L105C9)</f>
        <v>3.4888553303502601E-2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2838.0345721999993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0.85085478822618887</v>
      </c>
      <c r="L13" s="16" t="s">
        <v>22387</v>
      </c>
      <c r="M13" s="15">
        <f>IF(_xlfn.SINGLE(D2L106C2)&lt;&gt;0,_xlfn.SINGLE(D2L106C2)*_xlfn.SINGLE(D2L106C4),_xlfn.SINGLE(D2L106C3)*_xlfn.SINGLE(D2L106C4))</f>
        <v>2414.7553049078329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2414.7553049078329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296200.14</v>
      </c>
      <c r="V13" s="16" t="s">
        <v>22389</v>
      </c>
      <c r="W13" s="33">
        <f>IF(D2L106C9=0,0,D2L106C7/D2L106C9)</f>
        <v>8.1524448466088941E-3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188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0.84441220393456162</v>
      </c>
      <c r="L14" s="16" t="s">
        <v>22394</v>
      </c>
      <c r="M14" s="15">
        <f>IF(_xlfn.SINGLE(D2L107C2)&lt;&gt;0,_xlfn.SINGLE(D2L107C2)*_xlfn.SINGLE(D2L107C4),_xlfn.SINGLE(D2L107C3)*_xlfn.SINGLE(D2L107C4))</f>
        <v>158.74949433969758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158.74949433969758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278748.36</v>
      </c>
      <c r="V14" s="16" t="s">
        <v>22396</v>
      </c>
      <c r="W14" s="33">
        <f>IF(D2L107C9=0,0,D2L107C7/D2L107C9)</f>
        <v>5.6950826307892034E-4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14522.823301200002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0.85085478822618887</v>
      </c>
      <c r="L15" s="16" t="s">
        <v>22402</v>
      </c>
      <c r="M15" s="15">
        <f>IF(_xlfn.SINGLE(D2L108C2)&lt;&gt;0,_xlfn.SINGLE(D2L108C2)*_xlfn.SINGLE(D2L108C4),_xlfn.SINGLE(D2L108C3)*_xlfn.SINGLE(D2L108C4))</f>
        <v>12356.813744388888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12356.813744388888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296200.14</v>
      </c>
      <c r="V15" s="16" t="s">
        <v>22404</v>
      </c>
      <c r="W15" s="33">
        <f>IF(D2L108C9=0,0,D2L108C7/D2L108C9)</f>
        <v>4.1717784955769728E-2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944.71178239999995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0.85085478822618887</v>
      </c>
      <c r="L16" s="16" t="s">
        <v>22409</v>
      </c>
      <c r="M16" s="15">
        <f>IF(_xlfn.SINGLE(D2L109C2)&lt;&gt;0,_xlfn.SINGLE(D2L109C2)*_xlfn.SINGLE(D2L109C4),_xlfn.SINGLE(D2L109C3)*_xlfn.SINGLE(D2L109C4))</f>
        <v>803.81254354873738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803.81254354873738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296200.14</v>
      </c>
      <c r="V16" s="16" t="s">
        <v>22411</v>
      </c>
      <c r="W16" s="33">
        <f>IF(D2L109C9=0,0,D2L109C7/D2L109C9)</f>
        <v>2.7137480203376588E-3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68452.938207200001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0.82986809953876295</v>
      </c>
      <c r="L17" s="16" t="s">
        <v>22416</v>
      </c>
      <c r="M17" s="15">
        <f>SUMIF(D2L101C2:D2L109C2,"&lt;&gt;0",D2L101C5:D2L109C5)</f>
        <v>58242.299035900716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58242.299035900716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0.19666512638655792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1729.6595674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52985.403123599994</v>
      </c>
      <c r="H19" s="16" t="s">
        <v>22431</v>
      </c>
      <c r="I19" s="15">
        <f>SUM(D2L101C3:D2L107C3)</f>
        <v>1729.6595674</v>
      </c>
      <c r="J19" s="16" t="s">
        <v>22432</v>
      </c>
      <c r="K19" s="21">
        <f>D2L112C5/SUM(D2L112C2,D2L112C3)</f>
        <v>0.82393532111183199</v>
      </c>
      <c r="L19" s="16" t="s">
        <v>22426</v>
      </c>
      <c r="M19" s="15">
        <f>SUM(D2L101C5:D2L107C5)</f>
        <v>45081.672747963094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45081.672747963094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0.15223359341045054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68452.938207200001</v>
      </c>
      <c r="H20" s="16" t="s">
        <v>22438</v>
      </c>
      <c r="I20" s="15">
        <f>SUM(D2L110C3:D2L111C3)</f>
        <v>1729.6595674</v>
      </c>
      <c r="J20" s="16" t="s">
        <v>22439</v>
      </c>
      <c r="K20" s="21">
        <f>D2L113C5/SUM(D2L113C2,D2L113C3)</f>
        <v>0.82986809953876295</v>
      </c>
      <c r="L20" s="16" t="s">
        <v>22433</v>
      </c>
      <c r="M20" s="15">
        <f>SUM(D2L110C5:D2L111C5)</f>
        <v>58242.299035900716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58242.299035900716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0.19666512638655792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1531.6566059303659</v>
      </c>
      <c r="J21" s="16" t="s">
        <v>22446</v>
      </c>
      <c r="K21" s="21">
        <f>_xlfn.SINGLE(IF(FLOW_THRU_100PCT="Y",1,INDEX(VariabilityMatrix,D2L114C1,_xlfn.SINGLE(D2L114C8))))</f>
        <v>0.49191977690316852</v>
      </c>
      <c r="L21" s="16" t="s">
        <v>22440</v>
      </c>
      <c r="M21" s="15">
        <f>IF(_xlfn.SINGLE(D2L114C2)&lt;&gt;0,_xlfn.SINGLE(D2L114C2)*_xlfn.SINGLE(D2L114C4),_xlfn.SINGLE(D2L114C3)*_xlfn.SINGLE(D2L114C4))</f>
        <v>753.45217588152991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753.45217588152991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296200.14</v>
      </c>
      <c r="V21" s="16" t="s">
        <v>22442</v>
      </c>
      <c r="W21" s="33">
        <f>IF(D2L114C9=0,0,D2L114C7/D2L114C9)</f>
        <v>2.5437266028352648E-3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233.63914477322422</v>
      </c>
      <c r="J22" s="16" t="s">
        <v>22453</v>
      </c>
      <c r="K22" s="21">
        <f>_xlfn.SINGLE(IF(FLOW_THRU_100PCT="Y",1,INDEX(VariabilityMatrix,D2L115C1,_xlfn.SINGLE(D2L115C8))))</f>
        <v>0.49191977690316852</v>
      </c>
      <c r="L22" s="16" t="s">
        <v>22447</v>
      </c>
      <c r="M22" s="15">
        <f>IF(_xlfn.SINGLE(D2L115C2)&lt;&gt;0,_xlfn.SINGLE(D2L115C2)*_xlfn.SINGLE(D2L115C4),_xlfn.SINGLE(D2L115C3)*_xlfn.SINGLE(D2L115C4))</f>
        <v>114.93171597269155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114.93171597269155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296200.14</v>
      </c>
      <c r="V22" s="16" t="s">
        <v>22449</v>
      </c>
      <c r="W22" s="33">
        <f>IF(D2L115C9=0,0,D2L115C7/D2L115C9)</f>
        <v>3.8802046471919812E-4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11.702102799379162</v>
      </c>
      <c r="J23" s="16" t="s">
        <v>22460</v>
      </c>
      <c r="K23" s="21">
        <f>_xlfn.SINGLE(IF(FLOW_THRU_100PCT="Y",1,INDEX(VariabilityMatrix,D2L116C1,_xlfn.SINGLE(D2L116C8))))</f>
        <v>0.49191977690316852</v>
      </c>
      <c r="L23" s="16" t="s">
        <v>22454</v>
      </c>
      <c r="M23" s="15">
        <f>IF(_xlfn.SINGLE(D2L116C2)&lt;&gt;0,_xlfn.SINGLE(D2L116C2)*_xlfn.SINGLE(D2L116C4),_xlfn.SINGLE(D2L116C3)*_xlfn.SINGLE(D2L116C4))</f>
        <v>5.7564957983685412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5.7564957983685412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296200.14</v>
      </c>
      <c r="V23" s="16" t="s">
        <v>22456</v>
      </c>
      <c r="W23" s="33">
        <f>IF(D2L116C9=0,0,D2L116C7/D2L116C9)</f>
        <v>1.9434480342813279E-5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2394.4189293570307</v>
      </c>
      <c r="J24" s="16" t="s">
        <v>22467</v>
      </c>
      <c r="K24" s="21">
        <f>_xlfn.SINGLE(IF(FLOW_THRU_100PCT="Y",1,INDEX(VariabilityMatrix,D2L117C1,_xlfn.SINGLE(D2L117C8))))</f>
        <v>0.49191977690316852</v>
      </c>
      <c r="L24" s="16" t="s">
        <v>22461</v>
      </c>
      <c r="M24" s="15">
        <f>IF(_xlfn.SINGLE(D2L117C2)&lt;&gt;0,_xlfn.SINGLE(D2L117C2)*_xlfn.SINGLE(D2L117C4),_xlfn.SINGLE(D2L117C3)*_xlfn.SINGLE(D2L117C4))</f>
        <v>1177.8620255420342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1177.8620255420342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296200.14</v>
      </c>
      <c r="V24" s="16" t="s">
        <v>22463</v>
      </c>
      <c r="W24" s="33">
        <f>IF(D2L117C9=0,0,D2L117C7/D2L117C9)</f>
        <v>3.9765748440970831E-3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3132.4101777998958</v>
      </c>
      <c r="J25" s="16" t="s">
        <v>22474</v>
      </c>
      <c r="K25" s="21">
        <f>_xlfn.SINGLE(IF(FLOW_THRU_100PCT="Y",1,INDEX(VariabilityMatrix,D2L118C1,_xlfn.SINGLE(D2L118C8))))</f>
        <v>0.49191977690316852</v>
      </c>
      <c r="L25" s="16" t="s">
        <v>22468</v>
      </c>
      <c r="M25" s="15">
        <f>IF(_xlfn.SINGLE(D2L118C2)&lt;&gt;0,_xlfn.SINGLE(D2L118C2)*_xlfn.SINGLE(D2L118C4),_xlfn.SINGLE(D2L118C3)*_xlfn.SINGLE(D2L118C4))</f>
        <v>1540.8945158325391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1540.8945158325391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296200.14</v>
      </c>
      <c r="V25" s="16" t="s">
        <v>22470</v>
      </c>
      <c r="W25" s="33">
        <f>IF(D2L118C9=0,0,D2L118C7/D2L118C9)</f>
        <v>5.2022072502482244E-3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8.0688447372563132</v>
      </c>
      <c r="J26" s="16" t="s">
        <v>22481</v>
      </c>
      <c r="K26" s="21">
        <f>_xlfn.SINGLE(IF(FLOW_THRU_100PCT="Y",1,INDEX(VariabilityMatrix,D2L119C1,_xlfn.SINGLE(D2L119C8))))</f>
        <v>0.49191977690316852</v>
      </c>
      <c r="L26" s="16" t="s">
        <v>22475</v>
      </c>
      <c r="M26" s="15">
        <f>IF(_xlfn.SINGLE(D2L119C2)&lt;&gt;0,_xlfn.SINGLE(D2L119C2)*_xlfn.SINGLE(D2L119C4),_xlfn.SINGLE(D2L119C3)*_xlfn.SINGLE(D2L119C4))</f>
        <v>3.9692243030174308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3.9692243030174308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296200.14</v>
      </c>
      <c r="V26" s="16" t="s">
        <v>22477</v>
      </c>
      <c r="W26" s="33">
        <f>IF(D2L119C9=0,0,D2L119C7/D2L119C9)</f>
        <v>1.3400480847231978E-5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0.94780129050636575</v>
      </c>
      <c r="J27" s="16" t="s">
        <v>22488</v>
      </c>
      <c r="K27" s="21">
        <f>_xlfn.SINGLE(IF(FLOW_THRU_100PCT="Y",1,INDEX(VariabilityMatrix,D2L120C1,_xlfn.SINGLE(D2L120C8))))</f>
        <v>0.49170567269465432</v>
      </c>
      <c r="L27" s="16" t="s">
        <v>22482</v>
      </c>
      <c r="M27" s="15">
        <f>IF(_xlfn.SINGLE(D2L120C2)&lt;&gt;0,_xlfn.SINGLE(D2L120C2)*_xlfn.SINGLE(D2L120C4),_xlfn.SINGLE(D2L120C3)*_xlfn.SINGLE(D2L120C4))</f>
        <v>0.46603927112929405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0.46603927112929405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278748.36</v>
      </c>
      <c r="V27" s="16" t="s">
        <v>22484</v>
      </c>
      <c r="W27" s="33">
        <f>IF(D2L120C9=0,0,D2L120C7/D2L120C9)</f>
        <v>1.6718995983664049E-6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180.300634282396</v>
      </c>
      <c r="J28" s="16" t="s">
        <v>22495</v>
      </c>
      <c r="K28" s="21">
        <f>_xlfn.SINGLE(IF(FLOW_THRU_100PCT="Y",1,INDEX(VariabilityMatrix,D2L121C1,_xlfn.SINGLE(D2L121C8))))</f>
        <v>0.49191977690316852</v>
      </c>
      <c r="L28" s="16" t="s">
        <v>22489</v>
      </c>
      <c r="M28" s="15">
        <f>IF(_xlfn.SINGLE(D2L121C2)&lt;&gt;0,_xlfn.SINGLE(D2L121C2)*_xlfn.SINGLE(D2L121C4),_xlfn.SINGLE(D2L121C3)*_xlfn.SINGLE(D2L121C4))</f>
        <v>88.693447791696016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88.693447791696016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296200.14</v>
      </c>
      <c r="V28" s="16" t="s">
        <v>22491</v>
      </c>
      <c r="W28" s="33">
        <f>IF(D2L121C9=0,0,D2L121C7/D2L121C9)</f>
        <v>2.994375620203826E-4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5676.0332203579164</v>
      </c>
      <c r="J29" s="16" t="s">
        <v>22502</v>
      </c>
      <c r="K29" s="21">
        <f>_xlfn.SINGLE(IF(FLOW_THRU_100PCT="Y",1,INDEX(VariabilityMatrix,D2L122C1,_xlfn.SINGLE(D2L122C8))))</f>
        <v>0.49191977690316852</v>
      </c>
      <c r="L29" s="16" t="s">
        <v>22496</v>
      </c>
      <c r="M29" s="15">
        <f>IF(_xlfn.SINGLE(D2L122C2)&lt;&gt;0,_xlfn.SINGLE(D2L122C2)*_xlfn.SINGLE(D2L122C4),_xlfn.SINGLE(D2L122C3)*_xlfn.SINGLE(D2L122C4))</f>
        <v>2792.1529954534394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2792.1529954534394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296200.14</v>
      </c>
      <c r="V29" s="16" t="s">
        <v>22498</v>
      </c>
      <c r="W29" s="33">
        <f>IF(D2L122C9=0,0,D2L122C7/D2L122C9)</f>
        <v>9.4265755426497753E-3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1494.225220494907</v>
      </c>
      <c r="J30" s="16" t="s">
        <v>22509</v>
      </c>
      <c r="K30" s="21">
        <f>_xlfn.SINGLE(IF(FLOW_THRU_100PCT="Y",1,INDEX(VariabilityMatrix,D2L123C1,_xlfn.SINGLE(D2L123C8))))</f>
        <v>0.49191977690316852</v>
      </c>
      <c r="L30" s="16" t="s">
        <v>22503</v>
      </c>
      <c r="M30" s="15">
        <f>IF(_xlfn.SINGLE(D2L123C2)&lt;&gt;0,_xlfn.SINGLE(D2L123C2)*_xlfn.SINGLE(D2L123C4),_xlfn.SINGLE(D2L123C3)*_xlfn.SINGLE(D2L123C4))</f>
        <v>735.03893710894249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735.03893710894249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296200.14</v>
      </c>
      <c r="V30" s="16" t="s">
        <v>22505</v>
      </c>
      <c r="W30" s="33">
        <f>IF(D2L123C9=0,0,D2L123C7/D2L123C9)</f>
        <v>2.4815617477727809E-3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1894.2966516434935</v>
      </c>
      <c r="J31" s="16" t="s">
        <v>22516</v>
      </c>
      <c r="K31" s="21">
        <f>_xlfn.SINGLE(IF(FLOW_THRU_100PCT="Y",1,INDEX(VariabilityMatrix,D2L124C1,_xlfn.SINGLE(D2L124C8))))</f>
        <v>0.49170567269465432</v>
      </c>
      <c r="L31" s="16" t="s">
        <v>22510</v>
      </c>
      <c r="M31" s="15">
        <f>IF(_xlfn.SINGLE(D2L124C2)&lt;&gt;0,_xlfn.SINGLE(D2L124C2)*_xlfn.SINGLE(D2L124C4),_xlfn.SINGLE(D2L124C3)*_xlfn.SINGLE(D2L124C4))</f>
        <v>931.43640937959526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931.43640937959526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278748.36</v>
      </c>
      <c r="V31" s="16" t="s">
        <v>22512</v>
      </c>
      <c r="W31" s="33">
        <f>IF(D2L124C9=0,0,D2L124C7/D2L124C9)</f>
        <v>3.3414955674702278E-3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10024.045498400001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0.85085478822618887</v>
      </c>
      <c r="L32" s="16" t="s">
        <v>22517</v>
      </c>
      <c r="M32" s="15">
        <f>IF(_xlfn.SINGLE(D2L125C2)&lt;&gt;0,_xlfn.SINGLE(D2L125C2)*_xlfn.SINGLE(D2L125C4),_xlfn.SINGLE(D2L125C3)*_xlfn.SINGLE(D2L125C4))</f>
        <v>8529.0071097108139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8529.0071097108139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296200.14</v>
      </c>
      <c r="V32" s="16" t="s">
        <v>22519</v>
      </c>
      <c r="W32" s="33">
        <f>IF(D2L125C9=0,0,D2L125C7/D2L125C9)</f>
        <v>2.8794743681454078E-2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51.357503953532841</v>
      </c>
      <c r="J33" s="16" t="s">
        <v>22531</v>
      </c>
      <c r="K33" s="21">
        <f>_xlfn.SINGLE(IF(FLOW_THRU_100PCT="Y",1,INDEX(VariabilityMatrix,D2L126C1,_xlfn.SINGLE(D2L126C8))))</f>
        <v>0.49191977690316852</v>
      </c>
      <c r="L33" s="16" t="s">
        <v>22525</v>
      </c>
      <c r="M33" s="15">
        <f>IF(_xlfn.SINGLE(D2L126C2)&lt;&gt;0,_xlfn.SINGLE(D2L126C2)*_xlfn.SINGLE(D2L126C4),_xlfn.SINGLE(D2L126C3)*_xlfn.SINGLE(D2L126C4))</f>
        <v>25.263771887125472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25.263771887125472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296200.14</v>
      </c>
      <c r="V33" s="16" t="s">
        <v>22527</v>
      </c>
      <c r="W33" s="33">
        <f>IF(D2L126C9=0,0,D2L126C7/D2L126C9)</f>
        <v>8.5292910013903001E-5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7603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0.84441220393456162</v>
      </c>
      <c r="L34" s="16" t="s">
        <v>22532</v>
      </c>
      <c r="M34" s="15">
        <f>IF(_xlfn.SINGLE(D2L127C2)&lt;&gt;0,_xlfn.SINGLE(D2L127C2)*_xlfn.SINGLE(D2L127C4),_xlfn.SINGLE(D2L127C3)*_xlfn.SINGLE(D2L127C4))</f>
        <v>6420.0659865144717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6420.0659865144717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278748.36</v>
      </c>
      <c r="V34" s="16" t="s">
        <v>22534</v>
      </c>
      <c r="W34" s="33">
        <f>IF(D2L127C9=0,0,D2L127C7/D2L127C9)</f>
        <v>2.3031762362707611E-2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11.055855515848833</v>
      </c>
      <c r="J35" s="16" t="s">
        <v>22546</v>
      </c>
      <c r="K35" s="21">
        <f>_xlfn.SINGLE(IF(FLOW_THRU_100PCT="Y",1,INDEX(VariabilityMatrix,D2L128C1,_xlfn.SINGLE(D2L128C8))))</f>
        <v>0.49170567269465432</v>
      </c>
      <c r="L35" s="16" t="s">
        <v>22540</v>
      </c>
      <c r="M35" s="15">
        <f>IF(_xlfn.SINGLE(D2L128C2)&lt;&gt;0,_xlfn.SINGLE(D2L128C2)*_xlfn.SINGLE(D2L128C4),_xlfn.SINGLE(D2L128C3)*_xlfn.SINGLE(D2L128C4))</f>
        <v>5.4362268736353547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5.4362268736353547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278748.36</v>
      </c>
      <c r="V35" s="16" t="s">
        <v>22542</v>
      </c>
      <c r="W35" s="33">
        <f>IF(D2L128C9=0,0,D2L128C7/D2L128C9)</f>
        <v>1.9502273927765369E-5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31372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0.84441220393456162</v>
      </c>
      <c r="L36" s="16" t="s">
        <v>22547</v>
      </c>
      <c r="M36" s="15">
        <f>IF(_xlfn.SINGLE(D2L129C2)&lt;&gt;0,_xlfn.SINGLE(D2L129C2)*_xlfn.SINGLE(D2L129C4),_xlfn.SINGLE(D2L129C3)*_xlfn.SINGLE(D2L129C4))</f>
        <v>26490.899661835068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26490.899661835068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278748.36</v>
      </c>
      <c r="V36" s="16" t="s">
        <v>22549</v>
      </c>
      <c r="W36" s="33">
        <f>IF(D2L129C9=0,0,D2L129C7/D2L129C9)</f>
        <v>9.5035176751658984E-2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6.8482752204217234E-4</v>
      </c>
      <c r="J37" s="16" t="s">
        <v>22561</v>
      </c>
      <c r="K37" s="21">
        <f>_xlfn.SINGLE(IF(FLOW_THRU_100PCT="Y",1,INDEX(VariabilityMatrix,D2L130C1,_xlfn.SINGLE(D2L130C8))))</f>
        <v>0.49170567269465432</v>
      </c>
      <c r="L37" s="16" t="s">
        <v>22555</v>
      </c>
      <c r="M37" s="15">
        <f>IF(_xlfn.SINGLE(D2L130C2)&lt;&gt;0,_xlfn.SINGLE(D2L130C2)*_xlfn.SINGLE(D2L130C4),_xlfn.SINGLE(D2L130C3)*_xlfn.SINGLE(D2L130C4))</f>
        <v>3.3673357740555954E-4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3.3673357740555954E-4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278748.36</v>
      </c>
      <c r="V37" s="16" t="s">
        <v>22557</v>
      </c>
      <c r="W37" s="33">
        <f>IF(D2L130C9=0,0,D2L130C7/D2L130C9)</f>
        <v>1.2080199410161896E-9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13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0.84441220393456162</v>
      </c>
      <c r="L38" s="16" t="s">
        <v>22562</v>
      </c>
      <c r="M38" s="15">
        <f>IF(_xlfn.SINGLE(D2L131C2)&lt;&gt;0,_xlfn.SINGLE(D2L131C2)*_xlfn.SINGLE(D2L131C4),_xlfn.SINGLE(D2L131C3)*_xlfn.SINGLE(D2L131C4))</f>
        <v>10.9773586511493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10.9773586511493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278748.36</v>
      </c>
      <c r="V38" s="16" t="s">
        <v>22564</v>
      </c>
      <c r="W38" s="33">
        <f>IF(D2L131C9=0,0,D2L131C7/D2L131C9)</f>
        <v>3.9380890532052999E-5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6.8482752204217234E-4</v>
      </c>
      <c r="J39" s="16" t="s">
        <v>22576</v>
      </c>
      <c r="K39" s="21">
        <f>_xlfn.SINGLE(IF(FLOW_THRU_100PCT="Y",1,INDEX(VariabilityMatrix,D2L132C1,_xlfn.SINGLE(D2L132C8))))</f>
        <v>0.49170567269465432</v>
      </c>
      <c r="L39" s="16" t="s">
        <v>22570</v>
      </c>
      <c r="M39" s="15">
        <f>IF(_xlfn.SINGLE(D2L132C2)&lt;&gt;0,_xlfn.SINGLE(D2L132C2)*_xlfn.SINGLE(D2L132C4),_xlfn.SINGLE(D2L132C3)*_xlfn.SINGLE(D2L132C4))</f>
        <v>3.3673357740555954E-4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3.3673357740555954E-4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278748.36</v>
      </c>
      <c r="V39" s="16" t="s">
        <v>22572</v>
      </c>
      <c r="W39" s="33">
        <f>IF(D2L132C9=0,0,D2L132C7/D2L132C9)</f>
        <v>1.2080199410161896E-9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29221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0.84441220393456162</v>
      </c>
      <c r="L40" s="16" t="s">
        <v>22577</v>
      </c>
      <c r="M40" s="15">
        <f>IF(_xlfn.SINGLE(D2L133C2)&lt;&gt;0,_xlfn.SINGLE(D2L133C2)*_xlfn.SINGLE(D2L133C4),_xlfn.SINGLE(D2L133C3)*_xlfn.SINGLE(D2L133C4))</f>
        <v>24674.569011171825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24674.569011171825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278748.36</v>
      </c>
      <c r="V40" s="16" t="s">
        <v>22579</v>
      </c>
      <c r="W40" s="33">
        <f>IF(D2L133C9=0,0,D2L133C7/D2L133C9)</f>
        <v>8.8519154018240051E-2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8.5041881687196934</v>
      </c>
      <c r="J41" s="16" t="s">
        <v>22591</v>
      </c>
      <c r="K41" s="21">
        <f>_xlfn.SINGLE(IF(FLOW_THRU_100PCT="Y",1,INDEX(VariabilityMatrix,D2L134C1,_xlfn.SINGLE(D2L134C8))))</f>
        <v>0.49170567269465432</v>
      </c>
      <c r="L41" s="16" t="s">
        <v>22585</v>
      </c>
      <c r="M41" s="15">
        <f>IF(_xlfn.SINGLE(D2L134C2)&lt;&gt;0,_xlfn.SINGLE(D2L134C2)*_xlfn.SINGLE(D2L134C4),_xlfn.SINGLE(D2L134C3)*_xlfn.SINGLE(D2L134C4))</f>
        <v>4.1815575642222376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4.1815575642222376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278748.36</v>
      </c>
      <c r="V41" s="16" t="s">
        <v>22587</v>
      </c>
      <c r="W41" s="33">
        <f>IF(D2L134C9=0,0,D2L134C7/D2L134C9)</f>
        <v>1.5001191627539038E-5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1362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0.84441220393456162</v>
      </c>
      <c r="L42" s="16" t="s">
        <v>22592</v>
      </c>
      <c r="M42" s="15">
        <f>IF(_xlfn.SINGLE(D2L135C2)&lt;&gt;0,_xlfn.SINGLE(D2L135C2)*_xlfn.SINGLE(D2L135C4),_xlfn.SINGLE(D2L135C3)*_xlfn.SINGLE(D2L135C4))</f>
        <v>1150.089421758873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1150.089421758873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278748.36</v>
      </c>
      <c r="V42" s="16" t="s">
        <v>22594</v>
      </c>
      <c r="W42" s="33">
        <f>IF(D2L135C9=0,0,D2L135C7/D2L135C9)</f>
        <v>4.1259056080504763E-3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2.4290832206835837</v>
      </c>
      <c r="J43" s="16" t="s">
        <v>22606</v>
      </c>
      <c r="K43" s="21">
        <f>_xlfn.SINGLE(IF(FLOW_THRU_100PCT="Y",1,INDEX(VariabilityMatrix,D2L136C1,_xlfn.SINGLE(D2L136C8))))</f>
        <v>0.49170567269465432</v>
      </c>
      <c r="L43" s="16" t="s">
        <v>22600</v>
      </c>
      <c r="M43" s="15">
        <f>IF(_xlfn.SINGLE(D2L136C2)&lt;&gt;0,_xlfn.SINGLE(D2L136C2)*_xlfn.SINGLE(D2L136C4),_xlfn.SINGLE(D2L136C3)*_xlfn.SINGLE(D2L136C4))</f>
        <v>1.194393999057519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1.194393999057519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278748.36</v>
      </c>
      <c r="V43" s="16" t="s">
        <v>22602</v>
      </c>
      <c r="W43" s="33">
        <f>IF(D2L136C9=0,0,D2L136C7/D2L136C9)</f>
        <v>4.2848467307844219E-6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0.84441220393456162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278748.36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7.5331027424638958E-3</v>
      </c>
      <c r="J45" s="16" t="s">
        <v>22621</v>
      </c>
      <c r="K45" s="21">
        <f>_xlfn.SINGLE(IF(FLOW_THRU_100PCT="Y",1,INDEX(VariabilityMatrix,D2L138C1,_xlfn.SINGLE(D2L138C8))))</f>
        <v>0.49170567269465432</v>
      </c>
      <c r="L45" s="16" t="s">
        <v>22615</v>
      </c>
      <c r="M45" s="15">
        <f>IF(_xlfn.SINGLE(D2L138C2)&lt;&gt;0,_xlfn.SINGLE(D2L138C2)*_xlfn.SINGLE(D2L138C4),_xlfn.SINGLE(D2L138C3)*_xlfn.SINGLE(D2L138C4))</f>
        <v>3.7040693514611553E-3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3.7040693514611553E-3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278748.36</v>
      </c>
      <c r="V45" s="16" t="s">
        <v>22617</v>
      </c>
      <c r="W45" s="33">
        <f>IF(D2L138C9=0,0,D2L138C7/D2L138C9)</f>
        <v>1.3288219351178086E-8</v>
      </c>
      <c r="X45" s="16" t="s">
        <v>22618</v>
      </c>
      <c r="Y45" s="32">
        <f>IF(D2L138C5=0,0,D2L138C7/D2L138C5)</f>
        <v>1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2413</v>
      </c>
      <c r="J46" s="16" t="s">
        <v>22628</v>
      </c>
      <c r="K46" s="21">
        <f>IF(FLOW_THRU_100PCT="Y",1,D2L113C4)</f>
        <v>0.82986809953876295</v>
      </c>
      <c r="L46" s="16" t="s">
        <v>22622</v>
      </c>
      <c r="M46" s="15">
        <f>IF(_xlfn.SINGLE(D2L139C2)&lt;&gt;0,_xlfn.SINGLE(D2L139C2)*_xlfn.SINGLE(D2L139C4),_xlfn.SINGLE(D2L139C3)*_xlfn.SINGLE(D2L139C4))</f>
        <v>2002.4717241870351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2002.4717241870351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278748.36</v>
      </c>
      <c r="V46" s="16" t="s">
        <v>22624</v>
      </c>
      <c r="W46" s="33">
        <f>IF(D2L139C9=0,0,D2L139C7/D2L139C9)</f>
        <v>7.183797329559303E-3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7192.9785007883638</v>
      </c>
      <c r="J47" s="16" t="s">
        <v>22628</v>
      </c>
      <c r="K47" s="21">
        <f>IF(FLOW_THRU_100PCT="Y",1,D2L113C4)</f>
        <v>0.82986809953876295</v>
      </c>
      <c r="L47" s="16" t="s">
        <v>22630</v>
      </c>
      <c r="M47" s="15">
        <f>IF(_xlfn.SINGLE(D2L140C2)&lt;&gt;0,_xlfn.SINGLE(D2L140C2)*_xlfn.SINGLE(D2L140C4),_xlfn.SINGLE(D2L140C3)*_xlfn.SINGLE(D2L140C4))</f>
        <v>5969.2233984724198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5969.2233984724198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278748.36</v>
      </c>
      <c r="V47" s="16" t="s">
        <v>22632</v>
      </c>
      <c r="W47" s="33">
        <f>IF(D2L140C9=0,0,D2L140C7/D2L140C9)</f>
        <v>2.1414380333833784E-2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18.528552592703164</v>
      </c>
      <c r="J48" s="16" t="s">
        <v>22628</v>
      </c>
      <c r="K48" s="21">
        <f>IF(FLOW_THRU_100PCT="Y",1,D2L113C4)</f>
        <v>0.82986809953876295</v>
      </c>
      <c r="L48" s="16" t="s">
        <v>22636</v>
      </c>
      <c r="M48" s="15">
        <f>IF(_xlfn.SINGLE(D2L141C2)&lt;&gt;0,_xlfn.SINGLE(D2L141C2)*_xlfn.SINGLE(D2L141C4),_xlfn.SINGLE(D2L141C3)*_xlfn.SINGLE(D2L141C4))</f>
        <v>15.376254727310593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15.376254727310593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278748.36</v>
      </c>
      <c r="V48" s="16" t="s">
        <v>22638</v>
      </c>
      <c r="W48" s="33">
        <f>IF(D2L141C9=0,0,D2L141C7/D2L141C9)</f>
        <v>5.5161776475781217E-5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3.8490078317694056</v>
      </c>
      <c r="J49" s="16" t="s">
        <v>22648</v>
      </c>
      <c r="K49" s="21">
        <f>_xlfn.SINGLE(IF(FLOW_THRU_100PCT="Y",1,INDEX(VariabilityMatrix,D2L142C1,_xlfn.SINGLE(D2L142C8))))</f>
        <v>0.49191977690316852</v>
      </c>
      <c r="L49" s="16" t="s">
        <v>22642</v>
      </c>
      <c r="M49" s="15">
        <f>IF(_xlfn.SINGLE(D2L142C2)&lt;&gt;0,_xlfn.SINGLE(D2L142C2)*_xlfn.SINGLE(D2L142C4),_xlfn.SINGLE(D2L142C3)*_xlfn.SINGLE(D2L142C4))</f>
        <v>1.8934030739025545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1.8934030739025545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296200.14</v>
      </c>
      <c r="V49" s="16" t="s">
        <v>22644</v>
      </c>
      <c r="W49" s="33">
        <f>IF(D2L142C9=0,0,D2L142C7/D2L142C9)</f>
        <v>6.392309854757511E-6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12.436968552051695</v>
      </c>
      <c r="J50" s="16" t="s">
        <v>22655</v>
      </c>
      <c r="K50" s="21">
        <f>_xlfn.SINGLE(IF(FLOW_THRU_100PCT="Y",1,INDEX(VariabilityMatrix,D2L143C1,_xlfn.SINGLE(D2L143C8))))</f>
        <v>0.48400936103825087</v>
      </c>
      <c r="L50" s="16" t="s">
        <v>22649</v>
      </c>
      <c r="M50" s="15">
        <f>IF(_xlfn.SINGLE(D2L143C2)&lt;&gt;0,_xlfn.SINGLE(D2L143C2)*_xlfn.SINGLE(D2L143C4),_xlfn.SINGLE(D2L143C3)*_xlfn.SINGLE(D2L143C4))</f>
        <v>6.0196092021313614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6.0196092021313614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274412.48000000004</v>
      </c>
      <c r="V50" s="16" t="s">
        <v>22651</v>
      </c>
      <c r="W50" s="33">
        <f>IF(D2L143C9=0,0,D2L143C7/D2L143C9)</f>
        <v>2.1936353631333971E-5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4828.1616689864441</v>
      </c>
      <c r="J51" s="16" t="s">
        <v>22662</v>
      </c>
      <c r="K51" s="21">
        <f>_xlfn.SINGLE(IF(FLOW_THRU_100PCT="Y",1,INDEX(VariabilityMatrix,D2L144C1,_xlfn.SINGLE(D2L144C8))))</f>
        <v>0.48400936103825087</v>
      </c>
      <c r="L51" s="16" t="s">
        <v>22656</v>
      </c>
      <c r="M51" s="15">
        <f>IF(_xlfn.SINGLE(D2L144C2)&lt;&gt;0,_xlfn.SINGLE(D2L144C2)*_xlfn.SINGLE(D2L144C4),_xlfn.SINGLE(D2L144C3)*_xlfn.SINGLE(D2L144C4))</f>
        <v>2336.8754443955036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2336.8754443955036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274412.48000000004</v>
      </c>
      <c r="V51" s="16" t="s">
        <v>22658</v>
      </c>
      <c r="W51" s="33">
        <f>IF(D2L144C9=0,0,D2L144C7/D2L144C9)</f>
        <v>8.5159226154564952E-3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306.92531866952231</v>
      </c>
      <c r="J52" s="16" t="s">
        <v>22669</v>
      </c>
      <c r="K52" s="21">
        <f>_xlfn.SINGLE(IF(FLOW_THRU_100PCT="Y",1,INDEX(VariabilityMatrix,D2L145C1,_xlfn.SINGLE(D2L145C8))))</f>
        <v>0.48400936103825087</v>
      </c>
      <c r="L52" s="16" t="s">
        <v>22663</v>
      </c>
      <c r="M52" s="15">
        <f>IF(_xlfn.SINGLE(D2L145C2)&lt;&gt;0,_xlfn.SINGLE(D2L145C2)*_xlfn.SINGLE(D2L145C4),_xlfn.SINGLE(D2L145C3)*_xlfn.SINGLE(D2L145C4))</f>
        <v>148.55472737569701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148.55472737569701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274412.48000000004</v>
      </c>
      <c r="V52" s="16" t="s">
        <v>22665</v>
      </c>
      <c r="W52" s="33">
        <f>IF(D2L145C9=0,0,D2L145C7/D2L145C9)</f>
        <v>5.413555803864933E-4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85.313471707150711</v>
      </c>
      <c r="J53" s="16" t="s">
        <v>22676</v>
      </c>
      <c r="K53" s="21">
        <f>IF(FLOW_THRU_100PCT="Y",1,D2L144C4)</f>
        <v>0.48400936103825087</v>
      </c>
      <c r="L53" s="16" t="s">
        <v>22670</v>
      </c>
      <c r="M53" s="15">
        <f>IF(_xlfn.SINGLE(D2L146C2)&lt;&gt;0,_xlfn.SINGLE(D2L146C2)*_xlfn.SINGLE(D2L146C4),_xlfn.SINGLE(D2L146C3)*_xlfn.SINGLE(D2L146C4))</f>
        <v>41.292518928932907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41.292518928932907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274412.48000000004</v>
      </c>
      <c r="V53" s="16" t="s">
        <v>22672</v>
      </c>
      <c r="W53" s="33">
        <f>IF(D2L146C9=0,0,D2L146C7/D2L146C9)</f>
        <v>1.5047609689228749E-4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0.49170567269465432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278748.36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139.9592541972745</v>
      </c>
      <c r="J55" s="16" t="s">
        <v>22690</v>
      </c>
      <c r="K55" s="21">
        <f>_xlfn.SINGLE(IF(FLOW_THRU_100PCT="Y",1,INDEX(VariabilityMatrix,D2L148C1,_xlfn.SINGLE(D2L148C8))))</f>
        <v>0.48400936103825087</v>
      </c>
      <c r="L55" s="16" t="s">
        <v>22684</v>
      </c>
      <c r="M55" s="15">
        <f>IF(_xlfn.SINGLE(D2L148C2)&lt;&gt;0,_xlfn.SINGLE(D2L148C2)*_xlfn.SINGLE(D2L148C4),_xlfn.SINGLE(D2L148C3)*_xlfn.SINGLE(D2L148C4))</f>
        <v>67.741589195412971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67.741589195412971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274412.48000000004</v>
      </c>
      <c r="V55" s="16" t="s">
        <v>22686</v>
      </c>
      <c r="W55" s="33">
        <f>IF(D2L148C9=0,0,D2L148C7/D2L148C9)</f>
        <v>2.4686045326879067E-4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301.32115417009845</v>
      </c>
      <c r="J56" s="16" t="s">
        <v>22697</v>
      </c>
      <c r="K56" s="21">
        <f>_xlfn.SINGLE(IF(FLOW_THRU_100PCT="Y",1,INDEX(VariabilityMatrix,D2L149C1,_xlfn.SINGLE(D2L149C8))))</f>
        <v>0.49170567269465432</v>
      </c>
      <c r="L56" s="16" t="s">
        <v>22691</v>
      </c>
      <c r="M56" s="15">
        <f>IF(_xlfn.SINGLE(D2L149C2)&lt;&gt;0,_xlfn.SINGLE(D2L149C2)*_xlfn.SINGLE(D2L149C4),_xlfn.SINGLE(D2L149C3)*_xlfn.SINGLE(D2L149C4))</f>
        <v>148.1613208083379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148.1613208083379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278748.36</v>
      </c>
      <c r="V56" s="16" t="s">
        <v>22693</v>
      </c>
      <c r="W56" s="33">
        <f>IF(D2L149C9=0,0,D2L149C7/D2L149C9)</f>
        <v>5.3152356056314701E-4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0.49170567269465432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278748.36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0.49170567269465432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278748.36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0.49170567269465432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278748.36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0.49170567269465432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278748.36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0.49170567269465432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278748.36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0.23247099460210752</v>
      </c>
      <c r="J62" s="16" t="s">
        <v>22676</v>
      </c>
      <c r="K62" s="21">
        <f>IF(FLOW_THRU_100PCT="Y",1,D2L144C4)</f>
        <v>0.48400936103825087</v>
      </c>
      <c r="L62" s="16" t="s">
        <v>22733</v>
      </c>
      <c r="M62" s="15">
        <f>IF(_xlfn.SINGLE(D2L155C2)&lt;&gt;0,_xlfn.SINGLE(D2L155C2)*_xlfn.SINGLE(D2L155C4),_xlfn.SINGLE(D2L155C3)*_xlfn.SINGLE(D2L155C4))</f>
        <v>0.11251813755729273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0.11251813755729273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278748.36</v>
      </c>
      <c r="V62" s="16" t="s">
        <v>22735</v>
      </c>
      <c r="W62" s="33">
        <f>IF(D2L155C9=0,0,D2L155C7/D2L155C9)</f>
        <v>4.0365488628271295E-7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2.7401227055190739E-4</v>
      </c>
      <c r="J63" s="16" t="s">
        <v>22676</v>
      </c>
      <c r="K63" s="21">
        <f>IF(FLOW_THRU_100PCT="Y",1,D2L144C4)</f>
        <v>0.48400936103825087</v>
      </c>
      <c r="L63" s="16" t="s">
        <v>22739</v>
      </c>
      <c r="M63" s="15">
        <f>IF(_xlfn.SINGLE(D2L156C2)&lt;&gt;0,_xlfn.SINGLE(D2L156C2)*_xlfn.SINGLE(D2L156C4),_xlfn.SINGLE(D2L156C3)*_xlfn.SINGLE(D2L156C4))</f>
        <v>1.3262450398646904E-4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1.3262450398646904E-4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274412.48000000004</v>
      </c>
      <c r="V63" s="16" t="s">
        <v>22741</v>
      </c>
      <c r="W63" s="33">
        <f>IF(D2L156C9=0,0,D2L156C7/D2L156C9)</f>
        <v>4.8330347069662796E-10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145297.9837056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33658.560992864237</v>
      </c>
      <c r="J64" s="16" t="s">
        <v>22751</v>
      </c>
      <c r="K64" s="21">
        <f>D2L157C5/SUM(D2L157C2:D2L157C3)</f>
        <v>0.79411368546921013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142111.84124933285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142111.84124933285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0.49435851754320026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0.79411368546921013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296200.14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145297.9837056</v>
      </c>
      <c r="H66" s="16" t="s">
        <v>22763</v>
      </c>
      <c r="I66" s="15">
        <f>SUM(D2L157C3:D2L158C3)</f>
        <v>33658.560992864237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142111.84124933285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142111.84124933285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0.49435851754320026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2061E-A71D-441E-948B-0E9A09E7EB60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11.807180000000001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11.807180000000001</v>
      </c>
      <c r="N8" s="16" t="s">
        <v>4251</v>
      </c>
      <c r="O8" s="32">
        <f>1</f>
        <v>1</v>
      </c>
      <c r="P8" s="16" t="s">
        <v>22824</v>
      </c>
      <c r="Q8" s="15">
        <f>D2L201C5*D2L201C6</f>
        <v>11.807180000000001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278748.36</v>
      </c>
      <c r="V8" s="16" t="s">
        <v>22825</v>
      </c>
      <c r="W8" s="33">
        <f>IF(_xlfn.SINGLE(D2L201C9)=0,0,D2L201C7/_xlfn.SINGLE(D2L201C9))</f>
        <v>4.2357845621046887E-5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6761.1630706124415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3380.5815353062208</v>
      </c>
      <c r="N9" s="16" t="s">
        <v>4251</v>
      </c>
      <c r="O9" s="32">
        <f>1</f>
        <v>1</v>
      </c>
      <c r="P9" s="16" t="s">
        <v>22829</v>
      </c>
      <c r="Q9" s="15">
        <f>D2L202C5*D2L202C6</f>
        <v>3380.5815353062208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278748.36</v>
      </c>
      <c r="V9" s="16" t="s">
        <v>22830</v>
      </c>
      <c r="W9" s="33">
        <f>IF(_xlfn.SINGLE(D2L202C9)=0,0,D2L202C7/_xlfn.SINGLE(D2L202C9))</f>
        <v>1.2127718115745043E-2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912.17851904860254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912.17851904860254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912.17851904860254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278748.36</v>
      </c>
      <c r="V10" s="16" t="s">
        <v>22835</v>
      </c>
      <c r="W10" s="33">
        <f>IF(_xlfn.SINGLE(D2L203C9)=0,0,D2L203C7/_xlfn.SINGLE(D2L203C9))</f>
        <v>3.2724085589188852E-3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40.824073770286077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20.412036885143038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20.412036885143038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278748.36</v>
      </c>
      <c r="V11" s="16" t="s">
        <v>22840</v>
      </c>
      <c r="W11" s="33">
        <f>IF(_xlfn.SINGLE(D2L204C9)=0,0,D2L204C7/_xlfn.SINGLE(D2L204C9))</f>
        <v>7.3227468980061581E-5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3.7044286835956868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3.7044286835956868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3.7044286835956868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278748.36</v>
      </c>
      <c r="V12" s="16" t="s">
        <v>22845</v>
      </c>
      <c r="W12" s="33">
        <f>IF(_xlfn.SINGLE(D2L205C9)=0,0,D2L205C7/_xlfn.SINGLE(D2L205C9))</f>
        <v>1.3289508442653032E-5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8615.7826462819812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4307.8913231409906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4307.8913231409906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278748.36</v>
      </c>
      <c r="V13" s="16" t="s">
        <v>22850</v>
      </c>
      <c r="W13" s="33">
        <f>IF(_xlfn.SINGLE(D2L206C9)=0,0,D2L206C7/_xlfn.SINGLE(D2L206C9))</f>
        <v>1.5454409572637452E-2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942.78809160667993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942.78809160667993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942.78809160667993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278748.36</v>
      </c>
      <c r="V14" s="16" t="s">
        <v>22855</v>
      </c>
      <c r="W14" s="33">
        <f>IF(_xlfn.SINGLE(D2L207C9)=0,0,D2L207C7/_xlfn.SINGLE(D2L207C9))</f>
        <v>3.3822193307493538E-3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5866.59960815261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2933.299804076305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2933.299804076305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278748.36</v>
      </c>
      <c r="V15" s="16" t="s">
        <v>22860</v>
      </c>
      <c r="W15" s="33">
        <f>IF(_xlfn.SINGLE(D2L208C9)=0,0,D2L208C7/_xlfn.SINGLE(D2L208C9))</f>
        <v>1.0523110536242455E-2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488.40940930687611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488.40940930687611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488.40940930687611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278748.36</v>
      </c>
      <c r="V16" s="16" t="s">
        <v>22865</v>
      </c>
      <c r="W16" s="33">
        <f>IF(_xlfn.SINGLE(D2L209C9)=0,0,D2L209C7/_xlfn.SINGLE(D2L209C9))</f>
        <v>1.7521516873027563E-3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-21.202169792396262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-10.601084896198131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-10.601084896198131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278748.36</v>
      </c>
      <c r="V17" s="16" t="s">
        <v>22870</v>
      </c>
      <c r="W17" s="33">
        <f>IF(_xlfn.SINGLE(D2L210C9)=0,0,D2L210C7/_xlfn.SINGLE(D2L210C9))</f>
        <v>-3.8031021585914021E-5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-5.3411497302947453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-5.3411497302947453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-5.3411497302947453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278748.36</v>
      </c>
      <c r="V18" s="16" t="s">
        <v>22875</v>
      </c>
      <c r="W18" s="33">
        <f>IF(_xlfn.SINGLE(D2L211C9)=0,0,D2L211C7/_xlfn.SINGLE(D2L211C9))</f>
        <v>-1.9161187998719509E-5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7470.2922838177255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7470.2922838177255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7470.2922838177255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278748.36</v>
      </c>
      <c r="V19" s="16" t="s">
        <v>22880</v>
      </c>
      <c r="W19" s="33">
        <f>IF(_xlfn.SINGLE(D2L212C9)=0,0,D2L212C7/_xlfn.SINGLE(D2L212C9))</f>
        <v>2.6799412501719206E-2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69052.420687932987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34526.210343966493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34526.210343966493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278748.36</v>
      </c>
      <c r="V20" s="16" t="s">
        <v>22885</v>
      </c>
      <c r="W20" s="33">
        <f>IF(_xlfn.SINGLE(D2L213C9)=0,0,D2L213C7/_xlfn.SINGLE(D2L213C9))</f>
        <v>0.12386157301146632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1802.2606948626635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1802.2606948626635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1802.2606948626635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278748.36</v>
      </c>
      <c r="V21" s="16" t="s">
        <v>22890</v>
      </c>
      <c r="W21" s="33">
        <f>IF(_xlfn.SINGLE(D2L214C9)=0,0,D2L214C7/_xlfn.SINGLE(D2L214C9))</f>
        <v>6.4655472586911851E-3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20688.386770869605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10344.193385434803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10344.193385434803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278748.36</v>
      </c>
      <c r="V22" s="16" t="s">
        <v>22895</v>
      </c>
      <c r="W22" s="33">
        <f>IF(_xlfn.SINGLE(D2L215C9)=0,0,D2L215C7/_xlfn.SINGLE(D2L215C9))</f>
        <v>3.7109432268712911E-2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1583.8193296471691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1583.8193296471691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1583.8193296471691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278748.36</v>
      </c>
      <c r="V23" s="16" t="s">
        <v>22900</v>
      </c>
      <c r="W23" s="33">
        <f>IF(_xlfn.SINGLE(D2L216C9)=0,0,D2L216C7/_xlfn.SINGLE(D2L216C9))</f>
        <v>5.6818964949145144E-3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13983.642190663406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6991.821095331703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6991.821095331703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278748.36</v>
      </c>
      <c r="V24" s="16" t="s">
        <v>22905</v>
      </c>
      <c r="W24" s="33">
        <f>IF(_xlfn.SINGLE(D2L217C9)=0,0,D2L217C7/_xlfn.SINGLE(D2L217C9))</f>
        <v>2.5082913834297369E-2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37.045438993000062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18.522719496500031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18.522719496500031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278748.36</v>
      </c>
      <c r="V25" s="16" t="s">
        <v>22910</v>
      </c>
      <c r="W25" s="33">
        <f>IF(_xlfn.SINGLE(D2L218C9)=0,0,D2L218C7/_xlfn.SINGLE(D2L218C9))</f>
        <v>6.6449608874829015E-5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2.5931000785169829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2.5931000785169829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2.5931000785169829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278748.36</v>
      </c>
      <c r="V26" s="16" t="s">
        <v>22915</v>
      </c>
      <c r="W26" s="33">
        <f>IF(_xlfn.SINGLE(D2L219C9)=0,0,D2L219C7/_xlfn.SINGLE(D2L219C9))</f>
        <v>9.3026559098571304E-6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271.91352220862063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135.95676110431032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135.95676110431032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278748.36</v>
      </c>
      <c r="V27" s="16" t="s">
        <v>22920</v>
      </c>
      <c r="W27" s="33">
        <f>IF(_xlfn.SINGLE(D2L220C9)=0,0,D2L220C7/_xlfn.SINGLE(D2L220C9))</f>
        <v>4.8774012914124524E-4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12.891411818913014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12.891411818913014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12.891411818913014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278748.36</v>
      </c>
      <c r="V28" s="16" t="s">
        <v>22925</v>
      </c>
      <c r="W28" s="33">
        <f>IF(_xlfn.SINGLE(D2L221C9)=0,0,D2L221C7/_xlfn.SINGLE(D2L221C9))</f>
        <v>4.6247489380432641E-5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114.94317413322119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57.471587066610596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57.471587066610596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278748.36</v>
      </c>
      <c r="V29" s="16" t="s">
        <v>22930</v>
      </c>
      <c r="W29" s="33">
        <f>IF(_xlfn.SINGLE(D2L222C9)=0,0,D2L222C7/_xlfn.SINGLE(D2L222C9))</f>
        <v>2.0617731012519895E-4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15.487431157352347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15.487431157352347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15.487431157352347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278748.36</v>
      </c>
      <c r="V30" s="16" t="s">
        <v>22935</v>
      </c>
      <c r="W30" s="33">
        <f>IF(_xlfn.SINGLE(D2L223C9)=0,0,D2L223C7/_xlfn.SINGLE(D2L223C9))</f>
        <v>5.5560618033240975E-5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19705.719250101421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9852.8596250507107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9852.8596250507107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278748.36</v>
      </c>
      <c r="V31" s="16" t="s">
        <v>22940</v>
      </c>
      <c r="W31" s="33">
        <f>IF(_xlfn.SINGLE(D2L224C9)=0,0,D2L224C7/_xlfn.SINGLE(D2L224C9))</f>
        <v>3.5346789574118791E-2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1846.7521042375593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1846.7521042375593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1846.7521042375593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278748.36</v>
      </c>
      <c r="V32" s="16" t="s">
        <v>22945</v>
      </c>
      <c r="W32" s="33">
        <f>IF(_xlfn.SINGLE(D2L225C9)=0,0,D2L225C7/_xlfn.SINGLE(D2L225C9))</f>
        <v>6.6251586349694016E-3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3509.0180722949517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1754.5090361474759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1754.5090361474759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278748.36</v>
      </c>
      <c r="V33" s="16" t="s">
        <v>22950</v>
      </c>
      <c r="W33" s="33">
        <f>IF(_xlfn.SINGLE(D2L226C9)=0,0,D2L226C7/_xlfn.SINGLE(D2L226C9))</f>
        <v>6.2942398518415531E-3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399.93012068099051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399.93012068099051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399.93012068099051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278748.36</v>
      </c>
      <c r="V34" s="16" t="s">
        <v>22955</v>
      </c>
      <c r="W34" s="33">
        <f>IF(_xlfn.SINGLE(D2L227C9)=0,0,D2L227C7/_xlfn.SINGLE(D2L227C9))</f>
        <v>1.4347353314688219E-3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3259.2080154991127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1629.6040077495563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1629.6040077495563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278748.36</v>
      </c>
      <c r="V35" s="16" t="s">
        <v>22960</v>
      </c>
      <c r="W35" s="33">
        <f>IF(_xlfn.SINGLE(D2L228C9)=0,0,D2L228C7/_xlfn.SINGLE(D2L228C9))</f>
        <v>5.8461474275563682E-3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385.58222957751968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385.58222957751968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385.58222957751968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278748.36</v>
      </c>
      <c r="V36" s="16" t="s">
        <v>22965</v>
      </c>
      <c r="W36" s="33">
        <f>IF(_xlfn.SINGLE(D2L229C9)=0,0,D2L229C7/_xlfn.SINGLE(D2L229C9))</f>
        <v>1.3832627735550433E-3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5628.5830304289557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5628.5830304289557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5628.5830304289557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278748.36</v>
      </c>
      <c r="V37" s="16" t="s">
        <v>22970</v>
      </c>
      <c r="W37" s="33">
        <f>IF(_xlfn.SINGLE(D2L230C9)=0,0,D2L230C7/_xlfn.SINGLE(D2L230C9))</f>
        <v>2.019234491793586E-2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-734.14367651499379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-734.14367651499379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-734.14367651499379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278748.36</v>
      </c>
      <c r="V38" s="16" t="s">
        <v>22975</v>
      </c>
      <c r="W38" s="33">
        <f>IF(_xlfn.SINGLE(D2L231C9)=0,0,D2L231C7/_xlfn.SINGLE(D2L231C9))</f>
        <v>-2.63371478316498E-3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55.521822544136626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27.760911272068313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27.760911272068313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278748.36</v>
      </c>
      <c r="V39" s="16" t="s">
        <v>22980</v>
      </c>
      <c r="W39" s="33">
        <f>IF(_xlfn.SINGLE(D2L232C9)=0,0,D2L232C7/_xlfn.SINGLE(D2L232C9))</f>
        <v>9.9591299019905681E-5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-17.745285921294197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-17.745285921294197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-17.745285921294197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278748.36</v>
      </c>
      <c r="V40" s="16" t="s">
        <v>22985</v>
      </c>
      <c r="W40" s="33">
        <f>IF(_xlfn.SINGLE(D2L233C9)=0,0,D2L233C7/_xlfn.SINGLE(D2L233C9))</f>
        <v>-6.3660593092975323E-5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157569.56920469433</v>
      </c>
      <c r="J41" s="16" t="s">
        <v>22994</v>
      </c>
      <c r="K41" s="21">
        <f>D2L234C5/D2L234C3</f>
        <v>0.51786062835241053</v>
      </c>
      <c r="L41" s="16" t="s">
        <v>22988</v>
      </c>
      <c r="M41" s="15">
        <f>SUM(D2L202C5,D2L204C5,D2L206C5,D2L208C5,D2L210C5,D2L213C5,D2L215C5,D2L217C5,D2L218C5,D2L220C5,D2L222C5,D2L224C5,D2L226C5,D2L228C5,D2L230C5,D2L232C5)</f>
        <v>81599.076117561635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81599.076117561635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0.29273383390510949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0.51786062835241053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278748.36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172690.83542705196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96720.342339919225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96720.342339919225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0.3469808480305292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552759.68023860885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276379.84011930443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276379.84011930443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278748.36</v>
      </c>
      <c r="V44" s="16" t="s">
        <v>23009</v>
      </c>
      <c r="W44" s="33">
        <f>IF(_xlfn.SINGLE(D2L237C9)=0,0,D2L237C7/_xlfn.SINGLE(D2L237C9))</f>
        <v>0.99150301770135774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39804.956811494674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19902.478405747337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19902.478405747337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278748.36</v>
      </c>
      <c r="V45" s="16" t="s">
        <v>23014</v>
      </c>
      <c r="W45" s="33">
        <f>IF(_xlfn.SINGLE(D2L238C9)=0,0,D2L238C7/_xlfn.SINGLE(D2L238C9))</f>
        <v>7.1399445742917872E-2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173.33536878943096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86.667684394715479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86.667684394715479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278748.36</v>
      </c>
      <c r="V46" s="16" t="s">
        <v>23019</v>
      </c>
      <c r="W46" s="33">
        <f>IF(_xlfn.SINGLE(D2L239C9)=0,0,D2L239C7/_xlfn.SINGLE(D2L239C9))</f>
        <v>3.1091728896527133E-4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65139.075928655817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32569.537964327908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32569.537964327908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278748.36</v>
      </c>
      <c r="V47" s="16" t="s">
        <v>23024</v>
      </c>
      <c r="W47" s="33">
        <f>IF(_xlfn.SINGLE(D2L240C9)=0,0,D2L240C7/_xlfn.SINGLE(D2L240C9))</f>
        <v>0.11684207922991156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26973.332807067851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13486.666403533925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13486.666403533925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278748.36</v>
      </c>
      <c r="V48" s="16" t="s">
        <v>23029</v>
      </c>
      <c r="W48" s="33">
        <f>IF(_xlfn.SINGLE(D2L241C9)=0,0,D2L241C7/_xlfn.SINGLE(D2L241C9))</f>
        <v>4.8382944400225086E-2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9.0262847583773738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4.5131423791886869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4.5131423791886869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278748.36</v>
      </c>
      <c r="V49" s="16" t="s">
        <v>23034</v>
      </c>
      <c r="W49" s="33">
        <f>IF(_xlfn.SINGLE(D2L242C9)=0,0,D2L242C7/_xlfn.SINGLE(D2L242C9))</f>
        <v>1.6190740563240217E-5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99122.933642603486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49561.466821301743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49561.466821301743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278748.36</v>
      </c>
      <c r="V50" s="16" t="s">
        <v>23039</v>
      </c>
      <c r="W50" s="33">
        <f>IF(_xlfn.SINGLE(D2L243C9)=0,0,D2L243C7/_xlfn.SINGLE(D2L243C9))</f>
        <v>0.17780003018242599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66674.123289437906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33337.061644718953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33337.061644718953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278748.36</v>
      </c>
      <c r="V51" s="16" t="s">
        <v>23044</v>
      </c>
      <c r="W51" s="33">
        <f>IF(_xlfn.SINGLE(D2L244C9)=0,0,D2L244C7/_xlfn.SINGLE(D2L244C9))</f>
        <v>0.11959554361044117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37392.285629853199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18696.142814926599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18696.142814926599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278748.36</v>
      </c>
      <c r="V52" s="16" t="s">
        <v>23049</v>
      </c>
      <c r="W52" s="33">
        <f>IF(_xlfn.SINGLE(D2L245C9)=0,0,D2L245C7/_xlfn.SINGLE(D2L245C9))</f>
        <v>6.7071758969009188E-2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207.73348298976524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103.86674149488262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103.86674149488262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278748.36</v>
      </c>
      <c r="V53" s="16" t="s">
        <v>23054</v>
      </c>
      <c r="W53" s="33">
        <f>IF(_xlfn.SINGLE(D2L246C9)=0,0,D2L246C7/_xlfn.SINGLE(D2L246C9))</f>
        <v>3.726183052516708E-4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888.56380569509383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444.28190284754692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444.28190284754692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278748.36</v>
      </c>
      <c r="V54" s="16" t="s">
        <v>23059</v>
      </c>
      <c r="W54" s="33">
        <f>IF(_xlfn.SINGLE(D2L247C9)=0,0,D2L247C7/_xlfn.SINGLE(D2L247C9))</f>
        <v>1.5938458000167139E-3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438.4118324875576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219.2059162437788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219.2059162437788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278748.36</v>
      </c>
      <c r="V55" s="16" t="s">
        <v>23064</v>
      </c>
      <c r="W55" s="33">
        <f>IF(_xlfn.SINGLE(D2L248C9)=0,0,D2L248C7/_xlfn.SINGLE(D2L248C9))</f>
        <v>7.8639356387165404E-4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37208.088579814059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18604.044289907029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18604.044289907029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278748.36</v>
      </c>
      <c r="V56" s="16" t="s">
        <v>23069</v>
      </c>
      <c r="W56" s="33">
        <f>IF(_xlfn.SINGLE(D2L249C9)=0,0,D2L249C7/_xlfn.SINGLE(D2L249C9))</f>
        <v>6.674135872909541E-2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6732.2994869137256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3366.1497434568628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3366.1497434568628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278748.36</v>
      </c>
      <c r="V57" s="16" t="s">
        <v>23074</v>
      </c>
      <c r="W57" s="33">
        <f>IF(_xlfn.SINGLE(D2L250C9)=0,0,D2L250C7/_xlfn.SINGLE(D2L250C9))</f>
        <v>1.2075944566837499E-2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5221.3096860081559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2610.654843004078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2610.654843004078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278748.36</v>
      </c>
      <c r="V58" s="16" t="s">
        <v>23079</v>
      </c>
      <c r="W58" s="33">
        <f>IF(_xlfn.SINGLE(D2L251C9)=0,0,D2L251C7/_xlfn.SINGLE(D2L251C9))</f>
        <v>9.365633013963124E-3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6361.0144167926528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6361.0144167926528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6361.0144167926528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278748.36</v>
      </c>
      <c r="V59" s="16" t="s">
        <v>23084</v>
      </c>
      <c r="W59" s="33">
        <f>IF(_xlfn.SINGLE(D2L252C9)=0,0,D2L252C7/_xlfn.SINGLE(D2L252C9))</f>
        <v>2.2819916920022967E-2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945106.1712919703</v>
      </c>
      <c r="J60" s="16" t="s">
        <v>23093</v>
      </c>
      <c r="K60" s="21">
        <f>D2L253C5/D2L253C3</f>
        <v>0.50336523800712096</v>
      </c>
      <c r="L60" s="16" t="s">
        <v>23087</v>
      </c>
      <c r="M60" s="15">
        <f>SUM(D2L237C5:D2L252C5)</f>
        <v>475733.59285438148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475733.59285438148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1.7066776387648761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0.50336523800712096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278748.36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945106.1712919703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475733.59285438148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475733.59285438148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1.7066776387648761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88679-74CE-4F08-8C99-20BA42608CF2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618027.17335399997</v>
      </c>
      <c r="J8" s="16" t="s">
        <v>23178</v>
      </c>
      <c r="K8" s="21">
        <f>_xlfn.SINGLE(IF(FLOW_THRU_100PCT="Y",1,INDEX(VariabilityMatrix,D3L101C1,_xlfn.SINGLE(D3L101C8))))</f>
        <v>0.53099961035165288</v>
      </c>
      <c r="L8" s="16" t="s">
        <v>23148</v>
      </c>
      <c r="M8" s="15">
        <f>IF(_xlfn.SINGLE(D3L101C2)&lt;&gt;0,_xlfn.SINGLE(D3L101C2)*_xlfn.SINGLE(D3L101C4),_xlfn.SINGLE(D3L101C3)*_xlfn.SINGLE(D3L101C4))</f>
        <v>328172.18823770742</v>
      </c>
      <c r="N8" s="16" t="s">
        <v>4251</v>
      </c>
      <c r="O8" s="32">
        <f>0.45*CHOOSE(MIN(D3L101C8,RUN_YEARS),B3L110C1,B3L125C1,B3L140C1,B3L155C1,B3L170C1)</f>
        <v>0.43097306615313785</v>
      </c>
      <c r="P8" s="16" t="s">
        <v>23149</v>
      </c>
      <c r="Q8" s="15">
        <f>D3L101C5*D3L101C6</f>
        <v>141433.37419098947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820614875.33333337</v>
      </c>
      <c r="V8" s="16" t="s">
        <v>23150</v>
      </c>
      <c r="W8" s="33">
        <f>IF(D3L101C9=0,0,D3L101C7/D3L101C9)</f>
        <v>1.723504879600669E-4</v>
      </c>
      <c r="X8" s="16" t="s">
        <v>23151</v>
      </c>
      <c r="Y8" s="32">
        <f>IF(D3L101C5=0,0,D3L101C7/D3L101C5)</f>
        <v>0.4309730661531378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0.52674485863161302</v>
      </c>
      <c r="AL8" s="16" t="s">
        <v>23155</v>
      </c>
      <c r="AM8" s="15">
        <f>D3L101C5*D3L101C17</f>
        <v>172863.01290009829</v>
      </c>
      <c r="AN8" s="16" t="s">
        <v>23172</v>
      </c>
      <c r="AO8" s="15">
        <f>IF(D3L101C17=0,0,CHOOSE(MIN(D3L101C8,RUN_YEARS),A1L108C1,A1L108C6,A1L108C7,A1L108C8,A1L108C9))</f>
        <v>266467.48633333336</v>
      </c>
      <c r="AP8" s="16" t="s">
        <v>23156</v>
      </c>
      <c r="AQ8" s="33">
        <f>IF(D3L101C19=0,0,D3L101C18/D3L101C19)</f>
        <v>0.64872084500342375</v>
      </c>
      <c r="AR8" s="16" t="s">
        <v>23157</v>
      </c>
      <c r="AS8" s="32">
        <f>IF(D3L101C5=0,0,D3L101C18/D3L101C5)</f>
        <v>0.52674485863161302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4.2282075215249126E-2</v>
      </c>
      <c r="BZ8" s="16" t="s">
        <v>23167</v>
      </c>
      <c r="CA8" s="15">
        <f>D3L101C5*D3L101C37</f>
        <v>13875.80114661964</v>
      </c>
      <c r="CB8" s="16" t="s">
        <v>23176</v>
      </c>
      <c r="CC8" s="15">
        <f>IF(D3L101C37=0,0,CHOOSE(MIN(D3L101C8,RUN_YEARS),B6L116C1,B6L117C1,B6L118C1,B6L119C1,B6L120C1))</f>
        <v>274412.48000000004</v>
      </c>
      <c r="CD8" s="16" t="s">
        <v>23168</v>
      </c>
      <c r="CE8" s="33">
        <f>IF(D3L101C39=0,0,D3L101C38/D3L101C39)</f>
        <v>5.0565488663706686E-2</v>
      </c>
      <c r="CF8" s="16" t="s">
        <v>23169</v>
      </c>
      <c r="CG8" s="32">
        <f>IF(D3L101C5=0,0,D3L101C38/D3L101C5)</f>
        <v>4.2282075215249126E-2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0.53099961035165288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0.43097306615313785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820614875.33333337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0.52674485863161302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266467.48633333336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4.2282075215249126E-2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274412.48000000004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27.217504000000002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23.407053440000002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23.407053440000002</v>
      </c>
      <c r="AX10" s="16" t="s">
        <v>23237</v>
      </c>
      <c r="AY10" s="15">
        <f>IF(D3L103C22=0,0,CHOOSE(MIN(D3L103C8,RUN_YEARS),A1L104C1,A1L104C6,A1L104C7,A1L104C8,A1L104C9))</f>
        <v>125663.98700000001</v>
      </c>
      <c r="AZ10" s="16" t="s">
        <v>23223</v>
      </c>
      <c r="BA10" s="33">
        <f>IF(D3L103C24=0,0,D3L103C23/D3L103C24)</f>
        <v>1.8626699660579765E-4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1869.3237994516539</v>
      </c>
      <c r="J11" s="16" t="s">
        <v>23273</v>
      </c>
      <c r="K11" s="21">
        <f>_xlfn.SINGLE(IF(FLOW_THRU_100PCT="Y",1,INDEX(VariabilityMatrix,D3L104C1,_xlfn.SINGLE(D3L104C8))))</f>
        <v>0.49191977690316852</v>
      </c>
      <c r="L11" s="16" t="s">
        <v>23243</v>
      </c>
      <c r="M11" s="15">
        <f>IF(_xlfn.SINGLE(D3L104C2)&lt;&gt;0,_xlfn.SINGLE(D3L104C2)*_xlfn.SINGLE(D3L104C4),_xlfn.SINGLE(D3L104C3)*_xlfn.SINGLE(D3L104C4))</f>
        <v>919.55734638604088</v>
      </c>
      <c r="N11" s="16" t="s">
        <v>4251</v>
      </c>
      <c r="O11" s="32">
        <f>0.45*CHOOSE(MIN(D3L104C8,RUN_YEARS),B3L110C1,B3L125C1,B3L140C1,B3L155C1,B3L170C1)</f>
        <v>0.43279318665738914</v>
      </c>
      <c r="P11" s="16" t="s">
        <v>23244</v>
      </c>
      <c r="Q11" s="15">
        <f>D3L104C5*D3L104C6</f>
        <v>397.97815425662725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853579190</v>
      </c>
      <c r="V11" s="16" t="s">
        <v>23245</v>
      </c>
      <c r="W11" s="33">
        <f>IF(D3L104C9=0,0,D3L104C7/D3L104C9)</f>
        <v>4.6624631776300364E-7</v>
      </c>
      <c r="X11" s="16" t="s">
        <v>23246</v>
      </c>
      <c r="Y11" s="32">
        <f>IF(D3L104C5=0,0,D3L104C7/D3L104C5)</f>
        <v>0.43279318665738914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0.5289694503590312</v>
      </c>
      <c r="AL11" s="16" t="s">
        <v>23250</v>
      </c>
      <c r="AM11" s="15">
        <f>D3L104C5*D3L104C17</f>
        <v>486.41774409143329</v>
      </c>
      <c r="AN11" s="16" t="s">
        <v>23267</v>
      </c>
      <c r="AO11" s="15">
        <f>IF(D3L104C17=0,0,CHOOSE(MIN(D3L104C8,RUN_YEARS),A1L108C1,A1L108C6,A1L108C7,A1L108C8,A1L108C9))</f>
        <v>294681.64179999998</v>
      </c>
      <c r="AP11" s="16" t="s">
        <v>23251</v>
      </c>
      <c r="AQ11" s="33">
        <f>IF(D3L104C19=0,0,D3L104C18/D3L104C19)</f>
        <v>1.6506550632752492E-3</v>
      </c>
      <c r="AR11" s="16" t="s">
        <v>23252</v>
      </c>
      <c r="AS11" s="32">
        <f>IF(D3L104C5=0,0,D3L104C18/D3L104C5)</f>
        <v>0.5289694503590312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3.8237362983579659E-2</v>
      </c>
      <c r="BZ11" s="16" t="s">
        <v>23262</v>
      </c>
      <c r="CA11" s="15">
        <f>D3L104C5*D3L104C37</f>
        <v>35.161448037980335</v>
      </c>
      <c r="CB11" s="16" t="s">
        <v>23271</v>
      </c>
      <c r="CC11" s="15">
        <f>IF(D3L104C37=0,0,CHOOSE(MIN(D3L104C8,RUN_YEARS),B6L116C1,B6L117C1,B6L118C1,B6L119C1,B6L120C1))</f>
        <v>296200.14</v>
      </c>
      <c r="CD11" s="16" t="s">
        <v>23263</v>
      </c>
      <c r="CE11" s="33">
        <f>IF(D3L104C39=0,0,D3L104C38/D3L104C39)</f>
        <v>1.1870841127212274E-4</v>
      </c>
      <c r="CF11" s="16" t="s">
        <v>23264</v>
      </c>
      <c r="CG11" s="32">
        <f>IF(D3L104C5=0,0,D3L104C38/D3L104C5)</f>
        <v>3.8237362983579659E-2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5.3978645261431805E-2</v>
      </c>
      <c r="J12" s="16" t="s">
        <v>23304</v>
      </c>
      <c r="K12" s="21">
        <f>_xlfn.SINGLE(IF(FLOW_THRU_100PCT="Y",1,INDEX(VariabilityMatrix,D3L105C1,_xlfn.SINGLE(D3L105C8))))</f>
        <v>0.49191977690316852</v>
      </c>
      <c r="L12" s="16" t="s">
        <v>23274</v>
      </c>
      <c r="M12" s="15">
        <f>IF(_xlfn.SINGLE(D3L105C2)&lt;&gt;0,_xlfn.SINGLE(D3L105C2)*_xlfn.SINGLE(D3L105C4),_xlfn.SINGLE(D3L105C3)*_xlfn.SINGLE(D3L105C4))</f>
        <v>2.6553163134538808E-2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2.6553163134538808E-2</v>
      </c>
      <c r="AX12" s="16" t="s">
        <v>23299</v>
      </c>
      <c r="AY12" s="15">
        <f>IF(D3L105C22=0,0,CHOOSE(MIN(D3L105C8,RUN_YEARS),A1L104C1,A1L104C6,A1L104C7,A1L104C8,A1L104C9))</f>
        <v>136492.4112</v>
      </c>
      <c r="AZ12" s="16" t="s">
        <v>23285</v>
      </c>
      <c r="BA12" s="33">
        <f>IF(D3L105C24=0,0,D3L105C23/D3L105C24)</f>
        <v>1.9453948319244586E-7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1288.9378738181715</v>
      </c>
      <c r="J13" s="16" t="s">
        <v>23335</v>
      </c>
      <c r="K13" s="21">
        <f>_xlfn.SINGLE(IF(FLOW_THRU_100PCT="Y",1,INDEX(VariabilityMatrix,D3L106C1,_xlfn.SINGLE(D3L106C8))))</f>
        <v>0.49191977690316852</v>
      </c>
      <c r="L13" s="16" t="s">
        <v>23305</v>
      </c>
      <c r="M13" s="15">
        <f>IF(_xlfn.SINGLE(D3L106C2)&lt;&gt;0,_xlfn.SINGLE(D3L106C2)*_xlfn.SINGLE(D3L106C4),_xlfn.SINGLE(D3L106C3)*_xlfn.SINGLE(D3L106C4))</f>
        <v>634.05403133067932</v>
      </c>
      <c r="N13" s="16" t="s">
        <v>4251</v>
      </c>
      <c r="O13" s="32">
        <f>0.45*CHOOSE(MIN(D3L106C8,RUN_YEARS),B3L110C1,B3L125C1,B3L140C1,B3L155C1,B3L170C1)</f>
        <v>0.43279318665738914</v>
      </c>
      <c r="P13" s="16" t="s">
        <v>23306</v>
      </c>
      <c r="Q13" s="15">
        <f>D3L106C5*D3L106C6</f>
        <v>274.41426473256877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853579190</v>
      </c>
      <c r="V13" s="16" t="s">
        <v>23307</v>
      </c>
      <c r="W13" s="33">
        <f>IF(D3L106C9=0,0,D3L106C7/D3L106C9)</f>
        <v>3.2148659192660118E-7</v>
      </c>
      <c r="X13" s="16" t="s">
        <v>23308</v>
      </c>
      <c r="Y13" s="32">
        <f>IF(D3L106C5=0,0,D3L106C7/D3L106C5)</f>
        <v>0.43279318665738914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0.5289694503590312</v>
      </c>
      <c r="AL13" s="16" t="s">
        <v>23312</v>
      </c>
      <c r="AM13" s="15">
        <f>D3L106C5*D3L106C17</f>
        <v>335.39521245091737</v>
      </c>
      <c r="AN13" s="16" t="s">
        <v>23329</v>
      </c>
      <c r="AO13" s="15">
        <f>IF(D3L106C17=0,0,CHOOSE(MIN(D3L106C8,RUN_YEARS),A1L108C1,A1L108C6,A1L108C7,A1L108C8,A1L108C9))</f>
        <v>294681.64179999998</v>
      </c>
      <c r="AP13" s="16" t="s">
        <v>23313</v>
      </c>
      <c r="AQ13" s="33">
        <f>IF(D3L106C19=0,0,D3L106C18/D3L106C19)</f>
        <v>1.138161204757199E-3</v>
      </c>
      <c r="AR13" s="16" t="s">
        <v>23314</v>
      </c>
      <c r="AS13" s="32">
        <f>IF(D3L106C5=0,0,D3L106C18/D3L106C5)</f>
        <v>0.5289694503590312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3.8237362983579659E-2</v>
      </c>
      <c r="BZ13" s="16" t="s">
        <v>23324</v>
      </c>
      <c r="CA13" s="15">
        <f>D3L106C5*D3L106C37</f>
        <v>24.244554147193174</v>
      </c>
      <c r="CB13" s="16" t="s">
        <v>23333</v>
      </c>
      <c r="CC13" s="15">
        <f>IF(D3L106C37=0,0,CHOOSE(MIN(D3L106C8,RUN_YEARS),B6L116C1,B6L117C1,B6L118C1,B6L119C1,B6L120C1))</f>
        <v>296200.14</v>
      </c>
      <c r="CD13" s="16" t="s">
        <v>23325</v>
      </c>
      <c r="CE13" s="33">
        <f>IF(D3L106C39=0,0,D3L106C38/D3L106C39)</f>
        <v>8.1851933450109688E-5</v>
      </c>
      <c r="CF13" s="16" t="s">
        <v>23326</v>
      </c>
      <c r="CG13" s="32">
        <f>IF(D3L106C5=0,0,D3L106C38/D3L106C5)</f>
        <v>3.8237362983579659E-2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3.7219405367472633E-2</v>
      </c>
      <c r="J14" s="16" t="s">
        <v>23366</v>
      </c>
      <c r="K14" s="21">
        <f>_xlfn.SINGLE(IF(FLOW_THRU_100PCT="Y",1,INDEX(VariabilityMatrix,D3L107C1,_xlfn.SINGLE(D3L107C8))))</f>
        <v>0.49191977690316852</v>
      </c>
      <c r="L14" s="16" t="s">
        <v>23336</v>
      </c>
      <c r="M14" s="15">
        <f>IF(_xlfn.SINGLE(D3L107C2)&lt;&gt;0,_xlfn.SINGLE(D3L107C2)*_xlfn.SINGLE(D3L107C4),_xlfn.SINGLE(D3L107C3)*_xlfn.SINGLE(D3L107C4))</f>
        <v>1.8308961584835731E-2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1.8308961584835731E-2</v>
      </c>
      <c r="AX14" s="16" t="s">
        <v>23361</v>
      </c>
      <c r="AY14" s="15">
        <f>IF(D3L107C22=0,0,CHOOSE(MIN(D3L107C8,RUN_YEARS),A1L104C1,A1L104C6,A1L104C7,A1L104C8,A1L104C9))</f>
        <v>136492.4112</v>
      </c>
      <c r="AZ14" s="16" t="s">
        <v>23347</v>
      </c>
      <c r="BA14" s="33">
        <f>IF(D3L107C24=0,0,D3L107C23/D3L107C24)</f>
        <v>1.3413904424333103E-7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151.40419972968769</v>
      </c>
      <c r="J15" s="16" t="s">
        <v>23397</v>
      </c>
      <c r="K15" s="21">
        <f>_xlfn.SINGLE(IF(FLOW_THRU_100PCT="Y",1,INDEX(VariabilityMatrix,D3L108C1,_xlfn.SINGLE(D3L108C8))))</f>
        <v>0.49170567269465432</v>
      </c>
      <c r="L15" s="16" t="s">
        <v>23367</v>
      </c>
      <c r="M15" s="15">
        <f>IF(_xlfn.SINGLE(D3L108C2)&lt;&gt;0,_xlfn.SINGLE(D3L108C2)*_xlfn.SINGLE(D3L108C4),_xlfn.SINGLE(D3L108C3)*_xlfn.SINGLE(D3L108C4))</f>
        <v>74.446303876881885</v>
      </c>
      <c r="N15" s="16" t="s">
        <v>4251</v>
      </c>
      <c r="O15" s="32">
        <f>0.45*CHOOSE(MIN(D3L108C8,RUN_YEARS),B3L110C1,B3L125C1,B3L140C1,B3L155C1,B3L170C1)</f>
        <v>0.42907175098535971</v>
      </c>
      <c r="P15" s="16" t="s">
        <v>23368</v>
      </c>
      <c r="Q15" s="15">
        <f>D3L108C5*D3L108C6</f>
        <v>31.942805958841884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841603516</v>
      </c>
      <c r="V15" s="16" t="s">
        <v>23369</v>
      </c>
      <c r="W15" s="33">
        <f>IF(D3L108C9=0,0,D3L108C7/D3L108C9)</f>
        <v>3.7954696423632676E-8</v>
      </c>
      <c r="X15" s="16" t="s">
        <v>23370</v>
      </c>
      <c r="Y15" s="32">
        <f>IF(D3L108C5=0,0,D3L108C7/D3L108C5)</f>
        <v>0.42907175098535971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0.52442102898210641</v>
      </c>
      <c r="AL15" s="16" t="s">
        <v>23374</v>
      </c>
      <c r="AM15" s="15">
        <f>D3L108C5*D3L108C17</f>
        <v>39.041207283028974</v>
      </c>
      <c r="AN15" s="16" t="s">
        <v>23391</v>
      </c>
      <c r="AO15" s="15">
        <f>IF(D3L108C17=0,0,CHOOSE(MIN(D3L108C8,RUN_YEARS),A1L108C1,A1L108C6,A1L108C7,A1L108C8,A1L108C9))</f>
        <v>263346.84999999998</v>
      </c>
      <c r="AP15" s="16" t="s">
        <v>23375</v>
      </c>
      <c r="AQ15" s="33">
        <f>IF(D3L108C19=0,0,D3L108C18/D3L108C19)</f>
        <v>1.4825013962775321E-4</v>
      </c>
      <c r="AR15" s="16" t="s">
        <v>23376</v>
      </c>
      <c r="AS15" s="32">
        <f>IF(D3L108C5=0,0,D3L108C18/D3L108C5)</f>
        <v>0.52442102898210641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4.650722003253388E-2</v>
      </c>
      <c r="BZ15" s="16" t="s">
        <v>23386</v>
      </c>
      <c r="CA15" s="15">
        <f>D3L108C5*D3L108C37</f>
        <v>3.4622906350110259</v>
      </c>
      <c r="CB15" s="16" t="s">
        <v>23395</v>
      </c>
      <c r="CC15" s="15">
        <f>IF(D3L108C37=0,0,CHOOSE(MIN(D3L108C8,RUN_YEARS),B6L116C1,B6L117C1,B6L118C1,B6L119C1,B6L120C1))</f>
        <v>278748.36</v>
      </c>
      <c r="CD15" s="16" t="s">
        <v>23387</v>
      </c>
      <c r="CE15" s="33">
        <f>IF(D3L108C39=0,0,D3L108C38/D3L108C39)</f>
        <v>1.2420846655424363E-5</v>
      </c>
      <c r="CF15" s="16" t="s">
        <v>23388</v>
      </c>
      <c r="CG15" s="32">
        <f>IF(D3L108C5=0,0,D3L108C38/D3L108C5)</f>
        <v>4.650722003253388E-2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4.3719518205979739E-3</v>
      </c>
      <c r="J16" s="16" t="s">
        <v>23428</v>
      </c>
      <c r="K16" s="21">
        <f>_xlfn.SINGLE(IF(FLOW_THRU_100PCT="Y",1,INDEX(VariabilityMatrix,D3L109C1,_xlfn.SINGLE(D3L109C8))))</f>
        <v>0.49170567269465432</v>
      </c>
      <c r="L16" s="16" t="s">
        <v>23398</v>
      </c>
      <c r="M16" s="15">
        <f>IF(_xlfn.SINGLE(D3L109C2)&lt;&gt;0,_xlfn.SINGLE(D3L109C2)*_xlfn.SINGLE(D3L109C4),_xlfn.SINGLE(D3L109C3)*_xlfn.SINGLE(D3L109C4))</f>
        <v>2.1497135109357452E-3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2.1497135109357452E-3</v>
      </c>
      <c r="AX16" s="16" t="s">
        <v>23423</v>
      </c>
      <c r="AY16" s="15">
        <f>IF(D3L109C22=0,0,CHOOSE(MIN(D3L109C8,RUN_YEARS),A1L104C1,A1L104C6,A1L104C7,A1L104C8,A1L104C9))</f>
        <v>124823.617</v>
      </c>
      <c r="AZ16" s="16" t="s">
        <v>23409</v>
      </c>
      <c r="BA16" s="33">
        <f>IF(D3L109C24=0,0,D3L109C23/D3L109C24)</f>
        <v>1.7222009445021492E-8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0.49191977690316852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0.43279318665738914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853579190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0.5289694503590312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294681.64179999998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3.8237362983579659E-2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296200.14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28801.683979241108</v>
      </c>
      <c r="J18" s="16" t="s">
        <v>23491</v>
      </c>
      <c r="K18" s="21">
        <f>_xlfn.SINGLE(IF(FLOW_THRU_100PCT="Y",1,INDEX(VariabilityMatrix,D3L111C1,_xlfn.SINGLE(D3L111C8))))</f>
        <v>0.55405721639971584</v>
      </c>
      <c r="L18" s="16" t="s">
        <v>23461</v>
      </c>
      <c r="M18" s="15">
        <f>IF(_xlfn.SINGLE(D3L111C2)&lt;&gt;0,_xlfn.SINGLE(D3L111C2)*_xlfn.SINGLE(D3L111C4),_xlfn.SINGLE(D3L111C3)*_xlfn.SINGLE(D3L111C4))</f>
        <v>15957.78085316262</v>
      </c>
      <c r="N18" s="16" t="s">
        <v>4251</v>
      </c>
      <c r="O18" s="32">
        <f>0.45*CHOOSE(MIN(D3L111C8,RUN_YEARS),B3L110C1,B3L125C1,B3L140C1,B3L155C1,B3L170C1)</f>
        <v>0.43279318665738914</v>
      </c>
      <c r="P18" s="16" t="s">
        <v>23462</v>
      </c>
      <c r="Q18" s="15">
        <f>D3L111C5*D3L111C6</f>
        <v>6906.4188274205198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853579190</v>
      </c>
      <c r="V18" s="16" t="s">
        <v>23463</v>
      </c>
      <c r="W18" s="33">
        <f>IF(D3L111C9=0,0,D3L111C7/D3L111C9)</f>
        <v>8.091128401830556E-6</v>
      </c>
      <c r="X18" s="16" t="s">
        <v>23464</v>
      </c>
      <c r="Y18" s="32">
        <f>IF(D3L111C5=0,0,D3L111C7/D3L111C5)</f>
        <v>0.43279318665738914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0.5289694503590312</v>
      </c>
      <c r="AL18" s="16" t="s">
        <v>23468</v>
      </c>
      <c r="AM18" s="15">
        <f>D3L111C5*D3L111C17</f>
        <v>8441.1785668473021</v>
      </c>
      <c r="AN18" s="16" t="s">
        <v>23485</v>
      </c>
      <c r="AO18" s="15">
        <f>IF(D3L111C17=0,0,CHOOSE(MIN(D3L111C8,RUN_YEARS),A1L108C1,A1L108C6,A1L108C7,A1L108C8,A1L108C9))</f>
        <v>294681.64179999998</v>
      </c>
      <c r="AP18" s="16" t="s">
        <v>23469</v>
      </c>
      <c r="AQ18" s="33">
        <f>IF(D3L111C19=0,0,D3L111C18/D3L111C19)</f>
        <v>2.8645077838192302E-2</v>
      </c>
      <c r="AR18" s="16" t="s">
        <v>23470</v>
      </c>
      <c r="AS18" s="32">
        <f>IF(D3L111C5=0,0,D3L111C18/D3L111C5)</f>
        <v>0.5289694503590312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3.8237362983579659E-2</v>
      </c>
      <c r="BZ18" s="16" t="s">
        <v>23480</v>
      </c>
      <c r="CA18" s="15">
        <f>D3L111C5*D3L111C37</f>
        <v>610.18345889479656</v>
      </c>
      <c r="CB18" s="16" t="s">
        <v>23489</v>
      </c>
      <c r="CC18" s="15">
        <f>IF(D3L111C37=0,0,CHOOSE(MIN(D3L111C8,RUN_YEARS),B6L116C1,B6L117C1,B6L118C1,B6L119C1,B6L120C1))</f>
        <v>296200.14</v>
      </c>
      <c r="CD18" s="16" t="s">
        <v>23481</v>
      </c>
      <c r="CE18" s="33">
        <f>IF(D3L111C39=0,0,D3L111C38/D3L111C39)</f>
        <v>2.060037712658733E-3</v>
      </c>
      <c r="CF18" s="16" t="s">
        <v>23482</v>
      </c>
      <c r="CG18" s="32">
        <f>IF(D3L111C5=0,0,D3L111C38/D3L111C5)</f>
        <v>3.8237362983579659E-2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0.83167821588927859</v>
      </c>
      <c r="J19" s="16" t="s">
        <v>23523</v>
      </c>
      <c r="K19" s="21">
        <f>_xlfn.SINGLE(IF(FLOW_THRU_100PCT="Y",1,INDEX(VariabilityMatrix,D3L112C1,_xlfn.SINGLE(D3L112C8))))</f>
        <v>0.20684380916681544</v>
      </c>
      <c r="L19" s="16" t="s">
        <v>23493</v>
      </c>
      <c r="M19" s="15">
        <f>IF(_xlfn.SINGLE(D3L112C2)&lt;&gt;0,_xlfn.SINGLE(D3L112C2)*_xlfn.SINGLE(D3L112C4),_xlfn.SINGLE(D3L112C3)*_xlfn.SINGLE(D3L112C4))</f>
        <v>0.17202749017559948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0.17202749017559948</v>
      </c>
      <c r="AX19" s="16" t="s">
        <v>23518</v>
      </c>
      <c r="AY19" s="15">
        <f>IF(D3L112C22=0,0,CHOOSE(MIN(D3L112C8,RUN_YEARS),A1L104C1,A1L104C6,A1L104C7,A1L104C8,A1L104C9))</f>
        <v>136492.4112</v>
      </c>
      <c r="AZ19" s="16" t="s">
        <v>23504</v>
      </c>
      <c r="BA19" s="33">
        <f>IF(D3L112C24=0,0,D3L112C23/D3L112C24)</f>
        <v>1.2603447229277131E-6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2263.4097519466904</v>
      </c>
      <c r="J20" s="16" t="s">
        <v>23555</v>
      </c>
      <c r="K20" s="21">
        <f>_xlfn.SINGLE(IF(FLOW_THRU_100PCT="Y",1,INDEX(VariabilityMatrix,D3L113C1,_xlfn.SINGLE(D3L113C8))))</f>
        <v>0.55405721639971584</v>
      </c>
      <c r="L20" s="16" t="s">
        <v>23525</v>
      </c>
      <c r="M20" s="15">
        <f>IF(_xlfn.SINGLE(D3L113C2)&lt;&gt;0,_xlfn.SINGLE(D3L113C2)*_xlfn.SINGLE(D3L113C4),_xlfn.SINGLE(D3L113C3)*_xlfn.SINGLE(D3L113C4))</f>
        <v>1254.0585067355546</v>
      </c>
      <c r="N20" s="16" t="s">
        <v>4251</v>
      </c>
      <c r="O20" s="32">
        <f>0.45*CHOOSE(MIN(D3L113C8,RUN_YEARS),B3L110C1,B3L125C1,B3L140C1,B3L155C1,B3L170C1)</f>
        <v>0.43279318665738914</v>
      </c>
      <c r="P20" s="16" t="s">
        <v>23526</v>
      </c>
      <c r="Q20" s="15">
        <f>D3L113C5*D3L113C6</f>
        <v>542.74797738488758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853579190</v>
      </c>
      <c r="V20" s="16" t="s">
        <v>23527</v>
      </c>
      <c r="W20" s="33">
        <f>IF(D3L113C9=0,0,D3L113C7/D3L113C9)</f>
        <v>6.3584958928636438E-7</v>
      </c>
      <c r="X20" s="16" t="s">
        <v>23528</v>
      </c>
      <c r="Y20" s="32">
        <f>IF(D3L113C5=0,0,D3L113C7/D3L113C5)</f>
        <v>0.43279318665738914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0.5289694503590312</v>
      </c>
      <c r="AL20" s="16" t="s">
        <v>23532</v>
      </c>
      <c r="AM20" s="15">
        <f>D3L113C5*D3L113C17</f>
        <v>663.35863902597373</v>
      </c>
      <c r="AN20" s="16" t="s">
        <v>23549</v>
      </c>
      <c r="AO20" s="15">
        <f>IF(D3L113C17=0,0,CHOOSE(MIN(D3L113C8,RUN_YEARS),A1L108C1,A1L108C6,A1L108C7,A1L108C8,A1L108C9))</f>
        <v>294681.64179999998</v>
      </c>
      <c r="AP20" s="16" t="s">
        <v>23533</v>
      </c>
      <c r="AQ20" s="33">
        <f>IF(D3L113C19=0,0,D3L113C18/D3L113C19)</f>
        <v>2.2511026984035685E-3</v>
      </c>
      <c r="AR20" s="16" t="s">
        <v>23534</v>
      </c>
      <c r="AS20" s="32">
        <f>IF(D3L113C5=0,0,D3L113C18/D3L113C5)</f>
        <v>0.5289694503590312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3.8237362983579659E-2</v>
      </c>
      <c r="BZ20" s="16" t="s">
        <v>23544</v>
      </c>
      <c r="CA20" s="15">
        <f>D3L113C5*D3L113C37</f>
        <v>47.951890324693281</v>
      </c>
      <c r="CB20" s="16" t="s">
        <v>23553</v>
      </c>
      <c r="CC20" s="15">
        <f>IF(D3L113C37=0,0,CHOOSE(MIN(D3L113C8,RUN_YEARS),B6L116C1,B6L117C1,B6L118C1,B6L119C1,B6L120C1))</f>
        <v>296200.14</v>
      </c>
      <c r="CD20" s="16" t="s">
        <v>23545</v>
      </c>
      <c r="CE20" s="33">
        <f>IF(D3L113C39=0,0,D3L113C38/D3L113C39)</f>
        <v>1.6189016765722419E-4</v>
      </c>
      <c r="CF20" s="16" t="s">
        <v>23546</v>
      </c>
      <c r="CG20" s="32">
        <f>IF(D3L113C5=0,0,D3L113C38/D3L113C5)</f>
        <v>3.8237362983579659E-2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8203.9788973537779</v>
      </c>
      <c r="J21" s="16" t="s">
        <v>23587</v>
      </c>
      <c r="K21" s="21">
        <f>_xlfn.SINGLE(IF(FLOW_THRU_100PCT="Y",1,INDEX(VariabilityMatrix,D3L114C1,_xlfn.SINGLE(D3L114C8))))</f>
        <v>0.49191977690316852</v>
      </c>
      <c r="L21" s="16" t="s">
        <v>23557</v>
      </c>
      <c r="M21" s="15">
        <f>IF(_xlfn.SINGLE(D3L114C2)&lt;&gt;0,_xlfn.SINGLE(D3L114C2)*_xlfn.SINGLE(D3L114C4),_xlfn.SINGLE(D3L114C3)*_xlfn.SINGLE(D3L114C4))</f>
        <v>4035.6994689045728</v>
      </c>
      <c r="N21" s="16" t="s">
        <v>4251</v>
      </c>
      <c r="O21" s="32">
        <f>0.45*CHOOSE(MIN(D3L114C8,RUN_YEARS),B3L110C1,B3L125C1,B3L140C1,B3L155C1,B3L170C1)</f>
        <v>0.43279318665738914</v>
      </c>
      <c r="P21" s="16" t="s">
        <v>23558</v>
      </c>
      <c r="Q21" s="15">
        <f>D3L114C5*D3L114C6</f>
        <v>1746.6232335387431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853579190</v>
      </c>
      <c r="V21" s="16" t="s">
        <v>23559</v>
      </c>
      <c r="W21" s="33">
        <f>IF(D3L114C9=0,0,D3L114C7/D3L114C9)</f>
        <v>2.0462345544515242E-6</v>
      </c>
      <c r="X21" s="16" t="s">
        <v>23560</v>
      </c>
      <c r="Y21" s="32">
        <f>IF(D3L114C5=0,0,D3L114C7/D3L114C5)</f>
        <v>0.43279318665738914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0.5289694503590312</v>
      </c>
      <c r="AL21" s="16" t="s">
        <v>23564</v>
      </c>
      <c r="AM21" s="15">
        <f>D3L114C5*D3L114C17</f>
        <v>2134.7617298806858</v>
      </c>
      <c r="AN21" s="16" t="s">
        <v>23581</v>
      </c>
      <c r="AO21" s="15">
        <f>IF(D3L114C17=0,0,CHOOSE(MIN(D3L114C8,RUN_YEARS),A1L108C1,A1L108C6,A1L108C7,A1L108C8,A1L108C9))</f>
        <v>294681.64179999998</v>
      </c>
      <c r="AP21" s="16" t="s">
        <v>23565</v>
      </c>
      <c r="AQ21" s="33">
        <f>IF(D3L114C19=0,0,D3L114C18/D3L114C19)</f>
        <v>7.2442983446167498E-3</v>
      </c>
      <c r="AR21" s="16" t="s">
        <v>23566</v>
      </c>
      <c r="AS21" s="32">
        <f>IF(D3L114C5=0,0,D3L114C18/D3L114C5)</f>
        <v>0.5289694503590312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3.8237362983579659E-2</v>
      </c>
      <c r="BZ21" s="16" t="s">
        <v>23576</v>
      </c>
      <c r="CA21" s="15">
        <f>D3L114C5*D3L114C37</f>
        <v>154.3145054851438</v>
      </c>
      <c r="CB21" s="16" t="s">
        <v>23585</v>
      </c>
      <c r="CC21" s="15">
        <f>IF(D3L114C37=0,0,CHOOSE(MIN(D3L114C8,RUN_YEARS),B6L116C1,B6L117C1,B6L118C1,B6L119C1,B6L120C1))</f>
        <v>296200.14</v>
      </c>
      <c r="CD21" s="16" t="s">
        <v>23577</v>
      </c>
      <c r="CE21" s="33">
        <f>IF(D3L114C39=0,0,D3L114C38/D3L114C39)</f>
        <v>5.2098052852082985E-4</v>
      </c>
      <c r="CF21" s="16" t="s">
        <v>23578</v>
      </c>
      <c r="CG21" s="32">
        <f>IF(D3L114C5=0,0,D3L114C38/D3L114C5)</f>
        <v>3.8237362983579659E-2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0.23689831946848069</v>
      </c>
      <c r="J22" s="16" t="s">
        <v>23618</v>
      </c>
      <c r="K22" s="21">
        <f>_xlfn.SINGLE(IF(FLOW_THRU_100PCT="Y",1,INDEX(VariabilityMatrix,D3L115C1,_xlfn.SINGLE(D3L115C8))))</f>
        <v>0.49191977690316852</v>
      </c>
      <c r="L22" s="16" t="s">
        <v>23588</v>
      </c>
      <c r="M22" s="15">
        <f>IF(_xlfn.SINGLE(D3L115C2)&lt;&gt;0,_xlfn.SINGLE(D3L115C2)*_xlfn.SINGLE(D3L115C4),_xlfn.SINGLE(D3L115C3)*_xlfn.SINGLE(D3L115C4))</f>
        <v>0.11653496846167057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0.11653496846167057</v>
      </c>
      <c r="AX22" s="16" t="s">
        <v>23613</v>
      </c>
      <c r="AY22" s="15">
        <f>IF(D3L115C22=0,0,CHOOSE(MIN(D3L115C8,RUN_YEARS),A1L104C1,A1L104C6,A1L104C7,A1L104C8,A1L104C9))</f>
        <v>136492.4112</v>
      </c>
      <c r="AZ22" s="16" t="s">
        <v>23599</v>
      </c>
      <c r="BA22" s="33">
        <f>IF(D3L115C24=0,0,D3L115C23/D3L115C24)</f>
        <v>8.5378349929589757E-7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1766.0906072515015</v>
      </c>
      <c r="J23" s="16" t="s">
        <v>23649</v>
      </c>
      <c r="K23" s="21">
        <f>_xlfn.SINGLE(IF(FLOW_THRU_100PCT="Y",1,INDEX(VariabilityMatrix,D3L116C1,_xlfn.SINGLE(D3L116C8))))</f>
        <v>0.49170567269465432</v>
      </c>
      <c r="L23" s="16" t="s">
        <v>23619</v>
      </c>
      <c r="M23" s="15">
        <f>IF(_xlfn.SINGLE(D3L116C2)&lt;&gt;0,_xlfn.SINGLE(D3L116C2)*_xlfn.SINGLE(D3L116C4),_xlfn.SINGLE(D3L116C3)*_xlfn.SINGLE(D3L116C4))</f>
        <v>868.39677007831006</v>
      </c>
      <c r="N23" s="16" t="s">
        <v>4251</v>
      </c>
      <c r="O23" s="32">
        <f>0.45*CHOOSE(MIN(D3L116C8,RUN_YEARS),B3L110C1,B3L125C1,B3L140C1,B3L155C1,B3L170C1)</f>
        <v>0.42907175098535971</v>
      </c>
      <c r="P23" s="16" t="s">
        <v>23620</v>
      </c>
      <c r="Q23" s="15">
        <f>D3L116C5*D3L116C6</f>
        <v>372.6045226875313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841603516</v>
      </c>
      <c r="V23" s="16" t="s">
        <v>23621</v>
      </c>
      <c r="W23" s="33">
        <f>IF(D3L116C9=0,0,D3L116C7/D3L116C9)</f>
        <v>4.4273166117277877E-7</v>
      </c>
      <c r="X23" s="16" t="s">
        <v>23622</v>
      </c>
      <c r="Y23" s="32">
        <f>IF(D3L116C5=0,0,D3L116C7/D3L116C5)</f>
        <v>0.42907175098535971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0.52442102898210641</v>
      </c>
      <c r="AL23" s="16" t="s">
        <v>23626</v>
      </c>
      <c r="AM23" s="15">
        <f>D3L116C5*D3L116C17</f>
        <v>455.40552772920501</v>
      </c>
      <c r="AN23" s="16" t="s">
        <v>23643</v>
      </c>
      <c r="AO23" s="15">
        <f>IF(D3L116C17=0,0,CHOOSE(MIN(D3L116C8,RUN_YEARS),A1L108C1,A1L108C6,A1L108C7,A1L108C8,A1L108C9))</f>
        <v>263346.84999999998</v>
      </c>
      <c r="AP23" s="16" t="s">
        <v>23627</v>
      </c>
      <c r="AQ23" s="33">
        <f>IF(D3L116C19=0,0,D3L116C18/D3L116C19)</f>
        <v>1.7292993165826933E-3</v>
      </c>
      <c r="AR23" s="16" t="s">
        <v>23628</v>
      </c>
      <c r="AS23" s="32">
        <f>IF(D3L116C5=0,0,D3L116C18/D3L116C5)</f>
        <v>0.52442102898210641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4.650722003253388E-2</v>
      </c>
      <c r="BZ23" s="16" t="s">
        <v>23638</v>
      </c>
      <c r="CA23" s="15">
        <f>D3L116C5*D3L116C37</f>
        <v>40.3867196615737</v>
      </c>
      <c r="CB23" s="16" t="s">
        <v>23647</v>
      </c>
      <c r="CC23" s="15">
        <f>IF(D3L116C37=0,0,CHOOSE(MIN(D3L116C8,RUN_YEARS),B6L116C1,B6L117C1,B6L118C1,B6L119C1,B6L120C1))</f>
        <v>278748.36</v>
      </c>
      <c r="CD23" s="16" t="s">
        <v>23639</v>
      </c>
      <c r="CE23" s="33">
        <f>IF(D3L116C39=0,0,D3L116C38/D3L116C39)</f>
        <v>1.4488594537945875E-4</v>
      </c>
      <c r="CF23" s="16" t="s">
        <v>23640</v>
      </c>
      <c r="CG23" s="32">
        <f>IF(D3L116C5=0,0,D3L116C38/D3L116C5)</f>
        <v>4.650722003253388E-2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5.0997680774374055E-2</v>
      </c>
      <c r="J24" s="16" t="s">
        <v>23680</v>
      </c>
      <c r="K24" s="21">
        <f>_xlfn.SINGLE(IF(FLOW_THRU_100PCT="Y",1,INDEX(VariabilityMatrix,D3L117C1,_xlfn.SINGLE(D3L117C8))))</f>
        <v>0.49170567269465432</v>
      </c>
      <c r="L24" s="16" t="s">
        <v>23650</v>
      </c>
      <c r="M24" s="15">
        <f>IF(_xlfn.SINGLE(D3L117C2)&lt;&gt;0,_xlfn.SINGLE(D3L117C2)*_xlfn.SINGLE(D3L117C4),_xlfn.SINGLE(D3L117C3)*_xlfn.SINGLE(D3L117C4))</f>
        <v>2.5075848931030834E-2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2.5075848931030834E-2</v>
      </c>
      <c r="AX24" s="16" t="s">
        <v>23675</v>
      </c>
      <c r="AY24" s="15">
        <f>IF(D3L117C22=0,0,CHOOSE(MIN(D3L117C8,RUN_YEARS),A1L104C1,A1L104C6,A1L104C7,A1L104C8,A1L104C9))</f>
        <v>124823.617</v>
      </c>
      <c r="AZ24" s="16" t="s">
        <v>23661</v>
      </c>
      <c r="BA24" s="33">
        <f>IF(D3L117C24=0,0,D3L117C23/D3L117C24)</f>
        <v>2.0089026046273625E-7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0.10939609807058361</v>
      </c>
      <c r="J25" s="16" t="s">
        <v>23711</v>
      </c>
      <c r="K25" s="21">
        <f>_xlfn.SINGLE(IF(FLOW_THRU_100PCT="Y",1,INDEX(VariabilityMatrix,D3L118C1,_xlfn.SINGLE(D3L118C8))))</f>
        <v>0.49170567269465432</v>
      </c>
      <c r="L25" s="16" t="s">
        <v>23681</v>
      </c>
      <c r="M25" s="15">
        <f>IF(_xlfn.SINGLE(D3L118C2)&lt;&gt;0,_xlfn.SINGLE(D3L118C2)*_xlfn.SINGLE(D3L118C4),_xlfn.SINGLE(D3L118C3)*_xlfn.SINGLE(D3L118C4))</f>
        <v>5.3790681991966689E-2</v>
      </c>
      <c r="N25" s="16" t="s">
        <v>4251</v>
      </c>
      <c r="O25" s="32">
        <f>0.45*CHOOSE(MIN(D3L118C8,RUN_YEARS),B3L110C1,B3L125C1,B3L140C1,B3L155C1,B3L170C1)</f>
        <v>0.42907175098535971</v>
      </c>
      <c r="P25" s="16" t="s">
        <v>23682</v>
      </c>
      <c r="Q25" s="15">
        <f>D3L118C5*D3L118C6</f>
        <v>2.3080062108989805E-2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841603516</v>
      </c>
      <c r="V25" s="16" t="s">
        <v>23683</v>
      </c>
      <c r="W25" s="33">
        <f>IF(D3L118C9=0,0,D3L118C7/D3L118C9)</f>
        <v>2.7423913600890665E-11</v>
      </c>
      <c r="X25" s="16" t="s">
        <v>23684</v>
      </c>
      <c r="Y25" s="32">
        <f>IF(D3L118C5=0,0,D3L118C7/D3L118C5)</f>
        <v>0.42907175098535971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0.52442102898210641</v>
      </c>
      <c r="AL25" s="16" t="s">
        <v>23688</v>
      </c>
      <c r="AM25" s="15">
        <f>D3L118C5*D3L118C17</f>
        <v>2.8208964799876432E-2</v>
      </c>
      <c r="AN25" s="16" t="s">
        <v>23705</v>
      </c>
      <c r="AO25" s="15">
        <f>IF(D3L118C17=0,0,CHOOSE(MIN(D3L118C8,RUN_YEARS),A1L108C1,A1L108C6,A1L108C7,A1L108C8,A1L108C9))</f>
        <v>263346.84999999998</v>
      </c>
      <c r="AP25" s="16" t="s">
        <v>23689</v>
      </c>
      <c r="AQ25" s="33">
        <f>IF(D3L118C19=0,0,D3L118C18/D3L118C19)</f>
        <v>1.0711715291022632E-7</v>
      </c>
      <c r="AR25" s="16" t="s">
        <v>23690</v>
      </c>
      <c r="AS25" s="32">
        <f>IF(D3L118C5=0,0,D3L118C18/D3L118C5)</f>
        <v>0.52442102898210641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4.650722003253388E-2</v>
      </c>
      <c r="BZ25" s="16" t="s">
        <v>23700</v>
      </c>
      <c r="CA25" s="15">
        <f>D3L118C5*D3L118C37</f>
        <v>2.5016550831004525E-3</v>
      </c>
      <c r="CB25" s="16" t="s">
        <v>23709</v>
      </c>
      <c r="CC25" s="15">
        <f>IF(D3L118C37=0,0,CHOOSE(MIN(D3L118C8,RUN_YEARS),B6L116C1,B6L117C1,B6L118C1,B6L119C1,B6L120C1))</f>
        <v>278748.36</v>
      </c>
      <c r="CD25" s="16" t="s">
        <v>23701</v>
      </c>
      <c r="CE25" s="33">
        <f>IF(D3L118C39=0,0,D3L118C38/D3L118C39)</f>
        <v>8.9746001845551757E-9</v>
      </c>
      <c r="CF25" s="16" t="s">
        <v>23702</v>
      </c>
      <c r="CG25" s="32">
        <f>IF(D3L118C5=0,0,D3L118C38/D3L118C5)</f>
        <v>4.650722003253388E-2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3.1589247258655882E-6</v>
      </c>
      <c r="J26" s="16" t="s">
        <v>23742</v>
      </c>
      <c r="K26" s="21">
        <f>_xlfn.SINGLE(IF(FLOW_THRU_100PCT="Y",1,INDEX(VariabilityMatrix,D3L119C1,_xlfn.SINGLE(D3L119C8))))</f>
        <v>0.49170567269465432</v>
      </c>
      <c r="L26" s="16" t="s">
        <v>23712</v>
      </c>
      <c r="M26" s="15">
        <f>IF(_xlfn.SINGLE(D3L119C2)&lt;&gt;0,_xlfn.SINGLE(D3L119C2)*_xlfn.SINGLE(D3L119C4),_xlfn.SINGLE(D3L119C3)*_xlfn.SINGLE(D3L119C4))</f>
        <v>1.5532612073235156E-6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1.5532612073235156E-6</v>
      </c>
      <c r="AX26" s="16" t="s">
        <v>23737</v>
      </c>
      <c r="AY26" s="15">
        <f>IF(D3L119C22=0,0,CHOOSE(MIN(D3L119C8,RUN_YEARS),A1L104C1,A1L104C6,A1L104C7,A1L104C8,A1L104C9))</f>
        <v>124823.617</v>
      </c>
      <c r="AZ26" s="16" t="s">
        <v>23723</v>
      </c>
      <c r="BA26" s="33">
        <f>IF(D3L119C24=0,0,D3L119C23/D3L119C24)</f>
        <v>1.2443648442934605E-11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0.10939609807058361</v>
      </c>
      <c r="J27" s="16" t="s">
        <v>23773</v>
      </c>
      <c r="K27" s="21">
        <f>_xlfn.SINGLE(IF(FLOW_THRU_100PCT="Y",1,INDEX(VariabilityMatrix,D3L120C1,_xlfn.SINGLE(D3L120C8))))</f>
        <v>0.49170567269465432</v>
      </c>
      <c r="L27" s="16" t="s">
        <v>23743</v>
      </c>
      <c r="M27" s="15">
        <f>IF(_xlfn.SINGLE(D3L120C2)&lt;&gt;0,_xlfn.SINGLE(D3L120C2)*_xlfn.SINGLE(D3L120C4),_xlfn.SINGLE(D3L120C3)*_xlfn.SINGLE(D3L120C4))</f>
        <v>5.3790681991966689E-2</v>
      </c>
      <c r="N27" s="16" t="s">
        <v>4251</v>
      </c>
      <c r="O27" s="32">
        <f>0.45*CHOOSE(MIN(D3L120C8,RUN_YEARS),B3L110C1,B3L125C1,B3L140C1,B3L155C1,B3L170C1)</f>
        <v>0.42907175098535971</v>
      </c>
      <c r="P27" s="16" t="s">
        <v>23744</v>
      </c>
      <c r="Q27" s="15">
        <f>D3L120C5*D3L120C6</f>
        <v>2.3080062108989805E-2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841603516</v>
      </c>
      <c r="V27" s="16" t="s">
        <v>23745</v>
      </c>
      <c r="W27" s="33">
        <f>IF(D3L120C9=0,0,D3L120C7/D3L120C9)</f>
        <v>2.7423913600890665E-11</v>
      </c>
      <c r="X27" s="16" t="s">
        <v>23746</v>
      </c>
      <c r="Y27" s="32">
        <f>IF(D3L120C5=0,0,D3L120C7/D3L120C5)</f>
        <v>0.42907175098535971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0.52442102898210641</v>
      </c>
      <c r="AL27" s="16" t="s">
        <v>23750</v>
      </c>
      <c r="AM27" s="15">
        <f>D3L120C5*D3L120C17</f>
        <v>2.8208964799876432E-2</v>
      </c>
      <c r="AN27" s="16" t="s">
        <v>23767</v>
      </c>
      <c r="AO27" s="15">
        <f>IF(D3L120C17=0,0,CHOOSE(MIN(D3L120C8,RUN_YEARS),A1L108C1,A1L108C6,A1L108C7,A1L108C8,A1L108C9))</f>
        <v>263346.84999999998</v>
      </c>
      <c r="AP27" s="16" t="s">
        <v>23751</v>
      </c>
      <c r="AQ27" s="33">
        <f>IF(D3L120C19=0,0,D3L120C18/D3L120C19)</f>
        <v>1.0711715291022632E-7</v>
      </c>
      <c r="AR27" s="16" t="s">
        <v>23752</v>
      </c>
      <c r="AS27" s="32">
        <f>IF(D3L120C5=0,0,D3L120C18/D3L120C5)</f>
        <v>0.52442102898210641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4.650722003253388E-2</v>
      </c>
      <c r="BZ27" s="16" t="s">
        <v>23762</v>
      </c>
      <c r="CA27" s="15">
        <f>D3L120C5*D3L120C37</f>
        <v>2.5016550831004525E-3</v>
      </c>
      <c r="CB27" s="16" t="s">
        <v>23771</v>
      </c>
      <c r="CC27" s="15">
        <f>IF(D3L120C37=0,0,CHOOSE(MIN(D3L120C8,RUN_YEARS),B6L116C1,B6L117C1,B6L118C1,B6L119C1,B6L120C1))</f>
        <v>278748.36</v>
      </c>
      <c r="CD27" s="16" t="s">
        <v>23763</v>
      </c>
      <c r="CE27" s="33">
        <f>IF(D3L120C39=0,0,D3L120C38/D3L120C39)</f>
        <v>8.9746001845551757E-9</v>
      </c>
      <c r="CF27" s="16" t="s">
        <v>23764</v>
      </c>
      <c r="CG27" s="32">
        <f>IF(D3L120C5=0,0,D3L120C38/D3L120C5)</f>
        <v>4.650722003253388E-2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3.1589247258655882E-6</v>
      </c>
      <c r="J28" s="16" t="s">
        <v>23804</v>
      </c>
      <c r="K28" s="21">
        <f>_xlfn.SINGLE(IF(FLOW_THRU_100PCT="Y",1,INDEX(VariabilityMatrix,D3L121C1,_xlfn.SINGLE(D3L121C8))))</f>
        <v>0.49170567269465432</v>
      </c>
      <c r="L28" s="16" t="s">
        <v>23774</v>
      </c>
      <c r="M28" s="15">
        <f>IF(_xlfn.SINGLE(D3L121C2)&lt;&gt;0,_xlfn.SINGLE(D3L121C2)*_xlfn.SINGLE(D3L121C4),_xlfn.SINGLE(D3L121C3)*_xlfn.SINGLE(D3L121C4))</f>
        <v>1.5532612073235156E-6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1.5532612073235156E-6</v>
      </c>
      <c r="AX28" s="16" t="s">
        <v>23799</v>
      </c>
      <c r="AY28" s="15">
        <f>IF(D3L121C22=0,0,CHOOSE(MIN(D3L121C8,RUN_YEARS),A1L104C1,A1L104C6,A1L104C7,A1L104C8,A1L104C9))</f>
        <v>124823.617</v>
      </c>
      <c r="AZ28" s="16" t="s">
        <v>23785</v>
      </c>
      <c r="BA28" s="33">
        <f>IF(D3L121C24=0,0,D3L121C23/D3L121C24)</f>
        <v>1.2443648442934605E-11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1358.4807458405073</v>
      </c>
      <c r="J29" s="16" t="s">
        <v>23835</v>
      </c>
      <c r="K29" s="21">
        <f>_xlfn.SINGLE(IF(FLOW_THRU_100PCT="Y",1,INDEX(VariabilityMatrix,D3L122C1,_xlfn.SINGLE(D3L122C8))))</f>
        <v>0.49170567269465432</v>
      </c>
      <c r="L29" s="16" t="s">
        <v>23805</v>
      </c>
      <c r="M29" s="15">
        <f>IF(_xlfn.SINGLE(D3L122C2)&lt;&gt;0,_xlfn.SINGLE(D3L122C2)*_xlfn.SINGLE(D3L122C4),_xlfn.SINGLE(D3L122C3)*_xlfn.SINGLE(D3L122C4))</f>
        <v>667.97268897624235</v>
      </c>
      <c r="N29" s="16" t="s">
        <v>4251</v>
      </c>
      <c r="O29" s="32">
        <f>0.45*CHOOSE(MIN(D3L122C8,RUN_YEARS),B3L110C1,B3L125C1,B3L140C1,B3L155C1,B3L170C1)</f>
        <v>0.42907175098535971</v>
      </c>
      <c r="P29" s="16" t="s">
        <v>23806</v>
      </c>
      <c r="Q29" s="15">
        <f>D3L122C5*D3L122C6</f>
        <v>286.6082112694354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841603516</v>
      </c>
      <c r="V29" s="16" t="s">
        <v>23807</v>
      </c>
      <c r="W29" s="33">
        <f>IF(D3L122C9=0,0,D3L122C7/D3L122C9)</f>
        <v>3.4055015909586026E-7</v>
      </c>
      <c r="X29" s="16" t="s">
        <v>23808</v>
      </c>
      <c r="Y29" s="32">
        <f>IF(D3L122C5=0,0,D3L122C7/D3L122C5)</f>
        <v>0.42907175098535971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0.52442102898210641</v>
      </c>
      <c r="AL29" s="16" t="s">
        <v>23812</v>
      </c>
      <c r="AM29" s="15">
        <f>D3L122C5*D3L122C17</f>
        <v>350.29892488486553</v>
      </c>
      <c r="AN29" s="16" t="s">
        <v>23829</v>
      </c>
      <c r="AO29" s="15">
        <f>IF(D3L122C17=0,0,CHOOSE(MIN(D3L122C8,RUN_YEARS),A1L108C1,A1L108C6,A1L108C7,A1L108C8,A1L108C9))</f>
        <v>263346.84999999998</v>
      </c>
      <c r="AP29" s="16" t="s">
        <v>23813</v>
      </c>
      <c r="AQ29" s="33">
        <f>IF(D3L122C19=0,0,D3L122C18/D3L122C19)</f>
        <v>1.3301808048391903E-3</v>
      </c>
      <c r="AR29" s="16" t="s">
        <v>23814</v>
      </c>
      <c r="AS29" s="32">
        <f>IF(D3L122C5=0,0,D3L122C18/D3L122C5)</f>
        <v>0.52442102898210641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4.650722003253388E-2</v>
      </c>
      <c r="BZ29" s="16" t="s">
        <v>23824</v>
      </c>
      <c r="CA29" s="15">
        <f>D3L122C5*D3L122C37</f>
        <v>31.06555282194142</v>
      </c>
      <c r="CB29" s="16" t="s">
        <v>23833</v>
      </c>
      <c r="CC29" s="15">
        <f>IF(D3L122C37=0,0,CHOOSE(MIN(D3L122C8,RUN_YEARS),B6L116C1,B6L117C1,B6L118C1,B6L119C1,B6L120C1))</f>
        <v>278748.36</v>
      </c>
      <c r="CD29" s="16" t="s">
        <v>23825</v>
      </c>
      <c r="CE29" s="33">
        <f>IF(D3L122C39=0,0,D3L122C38/D3L122C39)</f>
        <v>1.1144658509180618E-4</v>
      </c>
      <c r="CF29" s="16" t="s">
        <v>23826</v>
      </c>
      <c r="CG29" s="32">
        <f>IF(D3L122C5=0,0,D3L122C38/D3L122C5)</f>
        <v>4.650722003253388E-2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3.9227527245798872E-2</v>
      </c>
      <c r="J30" s="16" t="s">
        <v>23866</v>
      </c>
      <c r="K30" s="21">
        <f>_xlfn.SINGLE(IF(FLOW_THRU_100PCT="Y",1,INDEX(VariabilityMatrix,D3L123C1,_xlfn.SINGLE(D3L123C8))))</f>
        <v>0.49170567269465432</v>
      </c>
      <c r="L30" s="16" t="s">
        <v>23836</v>
      </c>
      <c r="M30" s="15">
        <f>IF(_xlfn.SINGLE(D3L123C2)&lt;&gt;0,_xlfn.SINGLE(D3L123C2)*_xlfn.SINGLE(D3L123C4),_xlfn.SINGLE(D3L123C3)*_xlfn.SINGLE(D3L123C4))</f>
        <v>1.9288397672543416E-2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1.9288397672543416E-2</v>
      </c>
      <c r="AX30" s="16" t="s">
        <v>23861</v>
      </c>
      <c r="AY30" s="15">
        <f>IF(D3L123C22=0,0,CHOOSE(MIN(D3L123C8,RUN_YEARS),A1L104C1,A1L104C6,A1L104C7,A1L104C8,A1L104C9))</f>
        <v>124823.617</v>
      </c>
      <c r="AZ30" s="16" t="s">
        <v>23847</v>
      </c>
      <c r="BA30" s="33">
        <f>IF(D3L123C24=0,0,D3L123C23/D3L123C24)</f>
        <v>1.5452522636436193E-7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388.02795985636004</v>
      </c>
      <c r="J31" s="16" t="s">
        <v>23897</v>
      </c>
      <c r="K31" s="21">
        <f>_xlfn.SINGLE(IF(FLOW_THRU_100PCT="Y",1,INDEX(VariabilityMatrix,D3L124C1,_xlfn.SINGLE(D3L124C8))))</f>
        <v>0.49170567269465432</v>
      </c>
      <c r="L31" s="16" t="s">
        <v>23867</v>
      </c>
      <c r="M31" s="15">
        <f>IF(_xlfn.SINGLE(D3L124C2)&lt;&gt;0,_xlfn.SINGLE(D3L124C2)*_xlfn.SINGLE(D3L124C4),_xlfn.SINGLE(D3L124C3)*_xlfn.SINGLE(D3L124C4))</f>
        <v>190.79554902550584</v>
      </c>
      <c r="N31" s="16" t="s">
        <v>4251</v>
      </c>
      <c r="O31" s="32">
        <f>0.45*CHOOSE(MIN(D3L124C8,RUN_YEARS),B3L110C1,B3L125C1,B3L140C1,B3L155C1,B3L170C1)</f>
        <v>0.42907175098535971</v>
      </c>
      <c r="P31" s="16" t="s">
        <v>23868</v>
      </c>
      <c r="Q31" s="15">
        <f>D3L124C5*D3L124C6</f>
        <v>81.864980300586836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841603516</v>
      </c>
      <c r="V31" s="16" t="s">
        <v>23869</v>
      </c>
      <c r="W31" s="33">
        <f>IF(D3L124C9=0,0,D3L124C7/D3L124C9)</f>
        <v>9.7272621542359195E-8</v>
      </c>
      <c r="X31" s="16" t="s">
        <v>23870</v>
      </c>
      <c r="Y31" s="32">
        <f>IF(D3L124C5=0,0,D3L124C7/D3L124C5)</f>
        <v>0.42907175098535977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0.52442102898210641</v>
      </c>
      <c r="AL31" s="16" t="s">
        <v>23874</v>
      </c>
      <c r="AM31" s="15">
        <f>D3L124C5*D3L124C17</f>
        <v>100.05719814516171</v>
      </c>
      <c r="AN31" s="16" t="s">
        <v>23891</v>
      </c>
      <c r="AO31" s="15">
        <f>IF(D3L124C17=0,0,CHOOSE(MIN(D3L124C8,RUN_YEARS),A1L108C1,A1L108C6,A1L108C7,A1L108C8,A1L108C9))</f>
        <v>263346.84999999998</v>
      </c>
      <c r="AP31" s="16" t="s">
        <v>23875</v>
      </c>
      <c r="AQ31" s="33">
        <f>IF(D3L124C19=0,0,D3L124C18/D3L124C19)</f>
        <v>3.7994454137257275E-4</v>
      </c>
      <c r="AR31" s="16" t="s">
        <v>23876</v>
      </c>
      <c r="AS31" s="32">
        <f>IF(D3L124C5=0,0,D3L124C18/D3L124C5)</f>
        <v>0.52442102898210641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4.650722003253388E-2</v>
      </c>
      <c r="BZ31" s="16" t="s">
        <v>23886</v>
      </c>
      <c r="CA31" s="15">
        <f>D3L124C5*D3L124C37</f>
        <v>8.8733705797573048</v>
      </c>
      <c r="CB31" s="16" t="s">
        <v>23895</v>
      </c>
      <c r="CC31" s="15">
        <f>IF(D3L124C37=0,0,CHOOSE(MIN(D3L124C8,RUN_YEARS),B6L116C1,B6L117C1,B6L118C1,B6L119C1,B6L120C1))</f>
        <v>278748.36</v>
      </c>
      <c r="CD31" s="16" t="s">
        <v>23887</v>
      </c>
      <c r="CE31" s="33">
        <f>IF(D3L124C39=0,0,D3L124C38/D3L124C39)</f>
        <v>3.1832906854617207E-5</v>
      </c>
      <c r="CF31" s="16" t="s">
        <v>23888</v>
      </c>
      <c r="CG31" s="32">
        <f>IF(D3L124C5=0,0,D3L124C38/D3L124C5)</f>
        <v>4.650722003253388E-2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1.1204706002645242E-2</v>
      </c>
      <c r="J32" s="16" t="s">
        <v>23928</v>
      </c>
      <c r="K32" s="21">
        <f>_xlfn.SINGLE(IF(FLOW_THRU_100PCT="Y",1,INDEX(VariabilityMatrix,D3L125C1,_xlfn.SINGLE(D3L125C8))))</f>
        <v>0.49170567269465432</v>
      </c>
      <c r="L32" s="16" t="s">
        <v>23898</v>
      </c>
      <c r="M32" s="15">
        <f>IF(_xlfn.SINGLE(D3L125C2)&lt;&gt;0,_xlfn.SINGLE(D3L125C2)*_xlfn.SINGLE(D3L125C4),_xlfn.SINGLE(D3L125C3)*_xlfn.SINGLE(D3L125C4))</f>
        <v>5.5094175023765101E-3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5.5094175023765101E-3</v>
      </c>
      <c r="AX32" s="16" t="s">
        <v>23923</v>
      </c>
      <c r="AY32" s="15">
        <f>IF(D3L125C22=0,0,CHOOSE(MIN(D3L125C8,RUN_YEARS),A1L104C1,A1L104C6,A1L104C7,A1L104C8,A1L104C9))</f>
        <v>124823.617</v>
      </c>
      <c r="AZ32" s="16" t="s">
        <v>23909</v>
      </c>
      <c r="BA32" s="33">
        <f>IF(D3L125C24=0,0,D3L125C23/D3L125C24)</f>
        <v>4.413762102708905E-8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1.2033570787764196</v>
      </c>
      <c r="J33" s="16" t="s">
        <v>23959</v>
      </c>
      <c r="K33" s="21">
        <f>_xlfn.SINGLE(IF(FLOW_THRU_100PCT="Y",1,INDEX(VariabilityMatrix,D3L126C1,_xlfn.SINGLE(D3L126C8))))</f>
        <v>0.49170567269465432</v>
      </c>
      <c r="L33" s="16" t="s">
        <v>23929</v>
      </c>
      <c r="M33" s="15">
        <f>IF(_xlfn.SINGLE(D3L126C2)&lt;&gt;0,_xlfn.SINGLE(D3L126C2)*_xlfn.SINGLE(D3L126C4),_xlfn.SINGLE(D3L126C3)*_xlfn.SINGLE(D3L126C4))</f>
        <v>0.59169750191163351</v>
      </c>
      <c r="N33" s="16" t="s">
        <v>4251</v>
      </c>
      <c r="O33" s="32">
        <f>0.45*CHOOSE(MIN(D3L126C8,RUN_YEARS),B3L110C1,B3L125C1,B3L140C1,B3L155C1,B3L170C1)</f>
        <v>0.42907175098535971</v>
      </c>
      <c r="P33" s="16" t="s">
        <v>23930</v>
      </c>
      <c r="Q33" s="15">
        <f>D3L126C5*D3L126C6</f>
        <v>0.25388068319888779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841603516</v>
      </c>
      <c r="V33" s="16" t="s">
        <v>23931</v>
      </c>
      <c r="W33" s="33">
        <f>IF(D3L126C9=0,0,D3L126C7/D3L126C9)</f>
        <v>3.0166304960979725E-10</v>
      </c>
      <c r="X33" s="16" t="s">
        <v>23932</v>
      </c>
      <c r="Y33" s="32">
        <f>IF(D3L126C5=0,0,D3L126C7/D3L126C5)</f>
        <v>0.42907175098535966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0.52442102898210641</v>
      </c>
      <c r="AL33" s="16" t="s">
        <v>23936</v>
      </c>
      <c r="AM33" s="15">
        <f>D3L126C5*D3L126C17</f>
        <v>0.31029861279864074</v>
      </c>
      <c r="AN33" s="16" t="s">
        <v>23953</v>
      </c>
      <c r="AO33" s="15">
        <f>IF(D3L126C17=0,0,CHOOSE(MIN(D3L126C8,RUN_YEARS),A1L108C1,A1L108C6,A1L108C7,A1L108C8,A1L108C9))</f>
        <v>263346.84999999998</v>
      </c>
      <c r="AP33" s="16" t="s">
        <v>23937</v>
      </c>
      <c r="AQ33" s="33">
        <f>IF(D3L126C19=0,0,D3L126C18/D3L126C19)</f>
        <v>1.1782886820124895E-6</v>
      </c>
      <c r="AR33" s="16" t="s">
        <v>23938</v>
      </c>
      <c r="AS33" s="32">
        <f>IF(D3L126C5=0,0,D3L126C18/D3L126C5)</f>
        <v>0.52442102898210641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4.650722003253388E-2</v>
      </c>
      <c r="BZ33" s="16" t="s">
        <v>23948</v>
      </c>
      <c r="CA33" s="15">
        <f>D3L126C5*D3L126C37</f>
        <v>2.7518205914104976E-2</v>
      </c>
      <c r="CB33" s="16" t="s">
        <v>23957</v>
      </c>
      <c r="CC33" s="15">
        <f>IF(D3L126C37=0,0,CHOOSE(MIN(D3L126C8,RUN_YEARS),B6L116C1,B6L117C1,B6L118C1,B6L119C1,B6L120C1))</f>
        <v>278748.36</v>
      </c>
      <c r="CD33" s="16" t="s">
        <v>23949</v>
      </c>
      <c r="CE33" s="33">
        <f>IF(D3L126C39=0,0,D3L126C38/D3L126C39)</f>
        <v>9.8720602030106926E-8</v>
      </c>
      <c r="CF33" s="16" t="s">
        <v>23950</v>
      </c>
      <c r="CG33" s="32">
        <f>IF(D3L126C5=0,0,D3L126C38/D3L126C5)</f>
        <v>4.650722003253388E-2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3.4748171984521473E-5</v>
      </c>
      <c r="J34" s="16" t="s">
        <v>23990</v>
      </c>
      <c r="K34" s="21">
        <f>_xlfn.SINGLE(IF(FLOW_THRU_100PCT="Y",1,INDEX(VariabilityMatrix,D3L127C1,_xlfn.SINGLE(D3L127C8))))</f>
        <v>0.49170567269465432</v>
      </c>
      <c r="L34" s="16" t="s">
        <v>23960</v>
      </c>
      <c r="M34" s="15">
        <f>IF(_xlfn.SINGLE(D3L127C2)&lt;&gt;0,_xlfn.SINGLE(D3L127C2)*_xlfn.SINGLE(D3L127C4),_xlfn.SINGLE(D3L127C3)*_xlfn.SINGLE(D3L127C4))</f>
        <v>1.7085873280558672E-5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1.7085873280558672E-5</v>
      </c>
      <c r="AX34" s="16" t="s">
        <v>23985</v>
      </c>
      <c r="AY34" s="15">
        <f>IF(D3L127C22=0,0,CHOOSE(MIN(D3L127C8,RUN_YEARS),A1L104C1,A1L104C6,A1L104C7,A1L104C8,A1L104C9))</f>
        <v>124823.617</v>
      </c>
      <c r="AZ34" s="16" t="s">
        <v>23971</v>
      </c>
      <c r="BA34" s="33">
        <f>IF(D3L127C24=0,0,D3L127C23/D3L127C24)</f>
        <v>1.3688013287228067E-10</v>
      </c>
      <c r="BB34" s="16" t="s">
        <v>23972</v>
      </c>
      <c r="BC34" s="32">
        <f>IF(D3L127C5=0,0,D3L127C23/D3L127C5)</f>
        <v>1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2959.7983306700394</v>
      </c>
      <c r="J35" s="16" t="s">
        <v>24021</v>
      </c>
      <c r="K35" s="21">
        <f>IF(FLOW_THRU_100PCT="Y",1,D3L101C4)</f>
        <v>0.53099961035165288</v>
      </c>
      <c r="L35" s="16" t="s">
        <v>23991</v>
      </c>
      <c r="M35" s="15">
        <f>IF(_xlfn.SINGLE(D3L128C2)&lt;&gt;0,_xlfn.SINGLE(D3L128C2)*_xlfn.SINGLE(D3L128C4),_xlfn.SINGLE(D3L128C3)*_xlfn.SINGLE(D3L128C4))</f>
        <v>1571.6517603052637</v>
      </c>
      <c r="N35" s="16" t="s">
        <v>4251</v>
      </c>
      <c r="O35" s="32">
        <f>0.45*CHOOSE(MIN(D3L128C8,RUN_YEARS),B3L110C1,B3L125C1,B3L140C1,B3L155C1,B3L170C1)</f>
        <v>0.42907175098535971</v>
      </c>
      <c r="P35" s="16" t="s">
        <v>23992</v>
      </c>
      <c r="Q35" s="15">
        <f>D3L128C5*D3L128C6</f>
        <v>674.3513727334024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841603516</v>
      </c>
      <c r="V35" s="16" t="s">
        <v>23993</v>
      </c>
      <c r="W35" s="33">
        <f>IF(D3L128C9=0,0,D3L128C7/D3L128C9)</f>
        <v>8.0126967142257325E-7</v>
      </c>
      <c r="X35" s="16" t="s">
        <v>23994</v>
      </c>
      <c r="Y35" s="32">
        <f>IF(D3L128C5=0,0,D3L128C7/D3L128C5)</f>
        <v>0.42907175098535977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0.52442102898210641</v>
      </c>
      <c r="AL35" s="16" t="s">
        <v>23998</v>
      </c>
      <c r="AM35" s="15">
        <f>D3L128C5*D3L128C17</f>
        <v>824.20723334082527</v>
      </c>
      <c r="AN35" s="16" t="s">
        <v>24015</v>
      </c>
      <c r="AO35" s="15">
        <f>IF(D3L128C17=0,0,CHOOSE(MIN(D3L128C8,RUN_YEARS),A1L108C1,A1L108C6,A1L108C7,A1L108C8,A1L108C9))</f>
        <v>263346.84999999998</v>
      </c>
      <c r="AP35" s="16" t="s">
        <v>23999</v>
      </c>
      <c r="AQ35" s="33">
        <f>IF(D3L128C19=0,0,D3L128C18/D3L128C19)</f>
        <v>3.1297402393111037E-3</v>
      </c>
      <c r="AR35" s="16" t="s">
        <v>24000</v>
      </c>
      <c r="AS35" s="32">
        <f>IF(D3L128C5=0,0,D3L128C18/D3L128C5)</f>
        <v>0.52442102898210641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4.650722003253388E-2</v>
      </c>
      <c r="BZ35" s="16" t="s">
        <v>24010</v>
      </c>
      <c r="CA35" s="15">
        <f>D3L128C5*D3L128C37</f>
        <v>73.093154231036095</v>
      </c>
      <c r="CB35" s="16" t="s">
        <v>24019</v>
      </c>
      <c r="CC35" s="15">
        <f>IF(D3L128C37=0,0,CHOOSE(MIN(D3L128C8,RUN_YEARS),B6L116C1,B6L117C1,B6L118C1,B6L119C1,B6L120C1))</f>
        <v>278748.36</v>
      </c>
      <c r="CD35" s="16" t="s">
        <v>24011</v>
      </c>
      <c r="CE35" s="33">
        <f>IF(D3L128C39=0,0,D3L128C38/D3L128C39)</f>
        <v>2.6221913639612481E-4</v>
      </c>
      <c r="CF35" s="16" t="s">
        <v>24012</v>
      </c>
      <c r="CG35" s="32">
        <f>IF(D3L128C5=0,0,D3L128C38/D3L128C5)</f>
        <v>4.650722003253388E-2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614.85034506653551</v>
      </c>
      <c r="J36" s="16" t="s">
        <v>24052</v>
      </c>
      <c r="K36" s="21">
        <f>_xlfn.SINGLE(IF(FLOW_THRU_100PCT="Y",1,INDEX(VariabilityMatrix,D3L129C1,_xlfn.SINGLE(D3L129C8))))</f>
        <v>0.49191977690316852</v>
      </c>
      <c r="L36" s="16" t="s">
        <v>24022</v>
      </c>
      <c r="M36" s="15">
        <f>IF(_xlfn.SINGLE(D3L129C2)&lt;&gt;0,_xlfn.SINGLE(D3L129C2)*_xlfn.SINGLE(D3L129C4),_xlfn.SINGLE(D3L129C3)*_xlfn.SINGLE(D3L129C4))</f>
        <v>302.4570445739663</v>
      </c>
      <c r="N36" s="16" t="s">
        <v>4251</v>
      </c>
      <c r="O36" s="32">
        <f>0.45*CHOOSE(MIN(D3L129C8,RUN_YEARS),B3L110C1,B3L125C1,B3L140C1,B3L155C1,B3L170C1)</f>
        <v>0.43279318665738914</v>
      </c>
      <c r="P36" s="16" t="s">
        <v>24023</v>
      </c>
      <c r="Q36" s="15">
        <f>D3L129C5*D3L129C6</f>
        <v>130.90134814814286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853579190</v>
      </c>
      <c r="V36" s="16" t="s">
        <v>24024</v>
      </c>
      <c r="W36" s="33">
        <f>IF(D3L129C9=0,0,D3L129C7/D3L129C9)</f>
        <v>1.533558335087139E-7</v>
      </c>
      <c r="X36" s="16" t="s">
        <v>24025</v>
      </c>
      <c r="Y36" s="32">
        <f>IF(D3L129C5=0,0,D3L129C7/D3L129C5)</f>
        <v>0.43279318665738914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0.5289694503590312</v>
      </c>
      <c r="AL36" s="16" t="s">
        <v>24029</v>
      </c>
      <c r="AM36" s="15">
        <f>D3L129C5*D3L129C17</f>
        <v>159.99053662550796</v>
      </c>
      <c r="AN36" s="16" t="s">
        <v>24046</v>
      </c>
      <c r="AO36" s="15">
        <f>IF(D3L129C17=0,0,CHOOSE(MIN(D3L129C8,RUN_YEARS),A1L108C1,A1L108C6,A1L108C7,A1L108C8,A1L108C9))</f>
        <v>294681.64179999998</v>
      </c>
      <c r="AP36" s="16" t="s">
        <v>24030</v>
      </c>
      <c r="AQ36" s="33">
        <f>IF(D3L129C19=0,0,D3L129C18/D3L129C19)</f>
        <v>5.4292671795989694E-4</v>
      </c>
      <c r="AR36" s="16" t="s">
        <v>24031</v>
      </c>
      <c r="AS36" s="32">
        <f>IF(D3L129C5=0,0,D3L129C18/D3L129C5)</f>
        <v>0.5289694503590312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3.8237362983579659E-2</v>
      </c>
      <c r="BZ36" s="16" t="s">
        <v>24041</v>
      </c>
      <c r="CA36" s="15">
        <f>D3L129C5*D3L129C37</f>
        <v>11.565159800315483</v>
      </c>
      <c r="CB36" s="16" t="s">
        <v>24050</v>
      </c>
      <c r="CC36" s="15">
        <f>IF(D3L129C37=0,0,CHOOSE(MIN(D3L129C8,RUN_YEARS),B6L116C1,B6L117C1,B6L118C1,B6L119C1,B6L120C1))</f>
        <v>296200.14</v>
      </c>
      <c r="CD36" s="16" t="s">
        <v>24042</v>
      </c>
      <c r="CE36" s="33">
        <f>IF(D3L129C39=0,0,D3L129C38/D3L129C39)</f>
        <v>3.9045085530059106E-5</v>
      </c>
      <c r="CF36" s="16" t="s">
        <v>24043</v>
      </c>
      <c r="CG36" s="32">
        <f>IF(D3L129C5=0,0,D3L129C38/D3L129C5)</f>
        <v>3.8237362983579659E-2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1986.713132328269</v>
      </c>
      <c r="J37" s="16" t="s">
        <v>24083</v>
      </c>
      <c r="K37" s="21">
        <f>_xlfn.SINGLE(IF(FLOW_THRU_100PCT="Y",1,INDEX(VariabilityMatrix,D3L130C1,_xlfn.SINGLE(D3L130C8))))</f>
        <v>0.48400936103825087</v>
      </c>
      <c r="L37" s="16" t="s">
        <v>24053</v>
      </c>
      <c r="M37" s="15">
        <f>IF(_xlfn.SINGLE(D3L130C2)&lt;&gt;0,_xlfn.SINGLE(D3L130C2)*_xlfn.SINGLE(D3L130C4),_xlfn.SINGLE(D3L130C3)*_xlfn.SINGLE(D3L130C4))</f>
        <v>961.58775374450749</v>
      </c>
      <c r="N37" s="16" t="s">
        <v>4251</v>
      </c>
      <c r="O37" s="32">
        <f>0.45*CHOOSE(MIN(D3L130C8,RUN_YEARS),B3L110C1,B3L125C1,B3L140C1,B3L155C1,B3L170C1)</f>
        <v>0.43097306615313785</v>
      </c>
      <c r="P37" s="16" t="s">
        <v>24054</v>
      </c>
      <c r="Q37" s="15">
        <f>D3L130C5*D3L130C6</f>
        <v>414.41842260657887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820614875.33333337</v>
      </c>
      <c r="V37" s="16" t="s">
        <v>24055</v>
      </c>
      <c r="W37" s="33">
        <f>IF(D3L130C9=0,0,D3L130C7/D3L130C9)</f>
        <v>5.0500963979996381E-7</v>
      </c>
      <c r="X37" s="16" t="s">
        <v>24056</v>
      </c>
      <c r="Y37" s="32">
        <f>IF(D3L130C5=0,0,D3L130C7/D3L130C5)</f>
        <v>0.43097306615313785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0.52674485863161302</v>
      </c>
      <c r="AL37" s="16" t="s">
        <v>24060</v>
      </c>
      <c r="AM37" s="15">
        <f>D3L130C5*D3L130C17</f>
        <v>506.5114054080409</v>
      </c>
      <c r="AN37" s="16" t="s">
        <v>24077</v>
      </c>
      <c r="AO37" s="15">
        <f>IF(D3L130C17=0,0,CHOOSE(MIN(D3L130C8,RUN_YEARS),A1L108C1,A1L108C6,A1L108C7,A1L108C8,A1L108C9))</f>
        <v>266467.48633333336</v>
      </c>
      <c r="AP37" s="16" t="s">
        <v>24061</v>
      </c>
      <c r="AQ37" s="33">
        <f>IF(D3L130C19=0,0,D3L130C18/D3L130C19)</f>
        <v>1.9008375557475268E-3</v>
      </c>
      <c r="AR37" s="16" t="s">
        <v>24062</v>
      </c>
      <c r="AS37" s="32">
        <f>IF(D3L130C5=0,0,D3L130C18/D3L130C5)</f>
        <v>0.52674485863161302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4.2282075215249126E-2</v>
      </c>
      <c r="BZ37" s="16" t="s">
        <v>24072</v>
      </c>
      <c r="CA37" s="15">
        <f>D3L130C5*D3L130C37</f>
        <v>40.657925729887722</v>
      </c>
      <c r="CB37" s="16" t="s">
        <v>24081</v>
      </c>
      <c r="CC37" s="15">
        <f>IF(D3L130C37=0,0,CHOOSE(MIN(D3L130C8,RUN_YEARS),B6L116C1,B6L117C1,B6L118C1,B6L119C1,B6L120C1))</f>
        <v>274412.48000000004</v>
      </c>
      <c r="CD37" s="16" t="s">
        <v>24073</v>
      </c>
      <c r="CE37" s="33">
        <f>IF(D3L130C39=0,0,D3L130C38/D3L130C39)</f>
        <v>1.4816354463866846E-4</v>
      </c>
      <c r="CF37" s="16" t="s">
        <v>24074</v>
      </c>
      <c r="CG37" s="32">
        <f>IF(D3L130C5=0,0,D3L130C38/D3L130C5)</f>
        <v>4.2282075215249126E-2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8.5467217709142576E-2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7.3501807229862617E-2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7.3501807229862617E-2</v>
      </c>
      <c r="AX38" s="16" t="s">
        <v>24109</v>
      </c>
      <c r="AY38" s="15">
        <f>IF(D3L131C22=0,0,CHOOSE(MIN(D3L131C8,RUN_YEARS),A1L104C1,A1L104C6,A1L104C7,A1L104C8,A1L104C9))</f>
        <v>124823.617</v>
      </c>
      <c r="AZ38" s="16" t="s">
        <v>24095</v>
      </c>
      <c r="BA38" s="33">
        <f>IF(D3L131C24=0,0,D3L131C23/D3L131C24)</f>
        <v>5.8884535632277522E-7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1.7754435413998917E-2</v>
      </c>
      <c r="J39" s="16" t="s">
        <v>24144</v>
      </c>
      <c r="K39" s="21">
        <f>_xlfn.SINGLE(IF(FLOW_THRU_100PCT="Y",1,INDEX(VariabilityMatrix,D3L132C1,_xlfn.SINGLE(D3L132C8))))</f>
        <v>0.49191977690316852</v>
      </c>
      <c r="L39" s="16" t="s">
        <v>24114</v>
      </c>
      <c r="M39" s="15">
        <f>IF(_xlfn.SINGLE(D3L132C2)&lt;&gt;0,_xlfn.SINGLE(D3L132C2)*_xlfn.SINGLE(D3L132C4),_xlfn.SINGLE(D3L132C3)*_xlfn.SINGLE(D3L132C4))</f>
        <v>8.7337579078960621E-3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8.7337579078960621E-3</v>
      </c>
      <c r="AX39" s="16" t="s">
        <v>24139</v>
      </c>
      <c r="AY39" s="15">
        <f>IF(D3L132C22=0,0,CHOOSE(MIN(D3L132C8,RUN_YEARS),A1L104C1,A1L104C6,A1L104C7,A1L104C8,A1L104C9))</f>
        <v>136492.4112</v>
      </c>
      <c r="AZ39" s="16" t="s">
        <v>24125</v>
      </c>
      <c r="BA39" s="33">
        <f>IF(D3L132C24=0,0,D3L132C23/D3L132C24)</f>
        <v>6.398713182008805E-8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5.7368382854609448E-2</v>
      </c>
      <c r="J40" s="16" t="s">
        <v>24175</v>
      </c>
      <c r="K40" s="21">
        <f>_xlfn.SINGLE(IF(FLOW_THRU_100PCT="Y",1,INDEX(VariabilityMatrix,D3L133C1,_xlfn.SINGLE(D3L133C8))))</f>
        <v>0.48400936103825087</v>
      </c>
      <c r="L40" s="16" t="s">
        <v>24145</v>
      </c>
      <c r="M40" s="15">
        <f>IF(_xlfn.SINGLE(D3L133C2)&lt;&gt;0,_xlfn.SINGLE(D3L133C2)*_xlfn.SINGLE(D3L133C4),_xlfn.SINGLE(D3L133C3)*_xlfn.SINGLE(D3L133C4))</f>
        <v>2.7766834329257264E-2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2.7766834329257264E-2</v>
      </c>
      <c r="AX40" s="16" t="s">
        <v>24170</v>
      </c>
      <c r="AY40" s="15">
        <f>IF(D3L133C22=0,0,CHOOSE(MIN(D3L133C8,RUN_YEARS),A1L104C1,A1L104C6,A1L104C7,A1L104C8,A1L104C9))</f>
        <v>125663.98700000001</v>
      </c>
      <c r="AZ40" s="16" t="s">
        <v>24156</v>
      </c>
      <c r="BA40" s="33">
        <f>IF(D3L133C24=0,0,D3L133C23/D3L133C24)</f>
        <v>2.2096095303149393E-7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20604.33910455339</v>
      </c>
      <c r="J41" s="16" t="s">
        <v>24206</v>
      </c>
      <c r="K41" s="21">
        <f>_xlfn.SINGLE(IF(FLOW_THRU_100PCT="Y",1,INDEX(VariabilityMatrix,D3L134C1,_xlfn.SINGLE(D3L134C8))))</f>
        <v>0.53099961035165288</v>
      </c>
      <c r="L41" s="16" t="s">
        <v>24176</v>
      </c>
      <c r="M41" s="15">
        <f>IF(_xlfn.SINGLE(D3L134C2)&lt;&gt;0,_xlfn.SINGLE(D3L134C2)*_xlfn.SINGLE(D3L134C4),_xlfn.SINGLE(D3L134C3)*_xlfn.SINGLE(D3L134C4))</f>
        <v>10940.896036071175</v>
      </c>
      <c r="N41" s="16" t="s">
        <v>4251</v>
      </c>
      <c r="O41" s="32">
        <f>0.45*CHOOSE(MIN(D3L134C8,RUN_YEARS),B3L110C1,B3L125C1,B3L140C1,B3L155C1,B3L170C1)</f>
        <v>0.43097306615313785</v>
      </c>
      <c r="P41" s="16" t="s">
        <v>24177</v>
      </c>
      <c r="Q41" s="15">
        <f>D3L134C5*D3L134C6</f>
        <v>4715.231511128306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820614875.33333337</v>
      </c>
      <c r="V41" s="16" t="s">
        <v>24178</v>
      </c>
      <c r="W41" s="33">
        <f>IF(D3L134C9=0,0,D3L134C7/D3L134C9)</f>
        <v>5.7459737239261977E-6</v>
      </c>
      <c r="X41" s="16" t="s">
        <v>24179</v>
      </c>
      <c r="Y41" s="32">
        <f>IF(D3L134C5=0,0,D3L134C7/D3L134C5)</f>
        <v>0.4309730661531378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0.52674485863161302</v>
      </c>
      <c r="AL41" s="16" t="s">
        <v>24183</v>
      </c>
      <c r="AM41" s="15">
        <f>D3L134C5*D3L134C17</f>
        <v>5763.0607358234865</v>
      </c>
      <c r="AN41" s="16" t="s">
        <v>24200</v>
      </c>
      <c r="AO41" s="15">
        <f>IF(D3L134C17=0,0,CHOOSE(MIN(D3L134C8,RUN_YEARS),A1L108C1,A1L108C6,A1L108C7,A1L108C8,A1L108C9))</f>
        <v>266467.48633333336</v>
      </c>
      <c r="AP41" s="16" t="s">
        <v>24184</v>
      </c>
      <c r="AQ41" s="33">
        <f>IF(D3L134C19=0,0,D3L134C18/D3L134C19)</f>
        <v>2.1627632005408251E-2</v>
      </c>
      <c r="AR41" s="16" t="s">
        <v>24185</v>
      </c>
      <c r="AS41" s="32">
        <f>IF(D3L134C5=0,0,D3L134C18/D3L134C5)</f>
        <v>0.52674485863161302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4.2282075215249126E-2</v>
      </c>
      <c r="BZ41" s="16" t="s">
        <v>24195</v>
      </c>
      <c r="CA41" s="15">
        <f>D3L134C5*D3L134C37</f>
        <v>462.60378911938244</v>
      </c>
      <c r="CB41" s="16" t="s">
        <v>24204</v>
      </c>
      <c r="CC41" s="15">
        <f>IF(D3L134C37=0,0,CHOOSE(MIN(D3L134C8,RUN_YEARS),B6L116C1,B6L117C1,B6L118C1,B6L119C1,B6L120C1))</f>
        <v>274412.48000000004</v>
      </c>
      <c r="CD41" s="16" t="s">
        <v>24196</v>
      </c>
      <c r="CE41" s="33">
        <f>IF(D3L134C39=0,0,D3L134C38/D3L134C39)</f>
        <v>1.685797195227354E-3</v>
      </c>
      <c r="CF41" s="16" t="s">
        <v>24197</v>
      </c>
      <c r="CG41" s="32">
        <f>IF(D3L134C5=0,0,D3L134C38/D3L134C5)</f>
        <v>4.2282075215249126E-2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7772.5228823786838</v>
      </c>
      <c r="J42" s="16" t="s">
        <v>24021</v>
      </c>
      <c r="K42" s="21">
        <f>IF(FLOW_THRU_100PCT="Y",1,D3L101C4)</f>
        <v>0.53099961035165288</v>
      </c>
      <c r="L42" s="16" t="s">
        <v>24208</v>
      </c>
      <c r="M42" s="15">
        <f>IF(_xlfn.SINGLE(D3L135C2)&lt;&gt;0,_xlfn.SINGLE(D3L135C2)*_xlfn.SINGLE(D3L135C4),_xlfn.SINGLE(D3L135C3)*_xlfn.SINGLE(D3L135C4))</f>
        <v>4127.2066219923872</v>
      </c>
      <c r="N42" s="16" t="s">
        <v>4251</v>
      </c>
      <c r="O42" s="32">
        <f>0.45*CHOOSE(MIN(D3L135C8,RUN_YEARS),B3L110C1,B3L125C1,B3L140C1,B3L155C1,B3L170C1)</f>
        <v>0.43097306615313785</v>
      </c>
      <c r="P42" s="16" t="s">
        <v>24209</v>
      </c>
      <c r="Q42" s="15">
        <f>D3L135C5*D3L135C6</f>
        <v>1778.7148925275937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820614875.33333337</v>
      </c>
      <c r="V42" s="16" t="s">
        <v>24210</v>
      </c>
      <c r="W42" s="33">
        <f>IF(D3L135C9=0,0,D3L135C7/D3L135C9)</f>
        <v>2.1675391782351991E-6</v>
      </c>
      <c r="X42" s="16" t="s">
        <v>24211</v>
      </c>
      <c r="Y42" s="32">
        <f>IF(D3L135C5=0,0,D3L135C7/D3L135C5)</f>
        <v>0.43097306615313785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0.52674485863161302</v>
      </c>
      <c r="AL42" s="16" t="s">
        <v>24215</v>
      </c>
      <c r="AM42" s="15">
        <f>D3L135C5*D3L135C17</f>
        <v>2173.9848686448372</v>
      </c>
      <c r="AN42" s="16" t="s">
        <v>24232</v>
      </c>
      <c r="AO42" s="15">
        <f>IF(D3L135C17=0,0,CHOOSE(MIN(D3L135C8,RUN_YEARS),A1L108C1,A1L108C6,A1L108C7,A1L108C8,A1L108C9))</f>
        <v>266467.48633333336</v>
      </c>
      <c r="AP42" s="16" t="s">
        <v>24216</v>
      </c>
      <c r="AQ42" s="33">
        <f>IF(D3L135C19=0,0,D3L135C18/D3L135C19)</f>
        <v>8.1585370829269747E-3</v>
      </c>
      <c r="AR42" s="16" t="s">
        <v>24217</v>
      </c>
      <c r="AS42" s="32">
        <f>IF(D3L135C5=0,0,D3L135C18/D3L135C5)</f>
        <v>0.52674485863161302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4.2282075215249126E-2</v>
      </c>
      <c r="BZ42" s="16" t="s">
        <v>24227</v>
      </c>
      <c r="CA42" s="15">
        <f>D3L135C5*D3L135C37</f>
        <v>174.50686081995639</v>
      </c>
      <c r="CB42" s="16" t="s">
        <v>24236</v>
      </c>
      <c r="CC42" s="15">
        <f>IF(D3L135C37=0,0,CHOOSE(MIN(D3L135C8,RUN_YEARS),B6L116C1,B6L117C1,B6L118C1,B6L119C1,B6L120C1))</f>
        <v>274412.48000000004</v>
      </c>
      <c r="CD42" s="16" t="s">
        <v>24228</v>
      </c>
      <c r="CE42" s="33">
        <f>IF(D3L135C39=0,0,D3L135C38/D3L135C39)</f>
        <v>6.3592902487509442E-4</v>
      </c>
      <c r="CF42" s="16" t="s">
        <v>24229</v>
      </c>
      <c r="CG42" s="32">
        <f>IF(D3L135C5=0,0,D3L135C38/D3L135C5)</f>
        <v>4.2282075215249126E-2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251.22957221236459</v>
      </c>
      <c r="J43" s="16" t="s">
        <v>24269</v>
      </c>
      <c r="K43" s="21">
        <f>_xlfn.SINGLE(IF(FLOW_THRU_100PCT="Y",1,INDEX(VariabilityMatrix,D3L136C1,_xlfn.SINGLE(D3L136C8))))</f>
        <v>0.52944746913227525</v>
      </c>
      <c r="L43" s="16" t="s">
        <v>24239</v>
      </c>
      <c r="M43" s="15">
        <f>IF(_xlfn.SINGLE(D3L136C2)&lt;&gt;0,_xlfn.SINGLE(D3L136C2)*_xlfn.SINGLE(D3L136C4),_xlfn.SINGLE(D3L136C3)*_xlfn.SINGLE(D3L136C4))</f>
        <v>133.0128611790206</v>
      </c>
      <c r="N43" s="16" t="s">
        <v>4251</v>
      </c>
      <c r="O43" s="32">
        <f>0.45*CHOOSE(MIN(D3L136C8,RUN_YEARS),B3L110C1,B3L125C1,B3L140C1,B3L155C1,B3L170C1)</f>
        <v>0.42907175098535971</v>
      </c>
      <c r="P43" s="16" t="s">
        <v>24240</v>
      </c>
      <c r="Q43" s="15">
        <f>D3L136C5*D3L136C6</f>
        <v>57.072061249654951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841603516</v>
      </c>
      <c r="V43" s="16" t="s">
        <v>24241</v>
      </c>
      <c r="W43" s="33">
        <f>IF(D3L136C9=0,0,D3L136C7/D3L136C9)</f>
        <v>6.7813477682351977E-8</v>
      </c>
      <c r="X43" s="16" t="s">
        <v>24242</v>
      </c>
      <c r="Y43" s="32">
        <f>IF(D3L136C5=0,0,D3L136C7/D3L136C5)</f>
        <v>0.42907175098535971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0.52442102898210641</v>
      </c>
      <c r="AL43" s="16" t="s">
        <v>24246</v>
      </c>
      <c r="AM43" s="15">
        <f>D3L136C5*D3L136C17</f>
        <v>69.75474152735606</v>
      </c>
      <c r="AN43" s="16" t="s">
        <v>24263</v>
      </c>
      <c r="AO43" s="15">
        <f>IF(D3L136C17=0,0,CHOOSE(MIN(D3L136C8,RUN_YEARS),A1L108C1,A1L108C6,A1L108C7,A1L108C8,A1L108C9))</f>
        <v>263346.84999999998</v>
      </c>
      <c r="AP43" s="16" t="s">
        <v>24247</v>
      </c>
      <c r="AQ43" s="33">
        <f>IF(D3L136C19=0,0,D3L136C18/D3L136C19)</f>
        <v>2.6487782757741762E-4</v>
      </c>
      <c r="AR43" s="16" t="s">
        <v>24248</v>
      </c>
      <c r="AS43" s="32">
        <f>IF(D3L136C5=0,0,D3L136C18/D3L136C5)</f>
        <v>0.52442102898210641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4.650722003253388E-2</v>
      </c>
      <c r="BZ43" s="16" t="s">
        <v>24258</v>
      </c>
      <c r="CA43" s="15">
        <f>D3L136C5*D3L136C37</f>
        <v>6.1860584020095954</v>
      </c>
      <c r="CB43" s="16" t="s">
        <v>24267</v>
      </c>
      <c r="CC43" s="15">
        <f>IF(D3L136C37=0,0,CHOOSE(MIN(D3L136C8,RUN_YEARS),B6L116C1,B6L117C1,B6L118C1,B6L119C1,B6L120C1))</f>
        <v>278748.36</v>
      </c>
      <c r="CD43" s="16" t="s">
        <v>24259</v>
      </c>
      <c r="CE43" s="33">
        <f>IF(D3L136C39=0,0,D3L136C38/D3L136C39)</f>
        <v>2.2192268331227477E-5</v>
      </c>
      <c r="CF43" s="16" t="s">
        <v>24260</v>
      </c>
      <c r="CG43" s="32">
        <f>IF(D3L136C5=0,0,D3L136C38/D3L136C5)</f>
        <v>4.650722003253388E-2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71610.056064236094</v>
      </c>
      <c r="J44" s="16" t="s">
        <v>24301</v>
      </c>
      <c r="K44" s="21">
        <f>_xlfn.SINGLE(IF(FLOW_THRU_100PCT="Y",1,INDEX(VariabilityMatrix,D3L137C1,_xlfn.SINGLE(D3L137C8))))</f>
        <v>0.53099961035165288</v>
      </c>
      <c r="L44" s="16" t="s">
        <v>24271</v>
      </c>
      <c r="M44" s="15">
        <f>IF(_xlfn.SINGLE(D3L137C2)&lt;&gt;0,_xlfn.SINGLE(D3L137C2)*_xlfn.SINGLE(D3L137C4),_xlfn.SINGLE(D3L137C3)*_xlfn.SINGLE(D3L137C4))</f>
        <v>38024.911867369381</v>
      </c>
      <c r="N44" s="16" t="s">
        <v>4251</v>
      </c>
      <c r="O44" s="32">
        <f>0.45*CHOOSE(MIN(D3L137C8,RUN_YEARS),B3L110C1,B3L125C1,B3L140C1,B3L155C1,B3L170C1)</f>
        <v>0.43097306615313785</v>
      </c>
      <c r="P44" s="16" t="s">
        <v>24272</v>
      </c>
      <c r="Q44" s="15">
        <f>D3L137C5*D3L137C6</f>
        <v>16387.712857683022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820614875.33333337</v>
      </c>
      <c r="V44" s="16" t="s">
        <v>24273</v>
      </c>
      <c r="W44" s="33">
        <f>IF(D3L137C9=0,0,D3L137C7/D3L137C9)</f>
        <v>1.9970041185307958E-5</v>
      </c>
      <c r="X44" s="16" t="s">
        <v>24274</v>
      </c>
      <c r="Y44" s="32">
        <f>IF(D3L137C5=0,0,D3L137C7/D3L137C5)</f>
        <v>0.43097306615313785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0.52674485863161302</v>
      </c>
      <c r="AL44" s="16" t="s">
        <v>24278</v>
      </c>
      <c r="AM44" s="15">
        <f>D3L137C5*D3L137C17</f>
        <v>20029.426826057028</v>
      </c>
      <c r="AN44" s="16" t="s">
        <v>24295</v>
      </c>
      <c r="AO44" s="15">
        <f>IF(D3L137C17=0,0,CHOOSE(MIN(D3L137C8,RUN_YEARS),A1L108C1,A1L108C6,A1L108C7,A1L108C8,A1L108C9))</f>
        <v>266467.48633333336</v>
      </c>
      <c r="AP44" s="16" t="s">
        <v>24279</v>
      </c>
      <c r="AQ44" s="33">
        <f>IF(D3L137C19=0,0,D3L137C18/D3L137C19)</f>
        <v>7.5166494425520744E-2</v>
      </c>
      <c r="AR44" s="16" t="s">
        <v>24280</v>
      </c>
      <c r="AS44" s="32">
        <f>IF(D3L137C5=0,0,D3L137C18/D3L137C5)</f>
        <v>0.52674485863161302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4.2282075215249126E-2</v>
      </c>
      <c r="BZ44" s="16" t="s">
        <v>24290</v>
      </c>
      <c r="CA44" s="15">
        <f>D3L137C5*D3L137C37</f>
        <v>1607.7721836293313</v>
      </c>
      <c r="CB44" s="16" t="s">
        <v>24299</v>
      </c>
      <c r="CC44" s="15">
        <f>IF(D3L137C37=0,0,CHOOSE(MIN(D3L137C8,RUN_YEARS),B6L116C1,B6L117C1,B6L118C1,B6L119C1,B6L120C1))</f>
        <v>274412.48000000004</v>
      </c>
      <c r="CD44" s="16" t="s">
        <v>24291</v>
      </c>
      <c r="CE44" s="33">
        <f>IF(D3L137C39=0,0,D3L137C38/D3L137C39)</f>
        <v>5.8589616027278756E-3</v>
      </c>
      <c r="CF44" s="16" t="s">
        <v>24292</v>
      </c>
      <c r="CG44" s="32">
        <f>IF(D3L137C5=0,0,D3L137C38/D3L137C5)</f>
        <v>4.2282075215249126E-2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16864.614566361335</v>
      </c>
      <c r="J45" s="16" t="s">
        <v>24333</v>
      </c>
      <c r="K45" s="21">
        <f>_xlfn.SINGLE(IF(FLOW_THRU_100PCT="Y",1,INDEX(VariabilityMatrix,D3L138C1,_xlfn.SINGLE(D3L138C8))))</f>
        <v>0.52944746913227525</v>
      </c>
      <c r="L45" s="16" t="s">
        <v>24303</v>
      </c>
      <c r="M45" s="15">
        <f>IF(_xlfn.SINGLE(D3L138C2)&lt;&gt;0,_xlfn.SINGLE(D3L138C2)*_xlfn.SINGLE(D3L138C4),_xlfn.SINGLE(D3L138C3)*_xlfn.SINGLE(D3L138C4))</f>
        <v>8928.9275000513117</v>
      </c>
      <c r="N45" s="16" t="s">
        <v>4251</v>
      </c>
      <c r="O45" s="32">
        <f>0.45*CHOOSE(MIN(D3L138C8,RUN_YEARS),B3L110C1,B3L125C1,B3L140C1,B3L155C1,B3L170C1)</f>
        <v>0.42907175098535971</v>
      </c>
      <c r="P45" s="16" t="s">
        <v>24304</v>
      </c>
      <c r="Q45" s="15">
        <f>D3L138C5*D3L138C6</f>
        <v>3831.1505568683469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841603516</v>
      </c>
      <c r="V45" s="16" t="s">
        <v>24305</v>
      </c>
      <c r="W45" s="33">
        <f>IF(D3L138C9=0,0,D3L138C7/D3L138C9)</f>
        <v>4.5522036018541862E-6</v>
      </c>
      <c r="X45" s="16" t="s">
        <v>24306</v>
      </c>
      <c r="Y45" s="32">
        <f>IF(D3L138C5=0,0,D3L138C7/D3L138C5)</f>
        <v>0.42907175098535971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0.52442102898210641</v>
      </c>
      <c r="AL45" s="16" t="s">
        <v>24310</v>
      </c>
      <c r="AM45" s="15">
        <f>D3L138C5*D3L138C17</f>
        <v>4682.5173472835359</v>
      </c>
      <c r="AN45" s="16" t="s">
        <v>24327</v>
      </c>
      <c r="AO45" s="15">
        <f>IF(D3L138C17=0,0,CHOOSE(MIN(D3L138C8,RUN_YEARS),A1L108C1,A1L108C6,A1L108C7,A1L108C8,A1L108C9))</f>
        <v>263346.84999999998</v>
      </c>
      <c r="AP45" s="16" t="s">
        <v>24311</v>
      </c>
      <c r="AQ45" s="33">
        <f>IF(D3L138C19=0,0,D3L138C18/D3L138C19)</f>
        <v>1.7780798772734651E-2</v>
      </c>
      <c r="AR45" s="16" t="s">
        <v>24312</v>
      </c>
      <c r="AS45" s="32">
        <f>IF(D3L138C5=0,0,D3L138C18/D3L138C5)</f>
        <v>0.52442102898210641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4.650722003253388E-2</v>
      </c>
      <c r="BZ45" s="16" t="s">
        <v>24322</v>
      </c>
      <c r="CA45" s="15">
        <f>D3L138C5*D3L138C37</f>
        <v>415.25959589942903</v>
      </c>
      <c r="CB45" s="16" t="s">
        <v>24331</v>
      </c>
      <c r="CC45" s="15">
        <f>IF(D3L138C37=0,0,CHOOSE(MIN(D3L138C8,RUN_YEARS),B6L116C1,B6L117C1,B6L118C1,B6L119C1,B6L120C1))</f>
        <v>278748.36</v>
      </c>
      <c r="CD45" s="16" t="s">
        <v>24323</v>
      </c>
      <c r="CE45" s="33">
        <f>IF(D3L138C39=0,0,D3L138C38/D3L138C39)</f>
        <v>1.4897292880913418E-3</v>
      </c>
      <c r="CF45" s="16" t="s">
        <v>24324</v>
      </c>
      <c r="CG45" s="32">
        <f>IF(D3L138C5=0,0,D3L138C38/D3L138C5)</f>
        <v>4.650722003253388E-2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0.52944746913227525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0.42907175098535971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841603516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0.52442102898210641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263346.84999999998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4.650722003253388E-2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278748.36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0.52944746913227525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0.42907175098535971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841603516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0.52442102898210641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263346.84999999998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4.650722003253388E-2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278748.36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0.52944746913227525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0.42907175098535971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841603516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0.52442102898210641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263346.84999999998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4.650722003253388E-2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278748.36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0.52944746913227525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0.42907175098535971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841603516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0.52442102898210641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263346.84999999998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4.650722003253388E-2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278748.36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0.52944746913227525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0.42907175098535971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841603516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0.52442102898210641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263346.84999999998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4.650722003253388E-2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278748.36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24064.000873458303</v>
      </c>
      <c r="J51" s="16" t="s">
        <v>24021</v>
      </c>
      <c r="K51" s="21">
        <f>IF(FLOW_THRU_100PCT="Y",1,D3L101C4)</f>
        <v>0.53099961035165288</v>
      </c>
      <c r="L51" s="16" t="s">
        <v>24495</v>
      </c>
      <c r="M51" s="15">
        <f>IF(_xlfn.SINGLE(D3L144C2)&lt;&gt;0,_xlfn.SINGLE(D3L144C2)*_xlfn.SINGLE(D3L144C4),_xlfn.SINGLE(D3L144C3)*_xlfn.SINGLE(D3L144C4))</f>
        <v>12777.975087308194</v>
      </c>
      <c r="N51" s="16" t="s">
        <v>4251</v>
      </c>
      <c r="O51" s="32">
        <f>0.45*CHOOSE(MIN(D3L144C8,RUN_YEARS),B3L110C1,B3L125C1,B3L140C1,B3L155C1,B3L170C1)</f>
        <v>0.42907175098535971</v>
      </c>
      <c r="P51" s="16" t="s">
        <v>24496</v>
      </c>
      <c r="Q51" s="15">
        <f>D3L144C5*D3L144C6</f>
        <v>5482.6681447586316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841603516</v>
      </c>
      <c r="V51" s="16" t="s">
        <v>24497</v>
      </c>
      <c r="W51" s="33">
        <f>IF(D3L144C9=0,0,D3L144C7/D3L144C9)</f>
        <v>6.514549951997386E-6</v>
      </c>
      <c r="X51" s="16" t="s">
        <v>24498</v>
      </c>
      <c r="Y51" s="32">
        <f>IF(D3L144C5=0,0,D3L144C7/D3L144C5)</f>
        <v>0.42907175098535971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0.52442102898210641</v>
      </c>
      <c r="AL51" s="16" t="s">
        <v>24502</v>
      </c>
      <c r="AM51" s="15">
        <f>D3L144C5*D3L144C17</f>
        <v>6701.0388435938839</v>
      </c>
      <c r="AN51" s="16" t="s">
        <v>24519</v>
      </c>
      <c r="AO51" s="15">
        <f>IF(D3L144C17=0,0,CHOOSE(MIN(D3L144C8,RUN_YEARS),A1L108C1,A1L108C6,A1L108C7,A1L108C8,A1L108C9))</f>
        <v>263346.84999999998</v>
      </c>
      <c r="AP51" s="16" t="s">
        <v>24503</v>
      </c>
      <c r="AQ51" s="33">
        <f>IF(D3L144C19=0,0,D3L144C18/D3L144C19)</f>
        <v>2.5445676846310803E-2</v>
      </c>
      <c r="AR51" s="16" t="s">
        <v>24504</v>
      </c>
      <c r="AS51" s="32">
        <f>IF(D3L144C5=0,0,D3L144C18/D3L144C5)</f>
        <v>0.52442102898210641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4.650722003253388E-2</v>
      </c>
      <c r="BZ51" s="16" t="s">
        <v>24514</v>
      </c>
      <c r="CA51" s="15">
        <f>D3L144C5*D3L144C37</f>
        <v>594.26809895567851</v>
      </c>
      <c r="CB51" s="16" t="s">
        <v>24523</v>
      </c>
      <c r="CC51" s="15">
        <f>IF(D3L144C37=0,0,CHOOSE(MIN(D3L144C8,RUN_YEARS),B6L116C1,B6L117C1,B6L118C1,B6L119C1,B6L120C1))</f>
        <v>278748.36</v>
      </c>
      <c r="CD51" s="16" t="s">
        <v>24515</v>
      </c>
      <c r="CE51" s="33">
        <f>IF(D3L144C39=0,0,D3L144C38/D3L144C39)</f>
        <v>2.1319160369434229E-3</v>
      </c>
      <c r="CF51" s="16" t="s">
        <v>24516</v>
      </c>
      <c r="CG51" s="32">
        <f>IF(D3L144C5=0,0,D3L144C38/D3L144C5)</f>
        <v>4.650722003253388E-2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-2.6881248320122862E-2</v>
      </c>
      <c r="J52" s="16" t="s">
        <v>24021</v>
      </c>
      <c r="K52" s="21">
        <f>IF(FLOW_THRU_100PCT="Y",1,D3L101C4)</f>
        <v>0.53099961035165288</v>
      </c>
      <c r="L52" s="16" t="s">
        <v>24526</v>
      </c>
      <c r="M52" s="15">
        <f>IF(_xlfn.SINGLE(D3L145C2)&lt;&gt;0,_xlfn.SINGLE(D3L145C2)*_xlfn.SINGLE(D3L145C4),_xlfn.SINGLE(D3L145C3)*_xlfn.SINGLE(D3L145C4))</f>
        <v>-1.4273932383751263E-2</v>
      </c>
      <c r="N52" s="16" t="s">
        <v>4251</v>
      </c>
      <c r="O52" s="32">
        <f>0.45*CHOOSE(MIN(D3L145C8,RUN_YEARS),B3L110C1,B3L125C1,B3L140C1,B3L155C1,B3L170C1)</f>
        <v>0.43097306615313785</v>
      </c>
      <c r="P52" s="16" t="s">
        <v>24527</v>
      </c>
      <c r="Q52" s="15">
        <f>D3L145C5*D3L145C6</f>
        <v>-6.1516804054878495E-3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820614875.33333337</v>
      </c>
      <c r="V52" s="16" t="s">
        <v>24528</v>
      </c>
      <c r="W52" s="33">
        <f>IF(D3L145C9=0,0,D3L145C7/D3L145C9)</f>
        <v>-7.496428093615826E-12</v>
      </c>
      <c r="X52" s="16" t="s">
        <v>24529</v>
      </c>
      <c r="Y52" s="32">
        <f>IF(D3L145C5=0,0,D3L145C7/D3L145C5)</f>
        <v>0.43097306615313785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0.52674485863161302</v>
      </c>
      <c r="AL52" s="16" t="s">
        <v>24533</v>
      </c>
      <c r="AM52" s="15">
        <f>D3L145C5*D3L145C17</f>
        <v>-7.5187204955962624E-3</v>
      </c>
      <c r="AN52" s="16" t="s">
        <v>24550</v>
      </c>
      <c r="AO52" s="15">
        <f>IF(D3L145C17=0,0,CHOOSE(MIN(D3L145C8,RUN_YEARS),A1L108C1,A1L108C6,A1L108C7,A1L108C8,A1L108C9))</f>
        <v>266467.48633333336</v>
      </c>
      <c r="AP52" s="16" t="s">
        <v>24534</v>
      </c>
      <c r="AQ52" s="33">
        <f>IF(D3L145C19=0,0,D3L145C18/D3L145C19)</f>
        <v>-2.8216277336706047E-8</v>
      </c>
      <c r="AR52" s="16" t="s">
        <v>24535</v>
      </c>
      <c r="AS52" s="32">
        <f>IF(D3L145C5=0,0,D3L145C18/D3L145C5)</f>
        <v>0.52674485863161302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4.2282075215249126E-2</v>
      </c>
      <c r="BZ52" s="16" t="s">
        <v>24545</v>
      </c>
      <c r="CA52" s="15">
        <f>D3L145C5*D3L145C37</f>
        <v>-6.0353148266715118E-4</v>
      </c>
      <c r="CB52" s="16" t="s">
        <v>24554</v>
      </c>
      <c r="CC52" s="15">
        <f>IF(D3L145C37=0,0,CHOOSE(MIN(D3L145C8,RUN_YEARS),B6L116C1,B6L117C1,B6L118C1,B6L119C1,B6L120C1))</f>
        <v>274412.48000000004</v>
      </c>
      <c r="CD52" s="16" t="s">
        <v>24546</v>
      </c>
      <c r="CE52" s="33">
        <f>IF(D3L145C39=0,0,D3L145C38/D3L145C39)</f>
        <v>-2.1993587269323578E-9</v>
      </c>
      <c r="CF52" s="16" t="s">
        <v>24547</v>
      </c>
      <c r="CG52" s="32">
        <f>IF(D3L145C5=0,0,D3L145C38/D3L145C5)</f>
        <v>4.2282075215249126E-2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5.2246551374273613</v>
      </c>
      <c r="J53" s="16" t="s">
        <v>24587</v>
      </c>
      <c r="K53" s="21">
        <f>_xlfn.SINGLE(IF(FLOW_THRU_100PCT="Y",1,INDEX(VariabilityMatrix,D3L146C1,_xlfn.SINGLE(D3L146C8))))</f>
        <v>0.19660708234559304</v>
      </c>
      <c r="L53" s="16" t="s">
        <v>24557</v>
      </c>
      <c r="M53" s="15">
        <f>IF(_xlfn.SINGLE(D3L146C2)&lt;&gt;0,_xlfn.SINGLE(D3L146C2)*_xlfn.SINGLE(D3L146C4),_xlfn.SINGLE(D3L146C3)*_xlfn.SINGLE(D3L146C4))</f>
        <v>1.0272042028315069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1.0272042028315069</v>
      </c>
      <c r="AX53" s="16" t="s">
        <v>24582</v>
      </c>
      <c r="AY53" s="15">
        <f>IF(D3L146C22=0,0,CHOOSE(MIN(D3L146C8,RUN_YEARS),A1L104C1,A1L104C6,A1L104C7,A1L104C8,A1L104C9))</f>
        <v>125663.98700000001</v>
      </c>
      <c r="AZ53" s="16" t="s">
        <v>24568</v>
      </c>
      <c r="BA53" s="33">
        <f>IF(D3L146C24=0,0,D3L146C23/D3L146C24)</f>
        <v>8.1742130530325034E-6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1.6905742730900384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1.453893874857433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1.453893874857433</v>
      </c>
      <c r="AX54" s="16" t="s">
        <v>24614</v>
      </c>
      <c r="AY54" s="15">
        <f>IF(D3L147C22=0,0,CHOOSE(MIN(D3L147C8,RUN_YEARS),A1L104C1,A1L104C6,A1L104C7,A1L104C8,A1L104C9))</f>
        <v>125663.98700000001</v>
      </c>
      <c r="AZ54" s="16" t="s">
        <v>24600</v>
      </c>
      <c r="BA54" s="33">
        <f>IF(D3L147C24=0,0,D3L147C23/D3L147C24)</f>
        <v>1.1569693987645266E-5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1.7687083890908244</v>
      </c>
      <c r="J55" s="16" t="s">
        <v>24650</v>
      </c>
      <c r="K55" s="21">
        <f>_xlfn.SINGLE(IF(FLOW_THRU_100PCT="Y",1,INDEX(VariabilityMatrix,D3L148C1,_xlfn.SINGLE(D3L148C8))))</f>
        <v>0.19966816781054397</v>
      </c>
      <c r="L55" s="16" t="s">
        <v>24620</v>
      </c>
      <c r="M55" s="15">
        <f>IF(_xlfn.SINGLE(D3L148C2)&lt;&gt;0,_xlfn.SINGLE(D3L148C2)*_xlfn.SINGLE(D3L148C4),_xlfn.SINGLE(D3L148C3)*_xlfn.SINGLE(D3L148C4))</f>
        <v>0.35315476344090363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0.35315476344090363</v>
      </c>
      <c r="AX55" s="16" t="s">
        <v>24645</v>
      </c>
      <c r="AY55" s="15">
        <f>IF(D3L148C22=0,0,CHOOSE(MIN(D3L148C8,RUN_YEARS),A1L104C1,A1L104C6,A1L104C7,A1L104C8,A1L104C9))</f>
        <v>124823.617</v>
      </c>
      <c r="AZ55" s="16" t="s">
        <v>24631</v>
      </c>
      <c r="BA55" s="33">
        <f>IF(D3L148C24=0,0,D3L148C23/D3L148C24)</f>
        <v>2.8292303325972652E-6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7.3230213308790999</v>
      </c>
      <c r="J56" s="16" t="s">
        <v>24682</v>
      </c>
      <c r="K56" s="21">
        <f>_xlfn.SINGLE(IF(FLOW_THRU_100PCT="Y",1,INDEX(VariabilityMatrix,D3L149C1,_xlfn.SINGLE(D3L149C8))))</f>
        <v>0.19660708234559304</v>
      </c>
      <c r="L56" s="16" t="s">
        <v>24652</v>
      </c>
      <c r="M56" s="15">
        <f>IF(_xlfn.SINGLE(D3L149C2)&lt;&gt;0,_xlfn.SINGLE(D3L149C2)*_xlfn.SINGLE(D3L149C4),_xlfn.SINGLE(D3L149C3)*_xlfn.SINGLE(D3L149C4))</f>
        <v>1.4397578578186816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1.4397578578186816</v>
      </c>
      <c r="AX56" s="16" t="s">
        <v>24677</v>
      </c>
      <c r="AY56" s="15">
        <f>IF(D3L149C22=0,0,CHOOSE(MIN(D3L149C8,RUN_YEARS),A1L104C1,A1L104C6,A1L104C7,A1L104C8,A1L104C9))</f>
        <v>125663.98700000001</v>
      </c>
      <c r="AZ56" s="16" t="s">
        <v>24663</v>
      </c>
      <c r="BA56" s="33">
        <f>IF(D3L149C24=0,0,D3L149C23/D3L149C24)</f>
        <v>1.1457203389692558E-5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4.6210171319802331</v>
      </c>
      <c r="J57" s="16" t="s">
        <v>24714</v>
      </c>
      <c r="K57" s="21">
        <f>_xlfn.SINGLE(IF(FLOW_THRU_100PCT="Y",1,INDEX(VariabilityMatrix,D3L150C1,_xlfn.SINGLE(D3L150C8))))</f>
        <v>0.19966816781054397</v>
      </c>
      <c r="L57" s="16" t="s">
        <v>24684</v>
      </c>
      <c r="M57" s="15">
        <f>IF(_xlfn.SINGLE(D3L150C2)&lt;&gt;0,_xlfn.SINGLE(D3L150C2)*_xlfn.SINGLE(D3L150C4),_xlfn.SINGLE(D3L150C3)*_xlfn.SINGLE(D3L150C4))</f>
        <v>0.92267002416362787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0.92267002416362787</v>
      </c>
      <c r="AX57" s="16" t="s">
        <v>24709</v>
      </c>
      <c r="AY57" s="15">
        <f>IF(D3L150C22=0,0,CHOOSE(MIN(D3L150C8,RUN_YEARS),A1L104C1,A1L104C6,A1L104C7,A1L104C8,A1L104C9))</f>
        <v>124823.617</v>
      </c>
      <c r="AZ57" s="16" t="s">
        <v>24695</v>
      </c>
      <c r="BA57" s="33">
        <f>IF(D3L150C24=0,0,D3L150C23/D3L150C24)</f>
        <v>7.391790482754781E-6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0.19966816781054397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124823.617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0.19966816781054397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124823.617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0.19966816781054397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124823.617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0.19966816781054397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124823.617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0.19966816781054397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124823.617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6.3951715308905506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5.4998475165658736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5.4998475165658736</v>
      </c>
      <c r="AX63" s="16" t="s">
        <v>24901</v>
      </c>
      <c r="AY63" s="15">
        <f>IF(D3L156C22=0,0,CHOOSE(MIN(D3L156C8,RUN_YEARS),A1L104C1,A1L104C6,A1L104C7,A1L104C8,A1L104C9))</f>
        <v>124823.617</v>
      </c>
      <c r="AZ63" s="16" t="s">
        <v>24887</v>
      </c>
      <c r="BA63" s="33">
        <f>IF(D3L156C24=0,0,D3L156C23/D3L156C24)</f>
        <v>4.4060952957050376E-5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4.4565476463096573E-6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3.832630975826305E-6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3.832630975826305E-6</v>
      </c>
      <c r="AX64" s="16" t="s">
        <v>24932</v>
      </c>
      <c r="AY64" s="15">
        <f>IF(D3L157C22=0,0,CHOOSE(MIN(D3L157C8,RUN_YEARS),A1L104C1,A1L104C6,A1L104C7,A1L104C8,A1L104C9))</f>
        <v>125663.98700000001</v>
      </c>
      <c r="AZ64" s="16" t="s">
        <v>24918</v>
      </c>
      <c r="BA64" s="33">
        <f>IF(D3L157C24=0,0,D3L157C23/D3L157C24)</f>
        <v>3.0499040077618299E-11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40771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0.46227437525375253</v>
      </c>
      <c r="L65" s="16" t="s">
        <v>24938</v>
      </c>
      <c r="M65" s="15">
        <f>IF(_xlfn.SINGLE(D3L158C2)&lt;&gt;0,_xlfn.SINGLE(D3L158C2)*_xlfn.SINGLE(D3L158C4),_xlfn.SINGLE(D3L158C3)*_xlfn.SINGLE(D3L158C4))</f>
        <v>18847.388553470744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18847.388553470744</v>
      </c>
      <c r="AX65" s="16" t="s">
        <v>24963</v>
      </c>
      <c r="AY65" s="15">
        <f>IF(D3L158C22=0,0,CHOOSE(MIN(D3L158C8,RUN_YEARS),A1L104C1,A1L104C6,A1L104C7,A1L104C8,A1L104C9))</f>
        <v>124823.617</v>
      </c>
      <c r="AZ65" s="16" t="s">
        <v>24949</v>
      </c>
      <c r="BA65" s="33">
        <f>IF(D3L158C24=0,0,D3L158C23/D3L158C24)</f>
        <v>0.15099216804036966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104411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0.92656149239032759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124823.617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7.3438507609672368E-2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278748.36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37825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0.92656149239032759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124823.617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7.3438507609672368E-2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278748.36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3293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0.92656149239032759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124823.617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7.3438507609672368E-2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278748.36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-1699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0.92656149239032759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124823.617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7.3438507609672368E-2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278748.36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100989</v>
      </c>
      <c r="J70" s="16" t="s">
        <v>25124</v>
      </c>
      <c r="K70" s="21">
        <f>_xlfn.SINGLE(IF(FLOW_THRU_100PCT="Y",1,INDEX(VariabilityMatrix,D3L163C1,_xlfn.SINGLE(D3L163C8))))</f>
        <v>0.45743739350371171</v>
      </c>
      <c r="L70" s="16" t="s">
        <v>25094</v>
      </c>
      <c r="M70" s="15">
        <f>IF(_xlfn.SINGLE(D3L163C2)&lt;&gt;0,_xlfn.SINGLE(D3L163C2)*_xlfn.SINGLE(D3L163C4),_xlfn.SINGLE(D3L163C3)*_xlfn.SINGLE(D3L163C4))</f>
        <v>46196.14493254634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0.92656149239032759</v>
      </c>
      <c r="AV70" s="16" t="s">
        <v>25104</v>
      </c>
      <c r="AW70" s="15">
        <f>D3L163C5*D3L163C22</f>
        <v>42803.568991380009</v>
      </c>
      <c r="AX70" s="16" t="s">
        <v>25119</v>
      </c>
      <c r="AY70" s="15">
        <f>IF(D3L163C22=0,0,CHOOSE(MIN(D3L163C8,RUN_YEARS),A1L104C1,A1L104C6,A1L104C7,A1L104C8,A1L104C9))</f>
        <v>124823.617</v>
      </c>
      <c r="AZ70" s="16" t="s">
        <v>25105</v>
      </c>
      <c r="BA70" s="33">
        <f>IF(D3L163C24=0,0,D3L163C23/D3L163C24)</f>
        <v>0.34291242330672095</v>
      </c>
      <c r="BB70" s="16" t="s">
        <v>25106</v>
      </c>
      <c r="BC70" s="32">
        <f>IF(D3L163C5=0,0,D3L163C23/D3L163C5)</f>
        <v>0.9265614923903277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7.3438507609672368E-2</v>
      </c>
      <c r="BZ70" s="16" t="s">
        <v>25113</v>
      </c>
      <c r="CA70" s="15">
        <f>D3L163C5*D3L163C37</f>
        <v>3392.5759411663321</v>
      </c>
      <c r="CB70" s="16" t="s">
        <v>25122</v>
      </c>
      <c r="CC70" s="15">
        <f>IF(D3L163C37=0,0,CHOOSE(MIN(D3L163C8,RUN_YEARS),B6L116C1,B6L117C1,B6L118C1,B6L119C1,B6L120C1))</f>
        <v>278748.36</v>
      </c>
      <c r="CD70" s="16" t="s">
        <v>25114</v>
      </c>
      <c r="CE70" s="33">
        <f>IF(D3L163C39=0,0,D3L163C38/D3L163C39)</f>
        <v>1.2170747627596203E-2</v>
      </c>
      <c r="CF70" s="16" t="s">
        <v>25115</v>
      </c>
      <c r="CG70" s="32">
        <f>IF(D3L163C5=0,0,D3L163C38/D3L163C5)</f>
        <v>7.3438507609672368E-2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2979739</v>
      </c>
      <c r="J71" s="16" t="s">
        <v>25155</v>
      </c>
      <c r="K71" s="21">
        <f>_xlfn.SINGLE(IF(FLOW_THRU_100PCT="Y",1,INDEX(VariabilityMatrix,D3L164C1,_xlfn.SINGLE(D3L164C8))))</f>
        <v>0.90189468773004344</v>
      </c>
      <c r="L71" s="16" t="s">
        <v>25126</v>
      </c>
      <c r="M71" s="15">
        <f>IF(_xlfn.SINGLE(D3L164C2)&lt;&gt;0,_xlfn.SINGLE(D3L164C2)*_xlfn.SINGLE(D3L164C4),_xlfn.SINGLE(D3L164C3)*_xlfn.SINGLE(D3L164C4))</f>
        <v>2687410.7749220319</v>
      </c>
      <c r="N71" s="16" t="s">
        <v>4251</v>
      </c>
      <c r="O71" s="32">
        <f>0.45*CHOOSE(MIN(D3L164C8,RUN_YEARS),B3L110C1,B3L125C1,B3L140C1,B3L155C1,B3L170C1)</f>
        <v>0.42907175098535971</v>
      </c>
      <c r="P71" s="16" t="s">
        <v>25127</v>
      </c>
      <c r="Q71" s="15">
        <f>D3L164C5*D3L164C6</f>
        <v>1153092.0468127187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841603516</v>
      </c>
      <c r="V71" s="16" t="s">
        <v>25128</v>
      </c>
      <c r="W71" s="33">
        <f>IF(D3L164C9=0,0,D3L164C7/D3L164C9)</f>
        <v>1.3701131529169118E-3</v>
      </c>
      <c r="X71" s="16" t="s">
        <v>25129</v>
      </c>
      <c r="Y71" s="32">
        <f>IF(D3L164C5=0,0,D3L164C7/D3L164C5)</f>
        <v>0.42907175098535977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0.52442102898210641</v>
      </c>
      <c r="AL71" s="16" t="s">
        <v>25133</v>
      </c>
      <c r="AM71" s="15">
        <f>D3L164C5*D3L164C17</f>
        <v>1409334.7238822118</v>
      </c>
      <c r="AN71" s="16" t="s">
        <v>25150</v>
      </c>
      <c r="AO71" s="15">
        <f>IF(D3L164C17=0,0,CHOOSE(MIN(D3L164C8,RUN_YEARS),A1L108C1,A1L108C6,A1L108C7,A1L108C8,A1L108C9))</f>
        <v>263346.84999999998</v>
      </c>
      <c r="AP71" s="16" t="s">
        <v>25134</v>
      </c>
      <c r="AQ71" s="33">
        <f>IF(D3L164C19=0,0,D3L164C18/D3L164C19)</f>
        <v>5.3516293203515133</v>
      </c>
      <c r="AR71" s="16" t="s">
        <v>25135</v>
      </c>
      <c r="AS71" s="32">
        <f>IF(D3L164C5=0,0,D3L164C18/D3L164C5)</f>
        <v>0.52442102898210641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4.650722003253388E-2</v>
      </c>
      <c r="BZ71" s="16" t="s">
        <v>25145</v>
      </c>
      <c r="CA71" s="15">
        <f>D3L164C5*D3L164C37</f>
        <v>124984.00422710132</v>
      </c>
      <c r="CB71" s="16" t="s">
        <v>25154</v>
      </c>
      <c r="CC71" s="15">
        <f>IF(D3L164C37=0,0,CHOOSE(MIN(D3L164C8,RUN_YEARS),B6L116C1,B6L117C1,B6L118C1,B6L119C1,B6L120C1))</f>
        <v>278748.36</v>
      </c>
      <c r="CD71" s="16" t="s">
        <v>25146</v>
      </c>
      <c r="CE71" s="33">
        <f>IF(D3L164C39=0,0,D3L164C38/D3L164C39)</f>
        <v>0.44837574731238355</v>
      </c>
      <c r="CF71" s="16" t="s">
        <v>25147</v>
      </c>
      <c r="CG71" s="32">
        <f>IF(D3L164C5=0,0,D3L164C38/D3L164C5)</f>
        <v>4.650722003253388E-2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0.90189468773004344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0.42907175098535971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841603516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0.52442102898210641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263346.84999999998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4.650722003253388E-2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278748.36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82916</v>
      </c>
      <c r="J73" s="16" t="s">
        <v>25217</v>
      </c>
      <c r="K73" s="21">
        <f>_xlfn.SINGLE(IF(FLOW_THRU_100PCT="Y",1,INDEX(VariabilityMatrix,D3L166C1,_xlfn.SINGLE(D3L166C8))))</f>
        <v>0.52944746913227525</v>
      </c>
      <c r="L73" s="16" t="s">
        <v>25188</v>
      </c>
      <c r="M73" s="15">
        <f>IF(_xlfn.SINGLE(D3L166C2)&lt;&gt;0,_xlfn.SINGLE(D3L166C2)*_xlfn.SINGLE(D3L166C4),_xlfn.SINGLE(D3L166C3)*_xlfn.SINGLE(D3L166C4))</f>
        <v>43899.666350571737</v>
      </c>
      <c r="N73" s="16" t="s">
        <v>4251</v>
      </c>
      <c r="O73" s="32">
        <f>0.45*CHOOSE(MIN(D3L166C8,RUN_YEARS),B3L110C1,B3L125C1,B3L140C1,B3L155C1,B3L170C1)</f>
        <v>0.42907175098535971</v>
      </c>
      <c r="P73" s="16" t="s">
        <v>25189</v>
      </c>
      <c r="Q73" s="15">
        <f>D3L166C5*D3L166C6</f>
        <v>18836.10670871289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841603516</v>
      </c>
      <c r="V73" s="16" t="s">
        <v>25190</v>
      </c>
      <c r="W73" s="33">
        <f>IF(D3L166C9=0,0,D3L166C7/D3L166C9)</f>
        <v>2.2381211996639151E-5</v>
      </c>
      <c r="X73" s="16" t="s">
        <v>25191</v>
      </c>
      <c r="Y73" s="32">
        <f>IF(D3L166C5=0,0,D3L166C7/D3L166C5)</f>
        <v>0.42907175098535971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0.52442102898210641</v>
      </c>
      <c r="AL73" s="16" t="s">
        <v>25195</v>
      </c>
      <c r="AM73" s="15">
        <f>D3L166C5*D3L166C17</f>
        <v>23021.908199537982</v>
      </c>
      <c r="AN73" s="16" t="s">
        <v>25212</v>
      </c>
      <c r="AO73" s="15">
        <f>IF(D3L166C17=0,0,CHOOSE(MIN(D3L166C8,RUN_YEARS),A1L108C1,A1L108C6,A1L108C7,A1L108C8,A1L108C9))</f>
        <v>263346.84999999998</v>
      </c>
      <c r="AP73" s="16" t="s">
        <v>25196</v>
      </c>
      <c r="AQ73" s="33">
        <f>IF(D3L166C19=0,0,D3L166C18/D3L166C19)</f>
        <v>8.7420480630537201E-2</v>
      </c>
      <c r="AR73" s="16" t="s">
        <v>25197</v>
      </c>
      <c r="AS73" s="32">
        <f>IF(D3L166C5=0,0,D3L166C18/D3L166C5)</f>
        <v>0.52442102898210641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4.650722003253388E-2</v>
      </c>
      <c r="BZ73" s="16" t="s">
        <v>25207</v>
      </c>
      <c r="CA73" s="15">
        <f>D3L166C5*D3L166C37</f>
        <v>2041.6514423208635</v>
      </c>
      <c r="CB73" s="16" t="s">
        <v>25216</v>
      </c>
      <c r="CC73" s="15">
        <f>IF(D3L166C37=0,0,CHOOSE(MIN(D3L166C8,RUN_YEARS),B6L116C1,B6L117C1,B6L118C1,B6L119C1,B6L120C1))</f>
        <v>278748.36</v>
      </c>
      <c r="CD73" s="16" t="s">
        <v>25208</v>
      </c>
      <c r="CE73" s="33">
        <f>IF(D3L166C39=0,0,D3L166C38/D3L166C39)</f>
        <v>7.3243531991394085E-3</v>
      </c>
      <c r="CF73" s="16" t="s">
        <v>25209</v>
      </c>
      <c r="CG73" s="32">
        <f>IF(D3L166C5=0,0,D3L166C38/D3L166C5)</f>
        <v>4.650722003253388E-2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763613</v>
      </c>
      <c r="J74" s="16" t="s">
        <v>25249</v>
      </c>
      <c r="K74" s="21">
        <f>_xlfn.SINGLE(IF(FLOW_THRU_100PCT="Y",1,INDEX(VariabilityMatrix,D3L167C1,_xlfn.SINGLE(D3L167C8))))</f>
        <v>0.74431307798893798</v>
      </c>
      <c r="L74" s="16" t="s">
        <v>25219</v>
      </c>
      <c r="M74" s="15">
        <f>IF(_xlfn.SINGLE(D3L167C2)&lt;&gt;0,_xlfn.SINGLE(D3L167C2)*_xlfn.SINGLE(D3L167C4),_xlfn.SINGLE(D3L167C3)*_xlfn.SINGLE(D3L167C4))</f>
        <v>568367.14242236689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0.82327545299807448</v>
      </c>
      <c r="BF74" s="16" t="s">
        <v>25232</v>
      </c>
      <c r="BG74" s="15">
        <f>D3L167C5*D3L167C27</f>
        <v>467922.71664699522</v>
      </c>
      <c r="BH74" s="16" t="s">
        <v>25245</v>
      </c>
      <c r="BI74" s="15">
        <f>IF(D3L167C27=0,0,CHOOSE(MIN(D3L167C8,RUN_YEARS),A1L104C1,A1L104C6,A1L104C7,A1L104C8,A1L104C9))</f>
        <v>124823.617</v>
      </c>
      <c r="BJ74" s="16" t="s">
        <v>25233</v>
      </c>
      <c r="BK74" s="33">
        <f>IF(D3L167C29=0,0,D3L167C28/D3L167C29)</f>
        <v>3.748671348363469</v>
      </c>
      <c r="BL74" s="16" t="s">
        <v>25234</v>
      </c>
      <c r="BM74" s="32">
        <f>IF(D3L167C5=0,0,D3L167C28/D3L167C5)</f>
        <v>0.82327545299807448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0.17672454700192566</v>
      </c>
      <c r="BZ74" s="16" t="s">
        <v>25238</v>
      </c>
      <c r="CA74" s="15">
        <f>D3L167C5*D3L167C37</f>
        <v>100444.42577537175</v>
      </c>
      <c r="CB74" s="16" t="s">
        <v>25247</v>
      </c>
      <c r="CC74" s="15">
        <f>IF(D3L167C37=0,0,CHOOSE(MIN(D3L167C8,RUN_YEARS),B6L116C1,B6L117C1,B6L118C1,B6L119C1,B6L120C1))</f>
        <v>278748.36</v>
      </c>
      <c r="CD74" s="16" t="s">
        <v>25239</v>
      </c>
      <c r="CE74" s="33">
        <f>IF(D3L167C39=0,0,D3L167C38/D3L167C39)</f>
        <v>0.36034086720858827</v>
      </c>
      <c r="CF74" s="16" t="s">
        <v>25240</v>
      </c>
      <c r="CG74" s="32">
        <f>IF(D3L167C5=0,0,D3L167C38/D3L167C5)</f>
        <v>0.17672454700192566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928471</v>
      </c>
      <c r="J75" s="16" t="s">
        <v>25281</v>
      </c>
      <c r="K75" s="21">
        <f>_xlfn.SINGLE(IF(FLOW_THRU_100PCT="Y",1,INDEX(VariabilityMatrix,D3L168C1,_xlfn.SINGLE(D3L168C8))))</f>
        <v>0.74431307798893798</v>
      </c>
      <c r="L75" s="16" t="s">
        <v>25251</v>
      </c>
      <c r="M75" s="15">
        <f>IF(_xlfn.SINGLE(D3L168C2)&lt;&gt;0,_xlfn.SINGLE(D3L168C2)*_xlfn.SINGLE(D3L168C4),_xlfn.SINGLE(D3L168C3)*_xlfn.SINGLE(D3L168C4))</f>
        <v>691073.10783346719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0.82327545299807448</v>
      </c>
      <c r="BF75" s="16" t="s">
        <v>25264</v>
      </c>
      <c r="BG75" s="15">
        <f>D3L168C5*D3L168C27</f>
        <v>568943.52590638492</v>
      </c>
      <c r="BH75" s="16" t="s">
        <v>25277</v>
      </c>
      <c r="BI75" s="15">
        <f>IF(D3L168C27=0,0,CHOOSE(MIN(D3L168C8,RUN_YEARS),A1L104C1,A1L104C6,A1L104C7,A1L104C8,A1L104C9))</f>
        <v>124823.617</v>
      </c>
      <c r="BJ75" s="16" t="s">
        <v>25265</v>
      </c>
      <c r="BK75" s="33">
        <f>IF(D3L168C29=0,0,D3L168C28/D3L168C29)</f>
        <v>4.5579798084715408</v>
      </c>
      <c r="BL75" s="16" t="s">
        <v>25266</v>
      </c>
      <c r="BM75" s="32">
        <f>IF(D3L168C5=0,0,D3L168C28/D3L168C5)</f>
        <v>0.82327545299807459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0.17672454700192566</v>
      </c>
      <c r="BZ75" s="16" t="s">
        <v>25270</v>
      </c>
      <c r="CA75" s="15">
        <f>D3L168C5*D3L168C37</f>
        <v>122129.58192708241</v>
      </c>
      <c r="CB75" s="16" t="s">
        <v>25279</v>
      </c>
      <c r="CC75" s="15">
        <f>IF(D3L168C37=0,0,CHOOSE(MIN(D3L168C8,RUN_YEARS),B6L116C1,B6L117C1,B6L118C1,B6L119C1,B6L120C1))</f>
        <v>278748.36</v>
      </c>
      <c r="CD75" s="16" t="s">
        <v>25271</v>
      </c>
      <c r="CE75" s="33">
        <f>IF(D3L168C39=0,0,D3L168C38/D3L168C39)</f>
        <v>0.43813560706539195</v>
      </c>
      <c r="CF75" s="16" t="s">
        <v>25272</v>
      </c>
      <c r="CG75" s="32">
        <f>IF(D3L168C5=0,0,D3L168C38/D3L168C5)</f>
        <v>0.17672454700192566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40771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18847.388553470744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18847.388553470744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0.15099216804036966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4999558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4036946.8364609843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1171928.1535214316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1.392494364913551E-3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1432356.6320817498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5.4390498009820503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42803.568991380009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0.34291242330672095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1036866.2425533801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8.3066511568350094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352992.23931304272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1.2663473224130994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40771</v>
      </c>
      <c r="H79" s="16" t="s">
        <v>25375</v>
      </c>
      <c r="I79" s="15">
        <f>SUM(D3L169C3:D3L171C3)</f>
        <v>4999558</v>
      </c>
      <c r="J79" s="16" t="s">
        <v>25376</v>
      </c>
      <c r="K79" s="21">
        <f>IF(D3L172C2+D3L172C3=0,0,D3L172C5/(D3L172C2+D3L172C3))</f>
        <v>0.80466854941700339</v>
      </c>
      <c r="L79" s="16" t="s">
        <v>25345</v>
      </c>
      <c r="M79" s="15">
        <f>SUM(D3L169C5:D3L171C5)</f>
        <v>4055794.2250144552</v>
      </c>
      <c r="N79" s="16" t="s">
        <v>25346</v>
      </c>
      <c r="O79" s="32">
        <f>IF(SUM(D3L169C5:D3L171C5)=0,0,SUM(D3L169C7:D3L171C7)/SUM(D3L169C5:D3L171C5))</f>
        <v>0.28895158099823343</v>
      </c>
      <c r="P79" s="16" t="s">
        <v>25347</v>
      </c>
      <c r="Q79" s="15">
        <f>SUM(D3L169C7:D3L171C7)</f>
        <v>1171928.1535214316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1.392494364913551E-3</v>
      </c>
      <c r="X79" s="16" t="s">
        <v>25349</v>
      </c>
      <c r="Y79" s="32">
        <f>IF(D3L172C5=0,0,D3L172C7/D3L172C5)</f>
        <v>0.28895158099823343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0.35316304344228527</v>
      </c>
      <c r="AL79" s="16" t="s">
        <v>25355</v>
      </c>
      <c r="AM79" s="15">
        <f>SUM(D3L169C18:D3L171C18)</f>
        <v>1432356.6320817498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5.4390498009820503</v>
      </c>
      <c r="AR79" s="16" t="s">
        <v>25357</v>
      </c>
      <c r="AS79" s="32">
        <f>IF(D3L172C5=0,0,D3L172C18/D3L172C5)</f>
        <v>0.35316304344228527</v>
      </c>
      <c r="AT79" s="16" t="s">
        <v>25358</v>
      </c>
      <c r="AU79" s="32">
        <f>IF(SUM(D3L169C5:D3L171C5)=0,0,SUM(D3L169C23:D3L171C23)/SUM(D3L169C5:D3L171C5))</f>
        <v>1.5200711408042656E-2</v>
      </c>
      <c r="AV79" s="16" t="s">
        <v>25359</v>
      </c>
      <c r="AW79" s="15">
        <f>SUM(D3L169C23:D3L171C23)</f>
        <v>61650.957544850753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0.49390459134709064</v>
      </c>
      <c r="BB79" s="16" t="s">
        <v>25361</v>
      </c>
      <c r="BC79" s="32">
        <f>IF(D3L172C5=0,0,D3L172C23/D3L172C5)</f>
        <v>1.5200711408042656E-2</v>
      </c>
      <c r="BD79" s="16" t="s">
        <v>25362</v>
      </c>
      <c r="BE79" s="32">
        <f>IF(SUM(D3L169C5:D3L171C5)=0,0,SUM(D3L169C28:D3L171C28)/SUM(D3L169C5:D3L171C5))</f>
        <v>0.25565060380983323</v>
      </c>
      <c r="BF79" s="16" t="s">
        <v>25363</v>
      </c>
      <c r="BG79" s="15">
        <f>SUM(D3L169C28:D3L171C28)</f>
        <v>1036866.2425533801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8.3066511568350094</v>
      </c>
      <c r="BL79" s="16" t="s">
        <v>25365</v>
      </c>
      <c r="BM79" s="32">
        <f>IF(D3L172C5=0,0,D3L172C28/D3L172C5)</f>
        <v>0.25565060380983323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8.7034060341605379E-2</v>
      </c>
      <c r="BZ79" s="16" t="s">
        <v>25371</v>
      </c>
      <c r="CA79" s="15">
        <f>SUM(D3L169C38:D3L171C38)</f>
        <v>352992.23931304272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1.2663473224130994</v>
      </c>
      <c r="CF79" s="16" t="s">
        <v>25373</v>
      </c>
      <c r="CG79" s="32">
        <f>IF(D3L172C5=0,0,D3L172C38/D3L172C5)</f>
        <v>8.7034060341605379E-2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94504</v>
      </c>
      <c r="J80" s="16" t="s">
        <v>25407</v>
      </c>
      <c r="K80" s="21">
        <f>_xlfn.SINGLE(IF(FLOW_THRU_100PCT="Y",1,INDEX(VariabilityMatrix,D3L173C1,_xlfn.SINGLE(D3L173C8))))</f>
        <v>0.70776345519043837</v>
      </c>
      <c r="L80" s="16" t="s">
        <v>25377</v>
      </c>
      <c r="M80" s="15">
        <f>IF(_xlfn.SINGLE(D3L173C2)&lt;&gt;0,_xlfn.SINGLE(D3L173C2)*_xlfn.SINGLE(D3L173C4),_xlfn.SINGLE(D3L173C3)*_xlfn.SINGLE(D3L173C4))</f>
        <v>66886.477569317183</v>
      </c>
      <c r="N80" s="16" t="s">
        <v>4251</v>
      </c>
      <c r="O80" s="32">
        <f>D3L172C6</f>
        <v>0.28895158099823343</v>
      </c>
      <c r="P80" s="16" t="s">
        <v>25378</v>
      </c>
      <c r="Q80" s="15">
        <f>D3L173C5*D3L173C6</f>
        <v>19326.953441057078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841603516</v>
      </c>
      <c r="V80" s="16" t="s">
        <v>25379</v>
      </c>
      <c r="W80" s="33">
        <f>IF(D3L173C9=0,0,D3L173C7/D3L173C9)</f>
        <v>2.2964439992972983E-5</v>
      </c>
      <c r="X80" s="16" t="s">
        <v>25380</v>
      </c>
      <c r="Y80" s="32">
        <f>IF(D3L173C5=0,0,D3L173C7/D3L173C5)</f>
        <v>0.28895158099823343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0.35316304344228527</v>
      </c>
      <c r="AL80" s="16" t="s">
        <v>25384</v>
      </c>
      <c r="AM80" s="15">
        <f>D3L173C5*D3L173C17</f>
        <v>23621.831983514203</v>
      </c>
      <c r="AN80" s="16" t="s">
        <v>25401</v>
      </c>
      <c r="AO80" s="15">
        <f>IF(D3L173C17=0,0,CHOOSE(MIN(D3L173C8,RUN_YEARS),A1L108C1,A1L108C6,A1L108C7,A1L108C8,A1L108C9))</f>
        <v>263346.84999999998</v>
      </c>
      <c r="AP80" s="16" t="s">
        <v>25385</v>
      </c>
      <c r="AQ80" s="33">
        <f>IF(D3L173C19=0,0,D3L173C18/D3L173C19)</f>
        <v>8.9698555283703615E-2</v>
      </c>
      <c r="AR80" s="16" t="s">
        <v>25386</v>
      </c>
      <c r="AS80" s="32">
        <f>IF(D3L173C5=0,0,D3L173C18/D3L173C5)</f>
        <v>0.35316304344228527</v>
      </c>
      <c r="AT80" s="16" t="s">
        <v>4251</v>
      </c>
      <c r="AU80" s="32">
        <f>D3L172C22</f>
        <v>1.5200711408042656E-2</v>
      </c>
      <c r="AV80" s="16" t="s">
        <v>25387</v>
      </c>
      <c r="AW80" s="15">
        <f>D3L173C5*D3L173C22</f>
        <v>1016.7220426317089</v>
      </c>
      <c r="AX80" s="16" t="s">
        <v>25402</v>
      </c>
      <c r="AY80" s="15">
        <f>IF(D3L173C22=0,0,CHOOSE(MIN(D3L173C8,RUN_YEARS),A1L104C1,A1L104C6,A1L104C7,A1L104C8,A1L104C9))</f>
        <v>124823.617</v>
      </c>
      <c r="AZ80" s="16" t="s">
        <v>25388</v>
      </c>
      <c r="BA80" s="33">
        <f>IF(D3L173C24=0,0,D3L173C23/D3L173C24)</f>
        <v>8.1452698380924896E-3</v>
      </c>
      <c r="BB80" s="16" t="s">
        <v>25389</v>
      </c>
      <c r="BC80" s="32">
        <f>IF(D3L173C5=0,0,D3L173C23/D3L173C5)</f>
        <v>1.5200711408042656E-2</v>
      </c>
      <c r="BD80" s="16" t="s">
        <v>4251</v>
      </c>
      <c r="BE80" s="32">
        <f>D3L172C27</f>
        <v>0.25565060380983323</v>
      </c>
      <c r="BF80" s="16" t="s">
        <v>25390</v>
      </c>
      <c r="BG80" s="15">
        <f>D3L173C5*D3L173C27</f>
        <v>17099.568377308806</v>
      </c>
      <c r="BH80" s="16" t="s">
        <v>25403</v>
      </c>
      <c r="BI80" s="15">
        <f>IF(D3L173C27=0,0,CHOOSE(MIN(D3L173C8,RUN_YEARS),A1L104C1,A1L104C6,A1L104C7,A1L104C8,A1L104C9))</f>
        <v>124823.617</v>
      </c>
      <c r="BJ80" s="16" t="s">
        <v>25391</v>
      </c>
      <c r="BK80" s="33">
        <f>IF(D3L173C29=0,0,D3L173C28/D3L173C29)</f>
        <v>0.13698984846200063</v>
      </c>
      <c r="BL80" s="16" t="s">
        <v>25392</v>
      </c>
      <c r="BM80" s="32">
        <f>IF(D3L173C5=0,0,D3L173C28/D3L173C5)</f>
        <v>0.25565060380983323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8.7034060341605379E-2</v>
      </c>
      <c r="BZ80" s="16" t="s">
        <v>25396</v>
      </c>
      <c r="CA80" s="15">
        <f>D3L173C5*D3L173C37</f>
        <v>5821.401724805386</v>
      </c>
      <c r="CB80" s="16" t="s">
        <v>25405</v>
      </c>
      <c r="CC80" s="15">
        <f>IF(D3L173C37=0,0,CHOOSE(MIN(D3L173C8,RUN_YEARS),B6L116C1,B6L117C1,B6L118C1,B6L119C1,B6L120C1))</f>
        <v>278748.36</v>
      </c>
      <c r="CD80" s="16" t="s">
        <v>25397</v>
      </c>
      <c r="CE80" s="33">
        <f>IF(D3L173C39=0,0,D3L173C38/D3L173C39)</f>
        <v>2.0884075245520318E-2</v>
      </c>
      <c r="CF80" s="16" t="s">
        <v>25398</v>
      </c>
      <c r="CG80" s="32">
        <f>IF(D3L173C5=0,0,D3L173C38/D3L173C5)</f>
        <v>8.7034060341605379E-2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833139</v>
      </c>
      <c r="J81" s="16" t="s">
        <v>25439</v>
      </c>
      <c r="K81" s="21">
        <f>_xlfn.SINGLE(IF(FLOW_THRU_100PCT="Y",1,INDEX(VariabilityMatrix,D3L174C1,_xlfn.SINGLE(D3L174C8))))</f>
        <v>0.70776345519043837</v>
      </c>
      <c r="L81" s="16" t="s">
        <v>25409</v>
      </c>
      <c r="M81" s="15">
        <f>IF(_xlfn.SINGLE(D3L174C2)&lt;&gt;0,_xlfn.SINGLE(D3L174C2)*_xlfn.SINGLE(D3L174C4),_xlfn.SINGLE(D3L174C3)*_xlfn.SINGLE(D3L174C4))</f>
        <v>589665.3372939066</v>
      </c>
      <c r="N81" s="16" t="s">
        <v>4251</v>
      </c>
      <c r="O81" s="32">
        <f>D3L172C6</f>
        <v>0.28895158099823343</v>
      </c>
      <c r="P81" s="16" t="s">
        <v>25410</v>
      </c>
      <c r="Q81" s="15">
        <f>D3L174C5*D3L174C6</f>
        <v>170384.73147093088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841603516</v>
      </c>
      <c r="V81" s="16" t="s">
        <v>25411</v>
      </c>
      <c r="W81" s="33">
        <f>IF(D3L174C9=0,0,D3L174C7/D3L174C9)</f>
        <v>2.0245249482884871E-4</v>
      </c>
      <c r="X81" s="16" t="s">
        <v>25412</v>
      </c>
      <c r="Y81" s="32">
        <f>IF(D3L174C5=0,0,D3L174C7/D3L174C5)</f>
        <v>0.28895158099823343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0.35316304344228527</v>
      </c>
      <c r="AL81" s="16" t="s">
        <v>25416</v>
      </c>
      <c r="AM81" s="15">
        <f>D3L174C5*D3L174C17</f>
        <v>208248.00513113773</v>
      </c>
      <c r="AN81" s="16" t="s">
        <v>25433</v>
      </c>
      <c r="AO81" s="15">
        <f>IF(D3L174C17=0,0,CHOOSE(MIN(D3L174C8,RUN_YEARS),A1L108C1,A1L108C6,A1L108C7,A1L108C8,A1L108C9))</f>
        <v>263346.84999999998</v>
      </c>
      <c r="AP81" s="16" t="s">
        <v>25417</v>
      </c>
      <c r="AQ81" s="33">
        <f>IF(D3L174C19=0,0,D3L174C18/D3L174C19)</f>
        <v>0.79077461959821338</v>
      </c>
      <c r="AR81" s="16" t="s">
        <v>25418</v>
      </c>
      <c r="AS81" s="32">
        <f>IF(D3L174C5=0,0,D3L174C18/D3L174C5)</f>
        <v>0.35316304344228527</v>
      </c>
      <c r="AT81" s="16" t="s">
        <v>4251</v>
      </c>
      <c r="AU81" s="32">
        <f>D3L172C22</f>
        <v>1.5200711408042656E-2</v>
      </c>
      <c r="AV81" s="16" t="s">
        <v>25419</v>
      </c>
      <c r="AW81" s="15">
        <f>D3L174C5*D3L174C22</f>
        <v>8963.3326195308073</v>
      </c>
      <c r="AX81" s="16" t="s">
        <v>25434</v>
      </c>
      <c r="AY81" s="15">
        <f>IF(D3L174C22=0,0,CHOOSE(MIN(D3L174C8,RUN_YEARS),A1L104C1,A1L104C6,A1L104C7,A1L104C8,A1L104C9))</f>
        <v>124823.617</v>
      </c>
      <c r="AZ81" s="16" t="s">
        <v>25420</v>
      </c>
      <c r="BA81" s="33">
        <f>IF(D3L174C24=0,0,D3L174C23/D3L174C24)</f>
        <v>7.1807986621079942E-2</v>
      </c>
      <c r="BB81" s="16" t="s">
        <v>25421</v>
      </c>
      <c r="BC81" s="32">
        <f>IF(D3L174C5=0,0,D3L174C23/D3L174C5)</f>
        <v>1.5200711408042657E-2</v>
      </c>
      <c r="BD81" s="16" t="s">
        <v>4251</v>
      </c>
      <c r="BE81" s="32">
        <f>D3L172C27</f>
        <v>0.25565060380983323</v>
      </c>
      <c r="BF81" s="16" t="s">
        <v>25422</v>
      </c>
      <c r="BG81" s="15">
        <f>D3L174C5*D3L174C27</f>
        <v>150748.29952491619</v>
      </c>
      <c r="BH81" s="16" t="s">
        <v>25435</v>
      </c>
      <c r="BI81" s="15">
        <f>IF(D3L174C27=0,0,CHOOSE(MIN(D3L174C8,RUN_YEARS),A1L104C1,A1L104C6,A1L104C7,A1L104C8,A1L104C9))</f>
        <v>124823.617</v>
      </c>
      <c r="BJ81" s="16" t="s">
        <v>25423</v>
      </c>
      <c r="BK81" s="33">
        <f>IF(D3L174C29=0,0,D3L174C28/D3L174C29)</f>
        <v>1.2076905248220471</v>
      </c>
      <c r="BL81" s="16" t="s">
        <v>25424</v>
      </c>
      <c r="BM81" s="32">
        <f>IF(D3L174C5=0,0,D3L174C28/D3L174C5)</f>
        <v>0.25565060380983323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8.7034060341605379E-2</v>
      </c>
      <c r="BZ81" s="16" t="s">
        <v>25428</v>
      </c>
      <c r="CA81" s="15">
        <f>D3L174C5*D3L174C37</f>
        <v>51320.968547390956</v>
      </c>
      <c r="CB81" s="16" t="s">
        <v>25437</v>
      </c>
      <c r="CC81" s="15">
        <f>IF(D3L174C37=0,0,CHOOSE(MIN(D3L174C8,RUN_YEARS),B6L116C1,B6L117C1,B6L118C1,B6L119C1,B6L120C1))</f>
        <v>278748.36</v>
      </c>
      <c r="CD81" s="16" t="s">
        <v>25429</v>
      </c>
      <c r="CE81" s="33">
        <f>IF(D3L174C39=0,0,D3L174C38/D3L174C39)</f>
        <v>0.18411218113495254</v>
      </c>
      <c r="CF81" s="16" t="s">
        <v>25430</v>
      </c>
      <c r="CG81" s="32">
        <f>IF(D3L174C5=0,0,D3L174C38/D3L174C5)</f>
        <v>8.7034060341605379E-2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120504</v>
      </c>
      <c r="J82" s="16" t="s">
        <v>25471</v>
      </c>
      <c r="K82" s="21">
        <f>_xlfn.SINGLE(IF(FLOW_THRU_100PCT="Y",1,INDEX(VariabilityMatrix,D3L175C1,_xlfn.SINGLE(D3L175C8))))</f>
        <v>0.70776345519043837</v>
      </c>
      <c r="L82" s="16" t="s">
        <v>25441</v>
      </c>
      <c r="M82" s="15">
        <f>IF(_xlfn.SINGLE(D3L175C2)&lt;&gt;0,_xlfn.SINGLE(D3L175C2)*_xlfn.SINGLE(D3L175C4),_xlfn.SINGLE(D3L175C3)*_xlfn.SINGLE(D3L175C4))</f>
        <v>85288.327404268581</v>
      </c>
      <c r="N82" s="16" t="s">
        <v>4251</v>
      </c>
      <c r="O82" s="32">
        <f>D3L172C6</f>
        <v>0.28895158099823343</v>
      </c>
      <c r="P82" s="16" t="s">
        <v>25442</v>
      </c>
      <c r="Q82" s="15">
        <f>D3L175C5*D3L175C6</f>
        <v>24644.197044158365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841603516</v>
      </c>
      <c r="V82" s="16" t="s">
        <v>25443</v>
      </c>
      <c r="W82" s="33">
        <f>IF(D3L175C9=0,0,D3L175C7/D3L175C9)</f>
        <v>2.9282431187179551E-5</v>
      </c>
      <c r="X82" s="16" t="s">
        <v>25444</v>
      </c>
      <c r="Y82" s="32">
        <f>IF(D3L175C5=0,0,D3L175C7/D3L175C5)</f>
        <v>0.28895158099823343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0.35316304344228527</v>
      </c>
      <c r="AL82" s="16" t="s">
        <v>25448</v>
      </c>
      <c r="AM82" s="15">
        <f>D3L175C5*D3L175C17</f>
        <v>30120.685276193555</v>
      </c>
      <c r="AN82" s="16" t="s">
        <v>25465</v>
      </c>
      <c r="AO82" s="15">
        <f>IF(D3L175C17=0,0,CHOOSE(MIN(D3L175C8,RUN_YEARS),A1L108C1,A1L108C6,A1L108C7,A1L108C8,A1L108C9))</f>
        <v>263346.84999999998</v>
      </c>
      <c r="AP82" s="16" t="s">
        <v>25449</v>
      </c>
      <c r="AQ82" s="33">
        <f>IF(D3L175C19=0,0,D3L175C18/D3L175C19)</f>
        <v>0.11437647830681688</v>
      </c>
      <c r="AR82" s="16" t="s">
        <v>25450</v>
      </c>
      <c r="AS82" s="32">
        <f>IF(D3L175C5=0,0,D3L175C18/D3L175C5)</f>
        <v>0.35316304344228527</v>
      </c>
      <c r="AT82" s="16" t="s">
        <v>4251</v>
      </c>
      <c r="AU82" s="32">
        <f>D3L172C22</f>
        <v>1.5200711408042656E-2</v>
      </c>
      <c r="AV82" s="16" t="s">
        <v>25451</v>
      </c>
      <c r="AW82" s="15">
        <f>D3L175C5*D3L175C22</f>
        <v>1296.4432513469424</v>
      </c>
      <c r="AX82" s="16" t="s">
        <v>25466</v>
      </c>
      <c r="AY82" s="15">
        <f>IF(D3L175C22=0,0,CHOOSE(MIN(D3L175C8,RUN_YEARS),A1L104C1,A1L104C6,A1L104C7,A1L104C8,A1L104C9))</f>
        <v>124823.617</v>
      </c>
      <c r="AZ82" s="16" t="s">
        <v>25452</v>
      </c>
      <c r="BA82" s="33">
        <f>IF(D3L175C24=0,0,D3L175C23/D3L175C24)</f>
        <v>1.038620160595845E-2</v>
      </c>
      <c r="BB82" s="16" t="s">
        <v>25453</v>
      </c>
      <c r="BC82" s="32">
        <f>IF(D3L175C5=0,0,D3L175C23/D3L175C5)</f>
        <v>1.5200711408042654E-2</v>
      </c>
      <c r="BD82" s="16" t="s">
        <v>4251</v>
      </c>
      <c r="BE82" s="32">
        <f>D3L172C27</f>
        <v>0.25565060380983323</v>
      </c>
      <c r="BF82" s="16" t="s">
        <v>25454</v>
      </c>
      <c r="BG82" s="15">
        <f>D3L175C5*D3L175C27</f>
        <v>21804.012398832008</v>
      </c>
      <c r="BH82" s="16" t="s">
        <v>25467</v>
      </c>
      <c r="BI82" s="15">
        <f>IF(D3L175C27=0,0,CHOOSE(MIN(D3L175C8,RUN_YEARS),A1L104C1,A1L104C6,A1L104C7,A1L104C8,A1L104C9))</f>
        <v>124823.617</v>
      </c>
      <c r="BJ82" s="16" t="s">
        <v>25455</v>
      </c>
      <c r="BK82" s="33">
        <f>IF(D3L175C29=0,0,D3L175C28/D3L175C29)</f>
        <v>0.17467858184907434</v>
      </c>
      <c r="BL82" s="16" t="s">
        <v>25456</v>
      </c>
      <c r="BM82" s="32">
        <f>IF(D3L175C5=0,0,D3L175C28/D3L175C5)</f>
        <v>0.25565060380983323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8.7034060341605379E-2</v>
      </c>
      <c r="BZ82" s="16" t="s">
        <v>25460</v>
      </c>
      <c r="CA82" s="15">
        <f>D3L175C5*D3L175C37</f>
        <v>7422.9894337377073</v>
      </c>
      <c r="CB82" s="16" t="s">
        <v>25469</v>
      </c>
      <c r="CC82" s="15">
        <f>IF(D3L175C37=0,0,CHOOSE(MIN(D3L175C8,RUN_YEARS),B6L116C1,B6L117C1,B6L118C1,B6L119C1,B6L120C1))</f>
        <v>278748.36</v>
      </c>
      <c r="CD82" s="16" t="s">
        <v>25461</v>
      </c>
      <c r="CE82" s="33">
        <f>IF(D3L175C39=0,0,D3L175C38/D3L175C39)</f>
        <v>2.6629715180163598E-2</v>
      </c>
      <c r="CF82" s="16" t="s">
        <v>25462</v>
      </c>
      <c r="CG82" s="32">
        <f>IF(D3L175C5=0,0,D3L175C38/D3L175C5)</f>
        <v>8.7034060341605379E-2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84384</v>
      </c>
      <c r="J83" s="16" t="s">
        <v>25503</v>
      </c>
      <c r="K83" s="21">
        <f>_xlfn.SINGLE(IF(FLOW_THRU_100PCT="Y",1,INDEX(VariabilityMatrix,D3L176C1,_xlfn.SINGLE(D3L176C8))))</f>
        <v>0.70776345519043837</v>
      </c>
      <c r="L83" s="16" t="s">
        <v>25473</v>
      </c>
      <c r="M83" s="15">
        <f>IF(_xlfn.SINGLE(D3L176C2)&lt;&gt;0,_xlfn.SINGLE(D3L176C2)*_xlfn.SINGLE(D3L176C4),_xlfn.SINGLE(D3L176C3)*_xlfn.SINGLE(D3L176C4))</f>
        <v>59723.911402789949</v>
      </c>
      <c r="N83" s="16" t="s">
        <v>4251</v>
      </c>
      <c r="O83" s="32">
        <f>D3L172C6</f>
        <v>0.28895158099823343</v>
      </c>
      <c r="P83" s="16" t="s">
        <v>25474</v>
      </c>
      <c r="Q83" s="15">
        <f>D3L176C5*D3L176C6</f>
        <v>17257.318623234576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841603516</v>
      </c>
      <c r="V83" s="16" t="s">
        <v>25475</v>
      </c>
      <c r="W83" s="33">
        <f>IF(D3L176C9=0,0,D3L176C7/D3L176C9)</f>
        <v>2.0505283420458734E-5</v>
      </c>
      <c r="X83" s="16" t="s">
        <v>25476</v>
      </c>
      <c r="Y83" s="32">
        <f>IF(D3L176C5=0,0,D3L176C7/D3L176C5)</f>
        <v>0.28895158099823343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0.35316304344228527</v>
      </c>
      <c r="AL83" s="16" t="s">
        <v>25480</v>
      </c>
      <c r="AM83" s="15">
        <f>D3L176C5*D3L176C17</f>
        <v>21092.278317286702</v>
      </c>
      <c r="AN83" s="16" t="s">
        <v>25497</v>
      </c>
      <c r="AO83" s="15">
        <f>IF(D3L176C17=0,0,CHOOSE(MIN(D3L176C8,RUN_YEARS),A1L108C1,A1L108C6,A1L108C7,A1L108C8,A1L108C9))</f>
        <v>263346.84999999998</v>
      </c>
      <c r="AP83" s="16" t="s">
        <v>25481</v>
      </c>
      <c r="AQ83" s="33">
        <f>IF(D3L176C19=0,0,D3L176C18/D3L176C19)</f>
        <v>8.0093148322399541E-2</v>
      </c>
      <c r="AR83" s="16" t="s">
        <v>25482</v>
      </c>
      <c r="AS83" s="32">
        <f>IF(D3L176C5=0,0,D3L176C18/D3L176C5)</f>
        <v>0.35316304344228527</v>
      </c>
      <c r="AT83" s="16" t="s">
        <v>4251</v>
      </c>
      <c r="AU83" s="32">
        <f>D3L172C22</f>
        <v>1.5200711408042656E-2</v>
      </c>
      <c r="AV83" s="16" t="s">
        <v>25483</v>
      </c>
      <c r="AW83" s="15">
        <f>D3L176C5*D3L176C22</f>
        <v>907.84594139331807</v>
      </c>
      <c r="AX83" s="16" t="s">
        <v>25498</v>
      </c>
      <c r="AY83" s="15">
        <f>IF(D3L176C22=0,0,CHOOSE(MIN(D3L176C8,RUN_YEARS),A1L104C1,A1L104C6,A1L104C7,A1L104C8,A1L104C9))</f>
        <v>124823.617</v>
      </c>
      <c r="AZ83" s="16" t="s">
        <v>25484</v>
      </c>
      <c r="BA83" s="33">
        <f>IF(D3L176C24=0,0,D3L176C23/D3L176C24)</f>
        <v>7.2730302422923544E-3</v>
      </c>
      <c r="BB83" s="16" t="s">
        <v>25485</v>
      </c>
      <c r="BC83" s="32">
        <f>IF(D3L176C5=0,0,D3L176C23/D3L176C5)</f>
        <v>1.5200711408042657E-2</v>
      </c>
      <c r="BD83" s="16" t="s">
        <v>4251</v>
      </c>
      <c r="BE83" s="32">
        <f>D3L172C27</f>
        <v>0.25565060380983323</v>
      </c>
      <c r="BF83" s="16" t="s">
        <v>25486</v>
      </c>
      <c r="BG83" s="15">
        <f>D3L176C5*D3L176C27</f>
        <v>15268.454012008235</v>
      </c>
      <c r="BH83" s="16" t="s">
        <v>25499</v>
      </c>
      <c r="BI83" s="15">
        <f>IF(D3L176C27=0,0,CHOOSE(MIN(D3L176C8,RUN_YEARS),A1L104C1,A1L104C6,A1L104C7,A1L104C8,A1L104C9))</f>
        <v>124823.617</v>
      </c>
      <c r="BJ83" s="16" t="s">
        <v>25487</v>
      </c>
      <c r="BK83" s="33">
        <f>IF(D3L176C29=0,0,D3L176C28/D3L176C29)</f>
        <v>0.12232023377441655</v>
      </c>
      <c r="BL83" s="16" t="s">
        <v>25488</v>
      </c>
      <c r="BM83" s="32">
        <f>IF(D3L176C5=0,0,D3L176C28/D3L176C5)</f>
        <v>0.25565060380983323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8.7034060341605379E-2</v>
      </c>
      <c r="BZ83" s="16" t="s">
        <v>25492</v>
      </c>
      <c r="CA83" s="15">
        <f>D3L176C5*D3L176C37</f>
        <v>5198.0145088671143</v>
      </c>
      <c r="CB83" s="16" t="s">
        <v>25501</v>
      </c>
      <c r="CC83" s="15">
        <f>IF(D3L176C37=0,0,CHOOSE(MIN(D3L176C8,RUN_YEARS),B6L116C1,B6L117C1,B6L118C1,B6L119C1,B6L120C1))</f>
        <v>278748.36</v>
      </c>
      <c r="CD83" s="16" t="s">
        <v>25493</v>
      </c>
      <c r="CE83" s="33">
        <f>IF(D3L176C39=0,0,D3L176C38/D3L176C39)</f>
        <v>1.8647695394036091E-2</v>
      </c>
      <c r="CF83" s="16" t="s">
        <v>25494</v>
      </c>
      <c r="CG83" s="32">
        <f>IF(D3L176C5=0,0,D3L176C38/D3L176C5)</f>
        <v>8.7034060341605379E-2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41098</v>
      </c>
      <c r="J84" s="16" t="s">
        <v>25535</v>
      </c>
      <c r="K84" s="21">
        <f>_xlfn.SINGLE(IF(FLOW_THRU_100PCT="Y",1,INDEX(VariabilityMatrix,D3L177C1,_xlfn.SINGLE(D3L177C8))))</f>
        <v>0.70776345519043837</v>
      </c>
      <c r="L84" s="16" t="s">
        <v>25505</v>
      </c>
      <c r="M84" s="15">
        <f>IF(_xlfn.SINGLE(D3L177C2)&lt;&gt;0,_xlfn.SINGLE(D3L177C2)*_xlfn.SINGLE(D3L177C4),_xlfn.SINGLE(D3L177C3)*_xlfn.SINGLE(D3L177C4))</f>
        <v>29087.662481416635</v>
      </c>
      <c r="N84" s="16" t="s">
        <v>4251</v>
      </c>
      <c r="O84" s="32">
        <f>D3L172C6</f>
        <v>0.28895158099823343</v>
      </c>
      <c r="P84" s="16" t="s">
        <v>25506</v>
      </c>
      <c r="Q84" s="15">
        <f>D3L177C5*D3L177C6</f>
        <v>8404.9260615483345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841603516</v>
      </c>
      <c r="V84" s="16" t="s">
        <v>25507</v>
      </c>
      <c r="W84" s="33">
        <f>IF(D3L177C9=0,0,D3L177C7/D3L177C9)</f>
        <v>9.9868000807500605E-6</v>
      </c>
      <c r="X84" s="16" t="s">
        <v>25508</v>
      </c>
      <c r="Y84" s="32">
        <f>IF(D3L177C5=0,0,D3L177C7/D3L177C5)</f>
        <v>0.28895158099823343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0.35316304344228527</v>
      </c>
      <c r="AL84" s="16" t="s">
        <v>25512</v>
      </c>
      <c r="AM84" s="15">
        <f>D3L177C5*D3L177C17</f>
        <v>10272.687408559075</v>
      </c>
      <c r="AN84" s="16" t="s">
        <v>25529</v>
      </c>
      <c r="AO84" s="15">
        <f>IF(D3L177C17=0,0,CHOOSE(MIN(D3L177C8,RUN_YEARS),A1L108C1,A1L108C6,A1L108C7,A1L108C8,A1L108C9))</f>
        <v>263346.84999999998</v>
      </c>
      <c r="AP84" s="16" t="s">
        <v>25513</v>
      </c>
      <c r="AQ84" s="33">
        <f>IF(D3L177C19=0,0,D3L177C18/D3L177C19)</f>
        <v>3.9008203092458012E-2</v>
      </c>
      <c r="AR84" s="16" t="s">
        <v>25514</v>
      </c>
      <c r="AS84" s="32">
        <f>IF(D3L177C5=0,0,D3L177C18/D3L177C5)</f>
        <v>0.35316304344228527</v>
      </c>
      <c r="AT84" s="16" t="s">
        <v>4251</v>
      </c>
      <c r="AU84" s="32">
        <f>D3L172C22</f>
        <v>1.5200711408042656E-2</v>
      </c>
      <c r="AV84" s="16" t="s">
        <v>25515</v>
      </c>
      <c r="AW84" s="15">
        <f>D3L177C5*D3L177C22</f>
        <v>442.15316291456418</v>
      </c>
      <c r="AX84" s="16" t="s">
        <v>25530</v>
      </c>
      <c r="AY84" s="15">
        <f>IF(D3L177C22=0,0,CHOOSE(MIN(D3L177C8,RUN_YEARS),A1L104C1,A1L104C6,A1L104C7,A1L104C8,A1L104C9))</f>
        <v>124823.617</v>
      </c>
      <c r="AZ84" s="16" t="s">
        <v>25516</v>
      </c>
      <c r="BA84" s="33">
        <f>IF(D3L177C24=0,0,D3L177C23/D3L177C24)</f>
        <v>3.5422236075290476E-3</v>
      </c>
      <c r="BB84" s="16" t="s">
        <v>25517</v>
      </c>
      <c r="BC84" s="32">
        <f>IF(D3L177C5=0,0,D3L177C23/D3L177C5)</f>
        <v>1.5200711408042656E-2</v>
      </c>
      <c r="BD84" s="16" t="s">
        <v>4251</v>
      </c>
      <c r="BE84" s="32">
        <f>D3L172C27</f>
        <v>0.25565060380983323</v>
      </c>
      <c r="BF84" s="16" t="s">
        <v>25518</v>
      </c>
      <c r="BG84" s="15">
        <f>D3L177C5*D3L177C27</f>
        <v>7436.2784767907951</v>
      </c>
      <c r="BH84" s="16" t="s">
        <v>25531</v>
      </c>
      <c r="BI84" s="15">
        <f>IF(D3L177C27=0,0,CHOOSE(MIN(D3L177C8,RUN_YEARS),A1L104C1,A1L104C6,A1L104C7,A1L104C8,A1L104C9))</f>
        <v>124823.617</v>
      </c>
      <c r="BJ84" s="16" t="s">
        <v>25519</v>
      </c>
      <c r="BK84" s="33">
        <f>IF(D3L177C29=0,0,D3L177C28/D3L177C29)</f>
        <v>5.9574290951613706E-2</v>
      </c>
      <c r="BL84" s="16" t="s">
        <v>25520</v>
      </c>
      <c r="BM84" s="32">
        <f>IF(D3L177C5=0,0,D3L177C28/D3L177C5)</f>
        <v>0.25565060380983323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8.7034060341605379E-2</v>
      </c>
      <c r="BZ84" s="16" t="s">
        <v>25524</v>
      </c>
      <c r="CA84" s="15">
        <f>D3L177C5*D3L177C37</f>
        <v>2531.6173716038661</v>
      </c>
      <c r="CB84" s="16" t="s">
        <v>25533</v>
      </c>
      <c r="CC84" s="15">
        <f>IF(D3L177C37=0,0,CHOOSE(MIN(D3L177C8,RUN_YEARS),B6L116C1,B6L117C1,B6L118C1,B6L119C1,B6L120C1))</f>
        <v>278748.36</v>
      </c>
      <c r="CD84" s="16" t="s">
        <v>25525</v>
      </c>
      <c r="CE84" s="33">
        <f>IF(D3L177C39=0,0,D3L177C38/D3L177C39)</f>
        <v>9.0820888474603626E-3</v>
      </c>
      <c r="CF84" s="16" t="s">
        <v>25526</v>
      </c>
      <c r="CG84" s="32">
        <f>IF(D3L177C5=0,0,D3L177C38/D3L177C5)</f>
        <v>8.7034060341605379E-2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80947</v>
      </c>
      <c r="J85" s="16" t="s">
        <v>25567</v>
      </c>
      <c r="K85" s="21">
        <f>_xlfn.SINGLE(IF(FLOW_THRU_100PCT="Y",1,INDEX(VariabilityMatrix,D3L178C1,_xlfn.SINGLE(D3L178C8))))</f>
        <v>0.70776345519043837</v>
      </c>
      <c r="L85" s="16" t="s">
        <v>25537</v>
      </c>
      <c r="M85" s="15">
        <f>IF(_xlfn.SINGLE(D3L178C2)&lt;&gt;0,_xlfn.SINGLE(D3L178C2)*_xlfn.SINGLE(D3L178C4),_xlfn.SINGLE(D3L178C3)*_xlfn.SINGLE(D3L178C4))</f>
        <v>57291.328407300418</v>
      </c>
      <c r="N85" s="16" t="s">
        <v>4251</v>
      </c>
      <c r="O85" s="32">
        <f>D3L172C6</f>
        <v>0.28895158099823343</v>
      </c>
      <c r="P85" s="16" t="s">
        <v>25538</v>
      </c>
      <c r="Q85" s="15">
        <f>D3L178C5*D3L178C6</f>
        <v>16554.419920778459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841603516</v>
      </c>
      <c r="V85" s="16" t="s">
        <v>25539</v>
      </c>
      <c r="W85" s="33">
        <f>IF(D3L178C9=0,0,D3L178C7/D3L178C9)</f>
        <v>1.9670093584516892E-5</v>
      </c>
      <c r="X85" s="16" t="s">
        <v>25540</v>
      </c>
      <c r="Y85" s="32">
        <f>IF(D3L178C5=0,0,D3L178C7/D3L178C5)</f>
        <v>0.28895158099823343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0.35316304344228527</v>
      </c>
      <c r="AL85" s="16" t="s">
        <v>25544</v>
      </c>
      <c r="AM85" s="15">
        <f>D3L178C5*D3L178C17</f>
        <v>20233.17990317367</v>
      </c>
      <c r="AN85" s="16" t="s">
        <v>25561</v>
      </c>
      <c r="AO85" s="15">
        <f>IF(D3L178C17=0,0,CHOOSE(MIN(D3L178C8,RUN_YEARS),A1L108C1,A1L108C6,A1L108C7,A1L108C8,A1L108C9))</f>
        <v>263346.84999999998</v>
      </c>
      <c r="AP85" s="16" t="s">
        <v>25545</v>
      </c>
      <c r="AQ85" s="33">
        <f>IF(D3L178C19=0,0,D3L178C18/D3L178C19)</f>
        <v>7.6830916728921089E-2</v>
      </c>
      <c r="AR85" s="16" t="s">
        <v>25546</v>
      </c>
      <c r="AS85" s="32">
        <f>IF(D3L178C5=0,0,D3L178C18/D3L178C5)</f>
        <v>0.35316304344228527</v>
      </c>
      <c r="AT85" s="16" t="s">
        <v>4251</v>
      </c>
      <c r="AU85" s="32">
        <f>D3L172C22</f>
        <v>1.5200711408042656E-2</v>
      </c>
      <c r="AV85" s="16" t="s">
        <v>25547</v>
      </c>
      <c r="AW85" s="15">
        <f>D3L178C5*D3L178C22</f>
        <v>870.86894930276969</v>
      </c>
      <c r="AX85" s="16" t="s">
        <v>25562</v>
      </c>
      <c r="AY85" s="15">
        <f>IF(D3L178C22=0,0,CHOOSE(MIN(D3L178C8,RUN_YEARS),A1L104C1,A1L104C6,A1L104C7,A1L104C8,A1L104C9))</f>
        <v>124823.617</v>
      </c>
      <c r="AZ85" s="16" t="s">
        <v>25548</v>
      </c>
      <c r="BA85" s="33">
        <f>IF(D3L178C24=0,0,D3L178C23/D3L178C24)</f>
        <v>6.9767963005171506E-3</v>
      </c>
      <c r="BB85" s="16" t="s">
        <v>25549</v>
      </c>
      <c r="BC85" s="32">
        <f>IF(D3L178C5=0,0,D3L178C23/D3L178C5)</f>
        <v>1.5200711408042656E-2</v>
      </c>
      <c r="BD85" s="16" t="s">
        <v>4251</v>
      </c>
      <c r="BE85" s="32">
        <f>D3L172C27</f>
        <v>0.25565060380983323</v>
      </c>
      <c r="BF85" s="16" t="s">
        <v>25550</v>
      </c>
      <c r="BG85" s="15">
        <f>D3L178C5*D3L178C27</f>
        <v>14646.562700393803</v>
      </c>
      <c r="BH85" s="16" t="s">
        <v>25563</v>
      </c>
      <c r="BI85" s="15">
        <f>IF(D3L178C27=0,0,CHOOSE(MIN(D3L178C8,RUN_YEARS),A1L104C1,A1L104C6,A1L104C7,A1L104C8,A1L104C9))</f>
        <v>124823.617</v>
      </c>
      <c r="BJ85" s="16" t="s">
        <v>25551</v>
      </c>
      <c r="BK85" s="33">
        <f>IF(D3L178C29=0,0,D3L178C28/D3L178C29)</f>
        <v>0.11733807313397915</v>
      </c>
      <c r="BL85" s="16" t="s">
        <v>25552</v>
      </c>
      <c r="BM85" s="32">
        <f>IF(D3L178C5=0,0,D3L178C28/D3L178C5)</f>
        <v>0.25565060380983323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8.7034060341605379E-2</v>
      </c>
      <c r="BZ85" s="16" t="s">
        <v>25556</v>
      </c>
      <c r="CA85" s="15">
        <f>D3L178C5*D3L178C37</f>
        <v>4986.2969336517153</v>
      </c>
      <c r="CB85" s="16" t="s">
        <v>25565</v>
      </c>
      <c r="CC85" s="15">
        <f>IF(D3L178C37=0,0,CHOOSE(MIN(D3L178C8,RUN_YEARS),B6L116C1,B6L117C1,B6L118C1,B6L119C1,B6L120C1))</f>
        <v>278748.36</v>
      </c>
      <c r="CD85" s="16" t="s">
        <v>25557</v>
      </c>
      <c r="CE85" s="33">
        <f>IF(D3L178C39=0,0,D3L178C38/D3L178C39)</f>
        <v>1.788816599190652E-2</v>
      </c>
      <c r="CF85" s="16" t="s">
        <v>25558</v>
      </c>
      <c r="CG85" s="32">
        <f>IF(D3L178C5=0,0,D3L178C38/D3L178C5)</f>
        <v>8.7034060341605379E-2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185.35863552667851</v>
      </c>
      <c r="J86" s="16" t="s">
        <v>25599</v>
      </c>
      <c r="K86" s="21">
        <f>_xlfn.SINGLE(IF(FLOW_THRU_100PCT="Y",1,INDEX(VariabilityMatrix,D3L179C1,_xlfn.SINGLE(D3L179C8))))</f>
        <v>0.49191977690316852</v>
      </c>
      <c r="L86" s="16" t="s">
        <v>25569</v>
      </c>
      <c r="M86" s="15">
        <f>IF(_xlfn.SINGLE(D3L179C2)&lt;&gt;0,_xlfn.SINGLE(D3L179C2)*_xlfn.SINGLE(D3L179C4),_xlfn.SINGLE(D3L179C3)*_xlfn.SINGLE(D3L179C4))</f>
        <v>91.181578635359415</v>
      </c>
      <c r="N86" s="16" t="s">
        <v>4251</v>
      </c>
      <c r="O86" s="32">
        <f>0.45*CHOOSE(MIN(D3L179C8,RUN_YEARS),B3L110C1,B3L125C1,B3L140C1,B3L155C1,B3L170C1)</f>
        <v>0.43279318665738914</v>
      </c>
      <c r="P86" s="16" t="s">
        <v>25570</v>
      </c>
      <c r="Q86" s="15">
        <f>D3L179C5*D3L179C6</f>
        <v>39.462765982048516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853579190</v>
      </c>
      <c r="V86" s="16" t="s">
        <v>25571</v>
      </c>
      <c r="W86" s="33">
        <f>IF(D3L179C9=0,0,D3L179C7/D3L179C9)</f>
        <v>4.6232108800647446E-8</v>
      </c>
      <c r="X86" s="16" t="s">
        <v>25572</v>
      </c>
      <c r="Y86" s="32">
        <f>IF(D3L179C5=0,0,D3L179C7/D3L179C5)</f>
        <v>0.4327931866573892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0.5289694503590312</v>
      </c>
      <c r="AL86" s="16" t="s">
        <v>25576</v>
      </c>
      <c r="AM86" s="15">
        <f>D3L179C5*D3L179C17</f>
        <v>48.232269533614854</v>
      </c>
      <c r="AN86" s="16" t="s">
        <v>25593</v>
      </c>
      <c r="AO86" s="15">
        <f>IF(D3L179C17=0,0,CHOOSE(MIN(D3L179C8,RUN_YEARS),A1L108C1,A1L108C6,A1L108C7,A1L108C8,A1L108C9))</f>
        <v>294681.64179999998</v>
      </c>
      <c r="AP86" s="16" t="s">
        <v>25577</v>
      </c>
      <c r="AQ86" s="33">
        <f>IF(D3L179C19=0,0,D3L179C18/D3L179C19)</f>
        <v>1.6367585452218306E-4</v>
      </c>
      <c r="AR86" s="16" t="s">
        <v>25578</v>
      </c>
      <c r="AS86" s="32">
        <f>IF(D3L179C5=0,0,D3L179C18/D3L179C5)</f>
        <v>0.5289694503590312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3.8237362983579659E-2</v>
      </c>
      <c r="BZ86" s="16" t="s">
        <v>25588</v>
      </c>
      <c r="CA86" s="15">
        <f>D3L179C5*D3L179C37</f>
        <v>3.4865431196960501</v>
      </c>
      <c r="CB86" s="16" t="s">
        <v>25597</v>
      </c>
      <c r="CC86" s="15">
        <f>IF(D3L179C37=0,0,CHOOSE(MIN(D3L179C8,RUN_YEARS),B6L116C1,B6L117C1,B6L118C1,B6L119C1,B6L120C1))</f>
        <v>296200.14</v>
      </c>
      <c r="CD86" s="16" t="s">
        <v>25589</v>
      </c>
      <c r="CE86" s="33">
        <f>IF(D3L179C39=0,0,D3L179C38/D3L179C39)</f>
        <v>1.1770903010700973E-5</v>
      </c>
      <c r="CF86" s="16" t="s">
        <v>25590</v>
      </c>
      <c r="CG86" s="32">
        <f>IF(D3L179C5=0,0,D3L179C38/D3L179C5)</f>
        <v>3.8237362983579659E-2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21.773024476168491</v>
      </c>
      <c r="J87" s="16" t="s">
        <v>25630</v>
      </c>
      <c r="K87" s="21">
        <f>_xlfn.SINGLE(IF(FLOW_THRU_100PCT="Y",1,INDEX(VariabilityMatrix,D3L180C1,_xlfn.SINGLE(D3L180C8))))</f>
        <v>0.49170567269465432</v>
      </c>
      <c r="L87" s="16" t="s">
        <v>25600</v>
      </c>
      <c r="M87" s="15">
        <f>IF(_xlfn.SINGLE(D3L180C2)&lt;&gt;0,_xlfn.SINGLE(D3L180C2)*_xlfn.SINGLE(D3L180C4),_xlfn.SINGLE(D3L180C3)*_xlfn.SINGLE(D3L180C4))</f>
        <v>10.705919646651601</v>
      </c>
      <c r="N87" s="16" t="s">
        <v>4251</v>
      </c>
      <c r="O87" s="32">
        <f>0.45*CHOOSE(MIN(D3L180C8,RUN_YEARS),B3L110C1,B3L125C1,B3L140C1,B3L155C1,B3L170C1)</f>
        <v>0.42907175098535971</v>
      </c>
      <c r="P87" s="16" t="s">
        <v>25601</v>
      </c>
      <c r="Q87" s="15">
        <f>D3L180C5*D3L180C6</f>
        <v>4.5936076886973662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841603516</v>
      </c>
      <c r="V87" s="16" t="s">
        <v>25602</v>
      </c>
      <c r="W87" s="33">
        <f>IF(D3L180C9=0,0,D3L180C7/D3L180C9)</f>
        <v>5.4581612378831441E-9</v>
      </c>
      <c r="X87" s="16" t="s">
        <v>25603</v>
      </c>
      <c r="Y87" s="32">
        <f>IF(D3L180C5=0,0,D3L180C7/D3L180C5)</f>
        <v>0.42907175098535971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0.52442102898210641</v>
      </c>
      <c r="AL87" s="16" t="s">
        <v>25607</v>
      </c>
      <c r="AM87" s="15">
        <f>D3L180C5*D3L180C17</f>
        <v>5.6144093972967815</v>
      </c>
      <c r="AN87" s="16" t="s">
        <v>25624</v>
      </c>
      <c r="AO87" s="15">
        <f>IF(D3L180C17=0,0,CHOOSE(MIN(D3L180C8,RUN_YEARS),A1L108C1,A1L108C6,A1L108C7,A1L108C8,A1L108C9))</f>
        <v>263346.84999999998</v>
      </c>
      <c r="AP87" s="16" t="s">
        <v>25608</v>
      </c>
      <c r="AQ87" s="33">
        <f>IF(D3L180C19=0,0,D3L180C18/D3L180C19)</f>
        <v>2.1319447706690935E-5</v>
      </c>
      <c r="AR87" s="16" t="s">
        <v>25609</v>
      </c>
      <c r="AS87" s="32">
        <f>IF(D3L180C5=0,0,D3L180C18/D3L180C5)</f>
        <v>0.52442102898210641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4.650722003253388E-2</v>
      </c>
      <c r="BZ87" s="16" t="s">
        <v>25619</v>
      </c>
      <c r="CA87" s="15">
        <f>D3L180C5*D3L180C37</f>
        <v>0.49790256065745342</v>
      </c>
      <c r="CB87" s="16" t="s">
        <v>25628</v>
      </c>
      <c r="CC87" s="15">
        <f>IF(D3L180C37=0,0,CHOOSE(MIN(D3L180C8,RUN_YEARS),B6L116C1,B6L117C1,B6L118C1,B6L119C1,B6L120C1))</f>
        <v>278748.36</v>
      </c>
      <c r="CD87" s="16" t="s">
        <v>25620</v>
      </c>
      <c r="CE87" s="33">
        <f>IF(D3L180C39=0,0,D3L180C38/D3L180C39)</f>
        <v>1.7862080360130315E-6</v>
      </c>
      <c r="CF87" s="16" t="s">
        <v>25621</v>
      </c>
      <c r="CG87" s="32">
        <f>IF(D3L180C5=0,0,D3L180C38/D3L180C5)</f>
        <v>4.650722003253388E-2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1179.7918000489142</v>
      </c>
      <c r="J88" s="16" t="s">
        <v>25661</v>
      </c>
      <c r="K88" s="21">
        <f>_xlfn.SINGLE(IF(FLOW_THRU_100PCT="Y",1,INDEX(VariabilityMatrix,D3L181C1,_xlfn.SINGLE(D3L181C8))))</f>
        <v>0.49191977690316852</v>
      </c>
      <c r="L88" s="16" t="s">
        <v>25631</v>
      </c>
      <c r="M88" s="15">
        <f>IF(_xlfn.SINGLE(D3L181C2)&lt;&gt;0,_xlfn.SINGLE(D3L181C2)*_xlfn.SINGLE(D3L181C4),_xlfn.SINGLE(D3L181C3)*_xlfn.SINGLE(D3L181C4))</f>
        <v>580.3629190722495</v>
      </c>
      <c r="N88" s="16" t="s">
        <v>4251</v>
      </c>
      <c r="O88" s="32">
        <f>0.45*CHOOSE(MIN(D3L181C8,RUN_YEARS),B3L110C1,B3L125C1,B3L140C1,B3L155C1,B3L170C1)</f>
        <v>0.43279318665738914</v>
      </c>
      <c r="P88" s="16" t="s">
        <v>25632</v>
      </c>
      <c r="Q88" s="15">
        <f>D3L181C5*D3L181C6</f>
        <v>251.17711716306331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853579190</v>
      </c>
      <c r="V88" s="16" t="s">
        <v>25633</v>
      </c>
      <c r="W88" s="33">
        <f>IF(D3L181C9=0,0,D3L181C7/D3L181C9)</f>
        <v>2.9426340298088019E-7</v>
      </c>
      <c r="X88" s="16" t="s">
        <v>25634</v>
      </c>
      <c r="Y88" s="32">
        <f>IF(D3L181C5=0,0,D3L181C7/D3L181C5)</f>
        <v>0.43279318665738914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0.5289694503590312</v>
      </c>
      <c r="AL88" s="16" t="s">
        <v>25638</v>
      </c>
      <c r="AM88" s="15">
        <f>D3L181C5*D3L181C17</f>
        <v>306.99425431041072</v>
      </c>
      <c r="AN88" s="16" t="s">
        <v>25655</v>
      </c>
      <c r="AO88" s="15">
        <f>IF(D3L181C17=0,0,CHOOSE(MIN(D3L181C8,RUN_YEARS),A1L108C1,A1L108C6,A1L108C7,A1L108C8,A1L108C9))</f>
        <v>294681.64179999998</v>
      </c>
      <c r="AP88" s="16" t="s">
        <v>25639</v>
      </c>
      <c r="AQ88" s="33">
        <f>IF(D3L181C19=0,0,D3L181C18/D3L181C19)</f>
        <v>1.0417827606606295E-3</v>
      </c>
      <c r="AR88" s="16" t="s">
        <v>25640</v>
      </c>
      <c r="AS88" s="32">
        <f>IF(D3L181C5=0,0,D3L181C18/D3L181C5)</f>
        <v>0.5289694503590312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3.8237362983579659E-2</v>
      </c>
      <c r="BZ88" s="16" t="s">
        <v>25650</v>
      </c>
      <c r="CA88" s="15">
        <f>D3L181C5*D3L181C37</f>
        <v>22.191547598775472</v>
      </c>
      <c r="CB88" s="16" t="s">
        <v>25659</v>
      </c>
      <c r="CC88" s="15">
        <f>IF(D3L181C37=0,0,CHOOSE(MIN(D3L181C8,RUN_YEARS),B6L116C1,B6L117C1,B6L118C1,B6L119C1,B6L120C1))</f>
        <v>296200.14</v>
      </c>
      <c r="CD88" s="16" t="s">
        <v>25651</v>
      </c>
      <c r="CE88" s="33">
        <f>IF(D3L181C39=0,0,D3L181C38/D3L181C39)</f>
        <v>7.4920787001570867E-5</v>
      </c>
      <c r="CF88" s="16" t="s">
        <v>25652</v>
      </c>
      <c r="CG88" s="32">
        <f>IF(D3L181C5=0,0,D3L181C38/D3L181C5)</f>
        <v>3.8237362983579659E-2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253.97666701102895</v>
      </c>
      <c r="J89" s="16" t="s">
        <v>25692</v>
      </c>
      <c r="K89" s="21">
        <f>_xlfn.SINGLE(IF(FLOW_THRU_100PCT="Y",1,INDEX(VariabilityMatrix,D3L182C1,_xlfn.SINGLE(D3L182C8))))</f>
        <v>0.49170567269465432</v>
      </c>
      <c r="L89" s="16" t="s">
        <v>25662</v>
      </c>
      <c r="M89" s="15">
        <f>IF(_xlfn.SINGLE(D3L182C2)&lt;&gt;0,_xlfn.SINGLE(D3L182C2)*_xlfn.SINGLE(D3L182C4),_xlfn.SINGLE(D3L182C3)*_xlfn.SINGLE(D3L182C4))</f>
        <v>124.8817679014042</v>
      </c>
      <c r="N89" s="16" t="s">
        <v>4251</v>
      </c>
      <c r="O89" s="32">
        <f>0.45*CHOOSE(MIN(D3L182C8,RUN_YEARS),B3L110C1,B3L125C1,B3L140C1,B3L155C1,B3L170C1)</f>
        <v>0.42907175098535971</v>
      </c>
      <c r="P89" s="16" t="s">
        <v>25663</v>
      </c>
      <c r="Q89" s="15">
        <f>D3L182C5*D3L182C6</f>
        <v>53.583238819602791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841603516</v>
      </c>
      <c r="V89" s="16" t="s">
        <v>25664</v>
      </c>
      <c r="W89" s="33">
        <f>IF(D3L182C9=0,0,D3L182C7/D3L182C9)</f>
        <v>6.3668031086983711E-8</v>
      </c>
      <c r="X89" s="16" t="s">
        <v>25665</v>
      </c>
      <c r="Y89" s="32">
        <f>IF(D3L182C5=0,0,D3L182C7/D3L182C5)</f>
        <v>0.42907175098535971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0.52442102898210641</v>
      </c>
      <c r="AL89" s="16" t="s">
        <v>25669</v>
      </c>
      <c r="AM89" s="15">
        <f>D3L182C5*D3L182C17</f>
        <v>65.490625223958986</v>
      </c>
      <c r="AN89" s="16" t="s">
        <v>25686</v>
      </c>
      <c r="AO89" s="15">
        <f>IF(D3L182C17=0,0,CHOOSE(MIN(D3L182C8,RUN_YEARS),A1L108C1,A1L108C6,A1L108C7,A1L108C8,A1L108C9))</f>
        <v>263346.84999999998</v>
      </c>
      <c r="AP89" s="16" t="s">
        <v>25670</v>
      </c>
      <c r="AQ89" s="33">
        <f>IF(D3L182C19=0,0,D3L182C18/D3L182C19)</f>
        <v>2.4868581197746997E-4</v>
      </c>
      <c r="AR89" s="16" t="s">
        <v>25671</v>
      </c>
      <c r="AS89" s="32">
        <f>IF(D3L182C5=0,0,D3L182C18/D3L182C5)</f>
        <v>0.52442102898210652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4.650722003253388E-2</v>
      </c>
      <c r="BZ89" s="16" t="s">
        <v>25681</v>
      </c>
      <c r="CA89" s="15">
        <f>D3L182C5*D3L182C37</f>
        <v>5.8079038578424322</v>
      </c>
      <c r="CB89" s="16" t="s">
        <v>25690</v>
      </c>
      <c r="CC89" s="15">
        <f>IF(D3L182C37=0,0,CHOOSE(MIN(D3L182C8,RUN_YEARS),B6L116C1,B6L117C1,B6L118C1,B6L119C1,B6L120C1))</f>
        <v>278748.36</v>
      </c>
      <c r="CD89" s="16" t="s">
        <v>25682</v>
      </c>
      <c r="CE89" s="33">
        <f>IF(D3L182C39=0,0,D3L182C38/D3L182C39)</f>
        <v>2.0835652119504605E-5</v>
      </c>
      <c r="CF89" s="16" t="s">
        <v>25683</v>
      </c>
      <c r="CG89" s="32">
        <f>IF(D3L182C5=0,0,D3L182C38/D3L182C5)</f>
        <v>4.650722003253388E-2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1.5731954101277808E-2</v>
      </c>
      <c r="J90" s="16" t="s">
        <v>25723</v>
      </c>
      <c r="K90" s="21">
        <f>_xlfn.SINGLE(IF(FLOW_THRU_100PCT="Y",1,INDEX(VariabilityMatrix,D3L183C1,_xlfn.SINGLE(D3L183C8))))</f>
        <v>0.49170567269465432</v>
      </c>
      <c r="L90" s="16" t="s">
        <v>25693</v>
      </c>
      <c r="M90" s="15">
        <f>IF(_xlfn.SINGLE(D3L183C2)&lt;&gt;0,_xlfn.SINGLE(D3L183C2)*_xlfn.SINGLE(D3L183C4),_xlfn.SINGLE(D3L183C3)*_xlfn.SINGLE(D3L183C4))</f>
        <v>7.7354910741702304E-3</v>
      </c>
      <c r="N90" s="16" t="s">
        <v>4251</v>
      </c>
      <c r="O90" s="32">
        <f>0.45*CHOOSE(MIN(D3L183C8,RUN_YEARS),B3L110C1,B3L125C1,B3L140C1,B3L155C1,B3L170C1)</f>
        <v>0.42907175098535971</v>
      </c>
      <c r="P90" s="16" t="s">
        <v>25694</v>
      </c>
      <c r="Q90" s="15">
        <f>D3L183C5*D3L183C6</f>
        <v>3.319080699925842E-3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841603516</v>
      </c>
      <c r="V90" s="16" t="s">
        <v>25695</v>
      </c>
      <c r="W90" s="33">
        <f>IF(D3L183C9=0,0,D3L183C7/D3L183C9)</f>
        <v>3.9437581198577617E-12</v>
      </c>
      <c r="X90" s="16" t="s">
        <v>25696</v>
      </c>
      <c r="Y90" s="32">
        <f>IF(D3L183C5=0,0,D3L183C7/D3L183C5)</f>
        <v>0.42907175098535971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0.52442102898210641</v>
      </c>
      <c r="AL90" s="16" t="s">
        <v>25700</v>
      </c>
      <c r="AM90" s="15">
        <f>D3L183C5*D3L183C17</f>
        <v>4.056654188798252E-3</v>
      </c>
      <c r="AN90" s="16" t="s">
        <v>25717</v>
      </c>
      <c r="AO90" s="15">
        <f>IF(D3L183C17=0,0,CHOOSE(MIN(D3L183C8,RUN_YEARS),A1L108C1,A1L108C6,A1L108C7,A1L108C8,A1L108C9))</f>
        <v>263346.84999999998</v>
      </c>
      <c r="AP90" s="16" t="s">
        <v>25701</v>
      </c>
      <c r="AQ90" s="33">
        <f>IF(D3L183C19=0,0,D3L183C18/D3L183C19)</f>
        <v>1.5404225221597496E-8</v>
      </c>
      <c r="AR90" s="16" t="s">
        <v>25702</v>
      </c>
      <c r="AS90" s="32">
        <f>IF(D3L183C5=0,0,D3L183C18/D3L183C5)</f>
        <v>0.52442102898210641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4.650722003253388E-2</v>
      </c>
      <c r="BZ90" s="16" t="s">
        <v>25712</v>
      </c>
      <c r="CA90" s="15">
        <f>D3L183C5*D3L183C37</f>
        <v>3.5975618544613678E-4</v>
      </c>
      <c r="CB90" s="16" t="s">
        <v>25721</v>
      </c>
      <c r="CC90" s="15">
        <f>IF(D3L183C37=0,0,CHOOSE(MIN(D3L183C8,RUN_YEARS),B6L116C1,B6L117C1,B6L118C1,B6L119C1,B6L120C1))</f>
        <v>278748.36</v>
      </c>
      <c r="CD90" s="16" t="s">
        <v>25713</v>
      </c>
      <c r="CE90" s="33">
        <f>IF(D3L183C39=0,0,D3L183C38/D3L183C39)</f>
        <v>1.290612742783982E-9</v>
      </c>
      <c r="CF90" s="16" t="s">
        <v>25714</v>
      </c>
      <c r="CG90" s="32">
        <f>IF(D3L183C5=0,0,D3L183C38/D3L183C5)</f>
        <v>4.650722003253388E-2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1.5731954101277808E-2</v>
      </c>
      <c r="J91" s="16" t="s">
        <v>25754</v>
      </c>
      <c r="K91" s="21">
        <f>_xlfn.SINGLE(IF(FLOW_THRU_100PCT="Y",1,INDEX(VariabilityMatrix,D3L184C1,_xlfn.SINGLE(D3L184C8))))</f>
        <v>0.49170567269465432</v>
      </c>
      <c r="L91" s="16" t="s">
        <v>25724</v>
      </c>
      <c r="M91" s="15">
        <f>IF(_xlfn.SINGLE(D3L184C2)&lt;&gt;0,_xlfn.SINGLE(D3L184C2)*_xlfn.SINGLE(D3L184C4),_xlfn.SINGLE(D3L184C3)*_xlfn.SINGLE(D3L184C4))</f>
        <v>7.7354910741702304E-3</v>
      </c>
      <c r="N91" s="16" t="s">
        <v>4251</v>
      </c>
      <c r="O91" s="32">
        <f>0.45*CHOOSE(MIN(D3L184C8,RUN_YEARS),B3L110C1,B3L125C1,B3L140C1,B3L155C1,B3L170C1)</f>
        <v>0.42907175098535971</v>
      </c>
      <c r="P91" s="16" t="s">
        <v>25725</v>
      </c>
      <c r="Q91" s="15">
        <f>D3L184C5*D3L184C6</f>
        <v>3.319080699925842E-3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841603516</v>
      </c>
      <c r="V91" s="16" t="s">
        <v>25726</v>
      </c>
      <c r="W91" s="33">
        <f>IF(D3L184C9=0,0,D3L184C7/D3L184C9)</f>
        <v>3.9437581198577617E-12</v>
      </c>
      <c r="X91" s="16" t="s">
        <v>25727</v>
      </c>
      <c r="Y91" s="32">
        <f>IF(D3L184C5=0,0,D3L184C7/D3L184C5)</f>
        <v>0.42907175098535971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0.52442102898210641</v>
      </c>
      <c r="AL91" s="16" t="s">
        <v>25731</v>
      </c>
      <c r="AM91" s="15">
        <f>D3L184C5*D3L184C17</f>
        <v>4.056654188798252E-3</v>
      </c>
      <c r="AN91" s="16" t="s">
        <v>25748</v>
      </c>
      <c r="AO91" s="15">
        <f>IF(D3L184C17=0,0,CHOOSE(MIN(D3L184C8,RUN_YEARS),A1L108C1,A1L108C6,A1L108C7,A1L108C8,A1L108C9))</f>
        <v>263346.84999999998</v>
      </c>
      <c r="AP91" s="16" t="s">
        <v>25732</v>
      </c>
      <c r="AQ91" s="33">
        <f>IF(D3L184C19=0,0,D3L184C18/D3L184C19)</f>
        <v>1.5404225221597496E-8</v>
      </c>
      <c r="AR91" s="16" t="s">
        <v>25733</v>
      </c>
      <c r="AS91" s="32">
        <f>IF(D3L184C5=0,0,D3L184C18/D3L184C5)</f>
        <v>0.52442102898210641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4.650722003253388E-2</v>
      </c>
      <c r="BZ91" s="16" t="s">
        <v>25743</v>
      </c>
      <c r="CA91" s="15">
        <f>D3L184C5*D3L184C37</f>
        <v>3.5975618544613678E-4</v>
      </c>
      <c r="CB91" s="16" t="s">
        <v>25752</v>
      </c>
      <c r="CC91" s="15">
        <f>IF(D3L184C37=0,0,CHOOSE(MIN(D3L184C8,RUN_YEARS),B6L116C1,B6L117C1,B6L118C1,B6L119C1,B6L120C1))</f>
        <v>278748.36</v>
      </c>
      <c r="CD91" s="16" t="s">
        <v>25744</v>
      </c>
      <c r="CE91" s="33">
        <f>IF(D3L184C39=0,0,D3L184C38/D3L184C39)</f>
        <v>1.290612742783982E-9</v>
      </c>
      <c r="CF91" s="16" t="s">
        <v>25745</v>
      </c>
      <c r="CG91" s="32">
        <f>IF(D3L184C5=0,0,D3L184C38/D3L184C5)</f>
        <v>4.650722003253388E-2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195.35940602966784</v>
      </c>
      <c r="J92" s="16" t="s">
        <v>25785</v>
      </c>
      <c r="K92" s="21">
        <f>_xlfn.SINGLE(IF(FLOW_THRU_100PCT="Y",1,INDEX(VariabilityMatrix,D3L185C1,_xlfn.SINGLE(D3L185C8))))</f>
        <v>0.49170567269465432</v>
      </c>
      <c r="L92" s="16" t="s">
        <v>25755</v>
      </c>
      <c r="M92" s="15">
        <f>IF(_xlfn.SINGLE(D3L185C2)&lt;&gt;0,_xlfn.SINGLE(D3L185C2)*_xlfn.SINGLE(D3L185C4),_xlfn.SINGLE(D3L185C3)*_xlfn.SINGLE(D3L185C4))</f>
        <v>96.059328159045933</v>
      </c>
      <c r="N92" s="16" t="s">
        <v>4251</v>
      </c>
      <c r="O92" s="32">
        <f>0.45*CHOOSE(MIN(D3L185C8,RUN_YEARS),B3L110C1,B3L125C1,B3L140C1,B3L155C1,B3L170C1)</f>
        <v>0.42907175098535971</v>
      </c>
      <c r="P92" s="16" t="s">
        <v>25756</v>
      </c>
      <c r="Q92" s="15">
        <f>D3L185C5*D3L185C6</f>
        <v>41.216344131679108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841603516</v>
      </c>
      <c r="V92" s="16" t="s">
        <v>25757</v>
      </c>
      <c r="W92" s="33">
        <f>IF(D3L185C9=0,0,D3L185C7/D3L185C9)</f>
        <v>4.8973588332393695E-8</v>
      </c>
      <c r="X92" s="16" t="s">
        <v>25758</v>
      </c>
      <c r="Y92" s="32">
        <f>IF(D3L185C5=0,0,D3L185C7/D3L185C5)</f>
        <v>0.42907175098535971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0.52442102898210641</v>
      </c>
      <c r="AL92" s="16" t="s">
        <v>25762</v>
      </c>
      <c r="AM92" s="15">
        <f>D3L185C5*D3L185C17</f>
        <v>50.375531716496695</v>
      </c>
      <c r="AN92" s="16" t="s">
        <v>25779</v>
      </c>
      <c r="AO92" s="15">
        <f>IF(D3L185C17=0,0,CHOOSE(MIN(D3L185C8,RUN_YEARS),A1L108C1,A1L108C6,A1L108C7,A1L108C8,A1L108C9))</f>
        <v>263346.84999999998</v>
      </c>
      <c r="AP92" s="16" t="s">
        <v>25763</v>
      </c>
      <c r="AQ92" s="33">
        <f>IF(D3L185C19=0,0,D3L185C18/D3L185C19)</f>
        <v>1.9128966880179769E-4</v>
      </c>
      <c r="AR92" s="16" t="s">
        <v>25764</v>
      </c>
      <c r="AS92" s="32">
        <f>IF(D3L185C5=0,0,D3L185C18/D3L185C5)</f>
        <v>0.52442102898210641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4.650722003253388E-2</v>
      </c>
      <c r="BZ92" s="16" t="s">
        <v>25774</v>
      </c>
      <c r="CA92" s="15">
        <f>D3L185C5*D3L185C37</f>
        <v>4.4674523108701267</v>
      </c>
      <c r="CB92" s="16" t="s">
        <v>25783</v>
      </c>
      <c r="CC92" s="15">
        <f>IF(D3L185C37=0,0,CHOOSE(MIN(D3L185C8,RUN_YEARS),B6L116C1,B6L117C1,B6L118C1,B6L119C1,B6L120C1))</f>
        <v>278748.36</v>
      </c>
      <c r="CD92" s="16" t="s">
        <v>25775</v>
      </c>
      <c r="CE92" s="33">
        <f>IF(D3L185C39=0,0,D3L185C38/D3L185C39)</f>
        <v>1.6026829039891487E-5</v>
      </c>
      <c r="CF92" s="16" t="s">
        <v>25776</v>
      </c>
      <c r="CG92" s="32">
        <f>IF(D3L185C5=0,0,D3L185C38/D3L185C5)</f>
        <v>4.650722003253388E-2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55.801241197232393</v>
      </c>
      <c r="J93" s="16" t="s">
        <v>25816</v>
      </c>
      <c r="K93" s="21">
        <f>_xlfn.SINGLE(IF(FLOW_THRU_100PCT="Y",1,INDEX(VariabilityMatrix,D3L186C1,_xlfn.SINGLE(D3L186C8))))</f>
        <v>0.49170567269465432</v>
      </c>
      <c r="L93" s="16" t="s">
        <v>25786</v>
      </c>
      <c r="M93" s="15">
        <f>IF(_xlfn.SINGLE(D3L186C2)&lt;&gt;0,_xlfn.SINGLE(D3L186C2)*_xlfn.SINGLE(D3L186C4),_xlfn.SINGLE(D3L186C3)*_xlfn.SINGLE(D3L186C4))</f>
        <v>27.437786840081813</v>
      </c>
      <c r="N93" s="16" t="s">
        <v>4251</v>
      </c>
      <c r="O93" s="32">
        <f>0.45*CHOOSE(MIN(D3L186C8,RUN_YEARS),B3L110C1,B3L125C1,B3L140C1,B3L155C1,B3L170C1)</f>
        <v>0.42907175098535971</v>
      </c>
      <c r="P93" s="16" t="s">
        <v>25787</v>
      </c>
      <c r="Q93" s="15">
        <f>D3L186C5*D3L186C6</f>
        <v>11.772779242636963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841603516</v>
      </c>
      <c r="V93" s="16" t="s">
        <v>25788</v>
      </c>
      <c r="W93" s="33">
        <f>IF(D3L186C9=0,0,D3L186C7/D3L186C9)</f>
        <v>1.3988510051135483E-8</v>
      </c>
      <c r="X93" s="16" t="s">
        <v>25789</v>
      </c>
      <c r="Y93" s="32">
        <f>IF(D3L186C5=0,0,D3L186C7/D3L186C5)</f>
        <v>0.42907175098535971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0.52442102898210641</v>
      </c>
      <c r="AL93" s="16" t="s">
        <v>25793</v>
      </c>
      <c r="AM93" s="15">
        <f>D3L186C5*D3L186C17</f>
        <v>14.388952407667402</v>
      </c>
      <c r="AN93" s="16" t="s">
        <v>25810</v>
      </c>
      <c r="AO93" s="15">
        <f>IF(D3L186C17=0,0,CHOOSE(MIN(D3L186C8,RUN_YEARS),A1L108C1,A1L108C6,A1L108C7,A1L108C8,A1L108C9))</f>
        <v>263346.84999999998</v>
      </c>
      <c r="AP93" s="16" t="s">
        <v>25794</v>
      </c>
      <c r="AQ93" s="33">
        <f>IF(D3L186C19=0,0,D3L186C18/D3L186C19)</f>
        <v>5.4638786861006326E-5</v>
      </c>
      <c r="AR93" s="16" t="s">
        <v>25795</v>
      </c>
      <c r="AS93" s="32">
        <f>IF(D3L186C5=0,0,D3L186C18/D3L186C5)</f>
        <v>0.52442102898210641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4.650722003253388E-2</v>
      </c>
      <c r="BZ93" s="16" t="s">
        <v>25805</v>
      </c>
      <c r="CA93" s="15">
        <f>D3L186C5*D3L186C37</f>
        <v>1.2760551897774475</v>
      </c>
      <c r="CB93" s="16" t="s">
        <v>25814</v>
      </c>
      <c r="CC93" s="15">
        <f>IF(D3L186C37=0,0,CHOOSE(MIN(D3L186C8,RUN_YEARS),B6L116C1,B6L117C1,B6L118C1,B6L119C1,B6L120C1))</f>
        <v>278748.36</v>
      </c>
      <c r="CD93" s="16" t="s">
        <v>25806</v>
      </c>
      <c r="CE93" s="33">
        <f>IF(D3L186C39=0,0,D3L186C38/D3L186C39)</f>
        <v>4.5778033986547847E-6</v>
      </c>
      <c r="CF93" s="16" t="s">
        <v>25807</v>
      </c>
      <c r="CG93" s="32">
        <f>IF(D3L186C5=0,0,D3L186C38/D3L186C5)</f>
        <v>4.6507220032533887E-2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0.1730514951140559</v>
      </c>
      <c r="J94" s="16" t="s">
        <v>25847</v>
      </c>
      <c r="K94" s="21">
        <f>_xlfn.SINGLE(IF(FLOW_THRU_100PCT="Y",1,INDEX(VariabilityMatrix,D3L187C1,_xlfn.SINGLE(D3L187C8))))</f>
        <v>0.49170567269465432</v>
      </c>
      <c r="L94" s="16" t="s">
        <v>25817</v>
      </c>
      <c r="M94" s="15">
        <f>IF(_xlfn.SINGLE(D3L187C2)&lt;&gt;0,_xlfn.SINGLE(D3L187C2)*_xlfn.SINGLE(D3L187C4),_xlfn.SINGLE(D3L187C3)*_xlfn.SINGLE(D3L187C4))</f>
        <v>8.5090401815872546E-2</v>
      </c>
      <c r="N94" s="16" t="s">
        <v>4251</v>
      </c>
      <c r="O94" s="32">
        <f>0.45*CHOOSE(MIN(D3L187C8,RUN_YEARS),B3L110C1,B3L125C1,B3L140C1,B3L155C1,B3L170C1)</f>
        <v>0.42907175098535971</v>
      </c>
      <c r="P94" s="16" t="s">
        <v>25818</v>
      </c>
      <c r="Q94" s="15">
        <f>D3L187C5*D3L187C6</f>
        <v>3.6509887699184264E-2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841603516</v>
      </c>
      <c r="V94" s="16" t="s">
        <v>25819</v>
      </c>
      <c r="W94" s="33">
        <f>IF(D3L187C9=0,0,D3L187C7/D3L187C9)</f>
        <v>4.3381339318435385E-11</v>
      </c>
      <c r="X94" s="16" t="s">
        <v>25820</v>
      </c>
      <c r="Y94" s="32">
        <f>IF(D3L187C5=0,0,D3L187C7/D3L187C5)</f>
        <v>0.42907175098535971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0.52442102898210641</v>
      </c>
      <c r="AL94" s="16" t="s">
        <v>25824</v>
      </c>
      <c r="AM94" s="15">
        <f>D3L187C5*D3L187C17</f>
        <v>4.4623196076780773E-2</v>
      </c>
      <c r="AN94" s="16" t="s">
        <v>25841</v>
      </c>
      <c r="AO94" s="15">
        <f>IF(D3L187C17=0,0,CHOOSE(MIN(D3L187C8,RUN_YEARS),A1L108C1,A1L108C6,A1L108C7,A1L108C8,A1L108C9))</f>
        <v>263346.84999999998</v>
      </c>
      <c r="AP94" s="16" t="s">
        <v>25825</v>
      </c>
      <c r="AQ94" s="33">
        <f>IF(D3L187C19=0,0,D3L187C18/D3L187C19)</f>
        <v>1.6944647743757246E-7</v>
      </c>
      <c r="AR94" s="16" t="s">
        <v>25826</v>
      </c>
      <c r="AS94" s="32">
        <f>IF(D3L187C5=0,0,D3L187C18/D3L187C5)</f>
        <v>0.52442102898210641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4.650722003253388E-2</v>
      </c>
      <c r="BZ94" s="16" t="s">
        <v>25836</v>
      </c>
      <c r="CA94" s="15">
        <f>D3L187C5*D3L187C37</f>
        <v>3.9573180399075049E-3</v>
      </c>
      <c r="CB94" s="16" t="s">
        <v>25845</v>
      </c>
      <c r="CC94" s="15">
        <f>IF(D3L187C37=0,0,CHOOSE(MIN(D3L187C8,RUN_YEARS),B6L116C1,B6L117C1,B6L118C1,B6L119C1,B6L120C1))</f>
        <v>278748.36</v>
      </c>
      <c r="CD94" s="16" t="s">
        <v>25837</v>
      </c>
      <c r="CE94" s="33">
        <f>IF(D3L187C39=0,0,D3L187C38/D3L187C39)</f>
        <v>1.4196740170623802E-8</v>
      </c>
      <c r="CF94" s="16" t="s">
        <v>25838</v>
      </c>
      <c r="CG94" s="32">
        <f>IF(D3L187C5=0,0,D3L187C38/D3L187C5)</f>
        <v>4.650722003253388E-2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425.64051468359048</v>
      </c>
      <c r="J95" s="16" t="s">
        <v>25878</v>
      </c>
      <c r="K95" s="21">
        <f>IF(FLOW_THRU_100PCT="Y",1,D3L165C4)</f>
        <v>0.90189468773004344</v>
      </c>
      <c r="L95" s="16" t="s">
        <v>25848</v>
      </c>
      <c r="M95" s="15">
        <f>IF(_xlfn.SINGLE(D3L188C2)&lt;&gt;0,_xlfn.SINGLE(D3L188C2)*_xlfn.SINGLE(D3L188C4),_xlfn.SINGLE(D3L188C3)*_xlfn.SINGLE(D3L188C4))</f>
        <v>383.8829190758118</v>
      </c>
      <c r="N95" s="16" t="s">
        <v>4251</v>
      </c>
      <c r="O95" s="32">
        <f>0.45*CHOOSE(MIN(D3L188C8,RUN_YEARS),B3L110C1,B3L125C1,B3L140C1,B3L155C1,B3L170C1)</f>
        <v>0.42907175098535971</v>
      </c>
      <c r="P95" s="16" t="s">
        <v>25849</v>
      </c>
      <c r="Q95" s="15">
        <f>D3L188C5*D3L188C6</f>
        <v>164.71331626122972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841603516</v>
      </c>
      <c r="V95" s="16" t="s">
        <v>25850</v>
      </c>
      <c r="W95" s="33">
        <f>IF(D3L188C9=0,0,D3L188C7/D3L188C9)</f>
        <v>1.9571367411115916E-7</v>
      </c>
      <c r="X95" s="16" t="s">
        <v>25851</v>
      </c>
      <c r="Y95" s="32">
        <f>IF(D3L188C5=0,0,D3L188C7/D3L188C5)</f>
        <v>0.42907175098535971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0.52442102898210641</v>
      </c>
      <c r="AL95" s="16" t="s">
        <v>25855</v>
      </c>
      <c r="AM95" s="15">
        <f>D3L188C5*D3L188C17</f>
        <v>201.3162754303919</v>
      </c>
      <c r="AN95" s="16" t="s">
        <v>25872</v>
      </c>
      <c r="AO95" s="15">
        <f>IF(D3L188C17=0,0,CHOOSE(MIN(D3L188C8,RUN_YEARS),A1L108C1,A1L108C6,A1L108C7,A1L108C8,A1L108C9))</f>
        <v>263346.84999999998</v>
      </c>
      <c r="AP95" s="16" t="s">
        <v>25856</v>
      </c>
      <c r="AQ95" s="33">
        <f>IF(D3L188C19=0,0,D3L188C18/D3L188C19)</f>
        <v>7.6445294648632366E-4</v>
      </c>
      <c r="AR95" s="16" t="s">
        <v>25857</v>
      </c>
      <c r="AS95" s="32">
        <f>IF(D3L188C5=0,0,D3L188C18/D3L188C5)</f>
        <v>0.52442102898210641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4.650722003253388E-2</v>
      </c>
      <c r="BZ95" s="16" t="s">
        <v>25867</v>
      </c>
      <c r="CA95" s="15">
        <f>D3L188C5*D3L188C37</f>
        <v>17.853327384190177</v>
      </c>
      <c r="CB95" s="16" t="s">
        <v>25876</v>
      </c>
      <c r="CC95" s="15">
        <f>IF(D3L188C37=0,0,CHOOSE(MIN(D3L188C8,RUN_YEARS),B6L116C1,B6L117C1,B6L118C1,B6L119C1,B6L120C1))</f>
        <v>278748.36</v>
      </c>
      <c r="CD95" s="16" t="s">
        <v>25868</v>
      </c>
      <c r="CE95" s="33">
        <f>IF(D3L188C39=0,0,D3L188C38/D3L188C39)</f>
        <v>6.4048188065358229E-5</v>
      </c>
      <c r="CF95" s="16" t="s">
        <v>25869</v>
      </c>
      <c r="CG95" s="32">
        <f>IF(D3L188C5=0,0,D3L188C38/D3L188C5)</f>
        <v>4.650722003253388E-2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88.419948959244977</v>
      </c>
      <c r="J96" s="16" t="s">
        <v>25909</v>
      </c>
      <c r="K96" s="21">
        <f>_xlfn.SINGLE(IF(FLOW_THRU_100PCT="Y",1,INDEX(VariabilityMatrix,D3L189C1,_xlfn.SINGLE(D3L189C8))))</f>
        <v>0.49191977690316852</v>
      </c>
      <c r="L96" s="16" t="s">
        <v>25879</v>
      </c>
      <c r="M96" s="15">
        <f>IF(_xlfn.SINGLE(D3L189C2)&lt;&gt;0,_xlfn.SINGLE(D3L189C2)*_xlfn.SINGLE(D3L189C4),_xlfn.SINGLE(D3L189C3)*_xlfn.SINGLE(D3L189C4))</f>
        <v>43.495521565821335</v>
      </c>
      <c r="N96" s="16" t="s">
        <v>4251</v>
      </c>
      <c r="O96" s="32">
        <f>0.45*CHOOSE(MIN(D3L189C8,RUN_YEARS),B3L110C1,B3L125C1,B3L140C1,B3L155C1,B3L170C1)</f>
        <v>0.43279318665738914</v>
      </c>
      <c r="P96" s="16" t="s">
        <v>25880</v>
      </c>
      <c r="Q96" s="15">
        <f>D3L189C5*D3L189C6</f>
        <v>18.824565383797008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853579190</v>
      </c>
      <c r="V96" s="16" t="s">
        <v>25881</v>
      </c>
      <c r="W96" s="33">
        <f>IF(D3L189C9=0,0,D3L189C7/D3L189C9)</f>
        <v>2.2053683599991475E-8</v>
      </c>
      <c r="X96" s="16" t="s">
        <v>25882</v>
      </c>
      <c r="Y96" s="32">
        <f>IF(D3L189C5=0,0,D3L189C7/D3L189C5)</f>
        <v>0.43279318665738914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0.5289694503590312</v>
      </c>
      <c r="AL96" s="16" t="s">
        <v>25886</v>
      </c>
      <c r="AM96" s="15">
        <f>D3L189C5*D3L189C17</f>
        <v>23.007802135751898</v>
      </c>
      <c r="AN96" s="16" t="s">
        <v>25903</v>
      </c>
      <c r="AO96" s="15">
        <f>IF(D3L189C17=0,0,CHOOSE(MIN(D3L189C8,RUN_YEARS),A1L108C1,A1L108C6,A1L108C7,A1L108C8,A1L108C9))</f>
        <v>294681.64179999998</v>
      </c>
      <c r="AP96" s="16" t="s">
        <v>25887</v>
      </c>
      <c r="AQ96" s="33">
        <f>IF(D3L189C19=0,0,D3L189C18/D3L189C19)</f>
        <v>7.8076808569457011E-5</v>
      </c>
      <c r="AR96" s="16" t="s">
        <v>25888</v>
      </c>
      <c r="AS96" s="32">
        <f>IF(D3L189C5=0,0,D3L189C18/D3L189C5)</f>
        <v>0.5289694503590312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3.8237362983579659E-2</v>
      </c>
      <c r="BZ96" s="16" t="s">
        <v>25898</v>
      </c>
      <c r="CA96" s="15">
        <f>D3L189C5*D3L189C37</f>
        <v>1.6631540462724275</v>
      </c>
      <c r="CB96" s="16" t="s">
        <v>25907</v>
      </c>
      <c r="CC96" s="15">
        <f>IF(D3L189C37=0,0,CHOOSE(MIN(D3L189C8,RUN_YEARS),B6L116C1,B6L117C1,B6L118C1,B6L119C1,B6L120C1))</f>
        <v>296200.14</v>
      </c>
      <c r="CD96" s="16" t="s">
        <v>25899</v>
      </c>
      <c r="CE96" s="33">
        <f>IF(D3L189C39=0,0,D3L189C38/D3L189C39)</f>
        <v>5.6149671174106378E-6</v>
      </c>
      <c r="CF96" s="16" t="s">
        <v>25900</v>
      </c>
      <c r="CG96" s="32">
        <f>IF(D3L189C5=0,0,D3L189C38/D3L189C5)</f>
        <v>3.8237362983579659E-2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285.70378981915974</v>
      </c>
      <c r="J97" s="16" t="s">
        <v>25940</v>
      </c>
      <c r="K97" s="21">
        <f>_xlfn.SINGLE(IF(FLOW_THRU_100PCT="Y",1,INDEX(VariabilityMatrix,D3L190C1,_xlfn.SINGLE(D3L190C8))))</f>
        <v>0.48400936103825087</v>
      </c>
      <c r="L97" s="16" t="s">
        <v>25910</v>
      </c>
      <c r="M97" s="15">
        <f>IF(_xlfn.SINGLE(D3L190C2)&lt;&gt;0,_xlfn.SINGLE(D3L190C2)*_xlfn.SINGLE(D3L190C4),_xlfn.SINGLE(D3L190C3)*_xlfn.SINGLE(D3L190C4))</f>
        <v>138.28330875657824</v>
      </c>
      <c r="N97" s="16" t="s">
        <v>4251</v>
      </c>
      <c r="O97" s="32">
        <f>0.45*CHOOSE(MIN(D3L190C8,RUN_YEARS),B3L110C1,B3L125C1,B3L140C1,B3L155C1,B3L170C1)</f>
        <v>0.43097306615313785</v>
      </c>
      <c r="P97" s="16" t="s">
        <v>25911</v>
      </c>
      <c r="Q97" s="15">
        <f>D3L190C5*D3L190C6</f>
        <v>59.596381572623578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820614875.33333337</v>
      </c>
      <c r="V97" s="16" t="s">
        <v>25912</v>
      </c>
      <c r="W97" s="33">
        <f>IF(D3L190C9=0,0,D3L190C7/D3L190C9)</f>
        <v>7.2624057111340506E-8</v>
      </c>
      <c r="X97" s="16" t="s">
        <v>25913</v>
      </c>
      <c r="Y97" s="32">
        <f>IF(D3L190C5=0,0,D3L190C7/D3L190C5)</f>
        <v>0.43097306615313785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0.52674485863161302</v>
      </c>
      <c r="AL97" s="16" t="s">
        <v>25917</v>
      </c>
      <c r="AM97" s="15">
        <f>D3L190C5*D3L190C17</f>
        <v>72.840021922095502</v>
      </c>
      <c r="AN97" s="16" t="s">
        <v>25934</v>
      </c>
      <c r="AO97" s="15">
        <f>IF(D3L190C17=0,0,CHOOSE(MIN(D3L190C8,RUN_YEARS),A1L108C1,A1L108C6,A1L108C7,A1L108C8,A1L108C9))</f>
        <v>266467.48633333336</v>
      </c>
      <c r="AP97" s="16" t="s">
        <v>25918</v>
      </c>
      <c r="AQ97" s="33">
        <f>IF(D3L190C19=0,0,D3L190C18/D3L190C19)</f>
        <v>2.7335425767846739E-4</v>
      </c>
      <c r="AR97" s="16" t="s">
        <v>25919</v>
      </c>
      <c r="AS97" s="32">
        <f>IF(D3L190C5=0,0,D3L190C18/D3L190C5)</f>
        <v>0.52674485863161302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4.2282075215249126E-2</v>
      </c>
      <c r="BZ97" s="16" t="s">
        <v>25929</v>
      </c>
      <c r="CA97" s="15">
        <f>D3L190C5*D3L190C37</f>
        <v>5.8469052618591588</v>
      </c>
      <c r="CB97" s="16" t="s">
        <v>25938</v>
      </c>
      <c r="CC97" s="15">
        <f>IF(D3L190C37=0,0,CHOOSE(MIN(D3L190C8,RUN_YEARS),B6L116C1,B6L117C1,B6L118C1,B6L119C1,B6L120C1))</f>
        <v>274412.48000000004</v>
      </c>
      <c r="CD97" s="16" t="s">
        <v>25930</v>
      </c>
      <c r="CE97" s="33">
        <f>IF(D3L190C39=0,0,D3L190C38/D3L190C39)</f>
        <v>2.1306994717802768E-5</v>
      </c>
      <c r="CF97" s="16" t="s">
        <v>25931</v>
      </c>
      <c r="CG97" s="32">
        <f>IF(D3L190C5=0,0,D3L190C38/D3L190C5)</f>
        <v>4.2282075215249126E-2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40771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6984645.8503943821</v>
      </c>
      <c r="J98" s="16" t="s">
        <v>25958</v>
      </c>
      <c r="K98" s="21">
        <f>IF(D3L191C2+D3L191C3=0,0,D3L191C5/(D3L191C2+D3L191C3))</f>
        <v>0.75685197584640529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5317200.6243656175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1597695.6074356958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1.9032308121590142E-3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1952739.0757547391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7.4010401381964712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74298.605212600072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0.59522704763475764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1248996.8610900482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10.006094127924912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443470.47487253277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1.5916587454249274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19921-32E4-4354-84CF-EC799B472EC2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9538.3699490757772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4769.1849745378886</v>
      </c>
      <c r="N8" s="16" t="s">
        <v>4251</v>
      </c>
      <c r="O8" s="32">
        <f>0.45*CHOOSE(MIN(D3L201C8,RUN_YEARS),B3L110C1,B3L125C1,B3L140C1,B3L155C1,B3L170C1)</f>
        <v>0.42907175098535971</v>
      </c>
      <c r="P8" s="16" t="s">
        <v>26001</v>
      </c>
      <c r="Q8" s="15">
        <f>D3L201C5*D3L201C6</f>
        <v>2046.32254779804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841603516</v>
      </c>
      <c r="V8" s="16" t="s">
        <v>26002</v>
      </c>
      <c r="W8" s="33">
        <f>IF(D3L201C9=0,0,D3L201C7/D3L201C9)</f>
        <v>2.4314567476189582E-6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0.52442102898210641</v>
      </c>
      <c r="AH8" s="16" t="s">
        <v>26006</v>
      </c>
      <c r="AI8" s="15">
        <f>D3L201C5*D3L201C15</f>
        <v>2501.0608917531604</v>
      </c>
      <c r="AJ8" s="16" t="s">
        <v>26007</v>
      </c>
      <c r="AK8" s="15">
        <f>IF(D3L201C15=0,0,CHOOSE(MIN(D3L201C8,RUN_YEARS),A1L108C1,A1L108C6,A1L108C7,A1L108C8,A1L108C9))</f>
        <v>263346.84999999998</v>
      </c>
      <c r="AL8" s="16" t="s">
        <v>26008</v>
      </c>
      <c r="AM8" s="33">
        <f>IF(D3L201C17=0,0,D3L201C16/D3L201C17)</f>
        <v>9.4972121054539317E-3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4.650722003253388E-2</v>
      </c>
      <c r="BN8" s="16" t="s">
        <v>26018</v>
      </c>
      <c r="BO8" s="15">
        <f>D3L201C5*D3L201C31</f>
        <v>221.80153498668807</v>
      </c>
      <c r="BP8" s="16" t="s">
        <v>26019</v>
      </c>
      <c r="BQ8" s="15">
        <f>IF(D3L201C31=0,0,CHOOSE(MIN(D3L201C8,RUN_YEARS),B6L116C1,B6L117C1,B6L118C1,B6L119C1,B6L120C1))</f>
        <v>278748.36</v>
      </c>
      <c r="BR8" s="16" t="s">
        <v>26020</v>
      </c>
      <c r="BS8" s="33">
        <f>IF(D3L201C33=0,0,D3L201C32/D3L201C33)</f>
        <v>7.9570525540199801E-4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952.76965952074318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952.76965952074318</v>
      </c>
      <c r="N9" s="16" t="s">
        <v>4251</v>
      </c>
      <c r="O9" s="32">
        <f>0.45*CHOOSE(MIN(D3L202C8,RUN_YEARS),B3L110C1,B3L125C1,B3L140C1,B3L155C1,B3L170C1)</f>
        <v>0.42907175098535971</v>
      </c>
      <c r="P9" s="16" t="s">
        <v>26025</v>
      </c>
      <c r="Q9" s="15">
        <f>D3L202C5*D3L202C6</f>
        <v>408.80654609629028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841603516</v>
      </c>
      <c r="V9" s="16" t="s">
        <v>26026</v>
      </c>
      <c r="W9" s="33">
        <f>IF(D3L202C9=0,0,D3L202C7/D3L202C9)</f>
        <v>4.85747193689588E-7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0.52442102898210641</v>
      </c>
      <c r="AH9" s="16" t="s">
        <v>26030</v>
      </c>
      <c r="AI9" s="15">
        <f>D3L202C5*D3L202C15</f>
        <v>499.65244522879931</v>
      </c>
      <c r="AJ9" s="16" t="s">
        <v>26031</v>
      </c>
      <c r="AK9" s="15">
        <f>IF(D3L202C15=0,0,CHOOSE(MIN(D3L202C8,RUN_YEARS),A1L108C1,A1L108C6,A1L108C7,A1L108C8,A1L108C9))</f>
        <v>263346.84999999998</v>
      </c>
      <c r="AL9" s="16" t="s">
        <v>26032</v>
      </c>
      <c r="AM9" s="33">
        <f>IF(D3L202C17=0,0,D3L202C16/D3L202C17)</f>
        <v>1.8973169613716639E-3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4.650722003253388E-2</v>
      </c>
      <c r="BN9" s="16" t="s">
        <v>26042</v>
      </c>
      <c r="BO9" s="15">
        <f>D3L202C5*D3L202C31</f>
        <v>44.310668195653591</v>
      </c>
      <c r="BP9" s="16" t="s">
        <v>26043</v>
      </c>
      <c r="BQ9" s="15">
        <f>IF(D3L202C31=0,0,CHOOSE(MIN(D3L202C8,RUN_YEARS),B6L116C1,B6L117C1,B6L118C1,B6L119C1,B6L120C1))</f>
        <v>278748.36</v>
      </c>
      <c r="BR9" s="16" t="s">
        <v>26044</v>
      </c>
      <c r="BS9" s="33">
        <f>IF(D3L202C33=0,0,D3L202C32/D3L202C33)</f>
        <v>1.5896297361409981E-4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11425.402344233689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5712.7011721168446</v>
      </c>
      <c r="N10" s="16" t="s">
        <v>4251</v>
      </c>
      <c r="O10" s="32">
        <f>0.45*CHOOSE(MIN(D3L203C8,RUN_YEARS),B3L110C1,B3L125C1,B3L140C1,B3L155C1,B3L170C1)</f>
        <v>0.42907175098535971</v>
      </c>
      <c r="P10" s="16" t="s">
        <v>26049</v>
      </c>
      <c r="Q10" s="15">
        <f>D3L203C5*D3L203C6</f>
        <v>2451.1586947762912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841603516</v>
      </c>
      <c r="V10" s="16" t="s">
        <v>26050</v>
      </c>
      <c r="W10" s="33">
        <f>IF(D3L203C9=0,0,D3L203C7/D3L203C9)</f>
        <v>2.9124862814573734E-6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0.52442102898210641</v>
      </c>
      <c r="AH10" s="16" t="s">
        <v>26054</v>
      </c>
      <c r="AI10" s="15">
        <f>D3L203C5*D3L203C15</f>
        <v>2995.8606269488009</v>
      </c>
      <c r="AJ10" s="16" t="s">
        <v>26055</v>
      </c>
      <c r="AK10" s="15">
        <f>IF(D3L203C15=0,0,CHOOSE(MIN(D3L203C8,RUN_YEARS),A1L108C1,A1L108C6,A1L108C7,A1L108C8,A1L108C9))</f>
        <v>263346.84999999998</v>
      </c>
      <c r="AL10" s="16" t="s">
        <v>26056</v>
      </c>
      <c r="AM10" s="33">
        <f>IF(D3L203C17=0,0,D3L203C16/D3L203C17)</f>
        <v>1.1376101999886467E-2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4.650722003253388E-2</v>
      </c>
      <c r="BN10" s="16" t="s">
        <v>26066</v>
      </c>
      <c r="BO10" s="15">
        <f>D3L203C5*D3L203C31</f>
        <v>265.68185039175228</v>
      </c>
      <c r="BP10" s="16" t="s">
        <v>26067</v>
      </c>
      <c r="BQ10" s="15">
        <f>IF(D3L203C31=0,0,CHOOSE(MIN(D3L203C8,RUN_YEARS),B6L116C1,B6L117C1,B6L118C1,B6L119C1,B6L120C1))</f>
        <v>278748.36</v>
      </c>
      <c r="BR10" s="16" t="s">
        <v>26068</v>
      </c>
      <c r="BS10" s="33">
        <f>IF(D3L203C33=0,0,D3L203C32/D3L203C33)</f>
        <v>9.5312435341952256E-4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1539.457506596111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1539.457506596111</v>
      </c>
      <c r="N11" s="16" t="s">
        <v>4251</v>
      </c>
      <c r="O11" s="32">
        <f>0.45*CHOOSE(MIN(D3L204C8,RUN_YEARS),B3L110C1,B3L125C1,B3L140C1,B3L155C1,B3L170C1)</f>
        <v>0.42907175098535971</v>
      </c>
      <c r="P11" s="16" t="s">
        <v>26072</v>
      </c>
      <c r="Q11" s="15">
        <f>D3L204C5*D3L204C6</f>
        <v>660.53772792274924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841603516</v>
      </c>
      <c r="V11" s="16" t="s">
        <v>26073</v>
      </c>
      <c r="W11" s="33">
        <f>IF(D3L204C9=0,0,D3L204C7/D3L204C9)</f>
        <v>7.8485618865065343E-7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0.52442102898210641</v>
      </c>
      <c r="AH11" s="16" t="s">
        <v>26077</v>
      </c>
      <c r="AI11" s="15">
        <f>D3L204C5*D3L204C15</f>
        <v>807.32388968336033</v>
      </c>
      <c r="AJ11" s="16" t="s">
        <v>26078</v>
      </c>
      <c r="AK11" s="15">
        <f>IF(D3L204C15=0,0,CHOOSE(MIN(D3L204C8,RUN_YEARS),A1L108C1,A1L108C6,A1L108C7,A1L108C8,A1L108C9))</f>
        <v>263346.84999999998</v>
      </c>
      <c r="AL11" s="16" t="s">
        <v>26079</v>
      </c>
      <c r="AM11" s="33">
        <f>IF(D3L204C17=0,0,D3L204C16/D3L204C17)</f>
        <v>3.065629566798921E-3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4.650722003253388E-2</v>
      </c>
      <c r="BN11" s="16" t="s">
        <v>26089</v>
      </c>
      <c r="BO11" s="15">
        <f>D3L204C5*D3L204C31</f>
        <v>71.595888990001313</v>
      </c>
      <c r="BP11" s="16" t="s">
        <v>26090</v>
      </c>
      <c r="BQ11" s="15">
        <f>IF(D3L204C31=0,0,CHOOSE(MIN(D3L204C8,RUN_YEARS),B6L116C1,B6L117C1,B6L118C1,B6L119C1,B6L120C1))</f>
        <v>278748.36</v>
      </c>
      <c r="BR11" s="16" t="s">
        <v>26091</v>
      </c>
      <c r="BS11" s="33">
        <f>IF(D3L204C33=0,0,D3L204C32/D3L204C33)</f>
        <v>2.568477496692763E-4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0.50316708943098321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0.2515835447154916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0.2515835447154916</v>
      </c>
      <c r="AR12" s="16" t="s">
        <v>26104</v>
      </c>
      <c r="AS12" s="15">
        <f>IF(D3L205C19=0,0,CHOOSE(MIN(D3L205C8,RUN_YEARS),A1L104C1,A1L104C6,A1L104C7,A1L104C8,A1L104C9))</f>
        <v>124823.617</v>
      </c>
      <c r="AT12" s="16" t="s">
        <v>26105</v>
      </c>
      <c r="AU12" s="33">
        <f>IF(D3L205C21=0,0,D3L205C20/D3L205C21)</f>
        <v>2.0155123746773945E-6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6.7796680550823704E-2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6.7796680550823704E-2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6.7796680550823704E-2</v>
      </c>
      <c r="AR13" s="16" t="s">
        <v>26127</v>
      </c>
      <c r="AS13" s="15">
        <f>IF(D3L206C19=0,0,CHOOSE(MIN(D3L206C8,RUN_YEARS),A1L104C1,A1L104C6,A1L104C7,A1L104C8,A1L104C9))</f>
        <v>124823.617</v>
      </c>
      <c r="AT13" s="16" t="s">
        <v>26128</v>
      </c>
      <c r="AU13" s="33">
        <f>IF(D3L206C21=0,0,D3L206C20/D3L206C21)</f>
        <v>5.4313984949517775E-7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0.42907175098535971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841603516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0.52442102898210641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263346.84999999998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4.650722003253388E-2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278748.36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0.42907175098535971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841603516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0.52442102898210641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263346.84999999998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4.650722003253388E-2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278748.36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462162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462162</v>
      </c>
      <c r="N16" s="16" t="s">
        <v>4251</v>
      </c>
      <c r="O16" s="32">
        <f>0.45*CHOOSE(MIN(D3L209C8,RUN_YEARS),B3L110C1,B3L125C1,B3L140C1,B3L155C1,B3L170C1)</f>
        <v>0.42907175098535971</v>
      </c>
      <c r="P16" s="16" t="s">
        <v>26189</v>
      </c>
      <c r="Q16" s="15">
        <f>D3L209C5*D3L209C6</f>
        <v>198300.65857889582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841603516</v>
      </c>
      <c r="V16" s="16" t="s">
        <v>26190</v>
      </c>
      <c r="W16" s="33">
        <f>IF(D3L209C9=0,0,D3L209C7/D3L209C9)</f>
        <v>2.3562242173296222E-4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0.52442102898210641</v>
      </c>
      <c r="AH16" s="16" t="s">
        <v>26194</v>
      </c>
      <c r="AI16" s="15">
        <f>D3L209C5*D3L209C15</f>
        <v>242367.47159642825</v>
      </c>
      <c r="AJ16" s="16" t="s">
        <v>26195</v>
      </c>
      <c r="AK16" s="15">
        <f>IF(D3L209C15=0,0,CHOOSE(MIN(D3L209C8,RUN_YEARS),A1L108C1,A1L108C6,A1L108C7,A1L108C8,A1L108C9))</f>
        <v>263346.84999999998</v>
      </c>
      <c r="AL16" s="16" t="s">
        <v>26196</v>
      </c>
      <c r="AM16" s="33">
        <f>IF(D3L209C17=0,0,D3L209C16/D3L209C17)</f>
        <v>0.92033556352175194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4.650722003253388E-2</v>
      </c>
      <c r="BN16" s="16" t="s">
        <v>26206</v>
      </c>
      <c r="BO16" s="15">
        <f>D3L209C5*D3L209C31</f>
        <v>21493.869824675923</v>
      </c>
      <c r="BP16" s="16" t="s">
        <v>26207</v>
      </c>
      <c r="BQ16" s="15">
        <f>IF(D3L209C31=0,0,CHOOSE(MIN(D3L209C8,RUN_YEARS),B6L116C1,B6L117C1,B6L118C1,B6L119C1,B6L120C1))</f>
        <v>278748.36</v>
      </c>
      <c r="BR16" s="16" t="s">
        <v>26208</v>
      </c>
      <c r="BS16" s="33">
        <f>IF(D3L209C33=0,0,D3L209C32/D3L209C33)</f>
        <v>7.7108506843505467E-2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-30312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-30312</v>
      </c>
      <c r="N17" s="16" t="s">
        <v>4251</v>
      </c>
      <c r="O17" s="32">
        <f>0.45*CHOOSE(MIN(D3L210C8,RUN_YEARS),B3L110C1,B3L125C1,B3L140C1,B3L155C1,B3L170C1)</f>
        <v>0.42907175098535971</v>
      </c>
      <c r="P17" s="16" t="s">
        <v>26212</v>
      </c>
      <c r="Q17" s="15">
        <f>D3L210C5*D3L210C6</f>
        <v>-13006.022915868223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841603516</v>
      </c>
      <c r="V17" s="16" t="s">
        <v>26213</v>
      </c>
      <c r="W17" s="33">
        <f>IF(D3L210C9=0,0,D3L210C7/D3L210C9)</f>
        <v>-1.545386000486745E-5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0.52442102898210641</v>
      </c>
      <c r="AH17" s="16" t="s">
        <v>26217</v>
      </c>
      <c r="AI17" s="15">
        <f>D3L210C5*D3L210C15</f>
        <v>-15896.25023050561</v>
      </c>
      <c r="AJ17" s="16" t="s">
        <v>26218</v>
      </c>
      <c r="AK17" s="15">
        <f>IF(D3L210C15=0,0,CHOOSE(MIN(D3L210C8,RUN_YEARS),A1L108C1,A1L108C6,A1L108C7,A1L108C8,A1L108C9))</f>
        <v>263346.84999999998</v>
      </c>
      <c r="AL17" s="16" t="s">
        <v>26219</v>
      </c>
      <c r="AM17" s="33">
        <f>IF(D3L210C17=0,0,D3L210C16/D3L210C17)</f>
        <v>-6.0362408855490816E-2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4.650722003253388E-2</v>
      </c>
      <c r="BN17" s="16" t="s">
        <v>26229</v>
      </c>
      <c r="BO17" s="15">
        <f>D3L210C5*D3L210C31</f>
        <v>-1409.726853626167</v>
      </c>
      <c r="BP17" s="16" t="s">
        <v>26230</v>
      </c>
      <c r="BQ17" s="15">
        <f>IF(D3L210C31=0,0,CHOOSE(MIN(D3L210C8,RUN_YEARS),B6L116C1,B6L117C1,B6L118C1,B6L119C1,B6L120C1))</f>
        <v>278748.36</v>
      </c>
      <c r="BR17" s="16" t="s">
        <v>26231</v>
      </c>
      <c r="BS17" s="33">
        <f>IF(D3L210C33=0,0,D3L210C32/D3L210C33)</f>
        <v>-5.0573458212495566E-3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26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26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26</v>
      </c>
      <c r="AR18" s="16" t="s">
        <v>26245</v>
      </c>
      <c r="AS18" s="15">
        <f>IF(D3L211C19=0,0,CHOOSE(MIN(D3L211C8,RUN_YEARS),A1L104C1,A1L104C6,A1L104C7,A1L104C8,A1L104C9))</f>
        <v>124823.617</v>
      </c>
      <c r="AT18" s="16" t="s">
        <v>26246</v>
      </c>
      <c r="AU18" s="33">
        <f>IF(D3L211C21=0,0,D3L211C20/D3L211C21)</f>
        <v>2.0829391604635202E-4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124823.617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6884.2634528300296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3442.1317264150148</v>
      </c>
      <c r="N20" s="16" t="s">
        <v>4251</v>
      </c>
      <c r="O20" s="32">
        <f>0.45*CHOOSE(MIN(D3L213C8,RUN_YEARS),B3L110C1,B3L125C1,B3L140C1,B3L155C1,B3L170C1)</f>
        <v>0.42907175098535971</v>
      </c>
      <c r="P20" s="16" t="s">
        <v>26283</v>
      </c>
      <c r="Q20" s="15">
        <f>D3L213C5*D3L213C6</f>
        <v>1476.9214869751495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841603516</v>
      </c>
      <c r="V20" s="16" t="s">
        <v>26284</v>
      </c>
      <c r="W20" s="33">
        <f>IF(D3L213C9=0,0,D3L213C7/D3L213C9)</f>
        <v>1.754889872602611E-6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0.52442102898210641</v>
      </c>
      <c r="AH20" s="16" t="s">
        <v>26288</v>
      </c>
      <c r="AI20" s="15">
        <f>D3L213C5*D3L213C15</f>
        <v>1805.1262618585165</v>
      </c>
      <c r="AJ20" s="16" t="s">
        <v>26289</v>
      </c>
      <c r="AK20" s="15">
        <f>IF(D3L213C15=0,0,CHOOSE(MIN(D3L213C8,RUN_YEARS),A1L108C1,A1L108C6,A1L108C7,A1L108C8,A1L108C9))</f>
        <v>263346.84999999998</v>
      </c>
      <c r="AL20" s="16" t="s">
        <v>26290</v>
      </c>
      <c r="AM20" s="33">
        <f>IF(D3L213C17=0,0,D3L213C16/D3L213C17)</f>
        <v>6.8545580167695824E-3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4.650722003253388E-2</v>
      </c>
      <c r="BN20" s="16" t="s">
        <v>26300</v>
      </c>
      <c r="BO20" s="15">
        <f>D3L213C5*D3L213C31</f>
        <v>160.08397758134882</v>
      </c>
      <c r="BP20" s="16" t="s">
        <v>26301</v>
      </c>
      <c r="BQ20" s="15">
        <f>IF(D3L213C31=0,0,CHOOSE(MIN(D3L213C8,RUN_YEARS),B6L116C1,B6L117C1,B6L118C1,B6L119C1,B6L120C1))</f>
        <v>278748.36</v>
      </c>
      <c r="BR20" s="16" t="s">
        <v>26302</v>
      </c>
      <c r="BS20" s="33">
        <f>IF(D3L213C33=0,0,D3L213C32/D3L213C33)</f>
        <v>5.7429567507177024E-4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143.66483234896285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143.66483234896285</v>
      </c>
      <c r="N21" s="16" t="s">
        <v>4251</v>
      </c>
      <c r="O21" s="32">
        <f>0.45*CHOOSE(MIN(D3L214C8,RUN_YEARS),B3L110C1,B3L125C1,B3L140C1,B3L155C1,B3L170C1)</f>
        <v>0.42907175098535971</v>
      </c>
      <c r="P21" s="16" t="s">
        <v>26307</v>
      </c>
      <c r="Q21" s="15">
        <f>D3L214C5*D3L214C6</f>
        <v>61.642521170987635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841603516</v>
      </c>
      <c r="V21" s="16" t="s">
        <v>26308</v>
      </c>
      <c r="W21" s="33">
        <f>IF(D3L214C9=0,0,D3L214C7/D3L214C9)</f>
        <v>7.3244134558710225E-8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0.52442102898210641</v>
      </c>
      <c r="AH21" s="16" t="s">
        <v>26312</v>
      </c>
      <c r="AI21" s="15">
        <f>D3L214C5*D3L214C15</f>
        <v>75.340859208984909</v>
      </c>
      <c r="AJ21" s="16" t="s">
        <v>26313</v>
      </c>
      <c r="AK21" s="15">
        <f>IF(D3L214C15=0,0,CHOOSE(MIN(D3L214C8,RUN_YEARS),A1L108C1,A1L108C6,A1L108C7,A1L108C8,A1L108C9))</f>
        <v>263346.84999999998</v>
      </c>
      <c r="AL21" s="16" t="s">
        <v>26314</v>
      </c>
      <c r="AM21" s="33">
        <f>IF(D3L214C17=0,0,D3L214C16/D3L214C17)</f>
        <v>2.8608984390352465E-4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4.650722003253388E-2</v>
      </c>
      <c r="BN21" s="16" t="s">
        <v>26324</v>
      </c>
      <c r="BO21" s="15">
        <f>D3L214C5*D3L214C31</f>
        <v>6.6814519689903067</v>
      </c>
      <c r="BP21" s="16" t="s">
        <v>26325</v>
      </c>
      <c r="BQ21" s="15">
        <f>IF(D3L214C31=0,0,CHOOSE(MIN(D3L214C8,RUN_YEARS),B6L116C1,B6L117C1,B6L118C1,B6L119C1,B6L120C1))</f>
        <v>278748.36</v>
      </c>
      <c r="BR21" s="16" t="s">
        <v>26326</v>
      </c>
      <c r="BS21" s="33">
        <f>IF(D3L214C33=0,0,D3L214C32/D3L214C33)</f>
        <v>2.3969475440107728E-5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0.86086587330328035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0.43043293665164017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0.43043293665164017</v>
      </c>
      <c r="AR22" s="16" t="s">
        <v>26340</v>
      </c>
      <c r="AS22" s="15">
        <f>IF(D3L215C19=0,0,CHOOSE(MIN(D3L215C8,RUN_YEARS),A1L104C1,A1L104C6,A1L104C7,A1L104C8,A1L104C9))</f>
        <v>124823.617</v>
      </c>
      <c r="AT22" s="16" t="s">
        <v>26341</v>
      </c>
      <c r="AU22" s="33">
        <f>IF(D3L215C21=0,0,D3L215C20/D3L215C21)</f>
        <v>3.4483293065577499E-6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124823.617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462361.35957424855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448436.65968469746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192400.02518776711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2.2861124214667268E-4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235155.58634060426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0.89295006316044523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26.749813161917956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2.1430089757708233E-4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20854.298343164191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7.481406650487267E-2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20343.693813032009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10171.846906516004</v>
      </c>
      <c r="N25" s="16" t="s">
        <v>4251</v>
      </c>
      <c r="O25" s="32">
        <f>0.45*CHOOSE(MIN(D3L218C8,RUN_YEARS),B3L110C1,B3L125C1,B3L140C1,B3L155C1,B3L170C1)</f>
        <v>0.42907175098535971</v>
      </c>
      <c r="P25" s="16" t="s">
        <v>26396</v>
      </c>
      <c r="Q25" s="15">
        <f>D3L218C5*D3L218C6</f>
        <v>4364.4521629338369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841603516</v>
      </c>
      <c r="V25" s="16" t="s">
        <v>26397</v>
      </c>
      <c r="W25" s="33">
        <f>IF(D3L218C9=0,0,D3L218C7/D3L218C9)</f>
        <v>5.1858768172420954E-6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0.52442102898210641</v>
      </c>
      <c r="AH25" s="16" t="s">
        <v>26401</v>
      </c>
      <c r="AI25" s="15">
        <f>D3L218C5*D3L218C15</f>
        <v>5334.3304213635793</v>
      </c>
      <c r="AJ25" s="16" t="s">
        <v>26402</v>
      </c>
      <c r="AK25" s="15">
        <f>IF(D3L218C15=0,0,CHOOSE(MIN(D3L218C8,RUN_YEARS),A1L108C1,A1L108C6,A1L108C7,A1L108C8,A1L108C9))</f>
        <v>263346.84999999998</v>
      </c>
      <c r="AL25" s="16" t="s">
        <v>26403</v>
      </c>
      <c r="AM25" s="33">
        <f>IF(D3L218C17=0,0,D3L218C16/D3L218C17)</f>
        <v>2.0255911249227321E-2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4.650722003253388E-2</v>
      </c>
      <c r="BN25" s="16" t="s">
        <v>26413</v>
      </c>
      <c r="BO25" s="15">
        <f>D3L218C5*D3L218C31</f>
        <v>473.06432221858887</v>
      </c>
      <c r="BP25" s="16" t="s">
        <v>26414</v>
      </c>
      <c r="BQ25" s="15">
        <f>IF(D3L218C31=0,0,CHOOSE(MIN(D3L218C8,RUN_YEARS),B6L116C1,B6L117C1,B6L118C1,B6L119C1,B6L120C1))</f>
        <v>278748.36</v>
      </c>
      <c r="BR25" s="16" t="s">
        <v>26415</v>
      </c>
      <c r="BS25" s="33">
        <f>IF(D3L218C33=0,0,D3L218C32/D3L218C33)</f>
        <v>1.6971017236427468E-3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45407.400177084819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22703.70008854241</v>
      </c>
      <c r="N26" s="16" t="s">
        <v>4251</v>
      </c>
      <c r="O26" s="32">
        <f>0.45*CHOOSE(MIN(D3L219C8,RUN_YEARS),B3L110C1,B3L125C1,B3L140C1,B3L155C1,B3L170C1)</f>
        <v>0.42907175098535971</v>
      </c>
      <c r="P26" s="16" t="s">
        <v>26419</v>
      </c>
      <c r="Q26" s="15">
        <f>D3L219C5*D3L219C6</f>
        <v>9741.5163508373571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841603516</v>
      </c>
      <c r="V26" s="16" t="s">
        <v>26420</v>
      </c>
      <c r="W26" s="33">
        <f>IF(D3L219C9=0,0,D3L219C7/D3L219C9)</f>
        <v>1.1574947306704642E-5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0.52442102898210641</v>
      </c>
      <c r="AH26" s="16" t="s">
        <v>26424</v>
      </c>
      <c r="AI26" s="15">
        <f>D3L219C5*D3L219C15</f>
        <v>11906.297762134551</v>
      </c>
      <c r="AJ26" s="16" t="s">
        <v>26425</v>
      </c>
      <c r="AK26" s="15">
        <f>IF(D3L219C15=0,0,CHOOSE(MIN(D3L219C8,RUN_YEARS),A1L108C1,A1L108C6,A1L108C7,A1L108C8,A1L108C9))</f>
        <v>263346.84999999998</v>
      </c>
      <c r="AL26" s="16" t="s">
        <v>26426</v>
      </c>
      <c r="AM26" s="33">
        <f>IF(D3L219C17=0,0,D3L219C16/D3L219C17)</f>
        <v>4.5211468305523882E-2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4.650722003253388E-2</v>
      </c>
      <c r="BN26" s="16" t="s">
        <v>26436</v>
      </c>
      <c r="BO26" s="15">
        <f>D3L219C5*D3L219C31</f>
        <v>1055.8859755705007</v>
      </c>
      <c r="BP26" s="16" t="s">
        <v>26437</v>
      </c>
      <c r="BQ26" s="15">
        <f>IF(D3L219C31=0,0,CHOOSE(MIN(D3L219C8,RUN_YEARS),B6L116C1,B6L117C1,B6L118C1,B6L119C1,B6L120C1))</f>
        <v>278748.36</v>
      </c>
      <c r="BR26" s="16" t="s">
        <v>26438</v>
      </c>
      <c r="BS26" s="33">
        <f>IF(D3L219C33=0,0,D3L219C32/D3L219C33)</f>
        <v>3.78795403700492E-3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3.1488565716924932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1.5744282858462466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1.5744282858462466</v>
      </c>
      <c r="AR27" s="16" t="s">
        <v>26451</v>
      </c>
      <c r="AS27" s="15">
        <f>IF(D3L220C19=0,0,CHOOSE(MIN(D3L220C8,RUN_YEARS),A1L104C1,A1L104C6,A1L104C7,A1L104C8,A1L104C9))</f>
        <v>124823.617</v>
      </c>
      <c r="AT27" s="16" t="s">
        <v>26452</v>
      </c>
      <c r="AU27" s="33">
        <f>IF(D3L220C21=0,0,D3L220C20/D3L220C21)</f>
        <v>1.2613224353579232E-5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0.42907175098535971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841603516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0.52442102898210641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263346.84999999998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4.650722003253388E-2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278748.36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854126.93652790308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854126.93652790308</v>
      </c>
      <c r="N29" s="16" t="s">
        <v>4251</v>
      </c>
      <c r="O29" s="32">
        <f>0.45*CHOOSE(MIN(D3L222C8,RUN_YEARS),B3L110C1,B3L125C1,B3L140C1,B3L155C1,B3L170C1)</f>
        <v>0.42907175098535971</v>
      </c>
      <c r="P29" s="16" t="s">
        <v>26488</v>
      </c>
      <c r="Q29" s="15">
        <f>D3L222C5*D3L222C6</f>
        <v>366481.74021978857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841603516</v>
      </c>
      <c r="V29" s="16" t="s">
        <v>26489</v>
      </c>
      <c r="W29" s="33">
        <f>IF(D3L222C9=0,0,D3L222C7/D3L222C9)</f>
        <v>4.3545652228452495E-4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0.52442102898210641</v>
      </c>
      <c r="AH29" s="16" t="s">
        <v>26493</v>
      </c>
      <c r="AI29" s="15">
        <f>D3L222C5*D3L222C15</f>
        <v>447922.12693529722</v>
      </c>
      <c r="AJ29" s="16" t="s">
        <v>26494</v>
      </c>
      <c r="AK29" s="15">
        <f>IF(D3L222C15=0,0,CHOOSE(MIN(D3L222C8,RUN_YEARS),A1L108C1,A1L108C6,A1L108C7,A1L108C8,A1L108C9))</f>
        <v>263346.84999999998</v>
      </c>
      <c r="AL29" s="16" t="s">
        <v>26495</v>
      </c>
      <c r="AM29" s="33">
        <f>IF(D3L222C17=0,0,D3L222C16/D3L222C17)</f>
        <v>1.7008827974790557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4.650722003253388E-2</v>
      </c>
      <c r="BN29" s="16" t="s">
        <v>26505</v>
      </c>
      <c r="BO29" s="15">
        <f>D3L222C5*D3L222C31</f>
        <v>39723.069372817285</v>
      </c>
      <c r="BP29" s="16" t="s">
        <v>26506</v>
      </c>
      <c r="BQ29" s="15">
        <f>IF(D3L222C31=0,0,CHOOSE(MIN(D3L222C8,RUN_YEARS),B6L116C1,B6L117C1,B6L118C1,B6L119C1,B6L120C1))</f>
        <v>278748.36</v>
      </c>
      <c r="BR29" s="16" t="s">
        <v>26507</v>
      </c>
      <c r="BS29" s="33">
        <f>IF(D3L222C33=0,0,D3L222C32/D3L222C33)</f>
        <v>0.14250512316132474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301.33059902578236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301.33059902578236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301.33059902578236</v>
      </c>
      <c r="AR30" s="16" t="s">
        <v>26520</v>
      </c>
      <c r="AS30" s="15">
        <f>IF(D3L223C19=0,0,CHOOSE(MIN(D3L223C8,RUN_YEARS),A1L104C1,A1L104C6,A1L104C7,A1L104C8,A1L104C9))</f>
        <v>124823.617</v>
      </c>
      <c r="AT30" s="16" t="s">
        <v>26521</v>
      </c>
      <c r="AU30" s="33">
        <f>IF(D3L223C21=0,0,D3L223C20/D3L223C21)</f>
        <v>2.4140511729105105E-3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920182.50997361739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887305.38855027314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380587.70873355976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4.5221734640847172E-4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465162.75511879532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1.7663501770338068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302.9050273116286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2.4266643972640899E-3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41252.019670606373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0.14799017892197242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306BE-77E6-4013-BD71-59622DC8D5E0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33875.385316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0.69625813009927029</v>
      </c>
      <c r="L8" s="16" t="s">
        <v>26582</v>
      </c>
      <c r="M8" s="15">
        <f>IF(_xlfn.SINGLE(D4L101C2)&lt;&gt;0,_xlfn.SINGLE(D4L101C2)*_xlfn.SINGLE(D4L101C4),_xlfn.SINGLE(D4L101C3)*_xlfn.SINGLE(D4L101C4))</f>
        <v>23586.012436510438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23586.012436510438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274412.48000000004</v>
      </c>
      <c r="V8" s="16" t="s">
        <v>26584</v>
      </c>
      <c r="W8" s="33">
        <f>IF(D4L101C9=0,0,D4L101C7/D4L101C9)</f>
        <v>8.595094667892085E-2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0.69625813009927029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274412.48000000004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102.46161773621975</v>
      </c>
      <c r="J10" s="16" t="s">
        <v>26604</v>
      </c>
      <c r="K10" s="21">
        <f>_xlfn.SINGLE(IF(FLOW_THRU_100PCT="Y",1,INDEX(VariabilityMatrix,D4L103C1,_xlfn.SINGLE(D4L103C8))))</f>
        <v>0.49191977690316852</v>
      </c>
      <c r="L10" s="16" t="s">
        <v>26598</v>
      </c>
      <c r="M10" s="15">
        <f>IF(_xlfn.SINGLE(D4L103C2)&lt;&gt;0,_xlfn.SINGLE(D4L103C2)*_xlfn.SINGLE(D4L103C4),_xlfn.SINGLE(D4L103C3)*_xlfn.SINGLE(D4L103C4))</f>
        <v>50.402896137938953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50.402896137938953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296200.14</v>
      </c>
      <c r="V10" s="16" t="s">
        <v>26600</v>
      </c>
      <c r="W10" s="33">
        <f>IF(D4L103C9=0,0,D4L103C7/D4L103C9)</f>
        <v>1.7016499768683077E-4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70.649429356023575</v>
      </c>
      <c r="J11" s="16" t="s">
        <v>26611</v>
      </c>
      <c r="K11" s="21">
        <f>_xlfn.SINGLE(IF(FLOW_THRU_100PCT="Y",1,INDEX(VariabilityMatrix,D4L104C1,_xlfn.SINGLE(D4L104C8))))</f>
        <v>0.49191977690316852</v>
      </c>
      <c r="L11" s="16" t="s">
        <v>26605</v>
      </c>
      <c r="M11" s="15">
        <f>IF(_xlfn.SINGLE(D4L104C2)&lt;&gt;0,_xlfn.SINGLE(D4L104C2)*_xlfn.SINGLE(D4L104C4),_xlfn.SINGLE(D4L104C3)*_xlfn.SINGLE(D4L104C4))</f>
        <v>34.753851527151284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34.753851527151284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296200.14</v>
      </c>
      <c r="V11" s="16" t="s">
        <v>26607</v>
      </c>
      <c r="W11" s="33">
        <f>IF(D4L104C9=0,0,D4L104C7/D4L104C9)</f>
        <v>1.1733232647071431E-4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8.2987865670528151</v>
      </c>
      <c r="J12" s="16" t="s">
        <v>26618</v>
      </c>
      <c r="K12" s="21">
        <f>_xlfn.SINGLE(IF(FLOW_THRU_100PCT="Y",1,INDEX(VariabilityMatrix,D4L105C1,_xlfn.SINGLE(D4L105C8))))</f>
        <v>0.49170567269465432</v>
      </c>
      <c r="L12" s="16" t="s">
        <v>26612</v>
      </c>
      <c r="M12" s="15">
        <f>IF(_xlfn.SINGLE(D4L105C2)&lt;&gt;0,_xlfn.SINGLE(D4L105C2)*_xlfn.SINGLE(D4L105C4),_xlfn.SINGLE(D4L105C3)*_xlfn.SINGLE(D4L105C4))</f>
        <v>4.0805604315020654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4.0805604315020654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278748.36</v>
      </c>
      <c r="V12" s="16" t="s">
        <v>26614</v>
      </c>
      <c r="W12" s="33">
        <f>IF(D4L105C9=0,0,D4L105C7/D4L105C9)</f>
        <v>1.4638867943481588E-5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1969.5506499999999</v>
      </c>
      <c r="J13" s="16" t="s">
        <v>26625</v>
      </c>
      <c r="K13" s="21">
        <f>_xlfn.SINGLE(IF(FLOW_THRU_100PCT="Y",1,INDEX(VariabilityMatrix,D4L106C1,_xlfn.SINGLE(D4L106C8))))</f>
        <v>0.49191977690316852</v>
      </c>
      <c r="L13" s="16" t="s">
        <v>26619</v>
      </c>
      <c r="M13" s="15">
        <f>IF(_xlfn.SINGLE(D4L106C2)&lt;&gt;0,_xlfn.SINGLE(D4L106C2)*_xlfn.SINGLE(D4L106C4),_xlfn.SINGLE(D4L106C3)*_xlfn.SINGLE(D4L106C4))</f>
        <v>968.8609163474905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968.8609163474905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296200.14</v>
      </c>
      <c r="V13" s="16" t="s">
        <v>26621</v>
      </c>
      <c r="W13" s="33">
        <f>IF(D4L106C9=0,0,D4L106C7/D4L106C9)</f>
        <v>3.2709671114520421E-3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1578.681625358895</v>
      </c>
      <c r="J14" s="16" t="s">
        <v>26632</v>
      </c>
      <c r="K14" s="21">
        <f>_xlfn.SINGLE(IF(FLOW_THRU_100PCT="Y",1,INDEX(VariabilityMatrix,D4L107C1,_xlfn.SINGLE(D4L107C8))))</f>
        <v>0.55405721639971584</v>
      </c>
      <c r="L14" s="16" t="s">
        <v>26626</v>
      </c>
      <c r="M14" s="15">
        <f>IF(_xlfn.SINGLE(D4L107C2)&lt;&gt;0,_xlfn.SINGLE(D4L107C2)*_xlfn.SINGLE(D4L107C4),_xlfn.SINGLE(D4L107C3)*_xlfn.SINGLE(D4L107C4))</f>
        <v>874.67994692772834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874.67994692772834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296200.14</v>
      </c>
      <c r="V14" s="16" t="s">
        <v>26628</v>
      </c>
      <c r="W14" s="33">
        <f>IF(D4L107C9=0,0,D4L107C7/D4L107C9)</f>
        <v>2.9530031516113676E-3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135.95700645330953</v>
      </c>
      <c r="J15" s="16" t="s">
        <v>26639</v>
      </c>
      <c r="K15" s="21">
        <f>_xlfn.SINGLE(IF(FLOW_THRU_100PCT="Y",1,INDEX(VariabilityMatrix,D4L108C1,_xlfn.SINGLE(D4L108C8))))</f>
        <v>0.55405721639971584</v>
      </c>
      <c r="L15" s="16" t="s">
        <v>26633</v>
      </c>
      <c r="M15" s="15">
        <f>IF(_xlfn.SINGLE(D4L108C2)&lt;&gt;0,_xlfn.SINGLE(D4L108C2)*_xlfn.SINGLE(D4L108C4),_xlfn.SINGLE(D4L108C3)*_xlfn.SINGLE(D4L108C4))</f>
        <v>75.327960545558881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75.327960545558881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296200.14</v>
      </c>
      <c r="V15" s="16" t="s">
        <v>26635</v>
      </c>
      <c r="W15" s="33">
        <f>IF(D4L108C9=0,0,D4L108C7/D4L108C9)</f>
        <v>2.5431439885733638E-4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449.6775518202121</v>
      </c>
      <c r="J16" s="16" t="s">
        <v>26646</v>
      </c>
      <c r="K16" s="21">
        <f>_xlfn.SINGLE(IF(FLOW_THRU_100PCT="Y",1,INDEX(VariabilityMatrix,D4L109C1,_xlfn.SINGLE(D4L109C8))))</f>
        <v>0.49191977690316852</v>
      </c>
      <c r="L16" s="16" t="s">
        <v>26640</v>
      </c>
      <c r="M16" s="15">
        <f>IF(_xlfn.SINGLE(D4L109C2)&lt;&gt;0,_xlfn.SINGLE(D4L109C2)*_xlfn.SINGLE(D4L109C4),_xlfn.SINGLE(D4L109C3)*_xlfn.SINGLE(D4L109C4))</f>
        <v>221.20528096976173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221.20528096976173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296200.14</v>
      </c>
      <c r="V16" s="16" t="s">
        <v>26642</v>
      </c>
      <c r="W16" s="33">
        <f>IF(D4L109C9=0,0,D4L109C7/D4L109C9)</f>
        <v>7.4681018371484129E-4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96.803186660766414</v>
      </c>
      <c r="J17" s="16" t="s">
        <v>26653</v>
      </c>
      <c r="K17" s="21">
        <f>_xlfn.SINGLE(IF(FLOW_THRU_100PCT="Y",1,INDEX(VariabilityMatrix,D4L110C1,_xlfn.SINGLE(D4L110C8))))</f>
        <v>0.49170567269465432</v>
      </c>
      <c r="L17" s="16" t="s">
        <v>26647</v>
      </c>
      <c r="M17" s="15">
        <f>IF(_xlfn.SINGLE(D4L110C2)&lt;&gt;0,_xlfn.SINGLE(D4L110C2)*_xlfn.SINGLE(D4L110C4),_xlfn.SINGLE(D4L110C3)*_xlfn.SINGLE(D4L110C4))</f>
        <v>47.598676016018338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47.598676016018338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278748.36</v>
      </c>
      <c r="V17" s="16" t="s">
        <v>26649</v>
      </c>
      <c r="W17" s="33">
        <f>IF(D4L110C9=0,0,D4L110C7/D4L110C9)</f>
        <v>1.7075858676269284E-4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5.9962330686797738E-3</v>
      </c>
      <c r="J18" s="16" t="s">
        <v>26660</v>
      </c>
      <c r="K18" s="21">
        <f>_xlfn.SINGLE(IF(FLOW_THRU_100PCT="Y",1,INDEX(VariabilityMatrix,D4L111C1,_xlfn.SINGLE(D4L111C8))))</f>
        <v>0.49170567269465432</v>
      </c>
      <c r="L18" s="16" t="s">
        <v>26654</v>
      </c>
      <c r="M18" s="15">
        <f>IF(_xlfn.SINGLE(D4L111C2)&lt;&gt;0,_xlfn.SINGLE(D4L111C2)*_xlfn.SINGLE(D4L111C4),_xlfn.SINGLE(D4L111C3)*_xlfn.SINGLE(D4L111C4))</f>
        <v>2.9483818146691194E-3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2.9483818146691194E-3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278748.36</v>
      </c>
      <c r="V18" s="16" t="s">
        <v>26656</v>
      </c>
      <c r="W18" s="33">
        <f>IF(D4L111C9=0,0,D4L111C7/D4L111C9)</f>
        <v>1.0577216722168767E-8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5.9962330686797738E-3</v>
      </c>
      <c r="J19" s="16" t="s">
        <v>26667</v>
      </c>
      <c r="K19" s="21">
        <f>_xlfn.SINGLE(IF(FLOW_THRU_100PCT="Y",1,INDEX(VariabilityMatrix,D4L112C1,_xlfn.SINGLE(D4L112C8))))</f>
        <v>0.49170567269465432</v>
      </c>
      <c r="L19" s="16" t="s">
        <v>26661</v>
      </c>
      <c r="M19" s="15">
        <f>IF(_xlfn.SINGLE(D4L112C2)&lt;&gt;0,_xlfn.SINGLE(D4L112C2)*_xlfn.SINGLE(D4L112C4),_xlfn.SINGLE(D4L112C3)*_xlfn.SINGLE(D4L112C4))</f>
        <v>2.9483818146691194E-3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2.9483818146691194E-3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278748.36</v>
      </c>
      <c r="V19" s="16" t="s">
        <v>26663</v>
      </c>
      <c r="W19" s="33">
        <f>IF(D4L112C9=0,0,D4L112C7/D4L112C9)</f>
        <v>1.0577216722168767E-8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74.461222246865418</v>
      </c>
      <c r="J20" s="16" t="s">
        <v>26674</v>
      </c>
      <c r="K20" s="21">
        <f>_xlfn.SINGLE(IF(FLOW_THRU_100PCT="Y",1,INDEX(VariabilityMatrix,D4L113C1,_xlfn.SINGLE(D4L113C8))))</f>
        <v>0.49170567269465432</v>
      </c>
      <c r="L20" s="16" t="s">
        <v>26668</v>
      </c>
      <c r="M20" s="15">
        <f>IF(_xlfn.SINGLE(D4L113C2)&lt;&gt;0,_xlfn.SINGLE(D4L113C2)*_xlfn.SINGLE(D4L113C4),_xlfn.SINGLE(D4L113C3)*_xlfn.SINGLE(D4L113C4))</f>
        <v>36.613005374561119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36.613005374561119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278748.36</v>
      </c>
      <c r="V20" s="16" t="s">
        <v>26670</v>
      </c>
      <c r="W20" s="33">
        <f>IF(D4L113C9=0,0,D4L113C7/D4L113C9)</f>
        <v>1.3134787725589174E-4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21.268638694607148</v>
      </c>
      <c r="J21" s="16" t="s">
        <v>26681</v>
      </c>
      <c r="K21" s="21">
        <f>_xlfn.SINGLE(IF(FLOW_THRU_100PCT="Y",1,INDEX(VariabilityMatrix,D4L114C1,_xlfn.SINGLE(D4L114C8))))</f>
        <v>0.49170567269465432</v>
      </c>
      <c r="L21" s="16" t="s">
        <v>26675</v>
      </c>
      <c r="M21" s="15">
        <f>IF(_xlfn.SINGLE(D4L114C2)&lt;&gt;0,_xlfn.SINGLE(D4L114C2)*_xlfn.SINGLE(D4L114C4),_xlfn.SINGLE(D4L114C3)*_xlfn.SINGLE(D4L114C4))</f>
        <v>10.457910296631361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10.457910296631361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278748.36</v>
      </c>
      <c r="V21" s="16" t="s">
        <v>26677</v>
      </c>
      <c r="W21" s="33">
        <f>IF(D4L114C9=0,0,D4L114C7/D4L114C9)</f>
        <v>3.7517387713532598E-5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6.5958563755477595E-2</v>
      </c>
      <c r="J22" s="16" t="s">
        <v>26688</v>
      </c>
      <c r="K22" s="21">
        <f>_xlfn.SINGLE(IF(FLOW_THRU_100PCT="Y",1,INDEX(VariabilityMatrix,D4L115C1,_xlfn.SINGLE(D4L115C8))))</f>
        <v>0.49170567269465432</v>
      </c>
      <c r="L22" s="16" t="s">
        <v>26682</v>
      </c>
      <c r="M22" s="15">
        <f>IF(_xlfn.SINGLE(D4L115C2)&lt;&gt;0,_xlfn.SINGLE(D4L115C2)*_xlfn.SINGLE(D4L115C4),_xlfn.SINGLE(D4L115C3)*_xlfn.SINGLE(D4L115C4))</f>
        <v>3.2432199961360354E-2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3.2432199961360354E-2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278748.36</v>
      </c>
      <c r="V22" s="16" t="s">
        <v>26684</v>
      </c>
      <c r="W22" s="33">
        <f>IF(D4L115C9=0,0,D4L115C7/D4L115C9)</f>
        <v>1.1634938394385659E-7</v>
      </c>
      <c r="X22" s="16" t="s">
        <v>26685</v>
      </c>
      <c r="Y22" s="32">
        <f>IF(D4L115C5=0,0,D4L115C7/D4L115C5)</f>
        <v>1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162.23284870303041</v>
      </c>
      <c r="J23" s="16" t="s">
        <v>26695</v>
      </c>
      <c r="K23" s="21">
        <f>IF(FLOW_THRU_100PCT="Y",1,D4L101C4)</f>
        <v>0.69625813009927029</v>
      </c>
      <c r="L23" s="16" t="s">
        <v>26689</v>
      </c>
      <c r="M23" s="15">
        <f>IF(_xlfn.SINGLE(D4L116C2)&lt;&gt;0,_xlfn.SINGLE(D4L116C2)*_xlfn.SINGLE(D4L116C4),_xlfn.SINGLE(D4L116C3)*_xlfn.SINGLE(D4L116C4))</f>
        <v>112.95593987864979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112.95593987864979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278748.36</v>
      </c>
      <c r="V23" s="16" t="s">
        <v>26691</v>
      </c>
      <c r="W23" s="33">
        <f>IF(D4L116C9=0,0,D4L116C7/D4L116C9)</f>
        <v>4.0522548681057638E-4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33.701256593250491</v>
      </c>
      <c r="J24" s="16" t="s">
        <v>26702</v>
      </c>
      <c r="K24" s="21">
        <f>_xlfn.SINGLE(IF(FLOW_THRU_100PCT="Y",1,INDEX(VariabilityMatrix,D4L117C1,_xlfn.SINGLE(D4L117C8))))</f>
        <v>0.49191977690316852</v>
      </c>
      <c r="L24" s="16" t="s">
        <v>26696</v>
      </c>
      <c r="M24" s="15">
        <f>IF(_xlfn.SINGLE(D4L117C2)&lt;&gt;0,_xlfn.SINGLE(D4L117C2)*_xlfn.SINGLE(D4L117C4),_xlfn.SINGLE(D4L117C3)*_xlfn.SINGLE(D4L117C4))</f>
        <v>16.57831462470822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16.57831462470822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296200.14</v>
      </c>
      <c r="V24" s="16" t="s">
        <v>26698</v>
      </c>
      <c r="W24" s="33">
        <f>IF(D4L117C9=0,0,D4L117C7/D4L117C9)</f>
        <v>5.5969975654664507E-5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108.89597702434389</v>
      </c>
      <c r="J25" s="16" t="s">
        <v>26709</v>
      </c>
      <c r="K25" s="21">
        <f>_xlfn.SINGLE(IF(FLOW_THRU_100PCT="Y",1,INDEX(VariabilityMatrix,D4L118C1,_xlfn.SINGLE(D4L118C8))))</f>
        <v>0.48400936103825087</v>
      </c>
      <c r="L25" s="16" t="s">
        <v>26703</v>
      </c>
      <c r="M25" s="15">
        <f>IF(_xlfn.SINGLE(D4L118C2)&lt;&gt;0,_xlfn.SINGLE(D4L118C2)*_xlfn.SINGLE(D4L118C4),_xlfn.SINGLE(D4L118C3)*_xlfn.SINGLE(D4L118C4))</f>
        <v>52.706672259188736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52.706672259188736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274412.48000000004</v>
      </c>
      <c r="V25" s="16" t="s">
        <v>26705</v>
      </c>
      <c r="W25" s="33">
        <f>IF(D4L118C9=0,0,D4L118C7/D4L118C9)</f>
        <v>1.9207097380989643E-4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1129.367698446611</v>
      </c>
      <c r="J26" s="16" t="s">
        <v>26716</v>
      </c>
      <c r="K26" s="21">
        <f>_xlfn.SINGLE(IF(FLOW_THRU_100PCT="Y",1,INDEX(VariabilityMatrix,D4L119C1,_xlfn.SINGLE(D4L119C8))))</f>
        <v>0.53099961035165288</v>
      </c>
      <c r="L26" s="16" t="s">
        <v>26710</v>
      </c>
      <c r="M26" s="15">
        <f>IF(_xlfn.SINGLE(D4L119C2)&lt;&gt;0,_xlfn.SINGLE(D4L119C2)*_xlfn.SINGLE(D4L119C4),_xlfn.SINGLE(D4L119C3)*_xlfn.SINGLE(D4L119C4))</f>
        <v>599.69380781889345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599.69380781889345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274412.48000000004</v>
      </c>
      <c r="V26" s="16" t="s">
        <v>26712</v>
      </c>
      <c r="W26" s="33">
        <f>IF(D4L119C9=0,0,D4L119C7/D4L119C9)</f>
        <v>2.1853736674763966E-3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426.02852895465003</v>
      </c>
      <c r="J27" s="16" t="s">
        <v>26695</v>
      </c>
      <c r="K27" s="21">
        <f>IF(FLOW_THRU_100PCT="Y",1,D4L101C4)</f>
        <v>0.69625813009927029</v>
      </c>
      <c r="L27" s="16" t="s">
        <v>26717</v>
      </c>
      <c r="M27" s="15">
        <f>IF(_xlfn.SINGLE(D4L120C2)&lt;&gt;0,_xlfn.SINGLE(D4L120C2)*_xlfn.SINGLE(D4L120C4),_xlfn.SINGLE(D4L120C3)*_xlfn.SINGLE(D4L120C4))</f>
        <v>296.62582693890744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296.62582693890744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274412.48000000004</v>
      </c>
      <c r="V27" s="16" t="s">
        <v>26719</v>
      </c>
      <c r="W27" s="33">
        <f>IF(D4L120C9=0,0,D4L120C7/D4L120C9)</f>
        <v>1.0809487489013159E-3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13.770427787635413</v>
      </c>
      <c r="J28" s="16" t="s">
        <v>26729</v>
      </c>
      <c r="K28" s="21">
        <f>_xlfn.SINGLE(IF(FLOW_THRU_100PCT="Y",1,INDEX(VariabilityMatrix,D4L121C1,_xlfn.SINGLE(D4L121C8))))</f>
        <v>0.52944746913227525</v>
      </c>
      <c r="L28" s="16" t="s">
        <v>26723</v>
      </c>
      <c r="M28" s="15">
        <f>IF(_xlfn.SINGLE(D4L121C2)&lt;&gt;0,_xlfn.SINGLE(D4L121C2)*_xlfn.SINGLE(D4L121C4),_xlfn.SINGLE(D4L121C3)*_xlfn.SINGLE(D4L121C4))</f>
        <v>7.2907181410323254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7.2907181410323254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278748.36</v>
      </c>
      <c r="V28" s="16" t="s">
        <v>26725</v>
      </c>
      <c r="W28" s="33">
        <f>IF(D4L121C9=0,0,D4L121C7/D4L121C9)</f>
        <v>2.6155196540106373E-5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3925.0996497638989</v>
      </c>
      <c r="J29" s="16" t="s">
        <v>26736</v>
      </c>
      <c r="K29" s="21">
        <f>_xlfn.SINGLE(IF(FLOW_THRU_100PCT="Y",1,INDEX(VariabilityMatrix,D4L122C1,_xlfn.SINGLE(D4L122C8))))</f>
        <v>0.53099961035165288</v>
      </c>
      <c r="L29" s="16" t="s">
        <v>26730</v>
      </c>
      <c r="M29" s="15">
        <f>IF(_xlfn.SINGLE(D4L122C2)&lt;&gt;0,_xlfn.SINGLE(D4L122C2)*_xlfn.SINGLE(D4L122C4),_xlfn.SINGLE(D4L122C3)*_xlfn.SINGLE(D4L122C4))</f>
        <v>2084.2263846160395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2084.2263846160395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274412.48000000004</v>
      </c>
      <c r="V29" s="16" t="s">
        <v>26732</v>
      </c>
      <c r="W29" s="33">
        <f>IF(D4L122C9=0,0,D4L122C7/D4L122C9)</f>
        <v>7.5952317642989089E-3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924.38543363866484</v>
      </c>
      <c r="J30" s="16" t="s">
        <v>26743</v>
      </c>
      <c r="K30" s="21">
        <f>_xlfn.SINGLE(IF(FLOW_THRU_100PCT="Y",1,INDEX(VariabilityMatrix,D4L123C1,_xlfn.SINGLE(D4L123C8))))</f>
        <v>0.52944746913227525</v>
      </c>
      <c r="L30" s="16" t="s">
        <v>26737</v>
      </c>
      <c r="M30" s="15">
        <f>IF(_xlfn.SINGLE(D4L123C2)&lt;&gt;0,_xlfn.SINGLE(D4L123C2)*_xlfn.SINGLE(D4L123C4),_xlfn.SINGLE(D4L123C3)*_xlfn.SINGLE(D4L123C4))</f>
        <v>489.41352834273187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489.41352834273187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278748.36</v>
      </c>
      <c r="V30" s="16" t="s">
        <v>26739</v>
      </c>
      <c r="W30" s="33">
        <f>IF(D4L123C9=0,0,D4L123C7/D4L123C9)</f>
        <v>1.7557539292526489E-3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0.52944746913227525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278748.36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0.52944746913227525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278748.36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0.52944746913227525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278748.36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0.52944746913227525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278748.36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0.52944746913227525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278748.36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1318.9991265416975</v>
      </c>
      <c r="J36" s="16" t="s">
        <v>26695</v>
      </c>
      <c r="K36" s="21">
        <f>IF(FLOW_THRU_100PCT="Y",1,D4L101C4)</f>
        <v>0.69625813009927029</v>
      </c>
      <c r="L36" s="16" t="s">
        <v>26779</v>
      </c>
      <c r="M36" s="15">
        <f>IF(_xlfn.SINGLE(D4L129C2)&lt;&gt;0,_xlfn.SINGLE(D4L129C2)*_xlfn.SINGLE(D4L129C4),_xlfn.SINGLE(D4L129C3)*_xlfn.SINGLE(D4L129C4))</f>
        <v>918.36386544849313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918.36386544849313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278748.36</v>
      </c>
      <c r="V36" s="16" t="s">
        <v>26781</v>
      </c>
      <c r="W36" s="33">
        <f>IF(D4L129C9=0,0,D4L129C7/D4L129C9)</f>
        <v>3.2945982729673932E-3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-1.4734184577635881E-3</v>
      </c>
      <c r="J37" s="16" t="s">
        <v>26695</v>
      </c>
      <c r="K37" s="21">
        <f>IF(FLOW_THRU_100PCT="Y",1,D4L101C4)</f>
        <v>0.69625813009927029</v>
      </c>
      <c r="L37" s="16" t="s">
        <v>26785</v>
      </c>
      <c r="M37" s="15">
        <f>IF(_xlfn.SINGLE(D4L130C2)&lt;&gt;0,_xlfn.SINGLE(D4L130C2)*_xlfn.SINGLE(D4L130C4),_xlfn.SINGLE(D4L130C3)*_xlfn.SINGLE(D4L130C4))</f>
        <v>-1.0258795802562265E-3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-1.0258795802562265E-3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274412.48000000004</v>
      </c>
      <c r="V37" s="16" t="s">
        <v>26787</v>
      </c>
      <c r="W37" s="33">
        <f>IF(D4L130C9=0,0,D4L130C7/D4L130C9)</f>
        <v>-3.7384581789291304E-9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451776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0.77734223552582904</v>
      </c>
      <c r="L38" s="16" t="s">
        <v>26791</v>
      </c>
      <c r="M38" s="15">
        <f>IF(_xlfn.SINGLE(D4L131C2)&lt;&gt;0,_xlfn.SINGLE(D4L131C2)*_xlfn.SINGLE(D4L131C4),_xlfn.SINGLE(D4L131C3)*_xlfn.SINGLE(D4L131C4))</f>
        <v>351184.56579691696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351184.56579691696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278748.36</v>
      </c>
      <c r="V38" s="16" t="s">
        <v>26793</v>
      </c>
      <c r="W38" s="33">
        <f>IF(D4L131C9=0,0,D4L131C7/D4L131C9)</f>
        <v>1.2598623568472904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72009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0.47543708626039222</v>
      </c>
      <c r="L39" s="16" t="s">
        <v>26799</v>
      </c>
      <c r="M39" s="15">
        <f>IF(_xlfn.SINGLE(D4L132C2)&lt;&gt;0,_xlfn.SINGLE(D4L132C2)*_xlfn.SINGLE(D4L132C4),_xlfn.SINGLE(D4L132C3)*_xlfn.SINGLE(D4L132C4))</f>
        <v>34235.749144524583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34235.749144524583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278748.36</v>
      </c>
      <c r="V39" s="16" t="s">
        <v>26801</v>
      </c>
      <c r="W39" s="33">
        <f>IF(D4L132C9=0,0,D4L132C7/D4L132C9)</f>
        <v>0.12281955360930047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17293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0.47543708626039222</v>
      </c>
      <c r="L40" s="16" t="s">
        <v>26807</v>
      </c>
      <c r="M40" s="15">
        <f>IF(_xlfn.SINGLE(D4L133C2)&lt;&gt;0,_xlfn.SINGLE(D4L133C2)*_xlfn.SINGLE(D4L133C4),_xlfn.SINGLE(D4L133C3)*_xlfn.SINGLE(D4L133C4))</f>
        <v>8221.7335327009623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8221.7335327009623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278748.36</v>
      </c>
      <c r="V40" s="16" t="s">
        <v>26809</v>
      </c>
      <c r="W40" s="33">
        <f>IF(D4L133C9=0,0,D4L133C7/D4L133C9)</f>
        <v>2.9495181721251967E-2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1616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0.47543708626039222</v>
      </c>
      <c r="L41" s="16" t="s">
        <v>26815</v>
      </c>
      <c r="M41" s="15">
        <f>IF(_xlfn.SINGLE(D4L134C2)&lt;&gt;0,_xlfn.SINGLE(D4L134C2)*_xlfn.SINGLE(D4L134C4),_xlfn.SINGLE(D4L134C3)*_xlfn.SINGLE(D4L134C4))</f>
        <v>768.30633139679378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768.30633139679378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278748.36</v>
      </c>
      <c r="V41" s="16" t="s">
        <v>26817</v>
      </c>
      <c r="W41" s="33">
        <f>IF(D4L134C9=0,0,D4L134C7/D4L134C9)</f>
        <v>2.7562721136612026E-3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178985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0.47543708626039222</v>
      </c>
      <c r="L42" s="16" t="s">
        <v>26823</v>
      </c>
      <c r="M42" s="15">
        <f>IF(_xlfn.SINGLE(D4L135C2)&lt;&gt;0,_xlfn.SINGLE(D4L135C2)*_xlfn.SINGLE(D4L135C4),_xlfn.SINGLE(D4L135C3)*_xlfn.SINGLE(D4L135C4))</f>
        <v>85096.106884316294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85096.106884316294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278748.36</v>
      </c>
      <c r="V42" s="16" t="s">
        <v>26825</v>
      </c>
      <c r="W42" s="33">
        <f>IF(D4L135C9=0,0,D4L135C7/D4L135C9)</f>
        <v>0.30527930956909055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0.47543708626039222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278748.36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695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0.47543708626039222</v>
      </c>
      <c r="L44" s="16" t="s">
        <v>26837</v>
      </c>
      <c r="M44" s="15">
        <f>IF(_xlfn.SINGLE(D4L137C2)&lt;&gt;0,_xlfn.SINGLE(D4L137C2)*_xlfn.SINGLE(D4L137C4),_xlfn.SINGLE(D4L137C3)*_xlfn.SINGLE(D4L137C4))</f>
        <v>330.42877495097258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330.42877495097258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278748.36</v>
      </c>
      <c r="V44" s="16" t="s">
        <v>26839</v>
      </c>
      <c r="W44" s="33">
        <f>IF(D4L137C9=0,0,D4L137C7/D4L137C9)</f>
        <v>1.1854016825461238E-3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9903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0.47543708626039222</v>
      </c>
      <c r="L45" s="16" t="s">
        <v>26844</v>
      </c>
      <c r="M45" s="15">
        <f>IF(_xlfn.SINGLE(D4L138C2)&lt;&gt;0,_xlfn.SINGLE(D4L138C2)*_xlfn.SINGLE(D4L138C4),_xlfn.SINGLE(D4L138C3)*_xlfn.SINGLE(D4L138C4))</f>
        <v>4708.2534652366639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4708.2534652366639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278748.36</v>
      </c>
      <c r="V45" s="16" t="s">
        <v>26846</v>
      </c>
      <c r="W45" s="33">
        <f>IF(D4L138C9=0,0,D4L138C7/D4L138C9)</f>
        <v>1.6890694765833471E-2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22542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0.47543708626039222</v>
      </c>
      <c r="L46" s="16" t="s">
        <v>26852</v>
      </c>
      <c r="M46" s="15">
        <f>IF(_xlfn.SINGLE(D4L139C2)&lt;&gt;0,_xlfn.SINGLE(D4L139C2)*_xlfn.SINGLE(D4L139C4),_xlfn.SINGLE(D4L139C3)*_xlfn.SINGLE(D4L139C4))</f>
        <v>10717.302798481762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10717.302798481762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278748.36</v>
      </c>
      <c r="V46" s="16" t="s">
        <v>26854</v>
      </c>
      <c r="W46" s="33">
        <f>IF(D4L139C9=0,0,D4L139C7/D4L139C9)</f>
        <v>3.8447949248855716E-2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210837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0.47543708626039222</v>
      </c>
      <c r="L47" s="16" t="s">
        <v>26860</v>
      </c>
      <c r="M47" s="15">
        <f>IF(_xlfn.SINGLE(D4L140C2)&lt;&gt;0,_xlfn.SINGLE(D4L140C2)*_xlfn.SINGLE(D4L140C4),_xlfn.SINGLE(D4L140C3)*_xlfn.SINGLE(D4L140C4))</f>
        <v>100239.72895588231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100239.72895588231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278748.36</v>
      </c>
      <c r="V47" s="16" t="s">
        <v>26862</v>
      </c>
      <c r="W47" s="33">
        <f>IF(D4L140C9=0,0,D4L140C7/D4L140C9)</f>
        <v>0.35960652452226916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23308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0.47543708626039222</v>
      </c>
      <c r="L48" s="16" t="s">
        <v>26868</v>
      </c>
      <c r="M48" s="15">
        <f>IF(_xlfn.SINGLE(D4L141C2)&lt;&gt;0,_xlfn.SINGLE(D4L141C2)*_xlfn.SINGLE(D4L141C4),_xlfn.SINGLE(D4L141C3)*_xlfn.SINGLE(D4L141C4))</f>
        <v>11081.487606557223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11081.487606557223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278748.36</v>
      </c>
      <c r="V48" s="16" t="s">
        <v>26870</v>
      </c>
      <c r="W48" s="33">
        <f>IF(D4L141C9=0,0,D4L141C7/D4L141C9)</f>
        <v>3.9754449520554035E-2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41668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0.47543708626039222</v>
      </c>
      <c r="L49" s="16" t="s">
        <v>26876</v>
      </c>
      <c r="M49" s="15">
        <f>IF(_xlfn.SINGLE(D4L142C2)&lt;&gt;0,_xlfn.SINGLE(D4L142C2)*_xlfn.SINGLE(D4L142C4),_xlfn.SINGLE(D4L142C3)*_xlfn.SINGLE(D4L142C4))</f>
        <v>19810.512510298024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19810.512510298024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278748.36</v>
      </c>
      <c r="V49" s="16" t="s">
        <v>26878</v>
      </c>
      <c r="W49" s="33">
        <f>IF(D4L142C9=0,0,D4L142C7/D4L142C9)</f>
        <v>7.1069521306952349E-2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38814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0.47543708626039222</v>
      </c>
      <c r="L50" s="16" t="s">
        <v>26884</v>
      </c>
      <c r="M50" s="15">
        <f>IF(_xlfn.SINGLE(D4L143C2)&lt;&gt;0,_xlfn.SINGLE(D4L143C2)*_xlfn.SINGLE(D4L143C4),_xlfn.SINGLE(D4L143C3)*_xlfn.SINGLE(D4L143C4))</f>
        <v>18453.615066110862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18453.615066110862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278748.36</v>
      </c>
      <c r="V50" s="16" t="s">
        <v>26886</v>
      </c>
      <c r="W50" s="33">
        <f>IF(D4L143C9=0,0,D4L143C7/D4L143C9)</f>
        <v>6.6201699145820497E-2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21708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0.47543708626039222</v>
      </c>
      <c r="L51" s="16" t="s">
        <v>26892</v>
      </c>
      <c r="M51" s="15">
        <f>IF(_xlfn.SINGLE(D4L144C2)&lt;&gt;0,_xlfn.SINGLE(D4L144C2)*_xlfn.SINGLE(D4L144C4),_xlfn.SINGLE(D4L144C3)*_xlfn.SINGLE(D4L144C4))</f>
        <v>10320.788268540595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10320.788268540595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278748.36</v>
      </c>
      <c r="V51" s="16" t="s">
        <v>26894</v>
      </c>
      <c r="W51" s="33">
        <f>IF(D4L144C9=0,0,D4L144C7/D4L144C9)</f>
        <v>3.7025467229800366E-2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10.159901491123662</v>
      </c>
      <c r="J52" s="16" t="s">
        <v>26906</v>
      </c>
      <c r="K52" s="21">
        <f>_xlfn.SINGLE(IF(FLOW_THRU_100PCT="Y",1,INDEX(VariabilityMatrix,D4L145C1,_xlfn.SINGLE(D4L145C8))))</f>
        <v>0.49191977690316852</v>
      </c>
      <c r="L52" s="16" t="s">
        <v>26900</v>
      </c>
      <c r="M52" s="15">
        <f>IF(_xlfn.SINGLE(D4L145C2)&lt;&gt;0,_xlfn.SINGLE(D4L145C2)*_xlfn.SINGLE(D4L145C4),_xlfn.SINGLE(D4L145C3)*_xlfn.SINGLE(D4L145C4))</f>
        <v>4.9978564748717211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4.9978564748717211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296200.14</v>
      </c>
      <c r="V52" s="16" t="s">
        <v>26902</v>
      </c>
      <c r="W52" s="33">
        <f>IF(D4L145C9=0,0,D4L145C7/D4L145C9)</f>
        <v>1.6873241433551383E-5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1.1934258321072768</v>
      </c>
      <c r="J53" s="16" t="s">
        <v>26913</v>
      </c>
      <c r="K53" s="21">
        <f>_xlfn.SINGLE(IF(FLOW_THRU_100PCT="Y",1,INDEX(VariabilityMatrix,D4L146C1,_xlfn.SINGLE(D4L146C8))))</f>
        <v>0.49170567269465432</v>
      </c>
      <c r="L53" s="16" t="s">
        <v>26907</v>
      </c>
      <c r="M53" s="15">
        <f>IF(_xlfn.SINGLE(D4L146C2)&lt;&gt;0,_xlfn.SINGLE(D4L146C2)*_xlfn.SINGLE(D4L146C4),_xlfn.SINGLE(D4L146C3)*_xlfn.SINGLE(D4L146C4))</f>
        <v>0.58681425158748612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0.58681425158748612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278748.36</v>
      </c>
      <c r="V53" s="16" t="s">
        <v>26909</v>
      </c>
      <c r="W53" s="33">
        <f>IF(D4L146C9=0,0,D4L146C7/D4L146C9)</f>
        <v>2.1051756200018044E-6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64.666900651667902</v>
      </c>
      <c r="J54" s="16" t="s">
        <v>26920</v>
      </c>
      <c r="K54" s="21">
        <f>_xlfn.SINGLE(IF(FLOW_THRU_100PCT="Y",1,INDEX(VariabilityMatrix,D4L147C1,_xlfn.SINGLE(D4L147C8))))</f>
        <v>0.49191977690316852</v>
      </c>
      <c r="L54" s="16" t="s">
        <v>26914</v>
      </c>
      <c r="M54" s="15">
        <f>IF(_xlfn.SINGLE(D4L147C2)&lt;&gt;0,_xlfn.SINGLE(D4L147C2)*_xlfn.SINGLE(D4L147C4),_xlfn.SINGLE(D4L147C3)*_xlfn.SINGLE(D4L147C4))</f>
        <v>31.810927341587838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31.810927341587838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296200.14</v>
      </c>
      <c r="V54" s="16" t="s">
        <v>26916</v>
      </c>
      <c r="W54" s="33">
        <f>IF(D4L147C9=0,0,D4L147C7/D4L147C9)</f>
        <v>1.0739673297111823E-4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13.92100190284674</v>
      </c>
      <c r="J55" s="16" t="s">
        <v>26927</v>
      </c>
      <c r="K55" s="21">
        <f>_xlfn.SINGLE(IF(FLOW_THRU_100PCT="Y",1,INDEX(VariabilityMatrix,D4L148C1,_xlfn.SINGLE(D4L148C8))))</f>
        <v>0.49170567269465432</v>
      </c>
      <c r="L55" s="16" t="s">
        <v>26921</v>
      </c>
      <c r="M55" s="15">
        <f>IF(_xlfn.SINGLE(D4L148C2)&lt;&gt;0,_xlfn.SINGLE(D4L148C2)*_xlfn.SINGLE(D4L148C4),_xlfn.SINGLE(D4L148C3)*_xlfn.SINGLE(D4L148C4))</f>
        <v>6.8450356052228187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6.8450356052228187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278748.36</v>
      </c>
      <c r="V55" s="16" t="s">
        <v>26923</v>
      </c>
      <c r="W55" s="33">
        <f>IF(D4L148C9=0,0,D4L148C7/D4L148C9)</f>
        <v>2.4556326018286955E-5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8.6230190181161778E-4</v>
      </c>
      <c r="J56" s="16" t="s">
        <v>26934</v>
      </c>
      <c r="K56" s="21">
        <f>_xlfn.SINGLE(IF(FLOW_THRU_100PCT="Y",1,INDEX(VariabilityMatrix,D4L149C1,_xlfn.SINGLE(D4L149C8))))</f>
        <v>0.49170567269465432</v>
      </c>
      <c r="L56" s="16" t="s">
        <v>26928</v>
      </c>
      <c r="M56" s="15">
        <f>IF(_xlfn.SINGLE(D4L149C2)&lt;&gt;0,_xlfn.SINGLE(D4L149C2)*_xlfn.SINGLE(D4L149C4),_xlfn.SINGLE(D4L149C3)*_xlfn.SINGLE(D4L149C4))</f>
        <v>4.239987366961613E-4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4.239987366961613E-4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278748.36</v>
      </c>
      <c r="V56" s="16" t="s">
        <v>26930</v>
      </c>
      <c r="W56" s="33">
        <f>IF(D4L149C9=0,0,D4L149C7/D4L149C9)</f>
        <v>1.5210806502903239E-9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8.6230190181161778E-4</v>
      </c>
      <c r="J57" s="16" t="s">
        <v>26941</v>
      </c>
      <c r="K57" s="21">
        <f>_xlfn.SINGLE(IF(FLOW_THRU_100PCT="Y",1,INDEX(VariabilityMatrix,D4L150C1,_xlfn.SINGLE(D4L150C8))))</f>
        <v>0.49170567269465432</v>
      </c>
      <c r="L57" s="16" t="s">
        <v>26935</v>
      </c>
      <c r="M57" s="15">
        <f>IF(_xlfn.SINGLE(D4L150C2)&lt;&gt;0,_xlfn.SINGLE(D4L150C2)*_xlfn.SINGLE(D4L150C4),_xlfn.SINGLE(D4L150C3)*_xlfn.SINGLE(D4L150C4))</f>
        <v>4.239987366961613E-4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4.239987366961613E-4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278748.36</v>
      </c>
      <c r="V57" s="16" t="s">
        <v>26937</v>
      </c>
      <c r="W57" s="33">
        <f>IF(D4L150C9=0,0,D4L150C7/D4L150C9)</f>
        <v>1.5210806502903239E-9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10.708065016696651</v>
      </c>
      <c r="J58" s="16" t="s">
        <v>26948</v>
      </c>
      <c r="K58" s="21">
        <f>_xlfn.SINGLE(IF(FLOW_THRU_100PCT="Y",1,INDEX(VariabilityMatrix,D4L151C1,_xlfn.SINGLE(D4L151C8))))</f>
        <v>0.49170567269465432</v>
      </c>
      <c r="L58" s="16" t="s">
        <v>26942</v>
      </c>
      <c r="M58" s="15">
        <f>IF(_xlfn.SINGLE(D4L151C2)&lt;&gt;0,_xlfn.SINGLE(D4L151C2)*_xlfn.SINGLE(D4L151C4),_xlfn.SINGLE(D4L151C3)*_xlfn.SINGLE(D4L151C4))</f>
        <v>5.2652163122929219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5.2652163122929219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278748.36</v>
      </c>
      <c r="V58" s="16" t="s">
        <v>26944</v>
      </c>
      <c r="W58" s="33">
        <f>IF(D4L151C9=0,0,D4L151C7/D4L151C9)</f>
        <v>1.8888779515305209E-5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3.0585848457258038</v>
      </c>
      <c r="J59" s="16" t="s">
        <v>26955</v>
      </c>
      <c r="K59" s="21">
        <f>_xlfn.SINGLE(IF(FLOW_THRU_100PCT="Y",1,INDEX(VariabilityMatrix,D4L152C1,_xlfn.SINGLE(D4L152C8))))</f>
        <v>0.49170567269465432</v>
      </c>
      <c r="L59" s="16" t="s">
        <v>26949</v>
      </c>
      <c r="M59" s="15">
        <f>IF(_xlfn.SINGLE(D4L152C2)&lt;&gt;0,_xlfn.SINGLE(D4L152C2)*_xlfn.SINGLE(D4L152C4),_xlfn.SINGLE(D4L152C3)*_xlfn.SINGLE(D4L152C4))</f>
        <v>1.5039235190612819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1.5039235190612819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278748.36</v>
      </c>
      <c r="V59" s="16" t="s">
        <v>26951</v>
      </c>
      <c r="W59" s="33">
        <f>IF(D4L152C9=0,0,D4L152C7/D4L152C9)</f>
        <v>5.3952730665797705E-6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9.4853209199277921E-3</v>
      </c>
      <c r="J60" s="16" t="s">
        <v>26962</v>
      </c>
      <c r="K60" s="21">
        <f>_xlfn.SINGLE(IF(FLOW_THRU_100PCT="Y",1,INDEX(VariabilityMatrix,D4L153C1,_xlfn.SINGLE(D4L153C8))))</f>
        <v>0.49170567269465432</v>
      </c>
      <c r="L60" s="16" t="s">
        <v>26956</v>
      </c>
      <c r="M60" s="15">
        <f>IF(_xlfn.SINGLE(D4L153C2)&lt;&gt;0,_xlfn.SINGLE(D4L153C2)*_xlfn.SINGLE(D4L153C4),_xlfn.SINGLE(D4L153C3)*_xlfn.SINGLE(D4L153C4))</f>
        <v>4.6639861036577726E-3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4.6639861036577726E-3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278748.36</v>
      </c>
      <c r="V60" s="16" t="s">
        <v>26958</v>
      </c>
      <c r="W60" s="33">
        <f>IF(D4L153C9=0,0,D4L153C7/D4L153C9)</f>
        <v>1.6731887153193556E-8</v>
      </c>
      <c r="X60" s="16" t="s">
        <v>26959</v>
      </c>
      <c r="Y60" s="32">
        <f>IF(D4L153C5=0,0,D4L153C7/D4L153C5)</f>
        <v>1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23.330262911835234</v>
      </c>
      <c r="J61" s="16" t="s">
        <v>26969</v>
      </c>
      <c r="K61" s="21">
        <f>IF(FLOW_THRU_100PCT="Y",1,D4L136C4)</f>
        <v>0.47543708626039222</v>
      </c>
      <c r="L61" s="16" t="s">
        <v>26963</v>
      </c>
      <c r="M61" s="15">
        <f>IF(_xlfn.SINGLE(D4L154C2)&lt;&gt;0,_xlfn.SINGLE(D4L154C2)*_xlfn.SINGLE(D4L154C4),_xlfn.SINGLE(D4L154C3)*_xlfn.SINGLE(D4L154C4))</f>
        <v>11.092072220491838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11.092072220491838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278748.36</v>
      </c>
      <c r="V61" s="16" t="s">
        <v>26965</v>
      </c>
      <c r="W61" s="33">
        <f>IF(D4L154C9=0,0,D4L154C7/D4L154C9)</f>
        <v>3.9792421453140888E-5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4.8464856720787282</v>
      </c>
      <c r="J62" s="16" t="s">
        <v>26976</v>
      </c>
      <c r="K62" s="21">
        <f>_xlfn.SINGLE(IF(FLOW_THRU_100PCT="Y",1,INDEX(VariabilityMatrix,D4L155C1,_xlfn.SINGLE(D4L155C8))))</f>
        <v>0.49191977690316852</v>
      </c>
      <c r="L62" s="16" t="s">
        <v>26970</v>
      </c>
      <c r="M62" s="15">
        <f>IF(_xlfn.SINGLE(D4L155C2)&lt;&gt;0,_xlfn.SINGLE(D4L155C2)*_xlfn.SINGLE(D4L155C4),_xlfn.SINGLE(D4L155C3)*_xlfn.SINGLE(D4L155C4))</f>
        <v>2.3840821505733705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2.3840821505733705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296200.14</v>
      </c>
      <c r="V62" s="16" t="s">
        <v>26972</v>
      </c>
      <c r="W62" s="33">
        <f>IF(D4L155C9=0,0,D4L155C7/D4L155C9)</f>
        <v>8.0488893441217496E-6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15.660033059455543</v>
      </c>
      <c r="J63" s="16" t="s">
        <v>26983</v>
      </c>
      <c r="K63" s="21">
        <f>_xlfn.SINGLE(IF(FLOW_THRU_100PCT="Y",1,INDEX(VariabilityMatrix,D4L156C1,_xlfn.SINGLE(D4L156C8))))</f>
        <v>0.48400936103825087</v>
      </c>
      <c r="L63" s="16" t="s">
        <v>26977</v>
      </c>
      <c r="M63" s="15">
        <f>IF(_xlfn.SINGLE(D4L156C2)&lt;&gt;0,_xlfn.SINGLE(D4L156C2)*_xlfn.SINGLE(D4L156C4),_xlfn.SINGLE(D4L156C3)*_xlfn.SINGLE(D4L156C4))</f>
        <v>7.5796025949449621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7.5796025949449621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274412.48000000004</v>
      </c>
      <c r="V63" s="16" t="s">
        <v>26979</v>
      </c>
      <c r="W63" s="33">
        <f>IF(D4L156C9=0,0,D4L156C7/D4L156C9)</f>
        <v>2.7621202195122325E-5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1047401.3853159999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12649.257793953742</v>
      </c>
      <c r="J64" s="16" t="s">
        <v>26990</v>
      </c>
      <c r="K64" s="21">
        <f>IF((D4L157C2+D4L157C3)=0,0,D4L157C5/(D4L157C2+D4L157C3))</f>
        <v>0.61204375630990904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648797.37748775072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648797.37748775072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2.3285651021154723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0.61204375630990904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278748.36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1047401.3853159999</v>
      </c>
      <c r="H66" s="16" t="s">
        <v>27001</v>
      </c>
      <c r="I66" s="15">
        <f>SUM(D4L157C3:D4L158C3)</f>
        <v>12649.257793953742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648797.37748775072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648797.37748775072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2.3285651021154723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CF70EC-6762-47E1-8D39-5162511D7D06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572.94452478399216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286.47226239199608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286.47226239199608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278748.36</v>
      </c>
      <c r="V8" s="16" t="s">
        <v>27024</v>
      </c>
      <c r="W8" s="33">
        <f>IF(_xlfn.SINGLE(D4L201C9)=0,0,D4L201C7/_xlfn.SINGLE(D4L201C9))</f>
        <v>1.027709229901823E-3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57.230340479256824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57.230340479256824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57.230340479256824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278748.36</v>
      </c>
      <c r="V9" s="16" t="s">
        <v>27029</v>
      </c>
      <c r="W9" s="33">
        <f>IF(_xlfn.SINGLE(D4L202C9)=0,0,D4L202C7/_xlfn.SINGLE(D4L202C9))</f>
        <v>2.0531184642398192E-4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626.25063021226288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313.12531510613144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313.12531510613144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278748.36</v>
      </c>
      <c r="V10" s="16" t="s">
        <v>27034</v>
      </c>
      <c r="W10" s="33">
        <f>IF(_xlfn.SINGLE(D4L203C9)=0,0,D4L203C7/_xlfn.SINGLE(D4L203C9))</f>
        <v>1.1233261250617993E-3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84.380943851607995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84.380943851607995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84.380943851607995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278748.36</v>
      </c>
      <c r="V11" s="16" t="s">
        <v>27039</v>
      </c>
      <c r="W11" s="33">
        <f>IF(_xlfn.SINGLE(D4L204C9)=0,0,D4L204C7/_xlfn.SINGLE(D4L204C9))</f>
        <v>3.0271368718226002E-4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2414.075080595142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1207.037540297571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1207.037540297571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278748.36</v>
      </c>
      <c r="V12" s="16" t="s">
        <v>27044</v>
      </c>
      <c r="W12" s="33">
        <f>IF(_xlfn.SINGLE(D4L205C9)=0,0,D4L205C7/_xlfn.SINGLE(D4L205C9))</f>
        <v>4.3302049931255955E-3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263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263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263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278748.36</v>
      </c>
      <c r="V13" s="16" t="s">
        <v>27049</v>
      </c>
      <c r="W13" s="33">
        <f>IF(_xlfn.SINGLE(D4L206C9)=0,0,D4L206C7/_xlfn.SINGLE(D4L206C9))</f>
        <v>9.4350330886251678E-4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13946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13946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13946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278748.36</v>
      </c>
      <c r="V14" s="16" t="s">
        <v>27054</v>
      </c>
      <c r="W14" s="33">
        <f>IF(_xlfn.SINGLE(D4L207C9)=0,0,D4L207C7/_xlfn.SINGLE(D4L207C9))</f>
        <v>5.0030787625082354E-2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-15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-15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-15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278748.36</v>
      </c>
      <c r="V15" s="16" t="s">
        <v>27059</v>
      </c>
      <c r="W15" s="33">
        <f>IF(_xlfn.SINGLE(D4L208C9)=0,0,D4L208C7/_xlfn.SINGLE(D4L208C9))</f>
        <v>-5.3811975790637837E-5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207.73654716997044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103.86827358498522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103.86827358498522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278748.36</v>
      </c>
      <c r="V16" s="16" t="s">
        <v>27065</v>
      </c>
      <c r="W16" s="33">
        <f>IF(_xlfn.SINGLE(D4L209C9)=0,0,D4L209C7/_xlfn.SINGLE(D4L209C9))</f>
        <v>3.7262380157137149E-4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4.3351676510371533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4.3351676510371533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4.3351676510371533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278748.36</v>
      </c>
      <c r="V17" s="16" t="s">
        <v>27070</v>
      </c>
      <c r="W17" s="33">
        <f>IF(_xlfn.SINGLE(D4L210C9)=0,0,D4L210C7/_xlfn.SINGLE(D4L210C9))</f>
        <v>1.5552262445731173E-5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17767.006782761368</v>
      </c>
      <c r="J18" s="16" t="s">
        <v>27079</v>
      </c>
      <c r="K18" s="21">
        <f>IF((D4L211C2+D4L211C3)=0,0,D4L211C5/(D4L211C2+D4L211C3))</f>
        <v>0.89246903461339533</v>
      </c>
      <c r="L18" s="16" t="s">
        <v>27073</v>
      </c>
      <c r="M18" s="15">
        <f>SUM(D4L201C5,D4L203C5,D4L205C5,D4L207C5,D4L209C5)</f>
        <v>15856.503391380684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15856.503391380684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5.6884651774742945E-2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0.89246903461339533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278748.36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18160.953234743269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16250.449843362585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16250.449843362585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5.8297920903866804E-2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1221.9916029979597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610.99580149897986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610.99580149897986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278748.36</v>
      </c>
      <c r="V21" s="16" t="s">
        <v>27093</v>
      </c>
      <c r="W21" s="33">
        <f>IF(_xlfn.SINGLE(D4L214C9)=0,0,D4L214C7/_xlfn.SINGLE(D4L214C9))</f>
        <v>2.1919260852296309E-3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2488.8762881555249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1244.4381440777624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1244.4381440777624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278748.36</v>
      </c>
      <c r="V22" s="16" t="s">
        <v>27098</v>
      </c>
      <c r="W22" s="33">
        <f>IF(_xlfn.SINGLE(D4L215C9)=0,0,D4L215C7/_xlfn.SINGLE(D4L215C9))</f>
        <v>4.4643783521372557E-3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8189.3600937940973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4094.6800468970487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4094.6800468970487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278748.36</v>
      </c>
      <c r="V23" s="16" t="s">
        <v>27103</v>
      </c>
      <c r="W23" s="33">
        <f>IF(_xlfn.SINGLE(D4L216C9)=0,0,D4L216C7/_xlfn.SINGLE(D4L216C9))</f>
        <v>1.4689521570268786E-2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11430.168136988139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11430.168136988139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11430.168136988139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278748.36</v>
      </c>
      <c r="V24" s="16" t="s">
        <v>27108</v>
      </c>
      <c r="W24" s="33">
        <f>IF(_xlfn.SINGLE(D4L217C9)=0,0,D4L217C7/_xlfn.SINGLE(D4L217C9))</f>
        <v>4.100532873803505E-2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23330.396121935722</v>
      </c>
      <c r="J25" s="16" t="s">
        <v>27117</v>
      </c>
      <c r="K25" s="21">
        <f>IF((D4L218C2+D4L218C3)=0,0,D4L218C5/(D4L218C2+D4L218C3))</f>
        <v>0.74496301042744084</v>
      </c>
      <c r="L25" s="16" t="s">
        <v>27111</v>
      </c>
      <c r="M25" s="15">
        <f>SUM(D4L214C5:D4L217C5)</f>
        <v>17380.282129461928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17380.282129461928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6.2351154745670725E-2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0.74496301042744084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278748.36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23330.396121935722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17380.282129461928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17380.282129461928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6.2351154745670725E-2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FDED0-E56C-47CA-833B-2AAAFBF97548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6482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0.91458664999455253</v>
      </c>
      <c r="L8" s="16" t="s">
        <v>27139</v>
      </c>
      <c r="M8" s="15">
        <f>IF(_xlfn.SINGLE(D5L101C2)&lt;&gt;0,_xlfn.SINGLE(D5L101C2)*_xlfn.SINGLE(D5L101C4),_xlfn.SINGLE(D5L101C3)*_xlfn.SINGLE(D5L101C4))</f>
        <v>5928.3506652646893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5928.3506652646893</v>
      </c>
      <c r="AJ8" s="16" t="s">
        <v>27150</v>
      </c>
      <c r="AK8" s="15">
        <f>IF(D5L101C15=0,0,CHOOSE(MIN(D5L101C8,RUN_YEARS),A1L145C1,A1L145C6,A1L145C7,A1L145C8,A1L145C9))</f>
        <v>15397.34</v>
      </c>
      <c r="AL8" s="16" t="s">
        <v>27145</v>
      </c>
      <c r="AM8" s="33">
        <f>IF(_xlfn.SINGLE(D5L101C17)=0,0,D5L101C16/_xlfn.SINGLE(D5L101C17))</f>
        <v>0.38502433961091259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40.161464641759061</v>
      </c>
      <c r="J9" s="16" t="s">
        <v>27159</v>
      </c>
      <c r="K9" s="21">
        <f>_xlfn.SINGLE(IF(FLOW_THRU_100PCT="Y",1,INDEX(VariabilityMatrix,D5L102C1,_xlfn.SINGLE(D5L102C8))))</f>
        <v>0.91458664999455253</v>
      </c>
      <c r="L9" s="16" t="s">
        <v>27151</v>
      </c>
      <c r="M9" s="15">
        <f>IF(_xlfn.SINGLE(D5L102C2)&lt;&gt;0,_xlfn.SINGLE(D5L102C2)*_xlfn.SINGLE(D5L102C4),_xlfn.SINGLE(D5L102C3)*_xlfn.SINGLE(D5L102C4))</f>
        <v>36.731139405581089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36.731139405581089</v>
      </c>
      <c r="AJ9" s="16" t="s">
        <v>27163</v>
      </c>
      <c r="AK9" s="15">
        <f>IF(D5L102C15=0,0,CHOOSE(MIN(D5L102C8,RUN_YEARS),A1L145C1,A1L145C6,A1L145C7,A1L145C8,A1L145C9))</f>
        <v>15397.34</v>
      </c>
      <c r="AL9" s="16" t="s">
        <v>27157</v>
      </c>
      <c r="AM9" s="33">
        <f>IF(_xlfn.SINGLE(D5L102C17)=0,0,D5L102C16/_xlfn.SINGLE(D5L102C17))</f>
        <v>2.3855509721537023E-3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14983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0.91458664999455253</v>
      </c>
      <c r="L10" s="16" t="s">
        <v>27164</v>
      </c>
      <c r="M10" s="15">
        <f>IF(_xlfn.SINGLE(D5L103C2)&lt;&gt;0,_xlfn.SINGLE(D5L103C2)*_xlfn.SINGLE(D5L103C4),_xlfn.SINGLE(D5L103C3)*_xlfn.SINGLE(D5L103C4))</f>
        <v>13703.251776868381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13703.251776868381</v>
      </c>
      <c r="AJ10" s="16" t="s">
        <v>27175</v>
      </c>
      <c r="AK10" s="15">
        <f>IF(D5L103C15=0,0,CHOOSE(MIN(D5L103C8,RUN_YEARS),A1L145C1,A1L145C6,A1L145C7,A1L145C8,A1L145C9))</f>
        <v>15397.34</v>
      </c>
      <c r="AL10" s="16" t="s">
        <v>27170</v>
      </c>
      <c r="AM10" s="33">
        <f>IF(_xlfn.SINGLE(D5L103C17)=0,0,D5L103C16/_xlfn.SINGLE(D5L103C17))</f>
        <v>0.88997526695314777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92.832339513649487</v>
      </c>
      <c r="J11" s="16" t="s">
        <v>27184</v>
      </c>
      <c r="K11" s="21">
        <f>_xlfn.SINGLE(IF(FLOW_THRU_100PCT="Y",1,INDEX(VariabilityMatrix,D5L104C1,_xlfn.SINGLE(D5L104C8))))</f>
        <v>0.91458664999455253</v>
      </c>
      <c r="L11" s="16" t="s">
        <v>27176</v>
      </c>
      <c r="M11" s="15">
        <f>IF(_xlfn.SINGLE(D5L104C2)&lt;&gt;0,_xlfn.SINGLE(D5L104C2)*_xlfn.SINGLE(D5L104C4),_xlfn.SINGLE(D5L104C3)*_xlfn.SINGLE(D5L104C4))</f>
        <v>84.903218406945612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84.903218406945612</v>
      </c>
      <c r="AJ11" s="16" t="s">
        <v>27187</v>
      </c>
      <c r="AK11" s="15">
        <f>IF(D5L104C15=0,0,CHOOSE(MIN(D5L104C8,RUN_YEARS),A1L145C1,A1L145C6,A1L145C7,A1L145C8,A1L145C9))</f>
        <v>15397.34</v>
      </c>
      <c r="AL11" s="16" t="s">
        <v>27182</v>
      </c>
      <c r="AM11" s="33">
        <f>IF(_xlfn.SINGLE(D5L104C17)=0,0,D5L104C16/_xlfn.SINGLE(D5L104C17))</f>
        <v>5.5141484442732067E-3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_xlfn.SINGLE(IF(FLOW_THRU_100PCT="Y",1,INDEX(VariabilityMatrix,D5L105C1,_xlfn.SINGLE(D5L105C8))))</f>
        <v>0.91458664999455253</v>
      </c>
      <c r="L12" s="16" t="s">
        <v>27188</v>
      </c>
      <c r="M12" s="15">
        <f>IF(_xlfn.SINGLE(D5L105C2)&lt;&gt;0,_xlfn.SINGLE(D5L105C2)*_xlfn.SINGLE(D5L105C4),_xlfn.SINGLE(D5L105C3)*_xlfn.SINGLE(D5L105C4))</f>
        <v>0.91458664999455253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0.91458664999455253</v>
      </c>
      <c r="AJ12" s="16" t="s">
        <v>27199</v>
      </c>
      <c r="AK12" s="15">
        <f>IF(D5L105C15=0,0,CHOOSE(MIN(D5L105C8,RUN_YEARS),A1L145C1,A1L145C6,A1L145C7,A1L145C8,A1L145C9))</f>
        <v>15397.34</v>
      </c>
      <c r="AL12" s="16" t="s">
        <v>27194</v>
      </c>
      <c r="AM12" s="33">
        <f>IF(_xlfn.SINGLE(D5L105C17)=0,0,D5L105C16/_xlfn.SINGLE(D5L105C17))</f>
        <v>5.9399003333988371E-5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6.195844591446939E-3</v>
      </c>
      <c r="J13" s="16" t="s">
        <v>27208</v>
      </c>
      <c r="K13" s="21">
        <f>_xlfn.SINGLE(IF(FLOW_THRU_100PCT="Y",1,INDEX(VariabilityMatrix,D5L106C1,_xlfn.SINGLE(D5L106C8))))</f>
        <v>0.91458664999455253</v>
      </c>
      <c r="L13" s="16" t="s">
        <v>27200</v>
      </c>
      <c r="M13" s="15">
        <f>IF(_xlfn.SINGLE(D5L106C2)&lt;&gt;0,_xlfn.SINGLE(D5L106C2)*_xlfn.SINGLE(D5L106C4),_xlfn.SINGLE(D5L106C3)*_xlfn.SINGLE(D5L106C4))</f>
        <v>5.6666367487783233E-3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5.6666367487783233E-3</v>
      </c>
      <c r="AJ13" s="16" t="s">
        <v>27211</v>
      </c>
      <c r="AK13" s="15">
        <f>IF(D5L106C15=0,0,CHOOSE(MIN(D5L106C8,RUN_YEARS),A1L145C1,A1L145C6,A1L145C7,A1L145C8,A1L145C9))</f>
        <v>15397.34</v>
      </c>
      <c r="AL13" s="16" t="s">
        <v>27206</v>
      </c>
      <c r="AM13" s="33">
        <f>IF(_xlfn.SINGLE(D5L106C17)=0,0,D5L106C16/_xlfn.SINGLE(D5L106C17))</f>
        <v>3.6802699354423057E-7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21408</v>
      </c>
      <c r="J14" s="16" t="s">
        <v>27219</v>
      </c>
      <c r="K14" s="21">
        <f>_xlfn.SINGLE(IF(FLOW_THRU_100PCT="Y",1,INDEX(VariabilityMatrix,D5L107C1,_xlfn.SINGLE(D5L107C8))))</f>
        <v>0.78711002297861499</v>
      </c>
      <c r="L14" s="16" t="s">
        <v>27212</v>
      </c>
      <c r="M14" s="15">
        <f>IF(_xlfn.SINGLE(D5L107C2)&lt;&gt;0,_xlfn.SINGLE(D5L107C2)*_xlfn.SINGLE(D5L107C4),_xlfn.SINGLE(D5L107C3)*_xlfn.SINGLE(D5L107C4))</f>
        <v>16850.451371926189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16850.451371926189</v>
      </c>
      <c r="AB14" s="16" t="s">
        <v>27222</v>
      </c>
      <c r="AC14" s="15">
        <f>IF(D5L107C11=0,0,CHOOSE(MIN(D5L107C8,RUN_YEARS),A1L144C1,A1L144C6,A1L144C7,A1L144C8,A1L144C9))</f>
        <v>23317.172000000002</v>
      </c>
      <c r="AD14" s="16" t="s">
        <v>27216</v>
      </c>
      <c r="AE14" s="33">
        <f>IF(_xlfn.SINGLE(D5L107C13)=0,0,D5L107C12/_xlfn.SINGLE(D5L107C13))</f>
        <v>0.72266273851418117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93976.52525124434</v>
      </c>
      <c r="J15" s="16" t="s">
        <v>27232</v>
      </c>
      <c r="K15" s="21">
        <f>_xlfn.SINGLE(IF(FLOW_THRU_100PCT="Y",1,INDEX(VariabilityMatrix,D5L108C1,_xlfn.SINGLE(D5L108C8))))</f>
        <v>0.78711002297861499</v>
      </c>
      <c r="L15" s="16" t="s">
        <v>27224</v>
      </c>
      <c r="M15" s="15">
        <f>IF(_xlfn.SINGLE(D5L108C2)&lt;&gt;0,_xlfn.SINGLE(D5L108C2)*_xlfn.SINGLE(D5L108C4),_xlfn.SINGLE(D5L108C3)*_xlfn.SINGLE(D5L108C4))</f>
        <v>73969.864949957322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73969.864949957322</v>
      </c>
      <c r="AB15" s="16" t="s">
        <v>27235</v>
      </c>
      <c r="AC15" s="15">
        <f>IF(D5L108C11=0,0,CHOOSE(MIN(D5L108C8,RUN_YEARS),A1L144C1,A1L144C6,A1L144C7,A1L144C8,A1L144C9))</f>
        <v>23317.172000000002</v>
      </c>
      <c r="AD15" s="16" t="s">
        <v>27228</v>
      </c>
      <c r="AE15" s="33">
        <f>IF(_xlfn.SINGLE(D5L108C13)=0,0,D5L108C12/_xlfn.SINGLE(D5L108C13))</f>
        <v>3.1723343186711199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17688.085977871477</v>
      </c>
      <c r="J16" s="16" t="s">
        <v>27245</v>
      </c>
      <c r="K16" s="21">
        <f>_xlfn.SINGLE(IF(FLOW_THRU_100PCT="Y",1,INDEX(VariabilityMatrix,D5L109C1,_xlfn.SINGLE(D5L109C8))))</f>
        <v>0.78711002297861499</v>
      </c>
      <c r="L16" s="16" t="s">
        <v>27237</v>
      </c>
      <c r="M16" s="15">
        <f>IF(_xlfn.SINGLE(D5L109C2)&lt;&gt;0,_xlfn.SINGLE(D5L109C2)*_xlfn.SINGLE(D5L109C4),_xlfn.SINGLE(D5L109C3)*_xlfn.SINGLE(D5L109C4))</f>
        <v>13922.469760490136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13922.469760490136</v>
      </c>
      <c r="AB16" s="16" t="s">
        <v>27248</v>
      </c>
      <c r="AC16" s="15">
        <f>IF(D5L109C11=0,0,CHOOSE(MIN(D5L109C8,RUN_YEARS),A1L144C1,A1L144C6,A1L144C7,A1L144C8,A1L144C9))</f>
        <v>23317.172000000002</v>
      </c>
      <c r="AD16" s="16" t="s">
        <v>27241</v>
      </c>
      <c r="AE16" s="33">
        <f>IF(_xlfn.SINGLE(D5L109C13)=0,0,D5L109C12/_xlfn.SINGLE(D5L109C13))</f>
        <v>0.59709083762345339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2867.4761436768858</v>
      </c>
      <c r="J17" s="16" t="s">
        <v>27258</v>
      </c>
      <c r="K17" s="21">
        <f>_xlfn.SINGLE(IF(FLOW_THRU_100PCT="Y",1,INDEX(VariabilityMatrix,D5L110C1,_xlfn.SINGLE(D5L110C8))))</f>
        <v>0.78711002297861499</v>
      </c>
      <c r="L17" s="16" t="s">
        <v>27250</v>
      </c>
      <c r="M17" s="15">
        <f>IF(_xlfn.SINGLE(D5L110C2)&lt;&gt;0,_xlfn.SINGLE(D5L110C2)*_xlfn.SINGLE(D5L110C4),_xlfn.SINGLE(D5L110C3)*_xlfn.SINGLE(D5L110C4))</f>
        <v>2257.0192133401438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2257.0192133401438</v>
      </c>
      <c r="AB17" s="16" t="s">
        <v>27261</v>
      </c>
      <c r="AC17" s="15">
        <f>IF(D5L110C11=0,0,CHOOSE(MIN(D5L110C8,RUN_YEARS),A1L144C1,A1L144C6,A1L144C7,A1L144C8,A1L144C9))</f>
        <v>23317.172000000002</v>
      </c>
      <c r="AD17" s="16" t="s">
        <v>27254</v>
      </c>
      <c r="AE17" s="33">
        <f>IF(_xlfn.SINGLE(D5L110C13)=0,0,D5L110C12/_xlfn.SINGLE(D5L110C13))</f>
        <v>9.679643883658548E-2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0.78711002297861499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23317.172000000002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0.78711002297861499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23317.172000000002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8547.4543321814672</v>
      </c>
      <c r="J20" s="16" t="s">
        <v>27297</v>
      </c>
      <c r="K20" s="21">
        <f>_xlfn.SINGLE(IF(FLOW_THRU_100PCT="Y",1,INDEX(VariabilityMatrix,D5L113C1,_xlfn.SINGLE(D5L113C8))))</f>
        <v>0.78711002297861499</v>
      </c>
      <c r="L20" s="16" t="s">
        <v>27289</v>
      </c>
      <c r="M20" s="15">
        <f>IF(_xlfn.SINGLE(D5L113C2)&lt;&gt;0,_xlfn.SINGLE(D5L113C2)*_xlfn.SINGLE(D5L113C4),_xlfn.SINGLE(D5L113C3)*_xlfn.SINGLE(D5L113C4))</f>
        <v>6727.7869758120169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6727.7869758120169</v>
      </c>
      <c r="AB20" s="16" t="s">
        <v>27300</v>
      </c>
      <c r="AC20" s="15">
        <f>IF(D5L113C11=0,0,CHOOSE(MIN(D5L113C8,RUN_YEARS),A1L144C1,A1L144C6,A1L144C7,A1L144C8,A1L144C9))</f>
        <v>23317.172000000002</v>
      </c>
      <c r="AD20" s="16" t="s">
        <v>27293</v>
      </c>
      <c r="AE20" s="33">
        <f>IF(_xlfn.SINGLE(D5L113C13)=0,0,D5L113C12/_xlfn.SINGLE(D5L113C13))</f>
        <v>0.28853357413206099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9563</v>
      </c>
      <c r="J21" s="16" t="s">
        <v>27309</v>
      </c>
      <c r="K21" s="21">
        <f>_xlfn.SINGLE(IF(FLOW_THRU_100PCT="Y",1,INDEX(VariabilityMatrix,D5L114C1,_xlfn.SINGLE(D5L114C8))))</f>
        <v>0.78711002297861499</v>
      </c>
      <c r="L21" s="16" t="s">
        <v>27302</v>
      </c>
      <c r="M21" s="15">
        <f>IF(_xlfn.SINGLE(D5L114C2)&lt;&gt;0,_xlfn.SINGLE(D5L114C2)*_xlfn.SINGLE(D5L114C4),_xlfn.SINGLE(D5L114C3)*_xlfn.SINGLE(D5L114C4))</f>
        <v>7527.1331497444953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7527.1331497444953</v>
      </c>
      <c r="AB21" s="16" t="s">
        <v>27312</v>
      </c>
      <c r="AC21" s="15">
        <f>IF(D5L114C11=0,0,CHOOSE(MIN(D5L114C8,RUN_YEARS),A1L144C1,A1L144C6,A1L144C7,A1L144C8,A1L144C9))</f>
        <v>23317.172000000002</v>
      </c>
      <c r="AD21" s="16" t="s">
        <v>27306</v>
      </c>
      <c r="AE21" s="33">
        <f>IF(_xlfn.SINGLE(D5L114C13)=0,0,D5L114C12/_xlfn.SINGLE(D5L114C13))</f>
        <v>0.32281501160365822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41979.517515772117</v>
      </c>
      <c r="J22" s="16" t="s">
        <v>27322</v>
      </c>
      <c r="K22" s="21">
        <f>_xlfn.SINGLE(IF(FLOW_THRU_100PCT="Y",1,INDEX(VariabilityMatrix,D5L115C1,_xlfn.SINGLE(D5L115C8))))</f>
        <v>0.78711002297861499</v>
      </c>
      <c r="L22" s="16" t="s">
        <v>27314</v>
      </c>
      <c r="M22" s="15">
        <f>IF(_xlfn.SINGLE(D5L115C2)&lt;&gt;0,_xlfn.SINGLE(D5L115C2)*_xlfn.SINGLE(D5L115C4),_xlfn.SINGLE(D5L115C3)*_xlfn.SINGLE(D5L115C4))</f>
        <v>33042.49899647056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33042.49899647056</v>
      </c>
      <c r="AB22" s="16" t="s">
        <v>27324</v>
      </c>
      <c r="AC22" s="15">
        <f>IF(D5L115C11=0,0,CHOOSE(MIN(D5L115C8,RUN_YEARS),A1L144C1,A1L144C6,A1L144C7,A1L144C8,A1L144C9))</f>
        <v>23317.172000000002</v>
      </c>
      <c r="AD22" s="16" t="s">
        <v>27318</v>
      </c>
      <c r="AE22" s="33">
        <f>IF(_xlfn.SINGLE(D5L115C13)=0,0,D5L115C12/_xlfn.SINGLE(D5L115C13))</f>
        <v>1.4170886159123652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7901.3063437212686</v>
      </c>
      <c r="J23" s="16" t="s">
        <v>27334</v>
      </c>
      <c r="K23" s="21">
        <f>_xlfn.SINGLE(IF(FLOW_THRU_100PCT="Y",1,INDEX(VariabilityMatrix,D5L116C1,_xlfn.SINGLE(D5L116C8))))</f>
        <v>0.78711002297861499</v>
      </c>
      <c r="L23" s="16" t="s">
        <v>27326</v>
      </c>
      <c r="M23" s="15">
        <f>IF(_xlfn.SINGLE(D5L116C2)&lt;&gt;0,_xlfn.SINGLE(D5L116C2)*_xlfn.SINGLE(D5L116C4),_xlfn.SINGLE(D5L116C3)*_xlfn.SINGLE(D5L116C4))</f>
        <v>6219.1974177675238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6219.1974177675238</v>
      </c>
      <c r="AB23" s="16" t="s">
        <v>27336</v>
      </c>
      <c r="AC23" s="15">
        <f>IF(D5L116C11=0,0,CHOOSE(MIN(D5L116C8,RUN_YEARS),A1L144C1,A1L144C6,A1L144C7,A1L144C8,A1L144C9))</f>
        <v>23317.172000000002</v>
      </c>
      <c r="AD23" s="16" t="s">
        <v>27330</v>
      </c>
      <c r="AE23" s="33">
        <f>IF(_xlfn.SINGLE(D5L116C13)=0,0,D5L116C12/_xlfn.SINGLE(D5L116C13))</f>
        <v>0.26672177130946767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1280.9078083885488</v>
      </c>
      <c r="J24" s="16" t="s">
        <v>27346</v>
      </c>
      <c r="K24" s="21">
        <f>_xlfn.SINGLE(IF(FLOW_THRU_100PCT="Y",1,INDEX(VariabilityMatrix,D5L117C1,_xlfn.SINGLE(D5L117C8))))</f>
        <v>0.78711002297861499</v>
      </c>
      <c r="L24" s="16" t="s">
        <v>27338</v>
      </c>
      <c r="M24" s="15">
        <f>IF(_xlfn.SINGLE(D5L117C2)&lt;&gt;0,_xlfn.SINGLE(D5L117C2)*_xlfn.SINGLE(D5L117C4),_xlfn.SINGLE(D5L117C3)*_xlfn.SINGLE(D5L117C4))</f>
        <v>1008.215374494198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1008.215374494198</v>
      </c>
      <c r="AB24" s="16" t="s">
        <v>27348</v>
      </c>
      <c r="AC24" s="15">
        <f>IF(D5L117C11=0,0,CHOOSE(MIN(D5L117C8,RUN_YEARS),A1L144C1,A1L144C6,A1L144C7,A1L144C8,A1L144C9))</f>
        <v>23317.172000000002</v>
      </c>
      <c r="AD24" s="16" t="s">
        <v>27342</v>
      </c>
      <c r="AE24" s="33">
        <f>IF(_xlfn.SINGLE(D5L117C13)=0,0,D5L117C12/_xlfn.SINGLE(D5L117C13))</f>
        <v>4.3239179026264334E-2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0.78711002297861499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23317.172000000002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0.78711002297861499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23317.172000000002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3818.1663760580791</v>
      </c>
      <c r="J27" s="16" t="s">
        <v>27382</v>
      </c>
      <c r="K27" s="21">
        <f>_xlfn.SINGLE(IF(FLOW_THRU_100PCT="Y",1,INDEX(VariabilityMatrix,D5L120C1,_xlfn.SINGLE(D5L120C8))))</f>
        <v>0.78711002297861499</v>
      </c>
      <c r="L27" s="16" t="s">
        <v>27374</v>
      </c>
      <c r="M27" s="15">
        <f>IF(_xlfn.SINGLE(D5L120C2)&lt;&gt;0,_xlfn.SINGLE(D5L120C2)*_xlfn.SINGLE(D5L120C4),_xlfn.SINGLE(D5L120C3)*_xlfn.SINGLE(D5L120C4))</f>
        <v>3005.3170239952497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3005.3170239952497</v>
      </c>
      <c r="AB27" s="16" t="s">
        <v>27384</v>
      </c>
      <c r="AC27" s="15">
        <f>IF(D5L120C11=0,0,CHOOSE(MIN(D5L120C8,RUN_YEARS),A1L144C1,A1L144C6,A1L144C7,A1L144C8,A1L144C9))</f>
        <v>23317.172000000002</v>
      </c>
      <c r="AD27" s="16" t="s">
        <v>27378</v>
      </c>
      <c r="AE27" s="33">
        <f>IF(_xlfn.SINGLE(D5L120C13)=0,0,D5L120C12/_xlfn.SINGLE(D5L120C13))</f>
        <v>0.12888857293651432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21466</v>
      </c>
      <c r="H28" s="16" t="s">
        <v>27394</v>
      </c>
      <c r="I28" s="15">
        <f>SUM(D5L101C3:D5L106C3)</f>
        <v>133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19754.157053232342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19754.157053232342</v>
      </c>
      <c r="AK28" s="21" t="str">
        <f>NULL_VALUE</f>
        <v>n/a</v>
      </c>
      <c r="AL28" s="16" t="s">
        <v>27392</v>
      </c>
      <c r="AM28" s="33">
        <f>SUM(D5L101C18:D5L106C18)</f>
        <v>1.2829590730108147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209030.43974891413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164529.95423399782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164529.95423399782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7.0561710585656705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674C8-FC5E-47C6-8A34-D97B0D9A8E3B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55025</v>
      </c>
      <c r="L9" s="16" t="s">
        <v>27461</v>
      </c>
      <c r="M9" s="15">
        <f>B7L802C16</f>
        <v>52902</v>
      </c>
      <c r="N9" s="16" t="s">
        <v>27462</v>
      </c>
      <c r="O9" s="15">
        <f>B7L802C25</f>
        <v>50077.666666666672</v>
      </c>
      <c r="P9" s="16" t="s">
        <v>27463</v>
      </c>
      <c r="Q9" s="15">
        <f>B7L802C34</f>
        <v>47758.5</v>
      </c>
      <c r="R9" s="16" t="s">
        <v>27464</v>
      </c>
      <c r="S9" s="15">
        <f>B7L802C43</f>
        <v>45025.599999999999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362013</v>
      </c>
      <c r="L10" s="16" t="s">
        <v>27470</v>
      </c>
      <c r="M10" s="15">
        <f>B7L803C16</f>
        <v>369385.5</v>
      </c>
      <c r="N10" s="16" t="s">
        <v>27471</v>
      </c>
      <c r="O10" s="15">
        <f>B7L803C25</f>
        <v>374068.33333333337</v>
      </c>
      <c r="P10" s="16" t="s">
        <v>27472</v>
      </c>
      <c r="Q10" s="15">
        <f>B7L803C34</f>
        <v>392361.25</v>
      </c>
      <c r="R10" s="16" t="s">
        <v>27473</v>
      </c>
      <c r="S10" s="15">
        <f>B7L803C43</f>
        <v>413694.2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587707</v>
      </c>
      <c r="L11" s="16" t="s">
        <v>27479</v>
      </c>
      <c r="M11" s="15">
        <f>B7L804C16</f>
        <v>604683.5</v>
      </c>
      <c r="N11" s="16" t="s">
        <v>27480</v>
      </c>
      <c r="O11" s="15">
        <f>B7L804C25</f>
        <v>579029.66666666674</v>
      </c>
      <c r="P11" s="16" t="s">
        <v>27481</v>
      </c>
      <c r="Q11" s="15">
        <f>B7L804C34</f>
        <v>605751.5</v>
      </c>
      <c r="R11" s="16" t="s">
        <v>27482</v>
      </c>
      <c r="S11" s="15">
        <f>B7L804C43</f>
        <v>648565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232924</v>
      </c>
      <c r="L12" s="16" t="s">
        <v>27488</v>
      </c>
      <c r="M12" s="15">
        <f>B7L805C16</f>
        <v>238490.5</v>
      </c>
      <c r="N12" s="16" t="s">
        <v>27489</v>
      </c>
      <c r="O12" s="15">
        <f>B7L805C25</f>
        <v>226944.66666666669</v>
      </c>
      <c r="P12" s="16" t="s">
        <v>27490</v>
      </c>
      <c r="Q12" s="15">
        <f>B7L805C34</f>
        <v>229514.5</v>
      </c>
      <c r="R12" s="16" t="s">
        <v>27491</v>
      </c>
      <c r="S12" s="15">
        <f>B7L805C43</f>
        <v>236412.40000000002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401168</v>
      </c>
      <c r="L13" s="16" t="s">
        <v>27497</v>
      </c>
      <c r="M13" s="15">
        <f>B7L806C16</f>
        <v>392617</v>
      </c>
      <c r="N13" s="16" t="s">
        <v>27498</v>
      </c>
      <c r="O13" s="15">
        <f>B7L806C25</f>
        <v>385099.33333333337</v>
      </c>
      <c r="P13" s="16" t="s">
        <v>27499</v>
      </c>
      <c r="Q13" s="15">
        <f>B7L806C34</f>
        <v>394439.75</v>
      </c>
      <c r="R13" s="16" t="s">
        <v>27500</v>
      </c>
      <c r="S13" s="15">
        <f>B7L806C43</f>
        <v>405744.19999999995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159440</v>
      </c>
      <c r="L14" s="16" t="s">
        <v>27506</v>
      </c>
      <c r="M14" s="15">
        <f>B7L807C16</f>
        <v>155872.5</v>
      </c>
      <c r="N14" s="16" t="s">
        <v>27507</v>
      </c>
      <c r="O14" s="15">
        <f>B7L807C25</f>
        <v>142037.66666666669</v>
      </c>
      <c r="P14" s="16" t="s">
        <v>27508</v>
      </c>
      <c r="Q14" s="15">
        <f>B7L807C34</f>
        <v>147849.5</v>
      </c>
      <c r="R14" s="16" t="s">
        <v>27509</v>
      </c>
      <c r="S14" s="15">
        <f>B7L807C43</f>
        <v>154743.20000000001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129255</v>
      </c>
      <c r="L15" s="16" t="s">
        <v>27515</v>
      </c>
      <c r="M15" s="15">
        <f>B7L808C16</f>
        <v>135988</v>
      </c>
      <c r="N15" s="16" t="s">
        <v>27516</v>
      </c>
      <c r="O15" s="15">
        <f>B7L808C25</f>
        <v>133454.66666666669</v>
      </c>
      <c r="P15" s="16" t="s">
        <v>27517</v>
      </c>
      <c r="Q15" s="15">
        <f>B7L808C34</f>
        <v>136704</v>
      </c>
      <c r="R15" s="16" t="s">
        <v>27518</v>
      </c>
      <c r="S15" s="15">
        <f>B7L808C43</f>
        <v>140422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17619</v>
      </c>
      <c r="L16" s="16" t="s">
        <v>27524</v>
      </c>
      <c r="M16" s="15">
        <f>B7L809C16</f>
        <v>18309.5</v>
      </c>
      <c r="N16" s="16" t="s">
        <v>27525</v>
      </c>
      <c r="O16" s="15">
        <f>B7L809C25</f>
        <v>18432.333333333336</v>
      </c>
      <c r="P16" s="16" t="s">
        <v>27526</v>
      </c>
      <c r="Q16" s="15">
        <f>B7L809C34</f>
        <v>20668.25</v>
      </c>
      <c r="R16" s="16" t="s">
        <v>27527</v>
      </c>
      <c r="S16" s="15">
        <f>B7L809C43</f>
        <v>23154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8277</v>
      </c>
      <c r="L17" s="16" t="s">
        <v>27533</v>
      </c>
      <c r="M17" s="15">
        <f>B7L810C16</f>
        <v>8954</v>
      </c>
      <c r="N17" s="16" t="s">
        <v>27534</v>
      </c>
      <c r="O17" s="15">
        <f>B7L810C25</f>
        <v>8729.3333333333321</v>
      </c>
      <c r="P17" s="16" t="s">
        <v>27535</v>
      </c>
      <c r="Q17" s="15">
        <f>B7L810C34</f>
        <v>9320.25</v>
      </c>
      <c r="R17" s="16" t="s">
        <v>27536</v>
      </c>
      <c r="S17" s="15">
        <f>B7L810C43</f>
        <v>10068.6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298379</v>
      </c>
      <c r="L18" s="16" t="s">
        <v>27542</v>
      </c>
      <c r="M18" s="15">
        <f>B7L811C16</f>
        <v>298611</v>
      </c>
      <c r="N18" s="16" t="s">
        <v>27543</v>
      </c>
      <c r="O18" s="15">
        <f>B7L811C25</f>
        <v>313490.33333333331</v>
      </c>
      <c r="P18" s="16" t="s">
        <v>27544</v>
      </c>
      <c r="Q18" s="15">
        <f>B7L811C34</f>
        <v>315276.5</v>
      </c>
      <c r="R18" s="16" t="s">
        <v>27545</v>
      </c>
      <c r="S18" s="15">
        <f>B7L811C43</f>
        <v>317690.59999999998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129034</v>
      </c>
      <c r="L19" s="16" t="s">
        <v>27551</v>
      </c>
      <c r="M19" s="15">
        <f>B7L812C16</f>
        <v>121369</v>
      </c>
      <c r="N19" s="16" t="s">
        <v>27552</v>
      </c>
      <c r="O19" s="15">
        <f>B7L812C25</f>
        <v>118951.66666666667</v>
      </c>
      <c r="P19" s="16" t="s">
        <v>27553</v>
      </c>
      <c r="Q19" s="15">
        <f>B7L812C34</f>
        <v>124863.25</v>
      </c>
      <c r="R19" s="16" t="s">
        <v>27554</v>
      </c>
      <c r="S19" s="15">
        <f>B7L812C43</f>
        <v>128035.4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584</v>
      </c>
      <c r="L20" s="16" t="s">
        <v>27560</v>
      </c>
      <c r="M20" s="15">
        <f>B7L813C16</f>
        <v>557.5</v>
      </c>
      <c r="N20" s="16" t="s">
        <v>27561</v>
      </c>
      <c r="O20" s="15">
        <f>B7L813C25</f>
        <v>601.33333333333326</v>
      </c>
      <c r="P20" s="16" t="s">
        <v>27562</v>
      </c>
      <c r="Q20" s="15">
        <f>B7L813C34</f>
        <v>616.25</v>
      </c>
      <c r="R20" s="16" t="s">
        <v>27563</v>
      </c>
      <c r="S20" s="15">
        <f>B7L813C43</f>
        <v>650.79999999999995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196261</v>
      </c>
      <c r="L21" s="16" t="s">
        <v>27569</v>
      </c>
      <c r="M21" s="15">
        <f>B7L814C16</f>
        <v>199450.5</v>
      </c>
      <c r="N21" s="16" t="s">
        <v>27570</v>
      </c>
      <c r="O21" s="15">
        <f>B7L814C25</f>
        <v>195725</v>
      </c>
      <c r="P21" s="16" t="s">
        <v>27571</v>
      </c>
      <c r="Q21" s="15">
        <f>B7L814C34</f>
        <v>198290.25</v>
      </c>
      <c r="R21" s="16" t="s">
        <v>27572</v>
      </c>
      <c r="S21" s="15">
        <f>B7L814C43</f>
        <v>201723.8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45873</v>
      </c>
      <c r="L22" s="16" t="s">
        <v>27578</v>
      </c>
      <c r="M22" s="15">
        <f>B7L815C16</f>
        <v>40760.5</v>
      </c>
      <c r="N22" s="16" t="s">
        <v>27579</v>
      </c>
      <c r="O22" s="15">
        <f>B7L815C25</f>
        <v>41172.333333333336</v>
      </c>
      <c r="P22" s="16" t="s">
        <v>27580</v>
      </c>
      <c r="Q22" s="15">
        <f>B7L815C34</f>
        <v>47639</v>
      </c>
      <c r="R22" s="16" t="s">
        <v>27581</v>
      </c>
      <c r="S22" s="15">
        <f>B7L815C43</f>
        <v>53144.399999999994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129034</v>
      </c>
      <c r="L23" s="16" t="s">
        <v>27551</v>
      </c>
      <c r="M23" s="15">
        <f>B7L812C16</f>
        <v>121369</v>
      </c>
      <c r="N23" s="16" t="s">
        <v>27552</v>
      </c>
      <c r="O23" s="15">
        <f>B7L812C25</f>
        <v>118951.66666666667</v>
      </c>
      <c r="P23" s="16" t="s">
        <v>27553</v>
      </c>
      <c r="Q23" s="15">
        <f>B7L812C34</f>
        <v>124863.25</v>
      </c>
      <c r="R23" s="16" t="s">
        <v>27554</v>
      </c>
      <c r="S23" s="15">
        <f>B7L812C43</f>
        <v>128035.4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2623559</v>
      </c>
      <c r="L24" s="16" t="s">
        <v>27591</v>
      </c>
      <c r="M24" s="15">
        <f>B7L816C16</f>
        <v>2637951</v>
      </c>
      <c r="N24" s="16" t="s">
        <v>27592</v>
      </c>
      <c r="O24" s="15">
        <f>B7L816C25</f>
        <v>2587814.3333333335</v>
      </c>
      <c r="P24" s="16" t="s">
        <v>27593</v>
      </c>
      <c r="Q24" s="15">
        <f>B7L816C34</f>
        <v>2671052.75</v>
      </c>
      <c r="R24" s="16" t="s">
        <v>27594</v>
      </c>
      <c r="S24" s="15">
        <f>B7L816C43</f>
        <v>2779074.2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60BC8-9FA6-4689-A9D9-8F0DFAD3B69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0.49191977690316852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0.49191977690316852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0.49170567269465432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0.20684380916681544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0.49191977690316852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0.49170567269465432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0.49170567269465432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0.49170567269465432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0.49170567269465432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0.49170567269465432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0.49170567269465432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0.49191977690316852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0.48400936103825087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0.19660708234559304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0.19966816781054397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0.19660708234559304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0.19966816781054397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0.19966816781054397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0.19966816781054397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0.19966816781054397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0.19966816781054397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0.19966816781054397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-475.53440000000001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-475.53440000000001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-190.21376000000001</v>
      </c>
      <c r="R46" s="16" t="s">
        <v>28440</v>
      </c>
      <c r="S46" s="15">
        <f>D6L139C5-D6L139C7</f>
        <v>-285.32064000000003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-190.21376000000001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-285.32064000000003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0.60000000000000009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-475.53440000000001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-475.53440000000001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-190.21376000000001</v>
      </c>
      <c r="R47" s="16" t="s">
        <v>28460</v>
      </c>
      <c r="S47" s="15">
        <f>SUM(D6L138C8:D6L139C8)</f>
        <v>-285.32064000000003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-190.21376000000001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-285.32064000000003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0.60000000000000009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-475.53440000000001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-475.53440000000001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-190.21376000000001</v>
      </c>
      <c r="R48" s="16" t="s">
        <v>28477</v>
      </c>
      <c r="S48" s="15">
        <f>SUM(D6L128C8,D6L137C8,D6L140C8)</f>
        <v>-285.32064000000003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-190.21376000000001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-285.32064000000003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0.60000000000000009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FE78C-505F-41AF-9055-8A3763DEE45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803.73639000000003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691.21329539999999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345.6066477</v>
      </c>
      <c r="R8" s="16" t="s">
        <v>28499</v>
      </c>
      <c r="S8" s="15">
        <f>D6L201C5-D6L201C7</f>
        <v>345.6066477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333.85946627380872</v>
      </c>
      <c r="X8" s="16" t="s">
        <v>28501</v>
      </c>
      <c r="Y8" s="33">
        <f>D6L201C7-D6L201C10</f>
        <v>11.747181426191275</v>
      </c>
      <c r="Z8" s="16" t="s">
        <v>28502</v>
      </c>
      <c r="AA8" s="33">
        <f>CHOOSE(MIN(D6L201C9,RUN_YEARS),B7L802C7,B7L802C16,B7L802C25,B7L802C34,B7L802C43)</f>
        <v>50077.666666666672</v>
      </c>
      <c r="AB8" s="16" t="s">
        <v>28503</v>
      </c>
      <c r="AC8" s="33">
        <f>IF(D6L201C12=0,0,D6L201C10/D6L201C12)</f>
        <v>6.6668335107561323E-3</v>
      </c>
      <c r="AD8" s="16" t="s">
        <v>28504</v>
      </c>
      <c r="AE8" s="33">
        <f>IF(D6L201C5=0,0,D6L201C10/D6L201C5)</f>
        <v>0.4830049834047343</v>
      </c>
      <c r="AF8" s="16" t="s">
        <v>28505</v>
      </c>
      <c r="AG8" s="33">
        <f>CHOOSE(MIN(D6L201C9,RUN_YEARS),B7L802C5,B7L802C14,B7L802C23,B7L802C32,B7L802C41)</f>
        <v>677.70504469502271</v>
      </c>
      <c r="AH8" s="16" t="s">
        <v>28506</v>
      </c>
      <c r="AI8" s="33">
        <f>IF(D6L201C15=0,0,D6L201C11/D6L201C15)</f>
        <v>1.7333767127965943E-2</v>
      </c>
      <c r="AJ8" s="16" t="s">
        <v>28507</v>
      </c>
      <c r="AK8" s="33">
        <f>IF(D6L201C5=0,0,D6L201C11/D6L201C5)</f>
        <v>1.6995016595265675E-2</v>
      </c>
      <c r="AL8" s="16" t="s">
        <v>28508</v>
      </c>
      <c r="AM8" s="33">
        <f>D6L201C8*CHOOSE(MIN(D6L201C9,RUN_YEARS),B7L802C4,B7L802C13,B7L802C22,B7L802C31,B7L802C40)</f>
        <v>81.463209473406181</v>
      </c>
      <c r="AN8" s="16" t="s">
        <v>28509</v>
      </c>
      <c r="AO8" s="33">
        <f>D6L201C8-D6L201C18</f>
        <v>264.14343822659384</v>
      </c>
      <c r="AP8" s="16" t="s">
        <v>28510</v>
      </c>
      <c r="AQ8" s="33">
        <f>CHOOSE(MIN(D6L201C9,RUN_YEARS),B7L802C2,B7L802C11,B7L802C20,B7L802C29,B7L802C38)</f>
        <v>90.392292932445017</v>
      </c>
      <c r="AR8" s="16" t="s">
        <v>28511</v>
      </c>
      <c r="AS8" s="33">
        <f>IF(D6L201C20=0,0,D6L201C18/D6L201C20)</f>
        <v>0.90121853125562357</v>
      </c>
      <c r="AT8" s="16" t="s">
        <v>28512</v>
      </c>
      <c r="AU8" s="33">
        <f>IF(D6L201C5=0,0,D6L201C18/D6L201C5)</f>
        <v>0.11785538561763924</v>
      </c>
      <c r="AV8" s="16" t="s">
        <v>28513</v>
      </c>
      <c r="AW8" s="33">
        <f>CHOOSE(MIN(D6L201C9,RUN_YEARS),B7L802C1,B7L802C10,B7L802C19,B7L802C28,B7L802C37)</f>
        <v>293.09587970697379</v>
      </c>
      <c r="AX8" s="16" t="s">
        <v>28514</v>
      </c>
      <c r="AY8" s="33">
        <f>IF(D6L201C23=0,0,D6L201C19/D6L201C23)</f>
        <v>0.90121853125562357</v>
      </c>
      <c r="AZ8" s="16" t="s">
        <v>28515</v>
      </c>
      <c r="BA8" s="33">
        <f>IF(D6L201C5=0,0,D6L201C19/D6L201C5)</f>
        <v>0.3821446143823608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1.5939963296970145</v>
      </c>
      <c r="J9" s="16" t="s">
        <v>28536</v>
      </c>
      <c r="K9" s="21">
        <f>_xlfn.SINGLE(IF(FLOW_THRU_100PCT="Y",1,INDEX(VariabilityMatrix,D6L202C1,_xlfn.SINGLE(D6L202C9))))</f>
        <v>0.49191977690316852</v>
      </c>
      <c r="L9" s="16" t="s">
        <v>28516</v>
      </c>
      <c r="M9" s="15">
        <f>IF(_xlfn.SINGLE(D6L202C2)&lt;&gt;0,_xlfn.SINGLE(D6L202C2)*_xlfn.SINGLE(D6L202C4),_xlfn.SINGLE(D6L202C3)*_xlfn.SINGLE(D6L202C4))</f>
        <v>0.78411831888902483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0.39205915944451242</v>
      </c>
      <c r="R9" s="16" t="s">
        <v>28518</v>
      </c>
      <c r="S9" s="15">
        <f>D6L202C5-D6L202C7</f>
        <v>0.39205915944451242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0.37868471418129723</v>
      </c>
      <c r="X9" s="16" t="s">
        <v>28520</v>
      </c>
      <c r="Y9" s="33">
        <f>D6L202C7-D6L202C10</f>
        <v>1.3374445263215184E-2</v>
      </c>
      <c r="Z9" s="16" t="s">
        <v>28521</v>
      </c>
      <c r="AA9" s="33">
        <f>CHOOSE(MIN(D6L202C9,RUN_YEARS),B7L802C7,B7L802C16,B7L802C25,B7L802C34,B7L802C43)</f>
        <v>45025.599999999999</v>
      </c>
      <c r="AB9" s="16" t="s">
        <v>28522</v>
      </c>
      <c r="AC9" s="33">
        <f>IF(D6L202C12=0,0,D6L202C10/D6L202C12)</f>
        <v>8.4104312697953434E-6</v>
      </c>
      <c r="AD9" s="16" t="s">
        <v>28523</v>
      </c>
      <c r="AE9" s="33">
        <f>IF(D6L202C5=0,0,D6L202C10/D6L202C5)</f>
        <v>0.48294333273304374</v>
      </c>
      <c r="AF9" s="16" t="s">
        <v>28524</v>
      </c>
      <c r="AG9" s="33">
        <f>CHOOSE(MIN(D6L202C9,RUN_YEARS),B7L802C5,B7L802C14,B7L802C23,B7L802C32,B7L802C41)</f>
        <v>611.62349990336111</v>
      </c>
      <c r="AH9" s="16" t="s">
        <v>28525</v>
      </c>
      <c r="AI9" s="33">
        <f>IF(D6L202C15=0,0,D6L202C11/D6L202C15)</f>
        <v>2.1867121301467978E-5</v>
      </c>
      <c r="AJ9" s="16" t="s">
        <v>28526</v>
      </c>
      <c r="AK9" s="33">
        <f>IF(D6L202C5=0,0,D6L202C11/D6L202C5)</f>
        <v>1.7056667266956239E-2</v>
      </c>
      <c r="AL9" s="16" t="s">
        <v>28527</v>
      </c>
      <c r="AM9" s="33">
        <f>D6L202C8*CHOOSE(MIN(D6L202C9,RUN_YEARS),B7L802C4,B7L802C13,B7L802C22,B7L802C31,B7L802C40)</f>
        <v>9.0846780434824775E-2</v>
      </c>
      <c r="AN9" s="16" t="s">
        <v>28528</v>
      </c>
      <c r="AO9" s="33">
        <f>D6L202C8-D6L202C18</f>
        <v>0.30121237900968767</v>
      </c>
      <c r="AP9" s="16" t="s">
        <v>28529</v>
      </c>
      <c r="AQ9" s="33">
        <f>CHOOSE(MIN(D6L202C9,RUN_YEARS),B7L802C2,B7L802C11,B7L802C20,B7L802C29,B7L802C38)</f>
        <v>79.875253595637261</v>
      </c>
      <c r="AR9" s="16" t="s">
        <v>28530</v>
      </c>
      <c r="AS9" s="33">
        <f>IF(D6L202C20=0,0,D6L202C18/D6L202C20)</f>
        <v>1.1373582723721927E-3</v>
      </c>
      <c r="AT9" s="16" t="s">
        <v>28531</v>
      </c>
      <c r="AU9" s="33">
        <f>IF(D6L202C5=0,0,D6L202C18/D6L202C5)</f>
        <v>0.11585851043952232</v>
      </c>
      <c r="AV9" s="16" t="s">
        <v>28532</v>
      </c>
      <c r="AW9" s="33">
        <f>CHOOSE(MIN(D6L202C9,RUN_YEARS),B7L802C1,B7L802C10,B7L802C19,B7L802C28,B7L802C37)</f>
        <v>264.83508875479293</v>
      </c>
      <c r="AX9" s="16" t="s">
        <v>28533</v>
      </c>
      <c r="AY9" s="33">
        <f>IF(D6L202C23=0,0,D6L202C19/D6L202C23)</f>
        <v>1.1373582723721929E-3</v>
      </c>
      <c r="AZ9" s="16" t="s">
        <v>28534</v>
      </c>
      <c r="BA9" s="33">
        <f>IF(D6L202C5=0,0,D6L202C19/D6L202C5)</f>
        <v>0.38414148956047772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1.0990938224165991</v>
      </c>
      <c r="J10" s="16" t="s">
        <v>28557</v>
      </c>
      <c r="K10" s="21">
        <f>_xlfn.SINGLE(IF(FLOW_THRU_100PCT="Y",1,INDEX(VariabilityMatrix,D6L203C1,_xlfn.SINGLE(D6L203C9))))</f>
        <v>0.49191977690316852</v>
      </c>
      <c r="L10" s="16" t="s">
        <v>28537</v>
      </c>
      <c r="M10" s="15">
        <f>IF(_xlfn.SINGLE(D6L203C2)&lt;&gt;0,_xlfn.SINGLE(D6L203C2)*_xlfn.SINGLE(D6L203C4),_xlfn.SINGLE(D6L203C3)*_xlfn.SINGLE(D6L203C4))</f>
        <v>0.54066598791882414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0.27033299395941207</v>
      </c>
      <c r="R10" s="16" t="s">
        <v>28539</v>
      </c>
      <c r="S10" s="15">
        <f>D6L203C5-D6L203C7</f>
        <v>0.27033299395941207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0.26111103410092051</v>
      </c>
      <c r="X10" s="16" t="s">
        <v>28541</v>
      </c>
      <c r="Y10" s="33">
        <f>D6L203C7-D6L203C10</f>
        <v>9.2219598584915574E-3</v>
      </c>
      <c r="Z10" s="16" t="s">
        <v>28542</v>
      </c>
      <c r="AA10" s="33">
        <f>CHOOSE(MIN(D6L203C9,RUN_YEARS),B7L802C7,B7L802C16,B7L802C25,B7L802C34,B7L802C43)</f>
        <v>45025.599999999999</v>
      </c>
      <c r="AB10" s="16" t="s">
        <v>28543</v>
      </c>
      <c r="AC10" s="33">
        <f>IF(D6L203C12=0,0,D6L203C10/D6L203C12)</f>
        <v>5.799168342030323E-6</v>
      </c>
      <c r="AD10" s="16" t="s">
        <v>28544</v>
      </c>
      <c r="AE10" s="33">
        <f>IF(D6L203C5=0,0,D6L203C10/D6L203C5)</f>
        <v>0.4829433327330438</v>
      </c>
      <c r="AF10" s="16" t="s">
        <v>28545</v>
      </c>
      <c r="AG10" s="33">
        <f>CHOOSE(MIN(D6L203C9,RUN_YEARS),B7L802C5,B7L802C14,B7L802C23,B7L802C32,B7L802C41)</f>
        <v>611.62349990336111</v>
      </c>
      <c r="AH10" s="16" t="s">
        <v>28546</v>
      </c>
      <c r="AI10" s="33">
        <f>IF(D6L203C15=0,0,D6L203C11/D6L203C15)</f>
        <v>1.5077837689278883E-5</v>
      </c>
      <c r="AJ10" s="16" t="s">
        <v>28547</v>
      </c>
      <c r="AK10" s="33">
        <f>IF(D6L203C5=0,0,D6L203C11/D6L203C5)</f>
        <v>1.7056667266956226E-2</v>
      </c>
      <c r="AL10" s="16" t="s">
        <v>28548</v>
      </c>
      <c r="AM10" s="33">
        <f>D6L203C8*CHOOSE(MIN(D6L203C9,RUN_YEARS),B7L802C4,B7L802C13,B7L802C22,B7L802C31,B7L802C40)</f>
        <v>6.264075600558773E-2</v>
      </c>
      <c r="AN10" s="16" t="s">
        <v>28549</v>
      </c>
      <c r="AO10" s="33">
        <f>D6L203C8-D6L203C18</f>
        <v>0.20769223795382435</v>
      </c>
      <c r="AP10" s="16" t="s">
        <v>28550</v>
      </c>
      <c r="AQ10" s="33">
        <f>CHOOSE(MIN(D6L203C9,RUN_YEARS),B7L802C2,B7L802C11,B7L802C20,B7L802C29,B7L802C38)</f>
        <v>79.875253595637261</v>
      </c>
      <c r="AR10" s="16" t="s">
        <v>28551</v>
      </c>
      <c r="AS10" s="33">
        <f>IF(D6L203C20=0,0,D6L203C18/D6L203C20)</f>
        <v>7.8423232710724228E-4</v>
      </c>
      <c r="AT10" s="16" t="s">
        <v>28552</v>
      </c>
      <c r="AU10" s="33">
        <f>IF(D6L203C5=0,0,D6L203C18/D6L203C5)</f>
        <v>0.11585851043952231</v>
      </c>
      <c r="AV10" s="16" t="s">
        <v>28553</v>
      </c>
      <c r="AW10" s="33">
        <f>CHOOSE(MIN(D6L203C9,RUN_YEARS),B7L802C1,B7L802C10,B7L802C19,B7L802C28,B7L802C37)</f>
        <v>264.83508875479293</v>
      </c>
      <c r="AX10" s="16" t="s">
        <v>28554</v>
      </c>
      <c r="AY10" s="33">
        <f>IF(D6L203C23=0,0,D6L203C19/D6L203C23)</f>
        <v>7.8423232710724238E-4</v>
      </c>
      <c r="AZ10" s="16" t="s">
        <v>28555</v>
      </c>
      <c r="BA10" s="33">
        <f>IF(D6L203C5=0,0,D6L203C19/D6L203C5)</f>
        <v>0.38414148956047772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0.12910429896662617</v>
      </c>
      <c r="J11" s="16" t="s">
        <v>28578</v>
      </c>
      <c r="K11" s="21">
        <f>_xlfn.SINGLE(IF(FLOW_THRU_100PCT="Y",1,INDEX(VariabilityMatrix,D6L204C1,_xlfn.SINGLE(D6L204C9))))</f>
        <v>0.49170567269465432</v>
      </c>
      <c r="L11" s="16" t="s">
        <v>28558</v>
      </c>
      <c r="M11" s="15">
        <f>IF(_xlfn.SINGLE(D6L204C2)&lt;&gt;0,_xlfn.SINGLE(D6L204C2)*_xlfn.SINGLE(D6L204C4),_xlfn.SINGLE(D6L204C3)*_xlfn.SINGLE(D6L204C4))</f>
        <v>6.3481316171156682E-2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3.1740658085578341E-2</v>
      </c>
      <c r="R11" s="16" t="s">
        <v>28560</v>
      </c>
      <c r="S11" s="15">
        <f>D6L204C5-D6L204C7</f>
        <v>3.1740658085578341E-2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3.0612887619870324E-2</v>
      </c>
      <c r="X11" s="16" t="s">
        <v>28562</v>
      </c>
      <c r="Y11" s="33">
        <f>D6L204C7-D6L204C10</f>
        <v>1.1277704657080174E-3</v>
      </c>
      <c r="Z11" s="16" t="s">
        <v>28563</v>
      </c>
      <c r="AA11" s="33">
        <f>CHOOSE(MIN(D6L204C9,RUN_YEARS),B7L802C7,B7L802C16,B7L802C25,B7L802C34,B7L802C43)</f>
        <v>55025</v>
      </c>
      <c r="AB11" s="16" t="s">
        <v>28564</v>
      </c>
      <c r="AC11" s="33">
        <f>IF(D6L204C12=0,0,D6L204C10/D6L204C12)</f>
        <v>5.5634507260100544E-7</v>
      </c>
      <c r="AD11" s="16" t="s">
        <v>28565</v>
      </c>
      <c r="AE11" s="33">
        <f>IF(D6L204C5=0,0,D6L204C10/D6L204C5)</f>
        <v>0.48223460801179119</v>
      </c>
      <c r="AF11" s="16" t="s">
        <v>28566</v>
      </c>
      <c r="AG11" s="33">
        <f>CHOOSE(MIN(D6L204C9,RUN_YEARS),B7L802C5,B7L802C14,B7L802C23,B7L802C32,B7L802C41)</f>
        <v>779.65617525517064</v>
      </c>
      <c r="AH11" s="16" t="s">
        <v>28567</v>
      </c>
      <c r="AI11" s="33">
        <f>IF(D6L204C15=0,0,D6L204C11/D6L204C15)</f>
        <v>1.4464971887626155E-6</v>
      </c>
      <c r="AJ11" s="16" t="s">
        <v>28568</v>
      </c>
      <c r="AK11" s="33">
        <f>IF(D6L204C5=0,0,D6L204C11/D6L204C5)</f>
        <v>1.7765391988208812E-2</v>
      </c>
      <c r="AL11" s="16" t="s">
        <v>28569</v>
      </c>
      <c r="AM11" s="33">
        <f>D6L204C8*CHOOSE(MIN(D6L204C9,RUN_YEARS),B7L802C4,B7L802C13,B7L802C22,B7L802C31,B7L802C40)</f>
        <v>8.0598504976414319E-3</v>
      </c>
      <c r="AN11" s="16" t="s">
        <v>28570</v>
      </c>
      <c r="AO11" s="33">
        <f>D6L204C8-D6L204C18</f>
        <v>2.3680807587936909E-2</v>
      </c>
      <c r="AP11" s="16" t="s">
        <v>28571</v>
      </c>
      <c r="AQ11" s="33">
        <f>CHOOSE(MIN(D6L204C9,RUN_YEARS),B7L802C2,B7L802C11,B7L802C20,B7L802C29,B7L802C38)</f>
        <v>113.16548000153956</v>
      </c>
      <c r="AR11" s="16" t="s">
        <v>28572</v>
      </c>
      <c r="AS11" s="33">
        <f>IF(D6L204C20=0,0,D6L204C18/D6L204C20)</f>
        <v>7.122181161191365E-5</v>
      </c>
      <c r="AT11" s="16" t="s">
        <v>28573</v>
      </c>
      <c r="AU11" s="33">
        <f>IF(D6L204C5=0,0,D6L204C18/D6L204C5)</f>
        <v>0.12696413659588707</v>
      </c>
      <c r="AV11" s="16" t="s">
        <v>28574</v>
      </c>
      <c r="AW11" s="33">
        <f>CHOOSE(MIN(D6L204C9,RUN_YEARS),B7L802C1,B7L802C10,B7L802C19,B7L802C28,B7L802C37)</f>
        <v>332.49375510094012</v>
      </c>
      <c r="AX11" s="16" t="s">
        <v>28575</v>
      </c>
      <c r="AY11" s="33">
        <f>IF(D6L204C23=0,0,D6L204C19/D6L204C23)</f>
        <v>7.122181161191365E-5</v>
      </c>
      <c r="AZ11" s="16" t="s">
        <v>28576</v>
      </c>
      <c r="BA11" s="33">
        <f>IF(D6L204C5=0,0,D6L204C19/D6L204C5)</f>
        <v>0.37303586340411293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24.559564568466289</v>
      </c>
      <c r="J12" s="16" t="s">
        <v>28599</v>
      </c>
      <c r="K12" s="21">
        <f>_xlfn.SINGLE(IF(FLOW_THRU_100PCT="Y",1,INDEX(VariabilityMatrix,D6L205C1,_xlfn.SINGLE(D6L205C9))))</f>
        <v>0.20684380916681544</v>
      </c>
      <c r="L12" s="16" t="s">
        <v>28579</v>
      </c>
      <c r="M12" s="15">
        <f>IF(_xlfn.SINGLE(D6L205C2)&lt;&gt;0,_xlfn.SINGLE(D6L205C2)*_xlfn.SINGLE(D6L205C4),_xlfn.SINGLE(D6L205C3)*_xlfn.SINGLE(D6L205C4))</f>
        <v>5.0799938868199233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2.5399969434099616</v>
      </c>
      <c r="R12" s="16" t="s">
        <v>28581</v>
      </c>
      <c r="S12" s="15">
        <f>D6L205C5-D6L205C7</f>
        <v>2.5399969434099616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2.4533491779643026</v>
      </c>
      <c r="X12" s="16" t="s">
        <v>28583</v>
      </c>
      <c r="Y12" s="33">
        <f>D6L205C7-D6L205C10</f>
        <v>8.6647765445658997E-2</v>
      </c>
      <c r="Z12" s="16" t="s">
        <v>28584</v>
      </c>
      <c r="AA12" s="33">
        <f>CHOOSE(MIN(D6L205C9,RUN_YEARS),B7L802C7,B7L802C16,B7L802C25,B7L802C34,B7L802C43)</f>
        <v>45025.599999999999</v>
      </c>
      <c r="AB12" s="16" t="s">
        <v>28585</v>
      </c>
      <c r="AC12" s="33">
        <f>IF(D6L205C12=0,0,D6L205C10/D6L205C12)</f>
        <v>5.4487873075856906E-5</v>
      </c>
      <c r="AD12" s="16" t="s">
        <v>28586</v>
      </c>
      <c r="AE12" s="33">
        <f>IF(D6L205C5=0,0,D6L205C10/D6L205C5)</f>
        <v>0.4829433327330438</v>
      </c>
      <c r="AF12" s="16" t="s">
        <v>28587</v>
      </c>
      <c r="AG12" s="33">
        <f>CHOOSE(MIN(D6L205C9,RUN_YEARS),B7L802C5,B7L802C14,B7L802C23,B7L802C32,B7L802C41)</f>
        <v>611.62349990336111</v>
      </c>
      <c r="AH12" s="16" t="s">
        <v>28588</v>
      </c>
      <c r="AI12" s="33">
        <f>IF(D6L205C15=0,0,D6L205C11/D6L205C15)</f>
        <v>1.4166846999722816E-4</v>
      </c>
      <c r="AJ12" s="16" t="s">
        <v>28589</v>
      </c>
      <c r="AK12" s="33">
        <f>IF(D6L205C5=0,0,D6L205C11/D6L205C5)</f>
        <v>1.7056667266956201E-2</v>
      </c>
      <c r="AL12" s="16" t="s">
        <v>28590</v>
      </c>
      <c r="AM12" s="33">
        <f>D6L205C8*CHOOSE(MIN(D6L205C9,RUN_YEARS),B7L802C4,B7L802C13,B7L802C22,B7L802C31,B7L802C40)</f>
        <v>0.58856052476883569</v>
      </c>
      <c r="AN12" s="16" t="s">
        <v>28591</v>
      </c>
      <c r="AO12" s="33">
        <f>D6L205C8-D6L205C18</f>
        <v>1.9514364186411259</v>
      </c>
      <c r="AP12" s="16" t="s">
        <v>28592</v>
      </c>
      <c r="AQ12" s="33">
        <f>CHOOSE(MIN(D6L205C9,RUN_YEARS),B7L802C2,B7L802C11,B7L802C20,B7L802C29,B7L802C38)</f>
        <v>79.875253595637261</v>
      </c>
      <c r="AR12" s="16" t="s">
        <v>28593</v>
      </c>
      <c r="AS12" s="33">
        <f>IF(D6L205C20=0,0,D6L205C18/D6L205C20)</f>
        <v>7.3684964776247362E-3</v>
      </c>
      <c r="AT12" s="16" t="s">
        <v>28594</v>
      </c>
      <c r="AU12" s="33">
        <f>IF(D6L205C5=0,0,D6L205C18/D6L205C5)</f>
        <v>0.11585851043952233</v>
      </c>
      <c r="AV12" s="16" t="s">
        <v>28595</v>
      </c>
      <c r="AW12" s="33">
        <f>CHOOSE(MIN(D6L205C9,RUN_YEARS),B7L802C1,B7L802C10,B7L802C19,B7L802C28,B7L802C37)</f>
        <v>264.83508875479293</v>
      </c>
      <c r="AX12" s="16" t="s">
        <v>28596</v>
      </c>
      <c r="AY12" s="33">
        <f>IF(D6L205C23=0,0,D6L205C19/D6L205C23)</f>
        <v>7.3684964776247353E-3</v>
      </c>
      <c r="AZ12" s="16" t="s">
        <v>28597</v>
      </c>
      <c r="BA12" s="33">
        <f>IF(D6L205C5=0,0,D6L205C19/D6L205C5)</f>
        <v>0.38414148956047767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6.9956378103834727</v>
      </c>
      <c r="J13" s="16" t="s">
        <v>28620</v>
      </c>
      <c r="K13" s="21">
        <f>_xlfn.SINGLE(IF(FLOW_THRU_100PCT="Y",1,INDEX(VariabilityMatrix,D6L206C1,_xlfn.SINGLE(D6L206C9))))</f>
        <v>0.49191977690316852</v>
      </c>
      <c r="L13" s="16" t="s">
        <v>28600</v>
      </c>
      <c r="M13" s="15">
        <f>IF(_xlfn.SINGLE(D6L206C2)&lt;&gt;0,_xlfn.SINGLE(D6L206C2)*_xlfn.SINGLE(D6L206C4),_xlfn.SINGLE(D6L206C3)*_xlfn.SINGLE(D6L206C4))</f>
        <v>3.441292590979208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1.720646295489604</v>
      </c>
      <c r="R13" s="16" t="s">
        <v>28602</v>
      </c>
      <c r="S13" s="15">
        <f>D6L206C5-D6L206C7</f>
        <v>1.720646295489604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1.66194931279703</v>
      </c>
      <c r="X13" s="16" t="s">
        <v>28604</v>
      </c>
      <c r="Y13" s="33">
        <f>D6L206C7-D6L206C10</f>
        <v>5.8696982692574062E-2</v>
      </c>
      <c r="Z13" s="16" t="s">
        <v>28605</v>
      </c>
      <c r="AA13" s="33">
        <f>CHOOSE(MIN(D6L206C9,RUN_YEARS),B7L802C7,B7L802C16,B7L802C25,B7L802C34,B7L802C43)</f>
        <v>45025.599999999999</v>
      </c>
      <c r="AB13" s="16" t="s">
        <v>28606</v>
      </c>
      <c r="AC13" s="33">
        <f>IF(D6L206C12=0,0,D6L206C10/D6L206C12)</f>
        <v>3.6911208574611554E-5</v>
      </c>
      <c r="AD13" s="16" t="s">
        <v>28607</v>
      </c>
      <c r="AE13" s="33">
        <f>IF(D6L206C5=0,0,D6L206C10/D6L206C5)</f>
        <v>0.48294333273304374</v>
      </c>
      <c r="AF13" s="16" t="s">
        <v>28608</v>
      </c>
      <c r="AG13" s="33">
        <f>CHOOSE(MIN(D6L206C9,RUN_YEARS),B7L802C5,B7L802C14,B7L802C23,B7L802C32,B7L802C41)</f>
        <v>611.62349990336111</v>
      </c>
      <c r="AH13" s="16" t="s">
        <v>28609</v>
      </c>
      <c r="AI13" s="33">
        <f>IF(D6L206C15=0,0,D6L206C11/D6L206C15)</f>
        <v>9.5969142293990368E-5</v>
      </c>
      <c r="AJ13" s="16" t="s">
        <v>28610</v>
      </c>
      <c r="AK13" s="33">
        <f>IF(D6L206C5=0,0,D6L206C11/D6L206C5)</f>
        <v>1.7056667266956232E-2</v>
      </c>
      <c r="AL13" s="16" t="s">
        <v>28611</v>
      </c>
      <c r="AM13" s="33">
        <f>D6L206C8*CHOOSE(MIN(D6L206C9,RUN_YEARS),B7L802C4,B7L802C13,B7L802C22,B7L802C31,B7L802C40)</f>
        <v>0.39870303357741538</v>
      </c>
      <c r="AN13" s="16" t="s">
        <v>28612</v>
      </c>
      <c r="AO13" s="33">
        <f>D6L206C8-D6L206C18</f>
        <v>1.3219432619121887</v>
      </c>
      <c r="AP13" s="16" t="s">
        <v>28613</v>
      </c>
      <c r="AQ13" s="33">
        <f>CHOOSE(MIN(D6L206C9,RUN_YEARS),B7L802C2,B7L802C11,B7L802C20,B7L802C29,B7L802C38)</f>
        <v>79.875253595637261</v>
      </c>
      <c r="AR13" s="16" t="s">
        <v>28614</v>
      </c>
      <c r="AS13" s="33">
        <f>IF(D6L206C20=0,0,D6L206C18/D6L206C20)</f>
        <v>4.991571427063266E-3</v>
      </c>
      <c r="AT13" s="16" t="s">
        <v>28615</v>
      </c>
      <c r="AU13" s="33">
        <f>IF(D6L206C5=0,0,D6L206C18/D6L206C5)</f>
        <v>0.11585851043952232</v>
      </c>
      <c r="AV13" s="16" t="s">
        <v>28616</v>
      </c>
      <c r="AW13" s="33">
        <f>CHOOSE(MIN(D6L206C9,RUN_YEARS),B7L802C1,B7L802C10,B7L802C19,B7L802C28,B7L802C37)</f>
        <v>264.83508875479293</v>
      </c>
      <c r="AX13" s="16" t="s">
        <v>28617</v>
      </c>
      <c r="AY13" s="33">
        <f>IF(D6L206C23=0,0,D6L206C19/D6L206C23)</f>
        <v>4.9915714270632669E-3</v>
      </c>
      <c r="AZ13" s="16" t="s">
        <v>28618</v>
      </c>
      <c r="BA13" s="33">
        <f>IF(D6L206C5=0,0,D6L206C19/D6L206C5)</f>
        <v>0.38414148956047772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1.5059680654026104</v>
      </c>
      <c r="J14" s="16" t="s">
        <v>28641</v>
      </c>
      <c r="K14" s="21">
        <f>_xlfn.SINGLE(IF(FLOW_THRU_100PCT="Y",1,INDEX(VariabilityMatrix,D6L207C1,_xlfn.SINGLE(D6L207C9))))</f>
        <v>0.49170567269465432</v>
      </c>
      <c r="L14" s="16" t="s">
        <v>28621</v>
      </c>
      <c r="M14" s="15">
        <f>IF(_xlfn.SINGLE(D6L207C2)&lt;&gt;0,_xlfn.SINGLE(D6L207C2)*_xlfn.SINGLE(D6L207C4),_xlfn.SINGLE(D6L207C3)*_xlfn.SINGLE(D6L207C4))</f>
        <v>0.74049304065545773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0.37024652032772887</v>
      </c>
      <c r="R14" s="16" t="s">
        <v>28623</v>
      </c>
      <c r="S14" s="15">
        <f>D6L207C5-D6L207C7</f>
        <v>0.37024652032772887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0.35709137119594403</v>
      </c>
      <c r="X14" s="16" t="s">
        <v>28625</v>
      </c>
      <c r="Y14" s="33">
        <f>D6L207C7-D6L207C10</f>
        <v>1.3155149131784838E-2</v>
      </c>
      <c r="Z14" s="16" t="s">
        <v>28626</v>
      </c>
      <c r="AA14" s="33">
        <f>CHOOSE(MIN(D6L207C9,RUN_YEARS),B7L802C7,B7L802C16,B7L802C25,B7L802C34,B7L802C43)</f>
        <v>55025</v>
      </c>
      <c r="AB14" s="16" t="s">
        <v>28627</v>
      </c>
      <c r="AC14" s="33">
        <f>IF(D6L207C12=0,0,D6L207C10/D6L207C12)</f>
        <v>6.4896205578545034E-6</v>
      </c>
      <c r="AD14" s="16" t="s">
        <v>28628</v>
      </c>
      <c r="AE14" s="33">
        <f>IF(D6L207C5=0,0,D6L207C10/D6L207C5)</f>
        <v>0.48223460801179119</v>
      </c>
      <c r="AF14" s="16" t="s">
        <v>28629</v>
      </c>
      <c r="AG14" s="33">
        <f>CHOOSE(MIN(D6L207C9,RUN_YEARS),B7L802C5,B7L802C14,B7L802C23,B7L802C32,B7L802C41)</f>
        <v>779.65617525517064</v>
      </c>
      <c r="AH14" s="16" t="s">
        <v>28630</v>
      </c>
      <c r="AI14" s="33">
        <f>IF(D6L207C15=0,0,D6L207C11/D6L207C15)</f>
        <v>1.6873013450421708E-5</v>
      </c>
      <c r="AJ14" s="16" t="s">
        <v>28631</v>
      </c>
      <c r="AK14" s="33">
        <f>IF(D6L207C5=0,0,D6L207C11/D6L207C5)</f>
        <v>1.7765391988208794E-2</v>
      </c>
      <c r="AL14" s="16" t="s">
        <v>28632</v>
      </c>
      <c r="AM14" s="33">
        <f>D6L207C8*CHOOSE(MIN(D6L207C9,RUN_YEARS),B7L802C4,B7L802C13,B7L802C22,B7L802C31,B7L802C40)</f>
        <v>9.4016059562083296E-2</v>
      </c>
      <c r="AN14" s="16" t="s">
        <v>28633</v>
      </c>
      <c r="AO14" s="33">
        <f>D6L207C8-D6L207C18</f>
        <v>0.27623046076564556</v>
      </c>
      <c r="AP14" s="16" t="s">
        <v>28634</v>
      </c>
      <c r="AQ14" s="33">
        <f>CHOOSE(MIN(D6L207C9,RUN_YEARS),B7L802C2,B7L802C11,B7L802C20,B7L802C29,B7L802C38)</f>
        <v>113.16548000153956</v>
      </c>
      <c r="AR14" s="16" t="s">
        <v>28635</v>
      </c>
      <c r="AS14" s="33">
        <f>IF(D6L207C20=0,0,D6L207C18/D6L207C20)</f>
        <v>8.307839065482182E-4</v>
      </c>
      <c r="AT14" s="16" t="s">
        <v>28636</v>
      </c>
      <c r="AU14" s="33">
        <f>IF(D6L207C5=0,0,D6L207C18/D6L207C5)</f>
        <v>0.12696413659588707</v>
      </c>
      <c r="AV14" s="16" t="s">
        <v>28637</v>
      </c>
      <c r="AW14" s="33">
        <f>CHOOSE(MIN(D6L207C9,RUN_YEARS),B7L802C1,B7L802C10,B7L802C19,B7L802C28,B7L802C37)</f>
        <v>332.49375510094012</v>
      </c>
      <c r="AX14" s="16" t="s">
        <v>28638</v>
      </c>
      <c r="AY14" s="33">
        <f>IF(D6L207C23=0,0,D6L207C19/D6L207C23)</f>
        <v>8.3078390654821809E-4</v>
      </c>
      <c r="AZ14" s="16" t="s">
        <v>28639</v>
      </c>
      <c r="BA14" s="33">
        <f>IF(D6L207C5=0,0,D6L207C19/D6L207C5)</f>
        <v>0.37303586340411293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9.3283453010568044E-5</v>
      </c>
      <c r="J15" s="16" t="s">
        <v>28662</v>
      </c>
      <c r="K15" s="21">
        <f>_xlfn.SINGLE(IF(FLOW_THRU_100PCT="Y",1,INDEX(VariabilityMatrix,D6L208C1,_xlfn.SINGLE(D6L208C9))))</f>
        <v>0.49170567269465432</v>
      </c>
      <c r="L15" s="16" t="s">
        <v>28642</v>
      </c>
      <c r="M15" s="15">
        <f>IF(_xlfn.SINGLE(D6L208C2)&lt;&gt;0,_xlfn.SINGLE(D6L208C2)*_xlfn.SINGLE(D6L208C4),_xlfn.SINGLE(D6L208C3)*_xlfn.SINGLE(D6L208C4))</f>
        <v>4.5868003013841538E-5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2.2934001506920769E-5</v>
      </c>
      <c r="R15" s="16" t="s">
        <v>28644</v>
      </c>
      <c r="S15" s="15">
        <f>D6L208C5-D6L208C7</f>
        <v>2.2934001506920769E-5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2.2119138453663532E-5</v>
      </c>
      <c r="X15" s="16" t="s">
        <v>28646</v>
      </c>
      <c r="Y15" s="33">
        <f>D6L208C7-D6L208C10</f>
        <v>8.1486305325723728E-7</v>
      </c>
      <c r="Z15" s="16" t="s">
        <v>28647</v>
      </c>
      <c r="AA15" s="33">
        <f>CHOOSE(MIN(D6L208C9,RUN_YEARS),B7L802C7,B7L802C16,B7L802C25,B7L802C34,B7L802C43)</f>
        <v>55025</v>
      </c>
      <c r="AB15" s="16" t="s">
        <v>28648</v>
      </c>
      <c r="AC15" s="33">
        <f>IF(D6L208C12=0,0,D6L208C10/D6L208C12)</f>
        <v>4.019834339602641E-10</v>
      </c>
      <c r="AD15" s="16" t="s">
        <v>28649</v>
      </c>
      <c r="AE15" s="33">
        <f>IF(D6L208C5=0,0,D6L208C10/D6L208C5)</f>
        <v>0.48223460801179119</v>
      </c>
      <c r="AF15" s="16" t="s">
        <v>28650</v>
      </c>
      <c r="AG15" s="33">
        <f>CHOOSE(MIN(D6L208C9,RUN_YEARS),B7L802C5,B7L802C14,B7L802C23,B7L802C32,B7L802C41)</f>
        <v>779.65617525517064</v>
      </c>
      <c r="AH15" s="16" t="s">
        <v>28651</v>
      </c>
      <c r="AI15" s="33">
        <f>IF(D6L208C15=0,0,D6L208C11/D6L208C15)</f>
        <v>1.0451569282966865E-9</v>
      </c>
      <c r="AJ15" s="16" t="s">
        <v>28652</v>
      </c>
      <c r="AK15" s="33">
        <f>IF(D6L208C5=0,0,D6L208C11/D6L208C5)</f>
        <v>1.7765391988208794E-2</v>
      </c>
      <c r="AL15" s="16" t="s">
        <v>28653</v>
      </c>
      <c r="AM15" s="33">
        <f>D6L208C8*CHOOSE(MIN(D6L208C9,RUN_YEARS),B7L802C4,B7L802C13,B7L802C22,B7L802C31,B7L802C40)</f>
        <v>5.8235914000299364E-6</v>
      </c>
      <c r="AN15" s="16" t="s">
        <v>28654</v>
      </c>
      <c r="AO15" s="33">
        <f>D6L208C8-D6L208C18</f>
        <v>1.7110410106890834E-5</v>
      </c>
      <c r="AP15" s="16" t="s">
        <v>28655</v>
      </c>
      <c r="AQ15" s="33">
        <f>CHOOSE(MIN(D6L208C9,RUN_YEARS),B7L802C2,B7L802C11,B7L802C20,B7L802C29,B7L802C38)</f>
        <v>113.16548000153956</v>
      </c>
      <c r="AR15" s="16" t="s">
        <v>28656</v>
      </c>
      <c r="AS15" s="33">
        <f>IF(D6L208C20=0,0,D6L208C18/D6L208C20)</f>
        <v>5.1460846540400036E-8</v>
      </c>
      <c r="AT15" s="16" t="s">
        <v>28657</v>
      </c>
      <c r="AU15" s="33">
        <f>IF(D6L208C5=0,0,D6L208C18/D6L208C5)</f>
        <v>0.12696413659588707</v>
      </c>
      <c r="AV15" s="16" t="s">
        <v>28658</v>
      </c>
      <c r="AW15" s="33">
        <f>CHOOSE(MIN(D6L208C9,RUN_YEARS),B7L802C1,B7L802C10,B7L802C19,B7L802C28,B7L802C37)</f>
        <v>332.49375510094012</v>
      </c>
      <c r="AX15" s="16" t="s">
        <v>28659</v>
      </c>
      <c r="AY15" s="33">
        <f>IF(D6L208C23=0,0,D6L208C19/D6L208C23)</f>
        <v>5.1460846540400043E-8</v>
      </c>
      <c r="AZ15" s="16" t="s">
        <v>28660</v>
      </c>
      <c r="BA15" s="33">
        <f>IF(D6L208C5=0,0,D6L208C19/D6L208C5)</f>
        <v>0.37303586340411293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9.3283453010568044E-5</v>
      </c>
      <c r="J16" s="16" t="s">
        <v>28683</v>
      </c>
      <c r="K16" s="21">
        <f>_xlfn.SINGLE(IF(FLOW_THRU_100PCT="Y",1,INDEX(VariabilityMatrix,D6L209C1,_xlfn.SINGLE(D6L209C9))))</f>
        <v>0.49170567269465432</v>
      </c>
      <c r="L16" s="16" t="s">
        <v>28663</v>
      </c>
      <c r="M16" s="15">
        <f>IF(_xlfn.SINGLE(D6L209C2)&lt;&gt;0,_xlfn.SINGLE(D6L209C2)*_xlfn.SINGLE(D6L209C4),_xlfn.SINGLE(D6L209C3)*_xlfn.SINGLE(D6L209C4))</f>
        <v>4.5868003013841538E-5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2.2934001506920769E-5</v>
      </c>
      <c r="R16" s="16" t="s">
        <v>28665</v>
      </c>
      <c r="S16" s="15">
        <f>D6L209C5-D6L209C7</f>
        <v>2.2934001506920769E-5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2.2119138453663532E-5</v>
      </c>
      <c r="X16" s="16" t="s">
        <v>28667</v>
      </c>
      <c r="Y16" s="33">
        <f>D6L209C7-D6L209C10</f>
        <v>8.1486305325723728E-7</v>
      </c>
      <c r="Z16" s="16" t="s">
        <v>28668</v>
      </c>
      <c r="AA16" s="33">
        <f>CHOOSE(MIN(D6L209C9,RUN_YEARS),B7L802C7,B7L802C16,B7L802C25,B7L802C34,B7L802C43)</f>
        <v>55025</v>
      </c>
      <c r="AB16" s="16" t="s">
        <v>28669</v>
      </c>
      <c r="AC16" s="33">
        <f>IF(D6L209C12=0,0,D6L209C10/D6L209C12)</f>
        <v>4.019834339602641E-10</v>
      </c>
      <c r="AD16" s="16" t="s">
        <v>28670</v>
      </c>
      <c r="AE16" s="33">
        <f>IF(D6L209C5=0,0,D6L209C10/D6L209C5)</f>
        <v>0.48223460801179119</v>
      </c>
      <c r="AF16" s="16" t="s">
        <v>28671</v>
      </c>
      <c r="AG16" s="33">
        <f>CHOOSE(MIN(D6L209C9,RUN_YEARS),B7L802C5,B7L802C14,B7L802C23,B7L802C32,B7L802C41)</f>
        <v>779.65617525517064</v>
      </c>
      <c r="AH16" s="16" t="s">
        <v>28672</v>
      </c>
      <c r="AI16" s="33">
        <f>IF(D6L209C15=0,0,D6L209C11/D6L209C15)</f>
        <v>1.0451569282966865E-9</v>
      </c>
      <c r="AJ16" s="16" t="s">
        <v>28673</v>
      </c>
      <c r="AK16" s="33">
        <f>IF(D6L209C5=0,0,D6L209C11/D6L209C5)</f>
        <v>1.7765391988208794E-2</v>
      </c>
      <c r="AL16" s="16" t="s">
        <v>28674</v>
      </c>
      <c r="AM16" s="33">
        <f>D6L209C8*CHOOSE(MIN(D6L209C9,RUN_YEARS),B7L802C4,B7L802C13,B7L802C22,B7L802C31,B7L802C40)</f>
        <v>5.8235914000299364E-6</v>
      </c>
      <c r="AN16" s="16" t="s">
        <v>28675</v>
      </c>
      <c r="AO16" s="33">
        <f>D6L209C8-D6L209C18</f>
        <v>1.7110410106890834E-5</v>
      </c>
      <c r="AP16" s="16" t="s">
        <v>28676</v>
      </c>
      <c r="AQ16" s="33">
        <f>CHOOSE(MIN(D6L209C9,RUN_YEARS),B7L802C2,B7L802C11,B7L802C20,B7L802C29,B7L802C38)</f>
        <v>113.16548000153956</v>
      </c>
      <c r="AR16" s="16" t="s">
        <v>28677</v>
      </c>
      <c r="AS16" s="33">
        <f>IF(D6L209C20=0,0,D6L209C18/D6L209C20)</f>
        <v>5.1460846540400036E-8</v>
      </c>
      <c r="AT16" s="16" t="s">
        <v>28678</v>
      </c>
      <c r="AU16" s="33">
        <f>IF(D6L209C5=0,0,D6L209C18/D6L209C5)</f>
        <v>0.12696413659588707</v>
      </c>
      <c r="AV16" s="16" t="s">
        <v>28679</v>
      </c>
      <c r="AW16" s="33">
        <f>CHOOSE(MIN(D6L209C9,RUN_YEARS),B7L802C1,B7L802C10,B7L802C19,B7L802C28,B7L802C37)</f>
        <v>332.49375510094012</v>
      </c>
      <c r="AX16" s="16" t="s">
        <v>28680</v>
      </c>
      <c r="AY16" s="33">
        <f>IF(D6L209C23=0,0,D6L209C19/D6L209C23)</f>
        <v>5.1460846540400043E-8</v>
      </c>
      <c r="AZ16" s="16" t="s">
        <v>28681</v>
      </c>
      <c r="BA16" s="33">
        <f>IF(D6L209C5=0,0,D6L209C19/D6L209C5)</f>
        <v>0.37303586340411293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1.158393919485234</v>
      </c>
      <c r="J17" s="16" t="s">
        <v>28704</v>
      </c>
      <c r="K17" s="21">
        <f>_xlfn.SINGLE(IF(FLOW_THRU_100PCT="Y",1,INDEX(VariabilityMatrix,D6L210C1,_xlfn.SINGLE(D6L210C9))))</f>
        <v>0.49170567269465432</v>
      </c>
      <c r="L17" s="16" t="s">
        <v>28684</v>
      </c>
      <c r="M17" s="15">
        <f>IF(_xlfn.SINGLE(D6L210C2)&lt;&gt;0,_xlfn.SINGLE(D6L210C2)*_xlfn.SINGLE(D6L210C4),_xlfn.SINGLE(D6L210C3)*_xlfn.SINGLE(D6L210C4))</f>
        <v>0.56958886142588416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0.28479443071294208</v>
      </c>
      <c r="R17" s="16" t="s">
        <v>28686</v>
      </c>
      <c r="S17" s="15">
        <f>D6L210C5-D6L210C7</f>
        <v>0.28479443071294208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0.27467546131759368</v>
      </c>
      <c r="X17" s="16" t="s">
        <v>28688</v>
      </c>
      <c r="Y17" s="33">
        <f>D6L210C7-D6L210C10</f>
        <v>1.0118969395348398E-2</v>
      </c>
      <c r="Z17" s="16" t="s">
        <v>28689</v>
      </c>
      <c r="AA17" s="33">
        <f>CHOOSE(MIN(D6L210C9,RUN_YEARS),B7L802C7,B7L802C16,B7L802C25,B7L802C34,B7L802C43)</f>
        <v>55025</v>
      </c>
      <c r="AB17" s="16" t="s">
        <v>28690</v>
      </c>
      <c r="AC17" s="33">
        <f>IF(D6L210C12=0,0,D6L210C10/D6L210C12)</f>
        <v>4.9918302829185587E-6</v>
      </c>
      <c r="AD17" s="16" t="s">
        <v>28691</v>
      </c>
      <c r="AE17" s="33">
        <f>IF(D6L210C5=0,0,D6L210C10/D6L210C5)</f>
        <v>0.48223460801179113</v>
      </c>
      <c r="AF17" s="16" t="s">
        <v>28692</v>
      </c>
      <c r="AG17" s="33">
        <f>CHOOSE(MIN(D6L210C9,RUN_YEARS),B7L802C5,B7L802C14,B7L802C23,B7L802C32,B7L802C41)</f>
        <v>779.65617525517064</v>
      </c>
      <c r="AH17" s="16" t="s">
        <v>28693</v>
      </c>
      <c r="AI17" s="33">
        <f>IF(D6L210C15=0,0,D6L210C11/D6L210C15)</f>
        <v>1.2978758735588287E-5</v>
      </c>
      <c r="AJ17" s="16" t="s">
        <v>28694</v>
      </c>
      <c r="AK17" s="33">
        <f>IF(D6L210C5=0,0,D6L210C11/D6L210C5)</f>
        <v>1.776539198820884E-2</v>
      </c>
      <c r="AL17" s="16" t="s">
        <v>28695</v>
      </c>
      <c r="AM17" s="33">
        <f>D6L210C8*CHOOSE(MIN(D6L210C9,RUN_YEARS),B7L802C4,B7L802C13,B7L802C22,B7L802C31,B7L802C40)</f>
        <v>7.231735800557175E-2</v>
      </c>
      <c r="AN17" s="16" t="s">
        <v>28696</v>
      </c>
      <c r="AO17" s="33">
        <f>D6L210C8-D6L210C18</f>
        <v>0.21247707270737032</v>
      </c>
      <c r="AP17" s="16" t="s">
        <v>28697</v>
      </c>
      <c r="AQ17" s="33">
        <f>CHOOSE(MIN(D6L210C9,RUN_YEARS),B7L802C2,B7L802C11,B7L802C20,B7L802C29,B7L802C38)</f>
        <v>113.16548000153956</v>
      </c>
      <c r="AR17" s="16" t="s">
        <v>28698</v>
      </c>
      <c r="AS17" s="33">
        <f>IF(D6L210C20=0,0,D6L210C18/D6L210C20)</f>
        <v>6.3904079233868762E-4</v>
      </c>
      <c r="AT17" s="16" t="s">
        <v>28699</v>
      </c>
      <c r="AU17" s="33">
        <f>IF(D6L210C5=0,0,D6L210C18/D6L210C5)</f>
        <v>0.12696413659588707</v>
      </c>
      <c r="AV17" s="16" t="s">
        <v>28700</v>
      </c>
      <c r="AW17" s="33">
        <f>CHOOSE(MIN(D6L210C9,RUN_YEARS),B7L802C1,B7L802C10,B7L802C19,B7L802C28,B7L802C37)</f>
        <v>332.49375510094012</v>
      </c>
      <c r="AX17" s="16" t="s">
        <v>28701</v>
      </c>
      <c r="AY17" s="33">
        <f>IF(D6L210C23=0,0,D6L210C19/D6L210C23)</f>
        <v>6.3904079233868762E-4</v>
      </c>
      <c r="AZ17" s="16" t="s">
        <v>28702</v>
      </c>
      <c r="BA17" s="33">
        <f>IF(D6L210C5=0,0,D6L210C19/D6L210C5)</f>
        <v>0.37303586340411288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0.33087640782848488</v>
      </c>
      <c r="J18" s="16" t="s">
        <v>28725</v>
      </c>
      <c r="K18" s="21">
        <f>_xlfn.SINGLE(IF(FLOW_THRU_100PCT="Y",1,INDEX(VariabilityMatrix,D6L211C1,_xlfn.SINGLE(D6L211C9))))</f>
        <v>0.49170567269465432</v>
      </c>
      <c r="L18" s="16" t="s">
        <v>28705</v>
      </c>
      <c r="M18" s="15">
        <f>IF(_xlfn.SINGLE(D6L211C2)&lt;&gt;0,_xlfn.SINGLE(D6L211C2)*_xlfn.SINGLE(D6L211C4),_xlfn.SINGLE(D6L211C3)*_xlfn.SINGLE(D6L211C4))</f>
        <v>0.16269380669009595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8.1346903345047974E-2</v>
      </c>
      <c r="R18" s="16" t="s">
        <v>28707</v>
      </c>
      <c r="S18" s="15">
        <f>D6L211C5-D6L211C7</f>
        <v>8.1346903345047974E-2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7.8456584095144555E-2</v>
      </c>
      <c r="X18" s="16" t="s">
        <v>28709</v>
      </c>
      <c r="Y18" s="33">
        <f>D6L211C7-D6L211C10</f>
        <v>2.8903192499034197E-3</v>
      </c>
      <c r="Z18" s="16" t="s">
        <v>28710</v>
      </c>
      <c r="AA18" s="33">
        <f>CHOOSE(MIN(D6L211C9,RUN_YEARS),B7L802C7,B7L802C16,B7L802C25,B7L802C34,B7L802C43)</f>
        <v>55025</v>
      </c>
      <c r="AB18" s="16" t="s">
        <v>28711</v>
      </c>
      <c r="AC18" s="33">
        <f>IF(D6L211C12=0,0,D6L211C10/D6L211C12)</f>
        <v>1.4258352402570568E-6</v>
      </c>
      <c r="AD18" s="16" t="s">
        <v>28712</v>
      </c>
      <c r="AE18" s="33">
        <f>IF(D6L211C5=0,0,D6L211C10/D6L211C5)</f>
        <v>0.48223460801179119</v>
      </c>
      <c r="AF18" s="16" t="s">
        <v>28713</v>
      </c>
      <c r="AG18" s="33">
        <f>CHOOSE(MIN(D6L211C9,RUN_YEARS),B7L802C5,B7L802C14,B7L802C23,B7L802C32,B7L802C41)</f>
        <v>779.65617525517064</v>
      </c>
      <c r="AH18" s="16" t="s">
        <v>28714</v>
      </c>
      <c r="AI18" s="33">
        <f>IF(D6L211C15=0,0,D6L211C11/D6L211C15)</f>
        <v>3.7071716246683461E-6</v>
      </c>
      <c r="AJ18" s="16" t="s">
        <v>28715</v>
      </c>
      <c r="AK18" s="33">
        <f>IF(D6L211C5=0,0,D6L211C11/D6L211C5)</f>
        <v>1.7765391988208788E-2</v>
      </c>
      <c r="AL18" s="16" t="s">
        <v>28716</v>
      </c>
      <c r="AM18" s="33">
        <f>D6L211C8*CHOOSE(MIN(D6L211C9,RUN_YEARS),B7L802C4,B7L802C13,B7L802C22,B7L802C31,B7L802C40)</f>
        <v>2.0656278695906187E-2</v>
      </c>
      <c r="AN18" s="16" t="s">
        <v>28717</v>
      </c>
      <c r="AO18" s="33">
        <f>D6L211C8-D6L211C18</f>
        <v>6.0690624649141788E-2</v>
      </c>
      <c r="AP18" s="16" t="s">
        <v>28718</v>
      </c>
      <c r="AQ18" s="33">
        <f>CHOOSE(MIN(D6L211C9,RUN_YEARS),B7L802C2,B7L802C11,B7L802C20,B7L802C29,B7L802C38)</f>
        <v>113.16548000153956</v>
      </c>
      <c r="AR18" s="16" t="s">
        <v>28719</v>
      </c>
      <c r="AS18" s="33">
        <f>IF(D6L211C20=0,0,D6L211C18/D6L211C20)</f>
        <v>1.8253162267879895E-4</v>
      </c>
      <c r="AT18" s="16" t="s">
        <v>28720</v>
      </c>
      <c r="AU18" s="33">
        <f>IF(D6L211C5=0,0,D6L211C18/D6L211C5)</f>
        <v>0.12696413659588707</v>
      </c>
      <c r="AV18" s="16" t="s">
        <v>28721</v>
      </c>
      <c r="AW18" s="33">
        <f>CHOOSE(MIN(D6L211C9,RUN_YEARS),B7L802C1,B7L802C10,B7L802C19,B7L802C28,B7L802C37)</f>
        <v>332.49375510094012</v>
      </c>
      <c r="AX18" s="16" t="s">
        <v>28722</v>
      </c>
      <c r="AY18" s="33">
        <f>IF(D6L211C23=0,0,D6L211C19/D6L211C23)</f>
        <v>1.8253162267879895E-4</v>
      </c>
      <c r="AZ18" s="16" t="s">
        <v>28723</v>
      </c>
      <c r="BA18" s="33">
        <f>IF(D6L211C5=0,0,D6L211C19/D6L211C5)</f>
        <v>0.37303586340411293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1.0261179831162486E-3</v>
      </c>
      <c r="J19" s="16" t="s">
        <v>28746</v>
      </c>
      <c r="K19" s="21">
        <f>_xlfn.SINGLE(IF(FLOW_THRU_100PCT="Y",1,INDEX(VariabilityMatrix,D6L212C1,_xlfn.SINGLE(D6L212C9))))</f>
        <v>0.49170567269465432</v>
      </c>
      <c r="L19" s="16" t="s">
        <v>28726</v>
      </c>
      <c r="M19" s="15">
        <f>IF(_xlfn.SINGLE(D6L212C2)&lt;&gt;0,_xlfn.SINGLE(D6L212C2)*_xlfn.SINGLE(D6L212C4),_xlfn.SINGLE(D6L212C3)*_xlfn.SINGLE(D6L212C4))</f>
        <v>5.0454803315225694E-4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2.5227401657612847E-4</v>
      </c>
      <c r="R19" s="16" t="s">
        <v>28728</v>
      </c>
      <c r="S19" s="15">
        <f>D6L212C5-D6L212C7</f>
        <v>2.5227401657612847E-4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2.4331052299029885E-4</v>
      </c>
      <c r="X19" s="16" t="s">
        <v>28730</v>
      </c>
      <c r="Y19" s="33">
        <f>D6L212C7-D6L212C10</f>
        <v>8.9634935858296134E-6</v>
      </c>
      <c r="Z19" s="16" t="s">
        <v>28731</v>
      </c>
      <c r="AA19" s="33">
        <f>CHOOSE(MIN(D6L212C9,RUN_YEARS),B7L802C7,B7L802C16,B7L802C25,B7L802C34,B7L802C43)</f>
        <v>55025</v>
      </c>
      <c r="AB19" s="16" t="s">
        <v>28732</v>
      </c>
      <c r="AC19" s="33">
        <f>IF(D6L212C12=0,0,D6L212C10/D6L212C12)</f>
        <v>4.4218177735629053E-9</v>
      </c>
      <c r="AD19" s="16" t="s">
        <v>28733</v>
      </c>
      <c r="AE19" s="33">
        <f>IF(D6L212C5=0,0,D6L212C10/D6L212C5)</f>
        <v>0.48223460801179119</v>
      </c>
      <c r="AF19" s="16" t="s">
        <v>28734</v>
      </c>
      <c r="AG19" s="33">
        <f>CHOOSE(MIN(D6L212C9,RUN_YEARS),B7L802C5,B7L802C14,B7L802C23,B7L802C32,B7L802C41)</f>
        <v>779.65617525517064</v>
      </c>
      <c r="AH19" s="16" t="s">
        <v>28735</v>
      </c>
      <c r="AI19" s="33">
        <f>IF(D6L212C15=0,0,D6L212C11/D6L212C15)</f>
        <v>1.1496726211263557E-8</v>
      </c>
      <c r="AJ19" s="16" t="s">
        <v>28736</v>
      </c>
      <c r="AK19" s="33">
        <f>IF(D6L212C5=0,0,D6L212C11/D6L212C5)</f>
        <v>1.7765391988208801E-2</v>
      </c>
      <c r="AL19" s="16" t="s">
        <v>28737</v>
      </c>
      <c r="AM19" s="33">
        <f>D6L212C8*CHOOSE(MIN(D6L212C9,RUN_YEARS),B7L802C4,B7L802C13,B7L802C22,B7L802C31,B7L802C40)</f>
        <v>6.4059505400329312E-5</v>
      </c>
      <c r="AN19" s="16" t="s">
        <v>28738</v>
      </c>
      <c r="AO19" s="33">
        <f>D6L212C8-D6L212C18</f>
        <v>1.8821451117579914E-4</v>
      </c>
      <c r="AP19" s="16" t="s">
        <v>28739</v>
      </c>
      <c r="AQ19" s="33">
        <f>CHOOSE(MIN(D6L212C9,RUN_YEARS),B7L802C2,B7L802C11,B7L802C20,B7L802C29,B7L802C38)</f>
        <v>113.16548000153956</v>
      </c>
      <c r="AR19" s="16" t="s">
        <v>28740</v>
      </c>
      <c r="AS19" s="33">
        <f>IF(D6L212C20=0,0,D6L212C18/D6L212C20)</f>
        <v>5.6606931194440047E-7</v>
      </c>
      <c r="AT19" s="16" t="s">
        <v>28741</v>
      </c>
      <c r="AU19" s="33">
        <f>IF(D6L212C5=0,0,D6L212C18/D6L212C5)</f>
        <v>0.12696413659588707</v>
      </c>
      <c r="AV19" s="16" t="s">
        <v>28742</v>
      </c>
      <c r="AW19" s="33">
        <f>CHOOSE(MIN(D6L212C9,RUN_YEARS),B7L802C1,B7L802C10,B7L802C19,B7L802C28,B7L802C37)</f>
        <v>332.49375510094012</v>
      </c>
      <c r="AX19" s="16" t="s">
        <v>28743</v>
      </c>
      <c r="AY19" s="33">
        <f>IF(D6L212C23=0,0,D6L212C19/D6L212C23)</f>
        <v>5.6606931194440037E-7</v>
      </c>
      <c r="AZ19" s="16" t="s">
        <v>28744</v>
      </c>
      <c r="BA19" s="33">
        <f>IF(D6L212C5=0,0,D6L212C19/D6L212C5)</f>
        <v>0.37303586340411288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2.5238579197008781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2.170517810942755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1.0852589054713775</v>
      </c>
      <c r="R20" s="16" t="s">
        <v>28749</v>
      </c>
      <c r="S20" s="15">
        <f>D6L213C5-D6L213C7</f>
        <v>1.0852589054713775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1.0466988057425906</v>
      </c>
      <c r="X20" s="16" t="s">
        <v>28751</v>
      </c>
      <c r="Y20" s="33">
        <f>D6L213C7-D6L213C10</f>
        <v>3.8560099728786934E-2</v>
      </c>
      <c r="Z20" s="16" t="s">
        <v>28752</v>
      </c>
      <c r="AA20" s="33">
        <f>CHOOSE(MIN(D6L213C9,RUN_YEARS),B7L802C7,B7L802C16,B7L802C25,B7L802C34,B7L802C43)</f>
        <v>55025</v>
      </c>
      <c r="AB20" s="16" t="s">
        <v>28753</v>
      </c>
      <c r="AC20" s="33">
        <f>IF(D6L213C12=0,0,D6L213C10/D6L213C12)</f>
        <v>1.9022240903999828E-5</v>
      </c>
      <c r="AD20" s="16" t="s">
        <v>28754</v>
      </c>
      <c r="AE20" s="33">
        <f>IF(D6L213C5=0,0,D6L213C10/D6L213C5)</f>
        <v>0.48223460801179119</v>
      </c>
      <c r="AF20" s="16" t="s">
        <v>28755</v>
      </c>
      <c r="AG20" s="33">
        <f>CHOOSE(MIN(D6L213C9,RUN_YEARS),B7L802C5,B7L802C14,B7L802C23,B7L802C32,B7L802C41)</f>
        <v>779.65617525517064</v>
      </c>
      <c r="AH20" s="16" t="s">
        <v>28756</v>
      </c>
      <c r="AI20" s="33">
        <f>IF(D6L213C15=0,0,D6L213C11/D6L213C15)</f>
        <v>4.9457826350399584E-5</v>
      </c>
      <c r="AJ20" s="16" t="s">
        <v>28757</v>
      </c>
      <c r="AK20" s="33">
        <f>IF(D6L213C5=0,0,D6L213C11/D6L213C5)</f>
        <v>1.7765391988208805E-2</v>
      </c>
      <c r="AL20" s="16" t="s">
        <v>28758</v>
      </c>
      <c r="AM20" s="33">
        <f>D6L213C8*CHOOSE(MIN(D6L213C9,RUN_YEARS),B7L802C4,B7L802C13,B7L802C22,B7L802C31,B7L802C40)</f>
        <v>0.2755779198323417</v>
      </c>
      <c r="AN20" s="16" t="s">
        <v>28759</v>
      </c>
      <c r="AO20" s="33">
        <f>D6L213C8-D6L213C18</f>
        <v>0.80968098563903579</v>
      </c>
      <c r="AP20" s="16" t="s">
        <v>28760</v>
      </c>
      <c r="AQ20" s="33">
        <f>CHOOSE(MIN(D6L213C9,RUN_YEARS),B7L802C2,B7L802C11,B7L802C20,B7L802C29,B7L802C38)</f>
        <v>113.16548000153956</v>
      </c>
      <c r="AR20" s="16" t="s">
        <v>28761</v>
      </c>
      <c r="AS20" s="33">
        <f>IF(D6L213C20=0,0,D6L213C18/D6L213C20)</f>
        <v>2.4351765205130804E-3</v>
      </c>
      <c r="AT20" s="16" t="s">
        <v>28762</v>
      </c>
      <c r="AU20" s="33">
        <f>IF(D6L213C5=0,0,D6L213C18/D6L213C5)</f>
        <v>0.12696413659588707</v>
      </c>
      <c r="AV20" s="16" t="s">
        <v>28763</v>
      </c>
      <c r="AW20" s="33">
        <f>CHOOSE(MIN(D6L213C9,RUN_YEARS),B7L802C1,B7L802C10,B7L802C19,B7L802C28,B7L802C37)</f>
        <v>332.49375510094012</v>
      </c>
      <c r="AX20" s="16" t="s">
        <v>28764</v>
      </c>
      <c r="AY20" s="33">
        <f>IF(D6L213C23=0,0,D6L213C19/D6L213C23)</f>
        <v>2.4351765205130808E-3</v>
      </c>
      <c r="AZ20" s="16" t="s">
        <v>28765</v>
      </c>
      <c r="BA20" s="33">
        <f>IF(D6L213C5=0,0,D6L213C19/D6L213C5)</f>
        <v>0.37303586340411293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0.52429075884899834</v>
      </c>
      <c r="J21" s="16" t="s">
        <v>28787</v>
      </c>
      <c r="K21" s="21">
        <f>_xlfn.SINGLE(IF(FLOW_THRU_100PCT="Y",1,INDEX(VariabilityMatrix,D6L214C1,_xlfn.SINGLE(D6L214C9))))</f>
        <v>0.49191977690316852</v>
      </c>
      <c r="L21" s="16" t="s">
        <v>28767</v>
      </c>
      <c r="M21" s="15">
        <f>IF(_xlfn.SINGLE(D6L214C2)&lt;&gt;0,_xlfn.SINGLE(D6L214C2)*_xlfn.SINGLE(D6L214C4),_xlfn.SINGLE(D6L214C3)*_xlfn.SINGLE(D6L214C4))</f>
        <v>0.25790899312539217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0.12895449656269609</v>
      </c>
      <c r="R21" s="16" t="s">
        <v>28769</v>
      </c>
      <c r="S21" s="15">
        <f>D6L214C5-D6L214C7</f>
        <v>0.12895449656269609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0.12455542868180057</v>
      </c>
      <c r="X21" s="16" t="s">
        <v>28771</v>
      </c>
      <c r="Y21" s="33">
        <f>D6L214C7-D6L214C10</f>
        <v>4.3990678808955158E-3</v>
      </c>
      <c r="Z21" s="16" t="s">
        <v>28772</v>
      </c>
      <c r="AA21" s="33">
        <f>CHOOSE(MIN(D6L214C9,RUN_YEARS),B7L802C7,B7L802C16,B7L802C25,B7L802C34,B7L802C43)</f>
        <v>45025.599999999999</v>
      </c>
      <c r="AB21" s="16" t="s">
        <v>28773</v>
      </c>
      <c r="AC21" s="33">
        <f>IF(D6L214C12=0,0,D6L214C10/D6L214C12)</f>
        <v>2.766324683775465E-6</v>
      </c>
      <c r="AD21" s="16" t="s">
        <v>28774</v>
      </c>
      <c r="AE21" s="33">
        <f>IF(D6L214C5=0,0,D6L214C10/D6L214C5)</f>
        <v>0.4829433327330438</v>
      </c>
      <c r="AF21" s="16" t="s">
        <v>28775</v>
      </c>
      <c r="AG21" s="33">
        <f>CHOOSE(MIN(D6L214C9,RUN_YEARS),B7L802C5,B7L802C14,B7L802C23,B7L802C32,B7L802C41)</f>
        <v>611.62349990336111</v>
      </c>
      <c r="AH21" s="16" t="s">
        <v>28776</v>
      </c>
      <c r="AI21" s="33">
        <f>IF(D6L214C15=0,0,D6L214C11/D6L214C15)</f>
        <v>7.192444177816231E-6</v>
      </c>
      <c r="AJ21" s="16" t="s">
        <v>28777</v>
      </c>
      <c r="AK21" s="33">
        <f>IF(D6L214C5=0,0,D6L214C11/D6L214C5)</f>
        <v>1.7056667266956229E-2</v>
      </c>
      <c r="AL21" s="16" t="s">
        <v>28778</v>
      </c>
      <c r="AM21" s="33">
        <f>D6L214C8*CHOOSE(MIN(D6L214C9,RUN_YEARS),B7L802C4,B7L802C13,B7L802C22,B7L802C31,B7L802C40)</f>
        <v>2.9880951772464939E-2</v>
      </c>
      <c r="AN21" s="16" t="s">
        <v>28779</v>
      </c>
      <c r="AO21" s="33">
        <f>D6L214C8-D6L214C18</f>
        <v>9.9073544790231144E-2</v>
      </c>
      <c r="AP21" s="16" t="s">
        <v>28780</v>
      </c>
      <c r="AQ21" s="33">
        <f>CHOOSE(MIN(D6L214C9,RUN_YEARS),B7L802C2,B7L802C11,B7L802C20,B7L802C29,B7L802C38)</f>
        <v>79.875253595637261</v>
      </c>
      <c r="AR21" s="16" t="s">
        <v>28781</v>
      </c>
      <c r="AS21" s="33">
        <f>IF(D6L214C20=0,0,D6L214C18/D6L214C20)</f>
        <v>3.7409523509915988E-4</v>
      </c>
      <c r="AT21" s="16" t="s">
        <v>28782</v>
      </c>
      <c r="AU21" s="33">
        <f>IF(D6L214C5=0,0,D6L214C18/D6L214C5)</f>
        <v>0.11585851043952232</v>
      </c>
      <c r="AV21" s="16" t="s">
        <v>28783</v>
      </c>
      <c r="AW21" s="33">
        <f>CHOOSE(MIN(D6L214C9,RUN_YEARS),B7L802C1,B7L802C10,B7L802C19,B7L802C28,B7L802C37)</f>
        <v>264.83508875479293</v>
      </c>
      <c r="AX21" s="16" t="s">
        <v>28784</v>
      </c>
      <c r="AY21" s="33">
        <f>IF(D6L214C23=0,0,D6L214C19/D6L214C23)</f>
        <v>3.7409523509915994E-4</v>
      </c>
      <c r="AZ21" s="16" t="s">
        <v>28785</v>
      </c>
      <c r="BA21" s="33">
        <f>IF(D6L214C5=0,0,D6L214C19/D6L214C5)</f>
        <v>0.38414148956047767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1.6940957163339334</v>
      </c>
      <c r="J22" s="16" t="s">
        <v>28808</v>
      </c>
      <c r="K22" s="21">
        <f>_xlfn.SINGLE(IF(FLOW_THRU_100PCT="Y",1,INDEX(VariabilityMatrix,D6L215C1,_xlfn.SINGLE(D6L215C9))))</f>
        <v>0.48400936103825087</v>
      </c>
      <c r="L22" s="16" t="s">
        <v>28788</v>
      </c>
      <c r="M22" s="15">
        <f>IF(_xlfn.SINGLE(D6L215C2)&lt;&gt;0,_xlfn.SINGLE(D6L215C2)*_xlfn.SINGLE(D6L215C4),_xlfn.SINGLE(D6L215C3)*_xlfn.SINGLE(D6L215C4))</f>
        <v>0.81995818520042496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0.40997909260021248</v>
      </c>
      <c r="R22" s="16" t="s">
        <v>28790</v>
      </c>
      <c r="S22" s="15">
        <f>D6L215C5-D6L215C7</f>
        <v>0.40997909260021248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0.39604388963530734</v>
      </c>
      <c r="X22" s="16" t="s">
        <v>28792</v>
      </c>
      <c r="Y22" s="33">
        <f>D6L215C7-D6L215C10</f>
        <v>1.3935202964905136E-2</v>
      </c>
      <c r="Z22" s="16" t="s">
        <v>28793</v>
      </c>
      <c r="AA22" s="33">
        <f>CHOOSE(MIN(D6L215C9,RUN_YEARS),B7L802C7,B7L802C16,B7L802C25,B7L802C34,B7L802C43)</f>
        <v>50077.666666666672</v>
      </c>
      <c r="AB22" s="16" t="s">
        <v>28794</v>
      </c>
      <c r="AC22" s="33">
        <f>IF(D6L215C12=0,0,D6L215C10/D6L215C12)</f>
        <v>7.9085931114064285E-6</v>
      </c>
      <c r="AD22" s="16" t="s">
        <v>28795</v>
      </c>
      <c r="AE22" s="33">
        <f>IF(D6L215C5=0,0,D6L215C10/D6L215C5)</f>
        <v>0.48300498340473436</v>
      </c>
      <c r="AF22" s="16" t="s">
        <v>28796</v>
      </c>
      <c r="AG22" s="33">
        <f>CHOOSE(MIN(D6L215C9,RUN_YEARS),B7L802C5,B7L802C14,B7L802C23,B7L802C32,B7L802C41)</f>
        <v>677.70504469502271</v>
      </c>
      <c r="AH22" s="16" t="s">
        <v>28797</v>
      </c>
      <c r="AI22" s="33">
        <f>IF(D6L215C15=0,0,D6L215C11/D6L215C15)</f>
        <v>2.0562342089656692E-5</v>
      </c>
      <c r="AJ22" s="16" t="s">
        <v>28798</v>
      </c>
      <c r="AK22" s="33">
        <f>IF(D6L215C5=0,0,D6L215C11/D6L215C5)</f>
        <v>1.6995016595265661E-2</v>
      </c>
      <c r="AL22" s="16" t="s">
        <v>28799</v>
      </c>
      <c r="AM22" s="33">
        <f>D6L215C8*CHOOSE(MIN(D6L215C9,RUN_YEARS),B7L802C4,B7L802C13,B7L802C22,B7L802C31,B7L802C40)</f>
        <v>9.6636488107135737E-2</v>
      </c>
      <c r="AN22" s="16" t="s">
        <v>28800</v>
      </c>
      <c r="AO22" s="33">
        <f>D6L215C8-D6L215C18</f>
        <v>0.31334260449307672</v>
      </c>
      <c r="AP22" s="16" t="s">
        <v>28801</v>
      </c>
      <c r="AQ22" s="33">
        <f>CHOOSE(MIN(D6L215C9,RUN_YEARS),B7L802C2,B7L802C11,B7L802C20,B7L802C29,B7L802C38)</f>
        <v>90.392292932445017</v>
      </c>
      <c r="AR22" s="16" t="s">
        <v>28802</v>
      </c>
      <c r="AS22" s="33">
        <f>IF(D6L215C20=0,0,D6L215C18/D6L215C20)</f>
        <v>1.0690788448010423E-3</v>
      </c>
      <c r="AT22" s="16" t="s">
        <v>28803</v>
      </c>
      <c r="AU22" s="33">
        <f>IF(D6L215C5=0,0,D6L215C18/D6L215C5)</f>
        <v>0.11785538561763924</v>
      </c>
      <c r="AV22" s="16" t="s">
        <v>28804</v>
      </c>
      <c r="AW22" s="33">
        <f>CHOOSE(MIN(D6L215C9,RUN_YEARS),B7L802C1,B7L802C10,B7L802C19,B7L802C28,B7L802C37)</f>
        <v>293.09587970697379</v>
      </c>
      <c r="AX22" s="16" t="s">
        <v>28805</v>
      </c>
      <c r="AY22" s="33">
        <f>IF(D6L215C23=0,0,D6L215C19/D6L215C23)</f>
        <v>1.0690788448010421E-3</v>
      </c>
      <c r="AZ22" s="16" t="s">
        <v>28806</v>
      </c>
      <c r="BA22" s="33">
        <f>IF(D6L215C5=0,0,D6L215C19/D6L215C5)</f>
        <v>0.38214461438236075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154.28473746713959</v>
      </c>
      <c r="J23" s="16" t="s">
        <v>28829</v>
      </c>
      <c r="K23" s="21">
        <f>_xlfn.SINGLE(IF(FLOW_THRU_100PCT="Y",1,INDEX(VariabilityMatrix,D6L216C1,_xlfn.SINGLE(D6L216C9))))</f>
        <v>0.19660708234559304</v>
      </c>
      <c r="L23" s="16" t="s">
        <v>28809</v>
      </c>
      <c r="M23" s="15">
        <f>IF(_xlfn.SINGLE(D6L216C2)&lt;&gt;0,_xlfn.SINGLE(D6L216C2)*_xlfn.SINGLE(D6L216C4),_xlfn.SINGLE(D6L216C3)*_xlfn.SINGLE(D6L216C4))</f>
        <v>30.333472083870117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15.166736041935058</v>
      </c>
      <c r="R23" s="16" t="s">
        <v>28811</v>
      </c>
      <c r="S23" s="15">
        <f>D6L216C5-D6L216C7</f>
        <v>15.166736041935058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14.651218180477658</v>
      </c>
      <c r="X23" s="16" t="s">
        <v>28813</v>
      </c>
      <c r="Y23" s="33">
        <f>D6L216C7-D6L216C10</f>
        <v>0.51551786145740053</v>
      </c>
      <c r="Z23" s="16" t="s">
        <v>28814</v>
      </c>
      <c r="AA23" s="33">
        <f>CHOOSE(MIN(D6L216C9,RUN_YEARS),B7L802C7,B7L802C16,B7L802C25,B7L802C34,B7L802C43)</f>
        <v>50077.666666666672</v>
      </c>
      <c r="AB23" s="16" t="s">
        <v>28815</v>
      </c>
      <c r="AC23" s="33">
        <f>IF(D6L216C12=0,0,D6L216C10/D6L216C12)</f>
        <v>2.9256990502374958E-4</v>
      </c>
      <c r="AD23" s="16" t="s">
        <v>28816</v>
      </c>
      <c r="AE23" s="33">
        <f>IF(D6L216C5=0,0,D6L216C10/D6L216C5)</f>
        <v>0.48300498340473436</v>
      </c>
      <c r="AF23" s="16" t="s">
        <v>28817</v>
      </c>
      <c r="AG23" s="33">
        <f>CHOOSE(MIN(D6L216C9,RUN_YEARS),B7L802C5,B7L802C14,B7L802C23,B7L802C32,B7L802C41)</f>
        <v>677.70504469502271</v>
      </c>
      <c r="AH23" s="16" t="s">
        <v>28818</v>
      </c>
      <c r="AI23" s="33">
        <f>IF(D6L216C15=0,0,D6L216C11/D6L216C15)</f>
        <v>7.6068175306174852E-4</v>
      </c>
      <c r="AJ23" s="16" t="s">
        <v>28819</v>
      </c>
      <c r="AK23" s="33">
        <f>IF(D6L216C5=0,0,D6L216C11/D6L216C5)</f>
        <v>1.6995016595265668E-2</v>
      </c>
      <c r="AL23" s="16" t="s">
        <v>28820</v>
      </c>
      <c r="AM23" s="33">
        <f>D6L216C8*CHOOSE(MIN(D6L216C9,RUN_YEARS),B7L802C4,B7L802C13,B7L802C22,B7L802C31,B7L802C40)</f>
        <v>3.5749630495664073</v>
      </c>
      <c r="AN23" s="16" t="s">
        <v>28821</v>
      </c>
      <c r="AO23" s="33">
        <f>D6L216C8-D6L216C18</f>
        <v>11.59177299236865</v>
      </c>
      <c r="AP23" s="16" t="s">
        <v>28822</v>
      </c>
      <c r="AQ23" s="33">
        <f>CHOOSE(MIN(D6L216C9,RUN_YEARS),B7L802C2,B7L802C11,B7L802C20,B7L802C29,B7L802C38)</f>
        <v>90.392292932445017</v>
      </c>
      <c r="AR23" s="16" t="s">
        <v>28823</v>
      </c>
      <c r="AS23" s="33">
        <f>IF(D6L216C20=0,0,D6L216C18/D6L216C20)</f>
        <v>3.9549423226139066E-2</v>
      </c>
      <c r="AT23" s="16" t="s">
        <v>28824</v>
      </c>
      <c r="AU23" s="33">
        <f>IF(D6L216C5=0,0,D6L216C18/D6L216C5)</f>
        <v>0.11785538561763924</v>
      </c>
      <c r="AV23" s="16" t="s">
        <v>28825</v>
      </c>
      <c r="AW23" s="33">
        <f>CHOOSE(MIN(D6L216C9,RUN_YEARS),B7L802C1,B7L802C10,B7L802C19,B7L802C28,B7L802C37)</f>
        <v>293.09587970697379</v>
      </c>
      <c r="AX23" s="16" t="s">
        <v>28826</v>
      </c>
      <c r="AY23" s="33">
        <f>IF(D6L216C23=0,0,D6L216C19/D6L216C23)</f>
        <v>3.9549423226139066E-2</v>
      </c>
      <c r="AZ23" s="16" t="s">
        <v>28827</v>
      </c>
      <c r="BA23" s="33">
        <f>IF(D6L216C5=0,0,D6L216C19/D6L216C5)</f>
        <v>0.38214461438236075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49.922875487783955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42.9336729194942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21.4668364597471</v>
      </c>
      <c r="R24" s="16" t="s">
        <v>28832</v>
      </c>
      <c r="S24" s="15">
        <f>D6L217C5-D6L217C7</f>
        <v>21.4668364597471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20.73717797598459</v>
      </c>
      <c r="X24" s="16" t="s">
        <v>28834</v>
      </c>
      <c r="Y24" s="33">
        <f>D6L217C7-D6L217C10</f>
        <v>0.72965848376250975</v>
      </c>
      <c r="Z24" s="16" t="s">
        <v>28835</v>
      </c>
      <c r="AA24" s="33">
        <f>CHOOSE(MIN(D6L217C9,RUN_YEARS),B7L802C7,B7L802C16,B7L802C25,B7L802C34,B7L802C43)</f>
        <v>50077.666666666672</v>
      </c>
      <c r="AB24" s="16" t="s">
        <v>28836</v>
      </c>
      <c r="AC24" s="33">
        <f>IF(D6L217C12=0,0,D6L217C10/D6L217C12)</f>
        <v>4.1410032368356995E-4</v>
      </c>
      <c r="AD24" s="16" t="s">
        <v>28837</v>
      </c>
      <c r="AE24" s="33">
        <f>IF(D6L217C5=0,0,D6L217C10/D6L217C5)</f>
        <v>0.48300498340473441</v>
      </c>
      <c r="AF24" s="16" t="s">
        <v>28838</v>
      </c>
      <c r="AG24" s="33">
        <f>CHOOSE(MIN(D6L217C9,RUN_YEARS),B7L802C5,B7L802C14,B7L802C23,B7L802C32,B7L802C41)</f>
        <v>677.70504469502271</v>
      </c>
      <c r="AH24" s="16" t="s">
        <v>28839</v>
      </c>
      <c r="AI24" s="33">
        <f>IF(D6L217C15=0,0,D6L217C11/D6L217C15)</f>
        <v>1.0766608415772776E-3</v>
      </c>
      <c r="AJ24" s="16" t="s">
        <v>28840</v>
      </c>
      <c r="AK24" s="33">
        <f>IF(D6L217C5=0,0,D6L217C11/D6L217C5)</f>
        <v>1.6995016595265613E-2</v>
      </c>
      <c r="AL24" s="16" t="s">
        <v>28841</v>
      </c>
      <c r="AM24" s="33">
        <f>D6L217C8*CHOOSE(MIN(D6L217C9,RUN_YEARS),B7L802C4,B7L802C13,B7L802C22,B7L802C31,B7L802C40)</f>
        <v>5.059964577908584</v>
      </c>
      <c r="AN24" s="16" t="s">
        <v>28842</v>
      </c>
      <c r="AO24" s="33">
        <f>D6L217C8-D6L217C18</f>
        <v>16.406871881838516</v>
      </c>
      <c r="AP24" s="16" t="s">
        <v>28843</v>
      </c>
      <c r="AQ24" s="33">
        <f>CHOOSE(MIN(D6L217C9,RUN_YEARS),B7L802C2,B7L802C11,B7L802C20,B7L802C29,B7L802C38)</f>
        <v>90.392292932445017</v>
      </c>
      <c r="AR24" s="16" t="s">
        <v>28844</v>
      </c>
      <c r="AS24" s="33">
        <f>IF(D6L217C20=0,0,D6L217C18/D6L217C20)</f>
        <v>5.5977831889828987E-2</v>
      </c>
      <c r="AT24" s="16" t="s">
        <v>28845</v>
      </c>
      <c r="AU24" s="33">
        <f>IF(D6L217C5=0,0,D6L217C18/D6L217C5)</f>
        <v>0.11785538561763924</v>
      </c>
      <c r="AV24" s="16" t="s">
        <v>28846</v>
      </c>
      <c r="AW24" s="33">
        <f>CHOOSE(MIN(D6L217C9,RUN_YEARS),B7L802C1,B7L802C10,B7L802C19,B7L802C28,B7L802C37)</f>
        <v>293.09587970697379</v>
      </c>
      <c r="AX24" s="16" t="s">
        <v>28847</v>
      </c>
      <c r="AY24" s="33">
        <f>IF(D6L217C23=0,0,D6L217C19/D6L217C23)</f>
        <v>5.597783188982898E-2</v>
      </c>
      <c r="AZ24" s="16" t="s">
        <v>28848</v>
      </c>
      <c r="BA24" s="33">
        <f>IF(D6L217C5=0,0,D6L217C19/D6L217C5)</f>
        <v>0.38214461438236075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52.230185971886868</v>
      </c>
      <c r="J25" s="16" t="s">
        <v>28870</v>
      </c>
      <c r="K25" s="21">
        <f>_xlfn.SINGLE(IF(FLOW_THRU_100PCT="Y",1,INDEX(VariabilityMatrix,D6L218C1,_xlfn.SINGLE(D6L218C9))))</f>
        <v>0.19966816781054397</v>
      </c>
      <c r="L25" s="16" t="s">
        <v>28850</v>
      </c>
      <c r="M25" s="15">
        <f>IF(_xlfn.SINGLE(D6L218C2)&lt;&gt;0,_xlfn.SINGLE(D6L218C2)*_xlfn.SINGLE(D6L218C4),_xlfn.SINGLE(D6L218C3)*_xlfn.SINGLE(D6L218C4))</f>
        <v>10.428705537410627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5.2143527687053135</v>
      </c>
      <c r="R25" s="16" t="s">
        <v>28852</v>
      </c>
      <c r="S25" s="15">
        <f>D6L218C5-D6L218C7</f>
        <v>5.2143527687053135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5.02908272690361</v>
      </c>
      <c r="X25" s="16" t="s">
        <v>28854</v>
      </c>
      <c r="Y25" s="33">
        <f>D6L218C7-D6L218C10</f>
        <v>0.18527004180170348</v>
      </c>
      <c r="Z25" s="16" t="s">
        <v>28855</v>
      </c>
      <c r="AA25" s="33">
        <f>CHOOSE(MIN(D6L218C9,RUN_YEARS),B7L802C7,B7L802C16,B7L802C25,B7L802C34,B7L802C43)</f>
        <v>55025</v>
      </c>
      <c r="AB25" s="16" t="s">
        <v>28856</v>
      </c>
      <c r="AC25" s="33">
        <f>IF(D6L218C12=0,0,D6L218C10/D6L218C12)</f>
        <v>9.1396323978257339E-5</v>
      </c>
      <c r="AD25" s="16" t="s">
        <v>28857</v>
      </c>
      <c r="AE25" s="33">
        <f>IF(D6L218C5=0,0,D6L218C10/D6L218C5)</f>
        <v>0.48223460801179119</v>
      </c>
      <c r="AF25" s="16" t="s">
        <v>28858</v>
      </c>
      <c r="AG25" s="33">
        <f>CHOOSE(MIN(D6L218C9,RUN_YEARS),B7L802C5,B7L802C14,B7L802C23,B7L802C32,B7L802C41)</f>
        <v>779.65617525517064</v>
      </c>
      <c r="AH25" s="16" t="s">
        <v>28859</v>
      </c>
      <c r="AI25" s="33">
        <f>IF(D6L218C15=0,0,D6L218C11/D6L218C15)</f>
        <v>2.376304423434691E-4</v>
      </c>
      <c r="AJ25" s="16" t="s">
        <v>28860</v>
      </c>
      <c r="AK25" s="33">
        <f>IF(D6L218C5=0,0,D6L218C11/D6L218C5)</f>
        <v>1.7765391988208798E-2</v>
      </c>
      <c r="AL25" s="16" t="s">
        <v>28861</v>
      </c>
      <c r="AM25" s="33">
        <f>D6L218C8*CHOOSE(MIN(D6L218C9,RUN_YEARS),B7L802C4,B7L802C13,B7L802C22,B7L802C31,B7L802C40)</f>
        <v>1.3240715943700867</v>
      </c>
      <c r="AN25" s="16" t="s">
        <v>28862</v>
      </c>
      <c r="AO25" s="33">
        <f>D6L218C8-D6L218C18</f>
        <v>3.890281174335227</v>
      </c>
      <c r="AP25" s="16" t="s">
        <v>28863</v>
      </c>
      <c r="AQ25" s="33">
        <f>CHOOSE(MIN(D6L218C9,RUN_YEARS),B7L802C2,B7L802C11,B7L802C20,B7L802C29,B7L802C38)</f>
        <v>113.16548000153956</v>
      </c>
      <c r="AR25" s="16" t="s">
        <v>28864</v>
      </c>
      <c r="AS25" s="33">
        <f>IF(D6L218C20=0,0,D6L218C18/D6L218C20)</f>
        <v>1.1700313508607689E-2</v>
      </c>
      <c r="AT25" s="16" t="s">
        <v>28865</v>
      </c>
      <c r="AU25" s="33">
        <f>IF(D6L218C5=0,0,D6L218C18/D6L218C5)</f>
        <v>0.12696413659588707</v>
      </c>
      <c r="AV25" s="16" t="s">
        <v>28866</v>
      </c>
      <c r="AW25" s="33">
        <f>CHOOSE(MIN(D6L218C9,RUN_YEARS),B7L802C1,B7L802C10,B7L802C19,B7L802C28,B7L802C37)</f>
        <v>332.49375510094012</v>
      </c>
      <c r="AX25" s="16" t="s">
        <v>28867</v>
      </c>
      <c r="AY25" s="33">
        <f>IF(D6L218C23=0,0,D6L218C19/D6L218C23)</f>
        <v>1.1700313508607691E-2</v>
      </c>
      <c r="AZ25" s="16" t="s">
        <v>28868</v>
      </c>
      <c r="BA25" s="33">
        <f>IF(D6L218C5=0,0,D6L218C19/D6L218C5)</f>
        <v>0.37303586340411293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216.24976075593719</v>
      </c>
      <c r="J26" s="16" t="s">
        <v>28891</v>
      </c>
      <c r="K26" s="21">
        <f>_xlfn.SINGLE(IF(FLOW_THRU_100PCT="Y",1,INDEX(VariabilityMatrix,D6L219C1,_xlfn.SINGLE(D6L219C9))))</f>
        <v>0.19660708234559304</v>
      </c>
      <c r="L26" s="16" t="s">
        <v>28871</v>
      </c>
      <c r="M26" s="15">
        <f>IF(_xlfn.SINGLE(D6L219C2)&lt;&gt;0,_xlfn.SINGLE(D6L219C2)*_xlfn.SINGLE(D6L219C4),_xlfn.SINGLE(D6L219C3)*_xlfn.SINGLE(D6L219C4))</f>
        <v>42.51623452015734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21.25811726007867</v>
      </c>
      <c r="R26" s="16" t="s">
        <v>28873</v>
      </c>
      <c r="S26" s="15">
        <f>D6L219C5-D6L219C7</f>
        <v>21.25811726007867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20.535553148840389</v>
      </c>
      <c r="X26" s="16" t="s">
        <v>28875</v>
      </c>
      <c r="Y26" s="33">
        <f>D6L219C7-D6L219C10</f>
        <v>0.72256411123828101</v>
      </c>
      <c r="Z26" s="16" t="s">
        <v>28876</v>
      </c>
      <c r="AA26" s="33">
        <f>CHOOSE(MIN(D6L219C9,RUN_YEARS),B7L802C7,B7L802C16,B7L802C25,B7L802C34,B7L802C43)</f>
        <v>50077.666666666672</v>
      </c>
      <c r="AB26" s="16" t="s">
        <v>28877</v>
      </c>
      <c r="AC26" s="33">
        <f>IF(D6L219C12=0,0,D6L219C10/D6L219C12)</f>
        <v>4.1007408123728585E-4</v>
      </c>
      <c r="AD26" s="16" t="s">
        <v>28878</v>
      </c>
      <c r="AE26" s="33">
        <f>IF(D6L219C5=0,0,D6L219C10/D6L219C5)</f>
        <v>0.48300498340473436</v>
      </c>
      <c r="AF26" s="16" t="s">
        <v>28879</v>
      </c>
      <c r="AG26" s="33">
        <f>CHOOSE(MIN(D6L219C9,RUN_YEARS),B7L802C5,B7L802C14,B7L802C23,B7L802C32,B7L802C41)</f>
        <v>677.70504469502271</v>
      </c>
      <c r="AH26" s="16" t="s">
        <v>28880</v>
      </c>
      <c r="AI26" s="33">
        <f>IF(D6L219C15=0,0,D6L219C11/D6L219C15)</f>
        <v>1.0661926112169426E-3</v>
      </c>
      <c r="AJ26" s="16" t="s">
        <v>28881</v>
      </c>
      <c r="AK26" s="33">
        <f>IF(D6L219C5=0,0,D6L219C11/D6L219C5)</f>
        <v>1.6995016595265668E-2</v>
      </c>
      <c r="AL26" s="16" t="s">
        <v>28882</v>
      </c>
      <c r="AM26" s="33">
        <f>D6L219C8*CHOOSE(MIN(D6L219C9,RUN_YEARS),B7L802C4,B7L802C13,B7L802C22,B7L802C31,B7L802C40)</f>
        <v>5.0107672143831286</v>
      </c>
      <c r="AN26" s="16" t="s">
        <v>28883</v>
      </c>
      <c r="AO26" s="33">
        <f>D6L219C8-D6L219C18</f>
        <v>16.247350045695541</v>
      </c>
      <c r="AP26" s="16" t="s">
        <v>28884</v>
      </c>
      <c r="AQ26" s="33">
        <f>CHOOSE(MIN(D6L219C9,RUN_YEARS),B7L802C2,B7L802C11,B7L802C20,B7L802C29,B7L802C38)</f>
        <v>90.392292932445017</v>
      </c>
      <c r="AR26" s="16" t="s">
        <v>28885</v>
      </c>
      <c r="AS26" s="33">
        <f>IF(D6L219C20=0,0,D6L219C18/D6L219C20)</f>
        <v>5.5433566865351475E-2</v>
      </c>
      <c r="AT26" s="16" t="s">
        <v>28886</v>
      </c>
      <c r="AU26" s="33">
        <f>IF(D6L219C5=0,0,D6L219C18/D6L219C5)</f>
        <v>0.11785538561763924</v>
      </c>
      <c r="AV26" s="16" t="s">
        <v>28887</v>
      </c>
      <c r="AW26" s="33">
        <f>CHOOSE(MIN(D6L219C9,RUN_YEARS),B7L802C1,B7L802C10,B7L802C19,B7L802C28,B7L802C37)</f>
        <v>293.09587970697379</v>
      </c>
      <c r="AX26" s="16" t="s">
        <v>28888</v>
      </c>
      <c r="AY26" s="33">
        <f>IF(D6L219C23=0,0,D6L219C19/D6L219C23)</f>
        <v>5.5433566865351461E-2</v>
      </c>
      <c r="AZ26" s="16" t="s">
        <v>28889</v>
      </c>
      <c r="BA26" s="33">
        <f>IF(D6L219C5=0,0,D6L219C19/D6L219C5)</f>
        <v>0.38214461438236075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136.45922961142747</v>
      </c>
      <c r="J27" s="16" t="s">
        <v>28912</v>
      </c>
      <c r="K27" s="21">
        <f>_xlfn.SINGLE(IF(FLOW_THRU_100PCT="Y",1,INDEX(VariabilityMatrix,D6L220C1,_xlfn.SINGLE(D6L220C9))))</f>
        <v>0.19966816781054397</v>
      </c>
      <c r="L27" s="16" t="s">
        <v>28892</v>
      </c>
      <c r="M27" s="15">
        <f>IF(_xlfn.SINGLE(D6L220C2)&lt;&gt;0,_xlfn.SINGLE(D6L220C2)*_xlfn.SINGLE(D6L220C4),_xlfn.SINGLE(D6L220C3)*_xlfn.SINGLE(D6L220C4))</f>
        <v>27.246564357352053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13.623282178676027</v>
      </c>
      <c r="R27" s="16" t="s">
        <v>28894</v>
      </c>
      <c r="S27" s="15">
        <f>D6L220C5-D6L220C7</f>
        <v>13.623282178676027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13.139236282535709</v>
      </c>
      <c r="X27" s="16" t="s">
        <v>28896</v>
      </c>
      <c r="Y27" s="33">
        <f>D6L220C7-D6L220C10</f>
        <v>0.48404589614031757</v>
      </c>
      <c r="Z27" s="16" t="s">
        <v>28897</v>
      </c>
      <c r="AA27" s="33">
        <f>CHOOSE(MIN(D6L220C9,RUN_YEARS),B7L802C7,B7L802C16,B7L802C25,B7L802C34,B7L802C43)</f>
        <v>55025</v>
      </c>
      <c r="AB27" s="16" t="s">
        <v>28898</v>
      </c>
      <c r="AC27" s="33">
        <f>IF(D6L220C12=0,0,D6L220C10/D6L220C12)</f>
        <v>2.3878666574349313E-4</v>
      </c>
      <c r="AD27" s="16" t="s">
        <v>28899</v>
      </c>
      <c r="AE27" s="33">
        <f>IF(D6L220C5=0,0,D6L220C10/D6L220C5)</f>
        <v>0.48223460801179119</v>
      </c>
      <c r="AF27" s="16" t="s">
        <v>28900</v>
      </c>
      <c r="AG27" s="33">
        <f>CHOOSE(MIN(D6L220C9,RUN_YEARS),B7L802C5,B7L802C14,B7L802C23,B7L802C32,B7L802C41)</f>
        <v>779.65617525517064</v>
      </c>
      <c r="AH27" s="16" t="s">
        <v>28901</v>
      </c>
      <c r="AI27" s="33">
        <f>IF(D6L220C15=0,0,D6L220C11/D6L220C15)</f>
        <v>6.2084533093308223E-4</v>
      </c>
      <c r="AJ27" s="16" t="s">
        <v>28902</v>
      </c>
      <c r="AK27" s="33">
        <f>IF(D6L220C5=0,0,D6L220C11/D6L220C5)</f>
        <v>1.7765391988208798E-2</v>
      </c>
      <c r="AL27" s="16" t="s">
        <v>28903</v>
      </c>
      <c r="AM27" s="33">
        <f>D6L220C8*CHOOSE(MIN(D6L220C9,RUN_YEARS),B7L802C4,B7L802C13,B7L802C22,B7L802C31,B7L802C40)</f>
        <v>3.4593365188354741</v>
      </c>
      <c r="AN27" s="16" t="s">
        <v>28904</v>
      </c>
      <c r="AO27" s="33">
        <f>D6L220C8-D6L220C18</f>
        <v>10.163945659840552</v>
      </c>
      <c r="AP27" s="16" t="s">
        <v>28905</v>
      </c>
      <c r="AQ27" s="33">
        <f>CHOOSE(MIN(D6L220C9,RUN_YEARS),B7L802C2,B7L802C11,B7L802C20,B7L802C29,B7L802C38)</f>
        <v>113.16548000153956</v>
      </c>
      <c r="AR27" s="16" t="s">
        <v>28906</v>
      </c>
      <c r="AS27" s="33">
        <f>IF(D6L220C20=0,0,D6L220C18/D6L220C20)</f>
        <v>3.0568831756719553E-2</v>
      </c>
      <c r="AT27" s="16" t="s">
        <v>28907</v>
      </c>
      <c r="AU27" s="33">
        <f>IF(D6L220C5=0,0,D6L220C18/D6L220C5)</f>
        <v>0.12696413659588707</v>
      </c>
      <c r="AV27" s="16" t="s">
        <v>28908</v>
      </c>
      <c r="AW27" s="33">
        <f>CHOOSE(MIN(D6L220C9,RUN_YEARS),B7L802C1,B7L802C10,B7L802C19,B7L802C28,B7L802C37)</f>
        <v>332.49375510094012</v>
      </c>
      <c r="AX27" s="16" t="s">
        <v>28909</v>
      </c>
      <c r="AY27" s="33">
        <f>IF(D6L220C23=0,0,D6L220C19/D6L220C23)</f>
        <v>3.0568831756719553E-2</v>
      </c>
      <c r="AZ27" s="16" t="s">
        <v>28910</v>
      </c>
      <c r="BA27" s="33">
        <f>IF(D6L220C5=0,0,D6L220C19/D6L220C5)</f>
        <v>0.37303586340411293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0.19966816781054397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55025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779.65617525517064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113.16548000153956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332.49375510094012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0.19966816781054397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55025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779.65617525517064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113.16548000153956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332.49375510094012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0.19966816781054397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55025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779.65617525517064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113.16548000153956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332.49375510094012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0.19966816781054397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55025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779.65617525517064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113.16548000153956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332.49375510094012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0.19966816781054397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55025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779.65617525517064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113.16548000153956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332.49375510094012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188.85023695298236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162.41120377956483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81.205601889782415</v>
      </c>
      <c r="R33" s="16" t="s">
        <v>29020</v>
      </c>
      <c r="S33" s="15">
        <f>D6L226C5-D6L226C7</f>
        <v>81.205601889782415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78.320303191361589</v>
      </c>
      <c r="X33" s="16" t="s">
        <v>29022</v>
      </c>
      <c r="Y33" s="33">
        <f>D6L226C7-D6L226C10</f>
        <v>2.8852986984208258</v>
      </c>
      <c r="Z33" s="16" t="s">
        <v>29023</v>
      </c>
      <c r="AA33" s="33">
        <f>CHOOSE(MIN(D6L226C9,RUN_YEARS),B7L802C7,B7L802C16,B7L802C25,B7L802C34,B7L802C43)</f>
        <v>55025</v>
      </c>
      <c r="AB33" s="16" t="s">
        <v>29024</v>
      </c>
      <c r="AC33" s="33">
        <f>IF(D6L226C12=0,0,D6L226C10/D6L226C12)</f>
        <v>1.4233585314195655E-3</v>
      </c>
      <c r="AD33" s="16" t="s">
        <v>29025</v>
      </c>
      <c r="AE33" s="33">
        <f>IF(D6L226C5=0,0,D6L226C10/D6L226C5)</f>
        <v>0.48223460801179119</v>
      </c>
      <c r="AF33" s="16" t="s">
        <v>29026</v>
      </c>
      <c r="AG33" s="33">
        <f>CHOOSE(MIN(D6L226C9,RUN_YEARS),B7L802C5,B7L802C14,B7L802C23,B7L802C32,B7L802C41)</f>
        <v>779.65617525517064</v>
      </c>
      <c r="AH33" s="16" t="s">
        <v>29027</v>
      </c>
      <c r="AI33" s="33">
        <f>IF(D6L226C15=0,0,D6L226C11/D6L226C15)</f>
        <v>3.7007321816908685E-3</v>
      </c>
      <c r="AJ33" s="16" t="s">
        <v>29028</v>
      </c>
      <c r="AK33" s="33">
        <f>IF(D6L226C5=0,0,D6L226C11/D6L226C5)</f>
        <v>1.7765391988208788E-2</v>
      </c>
      <c r="AL33" s="16" t="s">
        <v>29029</v>
      </c>
      <c r="AM33" s="33">
        <f>D6L226C8*CHOOSE(MIN(D6L226C9,RUN_YEARS),B7L802C4,B7L802C13,B7L802C22,B7L802C31,B7L802C40)</f>
        <v>20.620398261371118</v>
      </c>
      <c r="AN33" s="16" t="s">
        <v>29030</v>
      </c>
      <c r="AO33" s="33">
        <f>D6L226C8-D6L226C18</f>
        <v>60.585203628411293</v>
      </c>
      <c r="AP33" s="16" t="s">
        <v>29031</v>
      </c>
      <c r="AQ33" s="33">
        <f>CHOOSE(MIN(D6L226C9,RUN_YEARS),B7L802C2,B7L802C11,B7L802C20,B7L802C29,B7L802C38)</f>
        <v>113.16548000153956</v>
      </c>
      <c r="AR33" s="16" t="s">
        <v>29032</v>
      </c>
      <c r="AS33" s="33">
        <f>IF(D6L226C20=0,0,D6L226C18/D6L226C20)</f>
        <v>0.18221456102241237</v>
      </c>
      <c r="AT33" s="16" t="s">
        <v>29033</v>
      </c>
      <c r="AU33" s="33">
        <f>IF(D6L226C5=0,0,D6L226C18/D6L226C5)</f>
        <v>0.12696413659588707</v>
      </c>
      <c r="AV33" s="16" t="s">
        <v>29034</v>
      </c>
      <c r="AW33" s="33">
        <f>CHOOSE(MIN(D6L226C9,RUN_YEARS),B7L802C1,B7L802C10,B7L802C19,B7L802C28,B7L802C37)</f>
        <v>332.49375510094012</v>
      </c>
      <c r="AX33" s="16" t="s">
        <v>29035</v>
      </c>
      <c r="AY33" s="33">
        <f>IF(D6L226C23=0,0,D6L226C19/D6L226C23)</f>
        <v>0.18221456102241237</v>
      </c>
      <c r="AZ33" s="16" t="s">
        <v>29036</v>
      </c>
      <c r="BA33" s="33">
        <f>IF(D6L226C5=0,0,D6L226C19/D6L226C5)</f>
        <v>0.37303586340411293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1.3160242456868642E-4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1.1317808512907032E-4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5.6589042564535158E-5</v>
      </c>
      <c r="R34" s="16" t="s">
        <v>29040</v>
      </c>
      <c r="S34" s="15">
        <f>D6L227C5-D6L227C7</f>
        <v>5.6589042564535158E-5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5.4665579129546218E-5</v>
      </c>
      <c r="X34" s="16" t="s">
        <v>29042</v>
      </c>
      <c r="Y34" s="33">
        <f>D6L227C7-D6L227C10</f>
        <v>1.9234634349889402E-6</v>
      </c>
      <c r="Z34" s="16" t="s">
        <v>29043</v>
      </c>
      <c r="AA34" s="33">
        <f>CHOOSE(MIN(D6L227C9,RUN_YEARS),B7L802C7,B7L802C16,B7L802C25,B7L802C34,B7L802C43)</f>
        <v>50077.666666666672</v>
      </c>
      <c r="AB34" s="16" t="s">
        <v>29044</v>
      </c>
      <c r="AC34" s="33">
        <f>IF(D6L227C12=0,0,D6L227C10/D6L227C12)</f>
        <v>1.0916159391654206E-9</v>
      </c>
      <c r="AD34" s="16" t="s">
        <v>29045</v>
      </c>
      <c r="AE34" s="33">
        <f>IF(D6L227C5=0,0,D6L227C10/D6L227C5)</f>
        <v>0.48300498340473436</v>
      </c>
      <c r="AF34" s="16" t="s">
        <v>29046</v>
      </c>
      <c r="AG34" s="33">
        <f>CHOOSE(MIN(D6L227C9,RUN_YEARS),B7L802C5,B7L802C14,B7L802C23,B7L802C32,B7L802C41)</f>
        <v>677.70504469502271</v>
      </c>
      <c r="AH34" s="16" t="s">
        <v>29047</v>
      </c>
      <c r="AI34" s="33">
        <f>IF(D6L227C15=0,0,D6L227C11/D6L227C15)</f>
        <v>2.8382014418300918E-9</v>
      </c>
      <c r="AJ34" s="16" t="s">
        <v>29048</v>
      </c>
      <c r="AK34" s="33">
        <f>IF(D6L227C5=0,0,D6L227C11/D6L227C5)</f>
        <v>1.6995016595265665E-2</v>
      </c>
      <c r="AL34" s="16" t="s">
        <v>29049</v>
      </c>
      <c r="AM34" s="33">
        <f>D6L227C8*CHOOSE(MIN(D6L227C9,RUN_YEARS),B7L802C4,B7L802C13,B7L802C22,B7L802C31,B7L802C40)</f>
        <v>1.3338646866352583E-5</v>
      </c>
      <c r="AN34" s="16" t="s">
        <v>29050</v>
      </c>
      <c r="AO34" s="33">
        <f>D6L227C8-D6L227C18</f>
        <v>4.3250395698182575E-5</v>
      </c>
      <c r="AP34" s="16" t="s">
        <v>29051</v>
      </c>
      <c r="AQ34" s="33">
        <f>CHOOSE(MIN(D6L227C9,RUN_YEARS),B7L802C2,B7L802C11,B7L802C20,B7L802C29,B7L802C38)</f>
        <v>90.392292932445017</v>
      </c>
      <c r="AR34" s="16" t="s">
        <v>29052</v>
      </c>
      <c r="AS34" s="33">
        <f>IF(D6L227C20=0,0,D6L227C18/D6L227C20)</f>
        <v>1.4756398398170147E-7</v>
      </c>
      <c r="AT34" s="16" t="s">
        <v>29053</v>
      </c>
      <c r="AU34" s="33">
        <f>IF(D6L227C5=0,0,D6L227C18/D6L227C5)</f>
        <v>0.11785538561763924</v>
      </c>
      <c r="AV34" s="16" t="s">
        <v>29054</v>
      </c>
      <c r="AW34" s="33">
        <f>CHOOSE(MIN(D6L227C9,RUN_YEARS),B7L802C1,B7L802C10,B7L802C19,B7L802C28,B7L802C37)</f>
        <v>293.09587970697379</v>
      </c>
      <c r="AX34" s="16" t="s">
        <v>29055</v>
      </c>
      <c r="AY34" s="33">
        <f>IF(D6L227C23=0,0,D6L227C19/D6L227C23)</f>
        <v>1.4756398398170145E-7</v>
      </c>
      <c r="AZ34" s="16" t="s">
        <v>29056</v>
      </c>
      <c r="BA34" s="33">
        <f>IF(D6L227C5=0,0,D6L227C19/D6L227C5)</f>
        <v>0.38214461438236075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1643.1874375645889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1021.3888651532353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510.69443257661766</v>
      </c>
      <c r="R35" s="16" t="s">
        <v>29060</v>
      </c>
      <c r="S35" s="15">
        <f>SUM(D6L201C8:D6L227C8)-2*SUM(D6L209C8,D6L211C8,D6L222C8,D6L224C8,D6L227C8)</f>
        <v>510.69443257661766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493.17854192399767</v>
      </c>
      <c r="X35" s="16" t="s">
        <v>29062</v>
      </c>
      <c r="Y35" s="33">
        <f>SUM(D6L201C11:D6L227C11)-2*SUM(D6L209C11,D6L211C11,D6L222C11,D6L224C11,D6L227C11)</f>
        <v>17.515890652619934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9.6830404726784836E-3</v>
      </c>
      <c r="AD35" s="16" t="s">
        <v>29064</v>
      </c>
      <c r="AE35" s="33">
        <f>IF(D6L228C5=0,0,D6L228C10/D6L228C5)</f>
        <v>0.48285090894348831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2.5175905228964041E-2</v>
      </c>
      <c r="AJ35" s="16" t="s">
        <v>29066</v>
      </c>
      <c r="AK35" s="33">
        <f>IF(D6L228C5=0,0,D6L228C11/D6L228C5)</f>
        <v>1.7149091056511651E-2</v>
      </c>
      <c r="AL35" s="16" t="s">
        <v>29067</v>
      </c>
      <c r="AM35" s="33">
        <f>SUM(D6L201C18:D6L227C18)-2*SUM(D6L209C18,D6L211C18,D6L222C18,D6L224C18,D6L227C18)</f>
        <v>122.20934485456753</v>
      </c>
      <c r="AN35" s="16" t="s">
        <v>29068</v>
      </c>
      <c r="AO35" s="33">
        <f>SUM(D6L201C19:D6L227C19)-2*SUM(D6L209C19,D6L211C19,D6L222C19,D6L224C19,D6L227C19)</f>
        <v>388.48508772205025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1.2961820020224115</v>
      </c>
      <c r="AT35" s="16" t="s">
        <v>29070</v>
      </c>
      <c r="AU35" s="33">
        <f>IF(D6L228C5=0,0,D6L228C18/D6L228C5)</f>
        <v>0.11965016363893188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1.2961820020224115</v>
      </c>
      <c r="AZ35" s="16" t="s">
        <v>29072</v>
      </c>
      <c r="BA35" s="33">
        <f>IF(D6L228C5=0,0,D6L228C19/D6L228C5)</f>
        <v>0.38034983636106823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14.858588797344003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7.4292943986720017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3.7146471993360008</v>
      </c>
      <c r="R36" s="16" t="s">
        <v>29077</v>
      </c>
      <c r="S36" s="15">
        <f>D6L229C5-D6L229C7</f>
        <v>3.7146471993360008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3.5826628721477887</v>
      </c>
      <c r="X36" s="16" t="s">
        <v>29079</v>
      </c>
      <c r="Y36" s="33">
        <f>D6L229C7-D6L229C10</f>
        <v>0.13198432718821218</v>
      </c>
      <c r="Z36" s="16" t="s">
        <v>29080</v>
      </c>
      <c r="AA36" s="33">
        <f>CHOOSE(MIN(D6L229C9,RUN_YEARS),B7L802C7,B7L802C16,B7L802C25,B7L802C34,B7L802C43)</f>
        <v>55025</v>
      </c>
      <c r="AB36" s="16" t="s">
        <v>29081</v>
      </c>
      <c r="AC36" s="33">
        <f>IF(D6L229C12=0,0,D6L229C10/D6L229C12)</f>
        <v>6.5109729616497756E-5</v>
      </c>
      <c r="AD36" s="16" t="s">
        <v>29082</v>
      </c>
      <c r="AE36" s="33">
        <f>IF(D6L229C5=0,0,D6L229C10/D6L229C5)</f>
        <v>0.48223460801179119</v>
      </c>
      <c r="AF36" s="16" t="s">
        <v>29083</v>
      </c>
      <c r="AG36" s="33">
        <f>CHOOSE(MIN(D6L229C9,RUN_YEARS),B7L802C5,B7L802C14,B7L802C23,B7L802C32,B7L802C41)</f>
        <v>779.65617525517064</v>
      </c>
      <c r="AH36" s="16" t="s">
        <v>29084</v>
      </c>
      <c r="AI36" s="33">
        <f>IF(D6L229C15=0,0,D6L229C11/D6L229C15)</f>
        <v>1.6928529700289431E-4</v>
      </c>
      <c r="AJ36" s="16" t="s">
        <v>29085</v>
      </c>
      <c r="AK36" s="33">
        <f>IF(D6L229C5=0,0,D6L229C11/D6L229C5)</f>
        <v>1.7765391988208812E-2</v>
      </c>
      <c r="AL36" s="16" t="s">
        <v>29086</v>
      </c>
      <c r="AM36" s="33">
        <f>D6L229C8*CHOOSE(MIN(D6L229C9,RUN_YEARS),B7L802C4,B7L802C13,B7L802C22,B7L802C31,B7L802C40)</f>
        <v>0.94325394884405067</v>
      </c>
      <c r="AN36" s="16" t="s">
        <v>29087</v>
      </c>
      <c r="AO36" s="33">
        <f>D6L229C8-D6L229C18</f>
        <v>2.7713932504919501</v>
      </c>
      <c r="AP36" s="16" t="s">
        <v>29088</v>
      </c>
      <c r="AQ36" s="33">
        <f>CHOOSE(MIN(D6L229C9,RUN_YEARS),B7L802C2,B7L802C11,B7L802C20,B7L802C29,B7L802C38)</f>
        <v>113.16548000153956</v>
      </c>
      <c r="AR36" s="16" t="s">
        <v>29089</v>
      </c>
      <c r="AS36" s="33">
        <f>IF(D6L229C20=0,0,D6L229C18/D6L229C20)</f>
        <v>8.3351738430413429E-3</v>
      </c>
      <c r="AT36" s="16" t="s">
        <v>29090</v>
      </c>
      <c r="AU36" s="33">
        <f>IF(D6L229C5=0,0,D6L229C18/D6L229C5)</f>
        <v>0.12696413659588707</v>
      </c>
      <c r="AV36" s="16" t="s">
        <v>29091</v>
      </c>
      <c r="AW36" s="33">
        <f>CHOOSE(MIN(D6L229C9,RUN_YEARS),B7L802C1,B7L802C10,B7L802C19,B7L802C28,B7L802C37)</f>
        <v>332.49375510094012</v>
      </c>
      <c r="AX36" s="16" t="s">
        <v>29092</v>
      </c>
      <c r="AY36" s="33">
        <f>IF(D6L229C23=0,0,D6L229C19/D6L229C23)</f>
        <v>8.3351738430413429E-3</v>
      </c>
      <c r="AZ36" s="16" t="s">
        <v>29093</v>
      </c>
      <c r="BA36" s="33">
        <f>IF(D6L229C5=0,0,D6L229C19/D6L229C5)</f>
        <v>0.37303586340411293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2.0020446871212827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2.0020446871212827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1.0010223435606413</v>
      </c>
      <c r="R37" s="16" t="s">
        <v>29097</v>
      </c>
      <c r="S37" s="15">
        <f>D6L230C5-D6L230C7</f>
        <v>1.0010223435606413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0.96545523491602092</v>
      </c>
      <c r="X37" s="16" t="s">
        <v>29099</v>
      </c>
      <c r="Y37" s="33">
        <f>D6L230C7-D6L230C10</f>
        <v>3.5567108644620427E-2</v>
      </c>
      <c r="Z37" s="16" t="s">
        <v>29100</v>
      </c>
      <c r="AA37" s="33">
        <f>CHOOSE(MIN(D6L230C9,RUN_YEARS),B7L802C7,B7L802C16,B7L802C25,B7L802C34,B7L802C43)</f>
        <v>55025</v>
      </c>
      <c r="AB37" s="16" t="s">
        <v>29101</v>
      </c>
      <c r="AC37" s="33">
        <f>IF(D6L230C12=0,0,D6L230C10/D6L230C12)</f>
        <v>1.754575620020029E-5</v>
      </c>
      <c r="AD37" s="16" t="s">
        <v>29102</v>
      </c>
      <c r="AE37" s="33">
        <f>IF(D6L230C5=0,0,D6L230C10/D6L230C5)</f>
        <v>0.48223460801179119</v>
      </c>
      <c r="AF37" s="16" t="s">
        <v>29103</v>
      </c>
      <c r="AG37" s="33">
        <f>CHOOSE(MIN(D6L230C9,RUN_YEARS),B7L802C5,B7L802C14,B7L802C23,B7L802C32,B7L802C41)</f>
        <v>779.65617525517064</v>
      </c>
      <c r="AH37" s="16" t="s">
        <v>29104</v>
      </c>
      <c r="AI37" s="33">
        <f>IF(D6L230C15=0,0,D6L230C11/D6L230C15)</f>
        <v>4.5618966120520759E-5</v>
      </c>
      <c r="AJ37" s="16" t="s">
        <v>29105</v>
      </c>
      <c r="AK37" s="33">
        <f>IF(D6L230C5=0,0,D6L230C11/D6L230C5)</f>
        <v>1.7765391988208798E-2</v>
      </c>
      <c r="AL37" s="16" t="s">
        <v>29106</v>
      </c>
      <c r="AM37" s="33">
        <f>D6L230C8*CHOOSE(MIN(D6L230C9,RUN_YEARS),B7L802C4,B7L802C13,B7L802C22,B7L802C31,B7L802C40)</f>
        <v>0.25418787512673652</v>
      </c>
      <c r="AN37" s="16" t="s">
        <v>29107</v>
      </c>
      <c r="AO37" s="33">
        <f>D6L230C8-D6L230C18</f>
        <v>0.74683446843390477</v>
      </c>
      <c r="AP37" s="16" t="s">
        <v>29108</v>
      </c>
      <c r="AQ37" s="33">
        <f>CHOOSE(MIN(D6L230C9,RUN_YEARS),B7L802C2,B7L802C11,B7L802C20,B7L802C29,B7L802C38)</f>
        <v>113.16548000153956</v>
      </c>
      <c r="AR37" s="16" t="s">
        <v>29109</v>
      </c>
      <c r="AS37" s="33">
        <f>IF(D6L230C20=0,0,D6L230C18/D6L230C20)</f>
        <v>2.2461608886674487E-3</v>
      </c>
      <c r="AT37" s="16" t="s">
        <v>29110</v>
      </c>
      <c r="AU37" s="33">
        <f>IF(D6L230C5=0,0,D6L230C18/D6L230C5)</f>
        <v>0.12696413659588707</v>
      </c>
      <c r="AV37" s="16" t="s">
        <v>29111</v>
      </c>
      <c r="AW37" s="33">
        <f>CHOOSE(MIN(D6L230C9,RUN_YEARS),B7L802C1,B7L802C10,B7L802C19,B7L802C28,B7L802C37)</f>
        <v>332.49375510094012</v>
      </c>
      <c r="AX37" s="16" t="s">
        <v>29112</v>
      </c>
      <c r="AY37" s="33">
        <f>IF(D6L230C23=0,0,D6L230C19/D6L230C23)</f>
        <v>2.2461608886674487E-3</v>
      </c>
      <c r="AZ37" s="16" t="s">
        <v>29113</v>
      </c>
      <c r="BA37" s="33">
        <f>IF(D6L230C5=0,0,D6L230C19/D6L230C5)</f>
        <v>0.37303586340411293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2.284605586843321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1.1423027934216605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0.57115139671083026</v>
      </c>
      <c r="R38" s="16" t="s">
        <v>29117</v>
      </c>
      <c r="S38" s="15">
        <f>D6L231C5-D6L231C7</f>
        <v>0.57115139671083026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0.55085793981646858</v>
      </c>
      <c r="X38" s="16" t="s">
        <v>29119</v>
      </c>
      <c r="Y38" s="33">
        <f>D6L231C7-D6L231C10</f>
        <v>2.0293456894361683E-2</v>
      </c>
      <c r="Z38" s="16" t="s">
        <v>29120</v>
      </c>
      <c r="AA38" s="33">
        <f>CHOOSE(MIN(D6L231C9,RUN_YEARS),B7L802C7,B7L802C16,B7L802C25,B7L802C34,B7L802C43)</f>
        <v>55025</v>
      </c>
      <c r="AB38" s="16" t="s">
        <v>29121</v>
      </c>
      <c r="AC38" s="33">
        <f>IF(D6L231C12=0,0,D6L231C10/D6L231C12)</f>
        <v>1.0011048429195249E-5</v>
      </c>
      <c r="AD38" s="16" t="s">
        <v>29122</v>
      </c>
      <c r="AE38" s="33">
        <f>IF(D6L231C5=0,0,D6L231C10/D6L231C5)</f>
        <v>0.48223460801179119</v>
      </c>
      <c r="AF38" s="16" t="s">
        <v>29123</v>
      </c>
      <c r="AG38" s="33">
        <f>CHOOSE(MIN(D6L231C9,RUN_YEARS),B7L802C5,B7L802C14,B7L802C23,B7L802C32,B7L802C41)</f>
        <v>779.65617525517064</v>
      </c>
      <c r="AH38" s="16" t="s">
        <v>29124</v>
      </c>
      <c r="AI38" s="33">
        <f>IF(D6L231C15=0,0,D6L231C11/D6L231C15)</f>
        <v>2.6028725915907634E-5</v>
      </c>
      <c r="AJ38" s="16" t="s">
        <v>29125</v>
      </c>
      <c r="AK38" s="33">
        <f>IF(D6L231C5=0,0,D6L231C11/D6L231C5)</f>
        <v>1.7765391988208784E-2</v>
      </c>
      <c r="AL38" s="16" t="s">
        <v>29126</v>
      </c>
      <c r="AM38" s="33">
        <f>D6L231C8*CHOOSE(MIN(D6L231C9,RUN_YEARS),B7L802C4,B7L802C13,B7L802C22,B7L802C31,B7L802C40)</f>
        <v>0.14503148789785109</v>
      </c>
      <c r="AN38" s="16" t="s">
        <v>29127</v>
      </c>
      <c r="AO38" s="33">
        <f>D6L231C8-D6L231C18</f>
        <v>0.42611990881297918</v>
      </c>
      <c r="AP38" s="16" t="s">
        <v>29128</v>
      </c>
      <c r="AQ38" s="33">
        <f>CHOOSE(MIN(D6L231C9,RUN_YEARS),B7L802C2,B7L802C11,B7L802C20,B7L802C29,B7L802C38)</f>
        <v>113.16548000153956</v>
      </c>
      <c r="AR38" s="16" t="s">
        <v>29129</v>
      </c>
      <c r="AS38" s="33">
        <f>IF(D6L231C20=0,0,D6L231C18/D6L231C20)</f>
        <v>1.281587705861169E-3</v>
      </c>
      <c r="AT38" s="16" t="s">
        <v>29130</v>
      </c>
      <c r="AU38" s="33">
        <f>IF(D6L231C5=0,0,D6L231C18/D6L231C5)</f>
        <v>0.12696413659588707</v>
      </c>
      <c r="AV38" s="16" t="s">
        <v>29131</v>
      </c>
      <c r="AW38" s="33">
        <f>CHOOSE(MIN(D6L231C9,RUN_YEARS),B7L802C1,B7L802C10,B7L802C19,B7L802C28,B7L802C37)</f>
        <v>332.49375510094012</v>
      </c>
      <c r="AX38" s="16" t="s">
        <v>29132</v>
      </c>
      <c r="AY38" s="33">
        <f>IF(D6L231C23=0,0,D6L231C19/D6L231C23)</f>
        <v>1.2815877058611688E-3</v>
      </c>
      <c r="AZ38" s="16" t="s">
        <v>29133</v>
      </c>
      <c r="BA38" s="33">
        <f>IF(D6L231C5=0,0,D6L231C19/D6L231C5)</f>
        <v>0.37303586340411293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55025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779.65617525517064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113.16548000153956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332.49375510094012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69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69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27.6</v>
      </c>
      <c r="R40" s="16" t="s">
        <v>29158</v>
      </c>
      <c r="S40" s="15">
        <f>D6L233C5-D6L233C7</f>
        <v>41.4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26.619350362250874</v>
      </c>
      <c r="X40" s="16" t="s">
        <v>29160</v>
      </c>
      <c r="Y40" s="33">
        <f>D6L233C7-D6L233C10</f>
        <v>0.98064963774912783</v>
      </c>
      <c r="Z40" s="16" t="s">
        <v>29161</v>
      </c>
      <c r="AA40" s="33">
        <f>CHOOSE(MIN(D6L233C9,RUN_YEARS),B7L802C7,B7L802C16,B7L802C25,B7L802C34,B7L802C43)</f>
        <v>55025</v>
      </c>
      <c r="AB40" s="16" t="s">
        <v>29162</v>
      </c>
      <c r="AC40" s="33">
        <f>IF(D6L233C12=0,0,D6L233C10/D6L233C12)</f>
        <v>4.8376829372559515E-4</v>
      </c>
      <c r="AD40" s="16" t="s">
        <v>29163</v>
      </c>
      <c r="AE40" s="33">
        <f>IF(D6L233C5=0,0,D6L233C10/D6L233C5)</f>
        <v>0.38578768640943295</v>
      </c>
      <c r="AF40" s="16" t="s">
        <v>29164</v>
      </c>
      <c r="AG40" s="33">
        <f>CHOOSE(MIN(D6L233C9,RUN_YEARS),B7L802C5,B7L802C14,B7L802C23,B7L802C32,B7L802C41)</f>
        <v>779.65617525517064</v>
      </c>
      <c r="AH40" s="16" t="s">
        <v>29165</v>
      </c>
      <c r="AI40" s="33">
        <f>IF(D6L233C15=0,0,D6L233C11/D6L233C15)</f>
        <v>1.2577975636865505E-3</v>
      </c>
      <c r="AJ40" s="16" t="s">
        <v>29166</v>
      </c>
      <c r="AK40" s="33">
        <f>IF(D6L233C5=0,0,D6L233C11/D6L233C5)</f>
        <v>1.421231359056707E-2</v>
      </c>
      <c r="AL40" s="16" t="s">
        <v>29167</v>
      </c>
      <c r="AM40" s="33">
        <f>D6L233C8*CHOOSE(MIN(D6L233C9,RUN_YEARS),B7L802C4,B7L802C13,B7L802C22,B7L802C31,B7L802C40)</f>
        <v>10.512630510139449</v>
      </c>
      <c r="AN40" s="16" t="s">
        <v>29168</v>
      </c>
      <c r="AO40" s="33">
        <f>D6L233C8-D6L233C18</f>
        <v>30.88736948986055</v>
      </c>
      <c r="AP40" s="16" t="s">
        <v>29169</v>
      </c>
      <c r="AQ40" s="33">
        <f>CHOOSE(MIN(D6L233C9,RUN_YEARS),B7L802C2,B7L802C11,B7L802C20,B7L802C29,B7L802C38)</f>
        <v>113.16548000153956</v>
      </c>
      <c r="AR40" s="16" t="s">
        <v>29170</v>
      </c>
      <c r="AS40" s="33">
        <f>IF(D6L233C20=0,0,D6L233C18/D6L233C20)</f>
        <v>9.289608907236048E-2</v>
      </c>
      <c r="AT40" s="16" t="s">
        <v>29171</v>
      </c>
      <c r="AU40" s="33">
        <f>IF(D6L233C5=0,0,D6L233C18/D6L233C5)</f>
        <v>0.15235696391506448</v>
      </c>
      <c r="AV40" s="16" t="s">
        <v>29172</v>
      </c>
      <c r="AW40" s="33">
        <f>CHOOSE(MIN(D6L233C9,RUN_YEARS),B7L802C1,B7L802C10,B7L802C19,B7L802C28,B7L802C37)</f>
        <v>332.49375510094012</v>
      </c>
      <c r="AX40" s="16" t="s">
        <v>29173</v>
      </c>
      <c r="AY40" s="33">
        <f>IF(D6L233C23=0,0,D6L233C19/D6L233C23)</f>
        <v>9.2896089072360494E-2</v>
      </c>
      <c r="AZ40" s="16" t="s">
        <v>29174</v>
      </c>
      <c r="BA40" s="33">
        <f>IF(D6L233C5=0,0,D6L233C19/D6L233C5)</f>
        <v>0.4476430360849355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6651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6651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6651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55025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779.65617525517064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1688.8769449984898</v>
      </c>
      <c r="AN41" s="16" t="s">
        <v>29187</v>
      </c>
      <c r="AO41" s="33">
        <f>D6L234C8-D6L234C18</f>
        <v>4962.1230550015098</v>
      </c>
      <c r="AP41" s="16" t="s">
        <v>29188</v>
      </c>
      <c r="AQ41" s="33">
        <f>CHOOSE(MIN(D6L234C9,RUN_YEARS),B7L802C2,B7L802C11,B7L802C20,B7L802C29,B7L802C38)</f>
        <v>113.16548000153956</v>
      </c>
      <c r="AR41" s="16" t="s">
        <v>29189</v>
      </c>
      <c r="AS41" s="33">
        <f>IF(D6L234C20=0,0,D6L234C18/D6L234C20)</f>
        <v>14.923958657494435</v>
      </c>
      <c r="AT41" s="16" t="s">
        <v>29190</v>
      </c>
      <c r="AU41" s="33">
        <f>IF(D6L234C5=0,0,D6L234C18/D6L234C5)</f>
        <v>0.25392827319177413</v>
      </c>
      <c r="AV41" s="16" t="s">
        <v>29191</v>
      </c>
      <c r="AW41" s="33">
        <f>CHOOSE(MIN(D6L234C9,RUN_YEARS),B7L802C1,B7L802C10,B7L802C19,B7L802C28,B7L802C37)</f>
        <v>332.49375510094012</v>
      </c>
      <c r="AX41" s="16" t="s">
        <v>29192</v>
      </c>
      <c r="AY41" s="33">
        <f>IF(D6L234C23=0,0,D6L234C19/D6L234C23)</f>
        <v>14.923958657494435</v>
      </c>
      <c r="AZ41" s="16" t="s">
        <v>29193</v>
      </c>
      <c r="BA41" s="33">
        <f>IF(D6L234C5=0,0,D6L234C19/D6L234C5)</f>
        <v>0.74607172680822575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3819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3819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3819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3683.3079359940612</v>
      </c>
      <c r="X42" s="16" t="s">
        <v>29200</v>
      </c>
      <c r="Y42" s="33">
        <f>D6L235C7-D6L235C10</f>
        <v>135.69206400593885</v>
      </c>
      <c r="Z42" s="16" t="s">
        <v>29201</v>
      </c>
      <c r="AA42" s="33">
        <f>CHOOSE(MIN(D6L235C9,RUN_YEARS),B7L802C7,B7L802C16,B7L802C25,B7L802C34,B7L802C43)</f>
        <v>55025</v>
      </c>
      <c r="AB42" s="16" t="s">
        <v>29202</v>
      </c>
      <c r="AC42" s="33">
        <f>IF(D6L235C12=0,0,D6L235C10/D6L235C12)</f>
        <v>6.6938808468769859E-2</v>
      </c>
      <c r="AD42" s="16" t="s">
        <v>29203</v>
      </c>
      <c r="AE42" s="33">
        <f>IF(D6L235C5=0,0,D6L235C10/D6L235C5)</f>
        <v>0.96446921602358238</v>
      </c>
      <c r="AF42" s="16" t="s">
        <v>29204</v>
      </c>
      <c r="AG42" s="33">
        <f>CHOOSE(MIN(D6L235C9,RUN_YEARS),B7L802C5,B7L802C14,B7L802C23,B7L802C32,B7L802C41)</f>
        <v>779.65617525517064</v>
      </c>
      <c r="AH42" s="16" t="s">
        <v>29205</v>
      </c>
      <c r="AI42" s="33">
        <f>IF(D6L235C15=0,0,D6L235C11/D6L235C15)</f>
        <v>0.17404090201880171</v>
      </c>
      <c r="AJ42" s="16" t="s">
        <v>29206</v>
      </c>
      <c r="AK42" s="33">
        <f>IF(D6L235C5=0,0,D6L235C11/D6L235C5)</f>
        <v>3.553078397641761E-2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113.16548000153956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332.49375510094012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14073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14073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14073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55025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779.65617525517064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3573.5325886278374</v>
      </c>
      <c r="AN43" s="16" t="s">
        <v>29228</v>
      </c>
      <c r="AO43" s="33">
        <f>D6L236C8-D6L236C18</f>
        <v>10499.467411372163</v>
      </c>
      <c r="AP43" s="16" t="s">
        <v>29229</v>
      </c>
      <c r="AQ43" s="33">
        <f>CHOOSE(MIN(D6L236C9,RUN_YEARS),B7L802C2,B7L802C11,B7L802C20,B7L802C29,B7L802C38)</f>
        <v>113.16548000153956</v>
      </c>
      <c r="AR43" s="16" t="s">
        <v>29230</v>
      </c>
      <c r="AS43" s="33">
        <f>IF(D6L236C20=0,0,D6L236C18/D6L236C20)</f>
        <v>31.577938683945149</v>
      </c>
      <c r="AT43" s="16" t="s">
        <v>29231</v>
      </c>
      <c r="AU43" s="33">
        <f>IF(D6L236C5=0,0,D6L236C18/D6L236C5)</f>
        <v>0.25392827319177413</v>
      </c>
      <c r="AV43" s="16" t="s">
        <v>29232</v>
      </c>
      <c r="AW43" s="33">
        <f>CHOOSE(MIN(D6L236C9,RUN_YEARS),B7L802C1,B7L802C10,B7L802C19,B7L802C28,B7L802C37)</f>
        <v>332.49375510094012</v>
      </c>
      <c r="AX43" s="16" t="s">
        <v>29233</v>
      </c>
      <c r="AY43" s="33">
        <f>IF(D6L236C23=0,0,D6L236C19/D6L236C23)</f>
        <v>31.577938683945153</v>
      </c>
      <c r="AZ43" s="16" t="s">
        <v>29234</v>
      </c>
      <c r="BA43" s="33">
        <f>IF(D6L236C5=0,0,D6L236C19/D6L236C5)</f>
        <v>0.74607172680822587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24631.145239071309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24622.573641879215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3851.8868209396073</v>
      </c>
      <c r="R44" s="16" t="s">
        <v>29238</v>
      </c>
      <c r="S44" s="15">
        <f>SUM(D6L229C8:D6L236C8)</f>
        <v>20770.686820939605</v>
      </c>
      <c r="U44" s="21" t="str">
        <f>NULL_VALUE</f>
        <v>n/a</v>
      </c>
      <c r="V44" s="16" t="s">
        <v>29239</v>
      </c>
      <c r="W44" s="33">
        <f>SUM(D6L229C10:D6L236C10)</f>
        <v>3715.0262624031925</v>
      </c>
      <c r="X44" s="16" t="s">
        <v>29240</v>
      </c>
      <c r="Y44" s="33">
        <f>SUM(D6L229C11:D6L236C11)</f>
        <v>136.86055853641517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6.7515243296741342E-2</v>
      </c>
      <c r="AD44" s="16" t="s">
        <v>29242</v>
      </c>
      <c r="AE44" s="33">
        <f>IF(D6L237C5=0,0,D6L237C10/D6L237C5)</f>
        <v>0.15087887710017867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0.17553963257152758</v>
      </c>
      <c r="AJ44" s="16" t="s">
        <v>29244</v>
      </c>
      <c r="AK44" s="33">
        <f>IF(D6L237C5=0,0,D6L237C11/D6L237C5)</f>
        <v>5.5583368549109091E-3</v>
      </c>
      <c r="AL44" s="16" t="s">
        <v>29245</v>
      </c>
      <c r="AM44" s="33">
        <f>SUM(D6L229C18:D6L236C18)</f>
        <v>5274.2646374483356</v>
      </c>
      <c r="AN44" s="16" t="s">
        <v>29246</v>
      </c>
      <c r="AO44" s="33">
        <f>SUM(D6L229C19:D6L236C19)</f>
        <v>15496.422183491271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46.606656352949514</v>
      </c>
      <c r="AT44" s="16" t="s">
        <v>29248</v>
      </c>
      <c r="AU44" s="33">
        <f>IF(D6L237C5=0,0,D6L237C18/D6L237C5)</f>
        <v>0.21420444158922614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46.606656352949514</v>
      </c>
      <c r="AZ44" s="16" t="s">
        <v>29250</v>
      </c>
      <c r="BA44" s="33">
        <f>IF(D6L237C5=0,0,D6L237C19/D6L237C5)</f>
        <v>0.62935834445568428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50.02244717540291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25.011223587701455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12.505611793850727</v>
      </c>
      <c r="R45" s="16" t="s">
        <v>29255</v>
      </c>
      <c r="S45" s="15">
        <f>D6L238C5-D6L238C7</f>
        <v>12.505611793850727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12.061277602710478</v>
      </c>
      <c r="X45" s="16" t="s">
        <v>29257</v>
      </c>
      <c r="Y45" s="33">
        <f>D6L238C7-D6L238C10</f>
        <v>0.44433419114024986</v>
      </c>
      <c r="Z45" s="16" t="s">
        <v>29258</v>
      </c>
      <c r="AA45" s="33">
        <f>CHOOSE(MIN(D6L238C9,RUN_YEARS),B7L802C7,B7L802C16,B7L802C25,B7L802C34,B7L802C43)</f>
        <v>55025</v>
      </c>
      <c r="AB45" s="16" t="s">
        <v>29259</v>
      </c>
      <c r="AC45" s="33">
        <f>IF(D6L238C12=0,0,D6L238C10/D6L238C12)</f>
        <v>2.191963217212263E-4</v>
      </c>
      <c r="AD45" s="16" t="s">
        <v>29260</v>
      </c>
      <c r="AE45" s="33">
        <f>IF(D6L238C5=0,0,D6L238C10/D6L238C5)</f>
        <v>0.48223460801179124</v>
      </c>
      <c r="AF45" s="16" t="s">
        <v>29261</v>
      </c>
      <c r="AG45" s="33">
        <f>CHOOSE(MIN(D6L238C9,RUN_YEARS),B7L802C5,B7L802C14,B7L802C23,B7L802C32,B7L802C41)</f>
        <v>779.65617525517064</v>
      </c>
      <c r="AH45" s="16" t="s">
        <v>29262</v>
      </c>
      <c r="AI45" s="33">
        <f>IF(D6L238C15=0,0,D6L238C11/D6L238C15)</f>
        <v>5.6991043647518788E-4</v>
      </c>
      <c r="AJ45" s="16" t="s">
        <v>29263</v>
      </c>
      <c r="AK45" s="33">
        <f>IF(D6L238C5=0,0,D6L238C11/D6L238C5)</f>
        <v>1.7765391988208781E-2</v>
      </c>
      <c r="AL45" s="16" t="s">
        <v>29264</v>
      </c>
      <c r="AM45" s="33">
        <f>D6L238C8*CHOOSE(MIN(D6L238C9,RUN_YEARS),B7L802C4,B7L802C13,B7L802C22,B7L802C31,B7L802C40)</f>
        <v>3.1755284080192001</v>
      </c>
      <c r="AN45" s="16" t="s">
        <v>29265</v>
      </c>
      <c r="AO45" s="33">
        <f>D6L238C8-D6L238C18</f>
        <v>9.3300833858315269</v>
      </c>
      <c r="AP45" s="16" t="s">
        <v>29266</v>
      </c>
      <c r="AQ45" s="33">
        <f>CHOOSE(MIN(D6L238C9,RUN_YEARS),B7L802C2,B7L802C11,B7L802C20,B7L802C29,B7L802C38)</f>
        <v>113.16548000153956</v>
      </c>
      <c r="AR45" s="16" t="s">
        <v>29267</v>
      </c>
      <c r="AS45" s="33">
        <f>IF(D6L238C20=0,0,D6L238C18/D6L238C20)</f>
        <v>2.8060928190964229E-2</v>
      </c>
      <c r="AT45" s="16" t="s">
        <v>29268</v>
      </c>
      <c r="AU45" s="33">
        <f>IF(D6L238C5=0,0,D6L238C18/D6L238C5)</f>
        <v>0.12696413659588707</v>
      </c>
      <c r="AV45" s="16" t="s">
        <v>29269</v>
      </c>
      <c r="AW45" s="33">
        <f>CHOOSE(MIN(D6L238C9,RUN_YEARS),B7L802C1,B7L802C10,B7L802C19,B7L802C28,B7L802C37)</f>
        <v>332.49375510094012</v>
      </c>
      <c r="AX45" s="16" t="s">
        <v>29270</v>
      </c>
      <c r="AY45" s="33">
        <f>IF(D6L238C23=0,0,D6L238C19/D6L238C23)</f>
        <v>2.8060928190964229E-2</v>
      </c>
      <c r="AZ45" s="16" t="s">
        <v>29271</v>
      </c>
      <c r="BA45" s="33">
        <f>IF(D6L238C5=0,0,D6L238C19/D6L238C5)</f>
        <v>0.37303586340411293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112.37438921367584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112.37438921367584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44.949755685470336</v>
      </c>
      <c r="R46" s="16" t="s">
        <v>29275</v>
      </c>
      <c r="S46" s="15">
        <f>D6L239C5-D6L239C7</f>
        <v>67.424633528205504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43.352655626417139</v>
      </c>
      <c r="X46" s="16" t="s">
        <v>29277</v>
      </c>
      <c r="Y46" s="33">
        <f>D6L239C7-D6L239C10</f>
        <v>1.5971000590531972</v>
      </c>
      <c r="Z46" s="16" t="s">
        <v>29278</v>
      </c>
      <c r="AA46" s="33">
        <f>CHOOSE(MIN(D6L239C9,RUN_YEARS),B7L802C7,B7L802C16,B7L802C25,B7L802C34,B7L802C43)</f>
        <v>55025</v>
      </c>
      <c r="AB46" s="16" t="s">
        <v>29279</v>
      </c>
      <c r="AC46" s="33">
        <f>IF(D6L239C12=0,0,D6L239C10/D6L239C12)</f>
        <v>7.8787197867182445E-4</v>
      </c>
      <c r="AD46" s="16" t="s">
        <v>29280</v>
      </c>
      <c r="AE46" s="33">
        <f>IF(D6L239C5=0,0,D6L239C10/D6L239C5)</f>
        <v>0.38578768640943295</v>
      </c>
      <c r="AF46" s="16" t="s">
        <v>29281</v>
      </c>
      <c r="AG46" s="33">
        <f>CHOOSE(MIN(D6L239C9,RUN_YEARS),B7L802C5,B7L802C14,B7L802C23,B7L802C32,B7L802C41)</f>
        <v>779.65617525517064</v>
      </c>
      <c r="AH46" s="16" t="s">
        <v>29282</v>
      </c>
      <c r="AI46" s="33">
        <f>IF(D6L239C15=0,0,D6L239C11/D6L239C15)</f>
        <v>2.0484671445467465E-3</v>
      </c>
      <c r="AJ46" s="16" t="s">
        <v>29283</v>
      </c>
      <c r="AK46" s="33">
        <f>IF(D6L239C5=0,0,D6L239C11/D6L239C5)</f>
        <v>1.4212313590567056E-2</v>
      </c>
      <c r="AL46" s="16" t="s">
        <v>29284</v>
      </c>
      <c r="AM46" s="33">
        <f>D6L239C8*CHOOSE(MIN(D6L239C9,RUN_YEARS),B7L802C4,B7L802C13,B7L802C22,B7L802C31,B7L802C40)</f>
        <v>17.121020762405422</v>
      </c>
      <c r="AN46" s="16" t="s">
        <v>29285</v>
      </c>
      <c r="AO46" s="33">
        <f>D6L239C8-D6L239C18</f>
        <v>50.303612765800082</v>
      </c>
      <c r="AP46" s="16" t="s">
        <v>29286</v>
      </c>
      <c r="AQ46" s="33">
        <f>CHOOSE(MIN(D6L239C9,RUN_YEARS),B7L802C2,B7L802C11,B7L802C20,B7L802C29,B7L802C38)</f>
        <v>113.16548000153956</v>
      </c>
      <c r="AR46" s="16" t="s">
        <v>29287</v>
      </c>
      <c r="AS46" s="33">
        <f>IF(D6L239C20=0,0,D6L239C18/D6L239C20)</f>
        <v>0.15129190246153243</v>
      </c>
      <c r="AT46" s="16" t="s">
        <v>29288</v>
      </c>
      <c r="AU46" s="33">
        <f>IF(D6L239C5=0,0,D6L239C18/D6L239C5)</f>
        <v>0.15235696391506448</v>
      </c>
      <c r="AV46" s="16" t="s">
        <v>29289</v>
      </c>
      <c r="AW46" s="33">
        <f>CHOOSE(MIN(D6L239C9,RUN_YEARS),B7L802C1,B7L802C10,B7L802C19,B7L802C28,B7L802C37)</f>
        <v>332.49375510094012</v>
      </c>
      <c r="AX46" s="16" t="s">
        <v>29290</v>
      </c>
      <c r="AY46" s="33">
        <f>IF(D6L239C23=0,0,D6L239C19/D6L239C23)</f>
        <v>0.15129190246153243</v>
      </c>
      <c r="AZ46" s="16" t="s">
        <v>29291</v>
      </c>
      <c r="BA46" s="33">
        <f>IF(D6L239C5=0,0,D6L239C19/D6L239C5)</f>
        <v>0.4476430360849355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162.39683638907874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137.38561280137731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57.455367479321062</v>
      </c>
      <c r="R47" s="16" t="s">
        <v>29295</v>
      </c>
      <c r="S47" s="15">
        <f>SUM(D6L238C8:D6L239C8)</f>
        <v>79.930245322056237</v>
      </c>
      <c r="U47" s="21" t="str">
        <f>NULL_VALUE</f>
        <v>n/a</v>
      </c>
      <c r="V47" s="16" t="s">
        <v>29296</v>
      </c>
      <c r="W47" s="33">
        <f>SUM(D6L238C10:D6L239C10)</f>
        <v>55.413933229127615</v>
      </c>
      <c r="X47" s="16" t="s">
        <v>29297</v>
      </c>
      <c r="Y47" s="33">
        <f>SUM(D6L238C11:D6L239C11)</f>
        <v>2.041434250193447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1.0070683003930508E-3</v>
      </c>
      <c r="AD47" s="16" t="s">
        <v>29299</v>
      </c>
      <c r="AE47" s="33">
        <f>IF(D6L240C5=0,0,D6L240C10/D6L240C5)</f>
        <v>0.40334596977953779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2.6183775810219344E-3</v>
      </c>
      <c r="AJ47" s="16" t="s">
        <v>29301</v>
      </c>
      <c r="AK47" s="33">
        <f>IF(D6L240C5=0,0,D6L240C11/D6L240C5)</f>
        <v>1.4859155981236643E-2</v>
      </c>
      <c r="AL47" s="16" t="s">
        <v>29302</v>
      </c>
      <c r="AM47" s="33">
        <f>SUM(D6L238C18:D6L239C18)</f>
        <v>20.296549170424623</v>
      </c>
      <c r="AN47" s="16" t="s">
        <v>29303</v>
      </c>
      <c r="AO47" s="33">
        <f>SUM(D6L238C19:D6L239C19)</f>
        <v>59.633696151631611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0.17935283065249666</v>
      </c>
      <c r="AT47" s="16" t="s">
        <v>29305</v>
      </c>
      <c r="AU47" s="33">
        <f>IF(D6L240C5=0,0,D6L240C18/D6L240C5)</f>
        <v>0.14773416776739193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0.17935283065249666</v>
      </c>
      <c r="AZ47" s="16" t="s">
        <v>29307</v>
      </c>
      <c r="BA47" s="33">
        <f>IF(D6L240C5=0,0,D6L240C19/D6L240C5)</f>
        <v>0.43406070647183354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26436.729513024977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25781.348119833827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4420.0366209955464</v>
      </c>
      <c r="R48" s="16" t="s">
        <v>29312</v>
      </c>
      <c r="S48" s="15">
        <f>SUM(D6L228C8,D6L237C8,D6L240C8)</f>
        <v>21361.311498838277</v>
      </c>
      <c r="U48" s="21" t="str">
        <f>NULL_VALUE</f>
        <v>n/a</v>
      </c>
      <c r="V48" s="16" t="s">
        <v>29313</v>
      </c>
      <c r="W48" s="33">
        <f>SUM(D6L228C10,D6L237C10,D6L240C10)</f>
        <v>4263.6187375563177</v>
      </c>
      <c r="X48" s="16" t="s">
        <v>29314</v>
      </c>
      <c r="Y48" s="33">
        <f>SUM(D6L228C11,D6L237C11,D6L240C11)</f>
        <v>156.41788343922855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7.8205352069812883E-2</v>
      </c>
      <c r="AD48" s="16" t="s">
        <v>29316</v>
      </c>
      <c r="AE48" s="33">
        <f>IF(D6L241C5=0,0,D6L241C10/D6L241C5)</f>
        <v>0.16537609739175263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0.20333391538151355</v>
      </c>
      <c r="AJ48" s="16" t="s">
        <v>29318</v>
      </c>
      <c r="AK48" s="33">
        <f>IF(D6L241C5=0,0,D6L241C11/D6L241C5)</f>
        <v>6.0670948125825441E-3</v>
      </c>
      <c r="AL48" s="16" t="s">
        <v>29319</v>
      </c>
      <c r="AM48" s="33">
        <f>SUM(D6L228C18,D6L237C18,D6L240C18)</f>
        <v>5416.7705314733275</v>
      </c>
      <c r="AN48" s="16" t="s">
        <v>29320</v>
      </c>
      <c r="AO48" s="33">
        <f>SUM(D6L228C19,D6L237C19,D6L240C19)</f>
        <v>15944.540967364954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48.082191185624424</v>
      </c>
      <c r="AT48" s="16" t="s">
        <v>29322</v>
      </c>
      <c r="AU48" s="33">
        <f>IF(D6L241C5=0,0,D6L241C18/D6L241C5)</f>
        <v>0.21010423916917503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48.082191185624424</v>
      </c>
      <c r="AZ48" s="16" t="s">
        <v>29324</v>
      </c>
      <c r="BA48" s="33">
        <f>IF(D6L241C5=0,0,D6L241C19/D6L241C5)</f>
        <v>0.61845256862648978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7CE710-1C12-4C0B-BA3E-16C223B5E4F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25881.935928333332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22258.464898366667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11129.232449183333</v>
      </c>
      <c r="R8" s="16" t="s">
        <v>29335</v>
      </c>
      <c r="S8" s="15">
        <f>D6L301C5-D6L301C7</f>
        <v>11129.232449183333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10618.862498546916</v>
      </c>
      <c r="X8" s="16" t="s">
        <v>29337</v>
      </c>
      <c r="Y8" s="33">
        <f>D6L301C7-D6L301C10</f>
        <v>510.36995063641734</v>
      </c>
      <c r="Z8" s="16" t="s">
        <v>29338</v>
      </c>
      <c r="AA8" s="33">
        <f>CHOOSE(MIN(D6L301C9,RUN_YEARS),B7L803C7,B7L803C16,B7L803C25,B7L803C34,B7L803C43)</f>
        <v>374068.33333333337</v>
      </c>
      <c r="AB8" s="16" t="s">
        <v>29339</v>
      </c>
      <c r="AC8" s="33">
        <f>IF(D6L301C12=0,0,D6L301C10/D6L301C12)</f>
        <v>2.8387493814089889E-2</v>
      </c>
      <c r="AD8" s="16" t="s">
        <v>29340</v>
      </c>
      <c r="AE8" s="33">
        <f>IF(D6L301C5=0,0,D6L301C10/D6L301C5)</f>
        <v>0.47707074800680127</v>
      </c>
      <c r="AF8" s="16" t="s">
        <v>29341</v>
      </c>
      <c r="AG8" s="33">
        <f>CHOOSE(MIN(D6L301C9,RUN_YEARS),B7L803C5,B7L803C14,B7L803C23,B7L803C32,B7L803C41)</f>
        <v>6914.8807621309106</v>
      </c>
      <c r="AH8" s="16" t="s">
        <v>29342</v>
      </c>
      <c r="AI8" s="33">
        <f>IF(D6L301C15=0,0,D6L301C11/D6L301C15)</f>
        <v>7.3807483916633748E-2</v>
      </c>
      <c r="AJ8" s="16" t="s">
        <v>29343</v>
      </c>
      <c r="AK8" s="33">
        <f>IF(D6L301C5=0,0,D6L301C11/D6L301C5)</f>
        <v>2.2929251993198708E-2</v>
      </c>
      <c r="AL8" s="16" t="s">
        <v>29344</v>
      </c>
      <c r="AM8" s="33">
        <f>D6L301C8*CHOOSE(MIN(D6L301C9,RUN_YEARS),B7L803C4,B7L803C13,B7L803C22,B7L803C31,B7L803C40)</f>
        <v>2097.7895753046155</v>
      </c>
      <c r="AN8" s="16" t="s">
        <v>29345</v>
      </c>
      <c r="AO8" s="33">
        <f>D6L301C8-D6L301C18</f>
        <v>9031.4428738787174</v>
      </c>
      <c r="AP8" s="16" t="s">
        <v>29346</v>
      </c>
      <c r="AQ8" s="33">
        <f>CHOOSE(MIN(D6L301C9,RUN_YEARS),B7L803C2,B7L803C11,B7L803C20,B7L803C29,B7L803C38)</f>
        <v>675.20906252457496</v>
      </c>
      <c r="AR8" s="16" t="s">
        <v>29347</v>
      </c>
      <c r="AS8" s="33">
        <f>IF(D6L301C20=0,0,D6L301C18/D6L301C20)</f>
        <v>3.1068741397828381</v>
      </c>
      <c r="AT8" s="16" t="s">
        <v>29348</v>
      </c>
      <c r="AU8" s="33">
        <f>IF(D6L301C5=0,0,D6L301C18/D6L301C5)</f>
        <v>9.4246821821865709E-2</v>
      </c>
      <c r="AV8" s="16" t="s">
        <v>29349</v>
      </c>
      <c r="AW8" s="33">
        <f>CHOOSE(MIN(D6L301C9,RUN_YEARS),B7L803C1,B7L803C10,B7L803C19,B7L803C28,B7L803C37)</f>
        <v>2906.9226713219837</v>
      </c>
      <c r="AX8" s="16" t="s">
        <v>29350</v>
      </c>
      <c r="AY8" s="33">
        <f>IF(D6L301C23=0,0,D6L301C19/D6L301C23)</f>
        <v>3.1068741397828381</v>
      </c>
      <c r="AZ8" s="16" t="s">
        <v>29351</v>
      </c>
      <c r="BA8" s="33">
        <f>IF(D6L301C5=0,0,D6L301C19/D6L301C5)</f>
        <v>0.40575317817813428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51.329902924037839</v>
      </c>
      <c r="J9" s="16" t="s">
        <v>29372</v>
      </c>
      <c r="K9" s="21">
        <f>_xlfn.SINGLE(IF(FLOW_THRU_100PCT="Y",1,INDEX(VariabilityMatrix,D6L302C1,_xlfn.SINGLE(D6L302C9))))</f>
        <v>0.49191977690316852</v>
      </c>
      <c r="L9" s="16" t="s">
        <v>29352</v>
      </c>
      <c r="M9" s="15">
        <f>IF(_xlfn.SINGLE(D6L302C2)&lt;&gt;0,_xlfn.SINGLE(D6L302C2)*_xlfn.SINGLE(D6L302C4),_xlfn.SINGLE(D6L302C3)*_xlfn.SINGLE(D6L302C4))</f>
        <v>25.250194394853992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12.625097197426996</v>
      </c>
      <c r="R9" s="16" t="s">
        <v>29354</v>
      </c>
      <c r="S9" s="15">
        <f>D6L302C5-D6L302C7</f>
        <v>12.625097197426996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12.037603009347224</v>
      </c>
      <c r="X9" s="16" t="s">
        <v>29356</v>
      </c>
      <c r="Y9" s="33">
        <f>D6L302C7-D6L302C10</f>
        <v>0.58749418807977172</v>
      </c>
      <c r="Z9" s="16" t="s">
        <v>29357</v>
      </c>
      <c r="AA9" s="33">
        <f>CHOOSE(MIN(D6L302C9,RUN_YEARS),B7L803C7,B7L803C16,B7L803C25,B7L803C34,B7L803C43)</f>
        <v>413694.2</v>
      </c>
      <c r="AB9" s="16" t="s">
        <v>29358</v>
      </c>
      <c r="AC9" s="33">
        <f>IF(D6L302C12=0,0,D6L302C10/D6L302C12)</f>
        <v>2.9097828805304073E-5</v>
      </c>
      <c r="AD9" s="16" t="s">
        <v>29359</v>
      </c>
      <c r="AE9" s="33">
        <f>IF(D6L302C5=0,0,D6L302C10/D6L302C5)</f>
        <v>0.47673308256987107</v>
      </c>
      <c r="AF9" s="16" t="s">
        <v>29360</v>
      </c>
      <c r="AG9" s="33">
        <f>CHOOSE(MIN(D6L302C9,RUN_YEARS),B7L803C5,B7L803C14,B7L803C23,B7L803C32,B7L803C41)</f>
        <v>7765.5039013225505</v>
      </c>
      <c r="AH9" s="16" t="s">
        <v>29361</v>
      </c>
      <c r="AI9" s="33">
        <f>IF(D6L302C15=0,0,D6L302C11/D6L302C15)</f>
        <v>7.5654354893790602E-5</v>
      </c>
      <c r="AJ9" s="16" t="s">
        <v>29362</v>
      </c>
      <c r="AK9" s="33">
        <f>IF(D6L302C5=0,0,D6L302C11/D6L302C5)</f>
        <v>2.3266917430128913E-2</v>
      </c>
      <c r="AL9" s="16" t="s">
        <v>29363</v>
      </c>
      <c r="AM9" s="33">
        <f>D6L302C8*CHOOSE(MIN(D6L302C9,RUN_YEARS),B7L803C4,B7L803C13,B7L803C22,B7L803C31,B7L803C40)</f>
        <v>2.3133620429231438</v>
      </c>
      <c r="AN9" s="16" t="s">
        <v>29364</v>
      </c>
      <c r="AO9" s="33">
        <f>D6L302C8-D6L302C18</f>
        <v>10.311735154503852</v>
      </c>
      <c r="AP9" s="16" t="s">
        <v>29365</v>
      </c>
      <c r="AQ9" s="33">
        <f>CHOOSE(MIN(D6L302C9,RUN_YEARS),B7L803C2,B7L803C11,B7L803C20,B7L803C29,B7L803C38)</f>
        <v>733.89203333313219</v>
      </c>
      <c r="AR9" s="16" t="s">
        <v>29366</v>
      </c>
      <c r="AS9" s="33">
        <f>IF(D6L302C20=0,0,D6L302C18/D6L302C20)</f>
        <v>3.1521830703305238E-3</v>
      </c>
      <c r="AT9" s="16" t="s">
        <v>29367</v>
      </c>
      <c r="AU9" s="33">
        <f>IF(D6L302C5=0,0,D6L302C18/D6L302C5)</f>
        <v>9.1617593383542778E-2</v>
      </c>
      <c r="AV9" s="16" t="s">
        <v>29368</v>
      </c>
      <c r="AW9" s="33">
        <f>CHOOSE(MIN(D6L302C9,RUN_YEARS),B7L803C1,B7L803C10,B7L803C19,B7L803C28,B7L803C37)</f>
        <v>3271.2995801422821</v>
      </c>
      <c r="AX9" s="16" t="s">
        <v>29369</v>
      </c>
      <c r="AY9" s="33">
        <f>IF(D6L302C23=0,0,D6L302C19/D6L302C23)</f>
        <v>3.1521830703305238E-3</v>
      </c>
      <c r="AZ9" s="16" t="s">
        <v>29370</v>
      </c>
      <c r="BA9" s="33">
        <f>IF(D6L302C5=0,0,D6L302C19/D6L302C5)</f>
        <v>0.40838240661645725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35.39304210303753</v>
      </c>
      <c r="J10" s="16" t="s">
        <v>29393</v>
      </c>
      <c r="K10" s="21">
        <f>_xlfn.SINGLE(IF(FLOW_THRU_100PCT="Y",1,INDEX(VariabilityMatrix,D6L303C1,_xlfn.SINGLE(D6L303C9))))</f>
        <v>0.49191977690316852</v>
      </c>
      <c r="L10" s="16" t="s">
        <v>29373</v>
      </c>
      <c r="M10" s="15">
        <f>IF(_xlfn.SINGLE(D6L303C2)&lt;&gt;0,_xlfn.SINGLE(D6L303C2)*_xlfn.SINGLE(D6L303C4),_xlfn.SINGLE(D6L303C3)*_xlfn.SINGLE(D6L303C4))</f>
        <v>17.410537375250673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8.7052686876253365</v>
      </c>
      <c r="R10" s="16" t="s">
        <v>29375</v>
      </c>
      <c r="S10" s="15">
        <f>D6L303C5-D6L303C7</f>
        <v>8.7052686876253365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8.3001791521012045</v>
      </c>
      <c r="X10" s="16" t="s">
        <v>29377</v>
      </c>
      <c r="Y10" s="33">
        <f>D6L303C7-D6L303C10</f>
        <v>0.40508953552413196</v>
      </c>
      <c r="Z10" s="16" t="s">
        <v>29378</v>
      </c>
      <c r="AA10" s="33">
        <f>CHOOSE(MIN(D6L303C9,RUN_YEARS),B7L803C7,B7L803C16,B7L803C25,B7L803C34,B7L803C43)</f>
        <v>413694.2</v>
      </c>
      <c r="AB10" s="16" t="s">
        <v>29379</v>
      </c>
      <c r="AC10" s="33">
        <f>IF(D6L303C12=0,0,D6L303C10/D6L303C12)</f>
        <v>2.0063561809909843E-5</v>
      </c>
      <c r="AD10" s="16" t="s">
        <v>29380</v>
      </c>
      <c r="AE10" s="33">
        <f>IF(D6L303C5=0,0,D6L303C10/D6L303C5)</f>
        <v>0.47673308256987101</v>
      </c>
      <c r="AF10" s="16" t="s">
        <v>29381</v>
      </c>
      <c r="AG10" s="33">
        <f>CHOOSE(MIN(D6L303C9,RUN_YEARS),B7L803C5,B7L803C14,B7L803C23,B7L803C32,B7L803C41)</f>
        <v>7765.5039013225505</v>
      </c>
      <c r="AH10" s="16" t="s">
        <v>29382</v>
      </c>
      <c r="AI10" s="33">
        <f>IF(D6L303C15=0,0,D6L303C11/D6L303C15)</f>
        <v>5.2165260705765759E-5</v>
      </c>
      <c r="AJ10" s="16" t="s">
        <v>29383</v>
      </c>
      <c r="AK10" s="33">
        <f>IF(D6L303C5=0,0,D6L303C11/D6L303C5)</f>
        <v>2.3266917430128983E-2</v>
      </c>
      <c r="AL10" s="16" t="s">
        <v>29384</v>
      </c>
      <c r="AM10" s="33">
        <f>D6L303C8*CHOOSE(MIN(D6L303C9,RUN_YEARS),B7L803C4,B7L803C13,B7L803C22,B7L803C31,B7L803C40)</f>
        <v>1.59511153383469</v>
      </c>
      <c r="AN10" s="16" t="s">
        <v>29385</v>
      </c>
      <c r="AO10" s="33">
        <f>D6L303C8-D6L303C18</f>
        <v>7.1101571537906469</v>
      </c>
      <c r="AP10" s="16" t="s">
        <v>29386</v>
      </c>
      <c r="AQ10" s="33">
        <f>CHOOSE(MIN(D6L303C9,RUN_YEARS),B7L803C2,B7L803C11,B7L803C20,B7L803C29,B7L803C38)</f>
        <v>733.89203333313219</v>
      </c>
      <c r="AR10" s="16" t="s">
        <v>29387</v>
      </c>
      <c r="AS10" s="33">
        <f>IF(D6L303C20=0,0,D6L303C18/D6L303C20)</f>
        <v>2.1734961838870766E-3</v>
      </c>
      <c r="AT10" s="16" t="s">
        <v>29388</v>
      </c>
      <c r="AU10" s="33">
        <f>IF(D6L303C5=0,0,D6L303C18/D6L303C5)</f>
        <v>9.1617593383542764E-2</v>
      </c>
      <c r="AV10" s="16" t="s">
        <v>29389</v>
      </c>
      <c r="AW10" s="33">
        <f>CHOOSE(MIN(D6L303C9,RUN_YEARS),B7L803C1,B7L803C10,B7L803C19,B7L803C28,B7L803C37)</f>
        <v>3271.2995801422821</v>
      </c>
      <c r="AX10" s="16" t="s">
        <v>29390</v>
      </c>
      <c r="AY10" s="33">
        <f>IF(D6L303C23=0,0,D6L303C19/D6L303C23)</f>
        <v>2.173496183887077E-3</v>
      </c>
      <c r="AZ10" s="16" t="s">
        <v>29391</v>
      </c>
      <c r="BA10" s="33">
        <f>IF(D6L303C5=0,0,D6L303C19/D6L303C5)</f>
        <v>0.40838240661645725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4.1574193174538348</v>
      </c>
      <c r="J11" s="16" t="s">
        <v>29414</v>
      </c>
      <c r="K11" s="21">
        <f>_xlfn.SINGLE(IF(FLOW_THRU_100PCT="Y",1,INDEX(VariabilityMatrix,D6L304C1,_xlfn.SINGLE(D6L304C9))))</f>
        <v>0.49170567269465432</v>
      </c>
      <c r="L11" s="16" t="s">
        <v>29394</v>
      </c>
      <c r="M11" s="15">
        <f>IF(_xlfn.SINGLE(D6L304C2)&lt;&gt;0,_xlfn.SINGLE(D6L304C2)*_xlfn.SINGLE(D6L304C4),_xlfn.SINGLE(D6L304C3)*_xlfn.SINGLE(D6L304C4))</f>
        <v>2.0442266621623886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1.0221133310811943</v>
      </c>
      <c r="R11" s="16" t="s">
        <v>29396</v>
      </c>
      <c r="S11" s="15">
        <f>D6L304C5-D6L304C7</f>
        <v>1.0221133310811943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0.97495691593595979</v>
      </c>
      <c r="X11" s="16" t="s">
        <v>29398</v>
      </c>
      <c r="Y11" s="33">
        <f>D6L304C7-D6L304C10</f>
        <v>4.7156415145234498E-2</v>
      </c>
      <c r="Z11" s="16" t="s">
        <v>29399</v>
      </c>
      <c r="AA11" s="33">
        <f>CHOOSE(MIN(D6L304C9,RUN_YEARS),B7L803C7,B7L803C16,B7L803C25,B7L803C34,B7L803C43)</f>
        <v>362013</v>
      </c>
      <c r="AB11" s="16" t="s">
        <v>29400</v>
      </c>
      <c r="AC11" s="33">
        <f>IF(D6L304C12=0,0,D6L304C10/D6L304C12)</f>
        <v>2.6931544335036582E-6</v>
      </c>
      <c r="AD11" s="16" t="s">
        <v>29401</v>
      </c>
      <c r="AE11" s="33">
        <f>IF(D6L304C5=0,0,D6L304C10/D6L304C5)</f>
        <v>0.47693190485278558</v>
      </c>
      <c r="AF11" s="16" t="s">
        <v>29402</v>
      </c>
      <c r="AG11" s="33">
        <f>CHOOSE(MIN(D6L304C9,RUN_YEARS),B7L803C5,B7L803C14,B7L803C23,B7L803C32,B7L803C41)</f>
        <v>6734.5127047065416</v>
      </c>
      <c r="AH11" s="16" t="s">
        <v>29403</v>
      </c>
      <c r="AI11" s="33">
        <f>IF(D6L304C15=0,0,D6L304C11/D6L304C15)</f>
        <v>7.0022015271095033E-6</v>
      </c>
      <c r="AJ11" s="16" t="s">
        <v>29404</v>
      </c>
      <c r="AK11" s="33">
        <f>IF(D6L304C5=0,0,D6L304C11/D6L304C5)</f>
        <v>2.3068095147214404E-2</v>
      </c>
      <c r="AL11" s="16" t="s">
        <v>29405</v>
      </c>
      <c r="AM11" s="33">
        <f>D6L304C8*CHOOSE(MIN(D6L304C9,RUN_YEARS),B7L803C4,B7L803C13,B7L803C22,B7L803C31,B7L803C40)</f>
        <v>0.21508926915668578</v>
      </c>
      <c r="AN11" s="16" t="s">
        <v>29406</v>
      </c>
      <c r="AO11" s="33">
        <f>D6L304C8-D6L304C18</f>
        <v>0.80702406192450848</v>
      </c>
      <c r="AP11" s="16" t="s">
        <v>29407</v>
      </c>
      <c r="AQ11" s="33">
        <f>CHOOSE(MIN(D6L304C9,RUN_YEARS),B7L803C2,B7L803C11,B7L803C20,B7L803C29,B7L803C38)</f>
        <v>744.52294251335468</v>
      </c>
      <c r="AR11" s="16" t="s">
        <v>29408</v>
      </c>
      <c r="AS11" s="33">
        <f>IF(D6L304C20=0,0,D6L304C18/D6L304C20)</f>
        <v>2.8889542131581481E-4</v>
      </c>
      <c r="AT11" s="16" t="s">
        <v>29409</v>
      </c>
      <c r="AU11" s="33">
        <f>IF(D6L304C5=0,0,D6L304C18/D6L304C5)</f>
        <v>0.10521791596689369</v>
      </c>
      <c r="AV11" s="16" t="s">
        <v>29410</v>
      </c>
      <c r="AW11" s="33">
        <f>CHOOSE(MIN(D6L304C9,RUN_YEARS),B7L803C1,B7L803C10,B7L803C19,B7L803C28,B7L803C37)</f>
        <v>2793.48166284119</v>
      </c>
      <c r="AX11" s="16" t="s">
        <v>29411</v>
      </c>
      <c r="AY11" s="33">
        <f>IF(D6L304C23=0,0,D6L304C19/D6L304C23)</f>
        <v>2.8889542131581481E-4</v>
      </c>
      <c r="AZ11" s="16" t="s">
        <v>29412</v>
      </c>
      <c r="BA11" s="33">
        <f>IF(D6L304C5=0,0,D6L304C19/D6L304C5)</f>
        <v>0.39478208403310627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790.86760845656102</v>
      </c>
      <c r="J12" s="16" t="s">
        <v>29435</v>
      </c>
      <c r="K12" s="21">
        <f>_xlfn.SINGLE(IF(FLOW_THRU_100PCT="Y",1,INDEX(VariabilityMatrix,D6L305C1,_xlfn.SINGLE(D6L305C9))))</f>
        <v>0.20684380916681544</v>
      </c>
      <c r="L12" s="16" t="s">
        <v>29415</v>
      </c>
      <c r="M12" s="15">
        <f>IF(_xlfn.SINGLE(D6L305C2)&lt;&gt;0,_xlfn.SINGLE(D6L305C2)*_xlfn.SINGLE(D6L305C4),_xlfn.SINGLE(D6L305C3)*_xlfn.SINGLE(D6L305C4))</f>
        <v>163.58606867980461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81.793034339902306</v>
      </c>
      <c r="R12" s="16" t="s">
        <v>29417</v>
      </c>
      <c r="S12" s="15">
        <f>D6L305C5-D6L305C7</f>
        <v>81.793034339902306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77.986890787209887</v>
      </c>
      <c r="X12" s="16" t="s">
        <v>29419</v>
      </c>
      <c r="Y12" s="33">
        <f>D6L305C7-D6L305C10</f>
        <v>3.8061435526924186</v>
      </c>
      <c r="Z12" s="16" t="s">
        <v>29420</v>
      </c>
      <c r="AA12" s="33">
        <f>CHOOSE(MIN(D6L305C9,RUN_YEARS),B7L803C7,B7L803C16,B7L803C25,B7L803C34,B7L803C43)</f>
        <v>413694.2</v>
      </c>
      <c r="AB12" s="16" t="s">
        <v>29421</v>
      </c>
      <c r="AC12" s="33">
        <f>IF(D6L305C12=0,0,D6L305C10/D6L305C12)</f>
        <v>1.8851337724147421E-4</v>
      </c>
      <c r="AD12" s="16" t="s">
        <v>29422</v>
      </c>
      <c r="AE12" s="33">
        <f>IF(D6L305C5=0,0,D6L305C10/D6L305C5)</f>
        <v>0.47673308256987107</v>
      </c>
      <c r="AF12" s="16" t="s">
        <v>29423</v>
      </c>
      <c r="AG12" s="33">
        <f>CHOOSE(MIN(D6L305C9,RUN_YEARS),B7L803C5,B7L803C14,B7L803C23,B7L803C32,B7L803C41)</f>
        <v>7765.5039013225505</v>
      </c>
      <c r="AH12" s="16" t="s">
        <v>29424</v>
      </c>
      <c r="AI12" s="33">
        <f>IF(D6L305C15=0,0,D6L305C11/D6L305C15)</f>
        <v>4.9013478082783407E-4</v>
      </c>
      <c r="AJ12" s="16" t="s">
        <v>29425</v>
      </c>
      <c r="AK12" s="33">
        <f>IF(D6L305C5=0,0,D6L305C11/D6L305C5)</f>
        <v>2.3266917430128958E-2</v>
      </c>
      <c r="AL12" s="16" t="s">
        <v>29426</v>
      </c>
      <c r="AM12" s="33">
        <f>D6L305C8*CHOOSE(MIN(D6L305C9,RUN_YEARS),B7L803C4,B7L803C13,B7L803C22,B7L803C31,B7L803C40)</f>
        <v>14.987361923518639</v>
      </c>
      <c r="AN12" s="16" t="s">
        <v>29427</v>
      </c>
      <c r="AO12" s="33">
        <f>D6L305C8-D6L305C18</f>
        <v>66.805672416383672</v>
      </c>
      <c r="AP12" s="16" t="s">
        <v>29428</v>
      </c>
      <c r="AQ12" s="33">
        <f>CHOOSE(MIN(D6L305C9,RUN_YEARS),B7L803C2,B7L803C11,B7L803C20,B7L803C29,B7L803C38)</f>
        <v>733.89203333313219</v>
      </c>
      <c r="AR12" s="16" t="s">
        <v>29429</v>
      </c>
      <c r="AS12" s="33">
        <f>IF(D6L305C20=0,0,D6L305C18/D6L305C20)</f>
        <v>2.0421753122799598E-2</v>
      </c>
      <c r="AT12" s="16" t="s">
        <v>29430</v>
      </c>
      <c r="AU12" s="33">
        <f>IF(D6L305C5=0,0,D6L305C18/D6L305C5)</f>
        <v>9.1617593383542764E-2</v>
      </c>
      <c r="AV12" s="16" t="s">
        <v>29431</v>
      </c>
      <c r="AW12" s="33">
        <f>CHOOSE(MIN(D6L305C9,RUN_YEARS),B7L803C1,B7L803C10,B7L803C19,B7L803C28,B7L803C37)</f>
        <v>3271.2995801422821</v>
      </c>
      <c r="AX12" s="16" t="s">
        <v>29432</v>
      </c>
      <c r="AY12" s="33">
        <f>IF(D6L305C23=0,0,D6L305C19/D6L305C23)</f>
        <v>2.0421753122799601E-2</v>
      </c>
      <c r="AZ12" s="16" t="s">
        <v>29433</v>
      </c>
      <c r="BA12" s="33">
        <f>IF(D6L305C5=0,0,D6L305C19/D6L305C5)</f>
        <v>0.40838240661645725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225.2736741037333</v>
      </c>
      <c r="J13" s="16" t="s">
        <v>29456</v>
      </c>
      <c r="K13" s="21">
        <f>_xlfn.SINGLE(IF(FLOW_THRU_100PCT="Y",1,INDEX(VariabilityMatrix,D6L306C1,_xlfn.SINGLE(D6L306C9))))</f>
        <v>0.49191977690316852</v>
      </c>
      <c r="L13" s="16" t="s">
        <v>29436</v>
      </c>
      <c r="M13" s="15">
        <f>IF(_xlfn.SINGLE(D6L306C2)&lt;&gt;0,_xlfn.SINGLE(D6L306C2)*_xlfn.SINGLE(D6L306C4),_xlfn.SINGLE(D6L306C3)*_xlfn.SINGLE(D6L306C4))</f>
        <v>110.81657550726557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55.408287753632784</v>
      </c>
      <c r="R13" s="16" t="s">
        <v>29438</v>
      </c>
      <c r="S13" s="15">
        <f>D6L306C5-D6L306C7</f>
        <v>55.408287753632784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52.829927641415587</v>
      </c>
      <c r="X13" s="16" t="s">
        <v>29440</v>
      </c>
      <c r="Y13" s="33">
        <f>D6L306C7-D6L306C10</f>
        <v>2.5783601122171973</v>
      </c>
      <c r="Z13" s="16" t="s">
        <v>29441</v>
      </c>
      <c r="AA13" s="33">
        <f>CHOOSE(MIN(D6L306C9,RUN_YEARS),B7L803C7,B7L803C16,B7L803C25,B7L803C34,B7L803C43)</f>
        <v>413694.2</v>
      </c>
      <c r="AB13" s="16" t="s">
        <v>29442</v>
      </c>
      <c r="AC13" s="33">
        <f>IF(D6L306C12=0,0,D6L306C10/D6L306C12)</f>
        <v>1.2770284824253176E-4</v>
      </c>
      <c r="AD13" s="16" t="s">
        <v>29443</v>
      </c>
      <c r="AE13" s="33">
        <f>IF(D6L306C5=0,0,D6L306C10/D6L306C5)</f>
        <v>0.47673308256987107</v>
      </c>
      <c r="AF13" s="16" t="s">
        <v>29444</v>
      </c>
      <c r="AG13" s="33">
        <f>CHOOSE(MIN(D6L306C9,RUN_YEARS),B7L803C5,B7L803C14,B7L803C23,B7L803C32,B7L803C41)</f>
        <v>7765.5039013225505</v>
      </c>
      <c r="AH13" s="16" t="s">
        <v>29445</v>
      </c>
      <c r="AI13" s="33">
        <f>IF(D6L306C15=0,0,D6L306C11/D6L306C15)</f>
        <v>3.3202740543058308E-4</v>
      </c>
      <c r="AJ13" s="16" t="s">
        <v>29446</v>
      </c>
      <c r="AK13" s="33">
        <f>IF(D6L306C5=0,0,D6L306C11/D6L306C5)</f>
        <v>2.3266917430128941E-2</v>
      </c>
      <c r="AL13" s="16" t="s">
        <v>29447</v>
      </c>
      <c r="AM13" s="33">
        <f>D6L306C8*CHOOSE(MIN(D6L306C9,RUN_YEARS),B7L803C4,B7L803C13,B7L803C22,B7L803C31,B7L803C40)</f>
        <v>10.15274795498132</v>
      </c>
      <c r="AN13" s="16" t="s">
        <v>29448</v>
      </c>
      <c r="AO13" s="33">
        <f>D6L306C8-D6L306C18</f>
        <v>45.255539798651462</v>
      </c>
      <c r="AP13" s="16" t="s">
        <v>29449</v>
      </c>
      <c r="AQ13" s="33">
        <f>CHOOSE(MIN(D6L306C9,RUN_YEARS),B7L803C2,B7L803C11,B7L803C20,B7L803C29,B7L803C38)</f>
        <v>733.89203333313219</v>
      </c>
      <c r="AR13" s="16" t="s">
        <v>29450</v>
      </c>
      <c r="AS13" s="33">
        <f>IF(D6L306C20=0,0,D6L306C18/D6L306C20)</f>
        <v>1.3834116591878482E-2</v>
      </c>
      <c r="AT13" s="16" t="s">
        <v>29451</v>
      </c>
      <c r="AU13" s="33">
        <f>IF(D6L306C5=0,0,D6L306C18/D6L306C5)</f>
        <v>9.1617593383542764E-2</v>
      </c>
      <c r="AV13" s="16" t="s">
        <v>29452</v>
      </c>
      <c r="AW13" s="33">
        <f>CHOOSE(MIN(D6L306C9,RUN_YEARS),B7L803C1,B7L803C10,B7L803C19,B7L803C28,B7L803C37)</f>
        <v>3271.2995801422821</v>
      </c>
      <c r="AX13" s="16" t="s">
        <v>29453</v>
      </c>
      <c r="AY13" s="33">
        <f>IF(D6L306C23=0,0,D6L306C19/D6L306C23)</f>
        <v>1.3834116591878484E-2</v>
      </c>
      <c r="AZ13" s="16" t="s">
        <v>29454</v>
      </c>
      <c r="BA13" s="33">
        <f>IF(D6L306C5=0,0,D6L306C19/D6L306C5)</f>
        <v>0.40838240661645725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48.495214928449933</v>
      </c>
      <c r="J14" s="16" t="s">
        <v>29477</v>
      </c>
      <c r="K14" s="21">
        <f>_xlfn.SINGLE(IF(FLOW_THRU_100PCT="Y",1,INDEX(VariabilityMatrix,D6L307C1,_xlfn.SINGLE(D6L307C9))))</f>
        <v>0.49170567269465432</v>
      </c>
      <c r="L14" s="16" t="s">
        <v>29457</v>
      </c>
      <c r="M14" s="15">
        <f>IF(_xlfn.SINGLE(D6L307C2)&lt;&gt;0,_xlfn.SINGLE(D6L307C2)*_xlfn.SINGLE(D6L307C4),_xlfn.SINGLE(D6L307C3)*_xlfn.SINGLE(D6L307C4))</f>
        <v>23.845372278865316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11.922686139432658</v>
      </c>
      <c r="R14" s="16" t="s">
        <v>29459</v>
      </c>
      <c r="S14" s="15">
        <f>D6L307C5-D6L307C7</f>
        <v>11.922686139432658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11.372618822883044</v>
      </c>
      <c r="X14" s="16" t="s">
        <v>29461</v>
      </c>
      <c r="Y14" s="33">
        <f>D6L307C7-D6L307C10</f>
        <v>0.55006731654961349</v>
      </c>
      <c r="Z14" s="16" t="s">
        <v>29462</v>
      </c>
      <c r="AA14" s="33">
        <f>CHOOSE(MIN(D6L307C9,RUN_YEARS),B7L803C7,B7L803C16,B7L803C25,B7L803C34,B7L803C43)</f>
        <v>362013</v>
      </c>
      <c r="AB14" s="16" t="s">
        <v>29463</v>
      </c>
      <c r="AC14" s="33">
        <f>IF(D6L307C12=0,0,D6L307C10/D6L307C12)</f>
        <v>3.1414945935320126E-5</v>
      </c>
      <c r="AD14" s="16" t="s">
        <v>29464</v>
      </c>
      <c r="AE14" s="33">
        <f>IF(D6L307C5=0,0,D6L307C10/D6L307C5)</f>
        <v>0.47693190485278564</v>
      </c>
      <c r="AF14" s="16" t="s">
        <v>29465</v>
      </c>
      <c r="AG14" s="33">
        <f>CHOOSE(MIN(D6L307C9,RUN_YEARS),B7L803C5,B7L803C14,B7L803C23,B7L803C32,B7L803C41)</f>
        <v>6734.5127047065416</v>
      </c>
      <c r="AH14" s="16" t="s">
        <v>29466</v>
      </c>
      <c r="AI14" s="33">
        <f>IF(D6L307C15=0,0,D6L307C11/D6L307C15)</f>
        <v>8.1678859431832165E-5</v>
      </c>
      <c r="AJ14" s="16" t="s">
        <v>29467</v>
      </c>
      <c r="AK14" s="33">
        <f>IF(D6L307C5=0,0,D6L307C11/D6L307C5)</f>
        <v>2.3068095147214387E-2</v>
      </c>
      <c r="AL14" s="16" t="s">
        <v>29468</v>
      </c>
      <c r="AM14" s="33">
        <f>D6L307C8*CHOOSE(MIN(D6L307C9,RUN_YEARS),B7L803C4,B7L803C13,B7L803C22,B7L803C31,B7L803C40)</f>
        <v>2.508960376636947</v>
      </c>
      <c r="AN14" s="16" t="s">
        <v>29469</v>
      </c>
      <c r="AO14" s="33">
        <f>D6L307C8-D6L307C18</f>
        <v>9.4137257627957105</v>
      </c>
      <c r="AP14" s="16" t="s">
        <v>29470</v>
      </c>
      <c r="AQ14" s="33">
        <f>CHOOSE(MIN(D6L307C9,RUN_YEARS),B7L803C2,B7L803C11,B7L803C20,B7L803C29,B7L803C38)</f>
        <v>744.52294251335468</v>
      </c>
      <c r="AR14" s="16" t="s">
        <v>29471</v>
      </c>
      <c r="AS14" s="33">
        <f>IF(D6L307C20=0,0,D6L307C18/D6L307C20)</f>
        <v>3.3698899434411226E-3</v>
      </c>
      <c r="AT14" s="16" t="s">
        <v>29472</v>
      </c>
      <c r="AU14" s="33">
        <f>IF(D6L307C5=0,0,D6L307C18/D6L307C5)</f>
        <v>0.10521791596689369</v>
      </c>
      <c r="AV14" s="16" t="s">
        <v>29473</v>
      </c>
      <c r="AW14" s="33">
        <f>CHOOSE(MIN(D6L307C9,RUN_YEARS),B7L803C1,B7L803C10,B7L803C19,B7L803C28,B7L803C37)</f>
        <v>2793.48166284119</v>
      </c>
      <c r="AX14" s="16" t="s">
        <v>29474</v>
      </c>
      <c r="AY14" s="33">
        <f>IF(D6L307C23=0,0,D6L307C19/D6L307C23)</f>
        <v>3.3698899434411226E-3</v>
      </c>
      <c r="AZ14" s="16" t="s">
        <v>29475</v>
      </c>
      <c r="BA14" s="33">
        <f>IF(D6L307C5=0,0,D6L307C19/D6L307C5)</f>
        <v>0.39478208403310627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3.0039156918019038E-3</v>
      </c>
      <c r="J15" s="16" t="s">
        <v>29498</v>
      </c>
      <c r="K15" s="21">
        <f>_xlfn.SINGLE(IF(FLOW_THRU_100PCT="Y",1,INDEX(VariabilityMatrix,D6L308C1,_xlfn.SINGLE(D6L308C9))))</f>
        <v>0.49170567269465432</v>
      </c>
      <c r="L15" s="16" t="s">
        <v>29478</v>
      </c>
      <c r="M15" s="15">
        <f>IF(_xlfn.SINGLE(D6L308C2)&lt;&gt;0,_xlfn.SINGLE(D6L308C2)*_xlfn.SINGLE(D6L308C4),_xlfn.SINGLE(D6L308C3)*_xlfn.SINGLE(D6L308C4))</f>
        <v>1.4770423859554829E-3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7.3852119297774144E-4</v>
      </c>
      <c r="R15" s="16" t="s">
        <v>29480</v>
      </c>
      <c r="S15" s="15">
        <f>D6L308C5-D6L308C7</f>
        <v>7.3852119297774144E-4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7.0444863868205179E-4</v>
      </c>
      <c r="X15" s="16" t="s">
        <v>29482</v>
      </c>
      <c r="Y15" s="33">
        <f>D6L308C7-D6L308C10</f>
        <v>3.4072554295689651E-5</v>
      </c>
      <c r="Z15" s="16" t="s">
        <v>29483</v>
      </c>
      <c r="AA15" s="33">
        <f>CHOOSE(MIN(D6L308C9,RUN_YEARS),B7L803C7,B7L803C16,B7L803C25,B7L803C34,B7L803C43)</f>
        <v>362013</v>
      </c>
      <c r="AB15" s="16" t="s">
        <v>29484</v>
      </c>
      <c r="AC15" s="33">
        <f>IF(D6L308C12=0,0,D6L308C10/D6L308C12)</f>
        <v>1.9459208334564003E-9</v>
      </c>
      <c r="AD15" s="16" t="s">
        <v>29485</v>
      </c>
      <c r="AE15" s="33">
        <f>IF(D6L308C5=0,0,D6L308C10/D6L308C5)</f>
        <v>0.47693190485278558</v>
      </c>
      <c r="AF15" s="16" t="s">
        <v>29486</v>
      </c>
      <c r="AG15" s="33">
        <f>CHOOSE(MIN(D6L308C9,RUN_YEARS),B7L803C5,B7L803C14,B7L803C23,B7L803C32,B7L803C41)</f>
        <v>6734.5127047065416</v>
      </c>
      <c r="AH15" s="16" t="s">
        <v>29487</v>
      </c>
      <c r="AI15" s="33">
        <f>IF(D6L308C15=0,0,D6L308C11/D6L308C15)</f>
        <v>5.0593941669866336E-9</v>
      </c>
      <c r="AJ15" s="16" t="s">
        <v>29488</v>
      </c>
      <c r="AK15" s="33">
        <f>IF(D6L308C5=0,0,D6L308C11/D6L308C5)</f>
        <v>2.3068095147214397E-2</v>
      </c>
      <c r="AL15" s="16" t="s">
        <v>29489</v>
      </c>
      <c r="AM15" s="33">
        <f>D6L308C8*CHOOSE(MIN(D6L308C9,RUN_YEARS),B7L803C4,B7L803C13,B7L803C22,B7L803C31,B7L803C40)</f>
        <v>1.5541132164500414E-4</v>
      </c>
      <c r="AN15" s="16" t="s">
        <v>29490</v>
      </c>
      <c r="AO15" s="33">
        <f>D6L308C8-D6L308C18</f>
        <v>5.8310987133273736E-4</v>
      </c>
      <c r="AP15" s="16" t="s">
        <v>29491</v>
      </c>
      <c r="AQ15" s="33">
        <f>CHOOSE(MIN(D6L308C9,RUN_YEARS),B7L803C2,B7L803C11,B7L803C20,B7L803C29,B7L803C38)</f>
        <v>744.52294251335468</v>
      </c>
      <c r="AR15" s="16" t="s">
        <v>29492</v>
      </c>
      <c r="AS15" s="33">
        <f>IF(D6L308C20=0,0,D6L308C18/D6L308C20)</f>
        <v>2.0873946626865227E-7</v>
      </c>
      <c r="AT15" s="16" t="s">
        <v>29493</v>
      </c>
      <c r="AU15" s="33">
        <f>IF(D6L308C5=0,0,D6L308C18/D6L308C5)</f>
        <v>0.10521791596689367</v>
      </c>
      <c r="AV15" s="16" t="s">
        <v>29494</v>
      </c>
      <c r="AW15" s="33">
        <f>CHOOSE(MIN(D6L308C9,RUN_YEARS),B7L803C1,B7L803C10,B7L803C19,B7L803C28,B7L803C37)</f>
        <v>2793.48166284119</v>
      </c>
      <c r="AX15" s="16" t="s">
        <v>29495</v>
      </c>
      <c r="AY15" s="33">
        <f>IF(D6L308C23=0,0,D6L308C19/D6L308C23)</f>
        <v>2.0873946626865233E-7</v>
      </c>
      <c r="AZ15" s="16" t="s">
        <v>29496</v>
      </c>
      <c r="BA15" s="33">
        <f>IF(D6L308C5=0,0,D6L308C19/D6L308C5)</f>
        <v>0.39478208403310638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3.0039156918019038E-3</v>
      </c>
      <c r="J16" s="16" t="s">
        <v>29519</v>
      </c>
      <c r="K16" s="21">
        <f>_xlfn.SINGLE(IF(FLOW_THRU_100PCT="Y",1,INDEX(VariabilityMatrix,D6L309C1,_xlfn.SINGLE(D6L309C9))))</f>
        <v>0.49170567269465432</v>
      </c>
      <c r="L16" s="16" t="s">
        <v>29499</v>
      </c>
      <c r="M16" s="15">
        <f>IF(_xlfn.SINGLE(D6L309C2)&lt;&gt;0,_xlfn.SINGLE(D6L309C2)*_xlfn.SINGLE(D6L309C4),_xlfn.SINGLE(D6L309C3)*_xlfn.SINGLE(D6L309C4))</f>
        <v>1.4770423859554829E-3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7.3852119297774144E-4</v>
      </c>
      <c r="R16" s="16" t="s">
        <v>29501</v>
      </c>
      <c r="S16" s="15">
        <f>D6L309C5-D6L309C7</f>
        <v>7.3852119297774144E-4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7.0444863868205179E-4</v>
      </c>
      <c r="X16" s="16" t="s">
        <v>29503</v>
      </c>
      <c r="Y16" s="33">
        <f>D6L309C7-D6L309C10</f>
        <v>3.4072554295689651E-5</v>
      </c>
      <c r="Z16" s="16" t="s">
        <v>29504</v>
      </c>
      <c r="AA16" s="33">
        <f>CHOOSE(MIN(D6L309C9,RUN_YEARS),B7L803C7,B7L803C16,B7L803C25,B7L803C34,B7L803C43)</f>
        <v>362013</v>
      </c>
      <c r="AB16" s="16" t="s">
        <v>29505</v>
      </c>
      <c r="AC16" s="33">
        <f>IF(D6L309C12=0,0,D6L309C10/D6L309C12)</f>
        <v>1.9459208334564003E-9</v>
      </c>
      <c r="AD16" s="16" t="s">
        <v>29506</v>
      </c>
      <c r="AE16" s="33">
        <f>IF(D6L309C5=0,0,D6L309C10/D6L309C5)</f>
        <v>0.47693190485278558</v>
      </c>
      <c r="AF16" s="16" t="s">
        <v>29507</v>
      </c>
      <c r="AG16" s="33">
        <f>CHOOSE(MIN(D6L309C9,RUN_YEARS),B7L803C5,B7L803C14,B7L803C23,B7L803C32,B7L803C41)</f>
        <v>6734.5127047065416</v>
      </c>
      <c r="AH16" s="16" t="s">
        <v>29508</v>
      </c>
      <c r="AI16" s="33">
        <f>IF(D6L309C15=0,0,D6L309C11/D6L309C15)</f>
        <v>5.0593941669866336E-9</v>
      </c>
      <c r="AJ16" s="16" t="s">
        <v>29509</v>
      </c>
      <c r="AK16" s="33">
        <f>IF(D6L309C5=0,0,D6L309C11/D6L309C5)</f>
        <v>2.3068095147214397E-2</v>
      </c>
      <c r="AL16" s="16" t="s">
        <v>29510</v>
      </c>
      <c r="AM16" s="33">
        <f>D6L309C8*CHOOSE(MIN(D6L309C9,RUN_YEARS),B7L803C4,B7L803C13,B7L803C22,B7L803C31,B7L803C40)</f>
        <v>1.5541132164500414E-4</v>
      </c>
      <c r="AN16" s="16" t="s">
        <v>29511</v>
      </c>
      <c r="AO16" s="33">
        <f>D6L309C8-D6L309C18</f>
        <v>5.8310987133273736E-4</v>
      </c>
      <c r="AP16" s="16" t="s">
        <v>29512</v>
      </c>
      <c r="AQ16" s="33">
        <f>CHOOSE(MIN(D6L309C9,RUN_YEARS),B7L803C2,B7L803C11,B7L803C20,B7L803C29,B7L803C38)</f>
        <v>744.52294251335468</v>
      </c>
      <c r="AR16" s="16" t="s">
        <v>29513</v>
      </c>
      <c r="AS16" s="33">
        <f>IF(D6L309C20=0,0,D6L309C18/D6L309C20)</f>
        <v>2.0873946626865227E-7</v>
      </c>
      <c r="AT16" s="16" t="s">
        <v>29514</v>
      </c>
      <c r="AU16" s="33">
        <f>IF(D6L309C5=0,0,D6L309C18/D6L309C5)</f>
        <v>0.10521791596689367</v>
      </c>
      <c r="AV16" s="16" t="s">
        <v>29515</v>
      </c>
      <c r="AW16" s="33">
        <f>CHOOSE(MIN(D6L309C9,RUN_YEARS),B7L803C1,B7L803C10,B7L803C19,B7L803C28,B7L803C37)</f>
        <v>2793.48166284119</v>
      </c>
      <c r="AX16" s="16" t="s">
        <v>29516</v>
      </c>
      <c r="AY16" s="33">
        <f>IF(D6L309C23=0,0,D6L309C19/D6L309C23)</f>
        <v>2.0873946626865233E-7</v>
      </c>
      <c r="AZ16" s="16" t="s">
        <v>29517</v>
      </c>
      <c r="BA16" s="33">
        <f>IF(D6L309C5=0,0,D6L309C19/D6L309C5)</f>
        <v>0.39478208403310638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37.302625060796039</v>
      </c>
      <c r="J17" s="16" t="s">
        <v>29540</v>
      </c>
      <c r="K17" s="21">
        <f>_xlfn.SINGLE(IF(FLOW_THRU_100PCT="Y",1,INDEX(VariabilityMatrix,D6L310C1,_xlfn.SINGLE(D6L310C9))))</f>
        <v>0.49170567269465432</v>
      </c>
      <c r="L17" s="16" t="s">
        <v>29520</v>
      </c>
      <c r="M17" s="15">
        <f>IF(_xlfn.SINGLE(D6L310C2)&lt;&gt;0,_xlfn.SINGLE(D6L310C2)*_xlfn.SINGLE(D6L310C4),_xlfn.SINGLE(D6L310C3)*_xlfn.SINGLE(D6L310C4))</f>
        <v>18.341912348795187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9.1709561743975936</v>
      </c>
      <c r="R17" s="16" t="s">
        <v>29522</v>
      </c>
      <c r="S17" s="15">
        <f>D6L310C5-D6L310C7</f>
        <v>9.1709561743975936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8.7478431951537186</v>
      </c>
      <c r="X17" s="16" t="s">
        <v>29524</v>
      </c>
      <c r="Y17" s="33">
        <f>D6L310C7-D6L310C10</f>
        <v>0.42311297924387503</v>
      </c>
      <c r="Z17" s="16" t="s">
        <v>29525</v>
      </c>
      <c r="AA17" s="33">
        <f>CHOOSE(MIN(D6L310C9,RUN_YEARS),B7L803C7,B7L803C16,B7L803C25,B7L803C34,B7L803C43)</f>
        <v>362013</v>
      </c>
      <c r="AB17" s="16" t="s">
        <v>29526</v>
      </c>
      <c r="AC17" s="33">
        <f>IF(D6L310C12=0,0,D6L310C10/D6L310C12)</f>
        <v>2.4164444909861574E-5</v>
      </c>
      <c r="AD17" s="16" t="s">
        <v>29527</v>
      </c>
      <c r="AE17" s="33">
        <f>IF(D6L310C5=0,0,D6L310C10/D6L310C5)</f>
        <v>0.47693190485278553</v>
      </c>
      <c r="AF17" s="16" t="s">
        <v>29528</v>
      </c>
      <c r="AG17" s="33">
        <f>CHOOSE(MIN(D6L310C9,RUN_YEARS),B7L803C5,B7L803C14,B7L803C23,B7L803C32,B7L803C41)</f>
        <v>6734.5127047065416</v>
      </c>
      <c r="AH17" s="16" t="s">
        <v>29529</v>
      </c>
      <c r="AI17" s="33">
        <f>IF(D6L310C15=0,0,D6L310C11/D6L310C15)</f>
        <v>6.2827556765640156E-5</v>
      </c>
      <c r="AJ17" s="16" t="s">
        <v>29530</v>
      </c>
      <c r="AK17" s="33">
        <f>IF(D6L310C5=0,0,D6L310C11/D6L310C5)</f>
        <v>2.3068095147214449E-2</v>
      </c>
      <c r="AL17" s="16" t="s">
        <v>29531</v>
      </c>
      <c r="AM17" s="33">
        <f>D6L310C8*CHOOSE(MIN(D6L310C9,RUN_YEARS),B7L803C4,B7L803C13,B7L803C22,B7L803C31,B7L803C40)</f>
        <v>1.9298977921876617</v>
      </c>
      <c r="AN17" s="16" t="s">
        <v>29532</v>
      </c>
      <c r="AO17" s="33">
        <f>D6L310C8-D6L310C18</f>
        <v>7.2410583822099319</v>
      </c>
      <c r="AP17" s="16" t="s">
        <v>29533</v>
      </c>
      <c r="AQ17" s="33">
        <f>CHOOSE(MIN(D6L310C9,RUN_YEARS),B7L803C2,B7L803C11,B7L803C20,B7L803C29,B7L803C38)</f>
        <v>744.52294251335468</v>
      </c>
      <c r="AR17" s="16" t="s">
        <v>29534</v>
      </c>
      <c r="AS17" s="33">
        <f>IF(D6L310C20=0,0,D6L310C18/D6L310C20)</f>
        <v>2.5921266921241242E-3</v>
      </c>
      <c r="AT17" s="16" t="s">
        <v>29535</v>
      </c>
      <c r="AU17" s="33">
        <f>IF(D6L310C5=0,0,D6L310C18/D6L310C5)</f>
        <v>0.10521791596689369</v>
      </c>
      <c r="AV17" s="16" t="s">
        <v>29536</v>
      </c>
      <c r="AW17" s="33">
        <f>CHOOSE(MIN(D6L310C9,RUN_YEARS),B7L803C1,B7L803C10,B7L803C19,B7L803C28,B7L803C37)</f>
        <v>2793.48166284119</v>
      </c>
      <c r="AX17" s="16" t="s">
        <v>29537</v>
      </c>
      <c r="AY17" s="33">
        <f>IF(D6L310C23=0,0,D6L310C19/D6L310C23)</f>
        <v>2.5921266921241242E-3</v>
      </c>
      <c r="AZ17" s="16" t="s">
        <v>29538</v>
      </c>
      <c r="BA17" s="33">
        <f>IF(D6L310C5=0,0,D6L310C19/D6L310C5)</f>
        <v>0.39478208403310633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10.654888958821353</v>
      </c>
      <c r="J18" s="16" t="s">
        <v>29561</v>
      </c>
      <c r="K18" s="21">
        <f>_xlfn.SINGLE(IF(FLOW_THRU_100PCT="Y",1,INDEX(VariabilityMatrix,D6L311C1,_xlfn.SINGLE(D6L311C9))))</f>
        <v>0.49170567269465432</v>
      </c>
      <c r="L18" s="16" t="s">
        <v>29541</v>
      </c>
      <c r="M18" s="15">
        <f>IF(_xlfn.SINGLE(D6L311C2)&lt;&gt;0,_xlfn.SINGLE(D6L311C2)*_xlfn.SINGLE(D6L311C4),_xlfn.SINGLE(D6L311C3)*_xlfn.SINGLE(D6L311C4))</f>
        <v>5.2390693429840978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2.6195346714920489</v>
      </c>
      <c r="R18" s="16" t="s">
        <v>29543</v>
      </c>
      <c r="S18" s="15">
        <f>D6L311C5-D6L311C7</f>
        <v>2.6195346714920489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2.4986793214052376</v>
      </c>
      <c r="X18" s="16" t="s">
        <v>29545</v>
      </c>
      <c r="Y18" s="33">
        <f>D6L311C7-D6L311C10</f>
        <v>0.12085535008681125</v>
      </c>
      <c r="Z18" s="16" t="s">
        <v>29546</v>
      </c>
      <c r="AA18" s="33">
        <f>CHOOSE(MIN(D6L311C9,RUN_YEARS),B7L803C7,B7L803C16,B7L803C25,B7L803C34,B7L803C43)</f>
        <v>362013</v>
      </c>
      <c r="AB18" s="16" t="s">
        <v>29547</v>
      </c>
      <c r="AC18" s="33">
        <f>IF(D6L311C12=0,0,D6L311C10/D6L311C12)</f>
        <v>6.9021811962698509E-6</v>
      </c>
      <c r="AD18" s="16" t="s">
        <v>29548</v>
      </c>
      <c r="AE18" s="33">
        <f>IF(D6L311C5=0,0,D6L311C10/D6L311C5)</f>
        <v>0.47693190485278558</v>
      </c>
      <c r="AF18" s="16" t="s">
        <v>29549</v>
      </c>
      <c r="AG18" s="33">
        <f>CHOOSE(MIN(D6L311C9,RUN_YEARS),B7L803C5,B7L803C14,B7L803C23,B7L803C32,B7L803C41)</f>
        <v>6734.5127047065416</v>
      </c>
      <c r="AH18" s="16" t="s">
        <v>29550</v>
      </c>
      <c r="AI18" s="33">
        <f>IF(D6L311C15=0,0,D6L311C11/D6L311C15)</f>
        <v>1.7945671110301597E-5</v>
      </c>
      <c r="AJ18" s="16" t="s">
        <v>29551</v>
      </c>
      <c r="AK18" s="33">
        <f>IF(D6L311C5=0,0,D6L311C11/D6L311C5)</f>
        <v>2.3068095147214411E-2</v>
      </c>
      <c r="AL18" s="16" t="s">
        <v>29552</v>
      </c>
      <c r="AM18" s="33">
        <f>D6L311C8*CHOOSE(MIN(D6L311C9,RUN_YEARS),B7L803C4,B7L803C13,B7L803C22,B7L803C31,B7L803C40)</f>
        <v>0.55124395787482972</v>
      </c>
      <c r="AN18" s="16" t="s">
        <v>29553</v>
      </c>
      <c r="AO18" s="33">
        <f>D6L311C8-D6L311C18</f>
        <v>2.0682907136172193</v>
      </c>
      <c r="AP18" s="16" t="s">
        <v>29554</v>
      </c>
      <c r="AQ18" s="33">
        <f>CHOOSE(MIN(D6L311C9,RUN_YEARS),B7L803C2,B7L803C11,B7L803C20,B7L803C29,B7L803C38)</f>
        <v>744.52294251335468</v>
      </c>
      <c r="AR18" s="16" t="s">
        <v>29555</v>
      </c>
      <c r="AS18" s="33">
        <f>IF(D6L311C20=0,0,D6L311C18/D6L311C20)</f>
        <v>7.4039888685490968E-4</v>
      </c>
      <c r="AT18" s="16" t="s">
        <v>29556</v>
      </c>
      <c r="AU18" s="33">
        <f>IF(D6L311C5=0,0,D6L311C18/D6L311C5)</f>
        <v>0.10521791596689369</v>
      </c>
      <c r="AV18" s="16" t="s">
        <v>29557</v>
      </c>
      <c r="AW18" s="33">
        <f>CHOOSE(MIN(D6L311C9,RUN_YEARS),B7L803C1,B7L803C10,B7L803C19,B7L803C28,B7L803C37)</f>
        <v>2793.48166284119</v>
      </c>
      <c r="AX18" s="16" t="s">
        <v>29558</v>
      </c>
      <c r="AY18" s="33">
        <f>IF(D6L311C23=0,0,D6L311C19/D6L311C23)</f>
        <v>7.4039888685490968E-4</v>
      </c>
      <c r="AZ18" s="16" t="s">
        <v>29559</v>
      </c>
      <c r="BA18" s="33">
        <f>IF(D6L311C5=0,0,D6L311C19/D6L311C5)</f>
        <v>0.39478208403310633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3.3043072609820943E-2</v>
      </c>
      <c r="J19" s="16" t="s">
        <v>29582</v>
      </c>
      <c r="K19" s="21">
        <f>_xlfn.SINGLE(IF(FLOW_THRU_100PCT="Y",1,INDEX(VariabilityMatrix,D6L312C1,_xlfn.SINGLE(D6L312C9))))</f>
        <v>0.49170567269465432</v>
      </c>
      <c r="L19" s="16" t="s">
        <v>29562</v>
      </c>
      <c r="M19" s="15">
        <f>IF(_xlfn.SINGLE(D6L312C2)&lt;&gt;0,_xlfn.SINGLE(D6L312C2)*_xlfn.SINGLE(D6L312C4),_xlfn.SINGLE(D6L312C3)*_xlfn.SINGLE(D6L312C4))</f>
        <v>1.6247466245510316E-2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8.1237331227551578E-3</v>
      </c>
      <c r="R19" s="16" t="s">
        <v>29564</v>
      </c>
      <c r="S19" s="15">
        <f>D6L312C5-D6L312C7</f>
        <v>8.1237331227551578E-3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7.7489350255025716E-3</v>
      </c>
      <c r="X19" s="16" t="s">
        <v>29566</v>
      </c>
      <c r="Y19" s="33">
        <f>D6L312C7-D6L312C10</f>
        <v>3.7479809725258616E-4</v>
      </c>
      <c r="Z19" s="16" t="s">
        <v>29567</v>
      </c>
      <c r="AA19" s="33">
        <f>CHOOSE(MIN(D6L312C9,RUN_YEARS),B7L803C7,B7L803C16,B7L803C25,B7L803C34,B7L803C43)</f>
        <v>362013</v>
      </c>
      <c r="AB19" s="16" t="s">
        <v>29568</v>
      </c>
      <c r="AC19" s="33">
        <f>IF(D6L312C12=0,0,D6L312C10/D6L312C12)</f>
        <v>2.1405129168020407E-8</v>
      </c>
      <c r="AD19" s="16" t="s">
        <v>29569</v>
      </c>
      <c r="AE19" s="33">
        <f>IF(D6L312C5=0,0,D6L312C10/D6L312C5)</f>
        <v>0.47693190485278558</v>
      </c>
      <c r="AF19" s="16" t="s">
        <v>29570</v>
      </c>
      <c r="AG19" s="33">
        <f>CHOOSE(MIN(D6L312C9,RUN_YEARS),B7L803C5,B7L803C14,B7L803C23,B7L803C32,B7L803C41)</f>
        <v>6734.5127047065416</v>
      </c>
      <c r="AH19" s="16" t="s">
        <v>29571</v>
      </c>
      <c r="AI19" s="33">
        <f>IF(D6L312C15=0,0,D6L312C11/D6L312C15)</f>
        <v>5.5653335836852968E-8</v>
      </c>
      <c r="AJ19" s="16" t="s">
        <v>29572</v>
      </c>
      <c r="AK19" s="33">
        <f>IF(D6L312C5=0,0,D6L312C11/D6L312C5)</f>
        <v>2.3068095147214394E-2</v>
      </c>
      <c r="AL19" s="16" t="s">
        <v>29573</v>
      </c>
      <c r="AM19" s="33">
        <f>D6L312C8*CHOOSE(MIN(D6L312C9,RUN_YEARS),B7L803C4,B7L803C13,B7L803C22,B7L803C31,B7L803C40)</f>
        <v>1.709524538095046E-3</v>
      </c>
      <c r="AN19" s="16" t="s">
        <v>29574</v>
      </c>
      <c r="AO19" s="33">
        <f>D6L312C8-D6L312C18</f>
        <v>6.4142085846601114E-3</v>
      </c>
      <c r="AP19" s="16" t="s">
        <v>29575</v>
      </c>
      <c r="AQ19" s="33">
        <f>CHOOSE(MIN(D6L312C9,RUN_YEARS),B7L803C2,B7L803C11,B7L803C20,B7L803C29,B7L803C38)</f>
        <v>744.52294251335468</v>
      </c>
      <c r="AR19" s="16" t="s">
        <v>29576</v>
      </c>
      <c r="AS19" s="33">
        <f>IF(D6L312C20=0,0,D6L312C18/D6L312C20)</f>
        <v>2.2961341289551758E-6</v>
      </c>
      <c r="AT19" s="16" t="s">
        <v>29577</v>
      </c>
      <c r="AU19" s="33">
        <f>IF(D6L312C5=0,0,D6L312C18/D6L312C5)</f>
        <v>0.10521791596689369</v>
      </c>
      <c r="AV19" s="16" t="s">
        <v>29578</v>
      </c>
      <c r="AW19" s="33">
        <f>CHOOSE(MIN(D6L312C9,RUN_YEARS),B7L803C1,B7L803C10,B7L803C19,B7L803C28,B7L803C37)</f>
        <v>2793.48166284119</v>
      </c>
      <c r="AX19" s="16" t="s">
        <v>29579</v>
      </c>
      <c r="AY19" s="33">
        <f>IF(D6L312C23=0,0,D6L312C19/D6L312C23)</f>
        <v>2.2961341289551758E-6</v>
      </c>
      <c r="AZ19" s="16" t="s">
        <v>29580</v>
      </c>
      <c r="BA19" s="33">
        <f>IF(D6L312C5=0,0,D6L312C19/D6L312C5)</f>
        <v>0.39478208403310627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81.273325163135596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69.895059640296608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34.947529820148304</v>
      </c>
      <c r="R20" s="16" t="s">
        <v>29585</v>
      </c>
      <c r="S20" s="15">
        <f>D6L313C5-D6L313C7</f>
        <v>34.947529820148304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33.335183934045716</v>
      </c>
      <c r="X20" s="16" t="s">
        <v>29587</v>
      </c>
      <c r="Y20" s="33">
        <f>D6L313C7-D6L313C10</f>
        <v>1.6123458861025881</v>
      </c>
      <c r="Z20" s="16" t="s">
        <v>29588</v>
      </c>
      <c r="AA20" s="33">
        <f>CHOOSE(MIN(D6L313C9,RUN_YEARS),B7L803C7,B7L803C16,B7L803C25,B7L803C34,B7L803C43)</f>
        <v>362013</v>
      </c>
      <c r="AB20" s="16" t="s">
        <v>29589</v>
      </c>
      <c r="AC20" s="33">
        <f>IF(D6L313C12=0,0,D6L313C10/D6L313C12)</f>
        <v>9.2082836622015552E-5</v>
      </c>
      <c r="AD20" s="16" t="s">
        <v>29590</v>
      </c>
      <c r="AE20" s="33">
        <f>IF(D6L313C5=0,0,D6L313C10/D6L313C5)</f>
        <v>0.47693190485278558</v>
      </c>
      <c r="AF20" s="16" t="s">
        <v>29591</v>
      </c>
      <c r="AG20" s="33">
        <f>CHOOSE(MIN(D6L313C9,RUN_YEARS),B7L803C5,B7L803C14,B7L803C23,B7L803C32,B7L803C41)</f>
        <v>6734.5127047065416</v>
      </c>
      <c r="AH20" s="16" t="s">
        <v>29592</v>
      </c>
      <c r="AI20" s="33">
        <f>IF(D6L313C15=0,0,D6L313C11/D6L313C15)</f>
        <v>2.3941537521724024E-4</v>
      </c>
      <c r="AJ20" s="16" t="s">
        <v>29593</v>
      </c>
      <c r="AK20" s="33">
        <f>IF(D6L313C5=0,0,D6L313C11/D6L313C5)</f>
        <v>2.3068095147214411E-2</v>
      </c>
      <c r="AL20" s="16" t="s">
        <v>29594</v>
      </c>
      <c r="AM20" s="33">
        <f>D6L313C8*CHOOSE(MIN(D6L313C9,RUN_YEARS),B7L803C4,B7L803C13,B7L803C22,B7L803C31,B7L803C40)</f>
        <v>7.3542125117337509</v>
      </c>
      <c r="AN20" s="16" t="s">
        <v>29595</v>
      </c>
      <c r="AO20" s="33">
        <f>D6L313C8-D6L313C18</f>
        <v>27.593317308414555</v>
      </c>
      <c r="AP20" s="16" t="s">
        <v>29596</v>
      </c>
      <c r="AQ20" s="33">
        <f>CHOOSE(MIN(D6L313C9,RUN_YEARS),B7L803C2,B7L803C11,B7L803C20,B7L803C29,B7L803C38)</f>
        <v>744.52294251335468</v>
      </c>
      <c r="AR20" s="16" t="s">
        <v>29597</v>
      </c>
      <c r="AS20" s="33">
        <f>IF(D6L313C20=0,0,D6L313C18/D6L313C20)</f>
        <v>9.8777513650653379E-3</v>
      </c>
      <c r="AT20" s="16" t="s">
        <v>29598</v>
      </c>
      <c r="AU20" s="33">
        <f>IF(D6L313C5=0,0,D6L313C18/D6L313C5)</f>
        <v>0.10521791596689369</v>
      </c>
      <c r="AV20" s="16" t="s">
        <v>29599</v>
      </c>
      <c r="AW20" s="33">
        <f>CHOOSE(MIN(D6L313C9,RUN_YEARS),B7L803C1,B7L803C10,B7L803C19,B7L803C28,B7L803C37)</f>
        <v>2793.48166284119</v>
      </c>
      <c r="AX20" s="16" t="s">
        <v>29600</v>
      </c>
      <c r="AY20" s="33">
        <f>IF(D6L313C23=0,0,D6L313C19/D6L313C23)</f>
        <v>9.8777513650653379E-3</v>
      </c>
      <c r="AZ20" s="16" t="s">
        <v>29601</v>
      </c>
      <c r="BA20" s="33">
        <f>IF(D6L313C5=0,0,D6L313C19/D6L313C5)</f>
        <v>0.39478208403310633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16.883221908550183</v>
      </c>
      <c r="J21" s="16" t="s">
        <v>29623</v>
      </c>
      <c r="K21" s="21">
        <f>_xlfn.SINGLE(IF(FLOW_THRU_100PCT="Y",1,INDEX(VariabilityMatrix,D6L314C1,_xlfn.SINGLE(D6L314C9))))</f>
        <v>0.49191977690316852</v>
      </c>
      <c r="L21" s="16" t="s">
        <v>29603</v>
      </c>
      <c r="M21" s="15">
        <f>IF(_xlfn.SINGLE(D6L314C2)&lt;&gt;0,_xlfn.SINGLE(D6L314C2)*_xlfn.SINGLE(D6L314C4),_xlfn.SINGLE(D6L314C3)*_xlfn.SINGLE(D6L314C4))</f>
        <v>8.3051907546606927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4.1525953773303463</v>
      </c>
      <c r="R21" s="16" t="s">
        <v>29605</v>
      </c>
      <c r="S21" s="15">
        <f>D6L314C5-D6L314C7</f>
        <v>4.1525953773303463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3.9593591898001859</v>
      </c>
      <c r="X21" s="16" t="s">
        <v>29607</v>
      </c>
      <c r="Y21" s="33">
        <f>D6L314C7-D6L314C10</f>
        <v>0.19323618753016047</v>
      </c>
      <c r="Z21" s="16" t="s">
        <v>29608</v>
      </c>
      <c r="AA21" s="33">
        <f>CHOOSE(MIN(D6L314C9,RUN_YEARS),B7L803C7,B7L803C16,B7L803C25,B7L803C34,B7L803C43)</f>
        <v>413694.2</v>
      </c>
      <c r="AB21" s="16" t="s">
        <v>29609</v>
      </c>
      <c r="AC21" s="33">
        <f>IF(D6L314C12=0,0,D6L314C10/D6L314C12)</f>
        <v>9.5707389414697757E-6</v>
      </c>
      <c r="AD21" s="16" t="s">
        <v>29610</v>
      </c>
      <c r="AE21" s="33">
        <f>IF(D6L314C5=0,0,D6L314C10/D6L314C5)</f>
        <v>0.47673308256987107</v>
      </c>
      <c r="AF21" s="16" t="s">
        <v>29611</v>
      </c>
      <c r="AG21" s="33">
        <f>CHOOSE(MIN(D6L314C9,RUN_YEARS),B7L803C5,B7L803C14,B7L803C23,B7L803C32,B7L803C41)</f>
        <v>7765.5039013225505</v>
      </c>
      <c r="AH21" s="16" t="s">
        <v>29612</v>
      </c>
      <c r="AI21" s="33">
        <f>IF(D6L314C15=0,0,D6L314C11/D6L314C15)</f>
        <v>2.4883921247821435E-5</v>
      </c>
      <c r="AJ21" s="16" t="s">
        <v>29613</v>
      </c>
      <c r="AK21" s="33">
        <f>IF(D6L314C5=0,0,D6L314C11/D6L314C5)</f>
        <v>2.3266917430128927E-2</v>
      </c>
      <c r="AL21" s="16" t="s">
        <v>29614</v>
      </c>
      <c r="AM21" s="33">
        <f>D6L314C8*CHOOSE(MIN(D6L314C9,RUN_YEARS),B7L803C4,B7L803C13,B7L803C22,B7L803C31,B7L803C40)</f>
        <v>0.76090158953326203</v>
      </c>
      <c r="AN21" s="16" t="s">
        <v>29615</v>
      </c>
      <c r="AO21" s="33">
        <f>D6L314C8-D6L314C18</f>
        <v>3.3916937877970845</v>
      </c>
      <c r="AP21" s="16" t="s">
        <v>29616</v>
      </c>
      <c r="AQ21" s="33">
        <f>CHOOSE(MIN(D6L314C9,RUN_YEARS),B7L803C2,B7L803C11,B7L803C20,B7L803C29,B7L803C38)</f>
        <v>733.89203333313219</v>
      </c>
      <c r="AR21" s="16" t="s">
        <v>29617</v>
      </c>
      <c r="AS21" s="33">
        <f>IF(D6L314C20=0,0,D6L314C18/D6L314C20)</f>
        <v>1.0368031740002135E-3</v>
      </c>
      <c r="AT21" s="16" t="s">
        <v>29618</v>
      </c>
      <c r="AU21" s="33">
        <f>IF(D6L314C5=0,0,D6L314C18/D6L314C5)</f>
        <v>9.1617593383542764E-2</v>
      </c>
      <c r="AV21" s="16" t="s">
        <v>29619</v>
      </c>
      <c r="AW21" s="33">
        <f>CHOOSE(MIN(D6L314C9,RUN_YEARS),B7L803C1,B7L803C10,B7L803C19,B7L803C28,B7L803C37)</f>
        <v>3271.2995801422821</v>
      </c>
      <c r="AX21" s="16" t="s">
        <v>29620</v>
      </c>
      <c r="AY21" s="33">
        <f>IF(D6L314C23=0,0,D6L314C19/D6L314C23)</f>
        <v>1.0368031740002137E-3</v>
      </c>
      <c r="AZ21" s="16" t="s">
        <v>29621</v>
      </c>
      <c r="BA21" s="33">
        <f>IF(D6L314C5=0,0,D6L314C19/D6L314C5)</f>
        <v>0.40838240661645725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54.553305452075918</v>
      </c>
      <c r="J22" s="16" t="s">
        <v>29644</v>
      </c>
      <c r="K22" s="21">
        <f>_xlfn.SINGLE(IF(FLOW_THRU_100PCT="Y",1,INDEX(VariabilityMatrix,D6L315C1,_xlfn.SINGLE(D6L315C9))))</f>
        <v>0.48400936103825087</v>
      </c>
      <c r="L22" s="16" t="s">
        <v>29624</v>
      </c>
      <c r="M22" s="15">
        <f>IF(_xlfn.SINGLE(D6L315C2)&lt;&gt;0,_xlfn.SINGLE(D6L315C2)*_xlfn.SINGLE(D6L315C4),_xlfn.SINGLE(D6L315C3)*_xlfn.SINGLE(D6L315C4))</f>
        <v>26.404310514383791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13.202155257191896</v>
      </c>
      <c r="R22" s="16" t="s">
        <v>29626</v>
      </c>
      <c r="S22" s="15">
        <f>D6L315C5-D6L315C7</f>
        <v>13.202155257191896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12.596724167700923</v>
      </c>
      <c r="X22" s="16" t="s">
        <v>29628</v>
      </c>
      <c r="Y22" s="33">
        <f>D6L315C7-D6L315C10</f>
        <v>0.60543108949097224</v>
      </c>
      <c r="Z22" s="16" t="s">
        <v>29629</v>
      </c>
      <c r="AA22" s="33">
        <f>CHOOSE(MIN(D6L315C9,RUN_YEARS),B7L803C7,B7L803C16,B7L803C25,B7L803C34,B7L803C43)</f>
        <v>374068.33333333337</v>
      </c>
      <c r="AB22" s="16" t="s">
        <v>29630</v>
      </c>
      <c r="AC22" s="33">
        <f>IF(D6L315C12=0,0,D6L315C10/D6L315C12)</f>
        <v>3.3674927934827206E-5</v>
      </c>
      <c r="AD22" s="16" t="s">
        <v>29631</v>
      </c>
      <c r="AE22" s="33">
        <f>IF(D6L315C5=0,0,D6L315C10/D6L315C5)</f>
        <v>0.47707074800680127</v>
      </c>
      <c r="AF22" s="16" t="s">
        <v>29632</v>
      </c>
      <c r="AG22" s="33">
        <f>CHOOSE(MIN(D6L315C9,RUN_YEARS),B7L803C5,B7L803C14,B7L803C23,B7L803C32,B7L803C41)</f>
        <v>6914.8807621309106</v>
      </c>
      <c r="AH22" s="16" t="s">
        <v>29633</v>
      </c>
      <c r="AI22" s="33">
        <f>IF(D6L315C15=0,0,D6L315C11/D6L315C15)</f>
        <v>8.7554812630550804E-5</v>
      </c>
      <c r="AJ22" s="16" t="s">
        <v>29634</v>
      </c>
      <c r="AK22" s="33">
        <f>IF(D6L315C5=0,0,D6L315C11/D6L315C5)</f>
        <v>2.2929251993198712E-2</v>
      </c>
      <c r="AL22" s="16" t="s">
        <v>29635</v>
      </c>
      <c r="AM22" s="33">
        <f>D6L315C8*CHOOSE(MIN(D6L315C9,RUN_YEARS),B7L803C4,B7L803C13,B7L803C22,B7L803C31,B7L803C40)</f>
        <v>2.4885223483783445</v>
      </c>
      <c r="AN22" s="16" t="s">
        <v>29636</v>
      </c>
      <c r="AO22" s="33">
        <f>D6L315C8-D6L315C18</f>
        <v>10.713632908813551</v>
      </c>
      <c r="AP22" s="16" t="s">
        <v>29637</v>
      </c>
      <c r="AQ22" s="33">
        <f>CHOOSE(MIN(D6L315C9,RUN_YEARS),B7L803C2,B7L803C11,B7L803C20,B7L803C29,B7L803C38)</f>
        <v>675.20906252457496</v>
      </c>
      <c r="AR22" s="16" t="s">
        <v>29638</v>
      </c>
      <c r="AS22" s="33">
        <f>IF(D6L315C20=0,0,D6L315C18/D6L315C20)</f>
        <v>3.6855582759417896E-3</v>
      </c>
      <c r="AT22" s="16" t="s">
        <v>29639</v>
      </c>
      <c r="AU22" s="33">
        <f>IF(D6L315C5=0,0,D6L315C18/D6L315C5)</f>
        <v>9.4246821821865709E-2</v>
      </c>
      <c r="AV22" s="16" t="s">
        <v>29640</v>
      </c>
      <c r="AW22" s="33">
        <f>CHOOSE(MIN(D6L315C9,RUN_YEARS),B7L803C1,B7L803C10,B7L803C19,B7L803C28,B7L803C37)</f>
        <v>2906.9226713219837</v>
      </c>
      <c r="AX22" s="16" t="s">
        <v>29641</v>
      </c>
      <c r="AY22" s="33">
        <f>IF(D6L315C23=0,0,D6L315C19/D6L315C23)</f>
        <v>3.6855582759417896E-3</v>
      </c>
      <c r="AZ22" s="16" t="s">
        <v>29642</v>
      </c>
      <c r="BA22" s="33">
        <f>IF(D6L315C5=0,0,D6L315C19/D6L315C5)</f>
        <v>0.40575317817813428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4968.2803211687797</v>
      </c>
      <c r="J23" s="16" t="s">
        <v>29665</v>
      </c>
      <c r="K23" s="21">
        <f>_xlfn.SINGLE(IF(FLOW_THRU_100PCT="Y",1,INDEX(VariabilityMatrix,D6L316C1,_xlfn.SINGLE(D6L316C9))))</f>
        <v>0.19660708234559304</v>
      </c>
      <c r="L23" s="16" t="s">
        <v>29645</v>
      </c>
      <c r="M23" s="15">
        <f>IF(_xlfn.SINGLE(D6L316C2)&lt;&gt;0,_xlfn.SINGLE(D6L316C2)*_xlfn.SINGLE(D6L316C4),_xlfn.SINGLE(D6L316C3)*_xlfn.SINGLE(D6L316C4))</f>
        <v>976.79909822001969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488.39954911000984</v>
      </c>
      <c r="R23" s="16" t="s">
        <v>29647</v>
      </c>
      <c r="S23" s="15">
        <f>D6L316C5-D6L316C7</f>
        <v>488.39954911000984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466.00227644019373</v>
      </c>
      <c r="X23" s="16" t="s">
        <v>29649</v>
      </c>
      <c r="Y23" s="33">
        <f>D6L316C7-D6L316C10</f>
        <v>22.397272669816118</v>
      </c>
      <c r="Z23" s="16" t="s">
        <v>29650</v>
      </c>
      <c r="AA23" s="33">
        <f>CHOOSE(MIN(D6L316C9,RUN_YEARS),B7L803C7,B7L803C16,B7L803C25,B7L803C34,B7L803C43)</f>
        <v>374068.33333333337</v>
      </c>
      <c r="AB23" s="16" t="s">
        <v>29651</v>
      </c>
      <c r="AC23" s="33">
        <f>IF(D6L316C12=0,0,D6L316C10/D6L316C12)</f>
        <v>1.2457677780089921E-3</v>
      </c>
      <c r="AD23" s="16" t="s">
        <v>29652</v>
      </c>
      <c r="AE23" s="33">
        <f>IF(D6L316C5=0,0,D6L316C10/D6L316C5)</f>
        <v>0.47707074800680127</v>
      </c>
      <c r="AF23" s="16" t="s">
        <v>29653</v>
      </c>
      <c r="AG23" s="33">
        <f>CHOOSE(MIN(D6L316C9,RUN_YEARS),B7L803C5,B7L803C14,B7L803C23,B7L803C32,B7L803C41)</f>
        <v>6914.8807621309106</v>
      </c>
      <c r="AH23" s="16" t="s">
        <v>29654</v>
      </c>
      <c r="AI23" s="33">
        <f>IF(D6L316C15=0,0,D6L316C11/D6L316C15)</f>
        <v>3.2389962228233861E-3</v>
      </c>
      <c r="AJ23" s="16" t="s">
        <v>29655</v>
      </c>
      <c r="AK23" s="33">
        <f>IF(D6L316C5=0,0,D6L316C11/D6L316C5)</f>
        <v>2.292925199319874E-2</v>
      </c>
      <c r="AL23" s="16" t="s">
        <v>29656</v>
      </c>
      <c r="AM23" s="33">
        <f>D6L316C8*CHOOSE(MIN(D6L316C9,RUN_YEARS),B7L803C4,B7L803C13,B7L803C22,B7L803C31,B7L803C40)</f>
        <v>92.060210565701297</v>
      </c>
      <c r="AN23" s="16" t="s">
        <v>29657</v>
      </c>
      <c r="AO23" s="33">
        <f>D6L316C8-D6L316C18</f>
        <v>396.33933854430853</v>
      </c>
      <c r="AP23" s="16" t="s">
        <v>29658</v>
      </c>
      <c r="AQ23" s="33">
        <f>CHOOSE(MIN(D6L316C9,RUN_YEARS),B7L803C2,B7L803C11,B7L803C20,B7L803C29,B7L803C38)</f>
        <v>675.20906252457496</v>
      </c>
      <c r="AR23" s="16" t="s">
        <v>29659</v>
      </c>
      <c r="AS23" s="33">
        <f>IF(D6L316C20=0,0,D6L316C18/D6L316C20)</f>
        <v>0.1363432685892759</v>
      </c>
      <c r="AT23" s="16" t="s">
        <v>29660</v>
      </c>
      <c r="AU23" s="33">
        <f>IF(D6L316C5=0,0,D6L316C18/D6L316C5)</f>
        <v>9.4246821821865709E-2</v>
      </c>
      <c r="AV23" s="16" t="s">
        <v>29661</v>
      </c>
      <c r="AW23" s="33">
        <f>CHOOSE(MIN(D6L316C9,RUN_YEARS),B7L803C1,B7L803C10,B7L803C19,B7L803C28,B7L803C37)</f>
        <v>2906.9226713219837</v>
      </c>
      <c r="AX23" s="16" t="s">
        <v>29662</v>
      </c>
      <c r="AY23" s="33">
        <f>IF(D6L316C23=0,0,D6L316C19/D6L316C23)</f>
        <v>0.13634326858927587</v>
      </c>
      <c r="AZ23" s="16" t="s">
        <v>29663</v>
      </c>
      <c r="BA23" s="33">
        <f>IF(D6L316C5=0,0,D6L316C19/D6L316C5)</f>
        <v>0.40575317817813428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1607.6174736009982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1382.5510272968584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691.27551364842918</v>
      </c>
      <c r="R24" s="16" t="s">
        <v>29668</v>
      </c>
      <c r="S24" s="15">
        <f>D6L317C5-D6L317C7</f>
        <v>691.27551364842918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659.57465275008371</v>
      </c>
      <c r="X24" s="16" t="s">
        <v>29670</v>
      </c>
      <c r="Y24" s="33">
        <f>D6L317C7-D6L317C10</f>
        <v>31.700860898345468</v>
      </c>
      <c r="Z24" s="16" t="s">
        <v>29671</v>
      </c>
      <c r="AA24" s="33">
        <f>CHOOSE(MIN(D6L317C9,RUN_YEARS),B7L803C7,B7L803C16,B7L803C25,B7L803C34,B7L803C43)</f>
        <v>374068.33333333337</v>
      </c>
      <c r="AB24" s="16" t="s">
        <v>29672</v>
      </c>
      <c r="AC24" s="33">
        <f>IF(D6L317C12=0,0,D6L317C10/D6L317C12)</f>
        <v>1.7632464284602642E-3</v>
      </c>
      <c r="AD24" s="16" t="s">
        <v>29673</v>
      </c>
      <c r="AE24" s="33">
        <f>IF(D6L317C5=0,0,D6L317C10/D6L317C5)</f>
        <v>0.47707074800680127</v>
      </c>
      <c r="AF24" s="16" t="s">
        <v>29674</v>
      </c>
      <c r="AG24" s="33">
        <f>CHOOSE(MIN(D6L317C9,RUN_YEARS),B7L803C5,B7L803C14,B7L803C23,B7L803C32,B7L803C41)</f>
        <v>6914.8807621309106</v>
      </c>
      <c r="AH24" s="16" t="s">
        <v>29675</v>
      </c>
      <c r="AI24" s="33">
        <f>IF(D6L317C15=0,0,D6L317C11/D6L317C15)</f>
        <v>4.584440713996699E-3</v>
      </c>
      <c r="AJ24" s="16" t="s">
        <v>29676</v>
      </c>
      <c r="AK24" s="33">
        <f>IF(D6L317C5=0,0,D6L317C11/D6L317C5)</f>
        <v>2.292925199319875E-2</v>
      </c>
      <c r="AL24" s="16" t="s">
        <v>29677</v>
      </c>
      <c r="AM24" s="33">
        <f>D6L317C8*CHOOSE(MIN(D6L317C9,RUN_YEARS),B7L803C4,B7L803C13,B7L803C22,B7L803C31,B7L803C40)</f>
        <v>130.3010403292844</v>
      </c>
      <c r="AN24" s="16" t="s">
        <v>29678</v>
      </c>
      <c r="AO24" s="33">
        <f>D6L317C8-D6L317C18</f>
        <v>560.97447331914475</v>
      </c>
      <c r="AP24" s="16" t="s">
        <v>29679</v>
      </c>
      <c r="AQ24" s="33">
        <f>CHOOSE(MIN(D6L317C9,RUN_YEARS),B7L803C2,B7L803C11,B7L803C20,B7L803C29,B7L803C38)</f>
        <v>675.20906252457496</v>
      </c>
      <c r="AR24" s="16" t="s">
        <v>29680</v>
      </c>
      <c r="AS24" s="33">
        <f>IF(D6L317C20=0,0,D6L317C18/D6L317C20)</f>
        <v>0.19297880843319096</v>
      </c>
      <c r="AT24" s="16" t="s">
        <v>29681</v>
      </c>
      <c r="AU24" s="33">
        <f>IF(D6L317C5=0,0,D6L317C18/D6L317C5)</f>
        <v>9.4246821821865709E-2</v>
      </c>
      <c r="AV24" s="16" t="s">
        <v>29682</v>
      </c>
      <c r="AW24" s="33">
        <f>CHOOSE(MIN(D6L317C9,RUN_YEARS),B7L803C1,B7L803C10,B7L803C19,B7L803C28,B7L803C37)</f>
        <v>2906.9226713219837</v>
      </c>
      <c r="AX24" s="16" t="s">
        <v>29683</v>
      </c>
      <c r="AY24" s="33">
        <f>IF(D6L317C23=0,0,D6L317C19/D6L317C23)</f>
        <v>0.19297880843319093</v>
      </c>
      <c r="AZ24" s="16" t="s">
        <v>29684</v>
      </c>
      <c r="BA24" s="33">
        <f>IF(D6L317C5=0,0,D6L317C19/D6L317C5)</f>
        <v>0.40575317817813428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1681.9175337442543</v>
      </c>
      <c r="J25" s="16" t="s">
        <v>29706</v>
      </c>
      <c r="K25" s="21">
        <f>_xlfn.SINGLE(IF(FLOW_THRU_100PCT="Y",1,INDEX(VariabilityMatrix,D6L318C1,_xlfn.SINGLE(D6L318C9))))</f>
        <v>0.19966816781054397</v>
      </c>
      <c r="L25" s="16" t="s">
        <v>29686</v>
      </c>
      <c r="M25" s="15">
        <f>IF(_xlfn.SINGLE(D6L318C2)&lt;&gt;0,_xlfn.SINGLE(D6L318C2)*_xlfn.SINGLE(D6L318C4),_xlfn.SINGLE(D6L318C3)*_xlfn.SINGLE(D6L318C4))</f>
        <v>335.82539237114401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167.912696185572</v>
      </c>
      <c r="R25" s="16" t="s">
        <v>29688</v>
      </c>
      <c r="S25" s="15">
        <f>D6L318C5-D6L318C7</f>
        <v>167.912696185572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160.16584408150385</v>
      </c>
      <c r="X25" s="16" t="s">
        <v>29690</v>
      </c>
      <c r="Y25" s="33">
        <f>D6L318C7-D6L318C10</f>
        <v>7.7468521040681537</v>
      </c>
      <c r="Z25" s="16" t="s">
        <v>29691</v>
      </c>
      <c r="AA25" s="33">
        <f>CHOOSE(MIN(D6L318C9,RUN_YEARS),B7L803C7,B7L803C16,B7L803C25,B7L803C34,B7L803C43)</f>
        <v>362013</v>
      </c>
      <c r="AB25" s="16" t="s">
        <v>29692</v>
      </c>
      <c r="AC25" s="33">
        <f>IF(D6L318C12=0,0,D6L318C10/D6L318C12)</f>
        <v>4.4243119468500815E-4</v>
      </c>
      <c r="AD25" s="16" t="s">
        <v>29693</v>
      </c>
      <c r="AE25" s="33">
        <f>IF(D6L318C5=0,0,D6L318C10/D6L318C5)</f>
        <v>0.47693190485278564</v>
      </c>
      <c r="AF25" s="16" t="s">
        <v>29694</v>
      </c>
      <c r="AG25" s="33">
        <f>CHOOSE(MIN(D6L318C9,RUN_YEARS),B7L803C5,B7L803C14,B7L803C23,B7L803C32,B7L803C41)</f>
        <v>6734.5127047065416</v>
      </c>
      <c r="AH25" s="16" t="s">
        <v>29695</v>
      </c>
      <c r="AI25" s="33">
        <f>IF(D6L318C15=0,0,D6L318C11/D6L318C15)</f>
        <v>1.1503211061810188E-3</v>
      </c>
      <c r="AJ25" s="16" t="s">
        <v>29696</v>
      </c>
      <c r="AK25" s="33">
        <f>IF(D6L318C5=0,0,D6L318C11/D6L318C5)</f>
        <v>2.3068095147214383E-2</v>
      </c>
      <c r="AL25" s="16" t="s">
        <v>29697</v>
      </c>
      <c r="AM25" s="33">
        <f>D6L318C8*CHOOSE(MIN(D6L318C9,RUN_YEARS),B7L803C4,B7L803C13,B7L803C22,B7L803C31,B7L803C40)</f>
        <v>35.334847914056127</v>
      </c>
      <c r="AN25" s="16" t="s">
        <v>29698</v>
      </c>
      <c r="AO25" s="33">
        <f>D6L318C8-D6L318C18</f>
        <v>132.57784827151588</v>
      </c>
      <c r="AP25" s="16" t="s">
        <v>29699</v>
      </c>
      <c r="AQ25" s="33">
        <f>CHOOSE(MIN(D6L318C9,RUN_YEARS),B7L803C2,B7L803C11,B7L803C20,B7L803C29,B7L803C38)</f>
        <v>744.52294251335468</v>
      </c>
      <c r="AR25" s="16" t="s">
        <v>29700</v>
      </c>
      <c r="AS25" s="33">
        <f>IF(D6L318C20=0,0,D6L318C18/D6L318C20)</f>
        <v>4.7459716680822522E-2</v>
      </c>
      <c r="AT25" s="16" t="s">
        <v>29701</v>
      </c>
      <c r="AU25" s="33">
        <f>IF(D6L318C5=0,0,D6L318C18/D6L318C5)</f>
        <v>0.10521791596689367</v>
      </c>
      <c r="AV25" s="16" t="s">
        <v>29702</v>
      </c>
      <c r="AW25" s="33">
        <f>CHOOSE(MIN(D6L318C9,RUN_YEARS),B7L803C1,B7L803C10,B7L803C19,B7L803C28,B7L803C37)</f>
        <v>2793.48166284119</v>
      </c>
      <c r="AX25" s="16" t="s">
        <v>29703</v>
      </c>
      <c r="AY25" s="33">
        <f>IF(D6L318C23=0,0,D6L318C19/D6L318C23)</f>
        <v>4.7459716680822529E-2</v>
      </c>
      <c r="AZ25" s="16" t="s">
        <v>29704</v>
      </c>
      <c r="BA25" s="33">
        <f>IF(D6L318C5=0,0,D6L318C19/D6L318C5)</f>
        <v>0.39478208403310633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6963.6792884325887</v>
      </c>
      <c r="J26" s="16" t="s">
        <v>29727</v>
      </c>
      <c r="K26" s="21">
        <f>_xlfn.SINGLE(IF(FLOW_THRU_100PCT="Y",1,INDEX(VariabilityMatrix,D6L319C1,_xlfn.SINGLE(D6L319C9))))</f>
        <v>0.19660708234559304</v>
      </c>
      <c r="L26" s="16" t="s">
        <v>29707</v>
      </c>
      <c r="M26" s="15">
        <f>IF(_xlfn.SINGLE(D6L319C2)&lt;&gt;0,_xlfn.SINGLE(D6L319C2)*_xlfn.SINGLE(D6L319C4),_xlfn.SINGLE(D6L319C3)*_xlfn.SINGLE(D6L319C4))</f>
        <v>1369.1086672891668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684.55433364458338</v>
      </c>
      <c r="R26" s="16" t="s">
        <v>29709</v>
      </c>
      <c r="S26" s="15">
        <f>D6L319C5-D6L319C7</f>
        <v>684.55433364458338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653.16169600623755</v>
      </c>
      <c r="X26" s="16" t="s">
        <v>29711</v>
      </c>
      <c r="Y26" s="33">
        <f>D6L319C7-D6L319C10</f>
        <v>31.392637638345832</v>
      </c>
      <c r="Z26" s="16" t="s">
        <v>29712</v>
      </c>
      <c r="AA26" s="33">
        <f>CHOOSE(MIN(D6L319C9,RUN_YEARS),B7L803C7,B7L803C16,B7L803C25,B7L803C34,B7L803C43)</f>
        <v>374068.33333333337</v>
      </c>
      <c r="AB26" s="16" t="s">
        <v>29713</v>
      </c>
      <c r="AC26" s="33">
        <f>IF(D6L319C12=0,0,D6L319C10/D6L319C12)</f>
        <v>1.7461026176311034E-3</v>
      </c>
      <c r="AD26" s="16" t="s">
        <v>29714</v>
      </c>
      <c r="AE26" s="33">
        <f>IF(D6L319C5=0,0,D6L319C10/D6L319C5)</f>
        <v>0.47707074800680122</v>
      </c>
      <c r="AF26" s="16" t="s">
        <v>29715</v>
      </c>
      <c r="AG26" s="33">
        <f>CHOOSE(MIN(D6L319C9,RUN_YEARS),B7L803C5,B7L803C14,B7L803C23,B7L803C32,B7L803C41)</f>
        <v>6914.8807621309106</v>
      </c>
      <c r="AH26" s="16" t="s">
        <v>29716</v>
      </c>
      <c r="AI26" s="33">
        <f>IF(D6L319C15=0,0,D6L319C11/D6L319C15)</f>
        <v>4.5398668058408836E-3</v>
      </c>
      <c r="AJ26" s="16" t="s">
        <v>29717</v>
      </c>
      <c r="AK26" s="33">
        <f>IF(D6L319C5=0,0,D6L319C11/D6L319C5)</f>
        <v>2.2929251993198764E-2</v>
      </c>
      <c r="AL26" s="16" t="s">
        <v>29718</v>
      </c>
      <c r="AM26" s="33">
        <f>D6L319C8*CHOOSE(MIN(D6L319C9,RUN_YEARS),B7L803C4,B7L803C13,B7L803C22,B7L803C31,B7L803C40)</f>
        <v>129.03414062077411</v>
      </c>
      <c r="AN26" s="16" t="s">
        <v>29719</v>
      </c>
      <c r="AO26" s="33">
        <f>D6L319C8-D6L319C18</f>
        <v>555.52019302380927</v>
      </c>
      <c r="AP26" s="16" t="s">
        <v>29720</v>
      </c>
      <c r="AQ26" s="33">
        <f>CHOOSE(MIN(D6L319C9,RUN_YEARS),B7L803C2,B7L803C11,B7L803C20,B7L803C29,B7L803C38)</f>
        <v>675.20906252457496</v>
      </c>
      <c r="AR26" s="16" t="s">
        <v>29721</v>
      </c>
      <c r="AS26" s="33">
        <f>IF(D6L319C20=0,0,D6L319C18/D6L319C20)</f>
        <v>0.1911025011102806</v>
      </c>
      <c r="AT26" s="16" t="s">
        <v>29722</v>
      </c>
      <c r="AU26" s="33">
        <f>IF(D6L319C5=0,0,D6L319C18/D6L319C5)</f>
        <v>9.4246821821865695E-2</v>
      </c>
      <c r="AV26" s="16" t="s">
        <v>29723</v>
      </c>
      <c r="AW26" s="33">
        <f>CHOOSE(MIN(D6L319C9,RUN_YEARS),B7L803C1,B7L803C10,B7L803C19,B7L803C28,B7L803C37)</f>
        <v>2906.9226713219837</v>
      </c>
      <c r="AX26" s="16" t="s">
        <v>29724</v>
      </c>
      <c r="AY26" s="33">
        <f>IF(D6L319C23=0,0,D6L319C19/D6L319C23)</f>
        <v>0.19110250111028063</v>
      </c>
      <c r="AZ26" s="16" t="s">
        <v>29725</v>
      </c>
      <c r="BA26" s="33">
        <f>IF(D6L319C5=0,0,D6L319C19/D6L319C5)</f>
        <v>0.40575317817813428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4394.2629468757686</v>
      </c>
      <c r="J27" s="16" t="s">
        <v>29748</v>
      </c>
      <c r="K27" s="21">
        <f>_xlfn.SINGLE(IF(FLOW_THRU_100PCT="Y",1,INDEX(VariabilityMatrix,D6L320C1,_xlfn.SINGLE(D6L320C9))))</f>
        <v>0.19966816781054397</v>
      </c>
      <c r="L27" s="16" t="s">
        <v>29728</v>
      </c>
      <c r="M27" s="15">
        <f>IF(_xlfn.SINGLE(D6L320C2)&lt;&gt;0,_xlfn.SINGLE(D6L320C2)*_xlfn.SINGLE(D6L320C4),_xlfn.SINGLE(D6L320C3)*_xlfn.SINGLE(D6L320C4))</f>
        <v>877.39443148044643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438.69721574022321</v>
      </c>
      <c r="R27" s="16" t="s">
        <v>29730</v>
      </c>
      <c r="S27" s="15">
        <f>D6L320C5-D6L320C7</f>
        <v>438.69721574022321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418.45739751319616</v>
      </c>
      <c r="X27" s="16" t="s">
        <v>29732</v>
      </c>
      <c r="Y27" s="33">
        <f>D6L320C7-D6L320C10</f>
        <v>20.239818227027058</v>
      </c>
      <c r="Z27" s="16" t="s">
        <v>29733</v>
      </c>
      <c r="AA27" s="33">
        <f>CHOOSE(MIN(D6L320C9,RUN_YEARS),B7L803C7,B7L803C16,B7L803C25,B7L803C34,B7L803C43)</f>
        <v>362013</v>
      </c>
      <c r="AB27" s="16" t="s">
        <v>29734</v>
      </c>
      <c r="AC27" s="33">
        <f>IF(D6L320C12=0,0,D6L320C10/D6L320C12)</f>
        <v>1.1559181507658459E-3</v>
      </c>
      <c r="AD27" s="16" t="s">
        <v>29735</v>
      </c>
      <c r="AE27" s="33">
        <f>IF(D6L320C5=0,0,D6L320C10/D6L320C5)</f>
        <v>0.47693190485278558</v>
      </c>
      <c r="AF27" s="16" t="s">
        <v>29736</v>
      </c>
      <c r="AG27" s="33">
        <f>CHOOSE(MIN(D6L320C9,RUN_YEARS),B7L803C5,B7L803C14,B7L803C23,B7L803C32,B7L803C41)</f>
        <v>6734.5127047065416</v>
      </c>
      <c r="AH27" s="16" t="s">
        <v>29737</v>
      </c>
      <c r="AI27" s="33">
        <f>IF(D6L320C15=0,0,D6L320C11/D6L320C15)</f>
        <v>3.0053871919912007E-3</v>
      </c>
      <c r="AJ27" s="16" t="s">
        <v>29738</v>
      </c>
      <c r="AK27" s="33">
        <f>IF(D6L320C5=0,0,D6L320C11/D6L320C5)</f>
        <v>2.3068095147214439E-2</v>
      </c>
      <c r="AL27" s="16" t="s">
        <v>29739</v>
      </c>
      <c r="AM27" s="33">
        <f>D6L320C8*CHOOSE(MIN(D6L320C9,RUN_YEARS),B7L803C4,B7L803C13,B7L803C22,B7L803C31,B7L803C40)</f>
        <v>92.317613561330077</v>
      </c>
      <c r="AN27" s="16" t="s">
        <v>29740</v>
      </c>
      <c r="AO27" s="33">
        <f>D6L320C8-D6L320C18</f>
        <v>346.37960217889315</v>
      </c>
      <c r="AP27" s="16" t="s">
        <v>29741</v>
      </c>
      <c r="AQ27" s="33">
        <f>CHOOSE(MIN(D6L320C9,RUN_YEARS),B7L803C2,B7L803C11,B7L803C20,B7L803C29,B7L803C38)</f>
        <v>744.52294251335468</v>
      </c>
      <c r="AR27" s="16" t="s">
        <v>29742</v>
      </c>
      <c r="AS27" s="33">
        <f>IF(D6L320C20=0,0,D6L320C18/D6L320C20)</f>
        <v>0.12399565989153404</v>
      </c>
      <c r="AT27" s="16" t="s">
        <v>29743</v>
      </c>
      <c r="AU27" s="33">
        <f>IF(D6L320C5=0,0,D6L320C18/D6L320C5)</f>
        <v>0.10521791596689369</v>
      </c>
      <c r="AV27" s="16" t="s">
        <v>29744</v>
      </c>
      <c r="AW27" s="33">
        <f>CHOOSE(MIN(D6L320C9,RUN_YEARS),B7L803C1,B7L803C10,B7L803C19,B7L803C28,B7L803C37)</f>
        <v>2793.48166284119</v>
      </c>
      <c r="AX27" s="16" t="s">
        <v>29745</v>
      </c>
      <c r="AY27" s="33">
        <f>IF(D6L320C23=0,0,D6L320C19/D6L320C23)</f>
        <v>0.12399565989153404</v>
      </c>
      <c r="AZ27" s="16" t="s">
        <v>29746</v>
      </c>
      <c r="BA27" s="33">
        <f>IF(D6L320C5=0,0,D6L320C19/D6L320C5)</f>
        <v>0.39478208403310633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0.19966816781054397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362013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6734.5127047065416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744.52294251335468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2793.48166284119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0.19966816781054397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362013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6734.5127047065416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744.52294251335468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2793.48166284119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0.19966816781054397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362013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6734.5127047065416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744.52294251335468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2793.48166284119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0.19966816781054397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362013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6734.5127047065416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744.52294251335468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2793.48166284119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0.19966816781054397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362013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6734.5127047065416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744.52294251335468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2793.48166284119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6081.3592537071218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5229.9689581881248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2614.9844790940624</v>
      </c>
      <c r="R33" s="16" t="s">
        <v>29856</v>
      </c>
      <c r="S33" s="15">
        <f>D6L326C5-D6L326C7</f>
        <v>2614.9844790940624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2494.339057549601</v>
      </c>
      <c r="X33" s="16" t="s">
        <v>29858</v>
      </c>
      <c r="Y33" s="33">
        <f>D6L326C7-D6L326C10</f>
        <v>120.64542154446144</v>
      </c>
      <c r="Z33" s="16" t="s">
        <v>29859</v>
      </c>
      <c r="AA33" s="33">
        <f>CHOOSE(MIN(D6L326C9,RUN_YEARS),B7L803C7,B7L803C16,B7L803C25,B7L803C34,B7L803C43)</f>
        <v>362013</v>
      </c>
      <c r="AB33" s="16" t="s">
        <v>29860</v>
      </c>
      <c r="AC33" s="33">
        <f>IF(D6L326C12=0,0,D6L326C10/D6L326C12)</f>
        <v>6.8901919476637603E-3</v>
      </c>
      <c r="AD33" s="16" t="s">
        <v>29861</v>
      </c>
      <c r="AE33" s="33">
        <f>IF(D6L326C5=0,0,D6L326C10/D6L326C5)</f>
        <v>0.47693190485278558</v>
      </c>
      <c r="AF33" s="16" t="s">
        <v>29862</v>
      </c>
      <c r="AG33" s="33">
        <f>CHOOSE(MIN(D6L326C9,RUN_YEARS),B7L803C5,B7L803C14,B7L803C23,B7L803C32,B7L803C41)</f>
        <v>6734.5127047065416</v>
      </c>
      <c r="AH33" s="16" t="s">
        <v>29863</v>
      </c>
      <c r="AI33" s="33">
        <f>IF(D6L326C15=0,0,D6L326C11/D6L326C15)</f>
        <v>1.7914499063925754E-2</v>
      </c>
      <c r="AJ33" s="16" t="s">
        <v>29864</v>
      </c>
      <c r="AK33" s="33">
        <f>IF(D6L326C5=0,0,D6L326C11/D6L326C5)</f>
        <v>2.3068095147214401E-2</v>
      </c>
      <c r="AL33" s="16" t="s">
        <v>29865</v>
      </c>
      <c r="AM33" s="33">
        <f>D6L326C8*CHOOSE(MIN(D6L326C9,RUN_YEARS),B7L803C4,B7L803C13,B7L803C22,B7L803C31,B7L803C40)</f>
        <v>550.28643435210063</v>
      </c>
      <c r="AN33" s="16" t="s">
        <v>29866</v>
      </c>
      <c r="AO33" s="33">
        <f>D6L326C8-D6L326C18</f>
        <v>2064.6980447419619</v>
      </c>
      <c r="AP33" s="16" t="s">
        <v>29867</v>
      </c>
      <c r="AQ33" s="33">
        <f>CHOOSE(MIN(D6L326C9,RUN_YEARS),B7L803C2,B7L803C11,B7L803C20,B7L803C29,B7L803C38)</f>
        <v>744.52294251335468</v>
      </c>
      <c r="AR33" s="16" t="s">
        <v>29868</v>
      </c>
      <c r="AS33" s="33">
        <f>IF(D6L326C20=0,0,D6L326C18/D6L326C20)</f>
        <v>0.73911279683933984</v>
      </c>
      <c r="AT33" s="16" t="s">
        <v>29869</v>
      </c>
      <c r="AU33" s="33">
        <f>IF(D6L326C5=0,0,D6L326C18/D6L326C5)</f>
        <v>0.10521791596689369</v>
      </c>
      <c r="AV33" s="16" t="s">
        <v>29870</v>
      </c>
      <c r="AW33" s="33">
        <f>CHOOSE(MIN(D6L326C9,RUN_YEARS),B7L803C1,B7L803C10,B7L803C19,B7L803C28,B7L803C37)</f>
        <v>2793.48166284119</v>
      </c>
      <c r="AX33" s="16" t="s">
        <v>29871</v>
      </c>
      <c r="AY33" s="33">
        <f>IF(D6L326C23=0,0,D6L326C19/D6L326C23)</f>
        <v>0.73911279683933995</v>
      </c>
      <c r="AZ33" s="16" t="s">
        <v>29872</v>
      </c>
      <c r="BA33" s="33">
        <f>IF(D6L326C5=0,0,D6L326C19/D6L326C5)</f>
        <v>0.39478208403310633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4.2378640099897209E-3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3.6445630485911597E-3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1.8222815242955799E-3</v>
      </c>
      <c r="R34" s="16" t="s">
        <v>29876</v>
      </c>
      <c r="S34" s="15">
        <f>D6L327C5-D6L327C7</f>
        <v>1.8222815242955799E-3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1.7387144197493327E-3</v>
      </c>
      <c r="X34" s="16" t="s">
        <v>29878</v>
      </c>
      <c r="Y34" s="33">
        <f>D6L327C7-D6L327C10</f>
        <v>8.3567104546247196E-5</v>
      </c>
      <c r="Z34" s="16" t="s">
        <v>29879</v>
      </c>
      <c r="AA34" s="33">
        <f>CHOOSE(MIN(D6L327C9,RUN_YEARS),B7L803C7,B7L803C16,B7L803C25,B7L803C34,B7L803C43)</f>
        <v>374068.33333333337</v>
      </c>
      <c r="AB34" s="16" t="s">
        <v>29880</v>
      </c>
      <c r="AC34" s="33">
        <f>IF(D6L327C12=0,0,D6L327C10/D6L327C12)</f>
        <v>4.6481197813661476E-9</v>
      </c>
      <c r="AD34" s="16" t="s">
        <v>29881</v>
      </c>
      <c r="AE34" s="33">
        <f>IF(D6L327C5=0,0,D6L327C10/D6L327C5)</f>
        <v>0.47707074800680127</v>
      </c>
      <c r="AF34" s="16" t="s">
        <v>29882</v>
      </c>
      <c r="AG34" s="33">
        <f>CHOOSE(MIN(D6L327C9,RUN_YEARS),B7L803C5,B7L803C14,B7L803C23,B7L803C32,B7L803C41)</f>
        <v>6914.8807621309106</v>
      </c>
      <c r="AH34" s="16" t="s">
        <v>29883</v>
      </c>
      <c r="AI34" s="33">
        <f>IF(D6L327C15=0,0,D6L327C11/D6L327C15)</f>
        <v>1.2085111431551988E-8</v>
      </c>
      <c r="AJ34" s="16" t="s">
        <v>29884</v>
      </c>
      <c r="AK34" s="33">
        <f>IF(D6L327C5=0,0,D6L327C11/D6L327C5)</f>
        <v>2.2929251993198705E-2</v>
      </c>
      <c r="AL34" s="16" t="s">
        <v>29885</v>
      </c>
      <c r="AM34" s="33">
        <f>D6L327C8*CHOOSE(MIN(D6L327C9,RUN_YEARS),B7L803C4,B7L803C13,B7L803C22,B7L803C31,B7L803C40)</f>
        <v>3.4348848425912675E-4</v>
      </c>
      <c r="AN34" s="16" t="s">
        <v>29886</v>
      </c>
      <c r="AO34" s="33">
        <f>D6L327C8-D6L327C18</f>
        <v>1.4787930400364531E-3</v>
      </c>
      <c r="AP34" s="16" t="s">
        <v>29887</v>
      </c>
      <c r="AQ34" s="33">
        <f>CHOOSE(MIN(D6L327C9,RUN_YEARS),B7L803C2,B7L803C11,B7L803C20,B7L803C29,B7L803C38)</f>
        <v>675.20906252457496</v>
      </c>
      <c r="AR34" s="16" t="s">
        <v>29888</v>
      </c>
      <c r="AS34" s="33">
        <f>IF(D6L327C20=0,0,D6L327C18/D6L327C20)</f>
        <v>5.0871426839983373E-7</v>
      </c>
      <c r="AT34" s="16" t="s">
        <v>29889</v>
      </c>
      <c r="AU34" s="33">
        <f>IF(D6L327C5=0,0,D6L327C18/D6L327C5)</f>
        <v>9.4246821821865723E-2</v>
      </c>
      <c r="AV34" s="16" t="s">
        <v>29890</v>
      </c>
      <c r="AW34" s="33">
        <f>CHOOSE(MIN(D6L327C9,RUN_YEARS),B7L803C1,B7L803C10,B7L803C19,B7L803C28,B7L803C37)</f>
        <v>2906.9226713219837</v>
      </c>
      <c r="AX34" s="16" t="s">
        <v>29891</v>
      </c>
      <c r="AY34" s="33">
        <f>IF(D6L327C23=0,0,D6L327C19/D6L327C23)</f>
        <v>5.0871426839983362E-7</v>
      </c>
      <c r="AZ34" s="16" t="s">
        <v>29892</v>
      </c>
      <c r="BA34" s="33">
        <f>IF(D6L327C5=0,0,D6L327C19/D6L327C5)</f>
        <v>0.40575317817813428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52913.956001530445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32890.785454928984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16445.392727464492</v>
      </c>
      <c r="R35" s="16" t="s">
        <v>29896</v>
      </c>
      <c r="S35" s="15">
        <f>SUM(D6L301C8:D6L327C8)-2*SUM(D6L309C8,D6L311C8,D6L322C8,D6L324C8,D6L327C8)</f>
        <v>16445.392727464492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15690.212040602526</v>
      </c>
      <c r="X35" s="16" t="s">
        <v>29898</v>
      </c>
      <c r="Y35" s="33">
        <f>SUM(D6L301C11:D6L327C11)-2*SUM(D6L309C11,D6L311C11,D6L322C11,D6L324C11,D6L327C11)</f>
        <v>755.18068686196318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4.2183245171994198E-2</v>
      </c>
      <c r="AD35" s="16" t="s">
        <v>29900</v>
      </c>
      <c r="AE35" s="33">
        <f>IF(D6L328C5=0,0,D6L328C10/D6L328C5)</f>
        <v>0.47703974908422886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0.10967643744718496</v>
      </c>
      <c r="AJ35" s="16" t="s">
        <v>29902</v>
      </c>
      <c r="AK35" s="33">
        <f>IF(D6L328C5=0,0,D6L328C11/D6L328C5)</f>
        <v>2.2960250915771075E-2</v>
      </c>
      <c r="AL35" s="16" t="s">
        <v>29903</v>
      </c>
      <c r="AM35" s="33">
        <f>SUM(D6L301C18:D6L327C18)-2*SUM(D6L309C18,D6L311C18,D6L322C18,D6L324C18,D6L327C18)</f>
        <v>3170.8801520689244</v>
      </c>
      <c r="AN35" s="16" t="s">
        <v>29904</v>
      </c>
      <c r="AO35" s="33">
        <f>SUM(D6L301C19:D6L327C19)-2*SUM(D6L309C19,D6L311C19,D6L322C19,D6L324C19,D6L327C19)</f>
        <v>13274.512575395564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4.5975608537010721</v>
      </c>
      <c r="AT35" s="16" t="s">
        <v>29906</v>
      </c>
      <c r="AU35" s="33">
        <f>IF(D6L328C5=0,0,D6L328C18/D6L328C5)</f>
        <v>9.6406337161332192E-2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4.5975608537010713</v>
      </c>
      <c r="AZ35" s="16" t="s">
        <v>29908</v>
      </c>
      <c r="BA35" s="33">
        <f>IF(D6L328C5=0,0,D6L328C19/D6L328C5)</f>
        <v>0.40359366283866771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478.47658513795659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239.2382925689783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119.61914628448915</v>
      </c>
      <c r="R36" s="16" t="s">
        <v>29913</v>
      </c>
      <c r="S36" s="15">
        <f>D6L329C5-D6L329C7</f>
        <v>119.61914628448915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114.10037458865084</v>
      </c>
      <c r="X36" s="16" t="s">
        <v>29915</v>
      </c>
      <c r="Y36" s="33">
        <f>D6L329C7-D6L329C10</f>
        <v>5.5187716958383106</v>
      </c>
      <c r="Z36" s="16" t="s">
        <v>29916</v>
      </c>
      <c r="AA36" s="33">
        <f>CHOOSE(MIN(D6L329C9,RUN_YEARS),B7L803C7,B7L803C16,B7L803C25,B7L803C34,B7L803C43)</f>
        <v>362013</v>
      </c>
      <c r="AB36" s="16" t="s">
        <v>29917</v>
      </c>
      <c r="AC36" s="33">
        <f>IF(D6L329C12=0,0,D6L329C10/D6L329C12)</f>
        <v>3.1518308621140907E-4</v>
      </c>
      <c r="AD36" s="16" t="s">
        <v>29918</v>
      </c>
      <c r="AE36" s="33">
        <f>IF(D6L329C5=0,0,D6L329C10/D6L329C5)</f>
        <v>0.47693190485278558</v>
      </c>
      <c r="AF36" s="16" t="s">
        <v>29919</v>
      </c>
      <c r="AG36" s="33">
        <f>CHOOSE(MIN(D6L329C9,RUN_YEARS),B7L803C5,B7L803C14,B7L803C23,B7L803C32,B7L803C41)</f>
        <v>6734.5127047065416</v>
      </c>
      <c r="AH36" s="16" t="s">
        <v>29920</v>
      </c>
      <c r="AI36" s="33">
        <f>IF(D6L329C15=0,0,D6L329C11/D6L329C15)</f>
        <v>8.1947602414966304E-4</v>
      </c>
      <c r="AJ36" s="16" t="s">
        <v>29921</v>
      </c>
      <c r="AK36" s="33">
        <f>IF(D6L329C5=0,0,D6L329C11/D6L329C5)</f>
        <v>2.3068095147214415E-2</v>
      </c>
      <c r="AL36" s="16" t="s">
        <v>29922</v>
      </c>
      <c r="AM36" s="33">
        <f>D6L329C8*CHOOSE(MIN(D6L329C9,RUN_YEARS),B7L803C4,B7L803C13,B7L803C22,B7L803C31,B7L803C40)</f>
        <v>25.172154563585885</v>
      </c>
      <c r="AN36" s="16" t="s">
        <v>29923</v>
      </c>
      <c r="AO36" s="33">
        <f>D6L329C8-D6L329C18</f>
        <v>94.44699172090327</v>
      </c>
      <c r="AP36" s="16" t="s">
        <v>29924</v>
      </c>
      <c r="AQ36" s="33">
        <f>CHOOSE(MIN(D6L329C9,RUN_YEARS),B7L803C2,B7L803C11,B7L803C20,B7L803C29,B7L803C38)</f>
        <v>744.52294251335468</v>
      </c>
      <c r="AR36" s="16" t="s">
        <v>29925</v>
      </c>
      <c r="AS36" s="33">
        <f>IF(D6L329C20=0,0,D6L329C18/D6L329C20)</f>
        <v>3.3809776873510333E-2</v>
      </c>
      <c r="AT36" s="16" t="s">
        <v>29926</v>
      </c>
      <c r="AU36" s="33">
        <f>IF(D6L329C5=0,0,D6L329C18/D6L329C5)</f>
        <v>0.10521791596689369</v>
      </c>
      <c r="AV36" s="16" t="s">
        <v>29927</v>
      </c>
      <c r="AW36" s="33">
        <f>CHOOSE(MIN(D6L329C9,RUN_YEARS),B7L803C1,B7L803C10,B7L803C19,B7L803C28,B7L803C37)</f>
        <v>2793.48166284119</v>
      </c>
      <c r="AX36" s="16" t="s">
        <v>29928</v>
      </c>
      <c r="AY36" s="33">
        <f>IF(D6L329C23=0,0,D6L329C19/D6L329C23)</f>
        <v>3.380977687351034E-2</v>
      </c>
      <c r="AZ36" s="16" t="s">
        <v>29929</v>
      </c>
      <c r="BA36" s="33">
        <f>IF(D6L329C5=0,0,D6L329C19/D6L329C5)</f>
        <v>0.39478208403310633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64.469884606983129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64.469884606983129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32.234942303491565</v>
      </c>
      <c r="R37" s="16" t="s">
        <v>29933</v>
      </c>
      <c r="S37" s="15">
        <f>D6L330C5-D6L330C7</f>
        <v>32.234942303491565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30.747744871247743</v>
      </c>
      <c r="X37" s="16" t="s">
        <v>29935</v>
      </c>
      <c r="Y37" s="33">
        <f>D6L330C7-D6L330C10</f>
        <v>1.4871974322438213</v>
      </c>
      <c r="Z37" s="16" t="s">
        <v>29936</v>
      </c>
      <c r="AA37" s="33">
        <f>CHOOSE(MIN(D6L330C9,RUN_YEARS),B7L803C7,B7L803C16,B7L803C25,B7L803C34,B7L803C43)</f>
        <v>362013</v>
      </c>
      <c r="AB37" s="16" t="s">
        <v>29937</v>
      </c>
      <c r="AC37" s="33">
        <f>IF(D6L330C12=0,0,D6L330C10/D6L330C12)</f>
        <v>8.4935471574909587E-5</v>
      </c>
      <c r="AD37" s="16" t="s">
        <v>29938</v>
      </c>
      <c r="AE37" s="33">
        <f>IF(D6L330C5=0,0,D6L330C10/D6L330C5)</f>
        <v>0.47693190485278558</v>
      </c>
      <c r="AF37" s="16" t="s">
        <v>29939</v>
      </c>
      <c r="AG37" s="33">
        <f>CHOOSE(MIN(D6L330C9,RUN_YEARS),B7L803C5,B7L803C14,B7L803C23,B7L803C32,B7L803C41)</f>
        <v>6734.5127047065416</v>
      </c>
      <c r="AH37" s="16" t="s">
        <v>29940</v>
      </c>
      <c r="AI37" s="33">
        <f>IF(D6L330C15=0,0,D6L330C11/D6L330C15)</f>
        <v>2.2083222609476483E-4</v>
      </c>
      <c r="AJ37" s="16" t="s">
        <v>29941</v>
      </c>
      <c r="AK37" s="33">
        <f>IF(D6L330C5=0,0,D6L330C11/D6L330C5)</f>
        <v>2.3068095147214421E-2</v>
      </c>
      <c r="AL37" s="16" t="s">
        <v>29942</v>
      </c>
      <c r="AM37" s="33">
        <f>D6L330C8*CHOOSE(MIN(D6L330C9,RUN_YEARS),B7L803C4,B7L803C13,B7L803C22,B7L803C31,B7L803C40)</f>
        <v>6.783386900972884</v>
      </c>
      <c r="AN37" s="16" t="s">
        <v>29943</v>
      </c>
      <c r="AO37" s="33">
        <f>D6L330C8-D6L330C18</f>
        <v>25.451555402518679</v>
      </c>
      <c r="AP37" s="16" t="s">
        <v>29944</v>
      </c>
      <c r="AQ37" s="33">
        <f>CHOOSE(MIN(D6L330C9,RUN_YEARS),B7L803C2,B7L803C11,B7L803C20,B7L803C29,B7L803C38)</f>
        <v>744.52294251335468</v>
      </c>
      <c r="AR37" s="16" t="s">
        <v>29945</v>
      </c>
      <c r="AS37" s="33">
        <f>IF(D6L330C20=0,0,D6L330C18/D6L330C20)</f>
        <v>9.1110515386854038E-3</v>
      </c>
      <c r="AT37" s="16" t="s">
        <v>29946</v>
      </c>
      <c r="AU37" s="33">
        <f>IF(D6L330C5=0,0,D6L330C18/D6L330C5)</f>
        <v>0.10521791596689369</v>
      </c>
      <c r="AV37" s="16" t="s">
        <v>29947</v>
      </c>
      <c r="AW37" s="33">
        <f>CHOOSE(MIN(D6L330C9,RUN_YEARS),B7L803C1,B7L803C10,B7L803C19,B7L803C28,B7L803C37)</f>
        <v>2793.48166284119</v>
      </c>
      <c r="AX37" s="16" t="s">
        <v>29948</v>
      </c>
      <c r="AY37" s="33">
        <f>IF(D6L330C23=0,0,D6L330C19/D6L330C23)</f>
        <v>9.1110515386854021E-3</v>
      </c>
      <c r="AZ37" s="16" t="s">
        <v>29949</v>
      </c>
      <c r="BA37" s="33">
        <f>IF(D6L330C5=0,0,D6L330C19/D6L330C5)</f>
        <v>0.39478208403310627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569.39655473832738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284.69827736916369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142.34913868458185</v>
      </c>
      <c r="R38" s="16" t="s">
        <v>29953</v>
      </c>
      <c r="S38" s="15">
        <f>D6L331C5-D6L331C7</f>
        <v>142.34913868458185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135.78169173398194</v>
      </c>
      <c r="X38" s="16" t="s">
        <v>29955</v>
      </c>
      <c r="Y38" s="33">
        <f>D6L331C7-D6L331C10</f>
        <v>6.5674469505999014</v>
      </c>
      <c r="Z38" s="16" t="s">
        <v>29956</v>
      </c>
      <c r="AA38" s="33">
        <f>CHOOSE(MIN(D6L331C9,RUN_YEARS),B7L803C7,B7L803C16,B7L803C25,B7L803C34,B7L803C43)</f>
        <v>362013</v>
      </c>
      <c r="AB38" s="16" t="s">
        <v>29957</v>
      </c>
      <c r="AC38" s="33">
        <f>IF(D6L331C12=0,0,D6L331C10/D6L331C12)</f>
        <v>3.7507407671542718E-4</v>
      </c>
      <c r="AD38" s="16" t="s">
        <v>29958</v>
      </c>
      <c r="AE38" s="33">
        <f>IF(D6L331C5=0,0,D6L331C10/D6L331C5)</f>
        <v>0.47693190485278564</v>
      </c>
      <c r="AF38" s="16" t="s">
        <v>29959</v>
      </c>
      <c r="AG38" s="33">
        <f>CHOOSE(MIN(D6L331C9,RUN_YEARS),B7L803C5,B7L803C14,B7L803C23,B7L803C32,B7L803C41)</f>
        <v>6734.5127047065416</v>
      </c>
      <c r="AH38" s="16" t="s">
        <v>29960</v>
      </c>
      <c r="AI38" s="33">
        <f>IF(D6L331C15=0,0,D6L331C11/D6L331C15)</f>
        <v>9.7519259946010899E-4</v>
      </c>
      <c r="AJ38" s="16" t="s">
        <v>29961</v>
      </c>
      <c r="AK38" s="33">
        <f>IF(D6L331C5=0,0,D6L331C11/D6L331C5)</f>
        <v>2.306809514721439E-2</v>
      </c>
      <c r="AL38" s="16" t="s">
        <v>29962</v>
      </c>
      <c r="AM38" s="33">
        <f>D6L331C8*CHOOSE(MIN(D6L331C9,RUN_YEARS),B7L803C4,B7L803C13,B7L803C22,B7L803C31,B7L803C40)</f>
        <v>29.955359424148057</v>
      </c>
      <c r="AN38" s="16" t="s">
        <v>29963</v>
      </c>
      <c r="AO38" s="33">
        <f>D6L331C8-D6L331C18</f>
        <v>112.39377926043379</v>
      </c>
      <c r="AP38" s="16" t="s">
        <v>29964</v>
      </c>
      <c r="AQ38" s="33">
        <f>CHOOSE(MIN(D6L331C9,RUN_YEARS),B7L803C2,B7L803C11,B7L803C20,B7L803C29,B7L803C38)</f>
        <v>744.52294251335468</v>
      </c>
      <c r="AR38" s="16" t="s">
        <v>29965</v>
      </c>
      <c r="AS38" s="33">
        <f>IF(D6L331C20=0,0,D6L331C18/D6L331C20)</f>
        <v>4.0234299997559501E-2</v>
      </c>
      <c r="AT38" s="16" t="s">
        <v>29966</v>
      </c>
      <c r="AU38" s="33">
        <f>IF(D6L331C5=0,0,D6L331C18/D6L331C5)</f>
        <v>0.10521791596689369</v>
      </c>
      <c r="AV38" s="16" t="s">
        <v>29967</v>
      </c>
      <c r="AW38" s="33">
        <f>CHOOSE(MIN(D6L331C9,RUN_YEARS),B7L803C1,B7L803C10,B7L803C19,B7L803C28,B7L803C37)</f>
        <v>2793.48166284119</v>
      </c>
      <c r="AX38" s="16" t="s">
        <v>29968</v>
      </c>
      <c r="AY38" s="33">
        <f>IF(D6L331C23=0,0,D6L331C19/D6L331C23)</f>
        <v>4.0234299997559494E-2</v>
      </c>
      <c r="AZ38" s="16" t="s">
        <v>29969</v>
      </c>
      <c r="BA38" s="33">
        <f>IF(D6L331C5=0,0,D6L331C19/D6L331C5)</f>
        <v>0.39478208403310633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362013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6734.5127047065416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744.52294251335468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2793.48166284119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17197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17197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6878.8</v>
      </c>
      <c r="R40" s="16" t="s">
        <v>29994</v>
      </c>
      <c r="S40" s="15">
        <f>D6L333C5-D6L333C7</f>
        <v>10318.200000000001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6561.438374202683</v>
      </c>
      <c r="X40" s="16" t="s">
        <v>29996</v>
      </c>
      <c r="Y40" s="33">
        <f>D6L333C7-D6L333C10</f>
        <v>317.36162579731717</v>
      </c>
      <c r="Z40" s="16" t="s">
        <v>29997</v>
      </c>
      <c r="AA40" s="33">
        <f>CHOOSE(MIN(D6L333C9,RUN_YEARS),B7L803C7,B7L803C16,B7L803C25,B7L803C34,B7L803C43)</f>
        <v>362013</v>
      </c>
      <c r="AB40" s="16" t="s">
        <v>29998</v>
      </c>
      <c r="AC40" s="33">
        <f>IF(D6L333C12=0,0,D6L333C10/D6L333C12)</f>
        <v>1.8124869477622856E-2</v>
      </c>
      <c r="AD40" s="16" t="s">
        <v>29999</v>
      </c>
      <c r="AE40" s="33">
        <f>IF(D6L333C5=0,0,D6L333C10/D6L333C5)</f>
        <v>0.38154552388222845</v>
      </c>
      <c r="AF40" s="16" t="s">
        <v>30000</v>
      </c>
      <c r="AG40" s="33">
        <f>CHOOSE(MIN(D6L333C9,RUN_YEARS),B7L803C5,B7L803C14,B7L803C23,B7L803C32,B7L803C41)</f>
        <v>6734.5127047065416</v>
      </c>
      <c r="AH40" s="16" t="s">
        <v>30001</v>
      </c>
      <c r="AI40" s="33">
        <f>IF(D6L333C15=0,0,D6L333C11/D6L333C15)</f>
        <v>4.7124660641819416E-2</v>
      </c>
      <c r="AJ40" s="16" t="s">
        <v>30002</v>
      </c>
      <c r="AK40" s="33">
        <f>IF(D6L333C5=0,0,D6L333C11/D6L333C5)</f>
        <v>1.845447611777154E-2</v>
      </c>
      <c r="AL40" s="16" t="s">
        <v>30003</v>
      </c>
      <c r="AM40" s="33">
        <f>D6L333C8*CHOOSE(MIN(D6L333C9,RUN_YEARS),B7L803C4,B7L803C13,B7L803C22,B7L803C31,B7L803C40)</f>
        <v>2171.3190010592052</v>
      </c>
      <c r="AN40" s="16" t="s">
        <v>30004</v>
      </c>
      <c r="AO40" s="33">
        <f>D6L333C8-D6L333C18</f>
        <v>8146.8809989407955</v>
      </c>
      <c r="AP40" s="16" t="s">
        <v>30005</v>
      </c>
      <c r="AQ40" s="33">
        <f>CHOOSE(MIN(D6L333C9,RUN_YEARS),B7L803C2,B7L803C11,B7L803C20,B7L803C29,B7L803C38)</f>
        <v>744.52294251335468</v>
      </c>
      <c r="AR40" s="16" t="s">
        <v>30006</v>
      </c>
      <c r="AS40" s="33">
        <f>IF(D6L333C20=0,0,D6L333C18/D6L333C20)</f>
        <v>2.9163896464080525</v>
      </c>
      <c r="AT40" s="16" t="s">
        <v>30007</v>
      </c>
      <c r="AU40" s="33">
        <f>IF(D6L333C5=0,0,D6L333C18/D6L333C5)</f>
        <v>0.12626149916027243</v>
      </c>
      <c r="AV40" s="16" t="s">
        <v>30008</v>
      </c>
      <c r="AW40" s="33">
        <f>CHOOSE(MIN(D6L333C9,RUN_YEARS),B7L803C1,B7L803C10,B7L803C19,B7L803C28,B7L803C37)</f>
        <v>2793.48166284119</v>
      </c>
      <c r="AX40" s="16" t="s">
        <v>30009</v>
      </c>
      <c r="AY40" s="33">
        <f>IF(D6L333C23=0,0,D6L333C19/D6L333C23)</f>
        <v>2.9163896464080521</v>
      </c>
      <c r="AZ40" s="16" t="s">
        <v>30010</v>
      </c>
      <c r="BA40" s="33">
        <f>IF(D6L333C5=0,0,D6L333C19/D6L333C5)</f>
        <v>0.47373850083972757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5833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5833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5833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362013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6734.5127047065416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1227.4722076697817</v>
      </c>
      <c r="AN41" s="16" t="s">
        <v>30023</v>
      </c>
      <c r="AO41" s="33">
        <f>D6L334C8-D6L334C18</f>
        <v>4605.5277923302183</v>
      </c>
      <c r="AP41" s="16" t="s">
        <v>30024</v>
      </c>
      <c r="AQ41" s="33">
        <f>CHOOSE(MIN(D6L334C9,RUN_YEARS),B7L803C2,B7L803C11,B7L803C20,B7L803C29,B7L803C38)</f>
        <v>744.52294251335468</v>
      </c>
      <c r="AR41" s="16" t="s">
        <v>30025</v>
      </c>
      <c r="AS41" s="33">
        <f>IF(D6L334C20=0,0,D6L334C18/D6L334C20)</f>
        <v>1.6486694198114173</v>
      </c>
      <c r="AT41" s="16" t="s">
        <v>30026</v>
      </c>
      <c r="AU41" s="33">
        <f>IF(D6L334C5=0,0,D6L334C18/D6L334C5)</f>
        <v>0.21043583193378737</v>
      </c>
      <c r="AV41" s="16" t="s">
        <v>30027</v>
      </c>
      <c r="AW41" s="33">
        <f>CHOOSE(MIN(D6L334C9,RUN_YEARS),B7L803C1,B7L803C10,B7L803C19,B7L803C28,B7L803C37)</f>
        <v>2793.48166284119</v>
      </c>
      <c r="AX41" s="16" t="s">
        <v>30028</v>
      </c>
      <c r="AY41" s="33">
        <f>IF(D6L334C23=0,0,D6L334C19/D6L334C23)</f>
        <v>1.6486694198114173</v>
      </c>
      <c r="AZ41" s="16" t="s">
        <v>30029</v>
      </c>
      <c r="BA41" s="33">
        <f>IF(D6L334C5=0,0,D6L334C19/D6L334C5)</f>
        <v>0.78956416806621266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18082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18082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18082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17247.765407096136</v>
      </c>
      <c r="X42" s="16" t="s">
        <v>30036</v>
      </c>
      <c r="Y42" s="33">
        <f>D6L335C7-D6L335C10</f>
        <v>834.23459290386381</v>
      </c>
      <c r="Z42" s="16" t="s">
        <v>30037</v>
      </c>
      <c r="AA42" s="33">
        <f>CHOOSE(MIN(D6L335C9,RUN_YEARS),B7L803C7,B7L803C16,B7L803C25,B7L803C34,B7L803C43)</f>
        <v>362013</v>
      </c>
      <c r="AB42" s="16" t="s">
        <v>30038</v>
      </c>
      <c r="AC42" s="33">
        <f>IF(D6L335C12=0,0,D6L335C10/D6L335C12)</f>
        <v>4.7644049818918482E-2</v>
      </c>
      <c r="AD42" s="16" t="s">
        <v>30039</v>
      </c>
      <c r="AE42" s="33">
        <f>IF(D6L335C5=0,0,D6L335C10/D6L335C5)</f>
        <v>0.95386380970557105</v>
      </c>
      <c r="AF42" s="16" t="s">
        <v>30040</v>
      </c>
      <c r="AG42" s="33">
        <f>CHOOSE(MIN(D6L335C9,RUN_YEARS),B7L803C5,B7L803C14,B7L803C23,B7L803C32,B7L803C41)</f>
        <v>6734.5127047065416</v>
      </c>
      <c r="AH42" s="16" t="s">
        <v>30041</v>
      </c>
      <c r="AI42" s="33">
        <f>IF(D6L335C15=0,0,D6L335C11/D6L335C15)</f>
        <v>0.12387452952918823</v>
      </c>
      <c r="AJ42" s="16" t="s">
        <v>30042</v>
      </c>
      <c r="AK42" s="33">
        <f>IF(D6L335C5=0,0,D6L335C11/D6L335C5)</f>
        <v>4.6136190294428926E-2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744.52294251335468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2793.48166284119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71702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71702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71702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362013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6734.5127047065416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15088.670021316422</v>
      </c>
      <c r="AN43" s="16" t="s">
        <v>30064</v>
      </c>
      <c r="AO43" s="33">
        <f>D6L336C8-D6L336C18</f>
        <v>56613.329978683578</v>
      </c>
      <c r="AP43" s="16" t="s">
        <v>30065</v>
      </c>
      <c r="AQ43" s="33">
        <f>CHOOSE(MIN(D6L336C9,RUN_YEARS),B7L803C2,B7L803C11,B7L803C20,B7L803C29,B7L803C38)</f>
        <v>744.52294251335468</v>
      </c>
      <c r="AR43" s="16" t="s">
        <v>30066</v>
      </c>
      <c r="AS43" s="33">
        <f>IF(D6L336C20=0,0,D6L336C18/D6L336C20)</f>
        <v>20.26622573963968</v>
      </c>
      <c r="AT43" s="16" t="s">
        <v>30067</v>
      </c>
      <c r="AU43" s="33">
        <f>IF(D6L336C5=0,0,D6L336C18/D6L336C5)</f>
        <v>0.21043583193378737</v>
      </c>
      <c r="AV43" s="16" t="s">
        <v>30068</v>
      </c>
      <c r="AW43" s="33">
        <f>CHOOSE(MIN(D6L336C9,RUN_YEARS),B7L803C1,B7L803C10,B7L803C19,B7L803C28,B7L803C37)</f>
        <v>2793.48166284119</v>
      </c>
      <c r="AX43" s="16" t="s">
        <v>30069</v>
      </c>
      <c r="AY43" s="33">
        <f>IF(D6L336C23=0,0,D6L336C19/D6L336C23)</f>
        <v>20.26622573963968</v>
      </c>
      <c r="AZ43" s="16" t="s">
        <v>30070</v>
      </c>
      <c r="BA43" s="33">
        <f>IF(D6L336C5=0,0,D6L336C19/D6L336C5)</f>
        <v>0.78956416806621266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113926.34302448327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113402.40645454513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25255.003227272562</v>
      </c>
      <c r="R44" s="16" t="s">
        <v>30074</v>
      </c>
      <c r="S44" s="15">
        <f>SUM(D6L329C8:D6L336C8)</f>
        <v>88147.40322727256</v>
      </c>
      <c r="U44" s="21" t="str">
        <f>NULL_VALUE</f>
        <v>n/a</v>
      </c>
      <c r="V44" s="16" t="s">
        <v>30075</v>
      </c>
      <c r="W44" s="33">
        <f>SUM(D6L329C10:D6L336C10)</f>
        <v>24089.833592492701</v>
      </c>
      <c r="X44" s="16" t="s">
        <v>30076</v>
      </c>
      <c r="Y44" s="33">
        <f>SUM(D6L329C11:D6L336C11)</f>
        <v>1165.1696347798629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6.6544111931043093E-2</v>
      </c>
      <c r="AD44" s="16" t="s">
        <v>30078</v>
      </c>
      <c r="AE44" s="33">
        <f>IF(D6L337C5=0,0,D6L337C10/D6L337C5)</f>
        <v>0.2124278870761758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0.17301469102071218</v>
      </c>
      <c r="AJ44" s="16" t="s">
        <v>30080</v>
      </c>
      <c r="AK44" s="33">
        <f>IF(D6L337C5=0,0,D6L337C11/D6L337C5)</f>
        <v>1.0274646466580016E-2</v>
      </c>
      <c r="AL44" s="16" t="s">
        <v>30081</v>
      </c>
      <c r="AM44" s="33">
        <f>SUM(D6L329C18:D6L336C18)</f>
        <v>18549.372130934116</v>
      </c>
      <c r="AN44" s="16" t="s">
        <v>30082</v>
      </c>
      <c r="AO44" s="33">
        <f>SUM(D6L329C19:D6L336C19)</f>
        <v>69598.03109633844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24.914439934268906</v>
      </c>
      <c r="AT44" s="16" t="s">
        <v>30084</v>
      </c>
      <c r="AU44" s="33">
        <f>IF(D6L337C5=0,0,D6L337C18/D6L337C5)</f>
        <v>0.16357123901395537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24.914439934268906</v>
      </c>
      <c r="AZ44" s="16" t="s">
        <v>30086</v>
      </c>
      <c r="BA44" s="33">
        <f>IF(D6L337C5=0,0,D6L337C19/D6L337C5)</f>
        <v>0.61372622744328875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2531.5440146278411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1265.7720073139205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632.88600365696027</v>
      </c>
      <c r="R45" s="16" t="s">
        <v>30091</v>
      </c>
      <c r="S45" s="15">
        <f>D6L338C5-D6L338C7</f>
        <v>632.88600365696027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603.68705455756219</v>
      </c>
      <c r="X45" s="16" t="s">
        <v>30093</v>
      </c>
      <c r="Y45" s="33">
        <f>D6L338C7-D6L338C10</f>
        <v>29.198949099398078</v>
      </c>
      <c r="Z45" s="16" t="s">
        <v>30094</v>
      </c>
      <c r="AA45" s="33">
        <f>CHOOSE(MIN(D6L338C9,RUN_YEARS),B7L803C7,B7L803C16,B7L803C25,B7L803C34,B7L803C43)</f>
        <v>362013</v>
      </c>
      <c r="AB45" s="16" t="s">
        <v>30095</v>
      </c>
      <c r="AC45" s="33">
        <f>IF(D6L338C12=0,0,D6L338C10/D6L338C12)</f>
        <v>1.6675839115102558E-3</v>
      </c>
      <c r="AD45" s="16" t="s">
        <v>30096</v>
      </c>
      <c r="AE45" s="33">
        <f>IF(D6L338C5=0,0,D6L338C10/D6L338C5)</f>
        <v>0.47693190485278558</v>
      </c>
      <c r="AF45" s="16" t="s">
        <v>30097</v>
      </c>
      <c r="AG45" s="33">
        <f>CHOOSE(MIN(D6L338C9,RUN_YEARS),B7L803C5,B7L803C14,B7L803C23,B7L803C32,B7L803C41)</f>
        <v>6734.5127047065416</v>
      </c>
      <c r="AH45" s="16" t="s">
        <v>30098</v>
      </c>
      <c r="AI45" s="33">
        <f>IF(D6L338C15=0,0,D6L338C11/D6L338C15)</f>
        <v>4.3357181699266584E-3</v>
      </c>
      <c r="AJ45" s="16" t="s">
        <v>30099</v>
      </c>
      <c r="AK45" s="33">
        <f>IF(D6L338C5=0,0,D6L338C11/D6L338C5)</f>
        <v>2.3068095147214397E-2</v>
      </c>
      <c r="AL45" s="16" t="s">
        <v>30100</v>
      </c>
      <c r="AM45" s="33">
        <f>D6L338C8*CHOOSE(MIN(D6L338C9,RUN_YEARS),B7L803C4,B7L803C13,B7L803C22,B7L803C31,B7L803C40)</f>
        <v>133.18189269880244</v>
      </c>
      <c r="AN45" s="16" t="s">
        <v>30101</v>
      </c>
      <c r="AO45" s="33">
        <f>D6L338C8-D6L338C18</f>
        <v>499.7041109581578</v>
      </c>
      <c r="AP45" s="16" t="s">
        <v>30102</v>
      </c>
      <c r="AQ45" s="33">
        <f>CHOOSE(MIN(D6L338C9,RUN_YEARS),B7L803C2,B7L803C11,B7L803C20,B7L803C29,B7L803C38)</f>
        <v>744.52294251335468</v>
      </c>
      <c r="AR45" s="16" t="s">
        <v>30103</v>
      </c>
      <c r="AS45" s="33">
        <f>IF(D6L338C20=0,0,D6L338C18/D6L338C20)</f>
        <v>0.17888218763173108</v>
      </c>
      <c r="AT45" s="16" t="s">
        <v>30104</v>
      </c>
      <c r="AU45" s="33">
        <f>IF(D6L338C5=0,0,D6L338C18/D6L338C5)</f>
        <v>0.1052179159668937</v>
      </c>
      <c r="AV45" s="16" t="s">
        <v>30105</v>
      </c>
      <c r="AW45" s="33">
        <f>CHOOSE(MIN(D6L338C9,RUN_YEARS),B7L803C1,B7L803C10,B7L803C19,B7L803C28,B7L803C37)</f>
        <v>2793.48166284119</v>
      </c>
      <c r="AX45" s="16" t="s">
        <v>30106</v>
      </c>
      <c r="AY45" s="33">
        <f>IF(D6L338C23=0,0,D6L338C19/D6L338C23)</f>
        <v>0.17888218763173105</v>
      </c>
      <c r="AZ45" s="16" t="s">
        <v>30107</v>
      </c>
      <c r="BA45" s="33">
        <f>IF(D6L338C5=0,0,D6L338C19/D6L338C5)</f>
        <v>0.39478208403310627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29517.85600954184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29517.85600954184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11807.142403816737</v>
      </c>
      <c r="R46" s="16" t="s">
        <v>30111</v>
      </c>
      <c r="S46" s="15">
        <f>D6L339C5-D6L339C7</f>
        <v>17710.713605725105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11262.405835040829</v>
      </c>
      <c r="X46" s="16" t="s">
        <v>30113</v>
      </c>
      <c r="Y46" s="33">
        <f>D6L339C7-D6L339C10</f>
        <v>544.73656877590838</v>
      </c>
      <c r="Z46" s="16" t="s">
        <v>30114</v>
      </c>
      <c r="AA46" s="33">
        <f>CHOOSE(MIN(D6L339C9,RUN_YEARS),B7L803C7,B7L803C16,B7L803C25,B7L803C34,B7L803C43)</f>
        <v>362013</v>
      </c>
      <c r="AB46" s="16" t="s">
        <v>30115</v>
      </c>
      <c r="AC46" s="33">
        <f>IF(D6L339C12=0,0,D6L339C10/D6L339C12)</f>
        <v>3.111050110090198E-2</v>
      </c>
      <c r="AD46" s="16" t="s">
        <v>30116</v>
      </c>
      <c r="AE46" s="33">
        <f>IF(D6L339C5=0,0,D6L339C10/D6L339C5)</f>
        <v>0.38154552388222851</v>
      </c>
      <c r="AF46" s="16" t="s">
        <v>30117</v>
      </c>
      <c r="AG46" s="33">
        <f>CHOOSE(MIN(D6L339C9,RUN_YEARS),B7L803C5,B7L803C14,B7L803C23,B7L803C32,B7L803C41)</f>
        <v>6734.5127047065416</v>
      </c>
      <c r="AH46" s="16" t="s">
        <v>30118</v>
      </c>
      <c r="AI46" s="33">
        <f>IF(D6L339C15=0,0,D6L339C11/D6L339C15)</f>
        <v>8.0887302862345023E-2</v>
      </c>
      <c r="AJ46" s="16" t="s">
        <v>30119</v>
      </c>
      <c r="AK46" s="33">
        <f>IF(D6L339C5=0,0,D6L339C11/D6L339C5)</f>
        <v>1.8454476117771519E-2</v>
      </c>
      <c r="AL46" s="16" t="s">
        <v>30120</v>
      </c>
      <c r="AM46" s="33">
        <f>D6L339C8*CHOOSE(MIN(D6L339C9,RUN_YEARS),B7L803C4,B7L803C13,B7L803C22,B7L803C31,B7L803C40)</f>
        <v>3726.9687517618095</v>
      </c>
      <c r="AN46" s="16" t="s">
        <v>30121</v>
      </c>
      <c r="AO46" s="33">
        <f>D6L339C8-D6L339C18</f>
        <v>13983.744853963295</v>
      </c>
      <c r="AP46" s="16" t="s">
        <v>30122</v>
      </c>
      <c r="AQ46" s="33">
        <f>CHOOSE(MIN(D6L339C9,RUN_YEARS),B7L803C2,B7L803C11,B7L803C20,B7L803C29,B7L803C38)</f>
        <v>744.52294251335468</v>
      </c>
      <c r="AR46" s="16" t="s">
        <v>30123</v>
      </c>
      <c r="AS46" s="33">
        <f>IF(D6L339C20=0,0,D6L339C18/D6L339C20)</f>
        <v>5.0058480927133528</v>
      </c>
      <c r="AT46" s="16" t="s">
        <v>30124</v>
      </c>
      <c r="AU46" s="33">
        <f>IF(D6L339C5=0,0,D6L339C18/D6L339C5)</f>
        <v>0.12626149916027243</v>
      </c>
      <c r="AV46" s="16" t="s">
        <v>30125</v>
      </c>
      <c r="AW46" s="33">
        <f>CHOOSE(MIN(D6L339C9,RUN_YEARS),B7L803C1,B7L803C10,B7L803C19,B7L803C28,B7L803C37)</f>
        <v>2793.48166284119</v>
      </c>
      <c r="AX46" s="16" t="s">
        <v>30126</v>
      </c>
      <c r="AY46" s="33">
        <f>IF(D6L339C23=0,0,D6L339C19/D6L339C23)</f>
        <v>5.0058480927133528</v>
      </c>
      <c r="AZ46" s="16" t="s">
        <v>30127</v>
      </c>
      <c r="BA46" s="33">
        <f>IF(D6L339C5=0,0,D6L339C19/D6L339C5)</f>
        <v>0.47373850083972757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32049.400024169681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30783.628016855761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12440.028407473697</v>
      </c>
      <c r="R47" s="16" t="s">
        <v>30131</v>
      </c>
      <c r="S47" s="15">
        <f>SUM(D6L338C8:D6L339C8)</f>
        <v>18343.599609382065</v>
      </c>
      <c r="U47" s="21" t="str">
        <f>NULL_VALUE</f>
        <v>n/a</v>
      </c>
      <c r="V47" s="16" t="s">
        <v>30132</v>
      </c>
      <c r="W47" s="33">
        <f>SUM(D6L338C10:D6L339C10)</f>
        <v>11866.092889598391</v>
      </c>
      <c r="X47" s="16" t="s">
        <v>30133</v>
      </c>
      <c r="Y47" s="33">
        <f>SUM(D6L338C11:D6L339C11)</f>
        <v>573.93551787530646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3.2778085012412236E-2</v>
      </c>
      <c r="AD47" s="16" t="s">
        <v>30135</v>
      </c>
      <c r="AE47" s="33">
        <f>IF(D6L340C5=0,0,D6L340C10/D6L340C5)</f>
        <v>0.38546765453055243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8.5223021032271681E-2</v>
      </c>
      <c r="AJ47" s="16" t="s">
        <v>30137</v>
      </c>
      <c r="AK47" s="33">
        <f>IF(D6L340C5=0,0,D6L340C11/D6L340C5)</f>
        <v>1.8644180522225797E-2</v>
      </c>
      <c r="AL47" s="16" t="s">
        <v>30138</v>
      </c>
      <c r="AM47" s="33">
        <f>SUM(D6L338C18:D6L339C18)</f>
        <v>3860.1506444606121</v>
      </c>
      <c r="AN47" s="16" t="s">
        <v>30139</v>
      </c>
      <c r="AO47" s="33">
        <f>SUM(D6L338C19:D6L339C19)</f>
        <v>14483.448964921452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5.1847302803450841</v>
      </c>
      <c r="AT47" s="16" t="s">
        <v>30141</v>
      </c>
      <c r="AU47" s="33">
        <f>IF(D6L340C5=0,0,D6L340C18/D6L340C5)</f>
        <v>0.12539622173016654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5.1847302803450841</v>
      </c>
      <c r="AZ47" s="16" t="s">
        <v>30143</v>
      </c>
      <c r="BA47" s="33">
        <f>IF(D6L340C5=0,0,D6L340C19/D6L340C5)</f>
        <v>0.47049194321705529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198889.69905018338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177076.81992632989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54140.424362210753</v>
      </c>
      <c r="R48" s="16" t="s">
        <v>30148</v>
      </c>
      <c r="S48" s="15">
        <f>SUM(D6L328C8,D6L337C8,D6L340C8)</f>
        <v>122936.39556411913</v>
      </c>
      <c r="U48" s="21" t="str">
        <f>NULL_VALUE</f>
        <v>n/a</v>
      </c>
      <c r="V48" s="16" t="s">
        <v>30149</v>
      </c>
      <c r="W48" s="33">
        <f>SUM(D6L328C10,D6L337C10,D6L340C10)</f>
        <v>51646.138522693618</v>
      </c>
      <c r="X48" s="16" t="s">
        <v>30150</v>
      </c>
      <c r="Y48" s="33">
        <f>SUM(D6L328C11,D6L337C11,D6L340C11)</f>
        <v>2494.2858395171324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0.14150544211544952</v>
      </c>
      <c r="AD48" s="16" t="s">
        <v>30152</v>
      </c>
      <c r="AE48" s="33">
        <f>IF(D6L341C5=0,0,D6L341C10/D6L341C5)</f>
        <v>0.29165950994703999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0.36791414950016882</v>
      </c>
      <c r="AJ48" s="16" t="s">
        <v>30154</v>
      </c>
      <c r="AK48" s="33">
        <f>IF(D6L341C5=0,0,D6L341C11/D6L341C5)</f>
        <v>1.4085896960171535E-2</v>
      </c>
      <c r="AL48" s="16" t="s">
        <v>30155</v>
      </c>
      <c r="AM48" s="33">
        <f>SUM(D6L328C18,D6L337C18,D6L340C18)</f>
        <v>25580.402927463652</v>
      </c>
      <c r="AN48" s="16" t="s">
        <v>30156</v>
      </c>
      <c r="AO48" s="33">
        <f>SUM(D6L328C19,D6L337C19,D6L340C19)</f>
        <v>97355.992636655457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34.69673106831506</v>
      </c>
      <c r="AT48" s="16" t="s">
        <v>30158</v>
      </c>
      <c r="AU48" s="33">
        <f>IF(D6L341C5=0,0,D6L341C18/D6L341C5)</f>
        <v>0.14445935350604325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34.69673106831506</v>
      </c>
      <c r="AZ48" s="16" t="s">
        <v>30160</v>
      </c>
      <c r="BA48" s="33">
        <f>IF(D6L341C5=0,0,D6L341C19/D6L341C5)</f>
        <v>0.54979523958674503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1C3F4-4CA0-4798-9196-CD240DC4870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24648.802436333335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21197.970095246666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10598.985047623333</v>
      </c>
      <c r="R8" s="16" t="s">
        <v>30170</v>
      </c>
      <c r="S8" s="15">
        <f>D6L401C5-D6L401C7</f>
        <v>10598.985047623333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9888.3999933044761</v>
      </c>
      <c r="X8" s="16" t="s">
        <v>30172</v>
      </c>
      <c r="Y8" s="33">
        <f>D6L401C7-D6L401C10</f>
        <v>710.58505431885715</v>
      </c>
      <c r="Z8" s="16" t="s">
        <v>30173</v>
      </c>
      <c r="AA8" s="33">
        <f>CHOOSE(MIN(D6L401C9,RUN_YEARS),B7L804C7,B7L804C16,B7L804C25,B7L804C34,B7L804C43)</f>
        <v>579029.66666666674</v>
      </c>
      <c r="AB8" s="16" t="s">
        <v>30174</v>
      </c>
      <c r="AC8" s="33">
        <f>IF(D6L401C12=0,0,D6L401C10/D6L401C12)</f>
        <v>1.707753602717732E-2</v>
      </c>
      <c r="AD8" s="16" t="s">
        <v>30175</v>
      </c>
      <c r="AE8" s="33">
        <f>IF(D6L401C5=0,0,D6L401C10/D6L401C5)</f>
        <v>0.4664786273814871</v>
      </c>
      <c r="AF8" s="16" t="s">
        <v>30176</v>
      </c>
      <c r="AG8" s="33">
        <f>CHOOSE(MIN(D6L401C9,RUN_YEARS),B7L804C5,B7L804C14,B7L804C23,B7L804C32,B7L804C41)</f>
        <v>16003.593465348662</v>
      </c>
      <c r="AH8" s="16" t="s">
        <v>30177</v>
      </c>
      <c r="AI8" s="33">
        <f>IF(D6L401C15=0,0,D6L401C11/D6L401C15)</f>
        <v>4.4401593670661016E-2</v>
      </c>
      <c r="AJ8" s="16" t="s">
        <v>30178</v>
      </c>
      <c r="AK8" s="33">
        <f>IF(D6L401C5=0,0,D6L401C11/D6L401C5)</f>
        <v>3.3521372618512915E-2</v>
      </c>
      <c r="AL8" s="16" t="s">
        <v>30179</v>
      </c>
      <c r="AM8" s="33">
        <f>D6L401C8*CHOOSE(MIN(D6L401C9,RUN_YEARS),B7L804C4,B7L804C13,B7L804C22,B7L804C31,B7L804C40)</f>
        <v>1259.8043440490176</v>
      </c>
      <c r="AN8" s="16" t="s">
        <v>30180</v>
      </c>
      <c r="AO8" s="33">
        <f>D6L401C8-D6L401C18</f>
        <v>9339.180703574315</v>
      </c>
      <c r="AP8" s="16" t="s">
        <v>30181</v>
      </c>
      <c r="AQ8" s="33">
        <f>CHOOSE(MIN(D6L401C9,RUN_YEARS),B7L804C2,B7L804C11,B7L804C20,B7L804C29,B7L804C38)</f>
        <v>1045.1728830398649</v>
      </c>
      <c r="AR8" s="16" t="s">
        <v>30182</v>
      </c>
      <c r="AS8" s="33">
        <f>IF(D6L401C20=0,0,D6L401C18/D6L401C20)</f>
        <v>1.2053549843207769</v>
      </c>
      <c r="AT8" s="16" t="s">
        <v>30183</v>
      </c>
      <c r="AU8" s="33">
        <f>IF(D6L401C5=0,0,D6L401C18/D6L401C5)</f>
        <v>5.9430423686252405E-2</v>
      </c>
      <c r="AV8" s="16" t="s">
        <v>30184</v>
      </c>
      <c r="AW8" s="33">
        <f>CHOOSE(MIN(D6L401C9,RUN_YEARS),B7L804C1,B7L804C10,B7L804C19,B7L804C28,B7L804C37)</f>
        <v>7748.0749032924832</v>
      </c>
      <c r="AX8" s="16" t="s">
        <v>30185</v>
      </c>
      <c r="AY8" s="33">
        <f>IF(D6L401C23=0,0,D6L401C19/D6L401C23)</f>
        <v>1.2053549843207767</v>
      </c>
      <c r="AZ8" s="16" t="s">
        <v>30186</v>
      </c>
      <c r="BA8" s="33">
        <f>IF(D6L401C5=0,0,D6L401C19/D6L401C5)</f>
        <v>0.44056957631374755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48.88431219960335</v>
      </c>
      <c r="J9" s="16" t="s">
        <v>30207</v>
      </c>
      <c r="K9" s="21">
        <f>_xlfn.SINGLE(IF(FLOW_THRU_100PCT="Y",1,INDEX(VariabilityMatrix,D6L402C1,_xlfn.SINGLE(D6L402C9))))</f>
        <v>0.49191977690316852</v>
      </c>
      <c r="L9" s="16" t="s">
        <v>30187</v>
      </c>
      <c r="M9" s="15">
        <f>IF(_xlfn.SINGLE(D6L402C2)&lt;&gt;0,_xlfn.SINGLE(D6L402C2)*_xlfn.SINGLE(D6L402C4),_xlfn.SINGLE(D6L402C3)*_xlfn.SINGLE(D6L402C4))</f>
        <v>24.047159951293718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12.023579975646859</v>
      </c>
      <c r="R9" s="16" t="s">
        <v>30189</v>
      </c>
      <c r="S9" s="15">
        <f>D6L402C5-D6L402C7</f>
        <v>12.023579975646859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11.225366481651536</v>
      </c>
      <c r="X9" s="16" t="s">
        <v>30191</v>
      </c>
      <c r="Y9" s="33">
        <f>D6L402C7-D6L402C10</f>
        <v>0.79821349399532338</v>
      </c>
      <c r="Z9" s="16" t="s">
        <v>30192</v>
      </c>
      <c r="AA9" s="33">
        <f>CHOOSE(MIN(D6L402C9,RUN_YEARS),B7L804C7,B7L804C16,B7L804C25,B7L804C34,B7L804C43)</f>
        <v>648565</v>
      </c>
      <c r="AB9" s="16" t="s">
        <v>30193</v>
      </c>
      <c r="AC9" s="33">
        <f>IF(D6L402C12=0,0,D6L402C10/D6L402C12)</f>
        <v>1.7308005337401088E-5</v>
      </c>
      <c r="AD9" s="16" t="s">
        <v>30194</v>
      </c>
      <c r="AE9" s="33">
        <f>IF(D6L402C5=0,0,D6L402C10/D6L402C5)</f>
        <v>0.46680632991122178</v>
      </c>
      <c r="AF9" s="16" t="s">
        <v>30195</v>
      </c>
      <c r="AG9" s="33">
        <f>CHOOSE(MIN(D6L402C9,RUN_YEARS),B7L804C5,B7L804C14,B7L804C23,B7L804C32,B7L804C41)</f>
        <v>17737.756836415447</v>
      </c>
      <c r="AH9" s="16" t="s">
        <v>30196</v>
      </c>
      <c r="AI9" s="33">
        <f>IF(D6L402C15=0,0,D6L402C11/D6L402C15)</f>
        <v>4.5000813877242845E-5</v>
      </c>
      <c r="AJ9" s="16" t="s">
        <v>30197</v>
      </c>
      <c r="AK9" s="33">
        <f>IF(D6L402C5=0,0,D6L402C11/D6L402C5)</f>
        <v>3.3193670088778202E-2</v>
      </c>
      <c r="AL9" s="16" t="s">
        <v>30198</v>
      </c>
      <c r="AM9" s="33">
        <f>D6L402C8*CHOOSE(MIN(D6L402C9,RUN_YEARS),B7L804C4,B7L804C13,B7L804C22,B7L804C31,B7L804C40)</f>
        <v>1.4171130197234512</v>
      </c>
      <c r="AN9" s="16" t="s">
        <v>30199</v>
      </c>
      <c r="AO9" s="33">
        <f>D6L402C8-D6L402C18</f>
        <v>10.606466955923407</v>
      </c>
      <c r="AP9" s="16" t="s">
        <v>30200</v>
      </c>
      <c r="AQ9" s="33">
        <f>CHOOSE(MIN(D6L402C9,RUN_YEARS),B7L804C2,B7L804C11,B7L804C20,B7L804C29,B7L804C38)</f>
        <v>1150.5519937158965</v>
      </c>
      <c r="AR9" s="16" t="s">
        <v>30201</v>
      </c>
      <c r="AS9" s="33">
        <f>IF(D6L402C20=0,0,D6L402C18/D6L402C20)</f>
        <v>1.2316809909186737E-3</v>
      </c>
      <c r="AT9" s="16" t="s">
        <v>30202</v>
      </c>
      <c r="AU9" s="33">
        <f>IF(D6L402C5=0,0,D6L402C18/D6L402C5)</f>
        <v>5.8930577356899543E-2</v>
      </c>
      <c r="AV9" s="16" t="s">
        <v>30203</v>
      </c>
      <c r="AW9" s="33">
        <f>CHOOSE(MIN(D6L402C9,RUN_YEARS),B7L804C1,B7L804C10,B7L804C19,B7L804C28,B7L804C37)</f>
        <v>8611.3750509475358</v>
      </c>
      <c r="AX9" s="16" t="s">
        <v>30204</v>
      </c>
      <c r="AY9" s="33">
        <f>IF(D6L402C23=0,0,D6L402C19/D6L402C23)</f>
        <v>1.2316809909186739E-3</v>
      </c>
      <c r="AZ9" s="16" t="s">
        <v>30205</v>
      </c>
      <c r="BA9" s="33">
        <f>IF(D6L402C5=0,0,D6L402C19/D6L402C5)</f>
        <v>0.44106942264310045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33.706756126522009</v>
      </c>
      <c r="J10" s="16" t="s">
        <v>30228</v>
      </c>
      <c r="K10" s="21">
        <f>_xlfn.SINGLE(IF(FLOW_THRU_100PCT="Y",1,INDEX(VariabilityMatrix,D6L403C1,_xlfn.SINGLE(D6L403C9))))</f>
        <v>0.49191977690316852</v>
      </c>
      <c r="L10" s="16" t="s">
        <v>30208</v>
      </c>
      <c r="M10" s="15">
        <f>IF(_xlfn.SINGLE(D6L403C2)&lt;&gt;0,_xlfn.SINGLE(D6L403C2)*_xlfn.SINGLE(D6L403C4),_xlfn.SINGLE(D6L403C3)*_xlfn.SINGLE(D6L403C4))</f>
        <v>16.581019953888216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8.290509976944108</v>
      </c>
      <c r="R10" s="16" t="s">
        <v>30210</v>
      </c>
      <c r="S10" s="15">
        <f>D6L403C5-D6L403C7</f>
        <v>8.290509976944108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7.7401250708592944</v>
      </c>
      <c r="X10" s="16" t="s">
        <v>30212</v>
      </c>
      <c r="Y10" s="33">
        <f>D6L403C7-D6L403C10</f>
        <v>0.55038490608481361</v>
      </c>
      <c r="Z10" s="16" t="s">
        <v>30213</v>
      </c>
      <c r="AA10" s="33">
        <f>CHOOSE(MIN(D6L403C9,RUN_YEARS),B7L804C7,B7L804C16,B7L804C25,B7L804C34,B7L804C43)</f>
        <v>648565</v>
      </c>
      <c r="AB10" s="16" t="s">
        <v>30214</v>
      </c>
      <c r="AC10" s="33">
        <f>IF(D6L403C12=0,0,D6L403C10/D6L403C12)</f>
        <v>1.1934231836221959E-5</v>
      </c>
      <c r="AD10" s="16" t="s">
        <v>30215</v>
      </c>
      <c r="AE10" s="33">
        <f>IF(D6L403C5=0,0,D6L403C10/D6L403C5)</f>
        <v>0.46680632991122178</v>
      </c>
      <c r="AF10" s="16" t="s">
        <v>30216</v>
      </c>
      <c r="AG10" s="33">
        <f>CHOOSE(MIN(D6L403C9,RUN_YEARS),B7L804C5,B7L804C14,B7L804C23,B7L804C32,B7L804C41)</f>
        <v>17737.756836415447</v>
      </c>
      <c r="AH10" s="16" t="s">
        <v>30217</v>
      </c>
      <c r="AI10" s="33">
        <f>IF(D6L403C15=0,0,D6L403C11/D6L403C15)</f>
        <v>3.1029002774177092E-5</v>
      </c>
      <c r="AJ10" s="16" t="s">
        <v>30218</v>
      </c>
      <c r="AK10" s="33">
        <f>IF(D6L403C5=0,0,D6L403C11/D6L403C5)</f>
        <v>3.3193670088778188E-2</v>
      </c>
      <c r="AL10" s="16" t="s">
        <v>30219</v>
      </c>
      <c r="AM10" s="33">
        <f>D6L403C8*CHOOSE(MIN(D6L403C9,RUN_YEARS),B7L804C4,B7L804C13,B7L804C22,B7L804C31,B7L804C40)</f>
        <v>0.97712907904890456</v>
      </c>
      <c r="AN10" s="16" t="s">
        <v>30220</v>
      </c>
      <c r="AO10" s="33">
        <f>D6L403C8-D6L403C18</f>
        <v>7.3133808978952031</v>
      </c>
      <c r="AP10" s="16" t="s">
        <v>30221</v>
      </c>
      <c r="AQ10" s="33">
        <f>CHOOSE(MIN(D6L403C9,RUN_YEARS),B7L804C2,B7L804C11,B7L804C20,B7L804C29,B7L804C38)</f>
        <v>1150.5519937158965</v>
      </c>
      <c r="AR10" s="16" t="s">
        <v>30222</v>
      </c>
      <c r="AS10" s="33">
        <f>IF(D6L403C20=0,0,D6L403C18/D6L403C20)</f>
        <v>8.4926981517202519E-4</v>
      </c>
      <c r="AT10" s="16" t="s">
        <v>30223</v>
      </c>
      <c r="AU10" s="33">
        <f>IF(D6L403C5=0,0,D6L403C18/D6L403C5)</f>
        <v>5.8930577356899549E-2</v>
      </c>
      <c r="AV10" s="16" t="s">
        <v>30224</v>
      </c>
      <c r="AW10" s="33">
        <f>CHOOSE(MIN(D6L403C9,RUN_YEARS),B7L804C1,B7L804C10,B7L804C19,B7L804C28,B7L804C37)</f>
        <v>8611.3750509475358</v>
      </c>
      <c r="AX10" s="16" t="s">
        <v>30225</v>
      </c>
      <c r="AY10" s="33">
        <f>IF(D6L403C23=0,0,D6L403C19/D6L403C23)</f>
        <v>8.4926981517202519E-4</v>
      </c>
      <c r="AZ10" s="16" t="s">
        <v>30226</v>
      </c>
      <c r="BA10" s="33">
        <f>IF(D6L403C5=0,0,D6L403C19/D6L403C5)</f>
        <v>0.44106942264310045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3.9593408964718915</v>
      </c>
      <c r="J11" s="16" t="s">
        <v>30249</v>
      </c>
      <c r="K11" s="21">
        <f>_xlfn.SINGLE(IF(FLOW_THRU_100PCT="Y",1,INDEX(VariabilityMatrix,D6L404C1,_xlfn.SINGLE(D6L404C9))))</f>
        <v>0.49170567269465432</v>
      </c>
      <c r="L11" s="16" t="s">
        <v>30229</v>
      </c>
      <c r="M11" s="15">
        <f>IF(_xlfn.SINGLE(D6L404C2)&lt;&gt;0,_xlfn.SINGLE(D6L404C2)*_xlfn.SINGLE(D6L404C4),_xlfn.SINGLE(D6L404C3)*_xlfn.SINGLE(D6L404C4))</f>
        <v>1.946830378927167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0.97341518946358352</v>
      </c>
      <c r="R11" s="16" t="s">
        <v>30231</v>
      </c>
      <c r="S11" s="15">
        <f>D6L404C5-D6L404C7</f>
        <v>0.97341518946358352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0.90772876171075079</v>
      </c>
      <c r="X11" s="16" t="s">
        <v>30233</v>
      </c>
      <c r="Y11" s="33">
        <f>D6L404C7-D6L404C10</f>
        <v>6.5686427752832732E-2</v>
      </c>
      <c r="Z11" s="16" t="s">
        <v>30234</v>
      </c>
      <c r="AA11" s="33">
        <f>CHOOSE(MIN(D6L404C9,RUN_YEARS),B7L804C7,B7L804C16,B7L804C25,B7L804C34,B7L804C43)</f>
        <v>587707</v>
      </c>
      <c r="AB11" s="16" t="s">
        <v>30235</v>
      </c>
      <c r="AC11" s="33">
        <f>IF(D6L404C12=0,0,D6L404C10/D6L404C12)</f>
        <v>1.5445260337391776E-6</v>
      </c>
      <c r="AD11" s="16" t="s">
        <v>30236</v>
      </c>
      <c r="AE11" s="33">
        <f>IF(D6L404C5=0,0,D6L404C10/D6L404C5)</f>
        <v>0.46625980955308993</v>
      </c>
      <c r="AF11" s="16" t="s">
        <v>30237</v>
      </c>
      <c r="AG11" s="33">
        <f>CHOOSE(MIN(D6L404C9,RUN_YEARS),B7L804C5,B7L804C14,B7L804C23,B7L804C32,B7L804C41)</f>
        <v>16357.128414989722</v>
      </c>
      <c r="AH11" s="16" t="s">
        <v>30238</v>
      </c>
      <c r="AI11" s="33">
        <f>IF(D6L404C15=0,0,D6L404C11/D6L404C15)</f>
        <v>4.015767687721855E-6</v>
      </c>
      <c r="AJ11" s="16" t="s">
        <v>30239</v>
      </c>
      <c r="AK11" s="33">
        <f>IF(D6L404C5=0,0,D6L404C11/D6L404C5)</f>
        <v>3.3740190446910082E-2</v>
      </c>
      <c r="AL11" s="16" t="s">
        <v>30240</v>
      </c>
      <c r="AM11" s="33">
        <f>D6L404C8*CHOOSE(MIN(D6L404C9,RUN_YEARS),B7L804C4,B7L804C13,B7L804C22,B7L804C31,B7L804C40)</f>
        <v>0.12961288594495285</v>
      </c>
      <c r="AN11" s="16" t="s">
        <v>30241</v>
      </c>
      <c r="AO11" s="33">
        <f>D6L404C8-D6L404C18</f>
        <v>0.84380230351863061</v>
      </c>
      <c r="AP11" s="16" t="s">
        <v>30242</v>
      </c>
      <c r="AQ11" s="33">
        <f>CHOOSE(MIN(D6L404C9,RUN_YEARS),B7L804C2,B7L804C11,B7L804C20,B7L804C29,B7L804C38)</f>
        <v>1208.6895911906372</v>
      </c>
      <c r="AR11" s="16" t="s">
        <v>30243</v>
      </c>
      <c r="AS11" s="33">
        <f>IF(D6L404C20=0,0,D6L404C18/D6L404C20)</f>
        <v>1.0723422034045631E-4</v>
      </c>
      <c r="AT11" s="16" t="s">
        <v>30244</v>
      </c>
      <c r="AU11" s="33">
        <f>IF(D6L404C5=0,0,D6L404C18/D6L404C5)</f>
        <v>6.6576362968189431E-2</v>
      </c>
      <c r="AV11" s="16" t="s">
        <v>30245</v>
      </c>
      <c r="AW11" s="33">
        <f>CHOOSE(MIN(D6L404C9,RUN_YEARS),B7L804C1,B7L804C10,B7L804C19,B7L804C28,B7L804C37)</f>
        <v>7868.7782765581305</v>
      </c>
      <c r="AX11" s="16" t="s">
        <v>30246</v>
      </c>
      <c r="AY11" s="33">
        <f>IF(D6L404C23=0,0,D6L404C19/D6L404C23)</f>
        <v>1.0723422034045631E-4</v>
      </c>
      <c r="AZ11" s="16" t="s">
        <v>30247</v>
      </c>
      <c r="BA11" s="33">
        <f>IF(D6L404C5=0,0,D6L404C19/D6L404C5)</f>
        <v>0.43342363703181053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753.18706792720639</v>
      </c>
      <c r="J12" s="16" t="s">
        <v>30270</v>
      </c>
      <c r="K12" s="21">
        <f>_xlfn.SINGLE(IF(FLOW_THRU_100PCT="Y",1,INDEX(VariabilityMatrix,D6L405C1,_xlfn.SINGLE(D6L405C9))))</f>
        <v>0.20684380916681544</v>
      </c>
      <c r="L12" s="16" t="s">
        <v>30250</v>
      </c>
      <c r="M12" s="15">
        <f>IF(_xlfn.SINGLE(D6L405C2)&lt;&gt;0,_xlfn.SINGLE(D6L405C2)*_xlfn.SINGLE(D6L405C4),_xlfn.SINGLE(D6L405C3)*_xlfn.SINGLE(D6L405C4))</f>
        <v>155.79208214524834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77.896041072624172</v>
      </c>
      <c r="R12" s="16" t="s">
        <v>30252</v>
      </c>
      <c r="S12" s="15">
        <f>D6L405C5-D6L405C7</f>
        <v>77.896041072624172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72.724730095450965</v>
      </c>
      <c r="X12" s="16" t="s">
        <v>30254</v>
      </c>
      <c r="Y12" s="33">
        <f>D6L405C7-D6L405C10</f>
        <v>5.1713109771732064</v>
      </c>
      <c r="Z12" s="16" t="s">
        <v>30255</v>
      </c>
      <c r="AA12" s="33">
        <f>CHOOSE(MIN(D6L405C9,RUN_YEARS),B7L804C7,B7L804C16,B7L804C25,B7L804C34,B7L804C43)</f>
        <v>648565</v>
      </c>
      <c r="AB12" s="16" t="s">
        <v>30256</v>
      </c>
      <c r="AC12" s="33">
        <f>IF(D6L405C12=0,0,D6L405C10/D6L405C12)</f>
        <v>1.1213175255441007E-4</v>
      </c>
      <c r="AD12" s="16" t="s">
        <v>30257</v>
      </c>
      <c r="AE12" s="33">
        <f>IF(D6L405C5=0,0,D6L405C10/D6L405C5)</f>
        <v>0.46680632991122178</v>
      </c>
      <c r="AF12" s="16" t="s">
        <v>30258</v>
      </c>
      <c r="AG12" s="33">
        <f>CHOOSE(MIN(D6L405C9,RUN_YEARS),B7L804C5,B7L804C14,B7L804C23,B7L804C32,B7L804C41)</f>
        <v>17737.756836415447</v>
      </c>
      <c r="AH12" s="16" t="s">
        <v>30259</v>
      </c>
      <c r="AI12" s="33">
        <f>IF(D6L405C15=0,0,D6L405C11/D6L405C15)</f>
        <v>2.9154255664146631E-4</v>
      </c>
      <c r="AJ12" s="16" t="s">
        <v>30260</v>
      </c>
      <c r="AK12" s="33">
        <f>IF(D6L405C5=0,0,D6L405C11/D6L405C5)</f>
        <v>3.3193670088778202E-2</v>
      </c>
      <c r="AL12" s="16" t="s">
        <v>30261</v>
      </c>
      <c r="AM12" s="33">
        <f>D6L405C8*CHOOSE(MIN(D6L405C9,RUN_YEARS),B7L804C4,B7L804C13,B7L804C22,B7L804C31,B7L804C40)</f>
        <v>9.180917348453006</v>
      </c>
      <c r="AN12" s="16" t="s">
        <v>30262</v>
      </c>
      <c r="AO12" s="33">
        <f>D6L405C8-D6L405C18</f>
        <v>68.715123724171164</v>
      </c>
      <c r="AP12" s="16" t="s">
        <v>30263</v>
      </c>
      <c r="AQ12" s="33">
        <f>CHOOSE(MIN(D6L405C9,RUN_YEARS),B7L804C2,B7L804C11,B7L804C20,B7L804C29,B7L804C38)</f>
        <v>1150.5519937158965</v>
      </c>
      <c r="AR12" s="16" t="s">
        <v>30264</v>
      </c>
      <c r="AS12" s="33">
        <f>IF(D6L405C20=0,0,D6L405C18/D6L405C20)</f>
        <v>7.9795762369692883E-3</v>
      </c>
      <c r="AT12" s="16" t="s">
        <v>30265</v>
      </c>
      <c r="AU12" s="33">
        <f>IF(D6L405C5=0,0,D6L405C18/D6L405C5)</f>
        <v>5.8930577356899543E-2</v>
      </c>
      <c r="AV12" s="16" t="s">
        <v>30266</v>
      </c>
      <c r="AW12" s="33">
        <f>CHOOSE(MIN(D6L405C9,RUN_YEARS),B7L804C1,B7L804C10,B7L804C19,B7L804C28,B7L804C37)</f>
        <v>8611.3750509475358</v>
      </c>
      <c r="AX12" s="16" t="s">
        <v>30267</v>
      </c>
      <c r="AY12" s="33">
        <f>IF(D6L405C23=0,0,D6L405C19/D6L405C23)</f>
        <v>7.9795762369692901E-3</v>
      </c>
      <c r="AZ12" s="16" t="s">
        <v>30268</v>
      </c>
      <c r="BA12" s="33">
        <f>IF(D6L405C5=0,0,D6L405C19/D6L405C5)</f>
        <v>0.44106942264310045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214.54060864941763</v>
      </c>
      <c r="J13" s="16" t="s">
        <v>30291</v>
      </c>
      <c r="K13" s="21">
        <f>_xlfn.SINGLE(IF(FLOW_THRU_100PCT="Y",1,INDEX(VariabilityMatrix,D6L406C1,_xlfn.SINGLE(D6L406C9))))</f>
        <v>0.49191977690316852</v>
      </c>
      <c r="L13" s="16" t="s">
        <v>30271</v>
      </c>
      <c r="M13" s="15">
        <f>IF(_xlfn.SINGLE(D6L406C2)&lt;&gt;0,_xlfn.SINGLE(D6L406C2)*_xlfn.SINGLE(D6L406C4),_xlfn.SINGLE(D6L406C3)*_xlfn.SINGLE(D6L406C4))</f>
        <v>105.5367683434915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52.768384171745751</v>
      </c>
      <c r="R13" s="16" t="s">
        <v>30273</v>
      </c>
      <c r="S13" s="15">
        <f>D6L406C5-D6L406C7</f>
        <v>52.768384171745751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49.265231501116084</v>
      </c>
      <c r="X13" s="16" t="s">
        <v>30275</v>
      </c>
      <c r="Y13" s="33">
        <f>D6L406C7-D6L406C10</f>
        <v>3.5031526706296674</v>
      </c>
      <c r="Z13" s="16" t="s">
        <v>30276</v>
      </c>
      <c r="AA13" s="33">
        <f>CHOOSE(MIN(D6L406C9,RUN_YEARS),B7L804C7,B7L804C16,B7L804C25,B7L804C34,B7L804C43)</f>
        <v>648565</v>
      </c>
      <c r="AB13" s="16" t="s">
        <v>30277</v>
      </c>
      <c r="AC13" s="33">
        <f>IF(D6L406C12=0,0,D6L406C10/D6L406C12)</f>
        <v>7.5960360952435121E-5</v>
      </c>
      <c r="AD13" s="16" t="s">
        <v>30278</v>
      </c>
      <c r="AE13" s="33">
        <f>IF(D6L406C5=0,0,D6L406C10/D6L406C5)</f>
        <v>0.46680632991122178</v>
      </c>
      <c r="AF13" s="16" t="s">
        <v>30279</v>
      </c>
      <c r="AG13" s="33">
        <f>CHOOSE(MIN(D6L406C9,RUN_YEARS),B7L804C5,B7L804C14,B7L804C23,B7L804C32,B7L804C41)</f>
        <v>17737.756836415447</v>
      </c>
      <c r="AH13" s="16" t="s">
        <v>30280</v>
      </c>
      <c r="AI13" s="33">
        <f>IF(D6L406C15=0,0,D6L406C11/D6L406C15)</f>
        <v>1.9749693847633136E-4</v>
      </c>
      <c r="AJ13" s="16" t="s">
        <v>30281</v>
      </c>
      <c r="AK13" s="33">
        <f>IF(D6L406C5=0,0,D6L406C11/D6L406C5)</f>
        <v>3.3193670088778195E-2</v>
      </c>
      <c r="AL13" s="16" t="s">
        <v>30282</v>
      </c>
      <c r="AM13" s="33">
        <f>D6L406C8*CHOOSE(MIN(D6L406C9,RUN_YEARS),B7L804C4,B7L804C13,B7L804C22,B7L804C31,B7L804C40)</f>
        <v>6.2193426908633134</v>
      </c>
      <c r="AN13" s="16" t="s">
        <v>30283</v>
      </c>
      <c r="AO13" s="33">
        <f>D6L406C8-D6L406C18</f>
        <v>46.549041480882437</v>
      </c>
      <c r="AP13" s="16" t="s">
        <v>30284</v>
      </c>
      <c r="AQ13" s="33">
        <f>CHOOSE(MIN(D6L406C9,RUN_YEARS),B7L804C2,B7L804C11,B7L804C20,B7L804C29,B7L804C38)</f>
        <v>1150.5519937158965</v>
      </c>
      <c r="AR13" s="16" t="s">
        <v>30285</v>
      </c>
      <c r="AS13" s="33">
        <f>IF(D6L406C20=0,0,D6L406C18/D6L406C20)</f>
        <v>5.4055294544116386E-3</v>
      </c>
      <c r="AT13" s="16" t="s">
        <v>30286</v>
      </c>
      <c r="AU13" s="33">
        <f>IF(D6L406C5=0,0,D6L406C18/D6L406C5)</f>
        <v>5.8930577356899549E-2</v>
      </c>
      <c r="AV13" s="16" t="s">
        <v>30287</v>
      </c>
      <c r="AW13" s="33">
        <f>CHOOSE(MIN(D6L406C9,RUN_YEARS),B7L804C1,B7L804C10,B7L804C19,B7L804C28,B7L804C37)</f>
        <v>8611.3750509475358</v>
      </c>
      <c r="AX13" s="16" t="s">
        <v>30288</v>
      </c>
      <c r="AY13" s="33">
        <f>IF(D6L406C23=0,0,D6L406C19/D6L406C23)</f>
        <v>5.4055294544116395E-3</v>
      </c>
      <c r="AZ13" s="16" t="s">
        <v>30289</v>
      </c>
      <c r="BA13" s="33">
        <f>IF(D6L406C5=0,0,D6L406C19/D6L406C5)</f>
        <v>0.44106942264310045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46.184681670984261</v>
      </c>
      <c r="J14" s="16" t="s">
        <v>30312</v>
      </c>
      <c r="K14" s="21">
        <f>_xlfn.SINGLE(IF(FLOW_THRU_100PCT="Y",1,INDEX(VariabilityMatrix,D6L407C1,_xlfn.SINGLE(D6L407C9))))</f>
        <v>0.49170567269465432</v>
      </c>
      <c r="L14" s="16" t="s">
        <v>30292</v>
      </c>
      <c r="M14" s="15">
        <f>IF(_xlfn.SINGLE(D6L407C2)&lt;&gt;0,_xlfn.SINGLE(D6L407C2)*_xlfn.SINGLE(D6L407C4),_xlfn.SINGLE(D6L407C3)*_xlfn.SINGLE(D6L407C4))</f>
        <v>22.709269969219786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11.354634984609893</v>
      </c>
      <c r="R14" s="16" t="s">
        <v>30294</v>
      </c>
      <c r="S14" s="15">
        <f>D6L407C5-D6L407C7</f>
        <v>11.354634984609893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10.588419890938122</v>
      </c>
      <c r="X14" s="16" t="s">
        <v>30296</v>
      </c>
      <c r="Y14" s="33">
        <f>D6L407C7-D6L407C10</f>
        <v>0.76621509367177154</v>
      </c>
      <c r="Z14" s="16" t="s">
        <v>30297</v>
      </c>
      <c r="AA14" s="33">
        <f>CHOOSE(MIN(D6L407C9,RUN_YEARS),B7L804C7,B7L804C16,B7L804C25,B7L804C34,B7L804C43)</f>
        <v>587707</v>
      </c>
      <c r="AB14" s="16" t="s">
        <v>30298</v>
      </c>
      <c r="AC14" s="33">
        <f>IF(D6L407C12=0,0,D6L407C10/D6L407C12)</f>
        <v>1.801649442824081E-5</v>
      </c>
      <c r="AD14" s="16" t="s">
        <v>30299</v>
      </c>
      <c r="AE14" s="33">
        <f>IF(D6L407C5=0,0,D6L407C10/D6L407C5)</f>
        <v>0.46625980955308993</v>
      </c>
      <c r="AF14" s="16" t="s">
        <v>30300</v>
      </c>
      <c r="AG14" s="33">
        <f>CHOOSE(MIN(D6L407C9,RUN_YEARS),B7L804C5,B7L804C14,B7L804C23,B7L804C32,B7L804C41)</f>
        <v>16357.128414989722</v>
      </c>
      <c r="AH14" s="16" t="s">
        <v>30301</v>
      </c>
      <c r="AI14" s="33">
        <f>IF(D6L407C15=0,0,D6L407C11/D6L407C15)</f>
        <v>4.6842885513426044E-5</v>
      </c>
      <c r="AJ14" s="16" t="s">
        <v>30302</v>
      </c>
      <c r="AK14" s="33">
        <f>IF(D6L407C5=0,0,D6L407C11/D6L407C5)</f>
        <v>3.3740190446910089E-2</v>
      </c>
      <c r="AL14" s="16" t="s">
        <v>30303</v>
      </c>
      <c r="AM14" s="33">
        <f>D6L407C8*CHOOSE(MIN(D6L407C9,RUN_YEARS),B7L804C4,B7L804C13,B7L804C22,B7L804C31,B7L804C40)</f>
        <v>1.5119006002133806</v>
      </c>
      <c r="AN14" s="16" t="s">
        <v>30304</v>
      </c>
      <c r="AO14" s="33">
        <f>D6L407C8-D6L407C18</f>
        <v>9.8427343843965129</v>
      </c>
      <c r="AP14" s="16" t="s">
        <v>30305</v>
      </c>
      <c r="AQ14" s="33">
        <f>CHOOSE(MIN(D6L407C9,RUN_YEARS),B7L804C2,B7L804C11,B7L804C20,B7L804C29,B7L804C38)</f>
        <v>1208.6895911906372</v>
      </c>
      <c r="AR14" s="16" t="s">
        <v>30306</v>
      </c>
      <c r="AS14" s="33">
        <f>IF(D6L407C20=0,0,D6L407C18/D6L407C20)</f>
        <v>1.2508592869771146E-3</v>
      </c>
      <c r="AT14" s="16" t="s">
        <v>30307</v>
      </c>
      <c r="AU14" s="33">
        <f>IF(D6L407C5=0,0,D6L407C18/D6L407C5)</f>
        <v>6.6576362968189431E-2</v>
      </c>
      <c r="AV14" s="16" t="s">
        <v>30308</v>
      </c>
      <c r="AW14" s="33">
        <f>CHOOSE(MIN(D6L407C9,RUN_YEARS),B7L804C1,B7L804C10,B7L804C19,B7L804C28,B7L804C37)</f>
        <v>7868.7782765581305</v>
      </c>
      <c r="AX14" s="16" t="s">
        <v>30309</v>
      </c>
      <c r="AY14" s="33">
        <f>IF(D6L407C23=0,0,D6L407C19/D6L407C23)</f>
        <v>1.2508592869771148E-3</v>
      </c>
      <c r="AZ14" s="16" t="s">
        <v>30310</v>
      </c>
      <c r="BA14" s="33">
        <f>IF(D6L407C5=0,0,D6L407C19/D6L407C5)</f>
        <v>0.43342363703181058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2.8607954454276676E-3</v>
      </c>
      <c r="J15" s="16" t="s">
        <v>30333</v>
      </c>
      <c r="K15" s="21">
        <f>_xlfn.SINGLE(IF(FLOW_THRU_100PCT="Y",1,INDEX(VariabilityMatrix,D6L408C1,_xlfn.SINGLE(D6L408C9))))</f>
        <v>0.49170567269465432</v>
      </c>
      <c r="L15" s="16" t="s">
        <v>30313</v>
      </c>
      <c r="M15" s="15">
        <f>IF(_xlfn.SINGLE(D6L408C2)&lt;&gt;0,_xlfn.SINGLE(D6L408C2)*_xlfn.SINGLE(D6L408C4),_xlfn.SINGLE(D6L408C3)*_xlfn.SINGLE(D6L408C4))</f>
        <v>1.4066693489358144E-3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7.0333467446790721E-4</v>
      </c>
      <c r="R15" s="16" t="s">
        <v>30315</v>
      </c>
      <c r="S15" s="15">
        <f>D6L408C5-D6L408C7</f>
        <v>7.0333467446790721E-4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6.5587338273898185E-4</v>
      </c>
      <c r="X15" s="16" t="s">
        <v>30317</v>
      </c>
      <c r="Y15" s="33">
        <f>D6L408C7-D6L408C10</f>
        <v>4.7461291728925358E-5</v>
      </c>
      <c r="Z15" s="16" t="s">
        <v>30318</v>
      </c>
      <c r="AA15" s="33">
        <f>CHOOSE(MIN(D6L408C9,RUN_YEARS),B7L804C7,B7L804C16,B7L804C25,B7L804C34,B7L804C43)</f>
        <v>587707</v>
      </c>
      <c r="AB15" s="16" t="s">
        <v>30319</v>
      </c>
      <c r="AC15" s="33">
        <f>IF(D6L408C12=0,0,D6L408C10/D6L408C12)</f>
        <v>1.1159870185976718E-9</v>
      </c>
      <c r="AD15" s="16" t="s">
        <v>30320</v>
      </c>
      <c r="AE15" s="33">
        <f>IF(D6L408C5=0,0,D6L408C10/D6L408C5)</f>
        <v>0.46625980955308993</v>
      </c>
      <c r="AF15" s="16" t="s">
        <v>30321</v>
      </c>
      <c r="AG15" s="33">
        <f>CHOOSE(MIN(D6L408C9,RUN_YEARS),B7L804C5,B7L804C14,B7L804C23,B7L804C32,B7L804C41)</f>
        <v>16357.128414989722</v>
      </c>
      <c r="AH15" s="16" t="s">
        <v>30322</v>
      </c>
      <c r="AI15" s="33">
        <f>IF(D6L408C15=0,0,D6L408C11/D6L408C15)</f>
        <v>2.9015662483539399E-9</v>
      </c>
      <c r="AJ15" s="16" t="s">
        <v>30323</v>
      </c>
      <c r="AK15" s="33">
        <f>IF(D6L408C5=0,0,D6L408C11/D6L408C5)</f>
        <v>3.3740190446910061E-2</v>
      </c>
      <c r="AL15" s="16" t="s">
        <v>30324</v>
      </c>
      <c r="AM15" s="33">
        <f>D6L408C8*CHOOSE(MIN(D6L408C9,RUN_YEARS),B7L804C4,B7L804C13,B7L804C22,B7L804C31,B7L804C40)</f>
        <v>9.3650929150977498E-5</v>
      </c>
      <c r="AN15" s="16" t="s">
        <v>30325</v>
      </c>
      <c r="AO15" s="33">
        <f>D6L408C8-D6L408C18</f>
        <v>6.0968374531692967E-4</v>
      </c>
      <c r="AP15" s="16" t="s">
        <v>30326</v>
      </c>
      <c r="AQ15" s="33">
        <f>CHOOSE(MIN(D6L408C9,RUN_YEARS),B7L804C2,B7L804C11,B7L804C20,B7L804C29,B7L804C38)</f>
        <v>1208.6895911906372</v>
      </c>
      <c r="AR15" s="16" t="s">
        <v>30327</v>
      </c>
      <c r="AS15" s="33">
        <f>IF(D6L408C20=0,0,D6L408C18/D6L408C20)</f>
        <v>7.7481373078364385E-8</v>
      </c>
      <c r="AT15" s="16" t="s">
        <v>30328</v>
      </c>
      <c r="AU15" s="33">
        <f>IF(D6L408C5=0,0,D6L408C18/D6L408C5)</f>
        <v>6.6576362968189431E-2</v>
      </c>
      <c r="AV15" s="16" t="s">
        <v>30329</v>
      </c>
      <c r="AW15" s="33">
        <f>CHOOSE(MIN(D6L408C9,RUN_YEARS),B7L804C1,B7L804C10,B7L804C19,B7L804C28,B7L804C37)</f>
        <v>7868.7782765581305</v>
      </c>
      <c r="AX15" s="16" t="s">
        <v>30330</v>
      </c>
      <c r="AY15" s="33">
        <f>IF(D6L408C23=0,0,D6L408C19/D6L408C23)</f>
        <v>7.7481373078364385E-8</v>
      </c>
      <c r="AZ15" s="16" t="s">
        <v>30331</v>
      </c>
      <c r="BA15" s="33">
        <f>IF(D6L408C5=0,0,D6L408C19/D6L408C5)</f>
        <v>0.43342363703181053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2.8607954454276676E-3</v>
      </c>
      <c r="J16" s="16" t="s">
        <v>30354</v>
      </c>
      <c r="K16" s="21">
        <f>_xlfn.SINGLE(IF(FLOW_THRU_100PCT="Y",1,INDEX(VariabilityMatrix,D6L409C1,_xlfn.SINGLE(D6L409C9))))</f>
        <v>0.49170567269465432</v>
      </c>
      <c r="L16" s="16" t="s">
        <v>30334</v>
      </c>
      <c r="M16" s="15">
        <f>IF(_xlfn.SINGLE(D6L409C2)&lt;&gt;0,_xlfn.SINGLE(D6L409C2)*_xlfn.SINGLE(D6L409C4),_xlfn.SINGLE(D6L409C3)*_xlfn.SINGLE(D6L409C4))</f>
        <v>1.4066693489358144E-3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7.0333467446790721E-4</v>
      </c>
      <c r="R16" s="16" t="s">
        <v>30336</v>
      </c>
      <c r="S16" s="15">
        <f>D6L409C5-D6L409C7</f>
        <v>7.0333467446790721E-4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6.5587338273898185E-4</v>
      </c>
      <c r="X16" s="16" t="s">
        <v>30338</v>
      </c>
      <c r="Y16" s="33">
        <f>D6L409C7-D6L409C10</f>
        <v>4.7461291728925358E-5</v>
      </c>
      <c r="Z16" s="16" t="s">
        <v>30339</v>
      </c>
      <c r="AA16" s="33">
        <f>CHOOSE(MIN(D6L409C9,RUN_YEARS),B7L804C7,B7L804C16,B7L804C25,B7L804C34,B7L804C43)</f>
        <v>587707</v>
      </c>
      <c r="AB16" s="16" t="s">
        <v>30340</v>
      </c>
      <c r="AC16" s="33">
        <f>IF(D6L409C12=0,0,D6L409C10/D6L409C12)</f>
        <v>1.1159870185976718E-9</v>
      </c>
      <c r="AD16" s="16" t="s">
        <v>30341</v>
      </c>
      <c r="AE16" s="33">
        <f>IF(D6L409C5=0,0,D6L409C10/D6L409C5)</f>
        <v>0.46625980955308993</v>
      </c>
      <c r="AF16" s="16" t="s">
        <v>30342</v>
      </c>
      <c r="AG16" s="33">
        <f>CHOOSE(MIN(D6L409C9,RUN_YEARS),B7L804C5,B7L804C14,B7L804C23,B7L804C32,B7L804C41)</f>
        <v>16357.128414989722</v>
      </c>
      <c r="AH16" s="16" t="s">
        <v>30343</v>
      </c>
      <c r="AI16" s="33">
        <f>IF(D6L409C15=0,0,D6L409C11/D6L409C15)</f>
        <v>2.9015662483539399E-9</v>
      </c>
      <c r="AJ16" s="16" t="s">
        <v>30344</v>
      </c>
      <c r="AK16" s="33">
        <f>IF(D6L409C5=0,0,D6L409C11/D6L409C5)</f>
        <v>3.3740190446910061E-2</v>
      </c>
      <c r="AL16" s="16" t="s">
        <v>30345</v>
      </c>
      <c r="AM16" s="33">
        <f>D6L409C8*CHOOSE(MIN(D6L409C9,RUN_YEARS),B7L804C4,B7L804C13,B7L804C22,B7L804C31,B7L804C40)</f>
        <v>9.3650929150977498E-5</v>
      </c>
      <c r="AN16" s="16" t="s">
        <v>30346</v>
      </c>
      <c r="AO16" s="33">
        <f>D6L409C8-D6L409C18</f>
        <v>6.0968374531692967E-4</v>
      </c>
      <c r="AP16" s="16" t="s">
        <v>30347</v>
      </c>
      <c r="AQ16" s="33">
        <f>CHOOSE(MIN(D6L409C9,RUN_YEARS),B7L804C2,B7L804C11,B7L804C20,B7L804C29,B7L804C38)</f>
        <v>1208.6895911906372</v>
      </c>
      <c r="AR16" s="16" t="s">
        <v>30348</v>
      </c>
      <c r="AS16" s="33">
        <f>IF(D6L409C20=0,0,D6L409C18/D6L409C20)</f>
        <v>7.7481373078364385E-8</v>
      </c>
      <c r="AT16" s="16" t="s">
        <v>30349</v>
      </c>
      <c r="AU16" s="33">
        <f>IF(D6L409C5=0,0,D6L409C18/D6L409C5)</f>
        <v>6.6576362968189431E-2</v>
      </c>
      <c r="AV16" s="16" t="s">
        <v>30350</v>
      </c>
      <c r="AW16" s="33">
        <f>CHOOSE(MIN(D6L409C9,RUN_YEARS),B7L804C1,B7L804C10,B7L804C19,B7L804C28,B7L804C37)</f>
        <v>7868.7782765581305</v>
      </c>
      <c r="AX16" s="16" t="s">
        <v>30351</v>
      </c>
      <c r="AY16" s="33">
        <f>IF(D6L409C23=0,0,D6L409C19/D6L409C23)</f>
        <v>7.7481373078364385E-8</v>
      </c>
      <c r="AZ16" s="16" t="s">
        <v>30352</v>
      </c>
      <c r="BA16" s="33">
        <f>IF(D6L409C5=0,0,D6L409C19/D6L409C5)</f>
        <v>0.43342363703181053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35.525357841320776</v>
      </c>
      <c r="J17" s="16" t="s">
        <v>30375</v>
      </c>
      <c r="K17" s="21">
        <f>_xlfn.SINGLE(IF(FLOW_THRU_100PCT="Y",1,INDEX(VariabilityMatrix,D6L410C1,_xlfn.SINGLE(D6L410C9))))</f>
        <v>0.49170567269465432</v>
      </c>
      <c r="L17" s="16" t="s">
        <v>30355</v>
      </c>
      <c r="M17" s="15">
        <f>IF(_xlfn.SINGLE(D6L410C2)&lt;&gt;0,_xlfn.SINGLE(D6L410C2)*_xlfn.SINGLE(D6L410C4),_xlfn.SINGLE(D6L410C3)*_xlfn.SINGLE(D6L410C4))</f>
        <v>17.468019975084946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8.734009987542473</v>
      </c>
      <c r="R17" s="16" t="s">
        <v>30357</v>
      </c>
      <c r="S17" s="15">
        <f>D6L410C5-D6L410C7</f>
        <v>8.734009987542473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8.1446356668526771</v>
      </c>
      <c r="X17" s="16" t="s">
        <v>30359</v>
      </c>
      <c r="Y17" s="33">
        <f>D6L410C7-D6L410C10</f>
        <v>0.58937432068979589</v>
      </c>
      <c r="Z17" s="16" t="s">
        <v>30360</v>
      </c>
      <c r="AA17" s="33">
        <f>CHOOSE(MIN(D6L410C9,RUN_YEARS),B7L804C7,B7L804C16,B7L804C25,B7L804C34,B7L804C43)</f>
        <v>587707</v>
      </c>
      <c r="AB17" s="16" t="s">
        <v>30361</v>
      </c>
      <c r="AC17" s="33">
        <f>IF(D6L410C12=0,0,D6L410C10/D6L410C12)</f>
        <v>1.3858326796945889E-5</v>
      </c>
      <c r="AD17" s="16" t="s">
        <v>30362</v>
      </c>
      <c r="AE17" s="33">
        <f>IF(D6L410C5=0,0,D6L410C10/D6L410C5)</f>
        <v>0.46625980955308988</v>
      </c>
      <c r="AF17" s="16" t="s">
        <v>30363</v>
      </c>
      <c r="AG17" s="33">
        <f>CHOOSE(MIN(D6L410C9,RUN_YEARS),B7L804C5,B7L804C14,B7L804C23,B7L804C32,B7L804C41)</f>
        <v>16357.128414989722</v>
      </c>
      <c r="AH17" s="16" t="s">
        <v>30364</v>
      </c>
      <c r="AI17" s="33">
        <f>IF(D6L410C15=0,0,D6L410C11/D6L410C15)</f>
        <v>3.6031649672059274E-5</v>
      </c>
      <c r="AJ17" s="16" t="s">
        <v>30365</v>
      </c>
      <c r="AK17" s="33">
        <f>IF(D6L410C5=0,0,D6L410C11/D6L410C5)</f>
        <v>3.3740190446910102E-2</v>
      </c>
      <c r="AL17" s="16" t="s">
        <v>30366</v>
      </c>
      <c r="AM17" s="33">
        <f>D6L410C8*CHOOSE(MIN(D6L410C9,RUN_YEARS),B7L804C4,B7L804C13,B7L804C22,B7L804C31,B7L804C40)</f>
        <v>1.1629572381968387</v>
      </c>
      <c r="AN17" s="16" t="s">
        <v>30367</v>
      </c>
      <c r="AO17" s="33">
        <f>D6L410C8-D6L410C18</f>
        <v>7.5710527493456343</v>
      </c>
      <c r="AP17" s="16" t="s">
        <v>30368</v>
      </c>
      <c r="AQ17" s="33">
        <f>CHOOSE(MIN(D6L410C9,RUN_YEARS),B7L804C2,B7L804C11,B7L804C20,B7L804C29,B7L804C38)</f>
        <v>1208.6895911906372</v>
      </c>
      <c r="AR17" s="16" t="s">
        <v>30369</v>
      </c>
      <c r="AS17" s="33">
        <f>IF(D6L410C20=0,0,D6L410C18/D6L410C20)</f>
        <v>9.6216369088712912E-4</v>
      </c>
      <c r="AT17" s="16" t="s">
        <v>30370</v>
      </c>
      <c r="AU17" s="33">
        <f>IF(D6L410C5=0,0,D6L410C18/D6L410C5)</f>
        <v>6.6576362968189431E-2</v>
      </c>
      <c r="AV17" s="16" t="s">
        <v>30371</v>
      </c>
      <c r="AW17" s="33">
        <f>CHOOSE(MIN(D6L410C9,RUN_YEARS),B7L804C1,B7L804C10,B7L804C19,B7L804C28,B7L804C37)</f>
        <v>7868.7782765581305</v>
      </c>
      <c r="AX17" s="16" t="s">
        <v>30372</v>
      </c>
      <c r="AY17" s="33">
        <f>IF(D6L410C23=0,0,D6L410C19/D6L410C23)</f>
        <v>9.6216369088712923E-4</v>
      </c>
      <c r="AZ17" s="16" t="s">
        <v>30373</v>
      </c>
      <c r="BA17" s="33">
        <f>IF(D6L410C5=0,0,D6L410C19/D6L410C5)</f>
        <v>0.43342363703181058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10.147241444931936</v>
      </c>
      <c r="J18" s="16" t="s">
        <v>30396</v>
      </c>
      <c r="K18" s="21">
        <f>_xlfn.SINGLE(IF(FLOW_THRU_100PCT="Y",1,INDEX(VariabilityMatrix,D6L411C1,_xlfn.SINGLE(D6L411C9))))</f>
        <v>0.49170567269465432</v>
      </c>
      <c r="L18" s="16" t="s">
        <v>30376</v>
      </c>
      <c r="M18" s="15">
        <f>IF(_xlfn.SINGLE(D6L411C2)&lt;&gt;0,_xlfn.SINGLE(D6L411C2)*_xlfn.SINGLE(D6L411C4),_xlfn.SINGLE(D6L411C3)*_xlfn.SINGLE(D6L411C4))</f>
        <v>4.9894561806753339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2.494728090337667</v>
      </c>
      <c r="R18" s="16" t="s">
        <v>30378</v>
      </c>
      <c r="S18" s="15">
        <f>D6L411C5-D6L411C7</f>
        <v>2.494728090337667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2.3263828885751687</v>
      </c>
      <c r="X18" s="16" t="s">
        <v>30380</v>
      </c>
      <c r="Y18" s="33">
        <f>D6L411C7-D6L411C10</f>
        <v>0.16834520176249823</v>
      </c>
      <c r="Z18" s="16" t="s">
        <v>30381</v>
      </c>
      <c r="AA18" s="33">
        <f>CHOOSE(MIN(D6L411C9,RUN_YEARS),B7L804C7,B7L804C16,B7L804C25,B7L804C34,B7L804C43)</f>
        <v>587707</v>
      </c>
      <c r="AB18" s="16" t="s">
        <v>30382</v>
      </c>
      <c r="AC18" s="33">
        <f>IF(D6L411C12=0,0,D6L411C10/D6L411C12)</f>
        <v>3.9584059549659414E-6</v>
      </c>
      <c r="AD18" s="16" t="s">
        <v>30383</v>
      </c>
      <c r="AE18" s="33">
        <f>IF(D6L411C5=0,0,D6L411C10/D6L411C5)</f>
        <v>0.46625980955308993</v>
      </c>
      <c r="AF18" s="16" t="s">
        <v>30384</v>
      </c>
      <c r="AG18" s="33">
        <f>CHOOSE(MIN(D6L411C9,RUN_YEARS),B7L804C5,B7L804C14,B7L804C23,B7L804C32,B7L804C41)</f>
        <v>16357.128414989722</v>
      </c>
      <c r="AH18" s="16" t="s">
        <v>30385</v>
      </c>
      <c r="AI18" s="33">
        <f>IF(D6L411C15=0,0,D6L411C11/D6L411C15)</f>
        <v>1.0291855482911424E-5</v>
      </c>
      <c r="AJ18" s="16" t="s">
        <v>30386</v>
      </c>
      <c r="AK18" s="33">
        <f>IF(D6L411C5=0,0,D6L411C11/D6L411C5)</f>
        <v>3.3740190446910054E-2</v>
      </c>
      <c r="AL18" s="16" t="s">
        <v>30387</v>
      </c>
      <c r="AM18" s="33">
        <f>D6L411C8*CHOOSE(MIN(D6L411C9,RUN_YEARS),B7L804C4,B7L804C13,B7L804C22,B7L804C31,B7L804C40)</f>
        <v>0.33217984569851716</v>
      </c>
      <c r="AN18" s="16" t="s">
        <v>30388</v>
      </c>
      <c r="AO18" s="33">
        <f>D6L411C8-D6L411C18</f>
        <v>2.16254824463915</v>
      </c>
      <c r="AP18" s="16" t="s">
        <v>30389</v>
      </c>
      <c r="AQ18" s="33">
        <f>CHOOSE(MIN(D6L411C9,RUN_YEARS),B7L804C2,B7L804C11,B7L804C20,B7L804C29,B7L804C38)</f>
        <v>1208.6895911906372</v>
      </c>
      <c r="AR18" s="16" t="s">
        <v>30390</v>
      </c>
      <c r="AS18" s="33">
        <f>IF(D6L411C20=0,0,D6L411C18/D6L411C20)</f>
        <v>2.7482643030895848E-4</v>
      </c>
      <c r="AT18" s="16" t="s">
        <v>30391</v>
      </c>
      <c r="AU18" s="33">
        <f>IF(D6L411C5=0,0,D6L411C18/D6L411C5)</f>
        <v>6.6576362968189431E-2</v>
      </c>
      <c r="AV18" s="16" t="s">
        <v>30392</v>
      </c>
      <c r="AW18" s="33">
        <f>CHOOSE(MIN(D6L411C9,RUN_YEARS),B7L804C1,B7L804C10,B7L804C19,B7L804C28,B7L804C37)</f>
        <v>7868.7782765581305</v>
      </c>
      <c r="AX18" s="16" t="s">
        <v>30393</v>
      </c>
      <c r="AY18" s="33">
        <f>IF(D6L411C23=0,0,D6L411C19/D6L411C23)</f>
        <v>2.7482643030895854E-4</v>
      </c>
      <c r="AZ18" s="16" t="s">
        <v>30394</v>
      </c>
      <c r="BA18" s="33">
        <f>IF(D6L411C5=0,0,D6L411C19/D6L411C5)</f>
        <v>0.43342363703181058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3.1468749899704343E-2</v>
      </c>
      <c r="J19" s="16" t="s">
        <v>30417</v>
      </c>
      <c r="K19" s="21">
        <f>_xlfn.SINGLE(IF(FLOW_THRU_100PCT="Y",1,INDEX(VariabilityMatrix,D6L412C1,_xlfn.SINGLE(D6L412C9))))</f>
        <v>0.49170567269465432</v>
      </c>
      <c r="L19" s="16" t="s">
        <v>30397</v>
      </c>
      <c r="M19" s="15">
        <f>IF(_xlfn.SINGLE(D6L412C2)&lt;&gt;0,_xlfn.SINGLE(D6L412C2)*_xlfn.SINGLE(D6L412C4),_xlfn.SINGLE(D6L412C3)*_xlfn.SINGLE(D6L412C4))</f>
        <v>1.5473362838293959E-2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7.7366814191469797E-3</v>
      </c>
      <c r="R19" s="16" t="s">
        <v>30399</v>
      </c>
      <c r="S19" s="15">
        <f>D6L412C5-D6L412C7</f>
        <v>7.7366814191469797E-3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7.2146072101288003E-3</v>
      </c>
      <c r="X19" s="16" t="s">
        <v>30401</v>
      </c>
      <c r="Y19" s="33">
        <f>D6L412C7-D6L412C10</f>
        <v>5.2207420901817948E-4</v>
      </c>
      <c r="Z19" s="16" t="s">
        <v>30402</v>
      </c>
      <c r="AA19" s="33">
        <f>CHOOSE(MIN(D6L412C9,RUN_YEARS),B7L804C7,B7L804C16,B7L804C25,B7L804C34,B7L804C43)</f>
        <v>587707</v>
      </c>
      <c r="AB19" s="16" t="s">
        <v>30403</v>
      </c>
      <c r="AC19" s="33">
        <f>IF(D6L412C12=0,0,D6L412C10/D6L412C12)</f>
        <v>1.2275857204574389E-8</v>
      </c>
      <c r="AD19" s="16" t="s">
        <v>30404</v>
      </c>
      <c r="AE19" s="33">
        <f>IF(D6L412C5=0,0,D6L412C10/D6L412C5)</f>
        <v>0.46625980955308993</v>
      </c>
      <c r="AF19" s="16" t="s">
        <v>30405</v>
      </c>
      <c r="AG19" s="33">
        <f>CHOOSE(MIN(D6L412C9,RUN_YEARS),B7L804C5,B7L804C14,B7L804C23,B7L804C32,B7L804C41)</f>
        <v>16357.128414989722</v>
      </c>
      <c r="AH19" s="16" t="s">
        <v>30406</v>
      </c>
      <c r="AI19" s="33">
        <f>IF(D6L412C15=0,0,D6L412C11/D6L412C15)</f>
        <v>3.1917228731893377E-8</v>
      </c>
      <c r="AJ19" s="16" t="s">
        <v>30407</v>
      </c>
      <c r="AK19" s="33">
        <f>IF(D6L412C5=0,0,D6L412C11/D6L412C5)</f>
        <v>3.3740190446910089E-2</v>
      </c>
      <c r="AL19" s="16" t="s">
        <v>30408</v>
      </c>
      <c r="AM19" s="33">
        <f>D6L412C8*CHOOSE(MIN(D6L412C9,RUN_YEARS),B7L804C4,B7L804C13,B7L804C22,B7L804C31,B7L804C40)</f>
        <v>1.0301602206607525E-3</v>
      </c>
      <c r="AN19" s="16" t="s">
        <v>30409</v>
      </c>
      <c r="AO19" s="33">
        <f>D6L412C8-D6L412C18</f>
        <v>6.7065211984862275E-3</v>
      </c>
      <c r="AP19" s="16" t="s">
        <v>30410</v>
      </c>
      <c r="AQ19" s="33">
        <f>CHOOSE(MIN(D6L412C9,RUN_YEARS),B7L804C2,B7L804C11,B7L804C20,B7L804C29,B7L804C38)</f>
        <v>1208.6895911906372</v>
      </c>
      <c r="AR19" s="16" t="s">
        <v>30411</v>
      </c>
      <c r="AS19" s="33">
        <f>IF(D6L412C20=0,0,D6L412C18/D6L412C20)</f>
        <v>8.5229510386200828E-7</v>
      </c>
      <c r="AT19" s="16" t="s">
        <v>30412</v>
      </c>
      <c r="AU19" s="33">
        <f>IF(D6L412C5=0,0,D6L412C18/D6L412C5)</f>
        <v>6.6576362968189431E-2</v>
      </c>
      <c r="AV19" s="16" t="s">
        <v>30413</v>
      </c>
      <c r="AW19" s="33">
        <f>CHOOSE(MIN(D6L412C9,RUN_YEARS),B7L804C1,B7L804C10,B7L804C19,B7L804C28,B7L804C37)</f>
        <v>7868.7782765581305</v>
      </c>
      <c r="AX19" s="16" t="s">
        <v>30414</v>
      </c>
      <c r="AY19" s="33">
        <f>IF(D6L412C23=0,0,D6L412C19/D6L412C23)</f>
        <v>8.5229510386200838E-7</v>
      </c>
      <c r="AZ19" s="16" t="s">
        <v>30415</v>
      </c>
      <c r="BA19" s="33">
        <f>IF(D6L412C5=0,0,D6L412C19/D6L412C5)</f>
        <v>0.43342363703181058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77.401093211770814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66.564940162122895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33.282470081061447</v>
      </c>
      <c r="R20" s="16" t="s">
        <v>30420</v>
      </c>
      <c r="S20" s="15">
        <f>D6L413C5-D6L413C7</f>
        <v>33.282470081061447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31.036556322904246</v>
      </c>
      <c r="X20" s="16" t="s">
        <v>30422</v>
      </c>
      <c r="Y20" s="33">
        <f>D6L413C7-D6L413C10</f>
        <v>2.2459137581572008</v>
      </c>
      <c r="Z20" s="16" t="s">
        <v>30423</v>
      </c>
      <c r="AA20" s="33">
        <f>CHOOSE(MIN(D6L413C9,RUN_YEARS),B7L804C7,B7L804C16,B7L804C25,B7L804C34,B7L804C43)</f>
        <v>587707</v>
      </c>
      <c r="AB20" s="16" t="s">
        <v>30424</v>
      </c>
      <c r="AC20" s="33">
        <f>IF(D6L413C12=0,0,D6L413C10/D6L413C12)</f>
        <v>5.2809574027371198E-5</v>
      </c>
      <c r="AD20" s="16" t="s">
        <v>30425</v>
      </c>
      <c r="AE20" s="33">
        <f>IF(D6L413C5=0,0,D6L413C10/D6L413C5)</f>
        <v>0.46625980955308993</v>
      </c>
      <c r="AF20" s="16" t="s">
        <v>30426</v>
      </c>
      <c r="AG20" s="33">
        <f>CHOOSE(MIN(D6L413C9,RUN_YEARS),B7L804C5,B7L804C14,B7L804C23,B7L804C32,B7L804C41)</f>
        <v>16357.128414989722</v>
      </c>
      <c r="AH20" s="16" t="s">
        <v>30427</v>
      </c>
      <c r="AI20" s="33">
        <f>IF(D6L413C15=0,0,D6L413C11/D6L413C15)</f>
        <v>1.3730489247116496E-4</v>
      </c>
      <c r="AJ20" s="16" t="s">
        <v>30428</v>
      </c>
      <c r="AK20" s="33">
        <f>IF(D6L413C5=0,0,D6L413C11/D6L413C5)</f>
        <v>3.3740190446910096E-2</v>
      </c>
      <c r="AL20" s="16" t="s">
        <v>30429</v>
      </c>
      <c r="AM20" s="33">
        <f>D6L413C8*CHOOSE(MIN(D6L413C9,RUN_YEARS),B7L804C4,B7L804C13,B7L804C22,B7L804C31,B7L804C40)</f>
        <v>4.4316516171893037</v>
      </c>
      <c r="AN20" s="16" t="s">
        <v>30430</v>
      </c>
      <c r="AO20" s="33">
        <f>D6L413C8-D6L413C18</f>
        <v>28.850818463872145</v>
      </c>
      <c r="AP20" s="16" t="s">
        <v>30431</v>
      </c>
      <c r="AQ20" s="33">
        <f>CHOOSE(MIN(D6L413C9,RUN_YEARS),B7L804C2,B7L804C11,B7L804C20,B7L804C29,B7L804C38)</f>
        <v>1208.6895911906372</v>
      </c>
      <c r="AR20" s="16" t="s">
        <v>30432</v>
      </c>
      <c r="AS20" s="33">
        <f>IF(D6L413C20=0,0,D6L413C18/D6L413C20)</f>
        <v>3.6664927451090573E-3</v>
      </c>
      <c r="AT20" s="16" t="s">
        <v>30433</v>
      </c>
      <c r="AU20" s="33">
        <f>IF(D6L413C5=0,0,D6L413C18/D6L413C5)</f>
        <v>6.6576362968189431E-2</v>
      </c>
      <c r="AV20" s="16" t="s">
        <v>30434</v>
      </c>
      <c r="AW20" s="33">
        <f>CHOOSE(MIN(D6L413C9,RUN_YEARS),B7L804C1,B7L804C10,B7L804C19,B7L804C28,B7L804C37)</f>
        <v>7868.7782765581305</v>
      </c>
      <c r="AX20" s="16" t="s">
        <v>30435</v>
      </c>
      <c r="AY20" s="33">
        <f>IF(D6L413C23=0,0,D6L413C19/D6L413C23)</f>
        <v>3.6664927451090581E-3</v>
      </c>
      <c r="AZ20" s="16" t="s">
        <v>30436</v>
      </c>
      <c r="BA20" s="33">
        <f>IF(D6L413C5=0,0,D6L413C19/D6L413C5)</f>
        <v>0.43342363703181058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16.078828201450776</v>
      </c>
      <c r="J21" s="16" t="s">
        <v>30458</v>
      </c>
      <c r="K21" s="21">
        <f>_xlfn.SINGLE(IF(FLOW_THRU_100PCT="Y",1,INDEX(VariabilityMatrix,D6L414C1,_xlfn.SINGLE(D6L414C9))))</f>
        <v>0.49191977690316852</v>
      </c>
      <c r="L21" s="16" t="s">
        <v>30438</v>
      </c>
      <c r="M21" s="15">
        <f>IF(_xlfn.SINGLE(D6L414C2)&lt;&gt;0,_xlfn.SINGLE(D6L414C2)*_xlfn.SINGLE(D6L414C4),_xlfn.SINGLE(D6L414C3)*_xlfn.SINGLE(D6L414C4))</f>
        <v>7.9094935817220398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3.9547467908610199</v>
      </c>
      <c r="R21" s="16" t="s">
        <v>30440</v>
      </c>
      <c r="S21" s="15">
        <f>D6L414C5-D6L414C7</f>
        <v>3.9547467908610199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3.6922016703400296</v>
      </c>
      <c r="X21" s="16" t="s">
        <v>30442</v>
      </c>
      <c r="Y21" s="33">
        <f>D6L414C7-D6L414C10</f>
        <v>0.26254512052099033</v>
      </c>
      <c r="Z21" s="16" t="s">
        <v>30443</v>
      </c>
      <c r="AA21" s="33">
        <f>CHOOSE(MIN(D6L414C9,RUN_YEARS),B7L804C7,B7L804C16,B7L804C25,B7L804C34,B7L804C43)</f>
        <v>648565</v>
      </c>
      <c r="AB21" s="16" t="s">
        <v>30444</v>
      </c>
      <c r="AC21" s="33">
        <f>IF(D6L414C12=0,0,D6L414C10/D6L414C12)</f>
        <v>5.6928783858827252E-6</v>
      </c>
      <c r="AD21" s="16" t="s">
        <v>30445</v>
      </c>
      <c r="AE21" s="33">
        <f>IF(D6L414C5=0,0,D6L414C10/D6L414C5)</f>
        <v>0.46680632991122178</v>
      </c>
      <c r="AF21" s="16" t="s">
        <v>30446</v>
      </c>
      <c r="AG21" s="33">
        <f>CHOOSE(MIN(D6L414C9,RUN_YEARS),B7L804C5,B7L804C14,B7L804C23,B7L804C32,B7L804C41)</f>
        <v>17737.756836415447</v>
      </c>
      <c r="AH21" s="16" t="s">
        <v>30447</v>
      </c>
      <c r="AI21" s="33">
        <f>IF(D6L414C15=0,0,D6L414C11/D6L414C15)</f>
        <v>1.4801483803295109E-5</v>
      </c>
      <c r="AJ21" s="16" t="s">
        <v>30448</v>
      </c>
      <c r="AK21" s="33">
        <f>IF(D6L414C5=0,0,D6L414C11/D6L414C5)</f>
        <v>3.3193670088778236E-2</v>
      </c>
      <c r="AL21" s="16" t="s">
        <v>30449</v>
      </c>
      <c r="AM21" s="33">
        <f>D6L414C8*CHOOSE(MIN(D6L414C9,RUN_YEARS),B7L804C4,B7L804C13,B7L804C22,B7L804C31,B7L804C40)</f>
        <v>0.46611102337157118</v>
      </c>
      <c r="AN21" s="16" t="s">
        <v>30450</v>
      </c>
      <c r="AO21" s="33">
        <f>D6L414C8-D6L414C18</f>
        <v>3.4886357674894488</v>
      </c>
      <c r="AP21" s="16" t="s">
        <v>30451</v>
      </c>
      <c r="AQ21" s="33">
        <f>CHOOSE(MIN(D6L414C9,RUN_YEARS),B7L804C2,B7L804C11,B7L804C20,B7L804C29,B7L804C38)</f>
        <v>1150.5519937158965</v>
      </c>
      <c r="AR21" s="16" t="s">
        <v>30452</v>
      </c>
      <c r="AS21" s="33">
        <f>IF(D6L414C20=0,0,D6L414C18/D6L414C20)</f>
        <v>4.0511947823078305E-4</v>
      </c>
      <c r="AT21" s="16" t="s">
        <v>30453</v>
      </c>
      <c r="AU21" s="33">
        <f>IF(D6L414C5=0,0,D6L414C18/D6L414C5)</f>
        <v>5.8930577356899549E-2</v>
      </c>
      <c r="AV21" s="16" t="s">
        <v>30454</v>
      </c>
      <c r="AW21" s="33">
        <f>CHOOSE(MIN(D6L414C9,RUN_YEARS),B7L804C1,B7L804C10,B7L804C19,B7L804C28,B7L804C37)</f>
        <v>8611.3750509475358</v>
      </c>
      <c r="AX21" s="16" t="s">
        <v>30455</v>
      </c>
      <c r="AY21" s="33">
        <f>IF(D6L414C23=0,0,D6L414C19/D6L414C23)</f>
        <v>4.0511947823078311E-4</v>
      </c>
      <c r="AZ21" s="16" t="s">
        <v>30456</v>
      </c>
      <c r="BA21" s="33">
        <f>IF(D6L414C5=0,0,D6L414C19/D6L414C5)</f>
        <v>0.44106942264310045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51.954137127166433</v>
      </c>
      <c r="J22" s="16" t="s">
        <v>30479</v>
      </c>
      <c r="K22" s="21">
        <f>_xlfn.SINGLE(IF(FLOW_THRU_100PCT="Y",1,INDEX(VariabilityMatrix,D6L415C1,_xlfn.SINGLE(D6L415C9))))</f>
        <v>0.48400936103825087</v>
      </c>
      <c r="L22" s="16" t="s">
        <v>30459</v>
      </c>
      <c r="M22" s="15">
        <f>IF(_xlfn.SINGLE(D6L415C2)&lt;&gt;0,_xlfn.SINGLE(D6L415C2)*_xlfn.SINGLE(D6L415C4),_xlfn.SINGLE(D6L415C3)*_xlfn.SINGLE(D6L415C4))</f>
        <v>25.146288714213494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12.573144357106747</v>
      </c>
      <c r="R22" s="16" t="s">
        <v>30461</v>
      </c>
      <c r="S22" s="15">
        <f>D6L415C5-D6L415C7</f>
        <v>12.573144357106747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11.73020624314489</v>
      </c>
      <c r="X22" s="16" t="s">
        <v>30463</v>
      </c>
      <c r="Y22" s="33">
        <f>D6L415C7-D6L415C10</f>
        <v>0.84293811396185703</v>
      </c>
      <c r="Z22" s="16" t="s">
        <v>30464</v>
      </c>
      <c r="AA22" s="33">
        <f>CHOOSE(MIN(D6L415C9,RUN_YEARS),B7L804C7,B7L804C16,B7L804C25,B7L804C34,B7L804C43)</f>
        <v>579029.66666666674</v>
      </c>
      <c r="AB22" s="16" t="s">
        <v>30465</v>
      </c>
      <c r="AC22" s="33">
        <f>IF(D6L415C12=0,0,D6L415C10/D6L415C12)</f>
        <v>2.0258385568865306E-5</v>
      </c>
      <c r="AD22" s="16" t="s">
        <v>30466</v>
      </c>
      <c r="AE22" s="33">
        <f>IF(D6L415C5=0,0,D6L415C10/D6L415C5)</f>
        <v>0.46647862738148704</v>
      </c>
      <c r="AF22" s="16" t="s">
        <v>30467</v>
      </c>
      <c r="AG22" s="33">
        <f>CHOOSE(MIN(D6L415C9,RUN_YEARS),B7L804C5,B7L804C14,B7L804C23,B7L804C32,B7L804C41)</f>
        <v>16003.593465348662</v>
      </c>
      <c r="AH22" s="16" t="s">
        <v>30468</v>
      </c>
      <c r="AI22" s="33">
        <f>IF(D6L415C15=0,0,D6L415C11/D6L415C15)</f>
        <v>5.2671802479049815E-5</v>
      </c>
      <c r="AJ22" s="16" t="s">
        <v>30469</v>
      </c>
      <c r="AK22" s="33">
        <f>IF(D6L415C5=0,0,D6L415C11/D6L415C5)</f>
        <v>3.3521372618512936E-2</v>
      </c>
      <c r="AL22" s="16" t="s">
        <v>30470</v>
      </c>
      <c r="AM22" s="33">
        <f>D6L415C8*CHOOSE(MIN(D6L415C9,RUN_YEARS),B7L804C4,B7L804C13,B7L804C22,B7L804C31,B7L804C40)</f>
        <v>1.4944545924225352</v>
      </c>
      <c r="AN22" s="16" t="s">
        <v>30471</v>
      </c>
      <c r="AO22" s="33">
        <f>D6L415C8-D6L415C18</f>
        <v>11.078689764684212</v>
      </c>
      <c r="AP22" s="16" t="s">
        <v>30472</v>
      </c>
      <c r="AQ22" s="33">
        <f>CHOOSE(MIN(D6L415C9,RUN_YEARS),B7L804C2,B7L804C11,B7L804C20,B7L804C29,B7L804C38)</f>
        <v>1045.1728830398649</v>
      </c>
      <c r="AR22" s="16" t="s">
        <v>30473</v>
      </c>
      <c r="AS22" s="33">
        <f>IF(D6L415C20=0,0,D6L415C18/D6L415C20)</f>
        <v>1.4298635342278908E-3</v>
      </c>
      <c r="AT22" s="16" t="s">
        <v>30474</v>
      </c>
      <c r="AU22" s="33">
        <f>IF(D6L415C5=0,0,D6L415C18/D6L415C5)</f>
        <v>5.9430423686252405E-2</v>
      </c>
      <c r="AV22" s="16" t="s">
        <v>30475</v>
      </c>
      <c r="AW22" s="33">
        <f>CHOOSE(MIN(D6L415C9,RUN_YEARS),B7L804C1,B7L804C10,B7L804C19,B7L804C28,B7L804C37)</f>
        <v>7748.0749032924832</v>
      </c>
      <c r="AX22" s="16" t="s">
        <v>30476</v>
      </c>
      <c r="AY22" s="33">
        <f>IF(D6L415C23=0,0,D6L415C19/D6L415C23)</f>
        <v>1.4298635342278906E-3</v>
      </c>
      <c r="AZ22" s="16" t="s">
        <v>30477</v>
      </c>
      <c r="BA22" s="33">
        <f>IF(D6L415C5=0,0,D6L415C19/D6L415C5)</f>
        <v>0.4405695763137476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4731.5687831044688</v>
      </c>
      <c r="J23" s="16" t="s">
        <v>30500</v>
      </c>
      <c r="K23" s="21">
        <f>_xlfn.SINGLE(IF(FLOW_THRU_100PCT="Y",1,INDEX(VariabilityMatrix,D6L416C1,_xlfn.SINGLE(D6L416C9))))</f>
        <v>0.19660708234559304</v>
      </c>
      <c r="L23" s="16" t="s">
        <v>30480</v>
      </c>
      <c r="M23" s="15">
        <f>IF(_xlfn.SINGLE(D6L416C2)&lt;&gt;0,_xlfn.SINGLE(D6L416C2)*_xlfn.SINGLE(D6L416C4),_xlfn.SINGLE(D6L416C3)*_xlfn.SINGLE(D6L416C4))</f>
        <v>930.25993336365775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465.12996668182888</v>
      </c>
      <c r="R23" s="16" t="s">
        <v>30482</v>
      </c>
      <c r="S23" s="15">
        <f>D6L416C5-D6L416C7</f>
        <v>465.12996668182888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433.94637682347275</v>
      </c>
      <c r="X23" s="16" t="s">
        <v>30484</v>
      </c>
      <c r="Y23" s="33">
        <f>D6L416C7-D6L416C10</f>
        <v>31.183589858356129</v>
      </c>
      <c r="Z23" s="16" t="s">
        <v>30485</v>
      </c>
      <c r="AA23" s="33">
        <f>CHOOSE(MIN(D6L416C9,RUN_YEARS),B7L804C7,B7L804C16,B7L804C25,B7L804C34,B7L804C43)</f>
        <v>579029.66666666674</v>
      </c>
      <c r="AB23" s="16" t="s">
        <v>30486</v>
      </c>
      <c r="AC23" s="33">
        <f>IF(D6L416C12=0,0,D6L416C10/D6L416C12)</f>
        <v>7.4943720815134863E-4</v>
      </c>
      <c r="AD23" s="16" t="s">
        <v>30487</v>
      </c>
      <c r="AE23" s="33">
        <f>IF(D6L416C5=0,0,D6L416C10/D6L416C5)</f>
        <v>0.4664786273814871</v>
      </c>
      <c r="AF23" s="16" t="s">
        <v>30488</v>
      </c>
      <c r="AG23" s="33">
        <f>CHOOSE(MIN(D6L416C9,RUN_YEARS),B7L804C5,B7L804C14,B7L804C23,B7L804C32,B7L804C41)</f>
        <v>16003.593465348662</v>
      </c>
      <c r="AH23" s="16" t="s">
        <v>30489</v>
      </c>
      <c r="AI23" s="33">
        <f>IF(D6L416C15=0,0,D6L416C11/D6L416C15)</f>
        <v>1.9485367411935036E-3</v>
      </c>
      <c r="AJ23" s="16" t="s">
        <v>30490</v>
      </c>
      <c r="AK23" s="33">
        <f>IF(D6L416C5=0,0,D6L416C11/D6L416C5)</f>
        <v>3.3521372618512874E-2</v>
      </c>
      <c r="AL23" s="16" t="s">
        <v>30491</v>
      </c>
      <c r="AM23" s="33">
        <f>D6L416C8*CHOOSE(MIN(D6L416C9,RUN_YEARS),B7L804C4,B7L804C13,B7L804C22,B7L804C31,B7L804C40)</f>
        <v>55.285741978147108</v>
      </c>
      <c r="AN23" s="16" t="s">
        <v>30492</v>
      </c>
      <c r="AO23" s="33">
        <f>D6L416C8-D6L416C18</f>
        <v>409.84422470368179</v>
      </c>
      <c r="AP23" s="16" t="s">
        <v>30493</v>
      </c>
      <c r="AQ23" s="33">
        <f>CHOOSE(MIN(D6L416C9,RUN_YEARS),B7L804C2,B7L804C11,B7L804C20,B7L804C29,B7L804C38)</f>
        <v>1045.1728830398649</v>
      </c>
      <c r="AR23" s="16" t="s">
        <v>30494</v>
      </c>
      <c r="AS23" s="33">
        <f>IF(D6L416C20=0,0,D6L416C18/D6L416C20)</f>
        <v>5.2896265178014962E-2</v>
      </c>
      <c r="AT23" s="16" t="s">
        <v>30495</v>
      </c>
      <c r="AU23" s="33">
        <f>IF(D6L416C5=0,0,D6L416C18/D6L416C5)</f>
        <v>5.9430423686252405E-2</v>
      </c>
      <c r="AV23" s="16" t="s">
        <v>30496</v>
      </c>
      <c r="AW23" s="33">
        <f>CHOOSE(MIN(D6L416C9,RUN_YEARS),B7L804C1,B7L804C10,B7L804C19,B7L804C28,B7L804C37)</f>
        <v>7748.0749032924832</v>
      </c>
      <c r="AX23" s="16" t="s">
        <v>30497</v>
      </c>
      <c r="AY23" s="33">
        <f>IF(D6L416C23=0,0,D6L416C19/D6L416C23)</f>
        <v>5.2896265178014955E-2</v>
      </c>
      <c r="AZ23" s="16" t="s">
        <v>30498</v>
      </c>
      <c r="BA23" s="33">
        <f>IF(D6L416C5=0,0,D6L416C19/D6L416C5)</f>
        <v>0.4405695763137476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1531.023243767841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1316.6799896403431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658.33999482017157</v>
      </c>
      <c r="R24" s="16" t="s">
        <v>30503</v>
      </c>
      <c r="S24" s="15">
        <f>D6L417C5-D6L417C7</f>
        <v>658.33999482017157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614.20307426809791</v>
      </c>
      <c r="X24" s="16" t="s">
        <v>30505</v>
      </c>
      <c r="Y24" s="33">
        <f>D6L417C7-D6L417C10</f>
        <v>44.136920552073661</v>
      </c>
      <c r="Z24" s="16" t="s">
        <v>30506</v>
      </c>
      <c r="AA24" s="33">
        <f>CHOOSE(MIN(D6L417C9,RUN_YEARS),B7L804C7,B7L804C16,B7L804C25,B7L804C34,B7L804C43)</f>
        <v>579029.66666666674</v>
      </c>
      <c r="AB24" s="16" t="s">
        <v>30507</v>
      </c>
      <c r="AC24" s="33">
        <f>IF(D6L417C12=0,0,D6L417C10/D6L417C12)</f>
        <v>1.0607454326199137E-3</v>
      </c>
      <c r="AD24" s="16" t="s">
        <v>30508</v>
      </c>
      <c r="AE24" s="33">
        <f>IF(D6L417C5=0,0,D6L417C10/D6L417C5)</f>
        <v>0.4664786273814871</v>
      </c>
      <c r="AF24" s="16" t="s">
        <v>30509</v>
      </c>
      <c r="AG24" s="33">
        <f>CHOOSE(MIN(D6L417C9,RUN_YEARS),B7L804C5,B7L804C14,B7L804C23,B7L804C32,B7L804C41)</f>
        <v>16003.593465348662</v>
      </c>
      <c r="AH24" s="16" t="s">
        <v>30510</v>
      </c>
      <c r="AI24" s="33">
        <f>IF(D6L417C15=0,0,D6L417C11/D6L417C15)</f>
        <v>2.7579381248117748E-3</v>
      </c>
      <c r="AJ24" s="16" t="s">
        <v>30511</v>
      </c>
      <c r="AK24" s="33">
        <f>IF(D6L417C5=0,0,D6L417C11/D6L417C5)</f>
        <v>3.3521372618512908E-2</v>
      </c>
      <c r="AL24" s="16" t="s">
        <v>30512</v>
      </c>
      <c r="AM24" s="33">
        <f>D6L417C8*CHOOSE(MIN(D6L417C9,RUN_YEARS),B7L804C4,B7L804C13,B7L804C22,B7L804C31,B7L804C40)</f>
        <v>78.250849643536014</v>
      </c>
      <c r="AN24" s="16" t="s">
        <v>30513</v>
      </c>
      <c r="AO24" s="33">
        <f>D6L417C8-D6L417C18</f>
        <v>580.08914517663561</v>
      </c>
      <c r="AP24" s="16" t="s">
        <v>30514</v>
      </c>
      <c r="AQ24" s="33">
        <f>CHOOSE(MIN(D6L417C9,RUN_YEARS),B7L804C2,B7L804C11,B7L804C20,B7L804C29,B7L804C38)</f>
        <v>1045.1728830398649</v>
      </c>
      <c r="AR24" s="16" t="s">
        <v>30515</v>
      </c>
      <c r="AS24" s="33">
        <f>IF(D6L417C20=0,0,D6L417C18/D6L417C20)</f>
        <v>7.4868809661369079E-2</v>
      </c>
      <c r="AT24" s="16" t="s">
        <v>30516</v>
      </c>
      <c r="AU24" s="33">
        <f>IF(D6L417C5=0,0,D6L417C18/D6L417C5)</f>
        <v>5.9430423686252398E-2</v>
      </c>
      <c r="AV24" s="16" t="s">
        <v>30517</v>
      </c>
      <c r="AW24" s="33">
        <f>CHOOSE(MIN(D6L417C9,RUN_YEARS),B7L804C1,B7L804C10,B7L804C19,B7L804C28,B7L804C37)</f>
        <v>7748.0749032924832</v>
      </c>
      <c r="AX24" s="16" t="s">
        <v>30518</v>
      </c>
      <c r="AY24" s="33">
        <f>IF(D6L417C23=0,0,D6L417C19/D6L417C23)</f>
        <v>7.4868809661369079E-2</v>
      </c>
      <c r="AZ24" s="16" t="s">
        <v>30519</v>
      </c>
      <c r="BA24" s="33">
        <f>IF(D6L417C5=0,0,D6L417C19/D6L417C5)</f>
        <v>0.44056957631374766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1601.7833101148849</v>
      </c>
      <c r="J25" s="16" t="s">
        <v>30541</v>
      </c>
      <c r="K25" s="21">
        <f>_xlfn.SINGLE(IF(FLOW_THRU_100PCT="Y",1,INDEX(VariabilityMatrix,D6L418C1,_xlfn.SINGLE(D6L418C9))))</f>
        <v>0.19966816781054397</v>
      </c>
      <c r="L25" s="16" t="s">
        <v>30521</v>
      </c>
      <c r="M25" s="15">
        <f>IF(_xlfn.SINGLE(D6L418C2)&lt;&gt;0,_xlfn.SINGLE(D6L418C2)*_xlfn.SINGLE(D6L418C4),_xlfn.SINGLE(D6L418C3)*_xlfn.SINGLE(D6L418C4))</f>
        <v>319.82513876014741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159.91256938007371</v>
      </c>
      <c r="R25" s="16" t="s">
        <v>30523</v>
      </c>
      <c r="S25" s="15">
        <f>D6L418C5-D6L418C7</f>
        <v>159.91256938007371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149.12160828859689</v>
      </c>
      <c r="X25" s="16" t="s">
        <v>30525</v>
      </c>
      <c r="Y25" s="33">
        <f>D6L418C7-D6L418C10</f>
        <v>10.790961091476817</v>
      </c>
      <c r="Z25" s="16" t="s">
        <v>30526</v>
      </c>
      <c r="AA25" s="33">
        <f>CHOOSE(MIN(D6L418C9,RUN_YEARS),B7L804C7,B7L804C16,B7L804C25,B7L804C34,B7L804C43)</f>
        <v>587707</v>
      </c>
      <c r="AB25" s="16" t="s">
        <v>30527</v>
      </c>
      <c r="AC25" s="33">
        <f>IF(D6L418C12=0,0,D6L418C10/D6L418C12)</f>
        <v>2.5373461314668174E-4</v>
      </c>
      <c r="AD25" s="16" t="s">
        <v>30528</v>
      </c>
      <c r="AE25" s="33">
        <f>IF(D6L418C5=0,0,D6L418C10/D6L418C5)</f>
        <v>0.46625980955308993</v>
      </c>
      <c r="AF25" s="16" t="s">
        <v>30529</v>
      </c>
      <c r="AG25" s="33">
        <f>CHOOSE(MIN(D6L418C9,RUN_YEARS),B7L804C5,B7L804C14,B7L804C23,B7L804C32,B7L804C41)</f>
        <v>16357.128414989722</v>
      </c>
      <c r="AH25" s="16" t="s">
        <v>30530</v>
      </c>
      <c r="AI25" s="33">
        <f>IF(D6L418C15=0,0,D6L418C11/D6L418C15)</f>
        <v>6.5970999418137153E-4</v>
      </c>
      <c r="AJ25" s="16" t="s">
        <v>30531</v>
      </c>
      <c r="AK25" s="33">
        <f>IF(D6L418C5=0,0,D6L418C11/D6L418C5)</f>
        <v>3.3740190446910082E-2</v>
      </c>
      <c r="AL25" s="16" t="s">
        <v>30532</v>
      </c>
      <c r="AM25" s="33">
        <f>D6L418C8*CHOOSE(MIN(D6L418C9,RUN_YEARS),B7L804C4,B7L804C13,B7L804C22,B7L804C31,B7L804C40)</f>
        <v>21.292794524447125</v>
      </c>
      <c r="AN25" s="16" t="s">
        <v>30533</v>
      </c>
      <c r="AO25" s="33">
        <f>D6L418C8-D6L418C18</f>
        <v>138.61977485562659</v>
      </c>
      <c r="AP25" s="16" t="s">
        <v>30534</v>
      </c>
      <c r="AQ25" s="33">
        <f>CHOOSE(MIN(D6L418C9,RUN_YEARS),B7L804C2,B7L804C11,B7L804C20,B7L804C29,B7L804C38)</f>
        <v>1208.6895911906372</v>
      </c>
      <c r="AR25" s="16" t="s">
        <v>30535</v>
      </c>
      <c r="AS25" s="33">
        <f>IF(D6L418C20=0,0,D6L418C18/D6L418C20)</f>
        <v>1.7616429130884091E-2</v>
      </c>
      <c r="AT25" s="16" t="s">
        <v>30536</v>
      </c>
      <c r="AU25" s="33">
        <f>IF(D6L418C5=0,0,D6L418C18/D6L418C5)</f>
        <v>6.6576362968189431E-2</v>
      </c>
      <c r="AV25" s="16" t="s">
        <v>30537</v>
      </c>
      <c r="AW25" s="33">
        <f>CHOOSE(MIN(D6L418C9,RUN_YEARS),B7L804C1,B7L804C10,B7L804C19,B7L804C28,B7L804C37)</f>
        <v>7868.7782765581305</v>
      </c>
      <c r="AX25" s="16" t="s">
        <v>30538</v>
      </c>
      <c r="AY25" s="33">
        <f>IF(D6L418C23=0,0,D6L418C19/D6L418C23)</f>
        <v>1.7616429130884095E-2</v>
      </c>
      <c r="AZ25" s="16" t="s">
        <v>30539</v>
      </c>
      <c r="BA25" s="33">
        <f>IF(D6L418C5=0,0,D6L418C19/D6L418C5)</f>
        <v>0.43342363703181058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6631.8978412529568</v>
      </c>
      <c r="J26" s="16" t="s">
        <v>30562</v>
      </c>
      <c r="K26" s="21">
        <f>_xlfn.SINGLE(IF(FLOW_THRU_100PCT="Y",1,INDEX(VariabilityMatrix,D6L419C1,_xlfn.SINGLE(D6L419C9))))</f>
        <v>0.19660708234559304</v>
      </c>
      <c r="L26" s="16" t="s">
        <v>30542</v>
      </c>
      <c r="M26" s="15">
        <f>IF(_xlfn.SINGLE(D6L419C2)&lt;&gt;0,_xlfn.SINGLE(D6L419C2)*_xlfn.SINGLE(D6L419C4),_xlfn.SINGLE(D6L419C3)*_xlfn.SINGLE(D6L419C4))</f>
        <v>1303.8780849827808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651.93904249139041</v>
      </c>
      <c r="R26" s="16" t="s">
        <v>30544</v>
      </c>
      <c r="S26" s="15">
        <f>D6L419C5-D6L419C7</f>
        <v>651.93904249139041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608.23125935556959</v>
      </c>
      <c r="X26" s="16" t="s">
        <v>30546</v>
      </c>
      <c r="Y26" s="33">
        <f>D6L419C7-D6L419C10</f>
        <v>43.707783135820819</v>
      </c>
      <c r="Z26" s="16" t="s">
        <v>30547</v>
      </c>
      <c r="AA26" s="33">
        <f>CHOOSE(MIN(D6L419C9,RUN_YEARS),B7L804C7,B7L804C16,B7L804C25,B7L804C34,B7L804C43)</f>
        <v>579029.66666666674</v>
      </c>
      <c r="AB26" s="16" t="s">
        <v>30548</v>
      </c>
      <c r="AC26" s="33">
        <f>IF(D6L419C12=0,0,D6L419C10/D6L419C12)</f>
        <v>1.0504319456669799E-3</v>
      </c>
      <c r="AD26" s="16" t="s">
        <v>30549</v>
      </c>
      <c r="AE26" s="33">
        <f>IF(D6L419C5=0,0,D6L419C10/D6L419C5)</f>
        <v>0.4664786273814871</v>
      </c>
      <c r="AF26" s="16" t="s">
        <v>30550</v>
      </c>
      <c r="AG26" s="33">
        <f>CHOOSE(MIN(D6L419C9,RUN_YEARS),B7L804C5,B7L804C14,B7L804C23,B7L804C32,B7L804C41)</f>
        <v>16003.593465348662</v>
      </c>
      <c r="AH26" s="16" t="s">
        <v>30551</v>
      </c>
      <c r="AI26" s="33">
        <f>IF(D6L419C15=0,0,D6L419C11/D6L419C15)</f>
        <v>2.7311230587341454E-3</v>
      </c>
      <c r="AJ26" s="16" t="s">
        <v>30552</v>
      </c>
      <c r="AK26" s="33">
        <f>IF(D6L419C5=0,0,D6L419C11/D6L419C5)</f>
        <v>3.3521372618512894E-2</v>
      </c>
      <c r="AL26" s="16" t="s">
        <v>30553</v>
      </c>
      <c r="AM26" s="33">
        <f>D6L419C8*CHOOSE(MIN(D6L419C9,RUN_YEARS),B7L804C4,B7L804C13,B7L804C22,B7L804C31,B7L804C40)</f>
        <v>77.490027025746087</v>
      </c>
      <c r="AN26" s="16" t="s">
        <v>30554</v>
      </c>
      <c r="AO26" s="33">
        <f>D6L419C8-D6L419C18</f>
        <v>574.44901546564438</v>
      </c>
      <c r="AP26" s="16" t="s">
        <v>30555</v>
      </c>
      <c r="AQ26" s="33">
        <f>CHOOSE(MIN(D6L419C9,RUN_YEARS),B7L804C2,B7L804C11,B7L804C20,B7L804C29,B7L804C38)</f>
        <v>1045.1728830398649</v>
      </c>
      <c r="AR26" s="16" t="s">
        <v>30556</v>
      </c>
      <c r="AS26" s="33">
        <f>IF(D6L419C20=0,0,D6L419C18/D6L419C20)</f>
        <v>7.4140870169122505E-2</v>
      </c>
      <c r="AT26" s="16" t="s">
        <v>30557</v>
      </c>
      <c r="AU26" s="33">
        <f>IF(D6L419C5=0,0,D6L419C18/D6L419C5)</f>
        <v>5.9430423686252405E-2</v>
      </c>
      <c r="AV26" s="16" t="s">
        <v>30558</v>
      </c>
      <c r="AW26" s="33">
        <f>CHOOSE(MIN(D6L419C9,RUN_YEARS),B7L804C1,B7L804C10,B7L804C19,B7L804C28,B7L804C37)</f>
        <v>7748.0749032924832</v>
      </c>
      <c r="AX26" s="16" t="s">
        <v>30559</v>
      </c>
      <c r="AY26" s="33">
        <f>IF(D6L419C23=0,0,D6L419C19/D6L419C23)</f>
        <v>7.4140870169122505E-2</v>
      </c>
      <c r="AZ26" s="16" t="s">
        <v>30560</v>
      </c>
      <c r="BA26" s="33">
        <f>IF(D6L419C5=0,0,D6L419C19/D6L419C5)</f>
        <v>0.44056957631374766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4184.9002149900462</v>
      </c>
      <c r="J27" s="16" t="s">
        <v>30583</v>
      </c>
      <c r="K27" s="21">
        <f>_xlfn.SINGLE(IF(FLOW_THRU_100PCT="Y",1,INDEX(VariabilityMatrix,D6L420C1,_xlfn.SINGLE(D6L420C9))))</f>
        <v>0.19966816781054397</v>
      </c>
      <c r="L27" s="16" t="s">
        <v>30563</v>
      </c>
      <c r="M27" s="15">
        <f>IF(_xlfn.SINGLE(D6L420C2)&lt;&gt;0,_xlfn.SINGLE(D6L420C2)*_xlfn.SINGLE(D6L420C4),_xlfn.SINGLE(D6L420C3)*_xlfn.SINGLE(D6L420C4))</f>
        <v>835.59135839701412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417.79567919850706</v>
      </c>
      <c r="R27" s="16" t="s">
        <v>30565</v>
      </c>
      <c r="S27" s="15">
        <f>D6L420C5-D6L420C7</f>
        <v>417.79567919850706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389.60266763039954</v>
      </c>
      <c r="X27" s="16" t="s">
        <v>30567</v>
      </c>
      <c r="Y27" s="33">
        <f>D6L420C7-D6L420C10</f>
        <v>28.193011568107522</v>
      </c>
      <c r="Z27" s="16" t="s">
        <v>30568</v>
      </c>
      <c r="AA27" s="33">
        <f>CHOOSE(MIN(D6L420C9,RUN_YEARS),B7L804C7,B7L804C16,B7L804C25,B7L804C34,B7L804C43)</f>
        <v>587707</v>
      </c>
      <c r="AB27" s="16" t="s">
        <v>30569</v>
      </c>
      <c r="AC27" s="33">
        <f>IF(D6L420C12=0,0,D6L420C10/D6L420C12)</f>
        <v>6.6291990333686602E-4</v>
      </c>
      <c r="AD27" s="16" t="s">
        <v>30570</v>
      </c>
      <c r="AE27" s="33">
        <f>IF(D6L420C5=0,0,D6L420C10/D6L420C5)</f>
        <v>0.46625980955308993</v>
      </c>
      <c r="AF27" s="16" t="s">
        <v>30571</v>
      </c>
      <c r="AG27" s="33">
        <f>CHOOSE(MIN(D6L420C9,RUN_YEARS),B7L804C5,B7L804C14,B7L804C23,B7L804C32,B7L804C41)</f>
        <v>16357.128414989722</v>
      </c>
      <c r="AH27" s="16" t="s">
        <v>30572</v>
      </c>
      <c r="AI27" s="33">
        <f>IF(D6L420C15=0,0,D6L420C11/D6L420C15)</f>
        <v>1.723591748675847E-3</v>
      </c>
      <c r="AJ27" s="16" t="s">
        <v>30573</v>
      </c>
      <c r="AK27" s="33">
        <f>IF(D6L420C5=0,0,D6L420C11/D6L420C5)</f>
        <v>3.3740190446910047E-2</v>
      </c>
      <c r="AL27" s="16" t="s">
        <v>30574</v>
      </c>
      <c r="AM27" s="33">
        <f>D6L420C8*CHOOSE(MIN(D6L420C9,RUN_YEARS),B7L804C4,B7L804C13,B7L804C22,B7L804C31,B7L804C40)</f>
        <v>55.630633569722072</v>
      </c>
      <c r="AN27" s="16" t="s">
        <v>30575</v>
      </c>
      <c r="AO27" s="33">
        <f>D6L420C8-D6L420C18</f>
        <v>362.16504562878498</v>
      </c>
      <c r="AP27" s="16" t="s">
        <v>30576</v>
      </c>
      <c r="AQ27" s="33">
        <f>CHOOSE(MIN(D6L420C9,RUN_YEARS),B7L804C2,B7L804C11,B7L804C20,B7L804C29,B7L804C38)</f>
        <v>1208.6895911906372</v>
      </c>
      <c r="AR27" s="16" t="s">
        <v>30577</v>
      </c>
      <c r="AS27" s="33">
        <f>IF(D6L420C20=0,0,D6L420C18/D6L420C20)</f>
        <v>4.6025575114717672E-2</v>
      </c>
      <c r="AT27" s="16" t="s">
        <v>30578</v>
      </c>
      <c r="AU27" s="33">
        <f>IF(D6L420C5=0,0,D6L420C18/D6L420C5)</f>
        <v>6.6576362968189431E-2</v>
      </c>
      <c r="AV27" s="16" t="s">
        <v>30579</v>
      </c>
      <c r="AW27" s="33">
        <f>CHOOSE(MIN(D6L420C9,RUN_YEARS),B7L804C1,B7L804C10,B7L804C19,B7L804C28,B7L804C37)</f>
        <v>7868.7782765581305</v>
      </c>
      <c r="AX27" s="16" t="s">
        <v>30580</v>
      </c>
      <c r="AY27" s="33">
        <f>IF(D6L420C23=0,0,D6L420C19/D6L420C23)</f>
        <v>4.6025575114717679E-2</v>
      </c>
      <c r="AZ27" s="16" t="s">
        <v>30581</v>
      </c>
      <c r="BA27" s="33">
        <f>IF(D6L420C5=0,0,D6L420C19/D6L420C5)</f>
        <v>0.43342363703181058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0.19966816781054397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587707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16357.128414989722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1208.6895911906372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7868.7782765581305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0.19966816781054397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587707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16357.128414989722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1208.6895911906372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7868.7782765581305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0.19966816781054397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587707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16357.128414989722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1208.6895911906372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7868.7782765581305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0.19966816781054397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587707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16357.128414989722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1208.6895911906372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7868.7782765581305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0.19966816781054397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587707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16357.128414989722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1208.6895911906372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7868.7782765581305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5791.6155578184016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4980.7893797238257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2490.3946898619129</v>
      </c>
      <c r="R33" s="16" t="s">
        <v>30691</v>
      </c>
      <c r="S33" s="15">
        <f>D6L426C5-D6L426C7</f>
        <v>2490.3946898619129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2322.341907614084</v>
      </c>
      <c r="X33" s="16" t="s">
        <v>30693</v>
      </c>
      <c r="Y33" s="33">
        <f>D6L426C7-D6L426C10</f>
        <v>168.05278224782887</v>
      </c>
      <c r="Z33" s="16" t="s">
        <v>30694</v>
      </c>
      <c r="AA33" s="33">
        <f>CHOOSE(MIN(D6L426C9,RUN_YEARS),B7L804C7,B7L804C16,B7L804C25,B7L804C34,B7L804C43)</f>
        <v>587707</v>
      </c>
      <c r="AB33" s="16" t="s">
        <v>30695</v>
      </c>
      <c r="AC33" s="33">
        <f>IF(D6L426C12=0,0,D6L426C10/D6L426C12)</f>
        <v>3.9515301121376533E-3</v>
      </c>
      <c r="AD33" s="16" t="s">
        <v>30696</v>
      </c>
      <c r="AE33" s="33">
        <f>IF(D6L426C5=0,0,D6L426C10/D6L426C5)</f>
        <v>0.46625980955308993</v>
      </c>
      <c r="AF33" s="16" t="s">
        <v>30697</v>
      </c>
      <c r="AG33" s="33">
        <f>CHOOSE(MIN(D6L426C9,RUN_YEARS),B7L804C5,B7L804C14,B7L804C23,B7L804C32,B7L804C41)</f>
        <v>16357.128414989722</v>
      </c>
      <c r="AH33" s="16" t="s">
        <v>30698</v>
      </c>
      <c r="AI33" s="33">
        <f>IF(D6L426C15=0,0,D6L426C11/D6L426C15)</f>
        <v>1.0273978291557875E-2</v>
      </c>
      <c r="AJ33" s="16" t="s">
        <v>30699</v>
      </c>
      <c r="AK33" s="33">
        <f>IF(D6L426C5=0,0,D6L426C11/D6L426C5)</f>
        <v>3.3740190446910054E-2</v>
      </c>
      <c r="AL33" s="16" t="s">
        <v>30700</v>
      </c>
      <c r="AM33" s="33">
        <f>D6L426C8*CHOOSE(MIN(D6L426C9,RUN_YEARS),B7L804C4,B7L804C13,B7L804C22,B7L804C31,B7L804C40)</f>
        <v>331.60284161259654</v>
      </c>
      <c r="AN33" s="16" t="s">
        <v>30701</v>
      </c>
      <c r="AO33" s="33">
        <f>D6L426C8-D6L426C18</f>
        <v>2158.7918482493164</v>
      </c>
      <c r="AP33" s="16" t="s">
        <v>30702</v>
      </c>
      <c r="AQ33" s="33">
        <f>CHOOSE(MIN(D6L426C9,RUN_YEARS),B7L804C2,B7L804C11,B7L804C20,B7L804C29,B7L804C38)</f>
        <v>1208.6895911906372</v>
      </c>
      <c r="AR33" s="16" t="s">
        <v>30703</v>
      </c>
      <c r="AS33" s="33">
        <f>IF(D6L426C20=0,0,D6L426C18/D6L426C20)</f>
        <v>0.27434905043398805</v>
      </c>
      <c r="AT33" s="16" t="s">
        <v>30704</v>
      </c>
      <c r="AU33" s="33">
        <f>IF(D6L426C5=0,0,D6L426C18/D6L426C5)</f>
        <v>6.6576362968189431E-2</v>
      </c>
      <c r="AV33" s="16" t="s">
        <v>30705</v>
      </c>
      <c r="AW33" s="33">
        <f>CHOOSE(MIN(D6L426C9,RUN_YEARS),B7L804C1,B7L804C10,B7L804C19,B7L804C28,B7L804C37)</f>
        <v>7868.7782765581305</v>
      </c>
      <c r="AX33" s="16" t="s">
        <v>30706</v>
      </c>
      <c r="AY33" s="33">
        <f>IF(D6L426C23=0,0,D6L426C19/D6L426C23)</f>
        <v>0.27434905043398811</v>
      </c>
      <c r="AZ33" s="16" t="s">
        <v>30707</v>
      </c>
      <c r="BA33" s="33">
        <f>IF(D6L426C5=0,0,D6L426C19/D6L426C5)</f>
        <v>0.43342363703181058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4.0359528368947078E-3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3.4709194397294489E-3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1.7354597198647244E-3</v>
      </c>
      <c r="R34" s="16" t="s">
        <v>30711</v>
      </c>
      <c r="S34" s="15">
        <f>D6L427C5-D6L427C7</f>
        <v>1.7354597198647244E-3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1.6191097359967135E-3</v>
      </c>
      <c r="X34" s="16" t="s">
        <v>30713</v>
      </c>
      <c r="Y34" s="33">
        <f>D6L427C7-D6L427C10</f>
        <v>1.163499838680109E-4</v>
      </c>
      <c r="Z34" s="16" t="s">
        <v>30714</v>
      </c>
      <c r="AA34" s="33">
        <f>CHOOSE(MIN(D6L427C9,RUN_YEARS),B7L804C7,B7L804C16,B7L804C25,B7L804C34,B7L804C43)</f>
        <v>579029.66666666674</v>
      </c>
      <c r="AB34" s="16" t="s">
        <v>30715</v>
      </c>
      <c r="AC34" s="33">
        <f>IF(D6L427C12=0,0,D6L427C10/D6L427C12)</f>
        <v>2.7962465987581176E-9</v>
      </c>
      <c r="AD34" s="16" t="s">
        <v>30716</v>
      </c>
      <c r="AE34" s="33">
        <f>IF(D6L427C5=0,0,D6L427C10/D6L427C5)</f>
        <v>0.4664786273814871</v>
      </c>
      <c r="AF34" s="16" t="s">
        <v>30717</v>
      </c>
      <c r="AG34" s="33">
        <f>CHOOSE(MIN(D6L427C9,RUN_YEARS),B7L804C5,B7L804C14,B7L804C23,B7L804C32,B7L804C41)</f>
        <v>16003.593465348662</v>
      </c>
      <c r="AH34" s="16" t="s">
        <v>30718</v>
      </c>
      <c r="AI34" s="33">
        <f>IF(D6L427C15=0,0,D6L427C11/D6L427C15)</f>
        <v>7.2702411567711018E-9</v>
      </c>
      <c r="AJ34" s="16" t="s">
        <v>30719</v>
      </c>
      <c r="AK34" s="33">
        <f>IF(D6L427C5=0,0,D6L427C11/D6L427C5)</f>
        <v>3.3521372618512908E-2</v>
      </c>
      <c r="AL34" s="16" t="s">
        <v>30720</v>
      </c>
      <c r="AM34" s="33">
        <f>D6L427C8*CHOOSE(MIN(D6L427C9,RUN_YEARS),B7L804C4,B7L804C13,B7L804C22,B7L804C31,B7L804C40)</f>
        <v>2.0627821288397096E-4</v>
      </c>
      <c r="AN34" s="16" t="s">
        <v>30721</v>
      </c>
      <c r="AO34" s="33">
        <f>D6L427C8-D6L427C18</f>
        <v>1.5291815069807535E-3</v>
      </c>
      <c r="AP34" s="16" t="s">
        <v>30722</v>
      </c>
      <c r="AQ34" s="33">
        <f>CHOOSE(MIN(D6L427C9,RUN_YEARS),B7L804C2,B7L804C11,B7L804C20,B7L804C29,B7L804C38)</f>
        <v>1045.1728830398649</v>
      </c>
      <c r="AR34" s="16" t="s">
        <v>30723</v>
      </c>
      <c r="AS34" s="33">
        <f>IF(D6L427C20=0,0,D6L427C18/D6L427C20)</f>
        <v>1.9736276766386704E-7</v>
      </c>
      <c r="AT34" s="16" t="s">
        <v>30724</v>
      </c>
      <c r="AU34" s="33">
        <f>IF(D6L427C5=0,0,D6L427C18/D6L427C5)</f>
        <v>5.9430423686252405E-2</v>
      </c>
      <c r="AV34" s="16" t="s">
        <v>30725</v>
      </c>
      <c r="AW34" s="33">
        <f>CHOOSE(MIN(D6L427C9,RUN_YEARS),B7L804C1,B7L804C10,B7L804C19,B7L804C28,B7L804C37)</f>
        <v>7748.0749032924832</v>
      </c>
      <c r="AX34" s="16" t="s">
        <v>30726</v>
      </c>
      <c r="AY34" s="33">
        <f>IF(D6L427C23=0,0,D6L427C19/D6L427C23)</f>
        <v>1.9736276766386704E-7</v>
      </c>
      <c r="AZ34" s="16" t="s">
        <v>30727</v>
      </c>
      <c r="BA34" s="33">
        <f>IF(D6L427C5=0,0,D6L427C19/D6L427C5)</f>
        <v>0.4405695763137476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50392.893762585983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31323.718399552366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15661.859199776183</v>
      </c>
      <c r="R35" s="16" t="s">
        <v>30731</v>
      </c>
      <c r="S35" s="15">
        <f>SUM(D6L401C8:D6L427C8)-2*SUM(D6L409C8,D6L411C8,D6L422C8,D6L424C8,D6L427C8)</f>
        <v>15661.859199776183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14610.581301598562</v>
      </c>
      <c r="X35" s="16" t="s">
        <v>30733</v>
      </c>
      <c r="Y35" s="33">
        <f>SUM(D6L401C11:D6L427C11)-2*SUM(D6L409C11,D6L411C11,D6L422C11,D6L424C11,D6L427C11)</f>
        <v>1051.2778981776207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2.5131900851813913E-2</v>
      </c>
      <c r="AD35" s="16" t="s">
        <v>30735</v>
      </c>
      <c r="AE35" s="33">
        <f>IF(D6L428C5=0,0,D6L428C10/D6L428C5)</f>
        <v>0.46643827898182599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6.5342942214716135E-2</v>
      </c>
      <c r="AJ35" s="16" t="s">
        <v>30737</v>
      </c>
      <c r="AK35" s="33">
        <f>IF(D6L428C5=0,0,D6L428C11/D6L428C5)</f>
        <v>3.3561721018174014E-2</v>
      </c>
      <c r="AL35" s="16" t="s">
        <v>30738</v>
      </c>
      <c r="AM35" s="33">
        <f>SUM(D6L401C18:D6L427C18)-2*SUM(D6L409C18,D6L411C18,D6L422C18,D6L424C18,D6L427C18)</f>
        <v>1906.0170665349488</v>
      </c>
      <c r="AN35" s="16" t="s">
        <v>30739</v>
      </c>
      <c r="AO35" s="33">
        <f>SUM(D6L401C19:D6L427C19)-2*SUM(D6L409C19,D6L411C19,D6L422C19,D6L424C19,D6L427C19)</f>
        <v>13755.842133241236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1.7682656019641443</v>
      </c>
      <c r="AT35" s="16" t="s">
        <v>30741</v>
      </c>
      <c r="AU35" s="33">
        <f>IF(D6L428C5=0,0,D6L428C18/D6L428C5)</f>
        <v>6.0849004011036788E-2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1.7682656019641443</v>
      </c>
      <c r="AZ35" s="16" t="s">
        <v>30743</v>
      </c>
      <c r="BA35" s="33">
        <f>IF(D6L428C5=0,0,D6L428C19/D6L428C5)</f>
        <v>0.43915099598896329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455.67977797850864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227.83988898925432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113.91994449462716</v>
      </c>
      <c r="R36" s="16" t="s">
        <v>30748</v>
      </c>
      <c r="S36" s="15">
        <f>D6L429C5-D6L429C7</f>
        <v>113.91994449462716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106.23258324872687</v>
      </c>
      <c r="X36" s="16" t="s">
        <v>30750</v>
      </c>
      <c r="Y36" s="33">
        <f>D6L429C7-D6L429C10</f>
        <v>7.6873612459002914</v>
      </c>
      <c r="Z36" s="16" t="s">
        <v>30751</v>
      </c>
      <c r="AA36" s="33">
        <f>CHOOSE(MIN(D6L429C9,RUN_YEARS),B7L804C7,B7L804C16,B7L804C25,B7L804C34,B7L804C43)</f>
        <v>587707</v>
      </c>
      <c r="AB36" s="16" t="s">
        <v>30752</v>
      </c>
      <c r="AC36" s="33">
        <f>IF(D6L429C12=0,0,D6L429C10/D6L429C12)</f>
        <v>1.8075773004018478E-4</v>
      </c>
      <c r="AD36" s="16" t="s">
        <v>30753</v>
      </c>
      <c r="AE36" s="33">
        <f>IF(D6L429C5=0,0,D6L429C10/D6L429C5)</f>
        <v>0.46625980955308993</v>
      </c>
      <c r="AF36" s="16" t="s">
        <v>30754</v>
      </c>
      <c r="AG36" s="33">
        <f>CHOOSE(MIN(D6L429C9,RUN_YEARS),B7L804C5,B7L804C14,B7L804C23,B7L804C32,B7L804C41)</f>
        <v>16357.128414989722</v>
      </c>
      <c r="AH36" s="16" t="s">
        <v>30755</v>
      </c>
      <c r="AI36" s="33">
        <f>IF(D6L429C15=0,0,D6L429C11/D6L429C15)</f>
        <v>4.6997009810447967E-4</v>
      </c>
      <c r="AJ36" s="16" t="s">
        <v>30756</v>
      </c>
      <c r="AK36" s="33">
        <f>IF(D6L429C5=0,0,D6L429C11/D6L429C5)</f>
        <v>3.3740190446910082E-2</v>
      </c>
      <c r="AL36" s="16" t="s">
        <v>30757</v>
      </c>
      <c r="AM36" s="33">
        <f>D6L429C8*CHOOSE(MIN(D6L429C9,RUN_YEARS),B7L804C4,B7L804C13,B7L804C22,B7L804C31,B7L804C40)</f>
        <v>15.168751147980583</v>
      </c>
      <c r="AN36" s="16" t="s">
        <v>30758</v>
      </c>
      <c r="AO36" s="33">
        <f>D6L429C8-D6L429C18</f>
        <v>98.751193346646573</v>
      </c>
      <c r="AP36" s="16" t="s">
        <v>30759</v>
      </c>
      <c r="AQ36" s="33">
        <f>CHOOSE(MIN(D6L429C9,RUN_YEARS),B7L804C2,B7L804C11,B7L804C20,B7L804C29,B7L804C38)</f>
        <v>1208.6895911906372</v>
      </c>
      <c r="AR36" s="16" t="s">
        <v>30760</v>
      </c>
      <c r="AS36" s="33">
        <f>IF(D6L429C20=0,0,D6L429C18/D6L429C20)</f>
        <v>1.2549749132064903E-2</v>
      </c>
      <c r="AT36" s="16" t="s">
        <v>30761</v>
      </c>
      <c r="AU36" s="33">
        <f>IF(D6L429C5=0,0,D6L429C18/D6L429C5)</f>
        <v>6.6576362968189431E-2</v>
      </c>
      <c r="AV36" s="16" t="s">
        <v>30762</v>
      </c>
      <c r="AW36" s="33">
        <f>CHOOSE(MIN(D6L429C9,RUN_YEARS),B7L804C1,B7L804C10,B7L804C19,B7L804C28,B7L804C37)</f>
        <v>7868.7782765581305</v>
      </c>
      <c r="AX36" s="16" t="s">
        <v>30763</v>
      </c>
      <c r="AY36" s="33">
        <f>IF(D6L429C23=0,0,D6L429C19/D6L429C23)</f>
        <v>1.2549749132064905E-2</v>
      </c>
      <c r="AZ36" s="16" t="s">
        <v>30764</v>
      </c>
      <c r="BA36" s="33">
        <f>IF(D6L429C5=0,0,D6L429C19/D6L429C5)</f>
        <v>0.43342363703181053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61.39824521515478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61.39824521515478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30.69912260757739</v>
      </c>
      <c r="R37" s="16" t="s">
        <v>30768</v>
      </c>
      <c r="S37" s="15">
        <f>D6L430C5-D6L430C7</f>
        <v>30.69912260757739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28.627534120911982</v>
      </c>
      <c r="X37" s="16" t="s">
        <v>30770</v>
      </c>
      <c r="Y37" s="33">
        <f>D6L430C7-D6L430C10</f>
        <v>2.0715884866654086</v>
      </c>
      <c r="Z37" s="16" t="s">
        <v>30771</v>
      </c>
      <c r="AA37" s="33">
        <f>CHOOSE(MIN(D6L430C9,RUN_YEARS),B7L804C7,B7L804C16,B7L804C25,B7L804C34,B7L804C43)</f>
        <v>587707</v>
      </c>
      <c r="AB37" s="16" t="s">
        <v>30772</v>
      </c>
      <c r="AC37" s="33">
        <f>IF(D6L430C12=0,0,D6L430C10/D6L430C12)</f>
        <v>4.8710554954955416E-5</v>
      </c>
      <c r="AD37" s="16" t="s">
        <v>30773</v>
      </c>
      <c r="AE37" s="33">
        <f>IF(D6L430C5=0,0,D6L430C10/D6L430C5)</f>
        <v>0.46625980955308993</v>
      </c>
      <c r="AF37" s="16" t="s">
        <v>30774</v>
      </c>
      <c r="AG37" s="33">
        <f>CHOOSE(MIN(D6L430C9,RUN_YEARS),B7L804C5,B7L804C14,B7L804C23,B7L804C32,B7L804C41)</f>
        <v>16357.128414989722</v>
      </c>
      <c r="AH37" s="16" t="s">
        <v>30775</v>
      </c>
      <c r="AI37" s="33">
        <f>IF(D6L430C15=0,0,D6L430C11/D6L430C15)</f>
        <v>1.2664744288288393E-4</v>
      </c>
      <c r="AJ37" s="16" t="s">
        <v>30776</v>
      </c>
      <c r="AK37" s="33">
        <f>IF(D6L430C5=0,0,D6L430C11/D6L430C5)</f>
        <v>3.3740190446910096E-2</v>
      </c>
      <c r="AL37" s="16" t="s">
        <v>30777</v>
      </c>
      <c r="AM37" s="33">
        <f>D6L430C8*CHOOSE(MIN(D6L430C9,RUN_YEARS),B7L804C4,B7L804C13,B7L804C22,B7L804C31,B7L804C40)</f>
        <v>4.0876718590540451</v>
      </c>
      <c r="AN37" s="16" t="s">
        <v>30778</v>
      </c>
      <c r="AO37" s="33">
        <f>D6L430C8-D6L430C18</f>
        <v>26.611450748523346</v>
      </c>
      <c r="AP37" s="16" t="s">
        <v>30779</v>
      </c>
      <c r="AQ37" s="33">
        <f>CHOOSE(MIN(D6L430C9,RUN_YEARS),B7L804C2,B7L804C11,B7L804C20,B7L804C29,B7L804C38)</f>
        <v>1208.6895911906372</v>
      </c>
      <c r="AR37" s="16" t="s">
        <v>30780</v>
      </c>
      <c r="AS37" s="33">
        <f>IF(D6L430C20=0,0,D6L430C18/D6L430C20)</f>
        <v>3.3819037483622445E-3</v>
      </c>
      <c r="AT37" s="16" t="s">
        <v>30781</v>
      </c>
      <c r="AU37" s="33">
        <f>IF(D6L430C5=0,0,D6L430C18/D6L430C5)</f>
        <v>6.6576362968189431E-2</v>
      </c>
      <c r="AV37" s="16" t="s">
        <v>30782</v>
      </c>
      <c r="AW37" s="33">
        <f>CHOOSE(MIN(D6L430C9,RUN_YEARS),B7L804C1,B7L804C10,B7L804C19,B7L804C28,B7L804C37)</f>
        <v>7868.7782765581305</v>
      </c>
      <c r="AX37" s="16" t="s">
        <v>30783</v>
      </c>
      <c r="AY37" s="33">
        <f>IF(D6L430C23=0,0,D6L430C19/D6L430C23)</f>
        <v>3.3819037483622449E-3</v>
      </c>
      <c r="AZ37" s="16" t="s">
        <v>30784</v>
      </c>
      <c r="BA37" s="33">
        <f>IF(D6L430C5=0,0,D6L430C19/D6L430C5)</f>
        <v>0.43342363703181058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1003.3060651090771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501.65303255453853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250.82651627726926</v>
      </c>
      <c r="R38" s="16" t="s">
        <v>30788</v>
      </c>
      <c r="S38" s="15">
        <f>D6L431C5-D6L431C7</f>
        <v>250.82651627726926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233.90064742060915</v>
      </c>
      <c r="X38" s="16" t="s">
        <v>30790</v>
      </c>
      <c r="Y38" s="33">
        <f>D6L431C7-D6L431C10</f>
        <v>16.925868856660117</v>
      </c>
      <c r="Z38" s="16" t="s">
        <v>30791</v>
      </c>
      <c r="AA38" s="33">
        <f>CHOOSE(MIN(D6L431C9,RUN_YEARS),B7L804C7,B7L804C16,B7L804C25,B7L804C34,B7L804C43)</f>
        <v>587707</v>
      </c>
      <c r="AB38" s="16" t="s">
        <v>30792</v>
      </c>
      <c r="AC38" s="33">
        <f>IF(D6L431C12=0,0,D6L431C10/D6L431C12)</f>
        <v>3.9798853411752652E-4</v>
      </c>
      <c r="AD38" s="16" t="s">
        <v>30793</v>
      </c>
      <c r="AE38" s="33">
        <f>IF(D6L431C5=0,0,D6L431C10/D6L431C5)</f>
        <v>0.46625980955308993</v>
      </c>
      <c r="AF38" s="16" t="s">
        <v>30794</v>
      </c>
      <c r="AG38" s="33">
        <f>CHOOSE(MIN(D6L431C9,RUN_YEARS),B7L804C5,B7L804C14,B7L804C23,B7L804C32,B7L804C41)</f>
        <v>16357.128414989722</v>
      </c>
      <c r="AH38" s="16" t="s">
        <v>30795</v>
      </c>
      <c r="AI38" s="33">
        <f>IF(D6L431C15=0,0,D6L431C11/D6L431C15)</f>
        <v>1.0347701887055676E-3</v>
      </c>
      <c r="AJ38" s="16" t="s">
        <v>30796</v>
      </c>
      <c r="AK38" s="33">
        <f>IF(D6L431C5=0,0,D6L431C11/D6L431C5)</f>
        <v>3.3740190446910089E-2</v>
      </c>
      <c r="AL38" s="16" t="s">
        <v>30797</v>
      </c>
      <c r="AM38" s="33">
        <f>D6L431C8*CHOOSE(MIN(D6L431C9,RUN_YEARS),B7L804C4,B7L804C13,B7L804C22,B7L804C31,B7L804C40)</f>
        <v>33.398234379443906</v>
      </c>
      <c r="AN38" s="16" t="s">
        <v>30798</v>
      </c>
      <c r="AO38" s="33">
        <f>D6L431C8-D6L431C18</f>
        <v>217.42828189782534</v>
      </c>
      <c r="AP38" s="16" t="s">
        <v>30799</v>
      </c>
      <c r="AQ38" s="33">
        <f>CHOOSE(MIN(D6L431C9,RUN_YEARS),B7L804C2,B7L804C11,B7L804C20,B7L804C29,B7L804C38)</f>
        <v>1208.6895911906372</v>
      </c>
      <c r="AR38" s="16" t="s">
        <v>30800</v>
      </c>
      <c r="AS38" s="33">
        <f>IF(D6L431C20=0,0,D6L431C18/D6L431C20)</f>
        <v>2.7631771319007133E-2</v>
      </c>
      <c r="AT38" s="16" t="s">
        <v>30801</v>
      </c>
      <c r="AU38" s="33">
        <f>IF(D6L431C5=0,0,D6L431C18/D6L431C5)</f>
        <v>6.6576362968189431E-2</v>
      </c>
      <c r="AV38" s="16" t="s">
        <v>30802</v>
      </c>
      <c r="AW38" s="33">
        <f>CHOOSE(MIN(D6L431C9,RUN_YEARS),B7L804C1,B7L804C10,B7L804C19,B7L804C28,B7L804C37)</f>
        <v>7868.7782765581305</v>
      </c>
      <c r="AX38" s="16" t="s">
        <v>30803</v>
      </c>
      <c r="AY38" s="33">
        <f>IF(D6L431C23=0,0,D6L431C19/D6L431C23)</f>
        <v>2.7631771319007136E-2</v>
      </c>
      <c r="AZ38" s="16" t="s">
        <v>30804</v>
      </c>
      <c r="BA38" s="33">
        <f>IF(D6L431C5=0,0,D6L431C19/D6L431C5)</f>
        <v>0.43342363703181053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587707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16357.128414989722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1208.6895911906372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7868.7782765581305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30302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30302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12120.800000000001</v>
      </c>
      <c r="R40" s="16" t="s">
        <v>30829</v>
      </c>
      <c r="S40" s="15">
        <f>D6L433C5-D6L433C7</f>
        <v>18181.199999999997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11302.883799262187</v>
      </c>
      <c r="X40" s="16" t="s">
        <v>30831</v>
      </c>
      <c r="Y40" s="33">
        <f>D6L433C7-D6L433C10</f>
        <v>817.91620073781451</v>
      </c>
      <c r="Z40" s="16" t="s">
        <v>30832</v>
      </c>
      <c r="AA40" s="33">
        <f>CHOOSE(MIN(D6L433C9,RUN_YEARS),B7L804C7,B7L804C16,B7L804C25,B7L804C34,B7L804C43)</f>
        <v>587707</v>
      </c>
      <c r="AB40" s="16" t="s">
        <v>30833</v>
      </c>
      <c r="AC40" s="33">
        <f>IF(D6L433C12=0,0,D6L433C10/D6L433C12)</f>
        <v>1.9232174875000955E-2</v>
      </c>
      <c r="AD40" s="16" t="s">
        <v>30834</v>
      </c>
      <c r="AE40" s="33">
        <f>IF(D6L433C5=0,0,D6L433C10/D6L433C5)</f>
        <v>0.37300784764247202</v>
      </c>
      <c r="AF40" s="16" t="s">
        <v>30835</v>
      </c>
      <c r="AG40" s="33">
        <f>CHOOSE(MIN(D6L433C9,RUN_YEARS),B7L804C5,B7L804C14,B7L804C23,B7L804C32,B7L804C41)</f>
        <v>16357.128414989722</v>
      </c>
      <c r="AH40" s="16" t="s">
        <v>30836</v>
      </c>
      <c r="AI40" s="33">
        <f>IF(D6L433C15=0,0,D6L433C11/D6L433C15)</f>
        <v>5.0003654675002347E-2</v>
      </c>
      <c r="AJ40" s="16" t="s">
        <v>30837</v>
      </c>
      <c r="AK40" s="33">
        <f>IF(D6L433C5=0,0,D6L433C11/D6L433C5)</f>
        <v>2.6992152357528033E-2</v>
      </c>
      <c r="AL40" s="16" t="s">
        <v>30838</v>
      </c>
      <c r="AM40" s="33">
        <f>D6L433C8*CHOOSE(MIN(D6L433C9,RUN_YEARS),B7L804C4,B7L804C13,B7L804C22,B7L804C31,B7L804C40)</f>
        <v>2420.8763407944912</v>
      </c>
      <c r="AN40" s="16" t="s">
        <v>30839</v>
      </c>
      <c r="AO40" s="33">
        <f>D6L433C8-D6L433C18</f>
        <v>15760.323659205505</v>
      </c>
      <c r="AP40" s="16" t="s">
        <v>30840</v>
      </c>
      <c r="AQ40" s="33">
        <f>CHOOSE(MIN(D6L433C9,RUN_YEARS),B7L804C2,B7L804C11,B7L804C20,B7L804C29,B7L804C38)</f>
        <v>1208.6895911906372</v>
      </c>
      <c r="AR40" s="16" t="s">
        <v>30841</v>
      </c>
      <c r="AS40" s="33">
        <f>IF(D6L433C20=0,0,D6L433C18/D6L433C20)</f>
        <v>2.0028933470087815</v>
      </c>
      <c r="AT40" s="16" t="s">
        <v>30842</v>
      </c>
      <c r="AU40" s="33">
        <f>IF(D6L433C5=0,0,D6L433C18/D6L433C5)</f>
        <v>7.9891635561827309E-2</v>
      </c>
      <c r="AV40" s="16" t="s">
        <v>30843</v>
      </c>
      <c r="AW40" s="33">
        <f>CHOOSE(MIN(D6L433C9,RUN_YEARS),B7L804C1,B7L804C10,B7L804C19,B7L804C28,B7L804C37)</f>
        <v>7868.7782765581305</v>
      </c>
      <c r="AX40" s="16" t="s">
        <v>30844</v>
      </c>
      <c r="AY40" s="33">
        <f>IF(D6L433C23=0,0,D6L433C19/D6L433C23)</f>
        <v>2.0028933470087815</v>
      </c>
      <c r="AZ40" s="16" t="s">
        <v>30845</v>
      </c>
      <c r="BA40" s="33">
        <f>IF(D6L433C5=0,0,D6L433C19/D6L433C5)</f>
        <v>0.52010836443817254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9185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9185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9185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587707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16357.128414989722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1223.0077877256399</v>
      </c>
      <c r="AN41" s="16" t="s">
        <v>30858</v>
      </c>
      <c r="AO41" s="33">
        <f>D6L434C8-D6L434C18</f>
        <v>7961.9922122743601</v>
      </c>
      <c r="AP41" s="16" t="s">
        <v>30859</v>
      </c>
      <c r="AQ41" s="33">
        <f>CHOOSE(MIN(D6L434C9,RUN_YEARS),B7L804C2,B7L804C11,B7L804C20,B7L804C29,B7L804C38)</f>
        <v>1208.6895911906372</v>
      </c>
      <c r="AR41" s="16" t="s">
        <v>30860</v>
      </c>
      <c r="AS41" s="33">
        <f>IF(D6L434C20=0,0,D6L434C18/D6L434C20)</f>
        <v>1.011846049340839</v>
      </c>
      <c r="AT41" s="16" t="s">
        <v>30861</v>
      </c>
      <c r="AU41" s="33">
        <f>IF(D6L434C5=0,0,D6L434C18/D6L434C5)</f>
        <v>0.13315272593637886</v>
      </c>
      <c r="AV41" s="16" t="s">
        <v>30862</v>
      </c>
      <c r="AW41" s="33">
        <f>CHOOSE(MIN(D6L434C9,RUN_YEARS),B7L804C1,B7L804C10,B7L804C19,B7L804C28,B7L804C37)</f>
        <v>7868.7782765581305</v>
      </c>
      <c r="AX41" s="16" t="s">
        <v>30863</v>
      </c>
      <c r="AY41" s="33">
        <f>IF(D6L434C23=0,0,D6L434C19/D6L434C23)</f>
        <v>1.011846049340839</v>
      </c>
      <c r="AZ41" s="16" t="s">
        <v>30864</v>
      </c>
      <c r="BA41" s="33">
        <f>IF(D6L434C5=0,0,D6L434C19/D6L434C5)</f>
        <v>0.86684727406362116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470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470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470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438.28422097990455</v>
      </c>
      <c r="X42" s="16" t="s">
        <v>30871</v>
      </c>
      <c r="Y42" s="33">
        <f>D6L435C7-D6L435C10</f>
        <v>31.715779020095454</v>
      </c>
      <c r="Z42" s="16" t="s">
        <v>30872</v>
      </c>
      <c r="AA42" s="33">
        <f>CHOOSE(MIN(D6L435C9,RUN_YEARS),B7L804C7,B7L804C16,B7L804C25,B7L804C34,B7L804C43)</f>
        <v>587707</v>
      </c>
      <c r="AB42" s="16" t="s">
        <v>30873</v>
      </c>
      <c r="AC42" s="33">
        <f>IF(D6L435C12=0,0,D6L435C10/D6L435C12)</f>
        <v>7.4575293637799882E-4</v>
      </c>
      <c r="AD42" s="16" t="s">
        <v>30874</v>
      </c>
      <c r="AE42" s="33">
        <f>IF(D6L435C5=0,0,D6L435C10/D6L435C5)</f>
        <v>0.93251961910617986</v>
      </c>
      <c r="AF42" s="16" t="s">
        <v>30875</v>
      </c>
      <c r="AG42" s="33">
        <f>CHOOSE(MIN(D6L435C9,RUN_YEARS),B7L804C5,B7L804C14,B7L804C23,B7L804C32,B7L804C41)</f>
        <v>16357.128414989722</v>
      </c>
      <c r="AH42" s="16" t="s">
        <v>30876</v>
      </c>
      <c r="AI42" s="33">
        <f>IF(D6L435C15=0,0,D6L435C11/D6L435C15)</f>
        <v>1.9389576345827926E-3</v>
      </c>
      <c r="AJ42" s="16" t="s">
        <v>30877</v>
      </c>
      <c r="AK42" s="33">
        <f>IF(D6L435C5=0,0,D6L435C11/D6L435C5)</f>
        <v>6.7480380893820108E-2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1208.6895911906372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7868.7782765581305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-1458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-1458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-1458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587707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16357.128414989722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-194.13667441524038</v>
      </c>
      <c r="AN43" s="16" t="s">
        <v>30899</v>
      </c>
      <c r="AO43" s="33">
        <f>D6L436C8-D6L436C18</f>
        <v>-1263.8633255847597</v>
      </c>
      <c r="AP43" s="16" t="s">
        <v>30900</v>
      </c>
      <c r="AQ43" s="33">
        <f>CHOOSE(MIN(D6L436C9,RUN_YEARS),B7L804C2,B7L804C11,B7L804C20,B7L804C29,B7L804C38)</f>
        <v>1208.6895911906372</v>
      </c>
      <c r="AR43" s="16" t="s">
        <v>30901</v>
      </c>
      <c r="AS43" s="33">
        <f>IF(D6L436C20=0,0,D6L436C18/D6L436C20)</f>
        <v>-0.16061747849090288</v>
      </c>
      <c r="AT43" s="16" t="s">
        <v>30902</v>
      </c>
      <c r="AU43" s="33">
        <f>IF(D6L436C5=0,0,D6L436C18/D6L436C5)</f>
        <v>0.13315272593637886</v>
      </c>
      <c r="AV43" s="16" t="s">
        <v>30903</v>
      </c>
      <c r="AW43" s="33">
        <f>CHOOSE(MIN(D6L436C9,RUN_YEARS),B7L804C1,B7L804C10,B7L804C19,B7L804C28,B7L804C37)</f>
        <v>7868.7782765581305</v>
      </c>
      <c r="AX43" s="16" t="s">
        <v>30904</v>
      </c>
      <c r="AY43" s="33">
        <f>IF(D6L436C23=0,0,D6L436C19/D6L436C23)</f>
        <v>-0.16061747849090291</v>
      </c>
      <c r="AZ43" s="16" t="s">
        <v>30905</v>
      </c>
      <c r="BA43" s="33">
        <f>IF(D6L436C5=0,0,D6L436C19/D6L436C5)</f>
        <v>0.86684727406362116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40019.384088302744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39289.891166758949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12986.245583379476</v>
      </c>
      <c r="R44" s="16" t="s">
        <v>30909</v>
      </c>
      <c r="S44" s="15">
        <f>SUM(D6L429C8:D6L436C8)</f>
        <v>26303.645583379472</v>
      </c>
      <c r="U44" s="21" t="str">
        <f>NULL_VALUE</f>
        <v>n/a</v>
      </c>
      <c r="V44" s="16" t="s">
        <v>30910</v>
      </c>
      <c r="W44" s="33">
        <f>SUM(D6L429C10:D6L436C10)</f>
        <v>12109.928785032338</v>
      </c>
      <c r="X44" s="16" t="s">
        <v>30911</v>
      </c>
      <c r="Y44" s="33">
        <f>SUM(D6L429C11:D6L436C11)</f>
        <v>876.31679834713577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2.0605384630491622E-2</v>
      </c>
      <c r="AD44" s="16" t="s">
        <v>30913</v>
      </c>
      <c r="AE44" s="33">
        <f>IF(D6L437C5=0,0,D6L437C10/D6L437C5)</f>
        <v>0.30821996257596901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5.357400003927807E-2</v>
      </c>
      <c r="AJ44" s="16" t="s">
        <v>30915</v>
      </c>
      <c r="AK44" s="33">
        <f>IF(D6L437C5=0,0,D6L437C11/D6L437C5)</f>
        <v>2.2303874414611256E-2</v>
      </c>
      <c r="AL44" s="16" t="s">
        <v>30916</v>
      </c>
      <c r="AM44" s="33">
        <f>SUM(D6L429C18:D6L436C18)</f>
        <v>3502.4021114913689</v>
      </c>
      <c r="AN44" s="16" t="s">
        <v>30917</v>
      </c>
      <c r="AO44" s="33">
        <f>SUM(D6L429C19:D6L436C19)</f>
        <v>22801.243471888101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2.8976853420581521</v>
      </c>
      <c r="AT44" s="16" t="s">
        <v>30919</v>
      </c>
      <c r="AU44" s="33">
        <f>IF(D6L437C5=0,0,D6L437C18/D6L437C5)</f>
        <v>8.9142576054131756E-2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2.8976853420581516</v>
      </c>
      <c r="AZ44" s="16" t="s">
        <v>30921</v>
      </c>
      <c r="BA44" s="33">
        <f>IF(D6L437C5=0,0,D6L437C19/D6L437C5)</f>
        <v>0.58033358695528792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3267.0480102828146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1633.5240051414073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816.76200257070366</v>
      </c>
      <c r="R45" s="16" t="s">
        <v>30926</v>
      </c>
      <c r="S45" s="15">
        <f>D6L438C5-D6L438C7</f>
        <v>816.76200257070366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761.6465915376333</v>
      </c>
      <c r="X45" s="16" t="s">
        <v>30928</v>
      </c>
      <c r="Y45" s="33">
        <f>D6L438C7-D6L438C10</f>
        <v>55.115411033070359</v>
      </c>
      <c r="Z45" s="16" t="s">
        <v>30929</v>
      </c>
      <c r="AA45" s="33">
        <f>CHOOSE(MIN(D6L438C9,RUN_YEARS),B7L804C7,B7L804C16,B7L804C25,B7L804C34,B7L804C43)</f>
        <v>587707</v>
      </c>
      <c r="AB45" s="16" t="s">
        <v>30930</v>
      </c>
      <c r="AC45" s="33">
        <f>IF(D6L438C12=0,0,D6L438C10/D6L438C12)</f>
        <v>1.2959631100831423E-3</v>
      </c>
      <c r="AD45" s="16" t="s">
        <v>30931</v>
      </c>
      <c r="AE45" s="33">
        <f>IF(D6L438C5=0,0,D6L438C10/D6L438C5)</f>
        <v>0.46625980955308993</v>
      </c>
      <c r="AF45" s="16" t="s">
        <v>30932</v>
      </c>
      <c r="AG45" s="33">
        <f>CHOOSE(MIN(D6L438C9,RUN_YEARS),B7L804C5,B7L804C14,B7L804C23,B7L804C32,B7L804C41)</f>
        <v>16357.128414989722</v>
      </c>
      <c r="AH45" s="16" t="s">
        <v>30933</v>
      </c>
      <c r="AI45" s="33">
        <f>IF(D6L438C15=0,0,D6L438C11/D6L438C15)</f>
        <v>3.369504086216162E-3</v>
      </c>
      <c r="AJ45" s="16" t="s">
        <v>30934</v>
      </c>
      <c r="AK45" s="33">
        <f>IF(D6L438C5=0,0,D6L438C11/D6L438C5)</f>
        <v>3.3740190446910054E-2</v>
      </c>
      <c r="AL45" s="16" t="s">
        <v>30935</v>
      </c>
      <c r="AM45" s="33">
        <f>D6L438C8*CHOOSE(MIN(D6L438C9,RUN_YEARS),B7L804C4,B7L804C13,B7L804C22,B7L804C31,B7L804C40)</f>
        <v>108.75408708354487</v>
      </c>
      <c r="AN45" s="16" t="s">
        <v>30936</v>
      </c>
      <c r="AO45" s="33">
        <f>D6L438C8-D6L438C18</f>
        <v>708.00791548715881</v>
      </c>
      <c r="AP45" s="16" t="s">
        <v>30937</v>
      </c>
      <c r="AQ45" s="33">
        <f>CHOOSE(MIN(D6L438C9,RUN_YEARS),B7L804C2,B7L804C11,B7L804C20,B7L804C29,B7L804C38)</f>
        <v>1208.6895911906372</v>
      </c>
      <c r="AR45" s="16" t="s">
        <v>30938</v>
      </c>
      <c r="AS45" s="33">
        <f>IF(D6L438C20=0,0,D6L438C18/D6L438C20)</f>
        <v>8.9976854170155537E-2</v>
      </c>
      <c r="AT45" s="16" t="s">
        <v>30939</v>
      </c>
      <c r="AU45" s="33">
        <f>IF(D6L438C5=0,0,D6L438C18/D6L438C5)</f>
        <v>6.6576362968189431E-2</v>
      </c>
      <c r="AV45" s="16" t="s">
        <v>30940</v>
      </c>
      <c r="AW45" s="33">
        <f>CHOOSE(MIN(D6L438C9,RUN_YEARS),B7L804C1,B7L804C10,B7L804C19,B7L804C28,B7L804C37)</f>
        <v>7868.7782765581305</v>
      </c>
      <c r="AX45" s="16" t="s">
        <v>30941</v>
      </c>
      <c r="AY45" s="33">
        <f>IF(D6L438C23=0,0,D6L438C19/D6L438C23)</f>
        <v>8.9976854170155551E-2</v>
      </c>
      <c r="AZ45" s="16" t="s">
        <v>30942</v>
      </c>
      <c r="BA45" s="33">
        <f>IF(D6L438C5=0,0,D6L438C19/D6L438C5)</f>
        <v>0.43342363703181058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110511.13618308397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110511.13618308397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44204.454473233593</v>
      </c>
      <c r="R46" s="16" t="s">
        <v>30946</v>
      </c>
      <c r="S46" s="15">
        <f>D6L439C5-D6L439C7</f>
        <v>66306.681709850382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41221.521048176255</v>
      </c>
      <c r="X46" s="16" t="s">
        <v>30948</v>
      </c>
      <c r="Y46" s="33">
        <f>D6L439C7-D6L439C10</f>
        <v>2982.9334250573374</v>
      </c>
      <c r="Z46" s="16" t="s">
        <v>30949</v>
      </c>
      <c r="AA46" s="33">
        <f>CHOOSE(MIN(D6L439C9,RUN_YEARS),B7L804C7,B7L804C16,B7L804C25,B7L804C34,B7L804C43)</f>
        <v>587707</v>
      </c>
      <c r="AB46" s="16" t="s">
        <v>30950</v>
      </c>
      <c r="AC46" s="33">
        <f>IF(D6L439C12=0,0,D6L439C10/D6L439C12)</f>
        <v>7.0139578137024497E-2</v>
      </c>
      <c r="AD46" s="16" t="s">
        <v>30951</v>
      </c>
      <c r="AE46" s="33">
        <f>IF(D6L439C5=0,0,D6L439C10/D6L439C5)</f>
        <v>0.37300784764247197</v>
      </c>
      <c r="AF46" s="16" t="s">
        <v>30952</v>
      </c>
      <c r="AG46" s="33">
        <f>CHOOSE(MIN(D6L439C9,RUN_YEARS),B7L804C5,B7L804C14,B7L804C23,B7L804C32,B7L804C41)</f>
        <v>16357.128414989722</v>
      </c>
      <c r="AH46" s="16" t="s">
        <v>30953</v>
      </c>
      <c r="AI46" s="33">
        <f>IF(D6L439C15=0,0,D6L439C11/D6L439C15)</f>
        <v>0.18236290315626355</v>
      </c>
      <c r="AJ46" s="16" t="s">
        <v>30954</v>
      </c>
      <c r="AK46" s="33">
        <f>IF(D6L439C5=0,0,D6L439C11/D6L439C5)</f>
        <v>2.6992152357528085E-2</v>
      </c>
      <c r="AL46" s="16" t="s">
        <v>30955</v>
      </c>
      <c r="AM46" s="33">
        <f>D6L439C8*CHOOSE(MIN(D6L439C9,RUN_YEARS),B7L804C4,B7L804C13,B7L804C22,B7L804C31,B7L804C40)</f>
        <v>8828.9154174624127</v>
      </c>
      <c r="AN46" s="16" t="s">
        <v>30956</v>
      </c>
      <c r="AO46" s="33">
        <f>D6L439C8-D6L439C18</f>
        <v>57477.766292387969</v>
      </c>
      <c r="AP46" s="16" t="s">
        <v>30957</v>
      </c>
      <c r="AQ46" s="33">
        <f>CHOOSE(MIN(D6L439C9,RUN_YEARS),B7L804C2,B7L804C11,B7L804C20,B7L804C29,B7L804C38)</f>
        <v>1208.6895911906372</v>
      </c>
      <c r="AR46" s="16" t="s">
        <v>30958</v>
      </c>
      <c r="AS46" s="33">
        <f>IF(D6L439C20=0,0,D6L439C18/D6L439C20)</f>
        <v>7.3045349954286953</v>
      </c>
      <c r="AT46" s="16" t="s">
        <v>30959</v>
      </c>
      <c r="AU46" s="33">
        <f>IF(D6L439C5=0,0,D6L439C18/D6L439C5)</f>
        <v>7.9891635561827309E-2</v>
      </c>
      <c r="AV46" s="16" t="s">
        <v>30960</v>
      </c>
      <c r="AW46" s="33">
        <f>CHOOSE(MIN(D6L439C9,RUN_YEARS),B7L804C1,B7L804C10,B7L804C19,B7L804C28,B7L804C37)</f>
        <v>7868.7782765581305</v>
      </c>
      <c r="AX46" s="16" t="s">
        <v>30961</v>
      </c>
      <c r="AY46" s="33">
        <f>IF(D6L439C23=0,0,D6L439C19/D6L439C23)</f>
        <v>7.3045349954286962</v>
      </c>
      <c r="AZ46" s="16" t="s">
        <v>30962</v>
      </c>
      <c r="BA46" s="33">
        <f>IF(D6L439C5=0,0,D6L439C19/D6L439C5)</f>
        <v>0.52010836443817265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113778.18419336679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112144.66018822537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45021.216475804293</v>
      </c>
      <c r="R47" s="16" t="s">
        <v>30966</v>
      </c>
      <c r="S47" s="15">
        <f>SUM(D6L438C8:D6L439C8)</f>
        <v>67123.443712421082</v>
      </c>
      <c r="U47" s="21" t="str">
        <f>NULL_VALUE</f>
        <v>n/a</v>
      </c>
      <c r="V47" s="16" t="s">
        <v>30967</v>
      </c>
      <c r="W47" s="33">
        <f>SUM(D6L438C10:D6L439C10)</f>
        <v>41983.167639713887</v>
      </c>
      <c r="X47" s="16" t="s">
        <v>30968</v>
      </c>
      <c r="Y47" s="33">
        <f>SUM(D6L438C11:D6L439C11)</f>
        <v>3038.0488360904078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7.1435541247107645E-2</v>
      </c>
      <c r="AD47" s="16" t="s">
        <v>30970</v>
      </c>
      <c r="AE47" s="33">
        <f>IF(D6L440C5=0,0,D6L440C10/D6L440C5)</f>
        <v>0.37436617641222214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0.18573240724247972</v>
      </c>
      <c r="AJ47" s="16" t="s">
        <v>30972</v>
      </c>
      <c r="AK47" s="33">
        <f>IF(D6L440C5=0,0,D6L440C11/D6L440C5)</f>
        <v>2.7090445777724043E-2</v>
      </c>
      <c r="AL47" s="16" t="s">
        <v>30973</v>
      </c>
      <c r="AM47" s="33">
        <f>SUM(D6L438C18:D6L439C18)</f>
        <v>8937.6695045459583</v>
      </c>
      <c r="AN47" s="16" t="s">
        <v>30974</v>
      </c>
      <c r="AO47" s="33">
        <f>SUM(D6L438C19:D6L439C19)</f>
        <v>58185.774207875125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7.3945118495988504</v>
      </c>
      <c r="AT47" s="16" t="s">
        <v>30976</v>
      </c>
      <c r="AU47" s="33">
        <f>IF(D6L440C5=0,0,D6L440C18/D6L440C5)</f>
        <v>7.9697682346576579E-2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7.3945118495988513</v>
      </c>
      <c r="AZ47" s="16" t="s">
        <v>30978</v>
      </c>
      <c r="BA47" s="33">
        <f>IF(D6L440C5=0,0,D6L440C19/D6L440C5)</f>
        <v>0.51884569546347725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204190.46204425552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182758.26975453668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73669.321258959942</v>
      </c>
      <c r="R48" s="16" t="s">
        <v>30983</v>
      </c>
      <c r="S48" s="15">
        <f>SUM(D6L428C8,D6L437C8,D6L440C8)</f>
        <v>109088.94849557674</v>
      </c>
      <c r="U48" s="21" t="str">
        <f>NULL_VALUE</f>
        <v>n/a</v>
      </c>
      <c r="V48" s="16" t="s">
        <v>30984</v>
      </c>
      <c r="W48" s="33">
        <f>SUM(D6L428C10,D6L437C10,D6L440C10)</f>
        <v>68703.677726344788</v>
      </c>
      <c r="X48" s="16" t="s">
        <v>30985</v>
      </c>
      <c r="Y48" s="33">
        <f>SUM(D6L428C11,D6L437C11,D6L440C11)</f>
        <v>4965.6435326151641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0.11717282672941318</v>
      </c>
      <c r="AD48" s="16" t="s">
        <v>30987</v>
      </c>
      <c r="AE48" s="33">
        <f>IF(D6L441C5=0,0,D6L441C10/D6L441C5)</f>
        <v>0.37592650564388114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0.30464934949647393</v>
      </c>
      <c r="AJ48" s="16" t="s">
        <v>30989</v>
      </c>
      <c r="AK48" s="33">
        <f>IF(D6L441C5=0,0,D6L441C11/D6L441C5)</f>
        <v>2.7170554521470019E-2</v>
      </c>
      <c r="AL48" s="16" t="s">
        <v>30990</v>
      </c>
      <c r="AM48" s="33">
        <f>SUM(D6L428C18,D6L437C18,D6L440C18)</f>
        <v>14346.088682572276</v>
      </c>
      <c r="AN48" s="16" t="s">
        <v>30991</v>
      </c>
      <c r="AO48" s="33">
        <f>SUM(D6L428C19,D6L437C19,D6L440C19)</f>
        <v>94742.85981300447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12.060462793621147</v>
      </c>
      <c r="AT48" s="16" t="s">
        <v>30993</v>
      </c>
      <c r="AU48" s="33">
        <f>IF(D6L441C5=0,0,D6L441C18/D6L441C5)</f>
        <v>7.8497617108328727E-2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12.060462793621147</v>
      </c>
      <c r="AZ48" s="16" t="s">
        <v>30995</v>
      </c>
      <c r="BA48" s="33">
        <f>IF(D6L441C5=0,0,D6L441C19/D6L441C5)</f>
        <v>0.51840532272632023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C9913-1ADF-4F99-B8C7-48AFE6B7BAC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20127.368365666665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17309.536794473333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8654.7683972366667</v>
      </c>
      <c r="R8" s="16" t="s">
        <v>31004</v>
      </c>
      <c r="S8" s="15">
        <f>D6L501C5-D6L501C7</f>
        <v>8654.7683972366667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8086.0938236706579</v>
      </c>
      <c r="X8" s="16" t="s">
        <v>31006</v>
      </c>
      <c r="Y8" s="33">
        <f>D6L501C7-D6L501C10</f>
        <v>568.6745735660088</v>
      </c>
      <c r="Z8" s="16" t="s">
        <v>31007</v>
      </c>
      <c r="AA8" s="33">
        <f>CHOOSE(MIN(D6L501C9,RUN_YEARS),B7L805C7,B7L805C16,B7L805C25,B7L805C34,B7L805C43)</f>
        <v>226944.66666666669</v>
      </c>
      <c r="AB8" s="16" t="s">
        <v>31008</v>
      </c>
      <c r="AC8" s="33">
        <f>IF(D6L501C12=0,0,D6L501C10/D6L501C12)</f>
        <v>3.5630243893536417E-2</v>
      </c>
      <c r="AD8" s="16" t="s">
        <v>31009</v>
      </c>
      <c r="AE8" s="33">
        <f>IF(D6L501C5=0,0,D6L501C10/D6L501C5)</f>
        <v>0.46714674804310319</v>
      </c>
      <c r="AF8" s="16" t="s">
        <v>31010</v>
      </c>
      <c r="AG8" s="33">
        <f>CHOOSE(MIN(D6L501C9,RUN_YEARS),B7L805C5,B7L805C14,B7L805C23,B7L805C32,B7L805C41)</f>
        <v>6138.6329682901223</v>
      </c>
      <c r="AH8" s="16" t="s">
        <v>31011</v>
      </c>
      <c r="AI8" s="33">
        <f>IF(D6L501C15=0,0,D6L501C11/D6L501C15)</f>
        <v>9.2638634123194619E-2</v>
      </c>
      <c r="AJ8" s="16" t="s">
        <v>31012</v>
      </c>
      <c r="AK8" s="33">
        <f>IF(D6L501C5=0,0,D6L501C11/D6L501C5)</f>
        <v>3.2853251956896833E-2</v>
      </c>
      <c r="AL8" s="16" t="s">
        <v>31013</v>
      </c>
      <c r="AM8" s="33">
        <f>D6L501C8*CHOOSE(MIN(D6L501C9,RUN_YEARS),B7L805C4,B7L805C13,B7L805C22,B7L805C31,B7L805C40)</f>
        <v>1137.9142014808008</v>
      </c>
      <c r="AN8" s="16" t="s">
        <v>31014</v>
      </c>
      <c r="AO8" s="33">
        <f>D6L501C8-D6L501C18</f>
        <v>7516.8541957558664</v>
      </c>
      <c r="AP8" s="16" t="s">
        <v>31015</v>
      </c>
      <c r="AQ8" s="33">
        <f>CHOOSE(MIN(D6L501C9,RUN_YEARS),B7L805C2,B7L805C11,B7L805C20,B7L805C29,B7L805C38)</f>
        <v>409.64466106892814</v>
      </c>
      <c r="AR8" s="16" t="s">
        <v>31016</v>
      </c>
      <c r="AS8" s="33">
        <f>IF(D6L501C20=0,0,D6L501C18/D6L501C20)</f>
        <v>2.7778079629099124</v>
      </c>
      <c r="AT8" s="16" t="s">
        <v>31017</v>
      </c>
      <c r="AU8" s="33">
        <f>IF(D6L501C5=0,0,D6L501C18/D6L501C5)</f>
        <v>6.5739148019496346E-2</v>
      </c>
      <c r="AV8" s="16" t="s">
        <v>31018</v>
      </c>
      <c r="AW8" s="33">
        <f>CHOOSE(MIN(D6L501C9,RUN_YEARS),B7L805C1,B7L805C10,B7L805C19,B7L805C28,B7L805C37)</f>
        <v>2706.0381049097186</v>
      </c>
      <c r="AX8" s="16" t="s">
        <v>31019</v>
      </c>
      <c r="AY8" s="33">
        <f>IF(D6L501C23=0,0,D6L501C19/D6L501C23)</f>
        <v>2.7778079629099128</v>
      </c>
      <c r="AZ8" s="16" t="s">
        <v>31020</v>
      </c>
      <c r="BA8" s="33">
        <f>IF(D6L501C5=0,0,D6L501C19/D6L501C5)</f>
        <v>0.43426085198050368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39.917256081104476</v>
      </c>
      <c r="J9" s="16" t="s">
        <v>31041</v>
      </c>
      <c r="K9" s="21">
        <f>_xlfn.SINGLE(IF(FLOW_THRU_100PCT="Y",1,INDEX(VariabilityMatrix,D6L502C1,_xlfn.SINGLE(D6L502C9))))</f>
        <v>0.49191977690316852</v>
      </c>
      <c r="L9" s="16" t="s">
        <v>31021</v>
      </c>
      <c r="M9" s="15">
        <f>IF(_xlfn.SINGLE(D6L502C2)&lt;&gt;0,_xlfn.SINGLE(D6L502C2)*_xlfn.SINGLE(D6L502C4),_xlfn.SINGLE(D6L502C3)*_xlfn.SINGLE(D6L502C4))</f>
        <v>19.636087706003561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9.8180438530017806</v>
      </c>
      <c r="R9" s="16" t="s">
        <v>31023</v>
      </c>
      <c r="S9" s="15">
        <f>D6L502C5-D6L502C7</f>
        <v>9.8180438530017806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9.1724837623951565</v>
      </c>
      <c r="X9" s="16" t="s">
        <v>31025</v>
      </c>
      <c r="Y9" s="33">
        <f>D6L502C7-D6L502C10</f>
        <v>0.64556009060662412</v>
      </c>
      <c r="Z9" s="16" t="s">
        <v>31026</v>
      </c>
      <c r="AA9" s="33">
        <f>CHOOSE(MIN(D6L502C9,RUN_YEARS),B7L805C7,B7L805C16,B7L805C25,B7L805C34,B7L805C43)</f>
        <v>236412.40000000002</v>
      </c>
      <c r="AB9" s="16" t="s">
        <v>31027</v>
      </c>
      <c r="AC9" s="33">
        <f>IF(D6L502C12=0,0,D6L502C10/D6L502C12)</f>
        <v>3.8798657610155624E-5</v>
      </c>
      <c r="AD9" s="16" t="s">
        <v>31028</v>
      </c>
      <c r="AE9" s="33">
        <f>IF(D6L502C5=0,0,D6L502C10/D6L502C5)</f>
        <v>0.46712379266826914</v>
      </c>
      <c r="AF9" s="16" t="s">
        <v>31029</v>
      </c>
      <c r="AG9" s="33">
        <f>CHOOSE(MIN(D6L502C9,RUN_YEARS),B7L805C5,B7L805C14,B7L805C23,B7L805C32,B7L805C41)</f>
        <v>6399.508587019217</v>
      </c>
      <c r="AH9" s="16" t="s">
        <v>31030</v>
      </c>
      <c r="AI9" s="33">
        <f>IF(D6L502C15=0,0,D6L502C11/D6L502C15)</f>
        <v>1.0087650978640457E-4</v>
      </c>
      <c r="AJ9" s="16" t="s">
        <v>31031</v>
      </c>
      <c r="AK9" s="33">
        <f>IF(D6L502C5=0,0,D6L502C11/D6L502C5)</f>
        <v>3.2876207331730842E-2</v>
      </c>
      <c r="AL9" s="16" t="s">
        <v>31032</v>
      </c>
      <c r="AM9" s="33">
        <f>D6L502C8*CHOOSE(MIN(D6L502C9,RUN_YEARS),B7L805C4,B7L805C13,B7L805C22,B7L805C31,B7L805C40)</f>
        <v>1.2619032397864207</v>
      </c>
      <c r="AN9" s="16" t="s">
        <v>31033</v>
      </c>
      <c r="AO9" s="33">
        <f>D6L502C8-D6L502C18</f>
        <v>8.5561406132153603</v>
      </c>
      <c r="AP9" s="16" t="s">
        <v>31034</v>
      </c>
      <c r="AQ9" s="33">
        <f>CHOOSE(MIN(D6L502C9,RUN_YEARS),B7L805C2,B7L805C11,B7L805C20,B7L805C29,B7L805C38)</f>
        <v>419.39475327709647</v>
      </c>
      <c r="AR9" s="16" t="s">
        <v>31035</v>
      </c>
      <c r="AS9" s="33">
        <f>IF(D6L502C20=0,0,D6L502C18/D6L502C20)</f>
        <v>3.0088674928002118E-3</v>
      </c>
      <c r="AT9" s="16" t="s">
        <v>31036</v>
      </c>
      <c r="AU9" s="33">
        <f>IF(D6L502C5=0,0,D6L502C18/D6L502C5)</f>
        <v>6.4264493960301719E-2</v>
      </c>
      <c r="AV9" s="16" t="s">
        <v>31037</v>
      </c>
      <c r="AW9" s="33">
        <f>CHOOSE(MIN(D6L502C9,RUN_YEARS),B7L805C1,B7L805C10,B7L805C19,B7L805C28,B7L805C37)</f>
        <v>2843.6415474224027</v>
      </c>
      <c r="AX9" s="16" t="s">
        <v>31038</v>
      </c>
      <c r="AY9" s="33">
        <f>IF(D6L502C23=0,0,D6L502C19/D6L502C23)</f>
        <v>3.0088674928002122E-3</v>
      </c>
      <c r="AZ9" s="16" t="s">
        <v>31039</v>
      </c>
      <c r="BA9" s="33">
        <f>IF(D6L502C5=0,0,D6L502C19/D6L502C5)</f>
        <v>0.43573550603969829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27.52378330438356</v>
      </c>
      <c r="J10" s="16" t="s">
        <v>31062</v>
      </c>
      <c r="K10" s="21">
        <f>_xlfn.SINGLE(IF(FLOW_THRU_100PCT="Y",1,INDEX(VariabilityMatrix,D6L503C1,_xlfn.SINGLE(D6L503C9))))</f>
        <v>0.49191977690316852</v>
      </c>
      <c r="L10" s="16" t="s">
        <v>31042</v>
      </c>
      <c r="M10" s="15">
        <f>IF(_xlfn.SINGLE(D6L503C2)&lt;&gt;0,_xlfn.SINGLE(D6L503C2)*_xlfn.SINGLE(D6L503C4),_xlfn.SINGLE(D6L503C3)*_xlfn.SINGLE(D6L503C4))</f>
        <v>13.539493342623516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6.7697466713117578</v>
      </c>
      <c r="R10" s="16" t="s">
        <v>31044</v>
      </c>
      <c r="S10" s="15">
        <f>D6L503C5-D6L503C7</f>
        <v>6.7697466713117578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6.3246194810130776</v>
      </c>
      <c r="X10" s="16" t="s">
        <v>31046</v>
      </c>
      <c r="Y10" s="33">
        <f>D6L503C7-D6L503C10</f>
        <v>0.4451271902986802</v>
      </c>
      <c r="Z10" s="16" t="s">
        <v>31047</v>
      </c>
      <c r="AA10" s="33">
        <f>CHOOSE(MIN(D6L503C9,RUN_YEARS),B7L805C7,B7L805C16,B7L805C25,B7L805C34,B7L805C43)</f>
        <v>236412.40000000002</v>
      </c>
      <c r="AB10" s="16" t="s">
        <v>31048</v>
      </c>
      <c r="AC10" s="33">
        <f>IF(D6L503C12=0,0,D6L503C10/D6L503C12)</f>
        <v>2.6752486252891461E-5</v>
      </c>
      <c r="AD10" s="16" t="s">
        <v>31049</v>
      </c>
      <c r="AE10" s="33">
        <f>IF(D6L503C5=0,0,D6L503C10/D6L503C5)</f>
        <v>0.46712379266826914</v>
      </c>
      <c r="AF10" s="16" t="s">
        <v>31050</v>
      </c>
      <c r="AG10" s="33">
        <f>CHOOSE(MIN(D6L503C9,RUN_YEARS),B7L805C5,B7L805C14,B7L805C23,B7L805C32,B7L805C41)</f>
        <v>6399.508587019217</v>
      </c>
      <c r="AH10" s="16" t="s">
        <v>31051</v>
      </c>
      <c r="AI10" s="33">
        <f>IF(D6L503C15=0,0,D6L503C11/D6L503C15)</f>
        <v>6.9556464257517774E-5</v>
      </c>
      <c r="AJ10" s="16" t="s">
        <v>31052</v>
      </c>
      <c r="AK10" s="33">
        <f>IF(D6L503C5=0,0,D6L503C11/D6L503C5)</f>
        <v>3.2876207331730849E-2</v>
      </c>
      <c r="AL10" s="16" t="s">
        <v>31053</v>
      </c>
      <c r="AM10" s="33">
        <f>D6L503C8*CHOOSE(MIN(D6L503C9,RUN_YEARS),B7L805C4,B7L805C13,B7L805C22,B7L805C31,B7L805C40)</f>
        <v>0.87010868814257425</v>
      </c>
      <c r="AN10" s="16" t="s">
        <v>31054</v>
      </c>
      <c r="AO10" s="33">
        <f>D6L503C8-D6L503C18</f>
        <v>5.8996379831691836</v>
      </c>
      <c r="AP10" s="16" t="s">
        <v>31055</v>
      </c>
      <c r="AQ10" s="33">
        <f>CHOOSE(MIN(D6L503C9,RUN_YEARS),B7L805C2,B7L805C11,B7L805C20,B7L805C29,B7L805C38)</f>
        <v>419.39475327709647</v>
      </c>
      <c r="AR10" s="16" t="s">
        <v>31056</v>
      </c>
      <c r="AS10" s="33">
        <f>IF(D6L503C20=0,0,D6L503C18/D6L503C20)</f>
        <v>2.074677094416793E-3</v>
      </c>
      <c r="AT10" s="16" t="s">
        <v>31057</v>
      </c>
      <c r="AU10" s="33">
        <f>IF(D6L503C5=0,0,D6L503C18/D6L503C5)</f>
        <v>6.4264493960301719E-2</v>
      </c>
      <c r="AV10" s="16" t="s">
        <v>31058</v>
      </c>
      <c r="AW10" s="33">
        <f>CHOOSE(MIN(D6L503C9,RUN_YEARS),B7L805C1,B7L805C10,B7L805C19,B7L805C28,B7L805C37)</f>
        <v>2843.6415474224027</v>
      </c>
      <c r="AX10" s="16" t="s">
        <v>31059</v>
      </c>
      <c r="AY10" s="33">
        <f>IF(D6L503C23=0,0,D6L503C19/D6L503C23)</f>
        <v>2.074677094416793E-3</v>
      </c>
      <c r="AZ10" s="16" t="s">
        <v>31060</v>
      </c>
      <c r="BA10" s="33">
        <f>IF(D6L503C5=0,0,D6L503C19/D6L503C5)</f>
        <v>0.43573550603969829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3.2330622517818841</v>
      </c>
      <c r="J11" s="16" t="s">
        <v>31083</v>
      </c>
      <c r="K11" s="21">
        <f>_xlfn.SINGLE(IF(FLOW_THRU_100PCT="Y",1,INDEX(VariabilityMatrix,D6L504C1,_xlfn.SINGLE(D6L504C9))))</f>
        <v>0.49170567269465432</v>
      </c>
      <c r="L11" s="16" t="s">
        <v>31063</v>
      </c>
      <c r="M11" s="15">
        <f>IF(_xlfn.SINGLE(D6L504C2)&lt;&gt;0,_xlfn.SINGLE(D6L504C2)*_xlfn.SINGLE(D6L504C4),_xlfn.SINGLE(D6L504C3)*_xlfn.SINGLE(D6L504C4))</f>
        <v>1.5897150493761052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0.7948575246880526</v>
      </c>
      <c r="R11" s="16" t="s">
        <v>31065</v>
      </c>
      <c r="S11" s="15">
        <f>D6L504C5-D6L504C7</f>
        <v>0.7948575246880526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0.74323545531841917</v>
      </c>
      <c r="X11" s="16" t="s">
        <v>31067</v>
      </c>
      <c r="Y11" s="33">
        <f>D6L504C7-D6L504C10</f>
        <v>5.1622069369633428E-2</v>
      </c>
      <c r="Z11" s="16" t="s">
        <v>31068</v>
      </c>
      <c r="AA11" s="33">
        <f>CHOOSE(MIN(D6L504C9,RUN_YEARS),B7L805C7,B7L805C16,B7L805C25,B7L805C34,B7L805C43)</f>
        <v>232924</v>
      </c>
      <c r="AB11" s="16" t="s">
        <v>31069</v>
      </c>
      <c r="AC11" s="33">
        <f>IF(D6L504C12=0,0,D6L504C10/D6L504C12)</f>
        <v>3.1908925457162817E-6</v>
      </c>
      <c r="AD11" s="16" t="s">
        <v>31070</v>
      </c>
      <c r="AE11" s="33">
        <f>IF(D6L504C5=0,0,D6L504C10/D6L504C5)</f>
        <v>0.46752747016523943</v>
      </c>
      <c r="AF11" s="16" t="s">
        <v>31071</v>
      </c>
      <c r="AG11" s="33">
        <f>CHOOSE(MIN(D6L504C9,RUN_YEARS),B7L805C5,B7L805C14,B7L805C23,B7L805C32,B7L805C41)</f>
        <v>6222.284762267589</v>
      </c>
      <c r="AH11" s="16" t="s">
        <v>31072</v>
      </c>
      <c r="AI11" s="33">
        <f>IF(D6L504C15=0,0,D6L504C11/D6L504C15)</f>
        <v>8.2963206188623207E-6</v>
      </c>
      <c r="AJ11" s="16" t="s">
        <v>31073</v>
      </c>
      <c r="AK11" s="33">
        <f>IF(D6L504C5=0,0,D6L504C11/D6L504C5)</f>
        <v>3.2472529834760559E-2</v>
      </c>
      <c r="AL11" s="16" t="s">
        <v>31074</v>
      </c>
      <c r="AM11" s="33">
        <f>D6L504C8*CHOOSE(MIN(D6L504C9,RUN_YEARS),B7L805C4,B7L805C13,B7L805C22,B7L805C31,B7L805C40)</f>
        <v>0.11972902655526063</v>
      </c>
      <c r="AN11" s="16" t="s">
        <v>31075</v>
      </c>
      <c r="AO11" s="33">
        <f>D6L504C8-D6L504C18</f>
        <v>0.67512849813279197</v>
      </c>
      <c r="AP11" s="16" t="s">
        <v>31076</v>
      </c>
      <c r="AQ11" s="33">
        <f>CHOOSE(MIN(D6L504C9,RUN_YEARS),B7L805C2,B7L805C11,B7L805C20,B7L805C29,B7L805C38)</f>
        <v>479.03600661296861</v>
      </c>
      <c r="AR11" s="16" t="s">
        <v>31077</v>
      </c>
      <c r="AS11" s="33">
        <f>IF(D6L504C20=0,0,D6L504C18/D6L504C20)</f>
        <v>2.4993742621104111E-4</v>
      </c>
      <c r="AT11" s="16" t="s">
        <v>31078</v>
      </c>
      <c r="AU11" s="33">
        <f>IF(D6L504C5=0,0,D6L504C18/D6L504C5)</f>
        <v>7.5314772041850594E-2</v>
      </c>
      <c r="AV11" s="16" t="s">
        <v>31079</v>
      </c>
      <c r="AW11" s="33">
        <f>CHOOSE(MIN(D6L504C9,RUN_YEARS),B7L805C1,B7L805C10,B7L805C19,B7L805C28,B7L805C37)</f>
        <v>2701.1900873250165</v>
      </c>
      <c r="AX11" s="16" t="s">
        <v>31080</v>
      </c>
      <c r="AY11" s="33">
        <f>IF(D6L504C23=0,0,D6L504C19/D6L504C23)</f>
        <v>2.4993742621104111E-4</v>
      </c>
      <c r="AZ11" s="16" t="s">
        <v>31081</v>
      </c>
      <c r="BA11" s="33">
        <f>IF(D6L504C5=0,0,D6L504C19/D6L504C5)</f>
        <v>0.42468522795814939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615.02677882968101</v>
      </c>
      <c r="J12" s="16" t="s">
        <v>31104</v>
      </c>
      <c r="K12" s="21">
        <f>_xlfn.SINGLE(IF(FLOW_THRU_100PCT="Y",1,INDEX(VariabilityMatrix,D6L505C1,_xlfn.SINGLE(D6L505C9))))</f>
        <v>0.20684380916681544</v>
      </c>
      <c r="L12" s="16" t="s">
        <v>31084</v>
      </c>
      <c r="M12" s="15">
        <f>IF(_xlfn.SINGLE(D6L505C2)&lt;&gt;0,_xlfn.SINGLE(D6L505C2)*_xlfn.SINGLE(D6L505C4),_xlfn.SINGLE(D6L505C3)*_xlfn.SINGLE(D6L505C4))</f>
        <v>127.21448167272774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63.607240836363871</v>
      </c>
      <c r="R12" s="16" t="s">
        <v>31086</v>
      </c>
      <c r="S12" s="15">
        <f>D6L505C5-D6L505C7</f>
        <v>63.607240836363871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59.424911161292599</v>
      </c>
      <c r="X12" s="16" t="s">
        <v>31088</v>
      </c>
      <c r="Y12" s="33">
        <f>D6L505C7-D6L505C10</f>
        <v>4.1823296750712728</v>
      </c>
      <c r="Z12" s="16" t="s">
        <v>31089</v>
      </c>
      <c r="AA12" s="33">
        <f>CHOOSE(MIN(D6L505C9,RUN_YEARS),B7L805C7,B7L805C16,B7L805C25,B7L805C34,B7L805C43)</f>
        <v>236412.40000000002</v>
      </c>
      <c r="AB12" s="16" t="s">
        <v>31090</v>
      </c>
      <c r="AC12" s="33">
        <f>IF(D6L505C12=0,0,D6L505C10/D6L505C12)</f>
        <v>2.5136122792752236E-4</v>
      </c>
      <c r="AD12" s="16" t="s">
        <v>31091</v>
      </c>
      <c r="AE12" s="33">
        <f>IF(D6L505C5=0,0,D6L505C10/D6L505C5)</f>
        <v>0.46712379266826914</v>
      </c>
      <c r="AF12" s="16" t="s">
        <v>31092</v>
      </c>
      <c r="AG12" s="33">
        <f>CHOOSE(MIN(D6L505C9,RUN_YEARS),B7L805C5,B7L805C14,B7L805C23,B7L805C32,B7L805C41)</f>
        <v>6399.508587019217</v>
      </c>
      <c r="AH12" s="16" t="s">
        <v>31093</v>
      </c>
      <c r="AI12" s="33">
        <f>IF(D6L505C15=0,0,D6L505C11/D6L505C15)</f>
        <v>6.5353919261155818E-4</v>
      </c>
      <c r="AJ12" s="16" t="s">
        <v>31094</v>
      </c>
      <c r="AK12" s="33">
        <f>IF(D6L505C5=0,0,D6L505C11/D6L505C5)</f>
        <v>3.2876207331730863E-2</v>
      </c>
      <c r="AL12" s="16" t="s">
        <v>31095</v>
      </c>
      <c r="AM12" s="33">
        <f>D6L505C8*CHOOSE(MIN(D6L505C9,RUN_YEARS),B7L805C4,B7L805C13,B7L805C22,B7L805C31,B7L805C40)</f>
        <v>8.1753742891199259</v>
      </c>
      <c r="AN12" s="16" t="s">
        <v>31096</v>
      </c>
      <c r="AO12" s="33">
        <f>D6L505C8-D6L505C18</f>
        <v>55.431866547243942</v>
      </c>
      <c r="AP12" s="16" t="s">
        <v>31097</v>
      </c>
      <c r="AQ12" s="33">
        <f>CHOOSE(MIN(D6L505C9,RUN_YEARS),B7L805C2,B7L805C11,B7L805C20,B7L805C29,B7L805C38)</f>
        <v>419.39475327709647</v>
      </c>
      <c r="AR12" s="16" t="s">
        <v>31098</v>
      </c>
      <c r="AS12" s="33">
        <f>IF(D6L505C20=0,0,D6L505C18/D6L505C20)</f>
        <v>1.9493267918205E-2</v>
      </c>
      <c r="AT12" s="16" t="s">
        <v>31099</v>
      </c>
      <c r="AU12" s="33">
        <f>IF(D6L505C5=0,0,D6L505C18/D6L505C5)</f>
        <v>6.4264493960301719E-2</v>
      </c>
      <c r="AV12" s="16" t="s">
        <v>31100</v>
      </c>
      <c r="AW12" s="33">
        <f>CHOOSE(MIN(D6L505C9,RUN_YEARS),B7L805C1,B7L805C10,B7L805C19,B7L805C28,B7L805C37)</f>
        <v>2843.6415474224027</v>
      </c>
      <c r="AX12" s="16" t="s">
        <v>31101</v>
      </c>
      <c r="AY12" s="33">
        <f>IF(D6L505C23=0,0,D6L505C19/D6L505C23)</f>
        <v>1.9493267918205E-2</v>
      </c>
      <c r="AZ12" s="16" t="s">
        <v>31102</v>
      </c>
      <c r="BA12" s="33">
        <f>IF(D6L505C5=0,0,D6L505C19/D6L505C5)</f>
        <v>0.43573550603969824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175.18651751275553</v>
      </c>
      <c r="J13" s="16" t="s">
        <v>31125</v>
      </c>
      <c r="K13" s="21">
        <f>_xlfn.SINGLE(IF(FLOW_THRU_100PCT="Y",1,INDEX(VariabilityMatrix,D6L506C1,_xlfn.SINGLE(D6L506C9))))</f>
        <v>0.49191977690316852</v>
      </c>
      <c r="L13" s="16" t="s">
        <v>31105</v>
      </c>
      <c r="M13" s="15">
        <f>IF(_xlfn.SINGLE(D6L506C2)&lt;&gt;0,_xlfn.SINGLE(D6L506C2)*_xlfn.SINGLE(D6L506C4),_xlfn.SINGLE(D6L506C3)*_xlfn.SINGLE(D6L506C4))</f>
        <v>86.17771261131773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43.088856305658865</v>
      </c>
      <c r="R13" s="16" t="s">
        <v>31107</v>
      </c>
      <c r="S13" s="15">
        <f>D6L506C5-D6L506C7</f>
        <v>43.088856305658865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40.255659958474865</v>
      </c>
      <c r="X13" s="16" t="s">
        <v>31109</v>
      </c>
      <c r="Y13" s="33">
        <f>D6L506C7-D6L506C10</f>
        <v>2.8331963471839998</v>
      </c>
      <c r="Z13" s="16" t="s">
        <v>31110</v>
      </c>
      <c r="AA13" s="33">
        <f>CHOOSE(MIN(D6L506C9,RUN_YEARS),B7L805C7,B7L805C16,B7L805C25,B7L805C34,B7L805C43)</f>
        <v>236412.40000000002</v>
      </c>
      <c r="AB13" s="16" t="s">
        <v>31111</v>
      </c>
      <c r="AC13" s="33">
        <f>IF(D6L506C12=0,0,D6L506C10/D6L506C12)</f>
        <v>1.702772780043469E-4</v>
      </c>
      <c r="AD13" s="16" t="s">
        <v>31112</v>
      </c>
      <c r="AE13" s="33">
        <f>IF(D6L506C5=0,0,D6L506C10/D6L506C5)</f>
        <v>0.46712379266826914</v>
      </c>
      <c r="AF13" s="16" t="s">
        <v>31113</v>
      </c>
      <c r="AG13" s="33">
        <f>CHOOSE(MIN(D6L506C9,RUN_YEARS),B7L805C5,B7L805C14,B7L805C23,B7L805C32,B7L805C41)</f>
        <v>6399.508587019217</v>
      </c>
      <c r="AH13" s="16" t="s">
        <v>31114</v>
      </c>
      <c r="AI13" s="33">
        <f>IF(D6L506C15=0,0,D6L506C11/D6L506C15)</f>
        <v>4.4272092281130211E-4</v>
      </c>
      <c r="AJ13" s="16" t="s">
        <v>31115</v>
      </c>
      <c r="AK13" s="33">
        <f>IF(D6L506C5=0,0,D6L506C11/D6L506C5)</f>
        <v>3.287620733173087E-2</v>
      </c>
      <c r="AL13" s="16" t="s">
        <v>31116</v>
      </c>
      <c r="AM13" s="33">
        <f>D6L506C8*CHOOSE(MIN(D6L506C9,RUN_YEARS),B7L805C4,B7L805C13,B7L805C22,B7L805C31,B7L805C40)</f>
        <v>5.538167091622646</v>
      </c>
      <c r="AN13" s="16" t="s">
        <v>31117</v>
      </c>
      <c r="AO13" s="33">
        <f>D6L506C8-D6L506C18</f>
        <v>37.550689214036218</v>
      </c>
      <c r="AP13" s="16" t="s">
        <v>31118</v>
      </c>
      <c r="AQ13" s="33">
        <f>CHOOSE(MIN(D6L506C9,RUN_YEARS),B7L805C2,B7L805C11,B7L805C20,B7L805C29,B7L805C38)</f>
        <v>419.39475327709647</v>
      </c>
      <c r="AR13" s="16" t="s">
        <v>31119</v>
      </c>
      <c r="AS13" s="33">
        <f>IF(D6L506C20=0,0,D6L506C18/D6L506C20)</f>
        <v>1.3205141572106286E-2</v>
      </c>
      <c r="AT13" s="16" t="s">
        <v>31120</v>
      </c>
      <c r="AU13" s="33">
        <f>IF(D6L506C5=0,0,D6L506C18/D6L506C5)</f>
        <v>6.4264493960301719E-2</v>
      </c>
      <c r="AV13" s="16" t="s">
        <v>31121</v>
      </c>
      <c r="AW13" s="33">
        <f>CHOOSE(MIN(D6L506C9,RUN_YEARS),B7L805C1,B7L805C10,B7L805C19,B7L805C28,B7L805C37)</f>
        <v>2843.6415474224027</v>
      </c>
      <c r="AX13" s="16" t="s">
        <v>31122</v>
      </c>
      <c r="AY13" s="33">
        <f>IF(D6L506C23=0,0,D6L506C19/D6L506C23)</f>
        <v>1.3205141572106286E-2</v>
      </c>
      <c r="AZ13" s="16" t="s">
        <v>31123</v>
      </c>
      <c r="BA13" s="33">
        <f>IF(D6L506C5=0,0,D6L506C19/D6L506C5)</f>
        <v>0.43573550603969824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37.712830197085793</v>
      </c>
      <c r="J14" s="16" t="s">
        <v>31146</v>
      </c>
      <c r="K14" s="21">
        <f>_xlfn.SINGLE(IF(FLOW_THRU_100PCT="Y",1,INDEX(VariabilityMatrix,D6L507C1,_xlfn.SINGLE(D6L507C9))))</f>
        <v>0.49170567269465432</v>
      </c>
      <c r="L14" s="16" t="s">
        <v>31126</v>
      </c>
      <c r="M14" s="15">
        <f>IF(_xlfn.SINGLE(D6L507C2)&lt;&gt;0,_xlfn.SINGLE(D6L507C2)*_xlfn.SINGLE(D6L507C4),_xlfn.SINGLE(D6L507C3)*_xlfn.SINGLE(D6L507C4))</f>
        <v>18.543612541277344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9.2718062706386721</v>
      </c>
      <c r="R14" s="16" t="s">
        <v>31128</v>
      </c>
      <c r="S14" s="15">
        <f>D6L507C5-D6L507C7</f>
        <v>9.2718062706386721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8.6696482591478041</v>
      </c>
      <c r="X14" s="16" t="s">
        <v>31130</v>
      </c>
      <c r="Y14" s="33">
        <f>D6L507C7-D6L507C10</f>
        <v>0.60215801149086801</v>
      </c>
      <c r="Z14" s="16" t="s">
        <v>31131</v>
      </c>
      <c r="AA14" s="33">
        <f>CHOOSE(MIN(D6L507C9,RUN_YEARS),B7L805C7,B7L805C16,B7L805C25,B7L805C34,B7L805C43)</f>
        <v>232924</v>
      </c>
      <c r="AB14" s="16" t="s">
        <v>31132</v>
      </c>
      <c r="AC14" s="33">
        <f>IF(D6L507C12=0,0,D6L507C10/D6L507C12)</f>
        <v>3.722093154482923E-5</v>
      </c>
      <c r="AD14" s="16" t="s">
        <v>31133</v>
      </c>
      <c r="AE14" s="33">
        <f>IF(D6L507C5=0,0,D6L507C10/D6L507C5)</f>
        <v>0.46752747016523949</v>
      </c>
      <c r="AF14" s="16" t="s">
        <v>31134</v>
      </c>
      <c r="AG14" s="33">
        <f>CHOOSE(MIN(D6L507C9,RUN_YEARS),B7L805C5,B7L805C14,B7L805C23,B7L805C32,B7L805C41)</f>
        <v>6222.284762267589</v>
      </c>
      <c r="AH14" s="16" t="s">
        <v>31135</v>
      </c>
      <c r="AI14" s="33">
        <f>IF(D6L507C15=0,0,D6L507C11/D6L507C15)</f>
        <v>9.6774422016555767E-5</v>
      </c>
      <c r="AJ14" s="16" t="s">
        <v>31136</v>
      </c>
      <c r="AK14" s="33">
        <f>IF(D6L507C5=0,0,D6L507C11/D6L507C5)</f>
        <v>3.2472529834760525E-2</v>
      </c>
      <c r="AL14" s="16" t="s">
        <v>31137</v>
      </c>
      <c r="AM14" s="33">
        <f>D6L507C8*CHOOSE(MIN(D6L507C9,RUN_YEARS),B7L805C4,B7L805C13,B7L805C22,B7L805C31,B7L805C40)</f>
        <v>1.3966079513787051</v>
      </c>
      <c r="AN14" s="16" t="s">
        <v>31138</v>
      </c>
      <c r="AO14" s="33">
        <f>D6L507C8-D6L507C18</f>
        <v>7.8751983192599671</v>
      </c>
      <c r="AP14" s="16" t="s">
        <v>31139</v>
      </c>
      <c r="AQ14" s="33">
        <f>CHOOSE(MIN(D6L507C9,RUN_YEARS),B7L805C2,B7L805C11,B7L805C20,B7L805C29,B7L805C38)</f>
        <v>479.03600661296861</v>
      </c>
      <c r="AR14" s="16" t="s">
        <v>31140</v>
      </c>
      <c r="AS14" s="33">
        <f>IF(D6L507C20=0,0,D6L507C18/D6L507C20)</f>
        <v>2.9154550641264797E-3</v>
      </c>
      <c r="AT14" s="16" t="s">
        <v>31141</v>
      </c>
      <c r="AU14" s="33">
        <f>IF(D6L507C5=0,0,D6L507C18/D6L507C5)</f>
        <v>7.5314772041850594E-2</v>
      </c>
      <c r="AV14" s="16" t="s">
        <v>31142</v>
      </c>
      <c r="AW14" s="33">
        <f>CHOOSE(MIN(D6L507C9,RUN_YEARS),B7L805C1,B7L805C10,B7L805C19,B7L805C28,B7L805C37)</f>
        <v>2701.1900873250165</v>
      </c>
      <c r="AX14" s="16" t="s">
        <v>31143</v>
      </c>
      <c r="AY14" s="33">
        <f>IF(D6L507C23=0,0,D6L507C19/D6L507C23)</f>
        <v>2.9154550641264797E-3</v>
      </c>
      <c r="AZ14" s="16" t="s">
        <v>31144</v>
      </c>
      <c r="BA14" s="33">
        <f>IF(D6L507C5=0,0,D6L507C19/D6L507C5)</f>
        <v>0.42468522795814939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2.3360276385707259E-3</v>
      </c>
      <c r="J15" s="16" t="s">
        <v>31167</v>
      </c>
      <c r="K15" s="21">
        <f>_xlfn.SINGLE(IF(FLOW_THRU_100PCT="Y",1,INDEX(VariabilityMatrix,D6L508C1,_xlfn.SINGLE(D6L508C9))))</f>
        <v>0.49170567269465432</v>
      </c>
      <c r="L15" s="16" t="s">
        <v>31147</v>
      </c>
      <c r="M15" s="15">
        <f>IF(_xlfn.SINGLE(D6L508C2)&lt;&gt;0,_xlfn.SINGLE(D6L508C2)*_xlfn.SINGLE(D6L508C4),_xlfn.SINGLE(D6L508C3)*_xlfn.SINGLE(D6L508C4))</f>
        <v>1.1486380414567235E-3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5.7431902072836174E-4</v>
      </c>
      <c r="R15" s="16" t="s">
        <v>31149</v>
      </c>
      <c r="S15" s="15">
        <f>D6L508C5-D6L508C7</f>
        <v>5.7431902072836174E-4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5.3701983765781737E-4</v>
      </c>
      <c r="X15" s="16" t="s">
        <v>31151</v>
      </c>
      <c r="Y15" s="33">
        <f>D6L508C7-D6L508C10</f>
        <v>3.729918307054437E-5</v>
      </c>
      <c r="Z15" s="16" t="s">
        <v>31152</v>
      </c>
      <c r="AA15" s="33">
        <f>CHOOSE(MIN(D6L508C9,RUN_YEARS),B7L805C7,B7L805C16,B7L805C25,B7L805C34,B7L805C43)</f>
        <v>232924</v>
      </c>
      <c r="AB15" s="16" t="s">
        <v>31153</v>
      </c>
      <c r="AC15" s="33">
        <f>IF(D6L508C12=0,0,D6L508C10/D6L508C12)</f>
        <v>2.3055581977718801E-9</v>
      </c>
      <c r="AD15" s="16" t="s">
        <v>31154</v>
      </c>
      <c r="AE15" s="33">
        <f>IF(D6L508C5=0,0,D6L508C10/D6L508C5)</f>
        <v>0.46752747016523943</v>
      </c>
      <c r="AF15" s="16" t="s">
        <v>31155</v>
      </c>
      <c r="AG15" s="33">
        <f>CHOOSE(MIN(D6L508C9,RUN_YEARS),B7L805C5,B7L805C14,B7L805C23,B7L805C32,B7L805C41)</f>
        <v>6222.284762267589</v>
      </c>
      <c r="AH15" s="16" t="s">
        <v>31156</v>
      </c>
      <c r="AI15" s="33">
        <f>IF(D6L508C15=0,0,D6L508C11/D6L508C15)</f>
        <v>5.9944513142068764E-9</v>
      </c>
      <c r="AJ15" s="16" t="s">
        <v>31157</v>
      </c>
      <c r="AK15" s="33">
        <f>IF(D6L508C5=0,0,D6L508C11/D6L508C5)</f>
        <v>3.2472529834760545E-2</v>
      </c>
      <c r="AL15" s="16" t="s">
        <v>31158</v>
      </c>
      <c r="AM15" s="33">
        <f>D6L508C8*CHOOSE(MIN(D6L508C9,RUN_YEARS),B7L805C4,B7L805C13,B7L805C22,B7L805C31,B7L805C40)</f>
        <v>8.6509412250910866E-5</v>
      </c>
      <c r="AN15" s="16" t="s">
        <v>31159</v>
      </c>
      <c r="AO15" s="33">
        <f>D6L508C8-D6L508C18</f>
        <v>4.878096084774509E-4</v>
      </c>
      <c r="AP15" s="16" t="s">
        <v>31160</v>
      </c>
      <c r="AQ15" s="33">
        <f>CHOOSE(MIN(D6L508C9,RUN_YEARS),B7L805C2,B7L805C11,B7L805C20,B7L805C29,B7L805C38)</f>
        <v>479.03600661296861</v>
      </c>
      <c r="AR15" s="16" t="s">
        <v>31161</v>
      </c>
      <c r="AS15" s="33">
        <f>IF(D6L508C20=0,0,D6L508C18/D6L508C20)</f>
        <v>1.8059062587502971E-7</v>
      </c>
      <c r="AT15" s="16" t="s">
        <v>31162</v>
      </c>
      <c r="AU15" s="33">
        <f>IF(D6L508C5=0,0,D6L508C18/D6L508C5)</f>
        <v>7.5314772041850594E-2</v>
      </c>
      <c r="AV15" s="16" t="s">
        <v>31163</v>
      </c>
      <c r="AW15" s="33">
        <f>CHOOSE(MIN(D6L508C9,RUN_YEARS),B7L805C1,B7L805C10,B7L805C19,B7L805C28,B7L805C37)</f>
        <v>2701.1900873250165</v>
      </c>
      <c r="AX15" s="16" t="s">
        <v>31164</v>
      </c>
      <c r="AY15" s="33">
        <f>IF(D6L508C23=0,0,D6L508C19/D6L508C23)</f>
        <v>1.8059062587502971E-7</v>
      </c>
      <c r="AZ15" s="16" t="s">
        <v>31165</v>
      </c>
      <c r="BA15" s="33">
        <f>IF(D6L508C5=0,0,D6L508C19/D6L508C5)</f>
        <v>0.42468522795814945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2.3360276385707259E-3</v>
      </c>
      <c r="J16" s="16" t="s">
        <v>31188</v>
      </c>
      <c r="K16" s="21">
        <f>_xlfn.SINGLE(IF(FLOW_THRU_100PCT="Y",1,INDEX(VariabilityMatrix,D6L509C1,_xlfn.SINGLE(D6L509C9))))</f>
        <v>0.49170567269465432</v>
      </c>
      <c r="L16" s="16" t="s">
        <v>31168</v>
      </c>
      <c r="M16" s="15">
        <f>IF(_xlfn.SINGLE(D6L509C2)&lt;&gt;0,_xlfn.SINGLE(D6L509C2)*_xlfn.SINGLE(D6L509C4),_xlfn.SINGLE(D6L509C3)*_xlfn.SINGLE(D6L509C4))</f>
        <v>1.1486380414567235E-3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5.7431902072836174E-4</v>
      </c>
      <c r="R16" s="16" t="s">
        <v>31170</v>
      </c>
      <c r="S16" s="15">
        <f>D6L509C5-D6L509C7</f>
        <v>5.7431902072836174E-4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5.3701983765781737E-4</v>
      </c>
      <c r="X16" s="16" t="s">
        <v>31172</v>
      </c>
      <c r="Y16" s="33">
        <f>D6L509C7-D6L509C10</f>
        <v>3.729918307054437E-5</v>
      </c>
      <c r="Z16" s="16" t="s">
        <v>31173</v>
      </c>
      <c r="AA16" s="33">
        <f>CHOOSE(MIN(D6L509C9,RUN_YEARS),B7L805C7,B7L805C16,B7L805C25,B7L805C34,B7L805C43)</f>
        <v>232924</v>
      </c>
      <c r="AB16" s="16" t="s">
        <v>31174</v>
      </c>
      <c r="AC16" s="33">
        <f>IF(D6L509C12=0,0,D6L509C10/D6L509C12)</f>
        <v>2.3055581977718801E-9</v>
      </c>
      <c r="AD16" s="16" t="s">
        <v>31175</v>
      </c>
      <c r="AE16" s="33">
        <f>IF(D6L509C5=0,0,D6L509C10/D6L509C5)</f>
        <v>0.46752747016523943</v>
      </c>
      <c r="AF16" s="16" t="s">
        <v>31176</v>
      </c>
      <c r="AG16" s="33">
        <f>CHOOSE(MIN(D6L509C9,RUN_YEARS),B7L805C5,B7L805C14,B7L805C23,B7L805C32,B7L805C41)</f>
        <v>6222.284762267589</v>
      </c>
      <c r="AH16" s="16" t="s">
        <v>31177</v>
      </c>
      <c r="AI16" s="33">
        <f>IF(D6L509C15=0,0,D6L509C11/D6L509C15)</f>
        <v>5.9944513142068764E-9</v>
      </c>
      <c r="AJ16" s="16" t="s">
        <v>31178</v>
      </c>
      <c r="AK16" s="33">
        <f>IF(D6L509C5=0,0,D6L509C11/D6L509C5)</f>
        <v>3.2472529834760545E-2</v>
      </c>
      <c r="AL16" s="16" t="s">
        <v>31179</v>
      </c>
      <c r="AM16" s="33">
        <f>D6L509C8*CHOOSE(MIN(D6L509C9,RUN_YEARS),B7L805C4,B7L805C13,B7L805C22,B7L805C31,B7L805C40)</f>
        <v>8.6509412250910866E-5</v>
      </c>
      <c r="AN16" s="16" t="s">
        <v>31180</v>
      </c>
      <c r="AO16" s="33">
        <f>D6L509C8-D6L509C18</f>
        <v>4.878096084774509E-4</v>
      </c>
      <c r="AP16" s="16" t="s">
        <v>31181</v>
      </c>
      <c r="AQ16" s="33">
        <f>CHOOSE(MIN(D6L509C9,RUN_YEARS),B7L805C2,B7L805C11,B7L805C20,B7L805C29,B7L805C38)</f>
        <v>479.03600661296861</v>
      </c>
      <c r="AR16" s="16" t="s">
        <v>31182</v>
      </c>
      <c r="AS16" s="33">
        <f>IF(D6L509C20=0,0,D6L509C18/D6L509C20)</f>
        <v>1.8059062587502971E-7</v>
      </c>
      <c r="AT16" s="16" t="s">
        <v>31183</v>
      </c>
      <c r="AU16" s="33">
        <f>IF(D6L509C5=0,0,D6L509C18/D6L509C5)</f>
        <v>7.5314772041850594E-2</v>
      </c>
      <c r="AV16" s="16" t="s">
        <v>31184</v>
      </c>
      <c r="AW16" s="33">
        <f>CHOOSE(MIN(D6L509C9,RUN_YEARS),B7L805C1,B7L805C10,B7L805C19,B7L805C28,B7L805C37)</f>
        <v>2701.1900873250165</v>
      </c>
      <c r="AX16" s="16" t="s">
        <v>31185</v>
      </c>
      <c r="AY16" s="33">
        <f>IF(D6L509C23=0,0,D6L509C19/D6L509C23)</f>
        <v>1.8059062587502971E-7</v>
      </c>
      <c r="AZ16" s="16" t="s">
        <v>31186</v>
      </c>
      <c r="BA16" s="33">
        <f>IF(D6L509C5=0,0,D6L509C19/D6L509C5)</f>
        <v>0.42468522795814945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29.008791215771272</v>
      </c>
      <c r="J17" s="16" t="s">
        <v>31209</v>
      </c>
      <c r="K17" s="21">
        <f>_xlfn.SINGLE(IF(FLOW_THRU_100PCT="Y",1,INDEX(VariabilityMatrix,D6L510C1,_xlfn.SINGLE(D6L510C9))))</f>
        <v>0.49170567269465432</v>
      </c>
      <c r="L17" s="16" t="s">
        <v>31189</v>
      </c>
      <c r="M17" s="15">
        <f>IF(_xlfn.SINGLE(D6L510C2)&lt;&gt;0,_xlfn.SINGLE(D6L510C2)*_xlfn.SINGLE(D6L510C4),_xlfn.SINGLE(D6L510C3)*_xlfn.SINGLE(D6L510C4))</f>
        <v>14.263787198809592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7.1318935994047958</v>
      </c>
      <c r="R17" s="16" t="s">
        <v>31191</v>
      </c>
      <c r="S17" s="15">
        <f>D6L510C5-D6L510C7</f>
        <v>7.1318935994047958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6.6687123440347751</v>
      </c>
      <c r="X17" s="16" t="s">
        <v>31193</v>
      </c>
      <c r="Y17" s="33">
        <f>D6L510C7-D6L510C10</f>
        <v>0.46318125537002075</v>
      </c>
      <c r="Z17" s="16" t="s">
        <v>31194</v>
      </c>
      <c r="AA17" s="33">
        <f>CHOOSE(MIN(D6L510C9,RUN_YEARS),B7L805C7,B7L805C16,B7L805C25,B7L805C34,B7L805C43)</f>
        <v>232924</v>
      </c>
      <c r="AB17" s="16" t="s">
        <v>31195</v>
      </c>
      <c r="AC17" s="33">
        <f>IF(D6L510C12=0,0,D6L510C10/D6L510C12)</f>
        <v>2.8630421699931202E-5</v>
      </c>
      <c r="AD17" s="16" t="s">
        <v>31196</v>
      </c>
      <c r="AE17" s="33">
        <f>IF(D6L510C5=0,0,D6L510C10/D6L510C5)</f>
        <v>0.46752747016523938</v>
      </c>
      <c r="AF17" s="16" t="s">
        <v>31197</v>
      </c>
      <c r="AG17" s="33">
        <f>CHOOSE(MIN(D6L510C9,RUN_YEARS),B7L805C5,B7L805C14,B7L805C23,B7L805C32,B7L805C41)</f>
        <v>6222.284762267589</v>
      </c>
      <c r="AH17" s="16" t="s">
        <v>31198</v>
      </c>
      <c r="AI17" s="33">
        <f>IF(D6L510C15=0,0,D6L510C11/D6L510C15)</f>
        <v>7.4439096419821112E-5</v>
      </c>
      <c r="AJ17" s="16" t="s">
        <v>31199</v>
      </c>
      <c r="AK17" s="33">
        <f>IF(D6L510C5=0,0,D6L510C11/D6L510C5)</f>
        <v>3.2472529834760594E-2</v>
      </c>
      <c r="AL17" s="16" t="s">
        <v>31200</v>
      </c>
      <c r="AM17" s="33">
        <f>D6L510C8*CHOOSE(MIN(D6L510C9,RUN_YEARS),B7L805C4,B7L805C13,B7L805C22,B7L805C31,B7L805C40)</f>
        <v>1.0742738813318111</v>
      </c>
      <c r="AN17" s="16" t="s">
        <v>31201</v>
      </c>
      <c r="AO17" s="33">
        <f>D6L510C8-D6L510C18</f>
        <v>6.0576197180729849</v>
      </c>
      <c r="AP17" s="16" t="s">
        <v>31202</v>
      </c>
      <c r="AQ17" s="33">
        <f>CHOOSE(MIN(D6L510C9,RUN_YEARS),B7L805C2,B7L805C11,B7L805C20,B7L805C29,B7L805C38)</f>
        <v>479.03600661296861</v>
      </c>
      <c r="AR17" s="16" t="s">
        <v>31203</v>
      </c>
      <c r="AS17" s="33">
        <f>IF(D6L510C20=0,0,D6L510C18/D6L510C20)</f>
        <v>2.2425743921161189E-3</v>
      </c>
      <c r="AT17" s="16" t="s">
        <v>31204</v>
      </c>
      <c r="AU17" s="33">
        <f>IF(D6L510C5=0,0,D6L510C18/D6L510C5)</f>
        <v>7.5314772041850594E-2</v>
      </c>
      <c r="AV17" s="16" t="s">
        <v>31205</v>
      </c>
      <c r="AW17" s="33">
        <f>CHOOSE(MIN(D6L510C9,RUN_YEARS),B7L805C1,B7L805C10,B7L805C19,B7L805C28,B7L805C37)</f>
        <v>2701.1900873250165</v>
      </c>
      <c r="AX17" s="16" t="s">
        <v>31206</v>
      </c>
      <c r="AY17" s="33">
        <f>IF(D6L510C23=0,0,D6L510C19/D6L510C23)</f>
        <v>2.2425743921161189E-3</v>
      </c>
      <c r="AZ17" s="16" t="s">
        <v>31207</v>
      </c>
      <c r="BA17" s="33">
        <f>IF(D6L510C5=0,0,D6L510C19/D6L510C5)</f>
        <v>0.42468522795814939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8.2858900340103645</v>
      </c>
      <c r="J18" s="16" t="s">
        <v>31230</v>
      </c>
      <c r="K18" s="21">
        <f>_xlfn.SINGLE(IF(FLOW_THRU_100PCT="Y",1,INDEX(VariabilityMatrix,D6L511C1,_xlfn.SINGLE(D6L511C9))))</f>
        <v>0.49170567269465432</v>
      </c>
      <c r="L18" s="16" t="s">
        <v>31210</v>
      </c>
      <c r="M18" s="15">
        <f>IF(_xlfn.SINGLE(D6L511C2)&lt;&gt;0,_xlfn.SINGLE(D6L511C2)*_xlfn.SINGLE(D6L511C4),_xlfn.SINGLE(D6L511C3)*_xlfn.SINGLE(D6L511C4))</f>
        <v>4.0742191330469986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2.0371095665234993</v>
      </c>
      <c r="R18" s="16" t="s">
        <v>31212</v>
      </c>
      <c r="S18" s="15">
        <f>D6L511C5-D6L511C7</f>
        <v>2.0371095665234993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1.9048093641722783</v>
      </c>
      <c r="X18" s="16" t="s">
        <v>31214</v>
      </c>
      <c r="Y18" s="33">
        <f>D6L511C7-D6L511C10</f>
        <v>0.13230020235122097</v>
      </c>
      <c r="Z18" s="16" t="s">
        <v>31215</v>
      </c>
      <c r="AA18" s="33">
        <f>CHOOSE(MIN(D6L511C9,RUN_YEARS),B7L805C7,B7L805C16,B7L805C25,B7L805C34,B7L805C43)</f>
        <v>232924</v>
      </c>
      <c r="AB18" s="16" t="s">
        <v>31216</v>
      </c>
      <c r="AC18" s="33">
        <f>IF(D6L511C12=0,0,D6L511C10/D6L511C12)</f>
        <v>8.1778149274968588E-6</v>
      </c>
      <c r="AD18" s="16" t="s">
        <v>31217</v>
      </c>
      <c r="AE18" s="33">
        <f>IF(D6L511C5=0,0,D6L511C10/D6L511C5)</f>
        <v>0.46752747016523943</v>
      </c>
      <c r="AF18" s="16" t="s">
        <v>31218</v>
      </c>
      <c r="AG18" s="33">
        <f>CHOOSE(MIN(D6L511C9,RUN_YEARS),B7L805C5,B7L805C14,B7L805C23,B7L805C32,B7L805C41)</f>
        <v>6222.284762267589</v>
      </c>
      <c r="AH18" s="16" t="s">
        <v>31219</v>
      </c>
      <c r="AI18" s="33">
        <f>IF(D6L511C15=0,0,D6L511C11/D6L511C15)</f>
        <v>2.1262318811491805E-5</v>
      </c>
      <c r="AJ18" s="16" t="s">
        <v>31220</v>
      </c>
      <c r="AK18" s="33">
        <f>IF(D6L511C5=0,0,D6L511C11/D6L511C5)</f>
        <v>3.2472529834760559E-2</v>
      </c>
      <c r="AL18" s="16" t="s">
        <v>31221</v>
      </c>
      <c r="AM18" s="33">
        <f>D6L511C8*CHOOSE(MIN(D6L511C9,RUN_YEARS),B7L805C4,B7L805C13,B7L805C22,B7L805C31,B7L805C40)</f>
        <v>0.30684888525398085</v>
      </c>
      <c r="AN18" s="16" t="s">
        <v>31222</v>
      </c>
      <c r="AO18" s="33">
        <f>D6L511C8-D6L511C18</f>
        <v>1.7302606812695185</v>
      </c>
      <c r="AP18" s="16" t="s">
        <v>31223</v>
      </c>
      <c r="AQ18" s="33">
        <f>CHOOSE(MIN(D6L511C9,RUN_YEARS),B7L805C2,B7L805C11,B7L805C20,B7L805C29,B7L805C38)</f>
        <v>479.03600661296861</v>
      </c>
      <c r="AR18" s="16" t="s">
        <v>31224</v>
      </c>
      <c r="AS18" s="33">
        <f>IF(D6L511C20=0,0,D6L511C18/D6L511C20)</f>
        <v>6.4055494997873033E-4</v>
      </c>
      <c r="AT18" s="16" t="s">
        <v>31225</v>
      </c>
      <c r="AU18" s="33">
        <f>IF(D6L511C5=0,0,D6L511C18/D6L511C5)</f>
        <v>7.5314772041850594E-2</v>
      </c>
      <c r="AV18" s="16" t="s">
        <v>31226</v>
      </c>
      <c r="AW18" s="33">
        <f>CHOOSE(MIN(D6L511C9,RUN_YEARS),B7L805C1,B7L805C10,B7L805C19,B7L805C28,B7L805C37)</f>
        <v>2701.1900873250165</v>
      </c>
      <c r="AX18" s="16" t="s">
        <v>31227</v>
      </c>
      <c r="AY18" s="33">
        <f>IF(D6L511C23=0,0,D6L511C19/D6L511C23)</f>
        <v>6.4055494997873044E-4</v>
      </c>
      <c r="AZ18" s="16" t="s">
        <v>31228</v>
      </c>
      <c r="BA18" s="33">
        <f>IF(D6L511C5=0,0,D6L511C19/D6L511C5)</f>
        <v>0.42468522795814945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2.5696304024277986E-2</v>
      </c>
      <c r="J19" s="16" t="s">
        <v>31251</v>
      </c>
      <c r="K19" s="21">
        <f>_xlfn.SINGLE(IF(FLOW_THRU_100PCT="Y",1,INDEX(VariabilityMatrix,D6L512C1,_xlfn.SINGLE(D6L512C9))))</f>
        <v>0.49170567269465432</v>
      </c>
      <c r="L19" s="16" t="s">
        <v>31231</v>
      </c>
      <c r="M19" s="15">
        <f>IF(_xlfn.SINGLE(D6L512C2)&lt;&gt;0,_xlfn.SINGLE(D6L512C2)*_xlfn.SINGLE(D6L512C4),_xlfn.SINGLE(D6L512C3)*_xlfn.SINGLE(D6L512C4))</f>
        <v>1.263501845602396E-2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6.3175092280119798E-3</v>
      </c>
      <c r="R19" s="16" t="s">
        <v>31233</v>
      </c>
      <c r="S19" s="15">
        <f>D6L512C5-D6L512C7</f>
        <v>6.3175092280119798E-3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5.9072182142359915E-3</v>
      </c>
      <c r="X19" s="16" t="s">
        <v>31235</v>
      </c>
      <c r="Y19" s="33">
        <f>D6L512C7-D6L512C10</f>
        <v>4.1029101377598829E-4</v>
      </c>
      <c r="Z19" s="16" t="s">
        <v>31236</v>
      </c>
      <c r="AA19" s="33">
        <f>CHOOSE(MIN(D6L512C9,RUN_YEARS),B7L805C7,B7L805C16,B7L805C25,B7L805C34,B7L805C43)</f>
        <v>232924</v>
      </c>
      <c r="AB19" s="16" t="s">
        <v>31237</v>
      </c>
      <c r="AC19" s="33">
        <f>IF(D6L512C12=0,0,D6L512C10/D6L512C12)</f>
        <v>2.5361140175490681E-8</v>
      </c>
      <c r="AD19" s="16" t="s">
        <v>31238</v>
      </c>
      <c r="AE19" s="33">
        <f>IF(D6L512C5=0,0,D6L512C10/D6L512C5)</f>
        <v>0.46752747016523943</v>
      </c>
      <c r="AF19" s="16" t="s">
        <v>31239</v>
      </c>
      <c r="AG19" s="33">
        <f>CHOOSE(MIN(D6L512C9,RUN_YEARS),B7L805C5,B7L805C14,B7L805C23,B7L805C32,B7L805C41)</f>
        <v>6222.284762267589</v>
      </c>
      <c r="AH19" s="16" t="s">
        <v>31240</v>
      </c>
      <c r="AI19" s="33">
        <f>IF(D6L512C15=0,0,D6L512C11/D6L512C15)</f>
        <v>6.5938964456275679E-8</v>
      </c>
      <c r="AJ19" s="16" t="s">
        <v>31241</v>
      </c>
      <c r="AK19" s="33">
        <f>IF(D6L512C5=0,0,D6L512C11/D6L512C5)</f>
        <v>3.2472529834760559E-2</v>
      </c>
      <c r="AL19" s="16" t="s">
        <v>31242</v>
      </c>
      <c r="AM19" s="33">
        <f>D6L512C8*CHOOSE(MIN(D6L512C9,RUN_YEARS),B7L805C4,B7L805C13,B7L805C22,B7L805C31,B7L805C40)</f>
        <v>9.5160353476001955E-4</v>
      </c>
      <c r="AN19" s="16" t="s">
        <v>31243</v>
      </c>
      <c r="AO19" s="33">
        <f>D6L512C8-D6L512C18</f>
        <v>5.36590569325196E-3</v>
      </c>
      <c r="AP19" s="16" t="s">
        <v>31244</v>
      </c>
      <c r="AQ19" s="33">
        <f>CHOOSE(MIN(D6L512C9,RUN_YEARS),B7L805C2,B7L805C11,B7L805C20,B7L805C29,B7L805C38)</f>
        <v>479.03600661296861</v>
      </c>
      <c r="AR19" s="16" t="s">
        <v>31245</v>
      </c>
      <c r="AS19" s="33">
        <f>IF(D6L512C20=0,0,D6L512C18/D6L512C20)</f>
        <v>1.9864968846253268E-6</v>
      </c>
      <c r="AT19" s="16" t="s">
        <v>31246</v>
      </c>
      <c r="AU19" s="33">
        <f>IF(D6L512C5=0,0,D6L512C18/D6L512C5)</f>
        <v>7.5314772041850594E-2</v>
      </c>
      <c r="AV19" s="16" t="s">
        <v>31247</v>
      </c>
      <c r="AW19" s="33">
        <f>CHOOSE(MIN(D6L512C9,RUN_YEARS),B7L805C1,B7L805C10,B7L805C19,B7L805C28,B7L805C37)</f>
        <v>2701.1900873250165</v>
      </c>
      <c r="AX19" s="16" t="s">
        <v>31248</v>
      </c>
      <c r="AY19" s="33">
        <f>IF(D6L512C23=0,0,D6L512C19/D6L512C23)</f>
        <v>1.9864968846253268E-6</v>
      </c>
      <c r="AZ19" s="16" t="s">
        <v>31249</v>
      </c>
      <c r="BA19" s="33">
        <f>IF(D6L512C5=0,0,D6L512C19/D6L512C5)</f>
        <v>0.42468522795814939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63.203083354761041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54.354651685094495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27.177325842547248</v>
      </c>
      <c r="R20" s="16" t="s">
        <v>31254</v>
      </c>
      <c r="S20" s="15">
        <f>D6L513C5-D6L513C7</f>
        <v>27.177325842547248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25.412292794044998</v>
      </c>
      <c r="X20" s="16" t="s">
        <v>31256</v>
      </c>
      <c r="Y20" s="33">
        <f>D6L513C7-D6L513C10</f>
        <v>1.7650330485022501</v>
      </c>
      <c r="Z20" s="16" t="s">
        <v>31257</v>
      </c>
      <c r="AA20" s="33">
        <f>CHOOSE(MIN(D6L513C9,RUN_YEARS),B7L805C7,B7L805C16,B7L805C25,B7L805C34,B7L805C43)</f>
        <v>232924</v>
      </c>
      <c r="AB20" s="16" t="s">
        <v>31258</v>
      </c>
      <c r="AC20" s="33">
        <f>IF(D6L513C12=0,0,D6L513C10/D6L513C12)</f>
        <v>1.0910122097355789E-4</v>
      </c>
      <c r="AD20" s="16" t="s">
        <v>31259</v>
      </c>
      <c r="AE20" s="33">
        <f>IF(D6L513C5=0,0,D6L513C10/D6L513C5)</f>
        <v>0.46752747016523943</v>
      </c>
      <c r="AF20" s="16" t="s">
        <v>31260</v>
      </c>
      <c r="AG20" s="33">
        <f>CHOOSE(MIN(D6L513C9,RUN_YEARS),B7L805C5,B7L805C14,B7L805C23,B7L805C32,B7L805C41)</f>
        <v>6222.284762267589</v>
      </c>
      <c r="AH20" s="16" t="s">
        <v>31261</v>
      </c>
      <c r="AI20" s="33">
        <f>IF(D6L513C15=0,0,D6L513C11/D6L513C15)</f>
        <v>2.8366317453125026E-4</v>
      </c>
      <c r="AJ20" s="16" t="s">
        <v>31262</v>
      </c>
      <c r="AK20" s="33">
        <f>IF(D6L513C5=0,0,D6L513C11/D6L513C5)</f>
        <v>3.2472529834760573E-2</v>
      </c>
      <c r="AL20" s="16" t="s">
        <v>31263</v>
      </c>
      <c r="AM20" s="33">
        <f>D6L513C8*CHOOSE(MIN(D6L513C9,RUN_YEARS),B7L805C4,B7L805C13,B7L805C22,B7L805C31,B7L805C40)</f>
        <v>4.0937082010770824</v>
      </c>
      <c r="AN20" s="16" t="s">
        <v>31264</v>
      </c>
      <c r="AO20" s="33">
        <f>D6L513C8-D6L513C18</f>
        <v>23.083617641470166</v>
      </c>
      <c r="AP20" s="16" t="s">
        <v>31265</v>
      </c>
      <c r="AQ20" s="33">
        <f>CHOOSE(MIN(D6L513C9,RUN_YEARS),B7L805C2,B7L805C11,B7L805C20,B7L805C29,B7L805C38)</f>
        <v>479.03600661296861</v>
      </c>
      <c r="AR20" s="16" t="s">
        <v>31266</v>
      </c>
      <c r="AS20" s="33">
        <f>IF(D6L513C20=0,0,D6L513C18/D6L513C20)</f>
        <v>8.5457212914363343E-3</v>
      </c>
      <c r="AT20" s="16" t="s">
        <v>31267</v>
      </c>
      <c r="AU20" s="33">
        <f>IF(D6L513C5=0,0,D6L513C18/D6L513C5)</f>
        <v>7.5314772041850594E-2</v>
      </c>
      <c r="AV20" s="16" t="s">
        <v>31268</v>
      </c>
      <c r="AW20" s="33">
        <f>CHOOSE(MIN(D6L513C9,RUN_YEARS),B7L805C1,B7L805C10,B7L805C19,B7L805C28,B7L805C37)</f>
        <v>2701.1900873250165</v>
      </c>
      <c r="AX20" s="16" t="s">
        <v>31269</v>
      </c>
      <c r="AY20" s="33">
        <f>IF(D6L513C23=0,0,D6L513C19/D6L513C23)</f>
        <v>8.5457212914363343E-3</v>
      </c>
      <c r="AZ20" s="16" t="s">
        <v>31270</v>
      </c>
      <c r="BA20" s="33">
        <f>IF(D6L513C5=0,0,D6L513C19/D6L513C5)</f>
        <v>0.42468522795814939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13.12942074710428</v>
      </c>
      <c r="J21" s="16" t="s">
        <v>31292</v>
      </c>
      <c r="K21" s="21">
        <f>_xlfn.SINGLE(IF(FLOW_THRU_100PCT="Y",1,INDEX(VariabilityMatrix,D6L514C1,_xlfn.SINGLE(D6L514C9))))</f>
        <v>0.49191977690316852</v>
      </c>
      <c r="L21" s="16" t="s">
        <v>31272</v>
      </c>
      <c r="M21" s="15">
        <f>IF(_xlfn.SINGLE(D6L514C2)&lt;&gt;0,_xlfn.SINGLE(D6L514C2)*_xlfn.SINGLE(D6L514C4),_xlfn.SINGLE(D6L514C3)*_xlfn.SINGLE(D6L514C4))</f>
        <v>6.4586217247833693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3.2293108623916846</v>
      </c>
      <c r="R21" s="16" t="s">
        <v>31274</v>
      </c>
      <c r="S21" s="15">
        <f>D6L514C5-D6L514C7</f>
        <v>3.2293108623916846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3.0169758754904854</v>
      </c>
      <c r="X21" s="16" t="s">
        <v>31276</v>
      </c>
      <c r="Y21" s="33">
        <f>D6L514C7-D6L514C10</f>
        <v>0.21233498690119923</v>
      </c>
      <c r="Z21" s="16" t="s">
        <v>31277</v>
      </c>
      <c r="AA21" s="33">
        <f>CHOOSE(MIN(D6L514C9,RUN_YEARS),B7L805C7,B7L805C16,B7L805C25,B7L805C34,B7L805C43)</f>
        <v>236412.40000000002</v>
      </c>
      <c r="AB21" s="16" t="s">
        <v>31278</v>
      </c>
      <c r="AC21" s="33">
        <f>IF(D6L514C12=0,0,D6L514C10/D6L514C12)</f>
        <v>1.276149590922678E-5</v>
      </c>
      <c r="AD21" s="16" t="s">
        <v>31279</v>
      </c>
      <c r="AE21" s="33">
        <f>IF(D6L514C5=0,0,D6L514C10/D6L514C5)</f>
        <v>0.46712379266826914</v>
      </c>
      <c r="AF21" s="16" t="s">
        <v>31280</v>
      </c>
      <c r="AG21" s="33">
        <f>CHOOSE(MIN(D6L514C9,RUN_YEARS),B7L805C5,B7L805C14,B7L805C23,B7L805C32,B7L805C41)</f>
        <v>6399.508587019217</v>
      </c>
      <c r="AH21" s="16" t="s">
        <v>31281</v>
      </c>
      <c r="AI21" s="33">
        <f>IF(D6L514C15=0,0,D6L514C11/D6L514C15)</f>
        <v>3.3179889363989628E-5</v>
      </c>
      <c r="AJ21" s="16" t="s">
        <v>31282</v>
      </c>
      <c r="AK21" s="33">
        <f>IF(D6L514C5=0,0,D6L514C11/D6L514C5)</f>
        <v>3.2876207331730863E-2</v>
      </c>
      <c r="AL21" s="16" t="s">
        <v>31283</v>
      </c>
      <c r="AM21" s="33">
        <f>D6L514C8*CHOOSE(MIN(D6L514C9,RUN_YEARS),B7L805C4,B7L805C13,B7L805C22,B7L805C31,B7L805C40)</f>
        <v>0.41506005682421432</v>
      </c>
      <c r="AN21" s="16" t="s">
        <v>31284</v>
      </c>
      <c r="AO21" s="33">
        <f>D6L514C8-D6L514C18</f>
        <v>2.8142508055674704</v>
      </c>
      <c r="AP21" s="16" t="s">
        <v>31285</v>
      </c>
      <c r="AQ21" s="33">
        <f>CHOOSE(MIN(D6L514C9,RUN_YEARS),B7L805C2,B7L805C11,B7L805C20,B7L805C29,B7L805C38)</f>
        <v>419.39475327709647</v>
      </c>
      <c r="AR21" s="16" t="s">
        <v>31286</v>
      </c>
      <c r="AS21" s="33">
        <f>IF(D6L514C20=0,0,D6L514C18/D6L514C20)</f>
        <v>9.8966439990245134E-4</v>
      </c>
      <c r="AT21" s="16" t="s">
        <v>31287</v>
      </c>
      <c r="AU21" s="33">
        <f>IF(D6L514C5=0,0,D6L514C18/D6L514C5)</f>
        <v>6.4264493960301719E-2</v>
      </c>
      <c r="AV21" s="16" t="s">
        <v>31288</v>
      </c>
      <c r="AW21" s="33">
        <f>CHOOSE(MIN(D6L514C9,RUN_YEARS),B7L805C1,B7L805C10,B7L805C19,B7L805C28,B7L805C37)</f>
        <v>2843.6415474224027</v>
      </c>
      <c r="AX21" s="16" t="s">
        <v>31289</v>
      </c>
      <c r="AY21" s="33">
        <f>IF(D6L514C23=0,0,D6L514C19/D6L514C23)</f>
        <v>9.8966439990245134E-4</v>
      </c>
      <c r="AZ21" s="16" t="s">
        <v>31290</v>
      </c>
      <c r="BA21" s="33">
        <f>IF(D6L514C5=0,0,D6L514C19/D6L514C5)</f>
        <v>0.43573550603969829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42.423970039916966</v>
      </c>
      <c r="J22" s="16" t="s">
        <v>31313</v>
      </c>
      <c r="K22" s="21">
        <f>_xlfn.SINGLE(IF(FLOW_THRU_100PCT="Y",1,INDEX(VariabilityMatrix,D6L515C1,_xlfn.SINGLE(D6L515C9))))</f>
        <v>0.48400936103825087</v>
      </c>
      <c r="L22" s="16" t="s">
        <v>31293</v>
      </c>
      <c r="M22" s="15">
        <f>IF(_xlfn.SINGLE(D6L515C2)&lt;&gt;0,_xlfn.SINGLE(D6L515C2)*_xlfn.SINGLE(D6L515C4),_xlfn.SINGLE(D6L515C3)*_xlfn.SINGLE(D6L515C4))</f>
        <v>20.533598631726111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10.266799315863055</v>
      </c>
      <c r="R22" s="16" t="s">
        <v>31295</v>
      </c>
      <c r="S22" s="15">
        <f>D6L515C5-D6L515C7</f>
        <v>10.266799315863055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9.5922038264331668</v>
      </c>
      <c r="X22" s="16" t="s">
        <v>31297</v>
      </c>
      <c r="Y22" s="33">
        <f>D6L515C7-D6L515C10</f>
        <v>0.67459548942988867</v>
      </c>
      <c r="Z22" s="16" t="s">
        <v>31298</v>
      </c>
      <c r="AA22" s="33">
        <f>CHOOSE(MIN(D6L515C9,RUN_YEARS),B7L805C7,B7L805C16,B7L805C25,B7L805C34,B7L805C43)</f>
        <v>226944.66666666669</v>
      </c>
      <c r="AB22" s="16" t="s">
        <v>31299</v>
      </c>
      <c r="AC22" s="33">
        <f>IF(D6L515C12=0,0,D6L515C10/D6L515C12)</f>
        <v>4.2266707419575838E-5</v>
      </c>
      <c r="AD22" s="16" t="s">
        <v>31300</v>
      </c>
      <c r="AE22" s="33">
        <f>IF(D6L515C5=0,0,D6L515C10/D6L515C5)</f>
        <v>0.46714674804310324</v>
      </c>
      <c r="AF22" s="16" t="s">
        <v>31301</v>
      </c>
      <c r="AG22" s="33">
        <f>CHOOSE(MIN(D6L515C9,RUN_YEARS),B7L805C5,B7L805C14,B7L805C23,B7L805C32,B7L805C41)</f>
        <v>6138.6329682901223</v>
      </c>
      <c r="AH22" s="16" t="s">
        <v>31302</v>
      </c>
      <c r="AI22" s="33">
        <f>IF(D6L515C15=0,0,D6L515C11/D6L515C15)</f>
        <v>1.0989343929089688E-4</v>
      </c>
      <c r="AJ22" s="16" t="s">
        <v>31303</v>
      </c>
      <c r="AK22" s="33">
        <f>IF(D6L515C5=0,0,D6L515C11/D6L515C5)</f>
        <v>3.285325195689677E-2</v>
      </c>
      <c r="AL22" s="16" t="s">
        <v>31304</v>
      </c>
      <c r="AM22" s="33">
        <f>D6L515C8*CHOOSE(MIN(D6L515C9,RUN_YEARS),B7L805C4,B7L805C13,B7L805C22,B7L805C31,B7L805C40)</f>
        <v>1.3498612798239704</v>
      </c>
      <c r="AN22" s="16" t="s">
        <v>31305</v>
      </c>
      <c r="AO22" s="33">
        <f>D6L515C8-D6L515C18</f>
        <v>8.9169380360390846</v>
      </c>
      <c r="AP22" s="16" t="s">
        <v>31306</v>
      </c>
      <c r="AQ22" s="33">
        <f>CHOOSE(MIN(D6L515C9,RUN_YEARS),B7L805C2,B7L805C11,B7L805C20,B7L805C29,B7L805C38)</f>
        <v>409.64466106892814</v>
      </c>
      <c r="AR22" s="16" t="s">
        <v>31307</v>
      </c>
      <c r="AS22" s="33">
        <f>IF(D6L515C20=0,0,D6L515C18/D6L515C20)</f>
        <v>3.2952004703335762E-3</v>
      </c>
      <c r="AT22" s="16" t="s">
        <v>31308</v>
      </c>
      <c r="AU22" s="33">
        <f>IF(D6L515C5=0,0,D6L515C18/D6L515C5)</f>
        <v>6.5739148019496346E-2</v>
      </c>
      <c r="AV22" s="16" t="s">
        <v>31309</v>
      </c>
      <c r="AW22" s="33">
        <f>CHOOSE(MIN(D6L515C9,RUN_YEARS),B7L805C1,B7L805C10,B7L805C19,B7L805C28,B7L805C37)</f>
        <v>2706.0381049097186</v>
      </c>
      <c r="AX22" s="16" t="s">
        <v>31310</v>
      </c>
      <c r="AY22" s="33">
        <f>IF(D6L515C23=0,0,D6L515C19/D6L515C23)</f>
        <v>3.2952004703335762E-3</v>
      </c>
      <c r="AZ22" s="16" t="s">
        <v>31311</v>
      </c>
      <c r="BA22" s="33">
        <f>IF(D6L515C5=0,0,D6L515C19/D6L515C5)</f>
        <v>0.43426085198050363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3863.6371114181998</v>
      </c>
      <c r="J23" s="16" t="s">
        <v>31334</v>
      </c>
      <c r="K23" s="21">
        <f>_xlfn.SINGLE(IF(FLOW_THRU_100PCT="Y",1,INDEX(VariabilityMatrix,D6L516C1,_xlfn.SINGLE(D6L516C9))))</f>
        <v>0.19660708234559304</v>
      </c>
      <c r="L23" s="16" t="s">
        <v>31314</v>
      </c>
      <c r="M23" s="15">
        <f>IF(_xlfn.SINGLE(D6L516C2)&lt;&gt;0,_xlfn.SINGLE(D6L516C2)*_xlfn.SINGLE(D6L516C4),_xlfn.SINGLE(D6L516C3)*_xlfn.SINGLE(D6L516C4))</f>
        <v>759.61841971808724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379.80920985904362</v>
      </c>
      <c r="R23" s="16" t="s">
        <v>31316</v>
      </c>
      <c r="S23" s="15">
        <f>D6L516C5-D6L516C7</f>
        <v>379.80920985904362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354.8532745249455</v>
      </c>
      <c r="X23" s="16" t="s">
        <v>31318</v>
      </c>
      <c r="Y23" s="33">
        <f>D6L516C7-D6L516C10</f>
        <v>24.955935334098115</v>
      </c>
      <c r="Z23" s="16" t="s">
        <v>31319</v>
      </c>
      <c r="AA23" s="33">
        <f>CHOOSE(MIN(D6L516C9,RUN_YEARS),B7L805C7,B7L805C16,B7L805C25,B7L805C34,B7L805C43)</f>
        <v>226944.66666666669</v>
      </c>
      <c r="AB23" s="16" t="s">
        <v>31320</v>
      </c>
      <c r="AC23" s="33">
        <f>IF(D6L516C12=0,0,D6L516C10/D6L516C12)</f>
        <v>1.5636114288869775E-3</v>
      </c>
      <c r="AD23" s="16" t="s">
        <v>31321</v>
      </c>
      <c r="AE23" s="33">
        <f>IF(D6L516C5=0,0,D6L516C10/D6L516C5)</f>
        <v>0.46714674804310319</v>
      </c>
      <c r="AF23" s="16" t="s">
        <v>31322</v>
      </c>
      <c r="AG23" s="33">
        <f>CHOOSE(MIN(D6L516C9,RUN_YEARS),B7L805C5,B7L805C14,B7L805C23,B7L805C32,B7L805C41)</f>
        <v>6138.6329682901223</v>
      </c>
      <c r="AH23" s="16" t="s">
        <v>31323</v>
      </c>
      <c r="AI23" s="33">
        <f>IF(D6L516C15=0,0,D6L516C11/D6L516C15)</f>
        <v>4.0653897151061357E-3</v>
      </c>
      <c r="AJ23" s="16" t="s">
        <v>31324</v>
      </c>
      <c r="AK23" s="33">
        <f>IF(D6L516C5=0,0,D6L516C11/D6L516C5)</f>
        <v>3.2853251956896812E-2</v>
      </c>
      <c r="AL23" s="16" t="s">
        <v>31325</v>
      </c>
      <c r="AM23" s="33">
        <f>D6L516C8*CHOOSE(MIN(D6L516C9,RUN_YEARS),B7L805C4,B7L805C13,B7L805C22,B7L805C31,B7L805C40)</f>
        <v>49.936667732183238</v>
      </c>
      <c r="AN23" s="16" t="s">
        <v>31326</v>
      </c>
      <c r="AO23" s="33">
        <f>D6L516C8-D6L516C18</f>
        <v>329.87254212686037</v>
      </c>
      <c r="AP23" s="16" t="s">
        <v>31327</v>
      </c>
      <c r="AQ23" s="33">
        <f>CHOOSE(MIN(D6L516C9,RUN_YEARS),B7L805C2,B7L805C11,B7L805C20,B7L805C29,B7L805C38)</f>
        <v>409.64466106892814</v>
      </c>
      <c r="AR23" s="16" t="s">
        <v>31328</v>
      </c>
      <c r="AS23" s="33">
        <f>IF(D6L516C20=0,0,D6L516C18/D6L516C20)</f>
        <v>0.121902400978151</v>
      </c>
      <c r="AT23" s="16" t="s">
        <v>31329</v>
      </c>
      <c r="AU23" s="33">
        <f>IF(D6L516C5=0,0,D6L516C18/D6L516C5)</f>
        <v>6.5739148019496346E-2</v>
      </c>
      <c r="AV23" s="16" t="s">
        <v>31330</v>
      </c>
      <c r="AW23" s="33">
        <f>CHOOSE(MIN(D6L516C9,RUN_YEARS),B7L805C1,B7L805C10,B7L805C19,B7L805C28,B7L805C37)</f>
        <v>2706.0381049097186</v>
      </c>
      <c r="AX23" s="16" t="s">
        <v>31331</v>
      </c>
      <c r="AY23" s="33">
        <f>IF(D6L516C23=0,0,D6L516C19/D6L516C23)</f>
        <v>0.121902400978151</v>
      </c>
      <c r="AZ23" s="16" t="s">
        <v>31332</v>
      </c>
      <c r="BA23" s="33">
        <f>IF(D6L516C5=0,0,D6L516C19/D6L516C5)</f>
        <v>0.43426085198050363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1250.1811754671683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1075.1558109017647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537.57790545088233</v>
      </c>
      <c r="R24" s="16" t="s">
        <v>31337</v>
      </c>
      <c r="S24" s="15">
        <f>D6L517C5-D6L517C7</f>
        <v>537.57790545088233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502.25554070240497</v>
      </c>
      <c r="X24" s="16" t="s">
        <v>31339</v>
      </c>
      <c r="Y24" s="33">
        <f>D6L517C7-D6L517C10</f>
        <v>35.322364748477355</v>
      </c>
      <c r="Z24" s="16" t="s">
        <v>31340</v>
      </c>
      <c r="AA24" s="33">
        <f>CHOOSE(MIN(D6L517C9,RUN_YEARS),B7L805C7,B7L805C16,B7L805C25,B7L805C34,B7L805C43)</f>
        <v>226944.66666666669</v>
      </c>
      <c r="AB24" s="16" t="s">
        <v>31341</v>
      </c>
      <c r="AC24" s="33">
        <f>IF(D6L517C12=0,0,D6L517C10/D6L517C12)</f>
        <v>2.2131189425134683E-3</v>
      </c>
      <c r="AD24" s="16" t="s">
        <v>31342</v>
      </c>
      <c r="AE24" s="33">
        <f>IF(D6L517C5=0,0,D6L517C10/D6L517C5)</f>
        <v>0.46714674804310319</v>
      </c>
      <c r="AF24" s="16" t="s">
        <v>31343</v>
      </c>
      <c r="AG24" s="33">
        <f>CHOOSE(MIN(D6L517C9,RUN_YEARS),B7L805C5,B7L805C14,B7L805C23,B7L805C32,B7L805C41)</f>
        <v>6138.6329682901223</v>
      </c>
      <c r="AH24" s="16" t="s">
        <v>31344</v>
      </c>
      <c r="AI24" s="33">
        <f>IF(D6L517C15=0,0,D6L517C11/D6L517C15)</f>
        <v>5.7541092505350062E-3</v>
      </c>
      <c r="AJ24" s="16" t="s">
        <v>31345</v>
      </c>
      <c r="AK24" s="33">
        <f>IF(D6L517C5=0,0,D6L517C11/D6L517C5)</f>
        <v>3.2853251956896791E-2</v>
      </c>
      <c r="AL24" s="16" t="s">
        <v>31346</v>
      </c>
      <c r="AM24" s="33">
        <f>D6L517C8*CHOOSE(MIN(D6L517C9,RUN_YEARS),B7L805C4,B7L805C13,B7L805C22,B7L805C31,B7L805C40)</f>
        <v>70.679826996892729</v>
      </c>
      <c r="AN24" s="16" t="s">
        <v>31347</v>
      </c>
      <c r="AO24" s="33">
        <f>D6L517C8-D6L517C18</f>
        <v>466.89807845398957</v>
      </c>
      <c r="AP24" s="16" t="s">
        <v>31348</v>
      </c>
      <c r="AQ24" s="33">
        <f>CHOOSE(MIN(D6L517C9,RUN_YEARS),B7L805C2,B7L805C11,B7L805C20,B7L805C29,B7L805C38)</f>
        <v>409.64466106892814</v>
      </c>
      <c r="AR24" s="16" t="s">
        <v>31349</v>
      </c>
      <c r="AS24" s="33">
        <f>IF(D6L517C20=0,0,D6L517C18/D6L517C20)</f>
        <v>0.17253935840994619</v>
      </c>
      <c r="AT24" s="16" t="s">
        <v>31350</v>
      </c>
      <c r="AU24" s="33">
        <f>IF(D6L517C5=0,0,D6L517C18/D6L517C5)</f>
        <v>6.5739148019496346E-2</v>
      </c>
      <c r="AV24" s="16" t="s">
        <v>31351</v>
      </c>
      <c r="AW24" s="33">
        <f>CHOOSE(MIN(D6L517C9,RUN_YEARS),B7L805C1,B7L805C10,B7L805C19,B7L805C28,B7L805C37)</f>
        <v>2706.0381049097186</v>
      </c>
      <c r="AX24" s="16" t="s">
        <v>31352</v>
      </c>
      <c r="AY24" s="33">
        <f>IF(D6L517C23=0,0,D6L517C19/D6L517C23)</f>
        <v>0.17253935840994622</v>
      </c>
      <c r="AZ24" s="16" t="s">
        <v>31353</v>
      </c>
      <c r="BA24" s="33">
        <f>IF(D6L517C5=0,0,D6L517C19/D6L517C5)</f>
        <v>0.43426085198050363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1307.9614235998977</v>
      </c>
      <c r="J25" s="16" t="s">
        <v>31375</v>
      </c>
      <c r="K25" s="21">
        <f>_xlfn.SINGLE(IF(FLOW_THRU_100PCT="Y",1,INDEX(VariabilityMatrix,D6L518C1,_xlfn.SINGLE(D6L518C9))))</f>
        <v>0.19966816781054397</v>
      </c>
      <c r="L25" s="16" t="s">
        <v>31355</v>
      </c>
      <c r="M25" s="15">
        <f>IF(_xlfn.SINGLE(D6L518C2)&lt;&gt;0,_xlfn.SINGLE(D6L518C2)*_xlfn.SINGLE(D6L518C4),_xlfn.SINGLE(D6L518C3)*_xlfn.SINGLE(D6L518C4))</f>
        <v>261.15826101706233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130.57913050853116</v>
      </c>
      <c r="R25" s="16" t="s">
        <v>31357</v>
      </c>
      <c r="S25" s="15">
        <f>D6L518C5-D6L518C7</f>
        <v>130.57913050853116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122.09866108606042</v>
      </c>
      <c r="X25" s="16" t="s">
        <v>31359</v>
      </c>
      <c r="Y25" s="33">
        <f>D6L518C7-D6L518C10</f>
        <v>8.4804694224707475</v>
      </c>
      <c r="Z25" s="16" t="s">
        <v>31360</v>
      </c>
      <c r="AA25" s="33">
        <f>CHOOSE(MIN(D6L518C9,RUN_YEARS),B7L805C7,B7L805C16,B7L805C25,B7L805C34,B7L805C43)</f>
        <v>232924</v>
      </c>
      <c r="AB25" s="16" t="s">
        <v>31361</v>
      </c>
      <c r="AC25" s="33">
        <f>IF(D6L518C12=0,0,D6L518C10/D6L518C12)</f>
        <v>5.2419957190354117E-4</v>
      </c>
      <c r="AD25" s="16" t="s">
        <v>31362</v>
      </c>
      <c r="AE25" s="33">
        <f>IF(D6L518C5=0,0,D6L518C10/D6L518C5)</f>
        <v>0.46752747016523943</v>
      </c>
      <c r="AF25" s="16" t="s">
        <v>31363</v>
      </c>
      <c r="AG25" s="33">
        <f>CHOOSE(MIN(D6L518C9,RUN_YEARS),B7L805C5,B7L805C14,B7L805C23,B7L805C32,B7L805C41)</f>
        <v>6222.284762267589</v>
      </c>
      <c r="AH25" s="16" t="s">
        <v>31364</v>
      </c>
      <c r="AI25" s="33">
        <f>IF(D6L518C15=0,0,D6L518C11/D6L518C15)</f>
        <v>1.362918886949206E-3</v>
      </c>
      <c r="AJ25" s="16" t="s">
        <v>31365</v>
      </c>
      <c r="AK25" s="33">
        <f>IF(D6L518C5=0,0,D6L518C11/D6L518C5)</f>
        <v>3.247252983476058E-2</v>
      </c>
      <c r="AL25" s="16" t="s">
        <v>31366</v>
      </c>
      <c r="AM25" s="33">
        <f>D6L518C8*CHOOSE(MIN(D6L518C9,RUN_YEARS),B7L805C4,B7L805C13,B7L805C22,B7L805C31,B7L805C40)</f>
        <v>19.669074895346167</v>
      </c>
      <c r="AN25" s="16" t="s">
        <v>31367</v>
      </c>
      <c r="AO25" s="33">
        <f>D6L518C8-D6L518C18</f>
        <v>110.91005561318499</v>
      </c>
      <c r="AP25" s="16" t="s">
        <v>31368</v>
      </c>
      <c r="AQ25" s="33">
        <f>CHOOSE(MIN(D6L518C9,RUN_YEARS),B7L805C2,B7L805C11,B7L805C20,B7L805C29,B7L805C38)</f>
        <v>479.03600661296861</v>
      </c>
      <c r="AR25" s="16" t="s">
        <v>31369</v>
      </c>
      <c r="AS25" s="33">
        <f>IF(D6L518C20=0,0,D6L518C18/D6L518C20)</f>
        <v>4.1059700364523034E-2</v>
      </c>
      <c r="AT25" s="16" t="s">
        <v>31370</v>
      </c>
      <c r="AU25" s="33">
        <f>IF(D6L518C5=0,0,D6L518C18/D6L518C5)</f>
        <v>7.5314772041850594E-2</v>
      </c>
      <c r="AV25" s="16" t="s">
        <v>31371</v>
      </c>
      <c r="AW25" s="33">
        <f>CHOOSE(MIN(D6L518C9,RUN_YEARS),B7L805C1,B7L805C10,B7L805C19,B7L805C28,B7L805C37)</f>
        <v>2701.1900873250165</v>
      </c>
      <c r="AX25" s="16" t="s">
        <v>31372</v>
      </c>
      <c r="AY25" s="33">
        <f>IF(D6L518C23=0,0,D6L518C19/D6L518C23)</f>
        <v>4.1059700364523034E-2</v>
      </c>
      <c r="AZ25" s="16" t="s">
        <v>31373</v>
      </c>
      <c r="BA25" s="33">
        <f>IF(D6L518C5=0,0,D6L518C19/D6L518C5)</f>
        <v>0.42468522795814939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5415.3807739401154</v>
      </c>
      <c r="J26" s="16" t="s">
        <v>31396</v>
      </c>
      <c r="K26" s="21">
        <f>_xlfn.SINGLE(IF(FLOW_THRU_100PCT="Y",1,INDEX(VariabilityMatrix,D6L519C1,_xlfn.SINGLE(D6L519C9))))</f>
        <v>0.19660708234559304</v>
      </c>
      <c r="L26" s="16" t="s">
        <v>31376</v>
      </c>
      <c r="M26" s="15">
        <f>IF(_xlfn.SINGLE(D6L519C2)&lt;&gt;0,_xlfn.SINGLE(D6L519C2)*_xlfn.SINGLE(D6L519C4),_xlfn.SINGLE(D6L519C3)*_xlfn.SINGLE(D6L519C4))</f>
        <v>1064.7022137547856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532.35110687739279</v>
      </c>
      <c r="R26" s="16" t="s">
        <v>31378</v>
      </c>
      <c r="S26" s="15">
        <f>D6L519C5-D6L519C7</f>
        <v>532.35110687739279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497.37217678984103</v>
      </c>
      <c r="X26" s="16" t="s">
        <v>31380</v>
      </c>
      <c r="Y26" s="33">
        <f>D6L519C7-D6L519C10</f>
        <v>34.97893008755176</v>
      </c>
      <c r="Z26" s="16" t="s">
        <v>31381</v>
      </c>
      <c r="AA26" s="33">
        <f>CHOOSE(MIN(D6L519C9,RUN_YEARS),B7L805C7,B7L805C16,B7L805C25,B7L805C34,B7L805C43)</f>
        <v>226944.66666666669</v>
      </c>
      <c r="AB26" s="16" t="s">
        <v>31382</v>
      </c>
      <c r="AC26" s="33">
        <f>IF(D6L519C12=0,0,D6L519C10/D6L519C12)</f>
        <v>2.191601080982329E-3</v>
      </c>
      <c r="AD26" s="16" t="s">
        <v>31383</v>
      </c>
      <c r="AE26" s="33">
        <f>IF(D6L519C5=0,0,D6L519C10/D6L519C5)</f>
        <v>0.46714674804310319</v>
      </c>
      <c r="AF26" s="16" t="s">
        <v>31384</v>
      </c>
      <c r="AG26" s="33">
        <f>CHOOSE(MIN(D6L519C9,RUN_YEARS),B7L805C5,B7L805C14,B7L805C23,B7L805C32,B7L805C41)</f>
        <v>6138.6329682901223</v>
      </c>
      <c r="AH26" s="16" t="s">
        <v>31385</v>
      </c>
      <c r="AI26" s="33">
        <f>IF(D6L519C15=0,0,D6L519C11/D6L519C15)</f>
        <v>5.6981628105540446E-3</v>
      </c>
      <c r="AJ26" s="16" t="s">
        <v>31386</v>
      </c>
      <c r="AK26" s="33">
        <f>IF(D6L519C5=0,0,D6L519C11/D6L519C5)</f>
        <v>3.2853251956896798E-2</v>
      </c>
      <c r="AL26" s="16" t="s">
        <v>31387</v>
      </c>
      <c r="AM26" s="33">
        <f>D6L519C8*CHOOSE(MIN(D6L519C9,RUN_YEARS),B7L805C4,B7L805C13,B7L805C22,B7L805C31,B7L805C40)</f>
        <v>69.992616426711294</v>
      </c>
      <c r="AN26" s="16" t="s">
        <v>31388</v>
      </c>
      <c r="AO26" s="33">
        <f>D6L519C8-D6L519C18</f>
        <v>462.35849045068153</v>
      </c>
      <c r="AP26" s="16" t="s">
        <v>31389</v>
      </c>
      <c r="AQ26" s="33">
        <f>CHOOSE(MIN(D6L519C9,RUN_YEARS),B7L805C2,B7L805C11,B7L805C20,B7L805C29,B7L805C38)</f>
        <v>409.64466106892814</v>
      </c>
      <c r="AR26" s="16" t="s">
        <v>31390</v>
      </c>
      <c r="AS26" s="33">
        <f>IF(D6L519C20=0,0,D6L519C18/D6L519C20)</f>
        <v>0.17086178114483985</v>
      </c>
      <c r="AT26" s="16" t="s">
        <v>31391</v>
      </c>
      <c r="AU26" s="33">
        <f>IF(D6L519C5=0,0,D6L519C18/D6L519C5)</f>
        <v>6.5739148019496346E-2</v>
      </c>
      <c r="AV26" s="16" t="s">
        <v>31392</v>
      </c>
      <c r="AW26" s="33">
        <f>CHOOSE(MIN(D6L519C9,RUN_YEARS),B7L805C1,B7L805C10,B7L805C19,B7L805C28,B7L805C37)</f>
        <v>2706.0381049097186</v>
      </c>
      <c r="AX26" s="16" t="s">
        <v>31393</v>
      </c>
      <c r="AY26" s="33">
        <f>IF(D6L519C23=0,0,D6L519C19/D6L519C23)</f>
        <v>0.17086178114483985</v>
      </c>
      <c r="AZ26" s="16" t="s">
        <v>31394</v>
      </c>
      <c r="BA26" s="33">
        <f>IF(D6L519C5=0,0,D6L519C19/D6L519C5)</f>
        <v>0.43426085198050368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3417.2462706140373</v>
      </c>
      <c r="J27" s="16" t="s">
        <v>31417</v>
      </c>
      <c r="K27" s="21">
        <f>_xlfn.SINGLE(IF(FLOW_THRU_100PCT="Y",1,INDEX(VariabilityMatrix,D6L520C1,_xlfn.SINGLE(D6L520C9))))</f>
        <v>0.19966816781054397</v>
      </c>
      <c r="L27" s="16" t="s">
        <v>31397</v>
      </c>
      <c r="M27" s="15">
        <f>IF(_xlfn.SINGLE(D6L520C2)&lt;&gt;0,_xlfn.SINGLE(D6L520C2)*_xlfn.SINGLE(D6L520C4),_xlfn.SINGLE(D6L520C3)*_xlfn.SINGLE(D6L520C4))</f>
        <v>682.3153018109191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341.15765090545955</v>
      </c>
      <c r="R27" s="16" t="s">
        <v>31399</v>
      </c>
      <c r="S27" s="15">
        <f>D6L520C5-D6L520C7</f>
        <v>341.15765090545955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319.00114691069081</v>
      </c>
      <c r="X27" s="16" t="s">
        <v>31401</v>
      </c>
      <c r="Y27" s="33">
        <f>D6L520C7-D6L520C10</f>
        <v>22.156503994768741</v>
      </c>
      <c r="Z27" s="16" t="s">
        <v>31402</v>
      </c>
      <c r="AA27" s="33">
        <f>CHOOSE(MIN(D6L520C9,RUN_YEARS),B7L805C7,B7L805C16,B7L805C25,B7L805C34,B7L805C43)</f>
        <v>232924</v>
      </c>
      <c r="AB27" s="16" t="s">
        <v>31403</v>
      </c>
      <c r="AC27" s="33">
        <f>IF(D6L520C12=0,0,D6L520C10/D6L520C12)</f>
        <v>1.3695503550973313E-3</v>
      </c>
      <c r="AD27" s="16" t="s">
        <v>31404</v>
      </c>
      <c r="AE27" s="33">
        <f>IF(D6L520C5=0,0,D6L520C10/D6L520C5)</f>
        <v>0.46752747016523943</v>
      </c>
      <c r="AF27" s="16" t="s">
        <v>31405</v>
      </c>
      <c r="AG27" s="33">
        <f>CHOOSE(MIN(D6L520C9,RUN_YEARS),B7L805C5,B7L805C14,B7L805C23,B7L805C32,B7L805C41)</f>
        <v>6222.284762267589</v>
      </c>
      <c r="AH27" s="16" t="s">
        <v>31406</v>
      </c>
      <c r="AI27" s="33">
        <f>IF(D6L520C15=0,0,D6L520C11/D6L520C15)</f>
        <v>3.5608309232530591E-3</v>
      </c>
      <c r="AJ27" s="16" t="s">
        <v>31407</v>
      </c>
      <c r="AK27" s="33">
        <f>IF(D6L520C5=0,0,D6L520C11/D6L520C5)</f>
        <v>3.247252983476058E-2</v>
      </c>
      <c r="AL27" s="16" t="s">
        <v>31408</v>
      </c>
      <c r="AM27" s="33">
        <f>D6L520C8*CHOOSE(MIN(D6L520C9,RUN_YEARS),B7L805C4,B7L805C13,B7L805C22,B7L805C31,B7L805C40)</f>
        <v>51.388421416555857</v>
      </c>
      <c r="AN27" s="16" t="s">
        <v>31409</v>
      </c>
      <c r="AO27" s="33">
        <f>D6L520C8-D6L520C18</f>
        <v>289.7692294889037</v>
      </c>
      <c r="AP27" s="16" t="s">
        <v>31410</v>
      </c>
      <c r="AQ27" s="33">
        <f>CHOOSE(MIN(D6L520C9,RUN_YEARS),B7L805C2,B7L805C11,B7L805C20,B7L805C29,B7L805C38)</f>
        <v>479.03600661296861</v>
      </c>
      <c r="AR27" s="16" t="s">
        <v>31411</v>
      </c>
      <c r="AS27" s="33">
        <f>IF(D6L520C20=0,0,D6L520C18/D6L520C20)</f>
        <v>0.10727465306814507</v>
      </c>
      <c r="AT27" s="16" t="s">
        <v>31412</v>
      </c>
      <c r="AU27" s="33">
        <f>IF(D6L520C5=0,0,D6L520C18/D6L520C5)</f>
        <v>7.5314772041850594E-2</v>
      </c>
      <c r="AV27" s="16" t="s">
        <v>31413</v>
      </c>
      <c r="AW27" s="33">
        <f>CHOOSE(MIN(D6L520C9,RUN_YEARS),B7L805C1,B7L805C10,B7L805C19,B7L805C28,B7L805C37)</f>
        <v>2701.1900873250165</v>
      </c>
      <c r="AX27" s="16" t="s">
        <v>31414</v>
      </c>
      <c r="AY27" s="33">
        <f>IF(D6L520C23=0,0,D6L520C19/D6L520C23)</f>
        <v>0.1072746530681451</v>
      </c>
      <c r="AZ27" s="16" t="s">
        <v>31415</v>
      </c>
      <c r="BA27" s="33">
        <f>IF(D6L520C5=0,0,D6L520C19/D6L520C5)</f>
        <v>0.42468522795814945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0.19966816781054397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232924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6222.284762267589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479.03600661296861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2701.1900873250165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0.19966816781054397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232924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6222.284762267589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479.03600661296861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2701.1900873250165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0.19966816781054397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232924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6222.284762267589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479.03600661296861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2701.1900873250165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0.19966816781054397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232924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6222.284762267589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479.03600661296861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2701.1900873250165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0.19966816781054397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232924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6222.284762267589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479.03600661296861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2701.1900873250165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4729.2350233092102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4067.1421200459208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2033.5710600229604</v>
      </c>
      <c r="R33" s="16" t="s">
        <v>31525</v>
      </c>
      <c r="S33" s="15">
        <f>D6L526C5-D6L526C7</f>
        <v>2033.5710600229604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1901.500666187558</v>
      </c>
      <c r="X33" s="16" t="s">
        <v>31527</v>
      </c>
      <c r="Y33" s="33">
        <f>D6L526C7-D6L526C10</f>
        <v>132.07039383540246</v>
      </c>
      <c r="Z33" s="16" t="s">
        <v>31528</v>
      </c>
      <c r="AA33" s="33">
        <f>CHOOSE(MIN(D6L526C9,RUN_YEARS),B7L805C7,B7L805C16,B7L805C25,B7L805C34,B7L805C43)</f>
        <v>232924</v>
      </c>
      <c r="AB33" s="16" t="s">
        <v>31529</v>
      </c>
      <c r="AC33" s="33">
        <f>IF(D6L526C12=0,0,D6L526C10/D6L526C12)</f>
        <v>8.1636098735534245E-3</v>
      </c>
      <c r="AD33" s="16" t="s">
        <v>31530</v>
      </c>
      <c r="AE33" s="33">
        <f>IF(D6L526C5=0,0,D6L526C10/D6L526C5)</f>
        <v>0.46752747016523943</v>
      </c>
      <c r="AF33" s="16" t="s">
        <v>31531</v>
      </c>
      <c r="AG33" s="33">
        <f>CHOOSE(MIN(D6L526C9,RUN_YEARS),B7L805C5,B7L805C14,B7L805C23,B7L805C32,B7L805C41)</f>
        <v>6222.284762267589</v>
      </c>
      <c r="AH33" s="16" t="s">
        <v>31532</v>
      </c>
      <c r="AI33" s="33">
        <f>IF(D6L526C15=0,0,D6L526C11/D6L526C15)</f>
        <v>2.1225385671238873E-2</v>
      </c>
      <c r="AJ33" s="16" t="s">
        <v>31533</v>
      </c>
      <c r="AK33" s="33">
        <f>IF(D6L526C5=0,0,D6L526C11/D6L526C5)</f>
        <v>3.2472529834760552E-2</v>
      </c>
      <c r="AL33" s="16" t="s">
        <v>31534</v>
      </c>
      <c r="AM33" s="33">
        <f>D6L526C8*CHOOSE(MIN(D6L526C9,RUN_YEARS),B7L805C4,B7L805C13,B7L805C22,B7L805C31,B7L805C40)</f>
        <v>306.31588163306748</v>
      </c>
      <c r="AN33" s="16" t="s">
        <v>31535</v>
      </c>
      <c r="AO33" s="33">
        <f>D6L526C8-D6L526C18</f>
        <v>1727.255178389893</v>
      </c>
      <c r="AP33" s="16" t="s">
        <v>31536</v>
      </c>
      <c r="AQ33" s="33">
        <f>CHOOSE(MIN(D6L526C9,RUN_YEARS),B7L805C2,B7L805C11,B7L805C20,B7L805C29,B7L805C38)</f>
        <v>479.03600661296861</v>
      </c>
      <c r="AR33" s="16" t="s">
        <v>31537</v>
      </c>
      <c r="AS33" s="33">
        <f>IF(D6L526C20=0,0,D6L526C18/D6L526C20)</f>
        <v>0.63944229119409746</v>
      </c>
      <c r="AT33" s="16" t="s">
        <v>31538</v>
      </c>
      <c r="AU33" s="33">
        <f>IF(D6L526C5=0,0,D6L526C18/D6L526C5)</f>
        <v>7.5314772041850594E-2</v>
      </c>
      <c r="AV33" s="16" t="s">
        <v>31539</v>
      </c>
      <c r="AW33" s="33">
        <f>CHOOSE(MIN(D6L526C9,RUN_YEARS),B7L805C1,B7L805C10,B7L805C19,B7L805C28,B7L805C37)</f>
        <v>2701.1900873250165</v>
      </c>
      <c r="AX33" s="16" t="s">
        <v>31540</v>
      </c>
      <c r="AY33" s="33">
        <f>IF(D6L526C23=0,0,D6L526C19/D6L526C23)</f>
        <v>0.63944229119409757</v>
      </c>
      <c r="AZ33" s="16" t="s">
        <v>31541</v>
      </c>
      <c r="BA33" s="33">
        <f>IF(D6L526C5=0,0,D6L526C19/D6L526C5)</f>
        <v>0.42468522795814939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3.2956209399810955E-3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2.8342340083837422E-3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1.4171170041918711E-3</v>
      </c>
      <c r="R34" s="16" t="s">
        <v>31545</v>
      </c>
      <c r="S34" s="15">
        <f>D6L527C5-D6L527C7</f>
        <v>1.4171170041918711E-3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1.3240032002096345E-3</v>
      </c>
      <c r="X34" s="16" t="s">
        <v>31547</v>
      </c>
      <c r="Y34" s="33">
        <f>D6L527C7-D6L527C10</f>
        <v>9.3113803982236608E-5</v>
      </c>
      <c r="Z34" s="16" t="s">
        <v>31548</v>
      </c>
      <c r="AA34" s="33">
        <f>CHOOSE(MIN(D6L527C9,RUN_YEARS),B7L805C7,B7L805C16,B7L805C25,B7L805C34,B7L805C43)</f>
        <v>226944.66666666669</v>
      </c>
      <c r="AB34" s="16" t="s">
        <v>31549</v>
      </c>
      <c r="AC34" s="33">
        <f>IF(D6L527C12=0,0,D6L527C10/D6L527C12)</f>
        <v>5.8340353164338197E-9</v>
      </c>
      <c r="AD34" s="16" t="s">
        <v>31550</v>
      </c>
      <c r="AE34" s="33">
        <f>IF(D6L527C5=0,0,D6L527C10/D6L527C5)</f>
        <v>0.46714674804310319</v>
      </c>
      <c r="AF34" s="16" t="s">
        <v>31551</v>
      </c>
      <c r="AG34" s="33">
        <f>CHOOSE(MIN(D6L527C9,RUN_YEARS),B7L805C5,B7L805C14,B7L805C23,B7L805C32,B7L805C41)</f>
        <v>6138.6329682901223</v>
      </c>
      <c r="AH34" s="16" t="s">
        <v>31552</v>
      </c>
      <c r="AI34" s="33">
        <f>IF(D6L527C15=0,0,D6L527C11/D6L527C15)</f>
        <v>1.5168491822727898E-8</v>
      </c>
      <c r="AJ34" s="16" t="s">
        <v>31553</v>
      </c>
      <c r="AK34" s="33">
        <f>IF(D6L527C5=0,0,D6L527C11/D6L527C5)</f>
        <v>3.2853251956896791E-2</v>
      </c>
      <c r="AL34" s="16" t="s">
        <v>31554</v>
      </c>
      <c r="AM34" s="33">
        <f>D6L527C8*CHOOSE(MIN(D6L527C9,RUN_YEARS),B7L805C4,B7L805C13,B7L805C22,B7L805C31,B7L805C40)</f>
        <v>1.8632012899902928E-4</v>
      </c>
      <c r="AN34" s="16" t="s">
        <v>31555</v>
      </c>
      <c r="AO34" s="33">
        <f>D6L527C8-D6L527C18</f>
        <v>1.2307968751928417E-3</v>
      </c>
      <c r="AP34" s="16" t="s">
        <v>31556</v>
      </c>
      <c r="AQ34" s="33">
        <f>CHOOSE(MIN(D6L527C9,RUN_YEARS),B7L805C2,B7L805C11,B7L805C20,B7L805C29,B7L805C38)</f>
        <v>409.64466106892814</v>
      </c>
      <c r="AR34" s="16" t="s">
        <v>31557</v>
      </c>
      <c r="AS34" s="33">
        <f>IF(D6L527C20=0,0,D6L527C18/D6L527C20)</f>
        <v>4.5483353429492995E-7</v>
      </c>
      <c r="AT34" s="16" t="s">
        <v>31558</v>
      </c>
      <c r="AU34" s="33">
        <f>IF(D6L527C5=0,0,D6L527C18/D6L527C5)</f>
        <v>6.5739148019496346E-2</v>
      </c>
      <c r="AV34" s="16" t="s">
        <v>31559</v>
      </c>
      <c r="AW34" s="33">
        <f>CHOOSE(MIN(D6L527C9,RUN_YEARS),B7L805C1,B7L805C10,B7L805C19,B7L805C28,B7L805C37)</f>
        <v>2706.0381049097186</v>
      </c>
      <c r="AX34" s="16" t="s">
        <v>31560</v>
      </c>
      <c r="AY34" s="33">
        <f>IF(D6L527C23=0,0,D6L527C19/D6L527C23)</f>
        <v>4.5483353429492995E-7</v>
      </c>
      <c r="AZ34" s="16" t="s">
        <v>31561</v>
      </c>
      <c r="BA34" s="33">
        <f>IF(D6L527C5=0,0,D6L527C19/D6L527C5)</f>
        <v>0.43426085198050363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41149.112148198707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25577.876265537016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12788.938132768508</v>
      </c>
      <c r="R35" s="16" t="s">
        <v>31565</v>
      </c>
      <c r="S35" s="15">
        <f>SUM(D6L501C8:D6L527C8)-2*SUM(D6L509C8,D6L511C8,D6L522C8,D6L524C8,D6L527C8)</f>
        <v>12788.938132768508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11950.555806640641</v>
      </c>
      <c r="X35" s="16" t="s">
        <v>31567</v>
      </c>
      <c r="Y35" s="33">
        <f>SUM(D6L501C11:D6L527C11)-2*SUM(D6L509C11,D6L511C11,D6L522C11,D6L524C11,D6L527C11)</f>
        <v>838.38232612786067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5.2368138178538602E-2</v>
      </c>
      <c r="AD35" s="16" t="s">
        <v>31569</v>
      </c>
      <c r="AE35" s="33">
        <f>IF(D6L528C5=0,0,D6L528C10/D6L528C5)</f>
        <v>0.46722236367772713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0.13615715926420022</v>
      </c>
      <c r="AJ35" s="16" t="s">
        <v>31571</v>
      </c>
      <c r="AK35" s="33">
        <f>IF(D6L528C5=0,0,D6L528C11/D6L528C5)</f>
        <v>3.277763632227261E-2</v>
      </c>
      <c r="AL35" s="16" t="s">
        <v>31572</v>
      </c>
      <c r="AM35" s="33">
        <f>SUM(D6L501C18:D6L527C18)-2*SUM(D6L509C18,D6L511C18,D6L522C18,D6L524C18,D6L527C18)</f>
        <v>1729.8854006853717</v>
      </c>
      <c r="AN35" s="16" t="s">
        <v>31573</v>
      </c>
      <c r="AO35" s="33">
        <f>SUM(D6L501C19:D6L527C19)-2*SUM(D6L509C19,D6L511C19,D6L522C19,D6L524C19,D6L527C19)</f>
        <v>11059.052732083133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4.0862696319046412</v>
      </c>
      <c r="AT35" s="16" t="s">
        <v>31575</v>
      </c>
      <c r="AU35" s="33">
        <f>IF(D6L528C5=0,0,D6L528C18/D6L528C5)</f>
        <v>6.7632096688816007E-2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4.0862696319046412</v>
      </c>
      <c r="AZ35" s="16" t="s">
        <v>31577</v>
      </c>
      <c r="BA35" s="33">
        <f>IF(D6L528C5=0,0,D6L528C19/D6L528C5)</f>
        <v>0.43236790331118385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372.0925092344155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186.04625461720775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93.023127308603875</v>
      </c>
      <c r="R36" s="16" t="s">
        <v>31582</v>
      </c>
      <c r="S36" s="15">
        <f>D6L529C5-D6L529C7</f>
        <v>93.023127308603875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86.98173475490114</v>
      </c>
      <c r="X36" s="16" t="s">
        <v>31584</v>
      </c>
      <c r="Y36" s="33">
        <f>D6L529C7-D6L529C10</f>
        <v>6.0413925537027353</v>
      </c>
      <c r="Z36" s="16" t="s">
        <v>31585</v>
      </c>
      <c r="AA36" s="33">
        <f>CHOOSE(MIN(D6L529C9,RUN_YEARS),B7L805C7,B7L805C16,B7L805C25,B7L805C34,B7L805C43)</f>
        <v>232924</v>
      </c>
      <c r="AB36" s="16" t="s">
        <v>31586</v>
      </c>
      <c r="AC36" s="33">
        <f>IF(D6L529C12=0,0,D6L529C10/D6L529C12)</f>
        <v>3.7343397311956323E-4</v>
      </c>
      <c r="AD36" s="16" t="s">
        <v>31587</v>
      </c>
      <c r="AE36" s="33">
        <f>IF(D6L529C5=0,0,D6L529C10/D6L529C5)</f>
        <v>0.46752747016523943</v>
      </c>
      <c r="AF36" s="16" t="s">
        <v>31588</v>
      </c>
      <c r="AG36" s="33">
        <f>CHOOSE(MIN(D6L529C9,RUN_YEARS),B7L805C5,B7L805C14,B7L805C23,B7L805C32,B7L805C41)</f>
        <v>6222.284762267589</v>
      </c>
      <c r="AH36" s="16" t="s">
        <v>31589</v>
      </c>
      <c r="AI36" s="33">
        <f>IF(D6L529C15=0,0,D6L529C11/D6L529C15)</f>
        <v>9.709283301108625E-4</v>
      </c>
      <c r="AJ36" s="16" t="s">
        <v>31590</v>
      </c>
      <c r="AK36" s="33">
        <f>IF(D6L529C5=0,0,D6L529C11/D6L529C5)</f>
        <v>3.2472529834760545E-2</v>
      </c>
      <c r="AL36" s="16" t="s">
        <v>31591</v>
      </c>
      <c r="AM36" s="33">
        <f>D6L529C8*CHOOSE(MIN(D6L529C9,RUN_YEARS),B7L805C4,B7L805C13,B7L805C22,B7L805C31,B7L805C40)</f>
        <v>14.012031255735096</v>
      </c>
      <c r="AN36" s="16" t="s">
        <v>31592</v>
      </c>
      <c r="AO36" s="33">
        <f>D6L529C8-D6L529C18</f>
        <v>79.01109605286878</v>
      </c>
      <c r="AP36" s="16" t="s">
        <v>31593</v>
      </c>
      <c r="AQ36" s="33">
        <f>CHOOSE(MIN(D6L529C9,RUN_YEARS),B7L805C2,B7L805C11,B7L805C20,B7L805C29,B7L805C38)</f>
        <v>479.03600661296861</v>
      </c>
      <c r="AR36" s="16" t="s">
        <v>31594</v>
      </c>
      <c r="AS36" s="33">
        <f>IF(D6L529C20=0,0,D6L529C18/D6L529C20)</f>
        <v>2.925047608593637E-2</v>
      </c>
      <c r="AT36" s="16" t="s">
        <v>31595</v>
      </c>
      <c r="AU36" s="33">
        <f>IF(D6L529C5=0,0,D6L529C18/D6L529C5)</f>
        <v>7.5314772041850594E-2</v>
      </c>
      <c r="AV36" s="16" t="s">
        <v>31596</v>
      </c>
      <c r="AW36" s="33">
        <f>CHOOSE(MIN(D6L529C9,RUN_YEARS),B7L805C1,B7L805C10,B7L805C19,B7L805C28,B7L805C37)</f>
        <v>2701.1900873250165</v>
      </c>
      <c r="AX36" s="16" t="s">
        <v>31597</v>
      </c>
      <c r="AY36" s="33">
        <f>IF(D6L529C23=0,0,D6L529C19/D6L529C23)</f>
        <v>2.9250476085936374E-2</v>
      </c>
      <c r="AZ36" s="16" t="s">
        <v>31598</v>
      </c>
      <c r="BA36" s="33">
        <f>IF(D6L529C5=0,0,D6L529C19/D6L529C5)</f>
        <v>0.42468522795814939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50.135705442198429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50.135705442198429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25.067852721099214</v>
      </c>
      <c r="R37" s="16" t="s">
        <v>31602</v>
      </c>
      <c r="S37" s="15">
        <f>D6L530C5-D6L530C7</f>
        <v>25.067852721099214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23.439819530340657</v>
      </c>
      <c r="X37" s="16" t="s">
        <v>31604</v>
      </c>
      <c r="Y37" s="33">
        <f>D6L530C7-D6L530C10</f>
        <v>1.6280331907585577</v>
      </c>
      <c r="Z37" s="16" t="s">
        <v>31605</v>
      </c>
      <c r="AA37" s="33">
        <f>CHOOSE(MIN(D6L530C9,RUN_YEARS),B7L805C7,B7L805C16,B7L805C25,B7L805C34,B7L805C43)</f>
        <v>232924</v>
      </c>
      <c r="AB37" s="16" t="s">
        <v>31606</v>
      </c>
      <c r="AC37" s="33">
        <f>IF(D6L530C12=0,0,D6L530C10/D6L530C12)</f>
        <v>1.0063290828914434E-4</v>
      </c>
      <c r="AD37" s="16" t="s">
        <v>31607</v>
      </c>
      <c r="AE37" s="33">
        <f>IF(D6L530C5=0,0,D6L530C10/D6L530C5)</f>
        <v>0.46752747016523938</v>
      </c>
      <c r="AF37" s="16" t="s">
        <v>31608</v>
      </c>
      <c r="AG37" s="33">
        <f>CHOOSE(MIN(D6L530C9,RUN_YEARS),B7L805C5,B7L805C14,B7L805C23,B7L805C32,B7L805C41)</f>
        <v>6222.284762267589</v>
      </c>
      <c r="AH37" s="16" t="s">
        <v>31609</v>
      </c>
      <c r="AI37" s="33">
        <f>IF(D6L530C15=0,0,D6L530C11/D6L530C15)</f>
        <v>2.6164556155177526E-4</v>
      </c>
      <c r="AJ37" s="16" t="s">
        <v>31610</v>
      </c>
      <c r="AK37" s="33">
        <f>IF(D6L530C5=0,0,D6L530C11/D6L530C5)</f>
        <v>3.2472529834760594E-2</v>
      </c>
      <c r="AL37" s="16" t="s">
        <v>31611</v>
      </c>
      <c r="AM37" s="33">
        <f>D6L530C8*CHOOSE(MIN(D6L530C9,RUN_YEARS),B7L805C4,B7L805C13,B7L805C22,B7L805C31,B7L805C40)</f>
        <v>3.7759592265365427</v>
      </c>
      <c r="AN37" s="16" t="s">
        <v>31612</v>
      </c>
      <c r="AO37" s="33">
        <f>D6L530C8-D6L530C18</f>
        <v>21.291893494562672</v>
      </c>
      <c r="AP37" s="16" t="s">
        <v>31613</v>
      </c>
      <c r="AQ37" s="33">
        <f>CHOOSE(MIN(D6L530C9,RUN_YEARS),B7L805C2,B7L805C11,B7L805C20,B7L805C29,B7L805C38)</f>
        <v>479.03600661296861</v>
      </c>
      <c r="AR37" s="16" t="s">
        <v>31614</v>
      </c>
      <c r="AS37" s="33">
        <f>IF(D6L530C20=0,0,D6L530C18/D6L530C20)</f>
        <v>7.8824121243714438E-3</v>
      </c>
      <c r="AT37" s="16" t="s">
        <v>31615</v>
      </c>
      <c r="AU37" s="33">
        <f>IF(D6L530C5=0,0,D6L530C18/D6L530C5)</f>
        <v>7.5314772041850594E-2</v>
      </c>
      <c r="AV37" s="16" t="s">
        <v>31616</v>
      </c>
      <c r="AW37" s="33">
        <f>CHOOSE(MIN(D6L530C9,RUN_YEARS),B7L805C1,B7L805C10,B7L805C19,B7L805C28,B7L805C37)</f>
        <v>2701.1900873250165</v>
      </c>
      <c r="AX37" s="16" t="s">
        <v>31617</v>
      </c>
      <c r="AY37" s="33">
        <f>IF(D6L530C23=0,0,D6L530C19/D6L530C23)</f>
        <v>7.8824121243714455E-3</v>
      </c>
      <c r="AZ37" s="16" t="s">
        <v>31618</v>
      </c>
      <c r="BA37" s="33">
        <f>IF(D6L530C5=0,0,D6L530C19/D6L530C5)</f>
        <v>0.42468522795814939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510.99011625728946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255.49505812864473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127.74752906432236</v>
      </c>
      <c r="R38" s="16" t="s">
        <v>31622</v>
      </c>
      <c r="S38" s="15">
        <f>D6L531C5-D6L531C7</f>
        <v>127.74752906432236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119.45095816660606</v>
      </c>
      <c r="X38" s="16" t="s">
        <v>31624</v>
      </c>
      <c r="Y38" s="33">
        <f>D6L531C7-D6L531C10</f>
        <v>8.2965708977163075</v>
      </c>
      <c r="Z38" s="16" t="s">
        <v>31625</v>
      </c>
      <c r="AA38" s="33">
        <f>CHOOSE(MIN(D6L531C9,RUN_YEARS),B7L805C7,B7L805C16,B7L805C25,B7L805C34,B7L805C43)</f>
        <v>232924</v>
      </c>
      <c r="AB38" s="16" t="s">
        <v>31626</v>
      </c>
      <c r="AC38" s="33">
        <f>IF(D6L531C12=0,0,D6L531C10/D6L531C12)</f>
        <v>5.1283233229124548E-4</v>
      </c>
      <c r="AD38" s="16" t="s">
        <v>31627</v>
      </c>
      <c r="AE38" s="33">
        <f>IF(D6L531C5=0,0,D6L531C10/D6L531C5)</f>
        <v>0.46752747016523943</v>
      </c>
      <c r="AF38" s="16" t="s">
        <v>31628</v>
      </c>
      <c r="AG38" s="33">
        <f>CHOOSE(MIN(D6L531C9,RUN_YEARS),B7L805C5,B7L805C14,B7L805C23,B7L805C32,B7L805C41)</f>
        <v>6222.284762267589</v>
      </c>
      <c r="AH38" s="16" t="s">
        <v>31629</v>
      </c>
      <c r="AI38" s="33">
        <f>IF(D6L531C15=0,0,D6L531C11/D6L531C15)</f>
        <v>1.3333640639572378E-3</v>
      </c>
      <c r="AJ38" s="16" t="s">
        <v>31630</v>
      </c>
      <c r="AK38" s="33">
        <f>IF(D6L531C5=0,0,D6L531C11/D6L531C5)</f>
        <v>3.2472529834760594E-2</v>
      </c>
      <c r="AL38" s="16" t="s">
        <v>31631</v>
      </c>
      <c r="AM38" s="33">
        <f>D6L531C8*CHOOSE(MIN(D6L531C9,RUN_YEARS),B7L805C4,B7L805C13,B7L805C22,B7L805C31,B7L805C40)</f>
        <v>19.242552060778245</v>
      </c>
      <c r="AN38" s="16" t="s">
        <v>31632</v>
      </c>
      <c r="AO38" s="33">
        <f>D6L531C8-D6L531C18</f>
        <v>108.50497700354413</v>
      </c>
      <c r="AP38" s="16" t="s">
        <v>31633</v>
      </c>
      <c r="AQ38" s="33">
        <f>CHOOSE(MIN(D6L531C9,RUN_YEARS),B7L805C2,B7L805C11,B7L805C20,B7L805C29,B7L805C38)</f>
        <v>479.03600661296861</v>
      </c>
      <c r="AR38" s="16" t="s">
        <v>31634</v>
      </c>
      <c r="AS38" s="33">
        <f>IF(D6L531C20=0,0,D6L531C18/D6L531C20)</f>
        <v>4.0169322963492876E-2</v>
      </c>
      <c r="AT38" s="16" t="s">
        <v>31635</v>
      </c>
      <c r="AU38" s="33">
        <f>IF(D6L531C5=0,0,D6L531C18/D6L531C5)</f>
        <v>7.5314772041850594E-2</v>
      </c>
      <c r="AV38" s="16" t="s">
        <v>31636</v>
      </c>
      <c r="AW38" s="33">
        <f>CHOOSE(MIN(D6L531C9,RUN_YEARS),B7L805C1,B7L805C10,B7L805C19,B7L805C28,B7L805C37)</f>
        <v>2701.1900873250165</v>
      </c>
      <c r="AX38" s="16" t="s">
        <v>31637</v>
      </c>
      <c r="AY38" s="33">
        <f>IF(D6L531C23=0,0,D6L531C19/D6L531C23)</f>
        <v>4.0169322963492883E-2</v>
      </c>
      <c r="AZ38" s="16" t="s">
        <v>31638</v>
      </c>
      <c r="BA38" s="33">
        <f>IF(D6L531C5=0,0,D6L531C19/D6L531C5)</f>
        <v>0.42468522795814945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232924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6222.284762267589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479.03600661296861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2701.1900873250165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15433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15433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6173.2000000000007</v>
      </c>
      <c r="R40" s="16" t="s">
        <v>31663</v>
      </c>
      <c r="S40" s="15">
        <f>D6L533C5-D6L533C7</f>
        <v>9259.7999999999993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5772.2811576481126</v>
      </c>
      <c r="X40" s="16" t="s">
        <v>31665</v>
      </c>
      <c r="Y40" s="33">
        <f>D6L533C7-D6L533C10</f>
        <v>400.91884235188809</v>
      </c>
      <c r="Z40" s="16" t="s">
        <v>31666</v>
      </c>
      <c r="AA40" s="33">
        <f>CHOOSE(MIN(D6L533C9,RUN_YEARS),B7L805C7,B7L805C16,B7L805C25,B7L805C34,B7L805C43)</f>
        <v>232924</v>
      </c>
      <c r="AB40" s="16" t="s">
        <v>31667</v>
      </c>
      <c r="AC40" s="33">
        <f>IF(D6L533C12=0,0,D6L533C10/D6L533C12)</f>
        <v>2.4781822215177968E-2</v>
      </c>
      <c r="AD40" s="16" t="s">
        <v>31668</v>
      </c>
      <c r="AE40" s="33">
        <f>IF(D6L533C5=0,0,D6L533C10/D6L533C5)</f>
        <v>0.37402197613219157</v>
      </c>
      <c r="AF40" s="16" t="s">
        <v>31669</v>
      </c>
      <c r="AG40" s="33">
        <f>CHOOSE(MIN(D6L533C9,RUN_YEARS),B7L805C5,B7L805C14,B7L805C23,B7L805C32,B7L805C41)</f>
        <v>6222.284762267589</v>
      </c>
      <c r="AH40" s="16" t="s">
        <v>31670</v>
      </c>
      <c r="AI40" s="33">
        <f>IF(D6L533C15=0,0,D6L533C11/D6L533C15)</f>
        <v>6.4432737759462677E-2</v>
      </c>
      <c r="AJ40" s="16" t="s">
        <v>31671</v>
      </c>
      <c r="AK40" s="33">
        <f>IF(D6L533C5=0,0,D6L533C11/D6L533C5)</f>
        <v>2.5978023867808467E-2</v>
      </c>
      <c r="AL40" s="16" t="s">
        <v>31672</v>
      </c>
      <c r="AM40" s="33">
        <f>D6L533C8*CHOOSE(MIN(D6L533C9,RUN_YEARS),B7L805C4,B7L805C13,B7L805C22,B7L805C31,B7L805C40)</f>
        <v>1394.7994523062562</v>
      </c>
      <c r="AN40" s="16" t="s">
        <v>31673</v>
      </c>
      <c r="AO40" s="33">
        <f>D6L533C8-D6L533C18</f>
        <v>7865.0005476937431</v>
      </c>
      <c r="AP40" s="16" t="s">
        <v>31674</v>
      </c>
      <c r="AQ40" s="33">
        <f>CHOOSE(MIN(D6L533C9,RUN_YEARS),B7L805C2,B7L805C11,B7L805C20,B7L805C29,B7L805C38)</f>
        <v>479.03600661296861</v>
      </c>
      <c r="AR40" s="16" t="s">
        <v>31675</v>
      </c>
      <c r="AS40" s="33">
        <f>IF(D6L533C20=0,0,D6L533C18/D6L533C20)</f>
        <v>2.9116797757400472</v>
      </c>
      <c r="AT40" s="16" t="s">
        <v>31676</v>
      </c>
      <c r="AU40" s="33">
        <f>IF(D6L533C5=0,0,D6L533C18/D6L533C5)</f>
        <v>9.0377726450220713E-2</v>
      </c>
      <c r="AV40" s="16" t="s">
        <v>31677</v>
      </c>
      <c r="AW40" s="33">
        <f>CHOOSE(MIN(D6L533C9,RUN_YEARS),B7L805C1,B7L805C10,B7L805C19,B7L805C28,B7L805C37)</f>
        <v>2701.1900873250165</v>
      </c>
      <c r="AX40" s="16" t="s">
        <v>31678</v>
      </c>
      <c r="AY40" s="33">
        <f>IF(D6L533C23=0,0,D6L533C19/D6L533C23)</f>
        <v>2.9116797757400472</v>
      </c>
      <c r="AZ40" s="16" t="s">
        <v>31679</v>
      </c>
      <c r="BA40" s="33">
        <f>IF(D6L533C5=0,0,D6L533C19/D6L533C5)</f>
        <v>0.50962227354977929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13912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13912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13912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232924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6222.284762267589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2095.558217292451</v>
      </c>
      <c r="AN41" s="16" t="s">
        <v>31692</v>
      </c>
      <c r="AO41" s="33">
        <f>D6L534C8-D6L534C18</f>
        <v>11816.441782707549</v>
      </c>
      <c r="AP41" s="16" t="s">
        <v>31693</v>
      </c>
      <c r="AQ41" s="33">
        <f>CHOOSE(MIN(D6L534C9,RUN_YEARS),B7L805C2,B7L805C11,B7L805C20,B7L805C29,B7L805C38)</f>
        <v>479.03600661296861</v>
      </c>
      <c r="AR41" s="16" t="s">
        <v>31694</v>
      </c>
      <c r="AS41" s="33">
        <f>IF(D6L534C20=0,0,D6L534C18/D6L534C20)</f>
        <v>4.3745317436764877</v>
      </c>
      <c r="AT41" s="16" t="s">
        <v>31695</v>
      </c>
      <c r="AU41" s="33">
        <f>IF(D6L534C5=0,0,D6L534C18/D6L534C5)</f>
        <v>0.15062954408370119</v>
      </c>
      <c r="AV41" s="16" t="s">
        <v>31696</v>
      </c>
      <c r="AW41" s="33">
        <f>CHOOSE(MIN(D6L534C9,RUN_YEARS),B7L805C1,B7L805C10,B7L805C19,B7L805C28,B7L805C37)</f>
        <v>2701.1900873250165</v>
      </c>
      <c r="AX41" s="16" t="s">
        <v>31697</v>
      </c>
      <c r="AY41" s="33">
        <f>IF(D6L534C23=0,0,D6L534C19/D6L534C23)</f>
        <v>4.3745317436764877</v>
      </c>
      <c r="AZ41" s="16" t="s">
        <v>31698</v>
      </c>
      <c r="BA41" s="33">
        <f>IF(D6L534C5=0,0,D6L534C19/D6L534C5)</f>
        <v>0.84937045591629878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152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152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152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142.12835093023278</v>
      </c>
      <c r="X42" s="16" t="s">
        <v>31705</v>
      </c>
      <c r="Y42" s="33">
        <f>D6L535C7-D6L535C10</f>
        <v>9.8716490697672157</v>
      </c>
      <c r="Z42" s="16" t="s">
        <v>31706</v>
      </c>
      <c r="AA42" s="33">
        <f>CHOOSE(MIN(D6L535C9,RUN_YEARS),B7L805C7,B7L805C16,B7L805C25,B7L805C34,B7L805C43)</f>
        <v>232924</v>
      </c>
      <c r="AB42" s="16" t="s">
        <v>31707</v>
      </c>
      <c r="AC42" s="33">
        <f>IF(D6L535C12=0,0,D6L535C10/D6L535C12)</f>
        <v>6.1019195501636921E-4</v>
      </c>
      <c r="AD42" s="16" t="s">
        <v>31708</v>
      </c>
      <c r="AE42" s="33">
        <f>IF(D6L535C5=0,0,D6L535C10/D6L535C5)</f>
        <v>0.93505494033047887</v>
      </c>
      <c r="AF42" s="16" t="s">
        <v>31709</v>
      </c>
      <c r="AG42" s="33">
        <f>CHOOSE(MIN(D6L535C9,RUN_YEARS),B7L805C5,B7L805C14,B7L805C23,B7L805C32,B7L805C41)</f>
        <v>6222.284762267589</v>
      </c>
      <c r="AH42" s="16" t="s">
        <v>31710</v>
      </c>
      <c r="AI42" s="33">
        <f>IF(D6L535C15=0,0,D6L535C11/D6L535C15)</f>
        <v>1.5864990830425588E-3</v>
      </c>
      <c r="AJ42" s="16" t="s">
        <v>31711</v>
      </c>
      <c r="AK42" s="33">
        <f>IF(D6L535C5=0,0,D6L535C11/D6L535C5)</f>
        <v>6.494505966952116E-2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479.03600661296861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2701.1900873250165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-682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-682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-682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232924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6222.284762267589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-102.72934906508421</v>
      </c>
      <c r="AN43" s="16" t="s">
        <v>31733</v>
      </c>
      <c r="AO43" s="33">
        <f>D6L536C8-D6L536C18</f>
        <v>-579.27065093491581</v>
      </c>
      <c r="AP43" s="16" t="s">
        <v>31734</v>
      </c>
      <c r="AQ43" s="33">
        <f>CHOOSE(MIN(D6L536C9,RUN_YEARS),B7L805C2,B7L805C11,B7L805C20,B7L805C29,B7L805C38)</f>
        <v>479.03600661296861</v>
      </c>
      <c r="AR43" s="16" t="s">
        <v>31735</v>
      </c>
      <c r="AS43" s="33">
        <f>IF(D6L536C20=0,0,D6L536C18/D6L536C20)</f>
        <v>-0.21445016167246725</v>
      </c>
      <c r="AT43" s="16" t="s">
        <v>31736</v>
      </c>
      <c r="AU43" s="33">
        <f>IF(D6L536C5=0,0,D6L536C18/D6L536C5)</f>
        <v>0.15062954408370119</v>
      </c>
      <c r="AV43" s="16" t="s">
        <v>31737</v>
      </c>
      <c r="AW43" s="33">
        <f>CHOOSE(MIN(D6L536C9,RUN_YEARS),B7L805C1,B7L805C10,B7L805C19,B7L805C28,B7L805C37)</f>
        <v>2701.1900873250165</v>
      </c>
      <c r="AX43" s="16" t="s">
        <v>31738</v>
      </c>
      <c r="AY43" s="33">
        <f>IF(D6L536C23=0,0,D6L536C19/D6L536C23)</f>
        <v>-0.21445016167246728</v>
      </c>
      <c r="AZ43" s="16" t="s">
        <v>31739</v>
      </c>
      <c r="BA43" s="33">
        <f>IF(D6L536C5=0,0,D6L536C19/D6L536C5)</f>
        <v>0.84937045591629878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29748.218330933902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29306.677018188049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6571.0385090940263</v>
      </c>
      <c r="R44" s="16" t="s">
        <v>31743</v>
      </c>
      <c r="S44" s="15">
        <f>SUM(D6L529C8:D6L536C8)</f>
        <v>22735.638509094024</v>
      </c>
      <c r="U44" s="21" t="str">
        <f>NULL_VALUE</f>
        <v>n/a</v>
      </c>
      <c r="V44" s="16" t="s">
        <v>31744</v>
      </c>
      <c r="W44" s="33">
        <f>SUM(D6L529C10:D6L536C10)</f>
        <v>6144.2820210301934</v>
      </c>
      <c r="X44" s="16" t="s">
        <v>31745</v>
      </c>
      <c r="Y44" s="33">
        <f>SUM(D6L529C11:D6L536C11)</f>
        <v>426.75648806383293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2.6378913383894288E-2</v>
      </c>
      <c r="AD44" s="16" t="s">
        <v>31747</v>
      </c>
      <c r="AE44" s="33">
        <f>IF(D6L537C5=0,0,D6L537C10/D6L537C5)</f>
        <v>0.20965468098675888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6.858517479812512E-2</v>
      </c>
      <c r="AJ44" s="16" t="s">
        <v>31749</v>
      </c>
      <c r="AK44" s="33">
        <f>IF(D6L537C5=0,0,D6L537C11/D6L537C5)</f>
        <v>1.4561749453852552E-2</v>
      </c>
      <c r="AL44" s="16" t="s">
        <v>31750</v>
      </c>
      <c r="AM44" s="33">
        <f>SUM(D6L529C18:D6L536C18)</f>
        <v>3424.6588630766732</v>
      </c>
      <c r="AN44" s="16" t="s">
        <v>31751</v>
      </c>
      <c r="AO44" s="33">
        <f>SUM(D6L529C19:D6L536C19)</f>
        <v>19310.979646017353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7.1490635689178683</v>
      </c>
      <c r="AT44" s="16" t="s">
        <v>31753</v>
      </c>
      <c r="AU44" s="33">
        <f>IF(D6L537C5=0,0,D6L537C18/D6L537C5)</f>
        <v>0.11685592539035701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7.1490635689178683</v>
      </c>
      <c r="AZ44" s="16" t="s">
        <v>31755</v>
      </c>
      <c r="BA44" s="33">
        <f>IF(D6L537C5=0,0,D6L537C19/D6L537C5)</f>
        <v>0.65892764416903171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2095.3121596438955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1047.6560798219477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523.82803991097387</v>
      </c>
      <c r="R45" s="16" t="s">
        <v>31760</v>
      </c>
      <c r="S45" s="15">
        <f>D6L538C5-D6L538C7</f>
        <v>523.82803991097387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489.80799660238739</v>
      </c>
      <c r="X45" s="16" t="s">
        <v>31762</v>
      </c>
      <c r="Y45" s="33">
        <f>D6L538C7-D6L538C10</f>
        <v>34.02004330858648</v>
      </c>
      <c r="Z45" s="16" t="s">
        <v>31763</v>
      </c>
      <c r="AA45" s="33">
        <f>CHOOSE(MIN(D6L538C9,RUN_YEARS),B7L805C7,B7L805C16,B7L805C25,B7L805C34,B7L805C43)</f>
        <v>232924</v>
      </c>
      <c r="AB45" s="16" t="s">
        <v>31764</v>
      </c>
      <c r="AC45" s="33">
        <f>IF(D6L538C12=0,0,D6L538C10/D6L538C12)</f>
        <v>2.1028661563530912E-3</v>
      </c>
      <c r="AD45" s="16" t="s">
        <v>31765</v>
      </c>
      <c r="AE45" s="33">
        <f>IF(D6L538C5=0,0,D6L538C10/D6L538C5)</f>
        <v>0.46752747016523943</v>
      </c>
      <c r="AF45" s="16" t="s">
        <v>31766</v>
      </c>
      <c r="AG45" s="33">
        <f>CHOOSE(MIN(D6L538C9,RUN_YEARS),B7L805C5,B7L805C14,B7L805C23,B7L805C32,B7L805C41)</f>
        <v>6222.284762267589</v>
      </c>
      <c r="AH45" s="16" t="s">
        <v>31767</v>
      </c>
      <c r="AI45" s="33">
        <f>IF(D6L538C15=0,0,D6L538C11/D6L538C15)</f>
        <v>5.4674520065180277E-3</v>
      </c>
      <c r="AJ45" s="16" t="s">
        <v>31768</v>
      </c>
      <c r="AK45" s="33">
        <f>IF(D6L538C5=0,0,D6L538C11/D6L538C5)</f>
        <v>3.2472529834760552E-2</v>
      </c>
      <c r="AL45" s="16" t="s">
        <v>31769</v>
      </c>
      <c r="AM45" s="33">
        <f>D6L538C8*CHOOSE(MIN(D6L538C9,RUN_YEARS),B7L805C4,B7L805C13,B7L805C22,B7L805C31,B7L805C40)</f>
        <v>78.903978830048828</v>
      </c>
      <c r="AN45" s="16" t="s">
        <v>31770</v>
      </c>
      <c r="AO45" s="33">
        <f>D6L538C8-D6L538C18</f>
        <v>444.92406108092507</v>
      </c>
      <c r="AP45" s="16" t="s">
        <v>31771</v>
      </c>
      <c r="AQ45" s="33">
        <f>CHOOSE(MIN(D6L538C9,RUN_YEARS),B7L805C2,B7L805C11,B7L805C20,B7L805C29,B7L805C38)</f>
        <v>479.03600661296861</v>
      </c>
      <c r="AR45" s="16" t="s">
        <v>31772</v>
      </c>
      <c r="AS45" s="33">
        <f>IF(D6L538C20=0,0,D6L538C18/D6L538C20)</f>
        <v>0.16471408775290319</v>
      </c>
      <c r="AT45" s="16" t="s">
        <v>31773</v>
      </c>
      <c r="AU45" s="33">
        <f>IF(D6L538C5=0,0,D6L538C18/D6L538C5)</f>
        <v>7.5314772041850594E-2</v>
      </c>
      <c r="AV45" s="16" t="s">
        <v>31774</v>
      </c>
      <c r="AW45" s="33">
        <f>CHOOSE(MIN(D6L538C9,RUN_YEARS),B7L805C1,B7L805C10,B7L805C19,B7L805C28,B7L805C37)</f>
        <v>2701.1900873250165</v>
      </c>
      <c r="AX45" s="16" t="s">
        <v>31775</v>
      </c>
      <c r="AY45" s="33">
        <f>IF(D6L538C23=0,0,D6L538C19/D6L538C23)</f>
        <v>0.16471408775290322</v>
      </c>
      <c r="AZ45" s="16" t="s">
        <v>31776</v>
      </c>
      <c r="BA45" s="33">
        <f>IF(D6L538C5=0,0,D6L538C19/D6L538C5)</f>
        <v>0.42468522795814945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57728.416493022596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57728.416493022596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23091.366597209038</v>
      </c>
      <c r="R46" s="16" t="s">
        <v>31780</v>
      </c>
      <c r="S46" s="15">
        <f>D6L539C5-D6L539C7</f>
        <v>34637.049895813558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21591.69641570251</v>
      </c>
      <c r="X46" s="16" t="s">
        <v>31782</v>
      </c>
      <c r="Y46" s="33">
        <f>D6L539C7-D6L539C10</f>
        <v>1499.670181506528</v>
      </c>
      <c r="Z46" s="16" t="s">
        <v>31783</v>
      </c>
      <c r="AA46" s="33">
        <f>CHOOSE(MIN(D6L539C9,RUN_YEARS),B7L805C7,B7L805C16,B7L805C25,B7L805C34,B7L805C43)</f>
        <v>232924</v>
      </c>
      <c r="AB46" s="16" t="s">
        <v>31784</v>
      </c>
      <c r="AC46" s="33">
        <f>IF(D6L539C12=0,0,D6L539C10/D6L539C12)</f>
        <v>9.2698461368096507E-2</v>
      </c>
      <c r="AD46" s="16" t="s">
        <v>31785</v>
      </c>
      <c r="AE46" s="33">
        <f>IF(D6L539C5=0,0,D6L539C10/D6L539C5)</f>
        <v>0.37402197613219157</v>
      </c>
      <c r="AF46" s="16" t="s">
        <v>31786</v>
      </c>
      <c r="AG46" s="33">
        <f>CHOOSE(MIN(D6L539C9,RUN_YEARS),B7L805C5,B7L805C14,B7L805C23,B7L805C32,B7L805C41)</f>
        <v>6222.284762267589</v>
      </c>
      <c r="AH46" s="16" t="s">
        <v>31787</v>
      </c>
      <c r="AI46" s="33">
        <f>IF(D6L539C15=0,0,D6L539C11/D6L539C15)</f>
        <v>0.24101599955705061</v>
      </c>
      <c r="AJ46" s="16" t="s">
        <v>31788</v>
      </c>
      <c r="AK46" s="33">
        <f>IF(D6L539C5=0,0,D6L539C11/D6L539C5)</f>
        <v>2.5978023867808449E-2</v>
      </c>
      <c r="AL46" s="16" t="s">
        <v>31789</v>
      </c>
      <c r="AM46" s="33">
        <f>D6L539C8*CHOOSE(MIN(D6L539C9,RUN_YEARS),B7L805C4,B7L805C13,B7L805C22,B7L805C31,B7L805C40)</f>
        <v>5217.3630342108063</v>
      </c>
      <c r="AN46" s="16" t="s">
        <v>31790</v>
      </c>
      <c r="AO46" s="33">
        <f>D6L539C8-D6L539C18</f>
        <v>29419.68686160275</v>
      </c>
      <c r="AP46" s="16" t="s">
        <v>31791</v>
      </c>
      <c r="AQ46" s="33">
        <f>CHOOSE(MIN(D6L539C9,RUN_YEARS),B7L805C2,B7L805C11,B7L805C20,B7L805C29,B7L805C38)</f>
        <v>479.03600661296861</v>
      </c>
      <c r="AR46" s="16" t="s">
        <v>31792</v>
      </c>
      <c r="AS46" s="33">
        <f>IF(D6L539C20=0,0,D6L539C18/D6L539C20)</f>
        <v>10.89137969210342</v>
      </c>
      <c r="AT46" s="16" t="s">
        <v>31793</v>
      </c>
      <c r="AU46" s="33">
        <f>IF(D6L539C5=0,0,D6L539C18/D6L539C5)</f>
        <v>9.0377726450220713E-2</v>
      </c>
      <c r="AV46" s="16" t="s">
        <v>31794</v>
      </c>
      <c r="AW46" s="33">
        <f>CHOOSE(MIN(D6L539C9,RUN_YEARS),B7L805C1,B7L805C10,B7L805C19,B7L805C28,B7L805C37)</f>
        <v>2701.1900873250165</v>
      </c>
      <c r="AX46" s="16" t="s">
        <v>31795</v>
      </c>
      <c r="AY46" s="33">
        <f>IF(D6L539C23=0,0,D6L539C19/D6L539C23)</f>
        <v>10.89137969210342</v>
      </c>
      <c r="AZ46" s="16" t="s">
        <v>31796</v>
      </c>
      <c r="BA46" s="33">
        <f>IF(D6L539C5=0,0,D6L539C19/D6L539C5)</f>
        <v>0.50962227354977929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59823.72865266649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58776.072572844547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23615.194637120014</v>
      </c>
      <c r="R47" s="16" t="s">
        <v>31800</v>
      </c>
      <c r="S47" s="15">
        <f>SUM(D6L538C8:D6L539C8)</f>
        <v>35160.877935724529</v>
      </c>
      <c r="U47" s="21" t="str">
        <f>NULL_VALUE</f>
        <v>n/a</v>
      </c>
      <c r="V47" s="16" t="s">
        <v>31801</v>
      </c>
      <c r="W47" s="33">
        <f>SUM(D6L538C10:D6L539C10)</f>
        <v>22081.504412304897</v>
      </c>
      <c r="X47" s="16" t="s">
        <v>31802</v>
      </c>
      <c r="Y47" s="33">
        <f>SUM(D6L538C11:D6L539C11)</f>
        <v>1533.6902248151146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9.48013275244496E-2</v>
      </c>
      <c r="AD47" s="16" t="s">
        <v>31804</v>
      </c>
      <c r="AE47" s="33">
        <f>IF(D6L540C5=0,0,D6L540C10/D6L540C5)</f>
        <v>0.37568866795136791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0.24648345156356863</v>
      </c>
      <c r="AJ47" s="16" t="s">
        <v>31806</v>
      </c>
      <c r="AK47" s="33">
        <f>IF(D6L540C5=0,0,D6L540C11/D6L540C5)</f>
        <v>2.6093785407562315E-2</v>
      </c>
      <c r="AL47" s="16" t="s">
        <v>31807</v>
      </c>
      <c r="AM47" s="33">
        <f>SUM(D6L538C18:D6L539C18)</f>
        <v>5296.2670130408551</v>
      </c>
      <c r="AN47" s="16" t="s">
        <v>31808</v>
      </c>
      <c r="AO47" s="33">
        <f>SUM(D6L538C19:D6L539C19)</f>
        <v>29864.610922683674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11.056093779856324</v>
      </c>
      <c r="AT47" s="16" t="s">
        <v>31810</v>
      </c>
      <c r="AU47" s="33">
        <f>IF(D6L540C5=0,0,D6L540C18/D6L540C5)</f>
        <v>9.0109236313414595E-2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11.056093779856324</v>
      </c>
      <c r="AZ47" s="16" t="s">
        <v>31812</v>
      </c>
      <c r="BA47" s="33">
        <f>IF(D6L540C5=0,0,D6L540C19/D6L540C5)</f>
        <v>0.50810831032765513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130721.05913179909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113660.62585656962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42975.171278982547</v>
      </c>
      <c r="R48" s="16" t="s">
        <v>31817</v>
      </c>
      <c r="S48" s="15">
        <f>SUM(D6L528C8,D6L537C8,D6L540C8)</f>
        <v>70685.45457758705</v>
      </c>
      <c r="U48" s="21" t="str">
        <f>NULL_VALUE</f>
        <v>n/a</v>
      </c>
      <c r="V48" s="16" t="s">
        <v>31818</v>
      </c>
      <c r="W48" s="33">
        <f>SUM(D6L528C10,D6L537C10,D6L540C10)</f>
        <v>40176.342239975733</v>
      </c>
      <c r="X48" s="16" t="s">
        <v>31819</v>
      </c>
      <c r="Y48" s="33">
        <f>SUM(D6L528C11,D6L537C11,D6L540C11)</f>
        <v>2798.8290390068082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0.17354837908688248</v>
      </c>
      <c r="AD48" s="16" t="s">
        <v>31821</v>
      </c>
      <c r="AE48" s="33">
        <f>IF(D6L541C5=0,0,D6L541C10/D6L541C5)</f>
        <v>0.35347634184836341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0.45122578562589399</v>
      </c>
      <c r="AJ48" s="16" t="s">
        <v>31823</v>
      </c>
      <c r="AK48" s="33">
        <f>IF(D6L541C5=0,0,D6L541C11/D6L541C5)</f>
        <v>2.4624438040123944E-2</v>
      </c>
      <c r="AL48" s="16" t="s">
        <v>31824</v>
      </c>
      <c r="AM48" s="33">
        <f>SUM(D6L528C18,D6L537C18,D6L540C18)</f>
        <v>10450.8112768029</v>
      </c>
      <c r="AN48" s="16" t="s">
        <v>31825</v>
      </c>
      <c r="AO48" s="33">
        <f>SUM(D6L528C19,D6L537C19,D6L540C19)</f>
        <v>60234.643300784155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22.291426980678835</v>
      </c>
      <c r="AT48" s="16" t="s">
        <v>31827</v>
      </c>
      <c r="AU48" s="33">
        <f>IF(D6L541C5=0,0,D6L541C18/D6L541C5)</f>
        <v>9.1947507749877838E-2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22.291426980678835</v>
      </c>
      <c r="AZ48" s="16" t="s">
        <v>31829</v>
      </c>
      <c r="BA48" s="33">
        <f>IF(D6L541C5=0,0,D6L541C19/D6L541C5)</f>
        <v>0.52995171236163463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FCC65-915C-472D-83C7-C4A571EEF81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31635.211192333332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27206.281625406664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13603.140812703332</v>
      </c>
      <c r="R8" s="16" t="s">
        <v>31838</v>
      </c>
      <c r="S8" s="15">
        <f>D6L601C5-D6L601C7</f>
        <v>13603.140812703332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13051.281600675258</v>
      </c>
      <c r="X8" s="16" t="s">
        <v>31840</v>
      </c>
      <c r="Y8" s="33">
        <f>D6L601C7-D6L601C10</f>
        <v>551.85921202807367</v>
      </c>
      <c r="Z8" s="16" t="s">
        <v>31841</v>
      </c>
      <c r="AA8" s="33">
        <f>CHOOSE(MIN(D6L601C9,RUN_YEARS),B7L806C7,B7L806C16,B7L806C25,B7L806C34,B7L806C43)</f>
        <v>385099.33333333337</v>
      </c>
      <c r="AB8" s="16" t="s">
        <v>31842</v>
      </c>
      <c r="AC8" s="33">
        <f>IF(D6L601C12=0,0,D6L601C10/D6L601C12)</f>
        <v>3.3890688637932181E-2</v>
      </c>
      <c r="AD8" s="16" t="s">
        <v>31843</v>
      </c>
      <c r="AE8" s="33">
        <f>IF(D6L601C5=0,0,D6L601C10/D6L601C5)</f>
        <v>0.47971574287047303</v>
      </c>
      <c r="AF8" s="16" t="s">
        <v>31844</v>
      </c>
      <c r="AG8" s="33">
        <f>CHOOSE(MIN(D6L601C9,RUN_YEARS),B7L806C5,B7L806C14,B7L806C23,B7L806C32,B7L806C41)</f>
        <v>6262.8866989192829</v>
      </c>
      <c r="AH8" s="16" t="s">
        <v>31845</v>
      </c>
      <c r="AI8" s="33">
        <f>IF(D6L601C15=0,0,D6L601C11/D6L601C15)</f>
        <v>8.8115790458623805E-2</v>
      </c>
      <c r="AJ8" s="16" t="s">
        <v>31846</v>
      </c>
      <c r="AK8" s="33">
        <f>IF(D6L601C5=0,0,D6L601C11/D6L601C5)</f>
        <v>2.0284257129526969E-2</v>
      </c>
      <c r="AL8" s="16" t="s">
        <v>31847</v>
      </c>
      <c r="AM8" s="33">
        <f>D6L601C8*CHOOSE(MIN(D6L601C9,RUN_YEARS),B7L806C4,B7L806C13,B7L806C22,B7L806C31,B7L806C40)</f>
        <v>2634.3492216591981</v>
      </c>
      <c r="AN8" s="16" t="s">
        <v>31848</v>
      </c>
      <c r="AO8" s="33">
        <f>D6L601C8-D6L601C18</f>
        <v>10968.791591044133</v>
      </c>
      <c r="AP8" s="16" t="s">
        <v>31849</v>
      </c>
      <c r="AQ8" s="33">
        <f>CHOOSE(MIN(D6L601C9,RUN_YEARS),B7L806C2,B7L806C11,B7L806C20,B7L806C29,B7L806C38)</f>
        <v>695.12048112111108</v>
      </c>
      <c r="AR8" s="16" t="s">
        <v>31850</v>
      </c>
      <c r="AS8" s="33">
        <f>IF(D6L601C20=0,0,D6L601C18/D6L601C20)</f>
        <v>3.7897735618585728</v>
      </c>
      <c r="AT8" s="16" t="s">
        <v>31851</v>
      </c>
      <c r="AU8" s="33">
        <f>IF(D6L601C5=0,0,D6L601C18/D6L601C5)</f>
        <v>9.6828712498480629E-2</v>
      </c>
      <c r="AV8" s="16" t="s">
        <v>31852</v>
      </c>
      <c r="AW8" s="33">
        <f>CHOOSE(MIN(D6L601C9,RUN_YEARS),B7L806C1,B7L806C10,B7L806C19,B7L806C28,B7L806C37)</f>
        <v>2894.3131857368389</v>
      </c>
      <c r="AX8" s="16" t="s">
        <v>31853</v>
      </c>
      <c r="AY8" s="33">
        <f>IF(D6L601C23=0,0,D6L601C19/D6L601C23)</f>
        <v>3.7897735618585728</v>
      </c>
      <c r="AZ8" s="16" t="s">
        <v>31854</v>
      </c>
      <c r="BA8" s="33">
        <f>IF(D6L601C5=0,0,D6L601C19/D6L601C5)</f>
        <v>0.40317128750151937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62.739986837934808</v>
      </c>
      <c r="J9" s="16" t="s">
        <v>31875</v>
      </c>
      <c r="K9" s="21">
        <f>_xlfn.SINGLE(IF(FLOW_THRU_100PCT="Y",1,INDEX(VariabilityMatrix,D6L602C1,_xlfn.SINGLE(D6L602C9))))</f>
        <v>0.49191977690316852</v>
      </c>
      <c r="L9" s="16" t="s">
        <v>31855</v>
      </c>
      <c r="M9" s="15">
        <f>IF(_xlfn.SINGLE(D6L602C2)&lt;&gt;0,_xlfn.SINGLE(D6L602C2)*_xlfn.SINGLE(D6L602C4),_xlfn.SINGLE(D6L602C3)*_xlfn.SINGLE(D6L602C4))</f>
        <v>30.863040328224621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15.43152016411231</v>
      </c>
      <c r="R9" s="16" t="s">
        <v>31857</v>
      </c>
      <c r="S9" s="15">
        <f>D6L602C5-D6L602C7</f>
        <v>15.43152016411231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14.807815201417162</v>
      </c>
      <c r="X9" s="16" t="s">
        <v>31859</v>
      </c>
      <c r="Y9" s="33">
        <f>D6L602C7-D6L602C10</f>
        <v>0.62370496269514852</v>
      </c>
      <c r="Z9" s="16" t="s">
        <v>31860</v>
      </c>
      <c r="AA9" s="33">
        <f>CHOOSE(MIN(D6L602C9,RUN_YEARS),B7L806C7,B7L806C16,B7L806C25,B7L806C34,B7L806C43)</f>
        <v>405744.19999999995</v>
      </c>
      <c r="AB9" s="16" t="s">
        <v>31861</v>
      </c>
      <c r="AC9" s="33">
        <f>IF(D6L602C12=0,0,D6L602C10/D6L602C12)</f>
        <v>3.649544516327569E-5</v>
      </c>
      <c r="AD9" s="16" t="s">
        <v>31862</v>
      </c>
      <c r="AE9" s="33">
        <f>IF(D6L602C5=0,0,D6L602C10/D6L602C5)</f>
        <v>0.47979120151280874</v>
      </c>
      <c r="AF9" s="16" t="s">
        <v>31863</v>
      </c>
      <c r="AG9" s="33">
        <f>CHOOSE(MIN(D6L602C9,RUN_YEARS),B7L806C5,B7L806C14,B7L806C23,B7L806C32,B7L806C41)</f>
        <v>6573.0537890495279</v>
      </c>
      <c r="AH9" s="16" t="s">
        <v>31864</v>
      </c>
      <c r="AI9" s="33">
        <f>IF(D6L602C15=0,0,D6L602C11/D6L602C15)</f>
        <v>9.488815742451684E-5</v>
      </c>
      <c r="AJ9" s="16" t="s">
        <v>31865</v>
      </c>
      <c r="AK9" s="33">
        <f>IF(D6L602C5=0,0,D6L602C11/D6L602C5)</f>
        <v>2.020879848719126E-2</v>
      </c>
      <c r="AL9" s="16" t="s">
        <v>31866</v>
      </c>
      <c r="AM9" s="33">
        <f>D6L602C8*CHOOSE(MIN(D6L602C9,RUN_YEARS),B7L806C4,B7L806C13,B7L806C22,B7L806C31,B7L806C40)</f>
        <v>2.9659011930677535</v>
      </c>
      <c r="AN9" s="16" t="s">
        <v>31867</v>
      </c>
      <c r="AO9" s="33">
        <f>D6L602C8-D6L602C18</f>
        <v>12.465618971044556</v>
      </c>
      <c r="AP9" s="16" t="s">
        <v>31868</v>
      </c>
      <c r="AQ9" s="33">
        <f>CHOOSE(MIN(D6L602C9,RUN_YEARS),B7L806C2,B7L806C11,B7L806C20,B7L806C29,B7L806C38)</f>
        <v>719.78876172575065</v>
      </c>
      <c r="AR9" s="16" t="s">
        <v>31869</v>
      </c>
      <c r="AS9" s="33">
        <f>IF(D6L602C20=0,0,D6L602C18/D6L602C20)</f>
        <v>4.1205161163627643E-3</v>
      </c>
      <c r="AT9" s="16" t="s">
        <v>31870</v>
      </c>
      <c r="AU9" s="33">
        <f>IF(D6L602C5=0,0,D6L602C18/D6L602C5)</f>
        <v>9.6098801722894464E-2</v>
      </c>
      <c r="AV9" s="16" t="s">
        <v>31871</v>
      </c>
      <c r="AW9" s="33">
        <f>CHOOSE(MIN(D6L602C9,RUN_YEARS),B7L806C1,B7L806C10,B7L806C19,B7L806C28,B7L806C37)</f>
        <v>3025.2566957675504</v>
      </c>
      <c r="AX9" s="16" t="s">
        <v>31872</v>
      </c>
      <c r="AY9" s="33">
        <f>IF(D6L602C23=0,0,D6L602C19/D6L602C23)</f>
        <v>4.1205161163627643E-3</v>
      </c>
      <c r="AZ9" s="16" t="s">
        <v>31873</v>
      </c>
      <c r="BA9" s="33">
        <f>IF(D6L602C5=0,0,D6L602C19/D6L602C5)</f>
        <v>0.40390119827710552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43.260533708493675</v>
      </c>
      <c r="J10" s="16" t="s">
        <v>31896</v>
      </c>
      <c r="K10" s="21">
        <f>_xlfn.SINGLE(IF(FLOW_THRU_100PCT="Y",1,INDEX(VariabilityMatrix,D6L603C1,_xlfn.SINGLE(D6L603C9))))</f>
        <v>0.49191977690316852</v>
      </c>
      <c r="L10" s="16" t="s">
        <v>31876</v>
      </c>
      <c r="M10" s="15">
        <f>IF(_xlfn.SINGLE(D6L603C2)&lt;&gt;0,_xlfn.SINGLE(D6L603C2)*_xlfn.SINGLE(D6L603C4),_xlfn.SINGLE(D6L603C3)*_xlfn.SINGLE(D6L603C4))</f>
        <v>21.280712090594211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10.640356045297105</v>
      </c>
      <c r="R10" s="16" t="s">
        <v>31878</v>
      </c>
      <c r="S10" s="15">
        <f>D6L603C5-D6L603C7</f>
        <v>10.640356045297105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10.210298422994352</v>
      </c>
      <c r="X10" s="16" t="s">
        <v>31880</v>
      </c>
      <c r="Y10" s="33">
        <f>D6L603C7-D6L603C10</f>
        <v>0.43005762230275302</v>
      </c>
      <c r="Z10" s="16" t="s">
        <v>31881</v>
      </c>
      <c r="AA10" s="33">
        <f>CHOOSE(MIN(D6L603C9,RUN_YEARS),B7L806C7,B7L806C16,B7L806C25,B7L806C34,B7L806C43)</f>
        <v>405744.19999999995</v>
      </c>
      <c r="AB10" s="16" t="s">
        <v>31882</v>
      </c>
      <c r="AC10" s="33">
        <f>IF(D6L603C12=0,0,D6L603C10/D6L603C12)</f>
        <v>2.516437307790069E-5</v>
      </c>
      <c r="AD10" s="16" t="s">
        <v>31883</v>
      </c>
      <c r="AE10" s="33">
        <f>IF(D6L603C5=0,0,D6L603C10/D6L603C5)</f>
        <v>0.47979120151280874</v>
      </c>
      <c r="AF10" s="16" t="s">
        <v>31884</v>
      </c>
      <c r="AG10" s="33">
        <f>CHOOSE(MIN(D6L603C9,RUN_YEARS),B7L806C5,B7L806C14,B7L806C23,B7L806C32,B7L806C41)</f>
        <v>6573.0537890495279</v>
      </c>
      <c r="AH10" s="16" t="s">
        <v>31885</v>
      </c>
      <c r="AI10" s="33">
        <f>IF(D6L603C15=0,0,D6L603C11/D6L603C15)</f>
        <v>6.5427370002541838E-5</v>
      </c>
      <c r="AJ10" s="16" t="s">
        <v>31886</v>
      </c>
      <c r="AK10" s="33">
        <f>IF(D6L603C5=0,0,D6L603C11/D6L603C5)</f>
        <v>2.020879848719126E-2</v>
      </c>
      <c r="AL10" s="16" t="s">
        <v>31887</v>
      </c>
      <c r="AM10" s="33">
        <f>D6L603C8*CHOOSE(MIN(D6L603C9,RUN_YEARS),B7L806C4,B7L806C13,B7L806C22,B7L806C31,B7L806C40)</f>
        <v>2.0450509317160162</v>
      </c>
      <c r="AN10" s="16" t="s">
        <v>31888</v>
      </c>
      <c r="AO10" s="33">
        <f>D6L603C8-D6L603C18</f>
        <v>8.5953051135810892</v>
      </c>
      <c r="AP10" s="16" t="s">
        <v>31889</v>
      </c>
      <c r="AQ10" s="33">
        <f>CHOOSE(MIN(D6L603C9,RUN_YEARS),B7L806C2,B7L806C11,B7L806C20,B7L806C29,B7L806C38)</f>
        <v>719.78876172575065</v>
      </c>
      <c r="AR10" s="16" t="s">
        <v>31890</v>
      </c>
      <c r="AS10" s="33">
        <f>IF(D6L603C20=0,0,D6L603C18/D6L603C20)</f>
        <v>2.841182080716076E-3</v>
      </c>
      <c r="AT10" s="16" t="s">
        <v>31891</v>
      </c>
      <c r="AU10" s="33">
        <f>IF(D6L603C5=0,0,D6L603C18/D6L603C5)</f>
        <v>9.6098801722894478E-2</v>
      </c>
      <c r="AV10" s="16" t="s">
        <v>31892</v>
      </c>
      <c r="AW10" s="33">
        <f>CHOOSE(MIN(D6L603C9,RUN_YEARS),B7L806C1,B7L806C10,B7L806C19,B7L806C28,B7L806C37)</f>
        <v>3025.2566957675504</v>
      </c>
      <c r="AX10" s="16" t="s">
        <v>31893</v>
      </c>
      <c r="AY10" s="33">
        <f>IF(D6L603C23=0,0,D6L603C19/D6L603C23)</f>
        <v>2.841182080716076E-3</v>
      </c>
      <c r="AZ10" s="16" t="s">
        <v>31894</v>
      </c>
      <c r="BA10" s="33">
        <f>IF(D6L603C5=0,0,D6L603C19/D6L603C5)</f>
        <v>0.40390119827710552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5.081568800993769</v>
      </c>
      <c r="J11" s="16" t="s">
        <v>31917</v>
      </c>
      <c r="K11" s="21">
        <f>_xlfn.SINGLE(IF(FLOW_THRU_100PCT="Y",1,INDEX(VariabilityMatrix,D6L604C1,_xlfn.SINGLE(D6L604C9))))</f>
        <v>0.49170567269465432</v>
      </c>
      <c r="L11" s="16" t="s">
        <v>31897</v>
      </c>
      <c r="M11" s="15">
        <f>IF(_xlfn.SINGLE(D6L604C2)&lt;&gt;0,_xlfn.SINGLE(D6L604C2)*_xlfn.SINGLE(D6L604C4),_xlfn.SINGLE(D6L604C3)*_xlfn.SINGLE(D6L604C4))</f>
        <v>2.4986362056368092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1.2493181028184046</v>
      </c>
      <c r="R11" s="16" t="s">
        <v>31899</v>
      </c>
      <c r="S11" s="15">
        <f>D6L604C5-D6L604C7</f>
        <v>1.2493181028184046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1.1973814816195743</v>
      </c>
      <c r="X11" s="16" t="s">
        <v>31901</v>
      </c>
      <c r="Y11" s="33">
        <f>D6L604C7-D6L604C10</f>
        <v>5.1936621198830357E-2</v>
      </c>
      <c r="Z11" s="16" t="s">
        <v>31902</v>
      </c>
      <c r="AA11" s="33">
        <f>CHOOSE(MIN(D6L604C9,RUN_YEARS),B7L806C7,B7L806C16,B7L806C25,B7L806C34,B7L806C43)</f>
        <v>401168</v>
      </c>
      <c r="AB11" s="16" t="s">
        <v>31903</v>
      </c>
      <c r="AC11" s="33">
        <f>IF(D6L604C12=0,0,D6L604C10/D6L604C12)</f>
        <v>2.9847382683054836E-6</v>
      </c>
      <c r="AD11" s="16" t="s">
        <v>31904</v>
      </c>
      <c r="AE11" s="33">
        <f>IF(D6L604C5=0,0,D6L604C10/D6L604C5)</f>
        <v>0.47921401239537642</v>
      </c>
      <c r="AF11" s="16" t="s">
        <v>31905</v>
      </c>
      <c r="AG11" s="33">
        <f>CHOOSE(MIN(D6L604C9,RUN_YEARS),B7L806C5,B7L806C14,B7L806C23,B7L806C32,B7L806C41)</f>
        <v>6692.5880068380056</v>
      </c>
      <c r="AH11" s="16" t="s">
        <v>31906</v>
      </c>
      <c r="AI11" s="33">
        <f>IF(D6L604C15=0,0,D6L604C11/D6L604C15)</f>
        <v>7.760319497594241E-6</v>
      </c>
      <c r="AJ11" s="16" t="s">
        <v>31907</v>
      </c>
      <c r="AK11" s="33">
        <f>IF(D6L604C5=0,0,D6L604C11/D6L604C5)</f>
        <v>2.0785987604623558E-2</v>
      </c>
      <c r="AL11" s="16" t="s">
        <v>31908</v>
      </c>
      <c r="AM11" s="33">
        <f>D6L604C8*CHOOSE(MIN(D6L604C9,RUN_YEARS),B7L806C4,B7L806C13,B7L806C22,B7L806C31,B7L806C40)</f>
        <v>0.26348631246229098</v>
      </c>
      <c r="AN11" s="16" t="s">
        <v>31909</v>
      </c>
      <c r="AO11" s="33">
        <f>D6L604C8-D6L604C18</f>
        <v>0.98583179035611357</v>
      </c>
      <c r="AP11" s="16" t="s">
        <v>31910</v>
      </c>
      <c r="AQ11" s="33">
        <f>CHOOSE(MIN(D6L604C9,RUN_YEARS),B7L806C2,B7L806C11,B7L806C20,B7L806C29,B7L806C38)</f>
        <v>825.04987335315991</v>
      </c>
      <c r="AR11" s="16" t="s">
        <v>31911</v>
      </c>
      <c r="AS11" s="33">
        <f>IF(D6L604C20=0,0,D6L604C18/D6L604C20)</f>
        <v>3.1935804243134105E-4</v>
      </c>
      <c r="AT11" s="16" t="s">
        <v>31912</v>
      </c>
      <c r="AU11" s="33">
        <f>IF(D6L604C5=0,0,D6L604C18/D6L604C5)</f>
        <v>0.10545205094998539</v>
      </c>
      <c r="AV11" s="16" t="s">
        <v>31913</v>
      </c>
      <c r="AW11" s="33">
        <f>CHOOSE(MIN(D6L604C9,RUN_YEARS),B7L806C1,B7L806C10,B7L806C19,B7L806C28,B7L806C37)</f>
        <v>3086.9170629014557</v>
      </c>
      <c r="AX11" s="16" t="s">
        <v>31914</v>
      </c>
      <c r="AY11" s="33">
        <f>IF(D6L604C23=0,0,D6L604C19/D6L604C23)</f>
        <v>3.1935804243134099E-4</v>
      </c>
      <c r="AZ11" s="16" t="s">
        <v>31915</v>
      </c>
      <c r="BA11" s="33">
        <f>IF(D6L604C5=0,0,D6L604C19/D6L604C5)</f>
        <v>0.39454794905001461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966.66894964800315</v>
      </c>
      <c r="J12" s="16" t="s">
        <v>31938</v>
      </c>
      <c r="K12" s="21">
        <f>_xlfn.SINGLE(IF(FLOW_THRU_100PCT="Y",1,INDEX(VariabilityMatrix,D6L605C1,_xlfn.SINGLE(D6L605C9))))</f>
        <v>0.20684380916681544</v>
      </c>
      <c r="L12" s="16" t="s">
        <v>31918</v>
      </c>
      <c r="M12" s="15">
        <f>IF(_xlfn.SINGLE(D6L605C2)&lt;&gt;0,_xlfn.SINGLE(D6L605C2)*_xlfn.SINGLE(D6L605C4),_xlfn.SINGLE(D6L605C3)*_xlfn.SINGLE(D6L605C4))</f>
        <v>199.94948774847748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99.97474387423874</v>
      </c>
      <c r="R12" s="16" t="s">
        <v>31920</v>
      </c>
      <c r="S12" s="15">
        <f>D6L605C5-D6L605C7</f>
        <v>99.97474387423874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95.934004968712642</v>
      </c>
      <c r="X12" s="16" t="s">
        <v>31922</v>
      </c>
      <c r="Y12" s="33">
        <f>D6L605C7-D6L605C10</f>
        <v>4.0407389055260978</v>
      </c>
      <c r="Z12" s="16" t="s">
        <v>31923</v>
      </c>
      <c r="AA12" s="33">
        <f>CHOOSE(MIN(D6L605C9,RUN_YEARS),B7L806C7,B7L806C16,B7L806C25,B7L806C34,B7L806C43)</f>
        <v>405744.19999999995</v>
      </c>
      <c r="AB12" s="16" t="s">
        <v>31924</v>
      </c>
      <c r="AC12" s="33">
        <f>IF(D6L605C12=0,0,D6L605C10/D6L605C12)</f>
        <v>2.3643962124095095E-4</v>
      </c>
      <c r="AD12" s="16" t="s">
        <v>31925</v>
      </c>
      <c r="AE12" s="33">
        <f>IF(D6L605C5=0,0,D6L605C10/D6L605C5)</f>
        <v>0.47979120151280874</v>
      </c>
      <c r="AF12" s="16" t="s">
        <v>31926</v>
      </c>
      <c r="AG12" s="33">
        <f>CHOOSE(MIN(D6L605C9,RUN_YEARS),B7L806C5,B7L806C14,B7L806C23,B7L806C32,B7L806C41)</f>
        <v>6573.0537890495279</v>
      </c>
      <c r="AH12" s="16" t="s">
        <v>31927</v>
      </c>
      <c r="AI12" s="33">
        <f>IF(D6L605C15=0,0,D6L605C11/D6L605C15)</f>
        <v>6.147430152264727E-4</v>
      </c>
      <c r="AJ12" s="16" t="s">
        <v>31928</v>
      </c>
      <c r="AK12" s="33">
        <f>IF(D6L605C5=0,0,D6L605C11/D6L605C5)</f>
        <v>2.0208798487191253E-2</v>
      </c>
      <c r="AL12" s="16" t="s">
        <v>31929</v>
      </c>
      <c r="AM12" s="33">
        <f>D6L605C8*CHOOSE(MIN(D6L605C9,RUN_YEARS),B7L806C4,B7L806C13,B7L806C22,B7L806C31,B7L806C40)</f>
        <v>19.214906177735255</v>
      </c>
      <c r="AN12" s="16" t="s">
        <v>31930</v>
      </c>
      <c r="AO12" s="33">
        <f>D6L605C8-D6L605C18</f>
        <v>80.759837696503482</v>
      </c>
      <c r="AP12" s="16" t="s">
        <v>31931</v>
      </c>
      <c r="AQ12" s="33">
        <f>CHOOSE(MIN(D6L605C9,RUN_YEARS),B7L806C2,B7L806C11,B7L806C20,B7L806C29,B7L806C38)</f>
        <v>719.78876172575065</v>
      </c>
      <c r="AR12" s="16" t="s">
        <v>31932</v>
      </c>
      <c r="AS12" s="33">
        <f>IF(D6L605C20=0,0,D6L605C18/D6L605C20)</f>
        <v>2.6695201702880152E-2</v>
      </c>
      <c r="AT12" s="16" t="s">
        <v>31933</v>
      </c>
      <c r="AU12" s="33">
        <f>IF(D6L605C5=0,0,D6L605C18/D6L605C5)</f>
        <v>9.6098801722894478E-2</v>
      </c>
      <c r="AV12" s="16" t="s">
        <v>31934</v>
      </c>
      <c r="AW12" s="33">
        <f>CHOOSE(MIN(D6L605C9,RUN_YEARS),B7L806C1,B7L806C10,B7L806C19,B7L806C28,B7L806C37)</f>
        <v>3025.2566957675504</v>
      </c>
      <c r="AX12" s="16" t="s">
        <v>31935</v>
      </c>
      <c r="AY12" s="33">
        <f>IF(D6L605C23=0,0,D6L605C19/D6L605C23)</f>
        <v>2.6695201702880148E-2</v>
      </c>
      <c r="AZ12" s="16" t="s">
        <v>31936</v>
      </c>
      <c r="BA12" s="33">
        <f>IF(D6L605C5=0,0,D6L605C19/D6L605C5)</f>
        <v>0.40390119827710552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275.34958266173993</v>
      </c>
      <c r="J13" s="16" t="s">
        <v>31959</v>
      </c>
      <c r="K13" s="21">
        <f>_xlfn.SINGLE(IF(FLOW_THRU_100PCT="Y",1,INDEX(VariabilityMatrix,D6L606C1,_xlfn.SINGLE(D6L606C9))))</f>
        <v>0.49191977690316852</v>
      </c>
      <c r="L13" s="16" t="s">
        <v>31939</v>
      </c>
      <c r="M13" s="15">
        <f>IF(_xlfn.SINGLE(D6L606C2)&lt;&gt;0,_xlfn.SINGLE(D6L606C2)*_xlfn.SINGLE(D6L606C4),_xlfn.SINGLE(D6L606C3)*_xlfn.SINGLE(D6L606C4))</f>
        <v>135.44990527334366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67.72495263667183</v>
      </c>
      <c r="R13" s="16" t="s">
        <v>31941</v>
      </c>
      <c r="S13" s="15">
        <f>D6L606C5-D6L606C7</f>
        <v>67.72495263667183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64.987672795893687</v>
      </c>
      <c r="X13" s="16" t="s">
        <v>31943</v>
      </c>
      <c r="Y13" s="33">
        <f>D6L606C7-D6L606C10</f>
        <v>2.7372798407781431</v>
      </c>
      <c r="Z13" s="16" t="s">
        <v>31944</v>
      </c>
      <c r="AA13" s="33">
        <f>CHOOSE(MIN(D6L606C9,RUN_YEARS),B7L806C7,B7L806C16,B7L806C25,B7L806C34,B7L806C43)</f>
        <v>405744.19999999995</v>
      </c>
      <c r="AB13" s="16" t="s">
        <v>31945</v>
      </c>
      <c r="AC13" s="33">
        <f>IF(D6L606C12=0,0,D6L606C10/D6L606C12)</f>
        <v>1.6016907400252103E-4</v>
      </c>
      <c r="AD13" s="16" t="s">
        <v>31946</v>
      </c>
      <c r="AE13" s="33">
        <f>IF(D6L606C5=0,0,D6L606C10/D6L606C5)</f>
        <v>0.47979120151280874</v>
      </c>
      <c r="AF13" s="16" t="s">
        <v>31947</v>
      </c>
      <c r="AG13" s="33">
        <f>CHOOSE(MIN(D6L606C9,RUN_YEARS),B7L806C5,B7L806C14,B7L806C23,B7L806C32,B7L806C41)</f>
        <v>6573.0537890495279</v>
      </c>
      <c r="AH13" s="16" t="s">
        <v>31948</v>
      </c>
      <c r="AI13" s="33">
        <f>IF(D6L606C15=0,0,D6L606C11/D6L606C15)</f>
        <v>4.1643959240655437E-4</v>
      </c>
      <c r="AJ13" s="16" t="s">
        <v>31949</v>
      </c>
      <c r="AK13" s="33">
        <f>IF(D6L606C5=0,0,D6L606C11/D6L606C5)</f>
        <v>2.0208798487191232E-2</v>
      </c>
      <c r="AL13" s="16" t="s">
        <v>31950</v>
      </c>
      <c r="AM13" s="33">
        <f>D6L606C8*CHOOSE(MIN(D6L606C9,RUN_YEARS),B7L806C4,B7L806C13,B7L806C22,B7L806C31,B7L806C40)</f>
        <v>13.016573590247889</v>
      </c>
      <c r="AN13" s="16" t="s">
        <v>31951</v>
      </c>
      <c r="AO13" s="33">
        <f>D6L606C8-D6L606C18</f>
        <v>54.708379046423943</v>
      </c>
      <c r="AP13" s="16" t="s">
        <v>31952</v>
      </c>
      <c r="AQ13" s="33">
        <f>CHOOSE(MIN(D6L606C9,RUN_YEARS),B7L806C2,B7L806C11,B7L806C20,B7L806C29,B7L806C38)</f>
        <v>719.78876172575065</v>
      </c>
      <c r="AR13" s="16" t="s">
        <v>31953</v>
      </c>
      <c r="AS13" s="33">
        <f>IF(D6L606C20=0,0,D6L606C18/D6L606C20)</f>
        <v>1.8083879997014152E-2</v>
      </c>
      <c r="AT13" s="16" t="s">
        <v>31954</v>
      </c>
      <c r="AU13" s="33">
        <f>IF(D6L606C5=0,0,D6L606C18/D6L606C5)</f>
        <v>9.6098801722894464E-2</v>
      </c>
      <c r="AV13" s="16" t="s">
        <v>31955</v>
      </c>
      <c r="AW13" s="33">
        <f>CHOOSE(MIN(D6L606C9,RUN_YEARS),B7L806C1,B7L806C10,B7L806C19,B7L806C28,B7L806C37)</f>
        <v>3025.2566957675504</v>
      </c>
      <c r="AX13" s="16" t="s">
        <v>31956</v>
      </c>
      <c r="AY13" s="33">
        <f>IF(D6L606C23=0,0,D6L606C19/D6L606C23)</f>
        <v>1.8083879997014156E-2</v>
      </c>
      <c r="AZ13" s="16" t="s">
        <v>31957</v>
      </c>
      <c r="BA13" s="33">
        <f>IF(D6L606C5=0,0,D6L606C19/D6L606C5)</f>
        <v>0.40390119827710558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59.275178268239458</v>
      </c>
      <c r="J14" s="16" t="s">
        <v>31980</v>
      </c>
      <c r="K14" s="21">
        <f>_xlfn.SINGLE(IF(FLOW_THRU_100PCT="Y",1,INDEX(VariabilityMatrix,D6L607C1,_xlfn.SINGLE(D6L607C9))))</f>
        <v>0.49170567269465432</v>
      </c>
      <c r="L14" s="16" t="s">
        <v>31960</v>
      </c>
      <c r="M14" s="15">
        <f>IF(_xlfn.SINGLE(D6L607C2)&lt;&gt;0,_xlfn.SINGLE(D6L607C2)*_xlfn.SINGLE(D6L607C4),_xlfn.SINGLE(D6L607C3)*_xlfn.SINGLE(D6L607C4))</f>
        <v>29.145941404480237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14.572970702240118</v>
      </c>
      <c r="R14" s="16" t="s">
        <v>31962</v>
      </c>
      <c r="S14" s="15">
        <f>D6L607C5-D6L607C7</f>
        <v>14.572970702240118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13.967143525481507</v>
      </c>
      <c r="X14" s="16" t="s">
        <v>31964</v>
      </c>
      <c r="Y14" s="33">
        <f>D6L607C7-D6L607C10</f>
        <v>0.60582717675861097</v>
      </c>
      <c r="Z14" s="16" t="s">
        <v>31965</v>
      </c>
      <c r="AA14" s="33">
        <f>CHOOSE(MIN(D6L607C9,RUN_YEARS),B7L806C7,B7L806C16,B7L806C25,B7L806C34,B7L806C43)</f>
        <v>401168</v>
      </c>
      <c r="AB14" s="16" t="s">
        <v>31966</v>
      </c>
      <c r="AC14" s="33">
        <f>IF(D6L607C12=0,0,D6L607C10/D6L607C12)</f>
        <v>3.4816195522777256E-5</v>
      </c>
      <c r="AD14" s="16" t="s">
        <v>31967</v>
      </c>
      <c r="AE14" s="33">
        <f>IF(D6L607C5=0,0,D6L607C10/D6L607C5)</f>
        <v>0.47921401239537642</v>
      </c>
      <c r="AF14" s="16" t="s">
        <v>31968</v>
      </c>
      <c r="AG14" s="33">
        <f>CHOOSE(MIN(D6L607C9,RUN_YEARS),B7L806C5,B7L806C14,B7L806C23,B7L806C32,B7L806C41)</f>
        <v>6692.5880068380056</v>
      </c>
      <c r="AH14" s="16" t="s">
        <v>31969</v>
      </c>
      <c r="AI14" s="33">
        <f>IF(D6L607C15=0,0,D6L607C11/D6L607C15)</f>
        <v>9.0522108359220724E-5</v>
      </c>
      <c r="AJ14" s="16" t="s">
        <v>31970</v>
      </c>
      <c r="AK14" s="33">
        <f>IF(D6L607C5=0,0,D6L607C11/D6L607C5)</f>
        <v>2.0785987604623565E-2</v>
      </c>
      <c r="AL14" s="16" t="s">
        <v>31971</v>
      </c>
      <c r="AM14" s="33">
        <f>D6L607C8*CHOOSE(MIN(D6L607C9,RUN_YEARS),B7L806C4,B7L806C13,B7L806C22,B7L806C31,B7L806C40)</f>
        <v>3.0734992979705384</v>
      </c>
      <c r="AN14" s="16" t="s">
        <v>31972</v>
      </c>
      <c r="AO14" s="33">
        <f>D6L607C8-D6L607C18</f>
        <v>11.499471404269579</v>
      </c>
      <c r="AP14" s="16" t="s">
        <v>31973</v>
      </c>
      <c r="AQ14" s="33">
        <f>CHOOSE(MIN(D6L607C9,RUN_YEARS),B7L806C2,B7L806C11,B7L806C20,B7L806C29,B7L806C38)</f>
        <v>825.04987335315991</v>
      </c>
      <c r="AR14" s="16" t="s">
        <v>31974</v>
      </c>
      <c r="AS14" s="33">
        <f>IF(D6L607C20=0,0,D6L607C18/D6L607C20)</f>
        <v>3.7252284949505555E-3</v>
      </c>
      <c r="AT14" s="16" t="s">
        <v>31975</v>
      </c>
      <c r="AU14" s="33">
        <f>IF(D6L607C5=0,0,D6L607C18/D6L607C5)</f>
        <v>0.10545205094998539</v>
      </c>
      <c r="AV14" s="16" t="s">
        <v>31976</v>
      </c>
      <c r="AW14" s="33">
        <f>CHOOSE(MIN(D6L607C9,RUN_YEARS),B7L806C1,B7L806C10,B7L806C19,B7L806C28,B7L806C37)</f>
        <v>3086.9170629014557</v>
      </c>
      <c r="AX14" s="16" t="s">
        <v>31977</v>
      </c>
      <c r="AY14" s="33">
        <f>IF(D6L607C23=0,0,D6L607C19/D6L607C23)</f>
        <v>3.7252284949505555E-3</v>
      </c>
      <c r="AZ14" s="16" t="s">
        <v>31978</v>
      </c>
      <c r="BA14" s="33">
        <f>IF(D6L607C5=0,0,D6L607C19/D6L607C5)</f>
        <v>0.39454794905001461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3.6716537579434749E-3</v>
      </c>
      <c r="J15" s="16" t="s">
        <v>32001</v>
      </c>
      <c r="K15" s="21">
        <f>_xlfn.SINGLE(IF(FLOW_THRU_100PCT="Y",1,INDEX(VariabilityMatrix,D6L608C1,_xlfn.SINGLE(D6L608C9))))</f>
        <v>0.49170567269465432</v>
      </c>
      <c r="L15" s="16" t="s">
        <v>31981</v>
      </c>
      <c r="M15" s="15">
        <f>IF(_xlfn.SINGLE(D6L608C2)&lt;&gt;0,_xlfn.SINGLE(D6L608C2)*_xlfn.SINGLE(D6L608C4),_xlfn.SINGLE(D6L608C3)*_xlfn.SINGLE(D6L608C4))</f>
        <v>1.8053729809514518E-3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9.0268649047572588E-4</v>
      </c>
      <c r="R15" s="16" t="s">
        <v>31983</v>
      </c>
      <c r="S15" s="15">
        <f>D6L608C5-D6L608C7</f>
        <v>9.0268649047572588E-4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8.6516003007194669E-4</v>
      </c>
      <c r="X15" s="16" t="s">
        <v>31985</v>
      </c>
      <c r="Y15" s="33">
        <f>D6L608C7-D6L608C10</f>
        <v>3.7526460403779194E-5</v>
      </c>
      <c r="Z15" s="16" t="s">
        <v>31986</v>
      </c>
      <c r="AA15" s="33">
        <f>CHOOSE(MIN(D6L608C9,RUN_YEARS),B7L806C7,B7L806C16,B7L806C25,B7L806C34,B7L806C43)</f>
        <v>401168</v>
      </c>
      <c r="AB15" s="16" t="s">
        <v>31987</v>
      </c>
      <c r="AC15" s="33">
        <f>IF(D6L608C12=0,0,D6L608C10/D6L608C12)</f>
        <v>2.156602795018413E-9</v>
      </c>
      <c r="AD15" s="16" t="s">
        <v>31988</v>
      </c>
      <c r="AE15" s="33">
        <f>IF(D6L608C5=0,0,D6L608C10/D6L608C5)</f>
        <v>0.47921401239537642</v>
      </c>
      <c r="AF15" s="16" t="s">
        <v>31989</v>
      </c>
      <c r="AG15" s="33">
        <f>CHOOSE(MIN(D6L608C9,RUN_YEARS),B7L806C5,B7L806C14,B7L806C23,B7L806C32,B7L806C41)</f>
        <v>6692.5880068380056</v>
      </c>
      <c r="AH15" s="16" t="s">
        <v>31990</v>
      </c>
      <c r="AI15" s="33">
        <f>IF(D6L608C15=0,0,D6L608C11/D6L608C15)</f>
        <v>5.6071672670478671E-9</v>
      </c>
      <c r="AJ15" s="16" t="s">
        <v>31991</v>
      </c>
      <c r="AK15" s="33">
        <f>IF(D6L608C5=0,0,D6L608C11/D6L608C5)</f>
        <v>2.0785987604623576E-2</v>
      </c>
      <c r="AL15" s="16" t="s">
        <v>31992</v>
      </c>
      <c r="AM15" s="33">
        <f>D6L608C8*CHOOSE(MIN(D6L608C9,RUN_YEARS),B7L806C4,B7L806C13,B7L806C22,B7L806C31,B7L806C40)</f>
        <v>1.9038028357101948E-4</v>
      </c>
      <c r="AN15" s="16" t="s">
        <v>31993</v>
      </c>
      <c r="AO15" s="33">
        <f>D6L608C8-D6L608C18</f>
        <v>7.1230620690470637E-4</v>
      </c>
      <c r="AP15" s="16" t="s">
        <v>31994</v>
      </c>
      <c r="AQ15" s="33">
        <f>CHOOSE(MIN(D6L608C9,RUN_YEARS),B7L806C2,B7L806C11,B7L806C20,B7L806C29,B7L806C38)</f>
        <v>825.04987335315991</v>
      </c>
      <c r="AR15" s="16" t="s">
        <v>31995</v>
      </c>
      <c r="AS15" s="33">
        <f>IF(D6L608C20=0,0,D6L608C18/D6L608C20)</f>
        <v>2.3075003065848339E-7</v>
      </c>
      <c r="AT15" s="16" t="s">
        <v>31996</v>
      </c>
      <c r="AU15" s="33">
        <f>IF(D6L608C5=0,0,D6L608C18/D6L608C5)</f>
        <v>0.10545205094998539</v>
      </c>
      <c r="AV15" s="16" t="s">
        <v>31997</v>
      </c>
      <c r="AW15" s="33">
        <f>CHOOSE(MIN(D6L608C9,RUN_YEARS),B7L806C1,B7L806C10,B7L806C19,B7L806C28,B7L806C37)</f>
        <v>3086.9170629014557</v>
      </c>
      <c r="AX15" s="16" t="s">
        <v>31998</v>
      </c>
      <c r="AY15" s="33">
        <f>IF(D6L608C23=0,0,D6L608C19/D6L608C23)</f>
        <v>2.3075003065848339E-7</v>
      </c>
      <c r="AZ15" s="16" t="s">
        <v>31999</v>
      </c>
      <c r="BA15" s="33">
        <f>IF(D6L608C5=0,0,D6L608C19/D6L608C5)</f>
        <v>0.39454794905001461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3.6716537579434749E-3</v>
      </c>
      <c r="J16" s="16" t="s">
        <v>32022</v>
      </c>
      <c r="K16" s="21">
        <f>_xlfn.SINGLE(IF(FLOW_THRU_100PCT="Y",1,INDEX(VariabilityMatrix,D6L609C1,_xlfn.SINGLE(D6L609C9))))</f>
        <v>0.49170567269465432</v>
      </c>
      <c r="L16" s="16" t="s">
        <v>32002</v>
      </c>
      <c r="M16" s="15">
        <f>IF(_xlfn.SINGLE(D6L609C2)&lt;&gt;0,_xlfn.SINGLE(D6L609C2)*_xlfn.SINGLE(D6L609C4),_xlfn.SINGLE(D6L609C3)*_xlfn.SINGLE(D6L609C4))</f>
        <v>1.8053729809514518E-3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9.0268649047572588E-4</v>
      </c>
      <c r="R16" s="16" t="s">
        <v>32004</v>
      </c>
      <c r="S16" s="15">
        <f>D6L609C5-D6L609C7</f>
        <v>9.0268649047572588E-4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8.6516003007194669E-4</v>
      </c>
      <c r="X16" s="16" t="s">
        <v>32006</v>
      </c>
      <c r="Y16" s="33">
        <f>D6L609C7-D6L609C10</f>
        <v>3.7526460403779194E-5</v>
      </c>
      <c r="Z16" s="16" t="s">
        <v>32007</v>
      </c>
      <c r="AA16" s="33">
        <f>CHOOSE(MIN(D6L609C9,RUN_YEARS),B7L806C7,B7L806C16,B7L806C25,B7L806C34,B7L806C43)</f>
        <v>401168</v>
      </c>
      <c r="AB16" s="16" t="s">
        <v>32008</v>
      </c>
      <c r="AC16" s="33">
        <f>IF(D6L609C12=0,0,D6L609C10/D6L609C12)</f>
        <v>2.156602795018413E-9</v>
      </c>
      <c r="AD16" s="16" t="s">
        <v>32009</v>
      </c>
      <c r="AE16" s="33">
        <f>IF(D6L609C5=0,0,D6L609C10/D6L609C5)</f>
        <v>0.47921401239537642</v>
      </c>
      <c r="AF16" s="16" t="s">
        <v>32010</v>
      </c>
      <c r="AG16" s="33">
        <f>CHOOSE(MIN(D6L609C9,RUN_YEARS),B7L806C5,B7L806C14,B7L806C23,B7L806C32,B7L806C41)</f>
        <v>6692.5880068380056</v>
      </c>
      <c r="AH16" s="16" t="s">
        <v>32011</v>
      </c>
      <c r="AI16" s="33">
        <f>IF(D6L609C15=0,0,D6L609C11/D6L609C15)</f>
        <v>5.6071672670478671E-9</v>
      </c>
      <c r="AJ16" s="16" t="s">
        <v>32012</v>
      </c>
      <c r="AK16" s="33">
        <f>IF(D6L609C5=0,0,D6L609C11/D6L609C5)</f>
        <v>2.0785987604623576E-2</v>
      </c>
      <c r="AL16" s="16" t="s">
        <v>32013</v>
      </c>
      <c r="AM16" s="33">
        <f>D6L609C8*CHOOSE(MIN(D6L609C9,RUN_YEARS),B7L806C4,B7L806C13,B7L806C22,B7L806C31,B7L806C40)</f>
        <v>1.9038028357101948E-4</v>
      </c>
      <c r="AN16" s="16" t="s">
        <v>32014</v>
      </c>
      <c r="AO16" s="33">
        <f>D6L609C8-D6L609C18</f>
        <v>7.1230620690470637E-4</v>
      </c>
      <c r="AP16" s="16" t="s">
        <v>32015</v>
      </c>
      <c r="AQ16" s="33">
        <f>CHOOSE(MIN(D6L609C9,RUN_YEARS),B7L806C2,B7L806C11,B7L806C20,B7L806C29,B7L806C38)</f>
        <v>825.04987335315991</v>
      </c>
      <c r="AR16" s="16" t="s">
        <v>32016</v>
      </c>
      <c r="AS16" s="33">
        <f>IF(D6L609C20=0,0,D6L609C18/D6L609C20)</f>
        <v>2.3075003065848339E-7</v>
      </c>
      <c r="AT16" s="16" t="s">
        <v>32017</v>
      </c>
      <c r="AU16" s="33">
        <f>IF(D6L609C5=0,0,D6L609C18/D6L609C5)</f>
        <v>0.10545205094998539</v>
      </c>
      <c r="AV16" s="16" t="s">
        <v>32018</v>
      </c>
      <c r="AW16" s="33">
        <f>CHOOSE(MIN(D6L609C9,RUN_YEARS),B7L806C1,B7L806C10,B7L806C19,B7L806C28,B7L806C37)</f>
        <v>3086.9170629014557</v>
      </c>
      <c r="AX16" s="16" t="s">
        <v>32019</v>
      </c>
      <c r="AY16" s="33">
        <f>IF(D6L609C23=0,0,D6L609C19/D6L609C23)</f>
        <v>2.3075003065848339E-7</v>
      </c>
      <c r="AZ16" s="16" t="s">
        <v>32020</v>
      </c>
      <c r="BA16" s="33">
        <f>IF(D6L609C5=0,0,D6L609C19/D6L609C5)</f>
        <v>0.39454794905001461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45.594596366142071</v>
      </c>
      <c r="J17" s="16" t="s">
        <v>32043</v>
      </c>
      <c r="K17" s="21">
        <f>_xlfn.SINGLE(IF(FLOW_THRU_100PCT="Y",1,INDEX(VariabilityMatrix,D6L610C1,_xlfn.SINGLE(D6L610C9))))</f>
        <v>0.49170567269465432</v>
      </c>
      <c r="L17" s="16" t="s">
        <v>32023</v>
      </c>
      <c r="M17" s="15">
        <f>IF(_xlfn.SINGLE(D6L610C2)&lt;&gt;0,_xlfn.SINGLE(D6L610C2)*_xlfn.SINGLE(D6L610C4),_xlfn.SINGLE(D6L610C3)*_xlfn.SINGLE(D6L610C4))</f>
        <v>22.419121677455127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11.209560838727564</v>
      </c>
      <c r="R17" s="16" t="s">
        <v>32025</v>
      </c>
      <c r="S17" s="15">
        <f>D6L610C5-D6L610C7</f>
        <v>11.209560838727564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10.743557253433433</v>
      </c>
      <c r="X17" s="16" t="s">
        <v>32027</v>
      </c>
      <c r="Y17" s="33">
        <f>D6L610C7-D6L610C10</f>
        <v>0.46600358529413022</v>
      </c>
      <c r="Z17" s="16" t="s">
        <v>32028</v>
      </c>
      <c r="AA17" s="33">
        <f>CHOOSE(MIN(D6L610C9,RUN_YEARS),B7L806C7,B7L806C16,B7L806C25,B7L806C34,B7L806C43)</f>
        <v>401168</v>
      </c>
      <c r="AB17" s="16" t="s">
        <v>32029</v>
      </c>
      <c r="AC17" s="33">
        <f>IF(D6L610C12=0,0,D6L610C10/D6L610C12)</f>
        <v>2.6780693508538649E-5</v>
      </c>
      <c r="AD17" s="16" t="s">
        <v>32030</v>
      </c>
      <c r="AE17" s="33">
        <f>IF(D6L610C5=0,0,D6L610C10/D6L610C5)</f>
        <v>0.47921401239537642</v>
      </c>
      <c r="AF17" s="16" t="s">
        <v>32031</v>
      </c>
      <c r="AG17" s="33">
        <f>CHOOSE(MIN(D6L610C9,RUN_YEARS),B7L806C5,B7L806C14,B7L806C23,B7L806C32,B7L806C41)</f>
        <v>6692.5880068380056</v>
      </c>
      <c r="AH17" s="16" t="s">
        <v>32032</v>
      </c>
      <c r="AI17" s="33">
        <f>IF(D6L610C15=0,0,D6L610C11/D6L610C15)</f>
        <v>6.9629803122200451E-5</v>
      </c>
      <c r="AJ17" s="16" t="s">
        <v>32033</v>
      </c>
      <c r="AK17" s="33">
        <f>IF(D6L610C5=0,0,D6L610C11/D6L610C5)</f>
        <v>2.0785987604623586E-2</v>
      </c>
      <c r="AL17" s="16" t="s">
        <v>32034</v>
      </c>
      <c r="AM17" s="33">
        <f>D6L610C8*CHOOSE(MIN(D6L610C9,RUN_YEARS),B7L806C4,B7L806C13,B7L806C22,B7L806C31,B7L806C40)</f>
        <v>2.36414236138492</v>
      </c>
      <c r="AN17" s="16" t="s">
        <v>32035</v>
      </c>
      <c r="AO17" s="33">
        <f>D6L610C8-D6L610C18</f>
        <v>8.8454184773426441</v>
      </c>
      <c r="AP17" s="16" t="s">
        <v>32036</v>
      </c>
      <c r="AQ17" s="33">
        <f>CHOOSE(MIN(D6L610C9,RUN_YEARS),B7L806C2,B7L806C11,B7L806C20,B7L806C29,B7L806C38)</f>
        <v>825.04987335315991</v>
      </c>
      <c r="AR17" s="16" t="s">
        <v>32037</v>
      </c>
      <c r="AS17" s="33">
        <f>IF(D6L610C20=0,0,D6L610C18/D6L610C20)</f>
        <v>2.8654538807170466E-3</v>
      </c>
      <c r="AT17" s="16" t="s">
        <v>32038</v>
      </c>
      <c r="AU17" s="33">
        <f>IF(D6L610C5=0,0,D6L610C18/D6L610C5)</f>
        <v>0.10545205094998539</v>
      </c>
      <c r="AV17" s="16" t="s">
        <v>32039</v>
      </c>
      <c r="AW17" s="33">
        <f>CHOOSE(MIN(D6L610C9,RUN_YEARS),B7L806C1,B7L806C10,B7L806C19,B7L806C28,B7L806C37)</f>
        <v>3086.9170629014557</v>
      </c>
      <c r="AX17" s="16" t="s">
        <v>32040</v>
      </c>
      <c r="AY17" s="33">
        <f>IF(D6L610C23=0,0,D6L610C19/D6L610C23)</f>
        <v>2.8654538807170466E-3</v>
      </c>
      <c r="AZ17" s="16" t="s">
        <v>32041</v>
      </c>
      <c r="BA17" s="33">
        <f>IF(D6L610C5=0,0,D6L610C19/D6L610C5)</f>
        <v>0.39454794905001461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13.023355879425505</v>
      </c>
      <c r="J18" s="16" t="s">
        <v>32064</v>
      </c>
      <c r="K18" s="21">
        <f>_xlfn.SINGLE(IF(FLOW_THRU_100PCT="Y",1,INDEX(VariabilityMatrix,D6L611C1,_xlfn.SINGLE(D6L611C9))))</f>
        <v>0.49170567269465432</v>
      </c>
      <c r="L18" s="16" t="s">
        <v>32044</v>
      </c>
      <c r="M18" s="15">
        <f>IF(_xlfn.SINGLE(D6L611C2)&lt;&gt;0,_xlfn.SINGLE(D6L611C2)*_xlfn.SINGLE(D6L611C4),_xlfn.SINGLE(D6L611C3)*_xlfn.SINGLE(D6L611C4))</f>
        <v>6.4036579634347994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3.2018289817173997</v>
      </c>
      <c r="R18" s="16" t="s">
        <v>32046</v>
      </c>
      <c r="S18" s="15">
        <f>D6L611C5-D6L611C7</f>
        <v>3.2018289817173997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3.068722626665195</v>
      </c>
      <c r="X18" s="16" t="s">
        <v>32048</v>
      </c>
      <c r="Y18" s="33">
        <f>D6L611C7-D6L611C10</f>
        <v>0.13310635505220469</v>
      </c>
      <c r="Z18" s="16" t="s">
        <v>32049</v>
      </c>
      <c r="AA18" s="33">
        <f>CHOOSE(MIN(D6L611C9,RUN_YEARS),B7L806C7,B7L806C16,B7L806C25,B7L806C34,B7L806C43)</f>
        <v>401168</v>
      </c>
      <c r="AB18" s="16" t="s">
        <v>32050</v>
      </c>
      <c r="AC18" s="33">
        <f>IF(D6L611C12=0,0,D6L611C10/D6L611C12)</f>
        <v>7.6494701139303104E-6</v>
      </c>
      <c r="AD18" s="16" t="s">
        <v>32051</v>
      </c>
      <c r="AE18" s="33">
        <f>IF(D6L611C5=0,0,D6L611C10/D6L611C5)</f>
        <v>0.47921401239537642</v>
      </c>
      <c r="AF18" s="16" t="s">
        <v>32052</v>
      </c>
      <c r="AG18" s="33">
        <f>CHOOSE(MIN(D6L611C9,RUN_YEARS),B7L806C5,B7L806C14,B7L806C23,B7L806C32,B7L806C41)</f>
        <v>6692.5880068380056</v>
      </c>
      <c r="AH18" s="16" t="s">
        <v>32053</v>
      </c>
      <c r="AI18" s="33">
        <f>IF(D6L611C15=0,0,D6L611C11/D6L611C15)</f>
        <v>1.988862229621877E-5</v>
      </c>
      <c r="AJ18" s="16" t="s">
        <v>32054</v>
      </c>
      <c r="AK18" s="33">
        <f>IF(D6L611C5=0,0,D6L611C11/D6L611C5)</f>
        <v>2.0785987604623562E-2</v>
      </c>
      <c r="AL18" s="16" t="s">
        <v>32055</v>
      </c>
      <c r="AM18" s="33">
        <f>D6L611C8*CHOOSE(MIN(D6L611C9,RUN_YEARS),B7L806C4,B7L806C13,B7L806C22,B7L806C31,B7L806C40)</f>
        <v>0.67527886582640617</v>
      </c>
      <c r="AN18" s="16" t="s">
        <v>32056</v>
      </c>
      <c r="AO18" s="33">
        <f>D6L611C8-D6L611C18</f>
        <v>2.5265501158909935</v>
      </c>
      <c r="AP18" s="16" t="s">
        <v>32057</v>
      </c>
      <c r="AQ18" s="33">
        <f>CHOOSE(MIN(D6L611C9,RUN_YEARS),B7L806C2,B7L806C11,B7L806C20,B7L806C29,B7L806C38)</f>
        <v>825.04987335315991</v>
      </c>
      <c r="AR18" s="16" t="s">
        <v>32058</v>
      </c>
      <c r="AS18" s="33">
        <f>IF(D6L611C20=0,0,D6L611C18/D6L611C20)</f>
        <v>8.1847035874564069E-4</v>
      </c>
      <c r="AT18" s="16" t="s">
        <v>32059</v>
      </c>
      <c r="AU18" s="33">
        <f>IF(D6L611C5=0,0,D6L611C18/D6L611C5)</f>
        <v>0.10545205094998539</v>
      </c>
      <c r="AV18" s="16" t="s">
        <v>32060</v>
      </c>
      <c r="AW18" s="33">
        <f>CHOOSE(MIN(D6L611C9,RUN_YEARS),B7L806C1,B7L806C10,B7L806C19,B7L806C28,B7L806C37)</f>
        <v>3086.9170629014557</v>
      </c>
      <c r="AX18" s="16" t="s">
        <v>32061</v>
      </c>
      <c r="AY18" s="33">
        <f>IF(D6L611C23=0,0,D6L611C19/D6L611C23)</f>
        <v>8.1847035874564058E-4</v>
      </c>
      <c r="AZ18" s="16" t="s">
        <v>32062</v>
      </c>
      <c r="BA18" s="33">
        <f>IF(D6L611C5=0,0,D6L611C19/D6L611C5)</f>
        <v>0.39454794905001461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4.0388191337378226E-2</v>
      </c>
      <c r="J19" s="16" t="s">
        <v>32085</v>
      </c>
      <c r="K19" s="21">
        <f>_xlfn.SINGLE(IF(FLOW_THRU_100PCT="Y",1,INDEX(VariabilityMatrix,D6L612C1,_xlfn.SINGLE(D6L612C9))))</f>
        <v>0.49170567269465432</v>
      </c>
      <c r="L19" s="16" t="s">
        <v>32065</v>
      </c>
      <c r="M19" s="15">
        <f>IF(_xlfn.SINGLE(D6L612C2)&lt;&gt;0,_xlfn.SINGLE(D6L612C2)*_xlfn.SINGLE(D6L612C4),_xlfn.SINGLE(D6L612C3)*_xlfn.SINGLE(D6L612C4))</f>
        <v>1.985910279046597E-2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9.9295513952329852E-3</v>
      </c>
      <c r="R19" s="16" t="s">
        <v>32067</v>
      </c>
      <c r="S19" s="15">
        <f>D6L612C5-D6L612C7</f>
        <v>9.9295513952329852E-3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9.5167603307914142E-3</v>
      </c>
      <c r="X19" s="16" t="s">
        <v>32069</v>
      </c>
      <c r="Y19" s="33">
        <f>D6L612C7-D6L612C10</f>
        <v>4.1279106444157103E-4</v>
      </c>
      <c r="Z19" s="16" t="s">
        <v>32070</v>
      </c>
      <c r="AA19" s="33">
        <f>CHOOSE(MIN(D6L612C9,RUN_YEARS),B7L806C7,B7L806C16,B7L806C25,B7L806C34,B7L806C43)</f>
        <v>401168</v>
      </c>
      <c r="AB19" s="16" t="s">
        <v>32071</v>
      </c>
      <c r="AC19" s="33">
        <f>IF(D6L612C12=0,0,D6L612C10/D6L612C12)</f>
        <v>2.3722630745202545E-8</v>
      </c>
      <c r="AD19" s="16" t="s">
        <v>32072</v>
      </c>
      <c r="AE19" s="33">
        <f>IF(D6L612C5=0,0,D6L612C10/D6L612C5)</f>
        <v>0.47921401239537642</v>
      </c>
      <c r="AF19" s="16" t="s">
        <v>32073</v>
      </c>
      <c r="AG19" s="33">
        <f>CHOOSE(MIN(D6L612C9,RUN_YEARS),B7L806C5,B7L806C14,B7L806C23,B7L806C32,B7L806C41)</f>
        <v>6692.5880068380056</v>
      </c>
      <c r="AH19" s="16" t="s">
        <v>32074</v>
      </c>
      <c r="AI19" s="33">
        <f>IF(D6L612C15=0,0,D6L612C11/D6L612C15)</f>
        <v>6.1678839937526524E-8</v>
      </c>
      <c r="AJ19" s="16" t="s">
        <v>32075</v>
      </c>
      <c r="AK19" s="33">
        <f>IF(D6L612C5=0,0,D6L612C11/D6L612C5)</f>
        <v>2.0785987604623572E-2</v>
      </c>
      <c r="AL19" s="16" t="s">
        <v>32076</v>
      </c>
      <c r="AM19" s="33">
        <f>D6L612C8*CHOOSE(MIN(D6L612C9,RUN_YEARS),B7L806C4,B7L806C13,B7L806C22,B7L806C31,B7L806C40)</f>
        <v>2.0941831192812146E-3</v>
      </c>
      <c r="AN19" s="16" t="s">
        <v>32077</v>
      </c>
      <c r="AO19" s="33">
        <f>D6L612C8-D6L612C18</f>
        <v>7.8353682759517707E-3</v>
      </c>
      <c r="AP19" s="16" t="s">
        <v>32078</v>
      </c>
      <c r="AQ19" s="33">
        <f>CHOOSE(MIN(D6L612C9,RUN_YEARS),B7L806C2,B7L806C11,B7L806C20,B7L806C29,B7L806C38)</f>
        <v>825.04987335315991</v>
      </c>
      <c r="AR19" s="16" t="s">
        <v>32079</v>
      </c>
      <c r="AS19" s="33">
        <f>IF(D6L612C20=0,0,D6L612C18/D6L612C20)</f>
        <v>2.5382503372433175E-6</v>
      </c>
      <c r="AT19" s="16" t="s">
        <v>32080</v>
      </c>
      <c r="AU19" s="33">
        <f>IF(D6L612C5=0,0,D6L612C18/D6L612C5)</f>
        <v>0.10545205094998539</v>
      </c>
      <c r="AV19" s="16" t="s">
        <v>32081</v>
      </c>
      <c r="AW19" s="33">
        <f>CHOOSE(MIN(D6L612C9,RUN_YEARS),B7L806C1,B7L806C10,B7L806C19,B7L806C28,B7L806C37)</f>
        <v>3086.9170629014557</v>
      </c>
      <c r="AX19" s="16" t="s">
        <v>32082</v>
      </c>
      <c r="AY19" s="33">
        <f>IF(D6L612C23=0,0,D6L612C19/D6L612C23)</f>
        <v>2.5382503372433175E-6</v>
      </c>
      <c r="AZ19" s="16" t="s">
        <v>32083</v>
      </c>
      <c r="BA19" s="33">
        <f>IF(D6L612C5=0,0,D6L612C19/D6L612C5)</f>
        <v>0.39454794905001461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99.339508951660534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85.431977698428057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42.715988849214028</v>
      </c>
      <c r="R20" s="16" t="s">
        <v>32088</v>
      </c>
      <c r="S20" s="15">
        <f>D6L613C5-D6L613C7</f>
        <v>42.715988849214028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40.940200819736027</v>
      </c>
      <c r="X20" s="16" t="s">
        <v>32090</v>
      </c>
      <c r="Y20" s="33">
        <f>D6L613C7-D6L613C10</f>
        <v>1.7757880294780009</v>
      </c>
      <c r="Z20" s="16" t="s">
        <v>32091</v>
      </c>
      <c r="AA20" s="33">
        <f>CHOOSE(MIN(D6L613C9,RUN_YEARS),B7L806C7,B7L806C16,B7L806C25,B7L806C34,B7L806C43)</f>
        <v>401168</v>
      </c>
      <c r="AB20" s="16" t="s">
        <v>32092</v>
      </c>
      <c r="AC20" s="33">
        <f>IF(D6L613C12=0,0,D6L613C10/D6L613C12)</f>
        <v>1.0205250872386638E-4</v>
      </c>
      <c r="AD20" s="16" t="s">
        <v>32093</v>
      </c>
      <c r="AE20" s="33">
        <f>IF(D6L613C5=0,0,D6L613C10/D6L613C5)</f>
        <v>0.47921401239537648</v>
      </c>
      <c r="AF20" s="16" t="s">
        <v>32094</v>
      </c>
      <c r="AG20" s="33">
        <f>CHOOSE(MIN(D6L613C9,RUN_YEARS),B7L806C5,B7L806C14,B7L806C23,B7L806C32,B7L806C41)</f>
        <v>6692.5880068380056</v>
      </c>
      <c r="AH20" s="16" t="s">
        <v>32095</v>
      </c>
      <c r="AI20" s="33">
        <f>IF(D6L613C15=0,0,D6L613C11/D6L613C15)</f>
        <v>2.6533652268205185E-4</v>
      </c>
      <c r="AJ20" s="16" t="s">
        <v>32096</v>
      </c>
      <c r="AK20" s="33">
        <f>IF(D6L613C5=0,0,D6L613C11/D6L613C5)</f>
        <v>2.0785987604623548E-2</v>
      </c>
      <c r="AL20" s="16" t="s">
        <v>32097</v>
      </c>
      <c r="AM20" s="33">
        <f>D6L613C8*CHOOSE(MIN(D6L613C9,RUN_YEARS),B7L806C4,B7L806C13,B7L806C22,B7L806C31,B7L806C40)</f>
        <v>9.0089772650126516</v>
      </c>
      <c r="AN20" s="16" t="s">
        <v>32098</v>
      </c>
      <c r="AO20" s="33">
        <f>D6L613C8-D6L613C18</f>
        <v>33.707011584201375</v>
      </c>
      <c r="AP20" s="16" t="s">
        <v>32099</v>
      </c>
      <c r="AQ20" s="33">
        <f>CHOOSE(MIN(D6L613C9,RUN_YEARS),B7L806C2,B7L806C11,B7L806C20,B7L806C29,B7L806C38)</f>
        <v>825.04987335315991</v>
      </c>
      <c r="AR20" s="16" t="s">
        <v>32100</v>
      </c>
      <c r="AS20" s="33">
        <f>IF(D6L613C20=0,0,D6L613C18/D6L613C20)</f>
        <v>1.0919312342172057E-2</v>
      </c>
      <c r="AT20" s="16" t="s">
        <v>32101</v>
      </c>
      <c r="AU20" s="33">
        <f>IF(D6L613C5=0,0,D6L613C18/D6L613C5)</f>
        <v>0.1054520509499854</v>
      </c>
      <c r="AV20" s="16" t="s">
        <v>32102</v>
      </c>
      <c r="AW20" s="33">
        <f>CHOOSE(MIN(D6L613C9,RUN_YEARS),B7L806C1,B7L806C10,B7L806C19,B7L806C28,B7L806C37)</f>
        <v>3086.9170629014557</v>
      </c>
      <c r="AX20" s="16" t="s">
        <v>32103</v>
      </c>
      <c r="AY20" s="33">
        <f>IF(D6L613C23=0,0,D6L613C19/D6L613C23)</f>
        <v>1.0919312342172055E-2</v>
      </c>
      <c r="AZ20" s="16" t="s">
        <v>32104</v>
      </c>
      <c r="BA20" s="33">
        <f>IF(D6L613C5=0,0,D6L613C19/D6L613C5)</f>
        <v>0.39454794905001456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20.636180081850924</v>
      </c>
      <c r="J21" s="16" t="s">
        <v>32126</v>
      </c>
      <c r="K21" s="21">
        <f>_xlfn.SINGLE(IF(FLOW_THRU_100PCT="Y",1,INDEX(VariabilityMatrix,D6L614C1,_xlfn.SINGLE(D6L614C9))))</f>
        <v>0.49191977690316852</v>
      </c>
      <c r="L21" s="16" t="s">
        <v>32106</v>
      </c>
      <c r="M21" s="15">
        <f>IF(_xlfn.SINGLE(D6L614C2)&lt;&gt;0,_xlfn.SINGLE(D6L614C2)*_xlfn.SINGLE(D6L614C4),_xlfn.SINGLE(D6L614C3)*_xlfn.SINGLE(D6L614C4))</f>
        <v>10.151345101997716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5.0756725509988581</v>
      </c>
      <c r="R21" s="16" t="s">
        <v>32108</v>
      </c>
      <c r="S21" s="15">
        <f>D6L614C5-D6L614C7</f>
        <v>5.0756725509988581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4.8705260634586498</v>
      </c>
      <c r="X21" s="16" t="s">
        <v>32110</v>
      </c>
      <c r="Y21" s="33">
        <f>D6L614C7-D6L614C10</f>
        <v>0.20514648754020826</v>
      </c>
      <c r="Z21" s="16" t="s">
        <v>32111</v>
      </c>
      <c r="AA21" s="33">
        <f>CHOOSE(MIN(D6L614C9,RUN_YEARS),B7L806C7,B7L806C16,B7L806C25,B7L806C34,B7L806C43)</f>
        <v>405744.19999999995</v>
      </c>
      <c r="AB21" s="16" t="s">
        <v>32112</v>
      </c>
      <c r="AC21" s="33">
        <f>IF(D6L614C12=0,0,D6L614C10/D6L614C12)</f>
        <v>1.2003932683347416E-5</v>
      </c>
      <c r="AD21" s="16" t="s">
        <v>32113</v>
      </c>
      <c r="AE21" s="33">
        <f>IF(D6L614C5=0,0,D6L614C10/D6L614C5)</f>
        <v>0.47979120151280868</v>
      </c>
      <c r="AF21" s="16" t="s">
        <v>32114</v>
      </c>
      <c r="AG21" s="33">
        <f>CHOOSE(MIN(D6L614C9,RUN_YEARS),B7L806C5,B7L806C14,B7L806C23,B7L806C32,B7L806C41)</f>
        <v>6573.0537890495279</v>
      </c>
      <c r="AH21" s="16" t="s">
        <v>32115</v>
      </c>
      <c r="AI21" s="33">
        <f>IF(D6L614C15=0,0,D6L614C11/D6L614C15)</f>
        <v>3.1210224976703365E-5</v>
      </c>
      <c r="AJ21" s="16" t="s">
        <v>32116</v>
      </c>
      <c r="AK21" s="33">
        <f>IF(D6L614C5=0,0,D6L614C11/D6L614C5)</f>
        <v>2.0208798487191301E-2</v>
      </c>
      <c r="AL21" s="16" t="s">
        <v>32117</v>
      </c>
      <c r="AM21" s="33">
        <f>D6L614C8*CHOOSE(MIN(D6L614C9,RUN_YEARS),B7L806C4,B7L806C13,B7L806C22,B7L806C31,B7L806C40)</f>
        <v>0.97553210017755443</v>
      </c>
      <c r="AN21" s="16" t="s">
        <v>32118</v>
      </c>
      <c r="AO21" s="33">
        <f>D6L614C8-D6L614C18</f>
        <v>4.1001404508213035</v>
      </c>
      <c r="AP21" s="16" t="s">
        <v>32119</v>
      </c>
      <c r="AQ21" s="33">
        <f>CHOOSE(MIN(D6L614C9,RUN_YEARS),B7L806C2,B7L806C11,B7L806C20,B7L806C29,B7L806C38)</f>
        <v>719.78876172575065</v>
      </c>
      <c r="AR21" s="16" t="s">
        <v>32120</v>
      </c>
      <c r="AS21" s="33">
        <f>IF(D6L614C20=0,0,D6L614C18/D6L614C20)</f>
        <v>1.3553033223784139E-3</v>
      </c>
      <c r="AT21" s="16" t="s">
        <v>32121</v>
      </c>
      <c r="AU21" s="33">
        <f>IF(D6L614C5=0,0,D6L614C18/D6L614C5)</f>
        <v>9.6098801722894464E-2</v>
      </c>
      <c r="AV21" s="16" t="s">
        <v>32122</v>
      </c>
      <c r="AW21" s="33">
        <f>CHOOSE(MIN(D6L614C9,RUN_YEARS),B7L806C1,B7L806C10,B7L806C19,B7L806C28,B7L806C37)</f>
        <v>3025.2566957675504</v>
      </c>
      <c r="AX21" s="16" t="s">
        <v>32123</v>
      </c>
      <c r="AY21" s="33">
        <f>IF(D6L614C23=0,0,D6L614C19/D6L614C23)</f>
        <v>1.3553033223784139E-3</v>
      </c>
      <c r="AZ21" s="16" t="s">
        <v>32124</v>
      </c>
      <c r="BA21" s="33">
        <f>IF(D6L614C5=0,0,D6L614C19/D6L614C5)</f>
        <v>0.40390119827710552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66.679916989015766</v>
      </c>
      <c r="J22" s="16" t="s">
        <v>32147</v>
      </c>
      <c r="K22" s="21">
        <f>_xlfn.SINGLE(IF(FLOW_THRU_100PCT="Y",1,INDEX(VariabilityMatrix,D6L615C1,_xlfn.SINGLE(D6L615C9))))</f>
        <v>0.48400936103825087</v>
      </c>
      <c r="L22" s="16" t="s">
        <v>32127</v>
      </c>
      <c r="M22" s="15">
        <f>IF(_xlfn.SINGLE(D6L615C2)&lt;&gt;0,_xlfn.SINGLE(D6L615C2)*_xlfn.SINGLE(D6L615C4),_xlfn.SINGLE(D6L615C3)*_xlfn.SINGLE(D6L615C4))</f>
        <v>32.273704015937128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16.136852007968564</v>
      </c>
      <c r="R22" s="16" t="s">
        <v>32129</v>
      </c>
      <c r="S22" s="15">
        <f>D6L615C5-D6L615C7</f>
        <v>16.136852007968564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15.482203897187048</v>
      </c>
      <c r="X22" s="16" t="s">
        <v>32131</v>
      </c>
      <c r="Y22" s="33">
        <f>D6L615C7-D6L615C10</f>
        <v>0.65464811078151541</v>
      </c>
      <c r="Z22" s="16" t="s">
        <v>32132</v>
      </c>
      <c r="AA22" s="33">
        <f>CHOOSE(MIN(D6L615C9,RUN_YEARS),B7L806C7,B7L806C16,B7L806C25,B7L806C34,B7L806C43)</f>
        <v>385099.33333333337</v>
      </c>
      <c r="AB22" s="16" t="s">
        <v>32133</v>
      </c>
      <c r="AC22" s="33">
        <f>IF(D6L615C12=0,0,D6L615C10/D6L615C12)</f>
        <v>4.0203143856876011E-5</v>
      </c>
      <c r="AD22" s="16" t="s">
        <v>32134</v>
      </c>
      <c r="AE22" s="33">
        <f>IF(D6L615C5=0,0,D6L615C10/D6L615C5)</f>
        <v>0.47971574287047303</v>
      </c>
      <c r="AF22" s="16" t="s">
        <v>32135</v>
      </c>
      <c r="AG22" s="33">
        <f>CHOOSE(MIN(D6L615C9,RUN_YEARS),B7L806C5,B7L806C14,B7L806C23,B7L806C32,B7L806C41)</f>
        <v>6262.8866989192829</v>
      </c>
      <c r="AH22" s="16" t="s">
        <v>32136</v>
      </c>
      <c r="AI22" s="33">
        <f>IF(D6L615C15=0,0,D6L615C11/D6L615C15)</f>
        <v>1.0452817402787772E-4</v>
      </c>
      <c r="AJ22" s="16" t="s">
        <v>32137</v>
      </c>
      <c r="AK22" s="33">
        <f>IF(D6L615C5=0,0,D6L615C11/D6L615C5)</f>
        <v>2.0284257129526955E-2</v>
      </c>
      <c r="AL22" s="16" t="s">
        <v>32138</v>
      </c>
      <c r="AM22" s="33">
        <f>D6L615C8*CHOOSE(MIN(D6L615C9,RUN_YEARS),B7L806C4,B7L806C13,B7L806C22,B7L806C31,B7L806C40)</f>
        <v>3.1250212074202359</v>
      </c>
      <c r="AN22" s="16" t="s">
        <v>32139</v>
      </c>
      <c r="AO22" s="33">
        <f>D6L615C8-D6L615C18</f>
        <v>13.011830800548328</v>
      </c>
      <c r="AP22" s="16" t="s">
        <v>32140</v>
      </c>
      <c r="AQ22" s="33">
        <f>CHOOSE(MIN(D6L615C9,RUN_YEARS),B7L806C2,B7L806C11,B7L806C20,B7L806C29,B7L806C38)</f>
        <v>695.12048112111108</v>
      </c>
      <c r="AR22" s="16" t="s">
        <v>32141</v>
      </c>
      <c r="AS22" s="33">
        <f>IF(D6L615C20=0,0,D6L615C18/D6L615C20)</f>
        <v>4.4956540517697135E-3</v>
      </c>
      <c r="AT22" s="16" t="s">
        <v>32142</v>
      </c>
      <c r="AU22" s="33">
        <f>IF(D6L615C5=0,0,D6L615C18/D6L615C5)</f>
        <v>9.6828712498480629E-2</v>
      </c>
      <c r="AV22" s="16" t="s">
        <v>32143</v>
      </c>
      <c r="AW22" s="33">
        <f>CHOOSE(MIN(D6L615C9,RUN_YEARS),B7L806C1,B7L806C10,B7L806C19,B7L806C28,B7L806C37)</f>
        <v>2894.3131857368389</v>
      </c>
      <c r="AX22" s="16" t="s">
        <v>32144</v>
      </c>
      <c r="AY22" s="33">
        <f>IF(D6L615C23=0,0,D6L615C19/D6L615C23)</f>
        <v>4.4956540517697135E-3</v>
      </c>
      <c r="AZ22" s="16" t="s">
        <v>32145</v>
      </c>
      <c r="BA22" s="33">
        <f>IF(D6L615C5=0,0,D6L615C19/D6L615C5)</f>
        <v>0.40317128750151937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6072.675462071169</v>
      </c>
      <c r="J23" s="16" t="s">
        <v>32168</v>
      </c>
      <c r="K23" s="21">
        <f>_xlfn.SINGLE(IF(FLOW_THRU_100PCT="Y",1,INDEX(VariabilityMatrix,D6L616C1,_xlfn.SINGLE(D6L616C9))))</f>
        <v>0.19660708234559304</v>
      </c>
      <c r="L23" s="16" t="s">
        <v>32148</v>
      </c>
      <c r="M23" s="15">
        <f>IF(_xlfn.SINGLE(D6L616C2)&lt;&gt;0,_xlfn.SINGLE(D6L616C2)*_xlfn.SINGLE(D6L616C4),_xlfn.SINGLE(D6L616C3)*_xlfn.SINGLE(D6L616C4))</f>
        <v>1193.9310046294886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596.9655023147443</v>
      </c>
      <c r="R23" s="16" t="s">
        <v>32150</v>
      </c>
      <c r="S23" s="15">
        <f>D6L616C5-D6L616C7</f>
        <v>596.9655023147443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572.74749882192532</v>
      </c>
      <c r="X23" s="16" t="s">
        <v>32152</v>
      </c>
      <c r="Y23" s="33">
        <f>D6L616C7-D6L616C10</f>
        <v>24.21800349281898</v>
      </c>
      <c r="Z23" s="16" t="s">
        <v>32153</v>
      </c>
      <c r="AA23" s="33">
        <f>CHOOSE(MIN(D6L616C9,RUN_YEARS),B7L806C7,B7L806C16,B7L806C25,B7L806C34,B7L806C43)</f>
        <v>385099.33333333337</v>
      </c>
      <c r="AB23" s="16" t="s">
        <v>32154</v>
      </c>
      <c r="AC23" s="33">
        <f>IF(D6L616C12=0,0,D6L616C10/D6L616C12)</f>
        <v>1.4872721120141952E-3</v>
      </c>
      <c r="AD23" s="16" t="s">
        <v>32155</v>
      </c>
      <c r="AE23" s="33">
        <f>IF(D6L616C5=0,0,D6L616C10/D6L616C5)</f>
        <v>0.47971574287047303</v>
      </c>
      <c r="AF23" s="16" t="s">
        <v>32156</v>
      </c>
      <c r="AG23" s="33">
        <f>CHOOSE(MIN(D6L616C9,RUN_YEARS),B7L806C5,B7L806C14,B7L806C23,B7L806C32,B7L806C41)</f>
        <v>6262.8866989192829</v>
      </c>
      <c r="AH23" s="16" t="s">
        <v>32157</v>
      </c>
      <c r="AI23" s="33">
        <f>IF(D6L616C15=0,0,D6L616C11/D6L616C15)</f>
        <v>3.8669074912369102E-3</v>
      </c>
      <c r="AJ23" s="16" t="s">
        <v>32158</v>
      </c>
      <c r="AK23" s="33">
        <f>IF(D6L616C5=0,0,D6L616C11/D6L616C5)</f>
        <v>2.0284257129526952E-2</v>
      </c>
      <c r="AL23" s="16" t="s">
        <v>32159</v>
      </c>
      <c r="AM23" s="33">
        <f>D6L616C8*CHOOSE(MIN(D6L616C9,RUN_YEARS),B7L806C4,B7L806C13,B7L806C22,B7L806C31,B7L806C40)</f>
        <v>115.60680199029089</v>
      </c>
      <c r="AN23" s="16" t="s">
        <v>32160</v>
      </c>
      <c r="AO23" s="33">
        <f>D6L616C8-D6L616C18</f>
        <v>481.35870032445342</v>
      </c>
      <c r="AP23" s="16" t="s">
        <v>32161</v>
      </c>
      <c r="AQ23" s="33">
        <f>CHOOSE(MIN(D6L616C9,RUN_YEARS),B7L806C2,B7L806C11,B7L806C20,B7L806C29,B7L806C38)</f>
        <v>695.12048112111108</v>
      </c>
      <c r="AR23" s="16" t="s">
        <v>32162</v>
      </c>
      <c r="AS23" s="33">
        <f>IF(D6L616C20=0,0,D6L616C18/D6L616C20)</f>
        <v>0.16631189143475789</v>
      </c>
      <c r="AT23" s="16" t="s">
        <v>32163</v>
      </c>
      <c r="AU23" s="33">
        <f>IF(D6L616C5=0,0,D6L616C18/D6L616C5)</f>
        <v>9.6828712498480629E-2</v>
      </c>
      <c r="AV23" s="16" t="s">
        <v>32164</v>
      </c>
      <c r="AW23" s="33">
        <f>CHOOSE(MIN(D6L616C9,RUN_YEARS),B7L806C1,B7L806C10,B7L806C19,B7L806C28,B7L806C37)</f>
        <v>2894.3131857368389</v>
      </c>
      <c r="AX23" s="16" t="s">
        <v>32165</v>
      </c>
      <c r="AY23" s="33">
        <f>IF(D6L616C23=0,0,D6L616C19/D6L616C23)</f>
        <v>0.16631189143475789</v>
      </c>
      <c r="AZ23" s="16" t="s">
        <v>32166</v>
      </c>
      <c r="BA23" s="33">
        <f>IF(D6L616C5=0,0,D6L616C19/D6L616C5)</f>
        <v>0.40317128750151937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1964.9735025492701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1689.8772121923723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844.93860609618616</v>
      </c>
      <c r="R24" s="16" t="s">
        <v>32171</v>
      </c>
      <c r="S24" s="15">
        <f>D6L617C5-D6L617C7</f>
        <v>844.93860609618616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810.66070220674783</v>
      </c>
      <c r="X24" s="16" t="s">
        <v>32173</v>
      </c>
      <c r="Y24" s="33">
        <f>D6L617C7-D6L617C10</f>
        <v>34.277903889438335</v>
      </c>
      <c r="Z24" s="16" t="s">
        <v>32174</v>
      </c>
      <c r="AA24" s="33">
        <f>CHOOSE(MIN(D6L617C9,RUN_YEARS),B7L806C7,B7L806C16,B7L806C25,B7L806C34,B7L806C43)</f>
        <v>385099.33333333337</v>
      </c>
      <c r="AB24" s="16" t="s">
        <v>32175</v>
      </c>
      <c r="AC24" s="33">
        <f>IF(D6L617C12=0,0,D6L617C10/D6L617C12)</f>
        <v>2.1050690874737455E-3</v>
      </c>
      <c r="AD24" s="16" t="s">
        <v>32176</v>
      </c>
      <c r="AE24" s="33">
        <f>IF(D6L617C5=0,0,D6L617C10/D6L617C5)</f>
        <v>0.47971574287047303</v>
      </c>
      <c r="AF24" s="16" t="s">
        <v>32177</v>
      </c>
      <c r="AG24" s="33">
        <f>CHOOSE(MIN(D6L617C9,RUN_YEARS),B7L806C5,B7L806C14,B7L806C23,B7L806C32,B7L806C41)</f>
        <v>6262.8866989192829</v>
      </c>
      <c r="AH24" s="16" t="s">
        <v>32178</v>
      </c>
      <c r="AI24" s="33">
        <f>IF(D6L617C15=0,0,D6L617C11/D6L617C15)</f>
        <v>5.4731796274317549E-3</v>
      </c>
      <c r="AJ24" s="16" t="s">
        <v>32179</v>
      </c>
      <c r="AK24" s="33">
        <f>IF(D6L617C5=0,0,D6L617C11/D6L617C5)</f>
        <v>2.0284257129526997E-2</v>
      </c>
      <c r="AL24" s="16" t="s">
        <v>32180</v>
      </c>
      <c r="AM24" s="33">
        <f>D6L617C8*CHOOSE(MIN(D6L617C9,RUN_YEARS),B7L806C4,B7L806C13,B7L806C22,B7L806C31,B7L806C40)</f>
        <v>163.62863473710917</v>
      </c>
      <c r="AN24" s="16" t="s">
        <v>32181</v>
      </c>
      <c r="AO24" s="33">
        <f>D6L617C8-D6L617C18</f>
        <v>681.30997135907705</v>
      </c>
      <c r="AP24" s="16" t="s">
        <v>32182</v>
      </c>
      <c r="AQ24" s="33">
        <f>CHOOSE(MIN(D6L617C9,RUN_YEARS),B7L806C2,B7L806C11,B7L806C20,B7L806C29,B7L806C38)</f>
        <v>695.12048112111108</v>
      </c>
      <c r="AR24" s="16" t="s">
        <v>32183</v>
      </c>
      <c r="AS24" s="33">
        <f>IF(D6L617C20=0,0,D6L617C18/D6L617C20)</f>
        <v>0.23539607763132517</v>
      </c>
      <c r="AT24" s="16" t="s">
        <v>32184</v>
      </c>
      <c r="AU24" s="33">
        <f>IF(D6L617C5=0,0,D6L617C18/D6L617C5)</f>
        <v>9.6828712498480629E-2</v>
      </c>
      <c r="AV24" s="16" t="s">
        <v>32185</v>
      </c>
      <c r="AW24" s="33">
        <f>CHOOSE(MIN(D6L617C9,RUN_YEARS),B7L806C1,B7L806C10,B7L806C19,B7L806C28,B7L806C37)</f>
        <v>2894.3131857368389</v>
      </c>
      <c r="AX24" s="16" t="s">
        <v>32186</v>
      </c>
      <c r="AY24" s="33">
        <f>IF(D6L617C23=0,0,D6L617C19/D6L617C23)</f>
        <v>0.2353960776313252</v>
      </c>
      <c r="AZ24" s="16" t="s">
        <v>32187</v>
      </c>
      <c r="BA24" s="33">
        <f>IF(D6L617C5=0,0,D6L617C19/D6L617C5)</f>
        <v>0.40317128750151943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2055.7896648619912</v>
      </c>
      <c r="J25" s="16" t="s">
        <v>32209</v>
      </c>
      <c r="K25" s="21">
        <f>_xlfn.SINGLE(IF(FLOW_THRU_100PCT="Y",1,INDEX(VariabilityMatrix,D6L618C1,_xlfn.SINGLE(D6L618C9))))</f>
        <v>0.19966816781054397</v>
      </c>
      <c r="L25" s="16" t="s">
        <v>32189</v>
      </c>
      <c r="M25" s="15">
        <f>IF(_xlfn.SINGLE(D6L618C2)&lt;&gt;0,_xlfn.SINGLE(D6L618C2)*_xlfn.SINGLE(D6L618C4),_xlfn.SINGLE(D6L618C3)*_xlfn.SINGLE(D6L618C4))</f>
        <v>410.47575578684604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205.23787789342302</v>
      </c>
      <c r="R25" s="16" t="s">
        <v>32191</v>
      </c>
      <c r="S25" s="15">
        <f>D6L618C5-D6L618C7</f>
        <v>205.23787789342302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196.70573392163914</v>
      </c>
      <c r="X25" s="16" t="s">
        <v>32193</v>
      </c>
      <c r="Y25" s="33">
        <f>D6L618C7-D6L618C10</f>
        <v>8.5321439717838814</v>
      </c>
      <c r="Z25" s="16" t="s">
        <v>32194</v>
      </c>
      <c r="AA25" s="33">
        <f>CHOOSE(MIN(D6L618C9,RUN_YEARS),B7L806C7,B7L806C16,B7L806C25,B7L806C34,B7L806C43)</f>
        <v>401168</v>
      </c>
      <c r="AB25" s="16" t="s">
        <v>32195</v>
      </c>
      <c r="AC25" s="33">
        <f>IF(D6L618C12=0,0,D6L618C10/D6L618C12)</f>
        <v>4.9033256371804111E-4</v>
      </c>
      <c r="AD25" s="16" t="s">
        <v>32196</v>
      </c>
      <c r="AE25" s="33">
        <f>IF(D6L618C5=0,0,D6L618C10/D6L618C5)</f>
        <v>0.47921401239537642</v>
      </c>
      <c r="AF25" s="16" t="s">
        <v>32197</v>
      </c>
      <c r="AG25" s="33">
        <f>CHOOSE(MIN(D6L618C9,RUN_YEARS),B7L806C5,B7L806C14,B7L806C23,B7L806C32,B7L806C41)</f>
        <v>6692.5880068380056</v>
      </c>
      <c r="AH25" s="16" t="s">
        <v>32198</v>
      </c>
      <c r="AI25" s="33">
        <f>IF(D6L618C15=0,0,D6L618C11/D6L618C15)</f>
        <v>1.2748646656669065E-3</v>
      </c>
      <c r="AJ25" s="16" t="s">
        <v>32199</v>
      </c>
      <c r="AK25" s="33">
        <f>IF(D6L618C5=0,0,D6L618C11/D6L618C5)</f>
        <v>2.078598760462359E-2</v>
      </c>
      <c r="AL25" s="16" t="s">
        <v>32200</v>
      </c>
      <c r="AM25" s="33">
        <f>D6L618C8*CHOOSE(MIN(D6L618C9,RUN_YEARS),B7L806C4,B7L806C13,B7L806C22,B7L806C31,B7L806C40)</f>
        <v>43.285510312968249</v>
      </c>
      <c r="AN25" s="16" t="s">
        <v>32201</v>
      </c>
      <c r="AO25" s="33">
        <f>D6L618C8-D6L618C18</f>
        <v>161.95236758045476</v>
      </c>
      <c r="AP25" s="16" t="s">
        <v>32202</v>
      </c>
      <c r="AQ25" s="33">
        <f>CHOOSE(MIN(D6L618C9,RUN_YEARS),B7L806C2,B7L806C11,B7L806C20,B7L806C29,B7L806C38)</f>
        <v>825.04987335315991</v>
      </c>
      <c r="AR25" s="16" t="s">
        <v>32203</v>
      </c>
      <c r="AS25" s="33">
        <f>IF(D6L618C20=0,0,D6L618C18/D6L618C20)</f>
        <v>5.2464113638424896E-2</v>
      </c>
      <c r="AT25" s="16" t="s">
        <v>32204</v>
      </c>
      <c r="AU25" s="33">
        <f>IF(D6L618C5=0,0,D6L618C18/D6L618C5)</f>
        <v>0.10545205094998539</v>
      </c>
      <c r="AV25" s="16" t="s">
        <v>32205</v>
      </c>
      <c r="AW25" s="33">
        <f>CHOOSE(MIN(D6L618C9,RUN_YEARS),B7L806C1,B7L806C10,B7L806C19,B7L806C28,B7L806C37)</f>
        <v>3086.9170629014557</v>
      </c>
      <c r="AX25" s="16" t="s">
        <v>32206</v>
      </c>
      <c r="AY25" s="33">
        <f>IF(D6L618C23=0,0,D6L618C19/D6L618C23)</f>
        <v>5.2464113638424889E-2</v>
      </c>
      <c r="AZ25" s="16" t="s">
        <v>32207</v>
      </c>
      <c r="BA25" s="33">
        <f>IF(D6L618C5=0,0,D6L618C19/D6L618C5)</f>
        <v>0.39454794905001461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8511.6301027574846</v>
      </c>
      <c r="J26" s="16" t="s">
        <v>32230</v>
      </c>
      <c r="K26" s="21">
        <f>_xlfn.SINGLE(IF(FLOW_THRU_100PCT="Y",1,INDEX(VariabilityMatrix,D6L619C1,_xlfn.SINGLE(D6L619C9))))</f>
        <v>0.19660708234559304</v>
      </c>
      <c r="L26" s="16" t="s">
        <v>32210</v>
      </c>
      <c r="M26" s="15">
        <f>IF(_xlfn.SINGLE(D6L619C2)&lt;&gt;0,_xlfn.SINGLE(D6L619C2)*_xlfn.SINGLE(D6L619C4),_xlfn.SINGLE(D6L619C3)*_xlfn.SINGLE(D6L619C4))</f>
        <v>1673.4467605080692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836.72338025403462</v>
      </c>
      <c r="R26" s="16" t="s">
        <v>32212</v>
      </c>
      <c r="S26" s="15">
        <f>D6L619C5-D6L619C7</f>
        <v>836.72338025403462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802.77875587131496</v>
      </c>
      <c r="X26" s="16" t="s">
        <v>32214</v>
      </c>
      <c r="Y26" s="33">
        <f>D6L619C7-D6L619C10</f>
        <v>33.944624382719667</v>
      </c>
      <c r="Z26" s="16" t="s">
        <v>32215</v>
      </c>
      <c r="AA26" s="33">
        <f>CHOOSE(MIN(D6L619C9,RUN_YEARS),B7L806C7,B7L806C16,B7L806C25,B7L806C34,B7L806C43)</f>
        <v>385099.33333333337</v>
      </c>
      <c r="AB26" s="16" t="s">
        <v>32216</v>
      </c>
      <c r="AC26" s="33">
        <f>IF(D6L619C12=0,0,D6L619C10/D6L619C12)</f>
        <v>2.0846017803319529E-3</v>
      </c>
      <c r="AD26" s="16" t="s">
        <v>32217</v>
      </c>
      <c r="AE26" s="33">
        <f>IF(D6L619C5=0,0,D6L619C10/D6L619C5)</f>
        <v>0.47971574287047297</v>
      </c>
      <c r="AF26" s="16" t="s">
        <v>32218</v>
      </c>
      <c r="AG26" s="33">
        <f>CHOOSE(MIN(D6L619C9,RUN_YEARS),B7L806C5,B7L806C14,B7L806C23,B7L806C32,B7L806C41)</f>
        <v>6262.8866989192829</v>
      </c>
      <c r="AH26" s="16" t="s">
        <v>32219</v>
      </c>
      <c r="AI26" s="33">
        <f>IF(D6L619C15=0,0,D6L619C11/D6L619C15)</f>
        <v>5.4199646288630955E-3</v>
      </c>
      <c r="AJ26" s="16" t="s">
        <v>32220</v>
      </c>
      <c r="AK26" s="33">
        <f>IF(D6L619C5=0,0,D6L619C11/D6L619C5)</f>
        <v>2.0284257129527E-2</v>
      </c>
      <c r="AL26" s="16" t="s">
        <v>32221</v>
      </c>
      <c r="AM26" s="33">
        <f>D6L619C8*CHOOSE(MIN(D6L619C9,RUN_YEARS),B7L806C4,B7L806C13,B7L806C22,B7L806C31,B7L806C40)</f>
        <v>162.03769525474959</v>
      </c>
      <c r="AN26" s="16" t="s">
        <v>32222</v>
      </c>
      <c r="AO26" s="33">
        <f>D6L619C8-D6L619C18</f>
        <v>674.68568499928506</v>
      </c>
      <c r="AP26" s="16" t="s">
        <v>32223</v>
      </c>
      <c r="AQ26" s="33">
        <f>CHOOSE(MIN(D6L619C9,RUN_YEARS),B7L806C2,B7L806C11,B7L806C20,B7L806C29,B7L806C38)</f>
        <v>695.12048112111108</v>
      </c>
      <c r="AR26" s="16" t="s">
        <v>32224</v>
      </c>
      <c r="AS26" s="33">
        <f>IF(D6L619C20=0,0,D6L619C18/D6L619C20)</f>
        <v>0.23310735283387185</v>
      </c>
      <c r="AT26" s="16" t="s">
        <v>32225</v>
      </c>
      <c r="AU26" s="33">
        <f>IF(D6L619C5=0,0,D6L619C18/D6L619C5)</f>
        <v>9.6828712498480629E-2</v>
      </c>
      <c r="AV26" s="16" t="s">
        <v>32226</v>
      </c>
      <c r="AW26" s="33">
        <f>CHOOSE(MIN(D6L619C9,RUN_YEARS),B7L806C1,B7L806C10,B7L806C19,B7L806C28,B7L806C37)</f>
        <v>2894.3131857368389</v>
      </c>
      <c r="AX26" s="16" t="s">
        <v>32227</v>
      </c>
      <c r="AY26" s="33">
        <f>IF(D6L619C23=0,0,D6L619C19/D6L619C23)</f>
        <v>0.23310735283387188</v>
      </c>
      <c r="AZ26" s="16" t="s">
        <v>32228</v>
      </c>
      <c r="BA26" s="33">
        <f>IF(D6L619C5=0,0,D6L619C19/D6L619C5)</f>
        <v>0.40317128750151937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5371.0602152785623</v>
      </c>
      <c r="J27" s="16" t="s">
        <v>32251</v>
      </c>
      <c r="K27" s="21">
        <f>_xlfn.SINGLE(IF(FLOW_THRU_100PCT="Y",1,INDEX(VariabilityMatrix,D6L620C1,_xlfn.SINGLE(D6L620C9))))</f>
        <v>0.19966816781054397</v>
      </c>
      <c r="L27" s="16" t="s">
        <v>32231</v>
      </c>
      <c r="M27" s="15">
        <f>IF(_xlfn.SINGLE(D6L620C2)&lt;&gt;0,_xlfn.SINGLE(D6L620C2)*_xlfn.SINGLE(D6L620C4),_xlfn.SINGLE(D6L620C3)*_xlfn.SINGLE(D6L620C4))</f>
        <v>1072.4297523847765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536.21487619238826</v>
      </c>
      <c r="R27" s="16" t="s">
        <v>32233</v>
      </c>
      <c r="S27" s="15">
        <f>D6L620C5-D6L620C7</f>
        <v>536.21487619238826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513.92336465248877</v>
      </c>
      <c r="X27" s="16" t="s">
        <v>32235</v>
      </c>
      <c r="Y27" s="33">
        <f>D6L620C7-D6L620C10</f>
        <v>22.291511539899489</v>
      </c>
      <c r="Z27" s="16" t="s">
        <v>32236</v>
      </c>
      <c r="AA27" s="33">
        <f>CHOOSE(MIN(D6L620C9,RUN_YEARS),B7L806C7,B7L806C16,B7L806C25,B7L806C34,B7L806C43)</f>
        <v>401168</v>
      </c>
      <c r="AB27" s="16" t="s">
        <v>32237</v>
      </c>
      <c r="AC27" s="33">
        <f>IF(D6L620C12=0,0,D6L620C10/D6L620C12)</f>
        <v>1.2810676939648447E-3</v>
      </c>
      <c r="AD27" s="16" t="s">
        <v>32238</v>
      </c>
      <c r="AE27" s="33">
        <f>IF(D6L620C5=0,0,D6L620C10/D6L620C5)</f>
        <v>0.47921401239537642</v>
      </c>
      <c r="AF27" s="16" t="s">
        <v>32239</v>
      </c>
      <c r="AG27" s="33">
        <f>CHOOSE(MIN(D6L620C9,RUN_YEARS),B7L806C5,B7L806C14,B7L806C23,B7L806C32,B7L806C41)</f>
        <v>6692.5880068380056</v>
      </c>
      <c r="AH27" s="16" t="s">
        <v>32240</v>
      </c>
      <c r="AI27" s="33">
        <f>IF(D6L620C15=0,0,D6L620C11/D6L620C15)</f>
        <v>3.3307760043085909E-3</v>
      </c>
      <c r="AJ27" s="16" t="s">
        <v>32241</v>
      </c>
      <c r="AK27" s="33">
        <f>IF(D6L620C5=0,0,D6L620C11/D6L620C5)</f>
        <v>2.0785987604623569E-2</v>
      </c>
      <c r="AL27" s="16" t="s">
        <v>32242</v>
      </c>
      <c r="AM27" s="33">
        <f>D6L620C8*CHOOSE(MIN(D6L620C9,RUN_YEARS),B7L806C4,B7L806C13,B7L806C22,B7L806C31,B7L806C40)</f>
        <v>113.08991688875966</v>
      </c>
      <c r="AN27" s="16" t="s">
        <v>32243</v>
      </c>
      <c r="AO27" s="33">
        <f>D6L620C8-D6L620C18</f>
        <v>423.1249593036286</v>
      </c>
      <c r="AP27" s="16" t="s">
        <v>32244</v>
      </c>
      <c r="AQ27" s="33">
        <f>CHOOSE(MIN(D6L620C9,RUN_YEARS),B7L806C2,B7L806C11,B7L806C20,B7L806C29,B7L806C38)</f>
        <v>825.04987335315991</v>
      </c>
      <c r="AR27" s="16" t="s">
        <v>32245</v>
      </c>
      <c r="AS27" s="33">
        <f>IF(D6L620C20=0,0,D6L620C18/D6L620C20)</f>
        <v>0.13707040088272565</v>
      </c>
      <c r="AT27" s="16" t="s">
        <v>32246</v>
      </c>
      <c r="AU27" s="33">
        <f>IF(D6L620C5=0,0,D6L620C18/D6L620C5)</f>
        <v>0.10545205094998539</v>
      </c>
      <c r="AV27" s="16" t="s">
        <v>32247</v>
      </c>
      <c r="AW27" s="33">
        <f>CHOOSE(MIN(D6L620C9,RUN_YEARS),B7L806C1,B7L806C10,B7L806C19,B7L806C28,B7L806C37)</f>
        <v>3086.9170629014557</v>
      </c>
      <c r="AX27" s="16" t="s">
        <v>32248</v>
      </c>
      <c r="AY27" s="33">
        <f>IF(D6L620C23=0,0,D6L620C19/D6L620C23)</f>
        <v>0.13707040088272565</v>
      </c>
      <c r="AZ27" s="16" t="s">
        <v>32249</v>
      </c>
      <c r="BA27" s="33">
        <f>IF(D6L620C5=0,0,D6L620C19/D6L620C5)</f>
        <v>0.39454794905001461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0.19966816781054397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401168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6692.5880068380056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825.04987335315991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3086.9170629014557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0.19966816781054397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401168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6692.5880068380056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825.04987335315991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3086.9170629014557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0.19966816781054397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401168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6692.5880068380056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825.04987335315991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3086.9170629014557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0.19966816781054397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401168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6692.5880068380056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825.04987335315991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3086.9170629014557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0.19966816781054397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401168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6692.5880068380056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825.04987335315991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3086.9170629014557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7433.1798386406126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6392.5346612309268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3196.2673306154634</v>
      </c>
      <c r="R33" s="16" t="s">
        <v>32359</v>
      </c>
      <c r="S33" s="15">
        <f>D6L626C5-D6L626C7</f>
        <v>3196.2673306154634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3063.3921843849907</v>
      </c>
      <c r="X33" s="16" t="s">
        <v>32361</v>
      </c>
      <c r="Y33" s="33">
        <f>D6L626C7-D6L626C10</f>
        <v>132.87514623047264</v>
      </c>
      <c r="Z33" s="16" t="s">
        <v>32362</v>
      </c>
      <c r="AA33" s="33">
        <f>CHOOSE(MIN(D6L626C9,RUN_YEARS),B7L806C7,B7L806C16,B7L806C25,B7L806C34,B7L806C43)</f>
        <v>401168</v>
      </c>
      <c r="AB33" s="16" t="s">
        <v>32363</v>
      </c>
      <c r="AC33" s="33">
        <f>IF(D6L626C12=0,0,D6L626C10/D6L626C12)</f>
        <v>7.6361828071655532E-3</v>
      </c>
      <c r="AD33" s="16" t="s">
        <v>32364</v>
      </c>
      <c r="AE33" s="33">
        <f>IF(D6L626C5=0,0,D6L626C10/D6L626C5)</f>
        <v>0.47921401239537642</v>
      </c>
      <c r="AF33" s="16" t="s">
        <v>32365</v>
      </c>
      <c r="AG33" s="33">
        <f>CHOOSE(MIN(D6L626C9,RUN_YEARS),B7L806C5,B7L806C14,B7L806C23,B7L806C32,B7L806C41)</f>
        <v>6692.5880068380056</v>
      </c>
      <c r="AH33" s="16" t="s">
        <v>32366</v>
      </c>
      <c r="AI33" s="33">
        <f>IF(D6L626C15=0,0,D6L626C11/D6L626C15)</f>
        <v>1.9854075298630418E-2</v>
      </c>
      <c r="AJ33" s="16" t="s">
        <v>32367</v>
      </c>
      <c r="AK33" s="33">
        <f>IF(D6L626C5=0,0,D6L626C11/D6L626C5)</f>
        <v>2.0785987604623579E-2</v>
      </c>
      <c r="AL33" s="16" t="s">
        <v>32368</v>
      </c>
      <c r="AM33" s="33">
        <f>D6L626C8*CHOOSE(MIN(D6L626C9,RUN_YEARS),B7L806C4,B7L806C13,B7L806C22,B7L806C31,B7L806C40)</f>
        <v>674.10589079567126</v>
      </c>
      <c r="AN33" s="16" t="s">
        <v>32369</v>
      </c>
      <c r="AO33" s="33">
        <f>D6L626C8-D6L626C18</f>
        <v>2522.1614398197921</v>
      </c>
      <c r="AP33" s="16" t="s">
        <v>32370</v>
      </c>
      <c r="AQ33" s="33">
        <f>CHOOSE(MIN(D6L626C9,RUN_YEARS),B7L806C2,B7L806C11,B7L806C20,B7L806C29,B7L806C38)</f>
        <v>825.04987335315991</v>
      </c>
      <c r="AR33" s="16" t="s">
        <v>32371</v>
      </c>
      <c r="AS33" s="33">
        <f>IF(D6L626C20=0,0,D6L626C18/D6L626C20)</f>
        <v>0.81704865677510674</v>
      </c>
      <c r="AT33" s="16" t="s">
        <v>32372</v>
      </c>
      <c r="AU33" s="33">
        <f>IF(D6L626C5=0,0,D6L626C18/D6L626C5)</f>
        <v>0.10545205094998539</v>
      </c>
      <c r="AV33" s="16" t="s">
        <v>32373</v>
      </c>
      <c r="AW33" s="33">
        <f>CHOOSE(MIN(D6L626C9,RUN_YEARS),B7L806C1,B7L806C10,B7L806C19,B7L806C28,B7L806C37)</f>
        <v>3086.9170629014557</v>
      </c>
      <c r="AX33" s="16" t="s">
        <v>32374</v>
      </c>
      <c r="AY33" s="33">
        <f>IF(D6L626C23=0,0,D6L626C19/D6L626C23)</f>
        <v>0.81704865677510674</v>
      </c>
      <c r="AZ33" s="16" t="s">
        <v>32375</v>
      </c>
      <c r="BA33" s="33">
        <f>IF(D6L626C5=0,0,D6L626C19/D6L626C5)</f>
        <v>0.39454794905001461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5.179895481220542E-3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4.4547101138496664E-3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2.2273550569248332E-3</v>
      </c>
      <c r="R34" s="16" t="s">
        <v>32379</v>
      </c>
      <c r="S34" s="15">
        <f>D6L627C5-D6L627C7</f>
        <v>2.2273550569248332E-3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2.1369945715380024E-3</v>
      </c>
      <c r="X34" s="16" t="s">
        <v>32381</v>
      </c>
      <c r="Y34" s="33">
        <f>D6L627C7-D6L627C10</f>
        <v>9.0360485386830822E-5</v>
      </c>
      <c r="Z34" s="16" t="s">
        <v>32382</v>
      </c>
      <c r="AA34" s="33">
        <f>CHOOSE(MIN(D6L627C9,RUN_YEARS),B7L806C7,B7L806C16,B7L806C25,B7L806C34,B7L806C43)</f>
        <v>385099.33333333337</v>
      </c>
      <c r="AB34" s="16" t="s">
        <v>32383</v>
      </c>
      <c r="AC34" s="33">
        <f>IF(D6L627C12=0,0,D6L627C10/D6L627C12)</f>
        <v>5.5492035081978902E-9</v>
      </c>
      <c r="AD34" s="16" t="s">
        <v>32384</v>
      </c>
      <c r="AE34" s="33">
        <f>IF(D6L627C5=0,0,D6L627C10/D6L627C5)</f>
        <v>0.47971574287047308</v>
      </c>
      <c r="AF34" s="16" t="s">
        <v>32385</v>
      </c>
      <c r="AG34" s="33">
        <f>CHOOSE(MIN(D6L627C9,RUN_YEARS),B7L806C5,B7L806C14,B7L806C23,B7L806C32,B7L806C41)</f>
        <v>6262.8866989192829</v>
      </c>
      <c r="AH34" s="16" t="s">
        <v>32386</v>
      </c>
      <c r="AI34" s="33">
        <f>IF(D6L627C15=0,0,D6L627C11/D6L627C15)</f>
        <v>1.442792912131451E-8</v>
      </c>
      <c r="AJ34" s="16" t="s">
        <v>32387</v>
      </c>
      <c r="AK34" s="33">
        <f>IF(D6L627C5=0,0,D6L627C11/D6L627C5)</f>
        <v>2.0284257129526931E-2</v>
      </c>
      <c r="AL34" s="16" t="s">
        <v>32388</v>
      </c>
      <c r="AM34" s="33">
        <f>D6L627C8*CHOOSE(MIN(D6L627C9,RUN_YEARS),B7L806C4,B7L806C13,B7L806C22,B7L806C31,B7L806C40)</f>
        <v>4.3134384487802328E-4</v>
      </c>
      <c r="AN34" s="16" t="s">
        <v>32389</v>
      </c>
      <c r="AO34" s="33">
        <f>D6L627C8-D6L627C18</f>
        <v>1.7960112120468099E-3</v>
      </c>
      <c r="AP34" s="16" t="s">
        <v>32390</v>
      </c>
      <c r="AQ34" s="33">
        <f>CHOOSE(MIN(D6L627C9,RUN_YEARS),B7L806C2,B7L806C11,B7L806C20,B7L806C29,B7L806C38)</f>
        <v>695.12048112111108</v>
      </c>
      <c r="AR34" s="16" t="s">
        <v>32391</v>
      </c>
      <c r="AS34" s="33">
        <f>IF(D6L627C20=0,0,D6L627C18/D6L627C20)</f>
        <v>6.2053105410207311E-7</v>
      </c>
      <c r="AT34" s="16" t="s">
        <v>32392</v>
      </c>
      <c r="AU34" s="33">
        <f>IF(D6L627C5=0,0,D6L627C18/D6L627C5)</f>
        <v>9.6828712498480629E-2</v>
      </c>
      <c r="AV34" s="16" t="s">
        <v>32393</v>
      </c>
      <c r="AW34" s="33">
        <f>CHOOSE(MIN(D6L627C9,RUN_YEARS),B7L806C1,B7L806C10,B7L806C19,B7L806C28,B7L806C37)</f>
        <v>2894.3131857368389</v>
      </c>
      <c r="AX34" s="16" t="s">
        <v>32394</v>
      </c>
      <c r="AY34" s="33">
        <f>IF(D6L627C23=0,0,D6L627C19/D6L627C23)</f>
        <v>6.2053105410207311E-7</v>
      </c>
      <c r="AZ34" s="16" t="s">
        <v>32395</v>
      </c>
      <c r="BA34" s="33">
        <f>IF(D6L627C5=0,0,D6L627C19/D6L627C5)</f>
        <v>0.40317128750151937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64676.15783322294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40202.052390112956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20101.026195056478</v>
      </c>
      <c r="R35" s="16" t="s">
        <v>32399</v>
      </c>
      <c r="S35" s="15">
        <f>SUM(D6L601C8:D6L627C8)-2*SUM(D6L609C8,D6L611C8,D6L622C8,D6L624C8,D6L627C8)</f>
        <v>20101.026195056478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19281.569302103391</v>
      </c>
      <c r="X35" s="16" t="s">
        <v>32401</v>
      </c>
      <c r="Y35" s="33">
        <f>SUM(D6L601C11:D6L627C11)-2*SUM(D6L609C11,D6L611C11,D6L622C11,D6L624C11,D6L627C11)</f>
        <v>819.45689295308705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4.9644693111962179E-2</v>
      </c>
      <c r="AD35" s="16" t="s">
        <v>32403</v>
      </c>
      <c r="AE35" s="33">
        <f>IF(D6L628C5=0,0,D6L628C10/D6L628C5)</f>
        <v>0.47961654084221284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0.12907620209110185</v>
      </c>
      <c r="AJ35" s="16" t="s">
        <v>32405</v>
      </c>
      <c r="AK35" s="33">
        <f>IF(D6L628C5=0,0,D6L628C11/D6L628C5)</f>
        <v>2.0383459157787158E-2</v>
      </c>
      <c r="AL35" s="16" t="s">
        <v>32406</v>
      </c>
      <c r="AM35" s="33">
        <f>SUM(D6L601C18:D6L627C18)-2*SUM(D6L609C18,D6L611C18,D6L622C18,D6L624C18,D6L627C18)</f>
        <v>3961.4831460493897</v>
      </c>
      <c r="AN35" s="16" t="s">
        <v>32407</v>
      </c>
      <c r="AO35" s="33">
        <f>SUM(D6L601C19:D6L627C19)-2*SUM(D6L609C19,D6L611C19,D6L622C19,D6L624C19,D6L627C19)</f>
        <v>16139.543049007088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5.5057765924467148</v>
      </c>
      <c r="AT35" s="16" t="s">
        <v>32409</v>
      </c>
      <c r="AU35" s="33">
        <f>IF(D6L628C5=0,0,D6L628C18/D6L628C5)</f>
        <v>9.8539325992810567E-2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5.5057765924467148</v>
      </c>
      <c r="AZ35" s="16" t="s">
        <v>32411</v>
      </c>
      <c r="BA35" s="33">
        <f>IF(D6L628C5=0,0,D6L628C19/D6L628C5)</f>
        <v>0.40146067400718943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584.83677045407342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292.41838522703671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146.20919261351835</v>
      </c>
      <c r="R36" s="16" t="s">
        <v>32416</v>
      </c>
      <c r="S36" s="15">
        <f>D6L629C5-D6L629C7</f>
        <v>146.20919261351835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140.13098768282512</v>
      </c>
      <c r="X36" s="16" t="s">
        <v>32418</v>
      </c>
      <c r="Y36" s="33">
        <f>D6L629C7-D6L629C10</f>
        <v>6.0782049306932322</v>
      </c>
      <c r="Z36" s="16" t="s">
        <v>32419</v>
      </c>
      <c r="AA36" s="33">
        <f>CHOOSE(MIN(D6L629C9,RUN_YEARS),B7L806C7,B7L806C16,B7L806C25,B7L806C34,B7L806C43)</f>
        <v>401168</v>
      </c>
      <c r="AB36" s="16" t="s">
        <v>32420</v>
      </c>
      <c r="AC36" s="33">
        <f>IF(D6L629C12=0,0,D6L629C10/D6L629C12)</f>
        <v>3.4930749133237228E-4</v>
      </c>
      <c r="AD36" s="16" t="s">
        <v>32421</v>
      </c>
      <c r="AE36" s="33">
        <f>IF(D6L629C5=0,0,D6L629C10/D6L629C5)</f>
        <v>0.47921401239537642</v>
      </c>
      <c r="AF36" s="16" t="s">
        <v>32422</v>
      </c>
      <c r="AG36" s="33">
        <f>CHOOSE(MIN(D6L629C9,RUN_YEARS),B7L806C5,B7L806C14,B7L806C23,B7L806C32,B7L806C41)</f>
        <v>6692.5880068380056</v>
      </c>
      <c r="AH36" s="16" t="s">
        <v>32423</v>
      </c>
      <c r="AI36" s="33">
        <f>IF(D6L629C15=0,0,D6L629C11/D6L629C15)</f>
        <v>9.0819947746416765E-4</v>
      </c>
      <c r="AJ36" s="16" t="s">
        <v>32424</v>
      </c>
      <c r="AK36" s="33">
        <f>IF(D6L629C5=0,0,D6L629C11/D6L629C5)</f>
        <v>2.0785987604623593E-2</v>
      </c>
      <c r="AL36" s="16" t="s">
        <v>32425</v>
      </c>
      <c r="AM36" s="33">
        <f>D6L629C8*CHOOSE(MIN(D6L629C9,RUN_YEARS),B7L806C4,B7L806C13,B7L806C22,B7L806C31,B7L806C40)</f>
        <v>30.83611845767393</v>
      </c>
      <c r="AN36" s="16" t="s">
        <v>32426</v>
      </c>
      <c r="AO36" s="33">
        <f>D6L629C8-D6L629C18</f>
        <v>115.37307415584442</v>
      </c>
      <c r="AP36" s="16" t="s">
        <v>32427</v>
      </c>
      <c r="AQ36" s="33">
        <f>CHOOSE(MIN(D6L629C9,RUN_YEARS),B7L806C2,B7L806C11,B7L806C20,B7L806C29,B7L806C38)</f>
        <v>825.04987335315991</v>
      </c>
      <c r="AR36" s="16" t="s">
        <v>32428</v>
      </c>
      <c r="AS36" s="33">
        <f>IF(D6L629C20=0,0,D6L629C18/D6L629C20)</f>
        <v>3.7374853876833009E-2</v>
      </c>
      <c r="AT36" s="16" t="s">
        <v>32429</v>
      </c>
      <c r="AU36" s="33">
        <f>IF(D6L629C5=0,0,D6L629C18/D6L629C5)</f>
        <v>0.10545205094998539</v>
      </c>
      <c r="AV36" s="16" t="s">
        <v>32430</v>
      </c>
      <c r="AW36" s="33">
        <f>CHOOSE(MIN(D6L629C9,RUN_YEARS),B7L806C1,B7L806C10,B7L806C19,B7L806C28,B7L806C37)</f>
        <v>3086.9170629014557</v>
      </c>
      <c r="AX36" s="16" t="s">
        <v>32431</v>
      </c>
      <c r="AY36" s="33">
        <f>IF(D6L629C23=0,0,D6L629C19/D6L629C23)</f>
        <v>3.7374853876833002E-2</v>
      </c>
      <c r="AZ36" s="16" t="s">
        <v>32432</v>
      </c>
      <c r="BA36" s="33">
        <f>IF(D6L629C5=0,0,D6L629C19/D6L629C5)</f>
        <v>0.39454794905001461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78.800844756538496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78.800844756538496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39.400422378269248</v>
      </c>
      <c r="R37" s="16" t="s">
        <v>32436</v>
      </c>
      <c r="S37" s="15">
        <f>D6L630C5-D6L630C7</f>
        <v>39.400422378269248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37.762468995925971</v>
      </c>
      <c r="X37" s="16" t="s">
        <v>32438</v>
      </c>
      <c r="Y37" s="33">
        <f>D6L630C7-D6L630C10</f>
        <v>1.6379533823432766</v>
      </c>
      <c r="Z37" s="16" t="s">
        <v>32439</v>
      </c>
      <c r="AA37" s="33">
        <f>CHOOSE(MIN(D6L630C9,RUN_YEARS),B7L806C7,B7L806C16,B7L806C25,B7L806C34,B7L806C43)</f>
        <v>401168</v>
      </c>
      <c r="AB37" s="16" t="s">
        <v>32440</v>
      </c>
      <c r="AC37" s="33">
        <f>IF(D6L630C12=0,0,D6L630C10/D6L630C12)</f>
        <v>9.4131309067338302E-5</v>
      </c>
      <c r="AD37" s="16" t="s">
        <v>32441</v>
      </c>
      <c r="AE37" s="33">
        <f>IF(D6L630C5=0,0,D6L630C10/D6L630C5)</f>
        <v>0.47921401239537642</v>
      </c>
      <c r="AF37" s="16" t="s">
        <v>32442</v>
      </c>
      <c r="AG37" s="33">
        <f>CHOOSE(MIN(D6L630C9,RUN_YEARS),B7L806C5,B7L806C14,B7L806C23,B7L806C32,B7L806C41)</f>
        <v>6692.5880068380056</v>
      </c>
      <c r="AH37" s="16" t="s">
        <v>32443</v>
      </c>
      <c r="AI37" s="33">
        <f>IF(D6L630C15=0,0,D6L630C11/D6L630C15)</f>
        <v>2.4474140357507942E-4</v>
      </c>
      <c r="AJ37" s="16" t="s">
        <v>32444</v>
      </c>
      <c r="AK37" s="33">
        <f>IF(D6L630C5=0,0,D6L630C11/D6L630C5)</f>
        <v>2.0785987604623586E-2</v>
      </c>
      <c r="AL37" s="16" t="s">
        <v>32445</v>
      </c>
      <c r="AM37" s="33">
        <f>D6L630C8*CHOOSE(MIN(D6L630C9,RUN_YEARS),B7L806C4,B7L806C13,B7L806C22,B7L806C31,B7L806C40)</f>
        <v>8.309710696168386</v>
      </c>
      <c r="AN37" s="16" t="s">
        <v>32446</v>
      </c>
      <c r="AO37" s="33">
        <f>D6L630C8-D6L630C18</f>
        <v>31.09071168210086</v>
      </c>
      <c r="AP37" s="16" t="s">
        <v>32447</v>
      </c>
      <c r="AQ37" s="33">
        <f>CHOOSE(MIN(D6L630C9,RUN_YEARS),B7L806C2,B7L806C11,B7L806C20,B7L806C29,B7L806C38)</f>
        <v>825.04987335315991</v>
      </c>
      <c r="AR37" s="16" t="s">
        <v>32448</v>
      </c>
      <c r="AS37" s="33">
        <f>IF(D6L630C20=0,0,D6L630C18/D6L630C20)</f>
        <v>1.0071767737380697E-2</v>
      </c>
      <c r="AT37" s="16" t="s">
        <v>32449</v>
      </c>
      <c r="AU37" s="33">
        <f>IF(D6L630C5=0,0,D6L630C18/D6L630C5)</f>
        <v>0.10545205094998539</v>
      </c>
      <c r="AV37" s="16" t="s">
        <v>32450</v>
      </c>
      <c r="AW37" s="33">
        <f>CHOOSE(MIN(D6L630C9,RUN_YEARS),B7L806C1,B7L806C10,B7L806C19,B7L806C28,B7L806C37)</f>
        <v>3086.9170629014557</v>
      </c>
      <c r="AX37" s="16" t="s">
        <v>32451</v>
      </c>
      <c r="AY37" s="33">
        <f>IF(D6L630C23=0,0,D6L630C19/D6L630C23)</f>
        <v>1.0071767737380697E-2</v>
      </c>
      <c r="AZ37" s="16" t="s">
        <v>32452</v>
      </c>
      <c r="BA37" s="33">
        <f>IF(D6L630C5=0,0,D6L630C19/D6L630C5)</f>
        <v>0.39454794905001461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582.87241667811338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291.43620833905669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145.71810416952835</v>
      </c>
      <c r="R38" s="16" t="s">
        <v>32456</v>
      </c>
      <c r="S38" s="15">
        <f>D6L631C5-D6L631C7</f>
        <v>145.71810416952835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139.66031475545421</v>
      </c>
      <c r="X38" s="16" t="s">
        <v>32458</v>
      </c>
      <c r="Y38" s="33">
        <f>D6L631C7-D6L631C10</f>
        <v>6.0577894140741364</v>
      </c>
      <c r="Z38" s="16" t="s">
        <v>32459</v>
      </c>
      <c r="AA38" s="33">
        <f>CHOOSE(MIN(D6L631C9,RUN_YEARS),B7L806C7,B7L806C16,B7L806C25,B7L806C34,B7L806C43)</f>
        <v>401168</v>
      </c>
      <c r="AB38" s="16" t="s">
        <v>32460</v>
      </c>
      <c r="AC38" s="33">
        <f>IF(D6L631C12=0,0,D6L631C10/D6L631C12)</f>
        <v>3.4813423492266135E-4</v>
      </c>
      <c r="AD38" s="16" t="s">
        <v>32461</v>
      </c>
      <c r="AE38" s="33">
        <f>IF(D6L631C5=0,0,D6L631C10/D6L631C5)</f>
        <v>0.47921401239537637</v>
      </c>
      <c r="AF38" s="16" t="s">
        <v>32462</v>
      </c>
      <c r="AG38" s="33">
        <f>CHOOSE(MIN(D6L631C9,RUN_YEARS),B7L806C5,B7L806C14,B7L806C23,B7L806C32,B7L806C41)</f>
        <v>6692.5880068380056</v>
      </c>
      <c r="AH38" s="16" t="s">
        <v>32463</v>
      </c>
      <c r="AI38" s="33">
        <f>IF(D6L631C15=0,0,D6L631C11/D6L631C15)</f>
        <v>9.0514901079891998E-4</v>
      </c>
      <c r="AJ38" s="16" t="s">
        <v>32464</v>
      </c>
      <c r="AK38" s="33">
        <f>IF(D6L631C5=0,0,D6L631C11/D6L631C5)</f>
        <v>2.078598760462361E-2</v>
      </c>
      <c r="AL38" s="16" t="s">
        <v>32465</v>
      </c>
      <c r="AM38" s="33">
        <f>D6L631C8*CHOOSE(MIN(D6L631C9,RUN_YEARS),B7L806C4,B7L806C13,B7L806C22,B7L806C31,B7L806C40)</f>
        <v>30.732545890440761</v>
      </c>
      <c r="AN38" s="16" t="s">
        <v>32466</v>
      </c>
      <c r="AO38" s="33">
        <f>D6L631C8-D6L631C18</f>
        <v>114.98555827908758</v>
      </c>
      <c r="AP38" s="16" t="s">
        <v>32467</v>
      </c>
      <c r="AQ38" s="33">
        <f>CHOOSE(MIN(D6L631C9,RUN_YEARS),B7L806C2,B7L806C11,B7L806C20,B7L806C29,B7L806C38)</f>
        <v>825.04987335315991</v>
      </c>
      <c r="AR38" s="16" t="s">
        <v>32468</v>
      </c>
      <c r="AS38" s="33">
        <f>IF(D6L631C20=0,0,D6L631C18/D6L631C20)</f>
        <v>3.7249318960001582E-2</v>
      </c>
      <c r="AT38" s="16" t="s">
        <v>32469</v>
      </c>
      <c r="AU38" s="33">
        <f>IF(D6L631C5=0,0,D6L631C18/D6L631C5)</f>
        <v>0.10545205094998539</v>
      </c>
      <c r="AV38" s="16" t="s">
        <v>32470</v>
      </c>
      <c r="AW38" s="33">
        <f>CHOOSE(MIN(D6L631C9,RUN_YEARS),B7L806C1,B7L806C10,B7L806C19,B7L806C28,B7L806C37)</f>
        <v>3086.9170629014557</v>
      </c>
      <c r="AX38" s="16" t="s">
        <v>32471</v>
      </c>
      <c r="AY38" s="33">
        <f>IF(D6L631C23=0,0,D6L631C19/D6L631C23)</f>
        <v>3.7249318960001582E-2</v>
      </c>
      <c r="AZ38" s="16" t="s">
        <v>32472</v>
      </c>
      <c r="BA38" s="33">
        <f>IF(D6L631C5=0,0,D6L631C19/D6L631C5)</f>
        <v>0.39454794905001461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401168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6692.5880068380056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825.04987335315991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3086.9170629014557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17604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17604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7041.6</v>
      </c>
      <c r="R40" s="16" t="s">
        <v>32497</v>
      </c>
      <c r="S40" s="15">
        <f>D6L633C5-D6L633C7</f>
        <v>10562.4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6748.8667793665654</v>
      </c>
      <c r="X40" s="16" t="s">
        <v>32499</v>
      </c>
      <c r="Y40" s="33">
        <f>D6L633C7-D6L633C10</f>
        <v>292.73322063343494</v>
      </c>
      <c r="Z40" s="16" t="s">
        <v>32500</v>
      </c>
      <c r="AA40" s="33">
        <f>CHOOSE(MIN(D6L633C9,RUN_YEARS),B7L806C7,B7L806C16,B7L806C25,B7L806C34,B7L806C43)</f>
        <v>401168</v>
      </c>
      <c r="AB40" s="16" t="s">
        <v>32501</v>
      </c>
      <c r="AC40" s="33">
        <f>IF(D6L633C12=0,0,D6L633C10/D6L633C12)</f>
        <v>1.6823043660926507E-2</v>
      </c>
      <c r="AD40" s="16" t="s">
        <v>32502</v>
      </c>
      <c r="AE40" s="33">
        <f>IF(D6L633C5=0,0,D6L633C10/D6L633C5)</f>
        <v>0.38337120991630114</v>
      </c>
      <c r="AF40" s="16" t="s">
        <v>32503</v>
      </c>
      <c r="AG40" s="33">
        <f>CHOOSE(MIN(D6L633C9,RUN_YEARS),B7L806C5,B7L806C14,B7L806C23,B7L806C32,B7L806C41)</f>
        <v>6692.5880068380056</v>
      </c>
      <c r="AH40" s="16" t="s">
        <v>32504</v>
      </c>
      <c r="AI40" s="33">
        <f>IF(D6L633C15=0,0,D6L633C11/D6L633C15)</f>
        <v>4.3739913518408897E-2</v>
      </c>
      <c r="AJ40" s="16" t="s">
        <v>32505</v>
      </c>
      <c r="AK40" s="33">
        <f>IF(D6L633C5=0,0,D6L633C11/D6L633C5)</f>
        <v>1.6628790083698872E-2</v>
      </c>
      <c r="AL40" s="16" t="s">
        <v>32506</v>
      </c>
      <c r="AM40" s="33">
        <f>D6L633C8*CHOOSE(MIN(D6L633C9,RUN_YEARS),B7L806C4,B7L806C13,B7L806C22,B7L806C31,B7L806C40)</f>
        <v>2227.6534859082512</v>
      </c>
      <c r="AN40" s="16" t="s">
        <v>32507</v>
      </c>
      <c r="AO40" s="33">
        <f>D6L633C8-D6L633C18</f>
        <v>8334.7465140917484</v>
      </c>
      <c r="AP40" s="16" t="s">
        <v>32508</v>
      </c>
      <c r="AQ40" s="33">
        <f>CHOOSE(MIN(D6L633C9,RUN_YEARS),B7L806C2,B7L806C11,B7L806C20,B7L806C29,B7L806C38)</f>
        <v>825.04987335315991</v>
      </c>
      <c r="AR40" s="16" t="s">
        <v>32509</v>
      </c>
      <c r="AS40" s="33">
        <f>IF(D6L633C20=0,0,D6L633C18/D6L633C20)</f>
        <v>2.7000228202625411</v>
      </c>
      <c r="AT40" s="16" t="s">
        <v>32510</v>
      </c>
      <c r="AU40" s="33">
        <f>IF(D6L633C5=0,0,D6L633C18/D6L633C5)</f>
        <v>0.12654246113998247</v>
      </c>
      <c r="AV40" s="16" t="s">
        <v>32511</v>
      </c>
      <c r="AW40" s="33">
        <f>CHOOSE(MIN(D6L633C9,RUN_YEARS),B7L806C1,B7L806C10,B7L806C19,B7L806C28,B7L806C37)</f>
        <v>3086.9170629014557</v>
      </c>
      <c r="AX40" s="16" t="s">
        <v>32512</v>
      </c>
      <c r="AY40" s="33">
        <f>IF(D6L633C23=0,0,D6L633C19/D6L633C23)</f>
        <v>2.7000228202625411</v>
      </c>
      <c r="AZ40" s="16" t="s">
        <v>32513</v>
      </c>
      <c r="BA40" s="33">
        <f>IF(D6L633C5=0,0,D6L633C19/D6L633C5)</f>
        <v>0.47345753886001751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2647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2647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2647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401168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6692.5880068380056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558.2631577292226</v>
      </c>
      <c r="AN41" s="16" t="s">
        <v>32526</v>
      </c>
      <c r="AO41" s="33">
        <f>D6L634C8-D6L634C18</f>
        <v>2088.7368422707773</v>
      </c>
      <c r="AP41" s="16" t="s">
        <v>32527</v>
      </c>
      <c r="AQ41" s="33">
        <f>CHOOSE(MIN(D6L634C9,RUN_YEARS),B7L806C2,B7L806C11,B7L806C20,B7L806C29,B7L806C38)</f>
        <v>825.04987335315991</v>
      </c>
      <c r="AR41" s="16" t="s">
        <v>32528</v>
      </c>
      <c r="AS41" s="33">
        <f>IF(D6L634C20=0,0,D6L634C18/D6L634C20)</f>
        <v>0.67664171071299573</v>
      </c>
      <c r="AT41" s="16" t="s">
        <v>32529</v>
      </c>
      <c r="AU41" s="33">
        <f>IF(D6L634C5=0,0,D6L634C18/D6L634C5)</f>
        <v>0.21090410189997075</v>
      </c>
      <c r="AV41" s="16" t="s">
        <v>32530</v>
      </c>
      <c r="AW41" s="33">
        <f>CHOOSE(MIN(D6L634C9,RUN_YEARS),B7L806C1,B7L806C10,B7L806C19,B7L806C28,B7L806C37)</f>
        <v>3086.9170629014557</v>
      </c>
      <c r="AX41" s="16" t="s">
        <v>32531</v>
      </c>
      <c r="AY41" s="33">
        <f>IF(D6L634C23=0,0,D6L634C19/D6L634C23)</f>
        <v>0.67664171071299573</v>
      </c>
      <c r="AZ41" s="16" t="s">
        <v>32532</v>
      </c>
      <c r="BA41" s="33">
        <f>IF(D6L634C5=0,0,D6L634C19/D6L634C5)</f>
        <v>0.78909589810002922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5121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5121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5121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4908.1099149534457</v>
      </c>
      <c r="X42" s="16" t="s">
        <v>32539</v>
      </c>
      <c r="Y42" s="33">
        <f>D6L635C7-D6L635C10</f>
        <v>212.8900850465543</v>
      </c>
      <c r="Z42" s="16" t="s">
        <v>32540</v>
      </c>
      <c r="AA42" s="33">
        <f>CHOOSE(MIN(D6L635C9,RUN_YEARS),B7L806C7,B7L806C16,B7L806C25,B7L806C34,B7L806C43)</f>
        <v>401168</v>
      </c>
      <c r="AB42" s="16" t="s">
        <v>32541</v>
      </c>
      <c r="AC42" s="33">
        <f>IF(D6L635C12=0,0,D6L635C10/D6L635C12)</f>
        <v>1.2234549901670735E-2</v>
      </c>
      <c r="AD42" s="16" t="s">
        <v>32542</v>
      </c>
      <c r="AE42" s="33">
        <f>IF(D6L635C5=0,0,D6L635C10/D6L635C5)</f>
        <v>0.95842802479075295</v>
      </c>
      <c r="AF42" s="16" t="s">
        <v>32543</v>
      </c>
      <c r="AG42" s="33">
        <f>CHOOSE(MIN(D6L635C9,RUN_YEARS),B7L806C5,B7L806C14,B7L806C23,B7L806C32,B7L806C41)</f>
        <v>6692.5880068380056</v>
      </c>
      <c r="AH42" s="16" t="s">
        <v>32544</v>
      </c>
      <c r="AI42" s="33">
        <f>IF(D6L635C15=0,0,D6L635C11/D6L635C15)</f>
        <v>3.180982974434382E-2</v>
      </c>
      <c r="AJ42" s="16" t="s">
        <v>32545</v>
      </c>
      <c r="AK42" s="33">
        <f>IF(D6L635C5=0,0,D6L635C11/D6L635C5)</f>
        <v>4.1571975209247082E-2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825.04987335315991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3086.9170629014557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8471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8471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8471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401168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6692.5880068380056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1786.5686471946524</v>
      </c>
      <c r="AN43" s="16" t="s">
        <v>32567</v>
      </c>
      <c r="AO43" s="33">
        <f>D6L636C8-D6L636C18</f>
        <v>6684.4313528053481</v>
      </c>
      <c r="AP43" s="16" t="s">
        <v>32568</v>
      </c>
      <c r="AQ43" s="33">
        <f>CHOOSE(MIN(D6L636C9,RUN_YEARS),B7L806C2,B7L806C11,B7L806C20,B7L806C29,B7L806C38)</f>
        <v>825.04987335315991</v>
      </c>
      <c r="AR43" s="16" t="s">
        <v>32569</v>
      </c>
      <c r="AS43" s="33">
        <f>IF(D6L636C20=0,0,D6L636C18/D6L636C20)</f>
        <v>2.1654068498110264</v>
      </c>
      <c r="AT43" s="16" t="s">
        <v>32570</v>
      </c>
      <c r="AU43" s="33">
        <f>IF(D6L636C5=0,0,D6L636C18/D6L636C5)</f>
        <v>0.21090410189997078</v>
      </c>
      <c r="AV43" s="16" t="s">
        <v>32571</v>
      </c>
      <c r="AW43" s="33">
        <f>CHOOSE(MIN(D6L636C9,RUN_YEARS),B7L806C1,B7L806C10,B7L806C19,B7L806C28,B7L806C37)</f>
        <v>3086.9170629014557</v>
      </c>
      <c r="AX43" s="16" t="s">
        <v>32572</v>
      </c>
      <c r="AY43" s="33">
        <f>IF(D6L636C23=0,0,D6L636C19/D6L636C23)</f>
        <v>2.1654068498110268</v>
      </c>
      <c r="AZ43" s="16" t="s">
        <v>32573</v>
      </c>
      <c r="BA43" s="33">
        <f>IF(D6L636C5=0,0,D6L636C19/D6L636C5)</f>
        <v>0.78909589810002934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35089.510031888727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34505.655438322632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12493.927719161316</v>
      </c>
      <c r="R44" s="16" t="s">
        <v>32577</v>
      </c>
      <c r="S44" s="15">
        <f>SUM(D6L629C8:D6L636C8)</f>
        <v>22011.727719161318</v>
      </c>
      <c r="U44" s="21" t="str">
        <f>NULL_VALUE</f>
        <v>n/a</v>
      </c>
      <c r="V44" s="16" t="s">
        <v>32578</v>
      </c>
      <c r="W44" s="33">
        <f>SUM(D6L629C10:D6L636C10)</f>
        <v>11974.530465754216</v>
      </c>
      <c r="X44" s="16" t="s">
        <v>32579</v>
      </c>
      <c r="Y44" s="33">
        <f>SUM(D6L629C11:D6L636C11)</f>
        <v>519.39725340709992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2.9849166597919613E-2</v>
      </c>
      <c r="AD44" s="16" t="s">
        <v>32581</v>
      </c>
      <c r="AE44" s="33">
        <f>IF(D6L637C5=0,0,D6L637C10/D6L637C5)</f>
        <v>0.34703095227848002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7.7607833154590883E-2</v>
      </c>
      <c r="AJ44" s="16" t="s">
        <v>32583</v>
      </c>
      <c r="AK44" s="33">
        <f>IF(D6L637C5=0,0,D6L637C11/D6L637C5)</f>
        <v>1.5052525355894197E-2</v>
      </c>
      <c r="AL44" s="16" t="s">
        <v>32584</v>
      </c>
      <c r="AM44" s="33">
        <f>SUM(D6L629C18:D6L636C18)</f>
        <v>4642.3636658764099</v>
      </c>
      <c r="AN44" s="16" t="s">
        <v>32585</v>
      </c>
      <c r="AO44" s="33">
        <f>SUM(D6L629C19:D6L636C19)</f>
        <v>17369.364053284906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5.626767321360779</v>
      </c>
      <c r="AT44" s="16" t="s">
        <v>32587</v>
      </c>
      <c r="AU44" s="33">
        <f>IF(D6L637C5=0,0,D6L637C18/D6L637C5)</f>
        <v>0.13453921123667495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5.626767321360779</v>
      </c>
      <c r="AZ44" s="16" t="s">
        <v>32589</v>
      </c>
      <c r="BA44" s="33">
        <f>IF(D6L637C5=0,0,D6L637C19/D6L637C5)</f>
        <v>0.50337731112895079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2884.2690617993417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1442.1345308996708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721.06726544983542</v>
      </c>
      <c r="R45" s="16" t="s">
        <v>32594</v>
      </c>
      <c r="S45" s="15">
        <f>D6L638C5-D6L638C7</f>
        <v>721.06726544983542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691.09107496635522</v>
      </c>
      <c r="X45" s="16" t="s">
        <v>32596</v>
      </c>
      <c r="Y45" s="33">
        <f>D6L638C7-D6L638C10</f>
        <v>29.976190483480195</v>
      </c>
      <c r="Z45" s="16" t="s">
        <v>32597</v>
      </c>
      <c r="AA45" s="33">
        <f>CHOOSE(MIN(D6L638C9,RUN_YEARS),B7L806C7,B7L806C16,B7L806C25,B7L806C34,B7L806C43)</f>
        <v>401168</v>
      </c>
      <c r="AB45" s="16" t="s">
        <v>32598</v>
      </c>
      <c r="AC45" s="33">
        <f>IF(D6L638C12=0,0,D6L638C10/D6L638C12)</f>
        <v>1.7226974109758387E-3</v>
      </c>
      <c r="AD45" s="16" t="s">
        <v>32599</v>
      </c>
      <c r="AE45" s="33">
        <f>IF(D6L638C5=0,0,D6L638C10/D6L638C5)</f>
        <v>0.47921401239537642</v>
      </c>
      <c r="AF45" s="16" t="s">
        <v>32600</v>
      </c>
      <c r="AG45" s="33">
        <f>CHOOSE(MIN(D6L638C9,RUN_YEARS),B7L806C5,B7L806C14,B7L806C23,B7L806C32,B7L806C41)</f>
        <v>6692.5880068380056</v>
      </c>
      <c r="AH45" s="16" t="s">
        <v>32601</v>
      </c>
      <c r="AI45" s="33">
        <f>IF(D6L638C15=0,0,D6L638C11/D6L638C15)</f>
        <v>4.4790132685371756E-3</v>
      </c>
      <c r="AJ45" s="16" t="s">
        <v>32602</v>
      </c>
      <c r="AK45" s="33">
        <f>IF(D6L638C5=0,0,D6L638C11/D6L638C5)</f>
        <v>2.0785987604623576E-2</v>
      </c>
      <c r="AL45" s="16" t="s">
        <v>32603</v>
      </c>
      <c r="AM45" s="33">
        <f>D6L638C8*CHOOSE(MIN(D6L638C9,RUN_YEARS),B7L806C4,B7L806C13,B7L806C22,B7L806C31,B7L806C40)</f>
        <v>152.07604402916536</v>
      </c>
      <c r="AN45" s="16" t="s">
        <v>32604</v>
      </c>
      <c r="AO45" s="33">
        <f>D6L638C8-D6L638C18</f>
        <v>568.99122142067006</v>
      </c>
      <c r="AP45" s="16" t="s">
        <v>32605</v>
      </c>
      <c r="AQ45" s="33">
        <f>CHOOSE(MIN(D6L638C9,RUN_YEARS),B7L806C2,B7L806C11,B7L806C20,B7L806C29,B7L806C38)</f>
        <v>825.04987335315991</v>
      </c>
      <c r="AR45" s="16" t="s">
        <v>32606</v>
      </c>
      <c r="AS45" s="33">
        <f>IF(D6L638C20=0,0,D6L638C18/D6L638C20)</f>
        <v>0.18432345600042255</v>
      </c>
      <c r="AT45" s="16" t="s">
        <v>32607</v>
      </c>
      <c r="AU45" s="33">
        <f>IF(D6L638C5=0,0,D6L638C18/D6L638C5)</f>
        <v>0.10545205094998539</v>
      </c>
      <c r="AV45" s="16" t="s">
        <v>32608</v>
      </c>
      <c r="AW45" s="33">
        <f>CHOOSE(MIN(D6L638C9,RUN_YEARS),B7L806C1,B7L806C10,B7L806C19,B7L806C28,B7L806C37)</f>
        <v>3086.9170629014557</v>
      </c>
      <c r="AX45" s="16" t="s">
        <v>32609</v>
      </c>
      <c r="AY45" s="33">
        <f>IF(D6L638C23=0,0,D6L638C19/D6L638C23)</f>
        <v>0.18432345600042255</v>
      </c>
      <c r="AZ45" s="16" t="s">
        <v>32610</v>
      </c>
      <c r="BA45" s="33">
        <f>IF(D6L638C5=0,0,D6L638C19/D6L638C5)</f>
        <v>0.39454794905001461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52762.12111780986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52762.12111780986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21104.848447123946</v>
      </c>
      <c r="R46" s="16" t="s">
        <v>32614</v>
      </c>
      <c r="S46" s="15">
        <f>D6L639C5-D6L639C7</f>
        <v>31657.272670685914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20227.478210685193</v>
      </c>
      <c r="X46" s="16" t="s">
        <v>32616</v>
      </c>
      <c r="Y46" s="33">
        <f>D6L639C7-D6L639C10</f>
        <v>877.37023643875364</v>
      </c>
      <c r="Z46" s="16" t="s">
        <v>32617</v>
      </c>
      <c r="AA46" s="33">
        <f>CHOOSE(MIN(D6L639C9,RUN_YEARS),B7L806C7,B7L806C16,B7L806C25,B7L806C34,B7L806C43)</f>
        <v>401168</v>
      </c>
      <c r="AB46" s="16" t="s">
        <v>32618</v>
      </c>
      <c r="AC46" s="33">
        <f>IF(D6L639C12=0,0,D6L639C10/D6L639C12)</f>
        <v>5.0421464849352872E-2</v>
      </c>
      <c r="AD46" s="16" t="s">
        <v>32619</v>
      </c>
      <c r="AE46" s="33">
        <f>IF(D6L639C5=0,0,D6L639C10/D6L639C5)</f>
        <v>0.38337120991630119</v>
      </c>
      <c r="AF46" s="16" t="s">
        <v>32620</v>
      </c>
      <c r="AG46" s="33">
        <f>CHOOSE(MIN(D6L639C9,RUN_YEARS),B7L806C5,B7L806C14,B7L806C23,B7L806C32,B7L806C41)</f>
        <v>6692.5880068380056</v>
      </c>
      <c r="AH46" s="16" t="s">
        <v>32621</v>
      </c>
      <c r="AI46" s="33">
        <f>IF(D6L639C15=0,0,D6L639C11/D6L639C15)</f>
        <v>0.1310958086083171</v>
      </c>
      <c r="AJ46" s="16" t="s">
        <v>32622</v>
      </c>
      <c r="AK46" s="33">
        <f>IF(D6L639C5=0,0,D6L639C11/D6L639C5)</f>
        <v>1.6628790083698837E-2</v>
      </c>
      <c r="AL46" s="16" t="s">
        <v>32623</v>
      </c>
      <c r="AM46" s="33">
        <f>D6L639C8*CHOOSE(MIN(D6L639C9,RUN_YEARS),B7L806C4,B7L806C13,B7L806C22,B7L806C31,B7L806C40)</f>
        <v>6676.6486612135022</v>
      </c>
      <c r="AN46" s="16" t="s">
        <v>32624</v>
      </c>
      <c r="AO46" s="33">
        <f>D6L639C8-D6L639C18</f>
        <v>24980.624009472413</v>
      </c>
      <c r="AP46" s="16" t="s">
        <v>32625</v>
      </c>
      <c r="AQ46" s="33">
        <f>CHOOSE(MIN(D6L639C9,RUN_YEARS),B7L806C2,B7L806C11,B7L806C20,B7L806C29,B7L806C38)</f>
        <v>825.04987335315991</v>
      </c>
      <c r="AR46" s="16" t="s">
        <v>32626</v>
      </c>
      <c r="AS46" s="33">
        <f>IF(D6L639C20=0,0,D6L639C18/D6L639C20)</f>
        <v>8.092418260823834</v>
      </c>
      <c r="AT46" s="16" t="s">
        <v>32627</v>
      </c>
      <c r="AU46" s="33">
        <f>IF(D6L639C5=0,0,D6L639C18/D6L639C5)</f>
        <v>0.12654246113998247</v>
      </c>
      <c r="AV46" s="16" t="s">
        <v>32628</v>
      </c>
      <c r="AW46" s="33">
        <f>CHOOSE(MIN(D6L639C9,RUN_YEARS),B7L806C1,B7L806C10,B7L806C19,B7L806C28,B7L806C37)</f>
        <v>3086.9170629014557</v>
      </c>
      <c r="AX46" s="16" t="s">
        <v>32629</v>
      </c>
      <c r="AY46" s="33">
        <f>IF(D6L639C23=0,0,D6L639C19/D6L639C23)</f>
        <v>8.0924182608238322</v>
      </c>
      <c r="AZ46" s="16" t="s">
        <v>32630</v>
      </c>
      <c r="BA46" s="33">
        <f>IF(D6L639C5=0,0,D6L639C19/D6L639C5)</f>
        <v>0.47345753886001751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55646.390179609203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54204.255648709528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21825.91571257378</v>
      </c>
      <c r="R47" s="16" t="s">
        <v>32634</v>
      </c>
      <c r="S47" s="15">
        <f>SUM(D6L638C8:D6L639C8)</f>
        <v>32378.339936135748</v>
      </c>
      <c r="U47" s="21" t="str">
        <f>NULL_VALUE</f>
        <v>n/a</v>
      </c>
      <c r="V47" s="16" t="s">
        <v>32635</v>
      </c>
      <c r="W47" s="33">
        <f>SUM(D6L638C10:D6L639C10)</f>
        <v>20918.569285651549</v>
      </c>
      <c r="X47" s="16" t="s">
        <v>32636</v>
      </c>
      <c r="Y47" s="33">
        <f>SUM(D6L638C11:D6L639C11)</f>
        <v>907.34642692223383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5.2144162260328711E-2</v>
      </c>
      <c r="AD47" s="16" t="s">
        <v>32638</v>
      </c>
      <c r="AE47" s="33">
        <f>IF(D6L640C5=0,0,D6L640C10/D6L640C5)</f>
        <v>0.38592116126862763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0.13557482187685427</v>
      </c>
      <c r="AJ47" s="16" t="s">
        <v>32640</v>
      </c>
      <c r="AK47" s="33">
        <f>IF(D6L640C5=0,0,D6L640C11/D6L640C5)</f>
        <v>1.673939464832104E-2</v>
      </c>
      <c r="AL47" s="16" t="s">
        <v>32641</v>
      </c>
      <c r="AM47" s="33">
        <f>SUM(D6L638C18:D6L639C18)</f>
        <v>6828.7247052426674</v>
      </c>
      <c r="AN47" s="16" t="s">
        <v>32642</v>
      </c>
      <c r="AO47" s="33">
        <f>SUM(D6L638C19:D6L639C19)</f>
        <v>25549.615230893083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8.2767417168242563</v>
      </c>
      <c r="AT47" s="16" t="s">
        <v>32644</v>
      </c>
      <c r="AU47" s="33">
        <f>IF(D6L640C5=0,0,D6L640C18/D6L640C5)</f>
        <v>0.12598133898376376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8.2767417168242545</v>
      </c>
      <c r="AZ47" s="16" t="s">
        <v>32646</v>
      </c>
      <c r="BA47" s="33">
        <f>IF(D6L640C5=0,0,D6L640C19/D6L640C5)</f>
        <v>0.47135810509928766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155412.05804472088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128911.96347714511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54420.86962679158</v>
      </c>
      <c r="R48" s="16" t="s">
        <v>32651</v>
      </c>
      <c r="S48" s="15">
        <f>SUM(D6L628C8,D6L637C8,D6L640C8)</f>
        <v>74491.093850353544</v>
      </c>
      <c r="U48" s="21" t="str">
        <f>NULL_VALUE</f>
        <v>n/a</v>
      </c>
      <c r="V48" s="16" t="s">
        <v>32652</v>
      </c>
      <c r="W48" s="33">
        <f>SUM(D6L628C10,D6L637C10,D6L640C10)</f>
        <v>52174.669053509162</v>
      </c>
      <c r="X48" s="16" t="s">
        <v>32653</v>
      </c>
      <c r="Y48" s="33">
        <f>SUM(D6L628C11,D6L637C11,D6L640C11)</f>
        <v>2246.2005732824209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0.13163802197021052</v>
      </c>
      <c r="AD48" s="16" t="s">
        <v>32655</v>
      </c>
      <c r="AE48" s="33">
        <f>IF(D6L641C5=0,0,D6L641C10/D6L641C5)</f>
        <v>0.40473100902507969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0.342258857122547</v>
      </c>
      <c r="AJ48" s="16" t="s">
        <v>32657</v>
      </c>
      <c r="AK48" s="33">
        <f>IF(D6L641C5=0,0,D6L641C11/D6L641C5)</f>
        <v>1.7424298821425144E-2</v>
      </c>
      <c r="AL48" s="16" t="s">
        <v>32658</v>
      </c>
      <c r="AM48" s="33">
        <f>SUM(D6L628C18,D6L637C18,D6L640C18)</f>
        <v>15432.571517168468</v>
      </c>
      <c r="AN48" s="16" t="s">
        <v>32659</v>
      </c>
      <c r="AO48" s="33">
        <f>SUM(D6L628C19,D6L637C19,D6L640C19)</f>
        <v>59058.522333185079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19.40928563063175</v>
      </c>
      <c r="AT48" s="16" t="s">
        <v>32661</v>
      </c>
      <c r="AU48" s="33">
        <f>IF(D6L641C5=0,0,D6L641C18/D6L641C5)</f>
        <v>0.1197140366255031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19.40928563063175</v>
      </c>
      <c r="AZ48" s="16" t="s">
        <v>32663</v>
      </c>
      <c r="BA48" s="33">
        <f>IF(D6L641C5=0,0,D6L641C19/D6L641C5)</f>
        <v>0.4581306555279922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B396A-F5C5-4280-AC5A-66B55124520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5060.5777473333337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4352.0968627066668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2176.0484313533334</v>
      </c>
      <c r="R8" s="16" t="s">
        <v>32673</v>
      </c>
      <c r="S8" s="15">
        <f>D6L701C5-D6L701C7</f>
        <v>2176.0484313533334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2025.3445028976557</v>
      </c>
      <c r="X8" s="16" t="s">
        <v>32675</v>
      </c>
      <c r="Y8" s="33">
        <f>D6L701C7-D6L701C10</f>
        <v>150.70392845567767</v>
      </c>
      <c r="Z8" s="16" t="s">
        <v>32676</v>
      </c>
      <c r="AA8" s="33">
        <f>CHOOSE(MIN(D6L701C9,RUN_YEARS),B7L807C7,B7L807C16,B7L807C25,B7L807C34,B7L807C43)</f>
        <v>142037.66666666669</v>
      </c>
      <c r="AB8" s="16" t="s">
        <v>32677</v>
      </c>
      <c r="AC8" s="33">
        <f>IF(D6L701C12=0,0,D6L701C10/D6L701C12)</f>
        <v>1.4259207085193286E-2</v>
      </c>
      <c r="AD8" s="16" t="s">
        <v>32678</v>
      </c>
      <c r="AE8" s="33">
        <f>IF(D6L701C5=0,0,D6L701C10/D6L701C5)</f>
        <v>0.46537211068368745</v>
      </c>
      <c r="AF8" s="16" t="s">
        <v>32679</v>
      </c>
      <c r="AG8" s="33">
        <f>CHOOSE(MIN(D6L701C9,RUN_YEARS),B7L807C5,B7L807C14,B7L807C23,B7L807C32,B7L807C41)</f>
        <v>4064.9560006894349</v>
      </c>
      <c r="AH8" s="16" t="s">
        <v>32680</v>
      </c>
      <c r="AI8" s="33">
        <f>IF(D6L701C15=0,0,D6L701C11/D6L701C15)</f>
        <v>3.7073938421502618E-2</v>
      </c>
      <c r="AJ8" s="16" t="s">
        <v>32681</v>
      </c>
      <c r="AK8" s="33">
        <f>IF(D6L701C5=0,0,D6L701C11/D6L701C5)</f>
        <v>3.4627889316312575E-2</v>
      </c>
      <c r="AL8" s="16" t="s">
        <v>32682</v>
      </c>
      <c r="AM8" s="33">
        <f>D6L701C8*CHOOSE(MIN(D6L701C9,RUN_YEARS),B7L807C4,B7L807C13,B7L807C22,B7L807C31,B7L807C40)</f>
        <v>249.52115455269413</v>
      </c>
      <c r="AN8" s="16" t="s">
        <v>32683</v>
      </c>
      <c r="AO8" s="33">
        <f>D6L701C8-D6L701C18</f>
        <v>1926.5272768006394</v>
      </c>
      <c r="AP8" s="16" t="s">
        <v>32684</v>
      </c>
      <c r="AQ8" s="33">
        <f>CHOOSE(MIN(D6L701C9,RUN_YEARS),B7L807C2,B7L807C11,B7L807C20,B7L807C29,B7L807C38)</f>
        <v>256.38395770784683</v>
      </c>
      <c r="AR8" s="16" t="s">
        <v>32685</v>
      </c>
      <c r="AS8" s="33">
        <f>IF(D6L701C20=0,0,D6L701C18/D6L701C20)</f>
        <v>0.97323232226966028</v>
      </c>
      <c r="AT8" s="16" t="s">
        <v>32686</v>
      </c>
      <c r="AU8" s="33">
        <f>IF(D6L701C5=0,0,D6L701C18/D6L701C5)</f>
        <v>5.7333548039992688E-2</v>
      </c>
      <c r="AV8" s="16" t="s">
        <v>32687</v>
      </c>
      <c r="AW8" s="33">
        <f>CHOOSE(MIN(D6L701C9,RUN_YEARS),B7L807C1,B7L807C10,B7L807C19,B7L807C28,B7L807C37)</f>
        <v>1979.5142770308064</v>
      </c>
      <c r="AX8" s="16" t="s">
        <v>32688</v>
      </c>
      <c r="AY8" s="33">
        <f>IF(D6L701C23=0,0,D6L701C19/D6L701C23)</f>
        <v>0.97323232226966028</v>
      </c>
      <c r="AZ8" s="16" t="s">
        <v>32689</v>
      </c>
      <c r="BA8" s="33">
        <f>IF(D6L701C5=0,0,D6L701C19/D6L701C5)</f>
        <v>0.44266645196000731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10.036303514135671</v>
      </c>
      <c r="J9" s="16" t="s">
        <v>32710</v>
      </c>
      <c r="K9" s="21">
        <f>_xlfn.SINGLE(IF(FLOW_THRU_100PCT="Y",1,INDEX(VariabilityMatrix,D6L702C1,_xlfn.SINGLE(D6L702C9))))</f>
        <v>0.49191977690316852</v>
      </c>
      <c r="L9" s="16" t="s">
        <v>32690</v>
      </c>
      <c r="M9" s="15">
        <f>IF(_xlfn.SINGLE(D6L702C2)&lt;&gt;0,_xlfn.SINGLE(D6L702C2)*_xlfn.SINGLE(D6L702C4),_xlfn.SINGLE(D6L702C3)*_xlfn.SINGLE(D6L702C4))</f>
        <v>4.9370561856061057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2.4685280928030529</v>
      </c>
      <c r="R9" s="16" t="s">
        <v>32692</v>
      </c>
      <c r="S9" s="15">
        <f>D6L702C5-D6L702C7</f>
        <v>2.4685280928030529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2.29475659532635</v>
      </c>
      <c r="X9" s="16" t="s">
        <v>32694</v>
      </c>
      <c r="Y9" s="33">
        <f>D6L702C7-D6L702C10</f>
        <v>0.17377149747670284</v>
      </c>
      <c r="Z9" s="16" t="s">
        <v>32695</v>
      </c>
      <c r="AA9" s="33">
        <f>CHOOSE(MIN(D6L702C9,RUN_YEARS),B7L807C7,B7L807C16,B7L807C25,B7L807C34,B7L807C43)</f>
        <v>154743.20000000001</v>
      </c>
      <c r="AB9" s="16" t="s">
        <v>32696</v>
      </c>
      <c r="AC9" s="33">
        <f>IF(D6L702C12=0,0,D6L702C10/D6L702C12)</f>
        <v>1.4829450310749357E-5</v>
      </c>
      <c r="AD9" s="16" t="s">
        <v>32697</v>
      </c>
      <c r="AE9" s="33">
        <f>IF(D6L702C5=0,0,D6L702C10/D6L702C5)</f>
        <v>0.46480260889407532</v>
      </c>
      <c r="AF9" s="16" t="s">
        <v>32698</v>
      </c>
      <c r="AG9" s="33">
        <f>CHOOSE(MIN(D6L702C9,RUN_YEARS),B7L807C5,B7L807C14,B7L807C23,B7L807C32,B7L807C41)</f>
        <v>4506.923044123012</v>
      </c>
      <c r="AH9" s="16" t="s">
        <v>32699</v>
      </c>
      <c r="AI9" s="33">
        <f>IF(D6L702C15=0,0,D6L702C11/D6L702C15)</f>
        <v>3.8556570807948307E-5</v>
      </c>
      <c r="AJ9" s="16" t="s">
        <v>32700</v>
      </c>
      <c r="AK9" s="33">
        <f>IF(D6L702C5=0,0,D6L702C11/D6L702C5)</f>
        <v>3.5197391105924694E-2</v>
      </c>
      <c r="AL9" s="16" t="s">
        <v>32701</v>
      </c>
      <c r="AM9" s="33">
        <f>D6L702C8*CHOOSE(MIN(D6L702C9,RUN_YEARS),B7L807C4,B7L807C13,B7L807C22,B7L807C31,B7L807C40)</f>
        <v>0.27447282552815561</v>
      </c>
      <c r="AN9" s="16" t="s">
        <v>32702</v>
      </c>
      <c r="AO9" s="33">
        <f>D6L702C8-D6L702C18</f>
        <v>2.1940552672748974</v>
      </c>
      <c r="AP9" s="16" t="s">
        <v>32703</v>
      </c>
      <c r="AQ9" s="33">
        <f>CHOOSE(MIN(D6L702C9,RUN_YEARS),B7L807C2,B7L807C11,B7L807C20,B7L807C29,B7L807C38)</f>
        <v>274.51388415035922</v>
      </c>
      <c r="AR9" s="16" t="s">
        <v>32704</v>
      </c>
      <c r="AS9" s="33">
        <f>IF(D6L702C20=0,0,D6L702C18/D6L702C20)</f>
        <v>9.9985043152796922E-4</v>
      </c>
      <c r="AT9" s="16" t="s">
        <v>32705</v>
      </c>
      <c r="AU9" s="33">
        <f>IF(D6L702C5=0,0,D6L702C18/D6L702C5)</f>
        <v>5.5594430204860934E-2</v>
      </c>
      <c r="AV9" s="16" t="s">
        <v>32706</v>
      </c>
      <c r="AW9" s="33">
        <f>CHOOSE(MIN(D6L702C9,RUN_YEARS),B7L807C1,B7L807C10,B7L807C19,B7L807C28,B7L807C37)</f>
        <v>2194.3834778587297</v>
      </c>
      <c r="AX9" s="16" t="s">
        <v>32707</v>
      </c>
      <c r="AY9" s="33">
        <f>IF(D6L702C23=0,0,D6L702C19/D6L702C23)</f>
        <v>9.9985043152796944E-4</v>
      </c>
      <c r="AZ9" s="16" t="s">
        <v>32708</v>
      </c>
      <c r="BA9" s="33">
        <f>IF(D6L702C5=0,0,D6L702C19/D6L702C5)</f>
        <v>0.44440556979513912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6.9202412745713513</v>
      </c>
      <c r="J10" s="16" t="s">
        <v>32731</v>
      </c>
      <c r="K10" s="21">
        <f>_xlfn.SINGLE(IF(FLOW_THRU_100PCT="Y",1,INDEX(VariabilityMatrix,D6L703C1,_xlfn.SINGLE(D6L703C9))))</f>
        <v>0.49191977690316852</v>
      </c>
      <c r="L10" s="16" t="s">
        <v>32711</v>
      </c>
      <c r="M10" s="15">
        <f>IF(_xlfn.SINGLE(D6L703C2)&lt;&gt;0,_xlfn.SINGLE(D6L703C2)*_xlfn.SINGLE(D6L703C4),_xlfn.SINGLE(D6L703C3)*_xlfn.SINGLE(D6L703C4))</f>
        <v>3.4042035439032379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1.7021017719516189</v>
      </c>
      <c r="R10" s="16" t="s">
        <v>32713</v>
      </c>
      <c r="S10" s="15">
        <f>D6L703C5-D6L703C7</f>
        <v>1.7021017719516189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1.5822826884126817</v>
      </c>
      <c r="X10" s="16" t="s">
        <v>32715</v>
      </c>
      <c r="Y10" s="33">
        <f>D6L703C7-D6L703C10</f>
        <v>0.11981908353893722</v>
      </c>
      <c r="Z10" s="16" t="s">
        <v>32716</v>
      </c>
      <c r="AA10" s="33">
        <f>CHOOSE(MIN(D6L703C9,RUN_YEARS),B7L807C7,B7L807C16,B7L807C25,B7L807C34,B7L807C43)</f>
        <v>154743.20000000001</v>
      </c>
      <c r="AB10" s="16" t="s">
        <v>32717</v>
      </c>
      <c r="AC10" s="33">
        <f>IF(D6L703C12=0,0,D6L703C10/D6L703C12)</f>
        <v>1.0225216283576155E-5</v>
      </c>
      <c r="AD10" s="16" t="s">
        <v>32718</v>
      </c>
      <c r="AE10" s="33">
        <f>IF(D6L703C5=0,0,D6L703C10/D6L703C5)</f>
        <v>0.46480260889407526</v>
      </c>
      <c r="AF10" s="16" t="s">
        <v>32719</v>
      </c>
      <c r="AG10" s="33">
        <f>CHOOSE(MIN(D6L703C9,RUN_YEARS),B7L807C5,B7L807C14,B7L807C23,B7L807C32,B7L807C41)</f>
        <v>4506.923044123012</v>
      </c>
      <c r="AH10" s="16" t="s">
        <v>32720</v>
      </c>
      <c r="AI10" s="33">
        <f>IF(D6L703C15=0,0,D6L703C11/D6L703C15)</f>
        <v>2.6585562337298004E-5</v>
      </c>
      <c r="AJ10" s="16" t="s">
        <v>32721</v>
      </c>
      <c r="AK10" s="33">
        <f>IF(D6L703C5=0,0,D6L703C11/D6L703C5)</f>
        <v>3.5197391105924715E-2</v>
      </c>
      <c r="AL10" s="16" t="s">
        <v>32722</v>
      </c>
      <c r="AM10" s="33">
        <f>D6L703C8*CHOOSE(MIN(D6L703C9,RUN_YEARS),B7L807C4,B7L807C13,B7L807C22,B7L807C31,B7L807C40)</f>
        <v>0.18925475632466882</v>
      </c>
      <c r="AN10" s="16" t="s">
        <v>32723</v>
      </c>
      <c r="AO10" s="33">
        <f>D6L703C8-D6L703C18</f>
        <v>1.5128470156269502</v>
      </c>
      <c r="AP10" s="16" t="s">
        <v>32724</v>
      </c>
      <c r="AQ10" s="33">
        <f>CHOOSE(MIN(D6L703C9,RUN_YEARS),B7L807C2,B7L807C11,B7L807C20,B7L807C29,B7L807C38)</f>
        <v>274.51388415035922</v>
      </c>
      <c r="AR10" s="16" t="s">
        <v>32725</v>
      </c>
      <c r="AS10" s="33">
        <f>IF(D6L703C20=0,0,D6L703C18/D6L703C20)</f>
        <v>6.8941779360423355E-4</v>
      </c>
      <c r="AT10" s="16" t="s">
        <v>32726</v>
      </c>
      <c r="AU10" s="33">
        <f>IF(D6L703C5=0,0,D6L703C18/D6L703C5)</f>
        <v>5.5594430204860941E-2</v>
      </c>
      <c r="AV10" s="16" t="s">
        <v>32727</v>
      </c>
      <c r="AW10" s="33">
        <f>CHOOSE(MIN(D6L703C9,RUN_YEARS),B7L807C1,B7L807C10,B7L807C19,B7L807C28,B7L807C37)</f>
        <v>2194.3834778587297</v>
      </c>
      <c r="AX10" s="16" t="s">
        <v>32728</v>
      </c>
      <c r="AY10" s="33">
        <f>IF(D6L703C23=0,0,D6L703C19/D6L703C23)</f>
        <v>6.8941779360423366E-4</v>
      </c>
      <c r="AZ10" s="16" t="s">
        <v>32729</v>
      </c>
      <c r="BA10" s="33">
        <f>IF(D6L703C5=0,0,D6L703C19/D6L703C5)</f>
        <v>0.44440556979513912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0.81288137574009589</v>
      </c>
      <c r="J11" s="16" t="s">
        <v>32752</v>
      </c>
      <c r="K11" s="21">
        <f>_xlfn.SINGLE(IF(FLOW_THRU_100PCT="Y",1,INDEX(VariabilityMatrix,D6L704C1,_xlfn.SINGLE(D6L704C9))))</f>
        <v>0.49170567269465432</v>
      </c>
      <c r="L11" s="16" t="s">
        <v>32732</v>
      </c>
      <c r="M11" s="15">
        <f>IF(_xlfn.SINGLE(D6L704C2)&lt;&gt;0,_xlfn.SINGLE(D6L704C2)*_xlfn.SINGLE(D6L704C4),_xlfn.SINGLE(D6L704C3)*_xlfn.SINGLE(D6L704C4))</f>
        <v>0.39969838367923988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0.19984919183961994</v>
      </c>
      <c r="R11" s="16" t="s">
        <v>32734</v>
      </c>
      <c r="S11" s="15">
        <f>D6L704C5-D6L704C7</f>
        <v>0.19984919183961994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0.18592821270638168</v>
      </c>
      <c r="X11" s="16" t="s">
        <v>32736</v>
      </c>
      <c r="Y11" s="33">
        <f>D6L704C7-D6L704C10</f>
        <v>1.3920979133238254E-2</v>
      </c>
      <c r="Z11" s="16" t="s">
        <v>32737</v>
      </c>
      <c r="AA11" s="33">
        <f>CHOOSE(MIN(D6L704C9,RUN_YEARS),B7L807C7,B7L807C16,B7L807C25,B7L807C34,B7L807C43)</f>
        <v>159440</v>
      </c>
      <c r="AB11" s="16" t="s">
        <v>32738</v>
      </c>
      <c r="AC11" s="33">
        <f>IF(D6L704C12=0,0,D6L704C10/D6L704C12)</f>
        <v>1.1661327941945665E-6</v>
      </c>
      <c r="AD11" s="16" t="s">
        <v>32739</v>
      </c>
      <c r="AE11" s="33">
        <f>IF(D6L704C5=0,0,D6L704C10/D6L704C5)</f>
        <v>0.46517128989841022</v>
      </c>
      <c r="AF11" s="16" t="s">
        <v>32740</v>
      </c>
      <c r="AG11" s="33">
        <f>CHOOSE(MIN(D6L704C9,RUN_YEARS),B7L807C5,B7L807C14,B7L807C23,B7L807C32,B7L807C41)</f>
        <v>4591.434843620249</v>
      </c>
      <c r="AH11" s="16" t="s">
        <v>32741</v>
      </c>
      <c r="AI11" s="33">
        <f>IF(D6L704C15=0,0,D6L704C11/D6L704C15)</f>
        <v>3.0319452649058734E-6</v>
      </c>
      <c r="AJ11" s="16" t="s">
        <v>32742</v>
      </c>
      <c r="AK11" s="33">
        <f>IF(D6L704C5=0,0,D6L704C11/D6L704C5)</f>
        <v>3.4828710101589791E-2</v>
      </c>
      <c r="AL11" s="16" t="s">
        <v>32743</v>
      </c>
      <c r="AM11" s="33">
        <f>D6L704C8*CHOOSE(MIN(D6L704C9,RUN_YEARS),B7L807C4,B7L807C13,B7L807C22,B7L807C31,B7L807C40)</f>
        <v>2.5530064455322805E-2</v>
      </c>
      <c r="AN11" s="16" t="s">
        <v>32744</v>
      </c>
      <c r="AO11" s="33">
        <f>D6L704C8-D6L704C18</f>
        <v>0.17431912738429714</v>
      </c>
      <c r="AP11" s="16" t="s">
        <v>32745</v>
      </c>
      <c r="AQ11" s="33">
        <f>CHOOSE(MIN(D6L704C9,RUN_YEARS),B7L807C2,B7L807C11,B7L807C20,B7L807C29,B7L807C38)</f>
        <v>327.90738993994489</v>
      </c>
      <c r="AR11" s="16" t="s">
        <v>32746</v>
      </c>
      <c r="AS11" s="33">
        <f>IF(D6L704C20=0,0,D6L704C18/D6L704C20)</f>
        <v>7.7857545266053768E-5</v>
      </c>
      <c r="AT11" s="16" t="s">
        <v>32747</v>
      </c>
      <c r="AU11" s="33">
        <f>IF(D6L704C5=0,0,D6L704C18/D6L704C5)</f>
        <v>6.3873324230930145E-2</v>
      </c>
      <c r="AV11" s="16" t="s">
        <v>32748</v>
      </c>
      <c r="AW11" s="33">
        <f>CHOOSE(MIN(D6L704C9,RUN_YEARS),B7L807C1,B7L807C10,B7L807C19,B7L807C28,B7L807C37)</f>
        <v>2238.9496970218634</v>
      </c>
      <c r="AX11" s="16" t="s">
        <v>32749</v>
      </c>
      <c r="AY11" s="33">
        <f>IF(D6L704C23=0,0,D6L704C19/D6L704C23)</f>
        <v>7.7857545266053782E-5</v>
      </c>
      <c r="AZ11" s="16" t="s">
        <v>32750</v>
      </c>
      <c r="BA11" s="33">
        <f>IF(D6L704C5=0,0,D6L704C19/D6L704C5)</f>
        <v>0.43612667576906988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154.63476269797451</v>
      </c>
      <c r="J12" s="16" t="s">
        <v>32773</v>
      </c>
      <c r="K12" s="21">
        <f>_xlfn.SINGLE(IF(FLOW_THRU_100PCT="Y",1,INDEX(VariabilityMatrix,D6L705C1,_xlfn.SINGLE(D6L705C9))))</f>
        <v>0.20684380916681544</v>
      </c>
      <c r="L12" s="16" t="s">
        <v>32753</v>
      </c>
      <c r="M12" s="15">
        <f>IF(_xlfn.SINGLE(D6L705C2)&lt;&gt;0,_xlfn.SINGLE(D6L705C2)*_xlfn.SINGLE(D6L705C4),_xlfn.SINGLE(D6L705C3)*_xlfn.SINGLE(D6L705C4))</f>
        <v>31.985243346055629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15.992621673027815</v>
      </c>
      <c r="R12" s="16" t="s">
        <v>32755</v>
      </c>
      <c r="S12" s="15">
        <f>D6L705C5-D6L705C7</f>
        <v>15.992621673027815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14.866824553358517</v>
      </c>
      <c r="X12" s="16" t="s">
        <v>32757</v>
      </c>
      <c r="Y12" s="33">
        <f>D6L705C7-D6L705C10</f>
        <v>1.1257971196692971</v>
      </c>
      <c r="Z12" s="16" t="s">
        <v>32758</v>
      </c>
      <c r="AA12" s="33">
        <f>CHOOSE(MIN(D6L705C9,RUN_YEARS),B7L807C7,B7L807C16,B7L807C25,B7L807C34,B7L807C43)</f>
        <v>154743.20000000001</v>
      </c>
      <c r="AB12" s="16" t="s">
        <v>32759</v>
      </c>
      <c r="AC12" s="33">
        <f>IF(D6L705C12=0,0,D6L705C10/D6L705C12)</f>
        <v>9.6074170324502253E-5</v>
      </c>
      <c r="AD12" s="16" t="s">
        <v>32760</v>
      </c>
      <c r="AE12" s="33">
        <f>IF(D6L705C5=0,0,D6L705C10/D6L705C5)</f>
        <v>0.46480260889407526</v>
      </c>
      <c r="AF12" s="16" t="s">
        <v>32761</v>
      </c>
      <c r="AG12" s="33">
        <f>CHOOSE(MIN(D6L705C9,RUN_YEARS),B7L807C5,B7L807C14,B7L807C23,B7L807C32,B7L807C41)</f>
        <v>4506.923044123012</v>
      </c>
      <c r="AH12" s="16" t="s">
        <v>32762</v>
      </c>
      <c r="AI12" s="33">
        <f>IF(D6L705C15=0,0,D6L705C11/D6L705C15)</f>
        <v>2.4979284284370611E-4</v>
      </c>
      <c r="AJ12" s="16" t="s">
        <v>32763</v>
      </c>
      <c r="AK12" s="33">
        <f>IF(D6L705C5=0,0,D6L705C11/D6L705C5)</f>
        <v>3.519739110592475E-2</v>
      </c>
      <c r="AL12" s="16" t="s">
        <v>32764</v>
      </c>
      <c r="AM12" s="33">
        <f>D6L705C8*CHOOSE(MIN(D6L705C9,RUN_YEARS),B7L807C4,B7L807C13,B7L807C22,B7L807C31,B7L807C40)</f>
        <v>1.7782013787877824</v>
      </c>
      <c r="AN12" s="16" t="s">
        <v>32765</v>
      </c>
      <c r="AO12" s="33">
        <f>D6L705C8-D6L705C18</f>
        <v>14.214420294240032</v>
      </c>
      <c r="AP12" s="16" t="s">
        <v>32766</v>
      </c>
      <c r="AQ12" s="33">
        <f>CHOOSE(MIN(D6L705C9,RUN_YEARS),B7L807C2,B7L807C11,B7L807C20,B7L807C29,B7L807C38)</f>
        <v>274.51388415035922</v>
      </c>
      <c r="AR12" s="16" t="s">
        <v>32767</v>
      </c>
      <c r="AS12" s="33">
        <f>IF(D6L705C20=0,0,D6L705C18/D6L705C20)</f>
        <v>6.4776373125586973E-3</v>
      </c>
      <c r="AT12" s="16" t="s">
        <v>32768</v>
      </c>
      <c r="AU12" s="33">
        <f>IF(D6L705C5=0,0,D6L705C18/D6L705C5)</f>
        <v>5.5594430204860941E-2</v>
      </c>
      <c r="AV12" s="16" t="s">
        <v>32769</v>
      </c>
      <c r="AW12" s="33">
        <f>CHOOSE(MIN(D6L705C9,RUN_YEARS),B7L807C1,B7L807C10,B7L807C19,B7L807C28,B7L807C37)</f>
        <v>2194.3834778587297</v>
      </c>
      <c r="AX12" s="16" t="s">
        <v>32770</v>
      </c>
      <c r="AY12" s="33">
        <f>IF(D6L705C23=0,0,D6L705C19/D6L705C23)</f>
        <v>6.4776373125586982E-3</v>
      </c>
      <c r="AZ12" s="16" t="s">
        <v>32771</v>
      </c>
      <c r="BA12" s="33">
        <f>IF(D6L705C5=0,0,D6L705C19/D6L705C5)</f>
        <v>0.44440556979513907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44.04674153378857</v>
      </c>
      <c r="J13" s="16" t="s">
        <v>32794</v>
      </c>
      <c r="K13" s="21">
        <f>_xlfn.SINGLE(IF(FLOW_THRU_100PCT="Y",1,INDEX(VariabilityMatrix,D6L706C1,_xlfn.SINGLE(D6L706C9))))</f>
        <v>0.49191977690316852</v>
      </c>
      <c r="L13" s="16" t="s">
        <v>32774</v>
      </c>
      <c r="M13" s="15">
        <f>IF(_xlfn.SINGLE(D6L706C2)&lt;&gt;0,_xlfn.SINGLE(D6L706C2)*_xlfn.SINGLE(D6L706C4),_xlfn.SINGLE(D6L706C3)*_xlfn.SINGLE(D6L706C4))</f>
        <v>21.667463268612799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10.8337316343064</v>
      </c>
      <c r="R13" s="16" t="s">
        <v>32776</v>
      </c>
      <c r="S13" s="15">
        <f>D6L706C5-D6L706C7</f>
        <v>10.8337316343064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10.071093455367777</v>
      </c>
      <c r="X13" s="16" t="s">
        <v>32778</v>
      </c>
      <c r="Y13" s="33">
        <f>D6L706C7-D6L706C10</f>
        <v>0.76263817893862296</v>
      </c>
      <c r="Z13" s="16" t="s">
        <v>32779</v>
      </c>
      <c r="AA13" s="33">
        <f>CHOOSE(MIN(D6L706C9,RUN_YEARS),B7L807C7,B7L807C16,B7L807C25,B7L807C34,B7L807C43)</f>
        <v>154743.20000000001</v>
      </c>
      <c r="AB13" s="16" t="s">
        <v>32780</v>
      </c>
      <c r="AC13" s="33">
        <f>IF(D6L706C12=0,0,D6L706C10/D6L706C12)</f>
        <v>6.5082623697634376E-5</v>
      </c>
      <c r="AD13" s="16" t="s">
        <v>32781</v>
      </c>
      <c r="AE13" s="33">
        <f>IF(D6L706C5=0,0,D6L706C10/D6L706C5)</f>
        <v>0.46480260889407526</v>
      </c>
      <c r="AF13" s="16" t="s">
        <v>32782</v>
      </c>
      <c r="AG13" s="33">
        <f>CHOOSE(MIN(D6L706C9,RUN_YEARS),B7L807C5,B7L807C14,B7L807C23,B7L807C32,B7L807C41)</f>
        <v>4506.923044123012</v>
      </c>
      <c r="AH13" s="16" t="s">
        <v>32783</v>
      </c>
      <c r="AI13" s="33">
        <f>IF(D6L706C15=0,0,D6L706C11/D6L706C15)</f>
        <v>1.6921482161384949E-4</v>
      </c>
      <c r="AJ13" s="16" t="s">
        <v>32784</v>
      </c>
      <c r="AK13" s="33">
        <f>IF(D6L706C5=0,0,D6L706C11/D6L706C5)</f>
        <v>3.5197391105924729E-2</v>
      </c>
      <c r="AL13" s="16" t="s">
        <v>32785</v>
      </c>
      <c r="AM13" s="33">
        <f>D6L706C8*CHOOSE(MIN(D6L706C9,RUN_YEARS),B7L807C4,B7L807C13,B7L807C22,B7L807C31,B7L807C40)</f>
        <v>1.2045902744032824</v>
      </c>
      <c r="AN13" s="16" t="s">
        <v>32786</v>
      </c>
      <c r="AO13" s="33">
        <f>D6L706C8-D6L706C18</f>
        <v>9.6291413599031177</v>
      </c>
      <c r="AP13" s="16" t="s">
        <v>32787</v>
      </c>
      <c r="AQ13" s="33">
        <f>CHOOSE(MIN(D6L706C9,RUN_YEARS),B7L807C2,B7L807C11,B7L807C20,B7L807C29,B7L807C38)</f>
        <v>274.51388415035922</v>
      </c>
      <c r="AR13" s="16" t="s">
        <v>32788</v>
      </c>
      <c r="AS13" s="33">
        <f>IF(D6L706C20=0,0,D6L706C18/D6L706C20)</f>
        <v>4.388085062187577E-3</v>
      </c>
      <c r="AT13" s="16" t="s">
        <v>32789</v>
      </c>
      <c r="AU13" s="33">
        <f>IF(D6L706C5=0,0,D6L706C18/D6L706C5)</f>
        <v>5.5594430204860941E-2</v>
      </c>
      <c r="AV13" s="16" t="s">
        <v>32790</v>
      </c>
      <c r="AW13" s="33">
        <f>CHOOSE(MIN(D6L706C9,RUN_YEARS),B7L807C1,B7L807C10,B7L807C19,B7L807C28,B7L807C37)</f>
        <v>2194.3834778587297</v>
      </c>
      <c r="AX13" s="16" t="s">
        <v>32791</v>
      </c>
      <c r="AY13" s="33">
        <f>IF(D6L706C23=0,0,D6L706C19/D6L706C23)</f>
        <v>4.3880850621875779E-3</v>
      </c>
      <c r="AZ13" s="16" t="s">
        <v>32792</v>
      </c>
      <c r="BA13" s="33">
        <f>IF(D6L706C5=0,0,D6L706C19/D6L706C5)</f>
        <v>0.44440556979513907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9.4820498048757997</v>
      </c>
      <c r="J14" s="16" t="s">
        <v>32815</v>
      </c>
      <c r="K14" s="21">
        <f>_xlfn.SINGLE(IF(FLOW_THRU_100PCT="Y",1,INDEX(VariabilityMatrix,D6L707C1,_xlfn.SINGLE(D6L707C9))))</f>
        <v>0.49170567269465432</v>
      </c>
      <c r="L14" s="16" t="s">
        <v>32795</v>
      </c>
      <c r="M14" s="15">
        <f>IF(_xlfn.SINGLE(D6L707C2)&lt;&gt;0,_xlfn.SINGLE(D6L707C2)*_xlfn.SINGLE(D6L707C4),_xlfn.SINGLE(D6L707C3)*_xlfn.SINGLE(D6L707C4))</f>
        <v>4.6623776778306709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2.3311888389153355</v>
      </c>
      <c r="R14" s="16" t="s">
        <v>32797</v>
      </c>
      <c r="S14" s="15">
        <f>D6L707C5-D6L707C7</f>
        <v>2.3311888389153355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2.1688042383900479</v>
      </c>
      <c r="X14" s="16" t="s">
        <v>32799</v>
      </c>
      <c r="Y14" s="33">
        <f>D6L707C7-D6L707C10</f>
        <v>0.16238460052528758</v>
      </c>
      <c r="Z14" s="16" t="s">
        <v>32800</v>
      </c>
      <c r="AA14" s="33">
        <f>CHOOSE(MIN(D6L707C9,RUN_YEARS),B7L807C7,B7L807C16,B7L807C25,B7L807C34,B7L807C43)</f>
        <v>159440</v>
      </c>
      <c r="AB14" s="16" t="s">
        <v>32801</v>
      </c>
      <c r="AC14" s="33">
        <f>IF(D6L707C12=0,0,D6L707C10/D6L707C12)</f>
        <v>1.360263571494009E-5</v>
      </c>
      <c r="AD14" s="16" t="s">
        <v>32802</v>
      </c>
      <c r="AE14" s="33">
        <f>IF(D6L707C5=0,0,D6L707C10/D6L707C5)</f>
        <v>0.46517128989841028</v>
      </c>
      <c r="AF14" s="16" t="s">
        <v>32803</v>
      </c>
      <c r="AG14" s="33">
        <f>CHOOSE(MIN(D6L707C9,RUN_YEARS),B7L807C5,B7L807C14,B7L807C23,B7L807C32,B7L807C41)</f>
        <v>4591.434843620249</v>
      </c>
      <c r="AH14" s="16" t="s">
        <v>32804</v>
      </c>
      <c r="AI14" s="33">
        <f>IF(D6L707C15=0,0,D6L707C11/D6L707C15)</f>
        <v>3.5366852858844182E-5</v>
      </c>
      <c r="AJ14" s="16" t="s">
        <v>32805</v>
      </c>
      <c r="AK14" s="33">
        <f>IF(D6L707C5=0,0,D6L707C11/D6L707C5)</f>
        <v>3.4828710101589735E-2</v>
      </c>
      <c r="AL14" s="16" t="s">
        <v>32806</v>
      </c>
      <c r="AM14" s="33">
        <f>D6L707C8*CHOOSE(MIN(D6L707C9,RUN_YEARS),B7L807C4,B7L807C13,B7L807C22,B7L807C31,B7L807C40)</f>
        <v>0.29780156110312961</v>
      </c>
      <c r="AN14" s="16" t="s">
        <v>32807</v>
      </c>
      <c r="AO14" s="33">
        <f>D6L707C8-D6L707C18</f>
        <v>2.033387277812206</v>
      </c>
      <c r="AP14" s="16" t="s">
        <v>32808</v>
      </c>
      <c r="AQ14" s="33">
        <f>CHOOSE(MIN(D6L707C9,RUN_YEARS),B7L807C2,B7L807C11,B7L807C20,B7L807C29,B7L807C38)</f>
        <v>327.90738993994489</v>
      </c>
      <c r="AR14" s="16" t="s">
        <v>32809</v>
      </c>
      <c r="AS14" s="33">
        <f>IF(D6L707C20=0,0,D6L707C18/D6L707C20)</f>
        <v>9.0818801356587584E-4</v>
      </c>
      <c r="AT14" s="16" t="s">
        <v>32810</v>
      </c>
      <c r="AU14" s="33">
        <f>IF(D6L707C5=0,0,D6L707C18/D6L707C5)</f>
        <v>6.3873324230930145E-2</v>
      </c>
      <c r="AV14" s="16" t="s">
        <v>32811</v>
      </c>
      <c r="AW14" s="33">
        <f>CHOOSE(MIN(D6L707C9,RUN_YEARS),B7L807C1,B7L807C10,B7L807C19,B7L807C28,B7L807C37)</f>
        <v>2238.9496970218634</v>
      </c>
      <c r="AX14" s="16" t="s">
        <v>32812</v>
      </c>
      <c r="AY14" s="33">
        <f>IF(D6L707C23=0,0,D6L707C19/D6L707C23)</f>
        <v>9.0818801356587595E-4</v>
      </c>
      <c r="AZ14" s="16" t="s">
        <v>32813</v>
      </c>
      <c r="BA14" s="33">
        <f>IF(D6L707C5=0,0,D6L707C19/D6L707C5)</f>
        <v>0.43612667576906988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5.8734203449428896E-4</v>
      </c>
      <c r="J15" s="16" t="s">
        <v>32836</v>
      </c>
      <c r="K15" s="21">
        <f>_xlfn.SINGLE(IF(FLOW_THRU_100PCT="Y",1,INDEX(VariabilityMatrix,D6L708C1,_xlfn.SINGLE(D6L708C9))))</f>
        <v>0.49170567269465432</v>
      </c>
      <c r="L15" s="16" t="s">
        <v>32816</v>
      </c>
      <c r="M15" s="15">
        <f>IF(_xlfn.SINGLE(D6L708C2)&lt;&gt;0,_xlfn.SINGLE(D6L708C2)*_xlfn.SINGLE(D6L708C4),_xlfn.SINGLE(D6L708C3)*_xlfn.SINGLE(D6L708C4))</f>
        <v>2.8879941017286124E-4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1.4439970508643062E-4</v>
      </c>
      <c r="R15" s="16" t="s">
        <v>32818</v>
      </c>
      <c r="S15" s="15">
        <f>D6L708C5-D6L708C7</f>
        <v>1.4439970508643062E-4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1.3434119415200991E-4</v>
      </c>
      <c r="X15" s="16" t="s">
        <v>32820</v>
      </c>
      <c r="Y15" s="33">
        <f>D6L708C7-D6L708C10</f>
        <v>1.0058510934420712E-5</v>
      </c>
      <c r="Z15" s="16" t="s">
        <v>32821</v>
      </c>
      <c r="AA15" s="33">
        <f>CHOOSE(MIN(D6L708C9,RUN_YEARS),B7L807C7,B7L807C16,B7L807C25,B7L807C34,B7L807C43)</f>
        <v>159440</v>
      </c>
      <c r="AB15" s="16" t="s">
        <v>32822</v>
      </c>
      <c r="AC15" s="33">
        <f>IF(D6L708C12=0,0,D6L708C10/D6L708C12)</f>
        <v>8.4258149869549612E-10</v>
      </c>
      <c r="AD15" s="16" t="s">
        <v>32823</v>
      </c>
      <c r="AE15" s="33">
        <f>IF(D6L708C5=0,0,D6L708C10/D6L708C5)</f>
        <v>0.46517128989841017</v>
      </c>
      <c r="AF15" s="16" t="s">
        <v>32824</v>
      </c>
      <c r="AG15" s="33">
        <f>CHOOSE(MIN(D6L708C9,RUN_YEARS),B7L807C5,B7L807C14,B7L807C23,B7L807C32,B7L807C41)</f>
        <v>4591.434843620249</v>
      </c>
      <c r="AH15" s="16" t="s">
        <v>32825</v>
      </c>
      <c r="AI15" s="33">
        <f>IF(D6L708C15=0,0,D6L708C11/D6L708C15)</f>
        <v>2.1907118966082919E-9</v>
      </c>
      <c r="AJ15" s="16" t="s">
        <v>32826</v>
      </c>
      <c r="AK15" s="33">
        <f>IF(D6L708C5=0,0,D6L708C11/D6L708C5)</f>
        <v>3.4828710101589812E-2</v>
      </c>
      <c r="AL15" s="16" t="s">
        <v>32827</v>
      </c>
      <c r="AM15" s="33">
        <f>D6L708C8*CHOOSE(MIN(D6L708C9,RUN_YEARS),B7L807C4,B7L807C13,B7L807C22,B7L807C31,B7L807C40)</f>
        <v>1.8446578363672553E-5</v>
      </c>
      <c r="AN15" s="16" t="s">
        <v>32828</v>
      </c>
      <c r="AO15" s="33">
        <f>D6L708C8-D6L708C18</f>
        <v>1.2595312672275807E-4</v>
      </c>
      <c r="AP15" s="16" t="s">
        <v>32829</v>
      </c>
      <c r="AQ15" s="33">
        <f>CHOOSE(MIN(D6L708C9,RUN_YEARS),B7L807C2,B7L807C11,B7L807C20,B7L807C29,B7L807C38)</f>
        <v>327.90738993994489</v>
      </c>
      <c r="AR15" s="16" t="s">
        <v>32830</v>
      </c>
      <c r="AS15" s="33">
        <f>IF(D6L708C20=0,0,D6L708C18/D6L708C20)</f>
        <v>5.6255451781830778E-8</v>
      </c>
      <c r="AT15" s="16" t="s">
        <v>32831</v>
      </c>
      <c r="AU15" s="33">
        <f>IF(D6L708C5=0,0,D6L708C18/D6L708C5)</f>
        <v>6.3873324230930145E-2</v>
      </c>
      <c r="AV15" s="16" t="s">
        <v>32832</v>
      </c>
      <c r="AW15" s="33">
        <f>CHOOSE(MIN(D6L708C9,RUN_YEARS),B7L807C1,B7L807C10,B7L807C19,B7L807C28,B7L807C37)</f>
        <v>2238.9496970218634</v>
      </c>
      <c r="AX15" s="16" t="s">
        <v>32833</v>
      </c>
      <c r="AY15" s="33">
        <f>IF(D6L708C23=0,0,D6L708C19/D6L708C23)</f>
        <v>5.6255451781830778E-8</v>
      </c>
      <c r="AZ15" s="16" t="s">
        <v>32834</v>
      </c>
      <c r="BA15" s="33">
        <f>IF(D6L708C5=0,0,D6L708C19/D6L708C5)</f>
        <v>0.43612667576906983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5.8734203449428896E-4</v>
      </c>
      <c r="J16" s="16" t="s">
        <v>32857</v>
      </c>
      <c r="K16" s="21">
        <f>_xlfn.SINGLE(IF(FLOW_THRU_100PCT="Y",1,INDEX(VariabilityMatrix,D6L709C1,_xlfn.SINGLE(D6L709C9))))</f>
        <v>0.49170567269465432</v>
      </c>
      <c r="L16" s="16" t="s">
        <v>32837</v>
      </c>
      <c r="M16" s="15">
        <f>IF(_xlfn.SINGLE(D6L709C2)&lt;&gt;0,_xlfn.SINGLE(D6L709C2)*_xlfn.SINGLE(D6L709C4),_xlfn.SINGLE(D6L709C3)*_xlfn.SINGLE(D6L709C4))</f>
        <v>2.8879941017286124E-4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1.4439970508643062E-4</v>
      </c>
      <c r="R16" s="16" t="s">
        <v>32839</v>
      </c>
      <c r="S16" s="15">
        <f>D6L709C5-D6L709C7</f>
        <v>1.4439970508643062E-4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1.3434119415200991E-4</v>
      </c>
      <c r="X16" s="16" t="s">
        <v>32841</v>
      </c>
      <c r="Y16" s="33">
        <f>D6L709C7-D6L709C10</f>
        <v>1.0058510934420712E-5</v>
      </c>
      <c r="Z16" s="16" t="s">
        <v>32842</v>
      </c>
      <c r="AA16" s="33">
        <f>CHOOSE(MIN(D6L709C9,RUN_YEARS),B7L807C7,B7L807C16,B7L807C25,B7L807C34,B7L807C43)</f>
        <v>159440</v>
      </c>
      <c r="AB16" s="16" t="s">
        <v>32843</v>
      </c>
      <c r="AC16" s="33">
        <f>IF(D6L709C12=0,0,D6L709C10/D6L709C12)</f>
        <v>8.4258149869549612E-10</v>
      </c>
      <c r="AD16" s="16" t="s">
        <v>32844</v>
      </c>
      <c r="AE16" s="33">
        <f>IF(D6L709C5=0,0,D6L709C10/D6L709C5)</f>
        <v>0.46517128989841017</v>
      </c>
      <c r="AF16" s="16" t="s">
        <v>32845</v>
      </c>
      <c r="AG16" s="33">
        <f>CHOOSE(MIN(D6L709C9,RUN_YEARS),B7L807C5,B7L807C14,B7L807C23,B7L807C32,B7L807C41)</f>
        <v>4591.434843620249</v>
      </c>
      <c r="AH16" s="16" t="s">
        <v>32846</v>
      </c>
      <c r="AI16" s="33">
        <f>IF(D6L709C15=0,0,D6L709C11/D6L709C15)</f>
        <v>2.1907118966082919E-9</v>
      </c>
      <c r="AJ16" s="16" t="s">
        <v>32847</v>
      </c>
      <c r="AK16" s="33">
        <f>IF(D6L709C5=0,0,D6L709C11/D6L709C5)</f>
        <v>3.4828710101589812E-2</v>
      </c>
      <c r="AL16" s="16" t="s">
        <v>32848</v>
      </c>
      <c r="AM16" s="33">
        <f>D6L709C8*CHOOSE(MIN(D6L709C9,RUN_YEARS),B7L807C4,B7L807C13,B7L807C22,B7L807C31,B7L807C40)</f>
        <v>1.8446578363672553E-5</v>
      </c>
      <c r="AN16" s="16" t="s">
        <v>32849</v>
      </c>
      <c r="AO16" s="33">
        <f>D6L709C8-D6L709C18</f>
        <v>1.2595312672275807E-4</v>
      </c>
      <c r="AP16" s="16" t="s">
        <v>32850</v>
      </c>
      <c r="AQ16" s="33">
        <f>CHOOSE(MIN(D6L709C9,RUN_YEARS),B7L807C2,B7L807C11,B7L807C20,B7L807C29,B7L807C38)</f>
        <v>327.90738993994489</v>
      </c>
      <c r="AR16" s="16" t="s">
        <v>32851</v>
      </c>
      <c r="AS16" s="33">
        <f>IF(D6L709C20=0,0,D6L709C18/D6L709C20)</f>
        <v>5.6255451781830778E-8</v>
      </c>
      <c r="AT16" s="16" t="s">
        <v>32852</v>
      </c>
      <c r="AU16" s="33">
        <f>IF(D6L709C5=0,0,D6L709C18/D6L709C5)</f>
        <v>6.3873324230930145E-2</v>
      </c>
      <c r="AV16" s="16" t="s">
        <v>32853</v>
      </c>
      <c r="AW16" s="33">
        <f>CHOOSE(MIN(D6L709C9,RUN_YEARS),B7L807C1,B7L807C10,B7L807C19,B7L807C28,B7L807C37)</f>
        <v>2238.9496970218634</v>
      </c>
      <c r="AX16" s="16" t="s">
        <v>32854</v>
      </c>
      <c r="AY16" s="33">
        <f>IF(D6L709C23=0,0,D6L709C19/D6L709C23)</f>
        <v>5.6255451781830778E-8</v>
      </c>
      <c r="AZ16" s="16" t="s">
        <v>32855</v>
      </c>
      <c r="BA16" s="33">
        <f>IF(D6L709C5=0,0,D6L709C19/D6L709C5)</f>
        <v>0.43612667576906983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7.2936133843500803</v>
      </c>
      <c r="J17" s="16" t="s">
        <v>32878</v>
      </c>
      <c r="K17" s="21">
        <f>_xlfn.SINGLE(IF(FLOW_THRU_100PCT="Y",1,INDEX(VariabilityMatrix,D6L710C1,_xlfn.SINGLE(D6L710C9))))</f>
        <v>0.49170567269465432</v>
      </c>
      <c r="L17" s="16" t="s">
        <v>32858</v>
      </c>
      <c r="M17" s="15">
        <f>IF(_xlfn.SINGLE(D6L710C2)&lt;&gt;0,_xlfn.SINGLE(D6L710C2)*_xlfn.SINGLE(D6L710C4),_xlfn.SINGLE(D6L710C3)*_xlfn.SINGLE(D6L710C4))</f>
        <v>3.5863110755265906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1.7931555377632953</v>
      </c>
      <c r="R17" s="16" t="s">
        <v>32860</v>
      </c>
      <c r="S17" s="15">
        <f>D6L710C5-D6L710C7</f>
        <v>1.7931555377632953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1.668248948979659</v>
      </c>
      <c r="X17" s="16" t="s">
        <v>32862</v>
      </c>
      <c r="Y17" s="33">
        <f>D6L710C7-D6L710C10</f>
        <v>0.12490658878363625</v>
      </c>
      <c r="Z17" s="16" t="s">
        <v>32863</v>
      </c>
      <c r="AA17" s="33">
        <f>CHOOSE(MIN(D6L710C9,RUN_YEARS),B7L807C7,B7L807C16,B7L807C25,B7L807C34,B7L807C43)</f>
        <v>159440</v>
      </c>
      <c r="AB17" s="16" t="s">
        <v>32864</v>
      </c>
      <c r="AC17" s="33">
        <f>IF(D6L710C12=0,0,D6L710C10/D6L710C12)</f>
        <v>1.0463177050800671E-5</v>
      </c>
      <c r="AD17" s="16" t="s">
        <v>32865</v>
      </c>
      <c r="AE17" s="33">
        <f>IF(D6L710C5=0,0,D6L710C10/D6L710C5)</f>
        <v>0.46517128989841022</v>
      </c>
      <c r="AF17" s="16" t="s">
        <v>32866</v>
      </c>
      <c r="AG17" s="33">
        <f>CHOOSE(MIN(D6L710C9,RUN_YEARS),B7L807C5,B7L807C14,B7L807C23,B7L807C32,B7L807C41)</f>
        <v>4591.434843620249</v>
      </c>
      <c r="AH17" s="16" t="s">
        <v>32867</v>
      </c>
      <c r="AI17" s="33">
        <f>IF(D6L710C15=0,0,D6L710C11/D6L710C15)</f>
        <v>2.7204260332081737E-5</v>
      </c>
      <c r="AJ17" s="16" t="s">
        <v>32868</v>
      </c>
      <c r="AK17" s="33">
        <f>IF(D6L710C5=0,0,D6L710C11/D6L710C5)</f>
        <v>3.4828710101589777E-2</v>
      </c>
      <c r="AL17" s="16" t="s">
        <v>32869</v>
      </c>
      <c r="AM17" s="33">
        <f>D6L710C8*CHOOSE(MIN(D6L710C9,RUN_YEARS),B7L807C4,B7L807C13,B7L807C22,B7L807C31,B7L807C40)</f>
        <v>0.22906961012008573</v>
      </c>
      <c r="AN17" s="16" t="s">
        <v>32870</v>
      </c>
      <c r="AO17" s="33">
        <f>D6L710C8-D6L710C18</f>
        <v>1.5640859276432095</v>
      </c>
      <c r="AP17" s="16" t="s">
        <v>32871</v>
      </c>
      <c r="AQ17" s="33">
        <f>CHOOSE(MIN(D6L710C9,RUN_YEARS),B7L807C2,B7L807C11,B7L807C20,B7L807C29,B7L807C38)</f>
        <v>327.90738993994489</v>
      </c>
      <c r="AR17" s="16" t="s">
        <v>32872</v>
      </c>
      <c r="AS17" s="33">
        <f>IF(D6L710C20=0,0,D6L710C18/D6L710C20)</f>
        <v>6.9858020022677447E-4</v>
      </c>
      <c r="AT17" s="16" t="s">
        <v>32873</v>
      </c>
      <c r="AU17" s="33">
        <f>IF(D6L710C5=0,0,D6L710C18/D6L710C5)</f>
        <v>6.3873324230930145E-2</v>
      </c>
      <c r="AV17" s="16" t="s">
        <v>32874</v>
      </c>
      <c r="AW17" s="33">
        <f>CHOOSE(MIN(D6L710C9,RUN_YEARS),B7L807C1,B7L807C10,B7L807C19,B7L807C28,B7L807C37)</f>
        <v>2238.9496970218634</v>
      </c>
      <c r="AX17" s="16" t="s">
        <v>32875</v>
      </c>
      <c r="AY17" s="33">
        <f>IF(D6L710C23=0,0,D6L710C19/D6L710C23)</f>
        <v>6.9858020022677458E-4</v>
      </c>
      <c r="AZ17" s="16" t="s">
        <v>32876</v>
      </c>
      <c r="BA17" s="33">
        <f>IF(D6L710C5=0,0,D6L710C19/D6L710C5)</f>
        <v>0.43612667576906983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2.083302196351243</v>
      </c>
      <c r="J18" s="16" t="s">
        <v>32899</v>
      </c>
      <c r="K18" s="21">
        <f>_xlfn.SINGLE(IF(FLOW_THRU_100PCT="Y",1,INDEX(VariabilityMatrix,D6L711C1,_xlfn.SINGLE(D6L711C9))))</f>
        <v>0.49170567269465432</v>
      </c>
      <c r="L18" s="16" t="s">
        <v>32879</v>
      </c>
      <c r="M18" s="15">
        <f>IF(_xlfn.SINGLE(D6L711C2)&lt;&gt;0,_xlfn.SINGLE(D6L711C2)*_xlfn.SINGLE(D6L711C4),_xlfn.SINGLE(D6L711C3)*_xlfn.SINGLE(D6L711C4))</f>
        <v>1.0243715078831388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0.5121857539415694</v>
      </c>
      <c r="R18" s="16" t="s">
        <v>32881</v>
      </c>
      <c r="S18" s="15">
        <f>D6L711C5-D6L711C7</f>
        <v>0.5121857539415694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0.47650821565717916</v>
      </c>
      <c r="X18" s="16" t="s">
        <v>32883</v>
      </c>
      <c r="Y18" s="33">
        <f>D6L711C7-D6L711C10</f>
        <v>3.5677538284390242E-2</v>
      </c>
      <c r="Z18" s="16" t="s">
        <v>32884</v>
      </c>
      <c r="AA18" s="33">
        <f>CHOOSE(MIN(D6L711C9,RUN_YEARS),B7L807C7,B7L807C16,B7L807C25,B7L807C34,B7L807C43)</f>
        <v>159440</v>
      </c>
      <c r="AB18" s="16" t="s">
        <v>32885</v>
      </c>
      <c r="AC18" s="33">
        <f>IF(D6L711C12=0,0,D6L711C10/D6L711C12)</f>
        <v>2.9886365758729249E-6</v>
      </c>
      <c r="AD18" s="16" t="s">
        <v>32886</v>
      </c>
      <c r="AE18" s="33">
        <f>IF(D6L711C5=0,0,D6L711C10/D6L711C5)</f>
        <v>0.46517128989841022</v>
      </c>
      <c r="AF18" s="16" t="s">
        <v>32887</v>
      </c>
      <c r="AG18" s="33">
        <f>CHOOSE(MIN(D6L711C9,RUN_YEARS),B7L807C5,B7L807C14,B7L807C23,B7L807C32,B7L807C41)</f>
        <v>4591.434843620249</v>
      </c>
      <c r="AH18" s="16" t="s">
        <v>32888</v>
      </c>
      <c r="AI18" s="33">
        <f>IF(D6L711C15=0,0,D6L711C11/D6L711C15)</f>
        <v>7.770455097269606E-6</v>
      </c>
      <c r="AJ18" s="16" t="s">
        <v>32889</v>
      </c>
      <c r="AK18" s="33">
        <f>IF(D6L711C5=0,0,D6L711C11/D6L711C5)</f>
        <v>3.4828710101589791E-2</v>
      </c>
      <c r="AL18" s="16" t="s">
        <v>32890</v>
      </c>
      <c r="AM18" s="33">
        <f>D6L711C8*CHOOSE(MIN(D6L711C9,RUN_YEARS),B7L807C4,B7L807C13,B7L807C22,B7L807C31,B7L807C40)</f>
        <v>6.543001345594654E-2</v>
      </c>
      <c r="AN18" s="16" t="s">
        <v>32891</v>
      </c>
      <c r="AO18" s="33">
        <f>D6L711C8-D6L711C18</f>
        <v>0.44675574048562283</v>
      </c>
      <c r="AP18" s="16" t="s">
        <v>32892</v>
      </c>
      <c r="AQ18" s="33">
        <f>CHOOSE(MIN(D6L711C9,RUN_YEARS),B7L807C2,B7L807C11,B7L807C20,B7L807C29,B7L807C38)</f>
        <v>327.90738993994489</v>
      </c>
      <c r="AR18" s="16" t="s">
        <v>32893</v>
      </c>
      <c r="AS18" s="33">
        <f>IF(D6L711C20=0,0,D6L711C18/D6L711C20)</f>
        <v>1.9953808747015376E-4</v>
      </c>
      <c r="AT18" s="16" t="s">
        <v>32894</v>
      </c>
      <c r="AU18" s="33">
        <f>IF(D6L711C5=0,0,D6L711C18/D6L711C5)</f>
        <v>6.3873324230930145E-2</v>
      </c>
      <c r="AV18" s="16" t="s">
        <v>32895</v>
      </c>
      <c r="AW18" s="33">
        <f>CHOOSE(MIN(D6L711C9,RUN_YEARS),B7L807C1,B7L807C10,B7L807C19,B7L807C28,B7L807C37)</f>
        <v>2238.9496970218634</v>
      </c>
      <c r="AX18" s="16" t="s">
        <v>32896</v>
      </c>
      <c r="AY18" s="33">
        <f>IF(D6L711C23=0,0,D6L711C19/D6L711C23)</f>
        <v>1.9953808747015376E-4</v>
      </c>
      <c r="AZ18" s="16" t="s">
        <v>32897</v>
      </c>
      <c r="BA18" s="33">
        <f>IF(D6L711C5=0,0,D6L711C19/D6L711C5)</f>
        <v>0.43612667576906983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6.4607623794371788E-3</v>
      </c>
      <c r="J19" s="16" t="s">
        <v>32920</v>
      </c>
      <c r="K19" s="21">
        <f>_xlfn.SINGLE(IF(FLOW_THRU_100PCT="Y",1,INDEX(VariabilityMatrix,D6L712C1,_xlfn.SINGLE(D6L712C9))))</f>
        <v>0.49170567269465432</v>
      </c>
      <c r="L19" s="16" t="s">
        <v>32900</v>
      </c>
      <c r="M19" s="15">
        <f>IF(_xlfn.SINGLE(D6L712C2)&lt;&gt;0,_xlfn.SINGLE(D6L712C2)*_xlfn.SINGLE(D6L712C4),_xlfn.SINGLE(D6L712C3)*_xlfn.SINGLE(D6L712C4))</f>
        <v>3.1767935119014733E-3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1.5883967559507366E-3</v>
      </c>
      <c r="R19" s="16" t="s">
        <v>32902</v>
      </c>
      <c r="S19" s="15">
        <f>D6L712C5-D6L712C7</f>
        <v>1.5883967559507366E-3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1.477753135672109E-3</v>
      </c>
      <c r="X19" s="16" t="s">
        <v>32904</v>
      </c>
      <c r="Y19" s="33">
        <f>D6L712C7-D6L712C10</f>
        <v>1.1064362027862762E-4</v>
      </c>
      <c r="Z19" s="16" t="s">
        <v>32905</v>
      </c>
      <c r="AA19" s="33">
        <f>CHOOSE(MIN(D6L712C9,RUN_YEARS),B7L807C7,B7L807C16,B7L807C25,B7L807C34,B7L807C43)</f>
        <v>159440</v>
      </c>
      <c r="AB19" s="16" t="s">
        <v>32906</v>
      </c>
      <c r="AC19" s="33">
        <f>IF(D6L712C12=0,0,D6L712C10/D6L712C12)</f>
        <v>9.2683964856504575E-9</v>
      </c>
      <c r="AD19" s="16" t="s">
        <v>32907</v>
      </c>
      <c r="AE19" s="33">
        <f>IF(D6L712C5=0,0,D6L712C10/D6L712C5)</f>
        <v>0.46517128989841022</v>
      </c>
      <c r="AF19" s="16" t="s">
        <v>32908</v>
      </c>
      <c r="AG19" s="33">
        <f>CHOOSE(MIN(D6L712C9,RUN_YEARS),B7L807C5,B7L807C14,B7L807C23,B7L807C32,B7L807C41)</f>
        <v>4591.434843620249</v>
      </c>
      <c r="AH19" s="16" t="s">
        <v>32909</v>
      </c>
      <c r="AI19" s="33">
        <f>IF(D6L712C15=0,0,D6L712C11/D6L712C15)</f>
        <v>2.4097830862691166E-8</v>
      </c>
      <c r="AJ19" s="16" t="s">
        <v>32910</v>
      </c>
      <c r="AK19" s="33">
        <f>IF(D6L712C5=0,0,D6L712C11/D6L712C5)</f>
        <v>3.4828710101589749E-2</v>
      </c>
      <c r="AL19" s="16" t="s">
        <v>32911</v>
      </c>
      <c r="AM19" s="33">
        <f>D6L712C8*CHOOSE(MIN(D6L712C9,RUN_YEARS),B7L807C4,B7L807C13,B7L807C22,B7L807C31,B7L807C40)</f>
        <v>2.0291236200039805E-4</v>
      </c>
      <c r="AN19" s="16" t="s">
        <v>32912</v>
      </c>
      <c r="AO19" s="33">
        <f>D6L712C8-D6L712C18</f>
        <v>1.3854843939503387E-3</v>
      </c>
      <c r="AP19" s="16" t="s">
        <v>32913</v>
      </c>
      <c r="AQ19" s="33">
        <f>CHOOSE(MIN(D6L712C9,RUN_YEARS),B7L807C2,B7L807C11,B7L807C20,B7L807C29,B7L807C38)</f>
        <v>327.90738993994489</v>
      </c>
      <c r="AR19" s="16" t="s">
        <v>32914</v>
      </c>
      <c r="AS19" s="33">
        <f>IF(D6L712C20=0,0,D6L712C18/D6L712C20)</f>
        <v>6.1880996960013847E-7</v>
      </c>
      <c r="AT19" s="16" t="s">
        <v>32915</v>
      </c>
      <c r="AU19" s="33">
        <f>IF(D6L712C5=0,0,D6L712C18/D6L712C5)</f>
        <v>6.3873324230930145E-2</v>
      </c>
      <c r="AV19" s="16" t="s">
        <v>32916</v>
      </c>
      <c r="AW19" s="33">
        <f>CHOOSE(MIN(D6L712C9,RUN_YEARS),B7L807C1,B7L807C10,B7L807C19,B7L807C28,B7L807C37)</f>
        <v>2238.9496970218634</v>
      </c>
      <c r="AX19" s="16" t="s">
        <v>32917</v>
      </c>
      <c r="AY19" s="33">
        <f>IF(D6L712C23=0,0,D6L712C19/D6L712C23)</f>
        <v>6.1880996960013858E-7</v>
      </c>
      <c r="AZ19" s="16" t="s">
        <v>32918</v>
      </c>
      <c r="BA19" s="33">
        <f>IF(D6L712C5=0,0,D6L712C19/D6L712C5)</f>
        <v>0.43612667576906988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15.891005290763632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13.666264550056724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6.8331322750283618</v>
      </c>
      <c r="R20" s="16" t="s">
        <v>32923</v>
      </c>
      <c r="S20" s="15">
        <f>D6L713C5-D6L713C7</f>
        <v>6.8331322750283618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6.3571539088428031</v>
      </c>
      <c r="X20" s="16" t="s">
        <v>32925</v>
      </c>
      <c r="Y20" s="33">
        <f>D6L713C7-D6L713C10</f>
        <v>0.47597836618555878</v>
      </c>
      <c r="Z20" s="16" t="s">
        <v>32926</v>
      </c>
      <c r="AA20" s="33">
        <f>CHOOSE(MIN(D6L713C9,RUN_YEARS),B7L807C7,B7L807C16,B7L807C25,B7L807C34,B7L807C43)</f>
        <v>159440</v>
      </c>
      <c r="AB20" s="16" t="s">
        <v>32927</v>
      </c>
      <c r="AC20" s="33">
        <f>IF(D6L713C12=0,0,D6L713C10/D6L713C12)</f>
        <v>3.9871763101121442E-5</v>
      </c>
      <c r="AD20" s="16" t="s">
        <v>32928</v>
      </c>
      <c r="AE20" s="33">
        <f>IF(D6L713C5=0,0,D6L713C10/D6L713C5)</f>
        <v>0.46517128989841022</v>
      </c>
      <c r="AF20" s="16" t="s">
        <v>32929</v>
      </c>
      <c r="AG20" s="33">
        <f>CHOOSE(MIN(D6L713C9,RUN_YEARS),B7L807C5,B7L807C14,B7L807C23,B7L807C32,B7L807C41)</f>
        <v>4591.434843620249</v>
      </c>
      <c r="AH20" s="16" t="s">
        <v>32930</v>
      </c>
      <c r="AI20" s="33">
        <f>IF(D6L713C15=0,0,D6L713C11/D6L713C15)</f>
        <v>1.036665840629157E-4</v>
      </c>
      <c r="AJ20" s="16" t="s">
        <v>32931</v>
      </c>
      <c r="AK20" s="33">
        <f>IF(D6L713C5=0,0,D6L713C11/D6L713C5)</f>
        <v>3.482871010158977E-2</v>
      </c>
      <c r="AL20" s="16" t="s">
        <v>32932</v>
      </c>
      <c r="AM20" s="33">
        <f>D6L713C8*CHOOSE(MIN(D6L713C9,RUN_YEARS),B7L807C4,B7L807C13,B7L807C22,B7L807C31,B7L807C40)</f>
        <v>0.87290974663143983</v>
      </c>
      <c r="AN20" s="16" t="s">
        <v>32933</v>
      </c>
      <c r="AO20" s="33">
        <f>D6L713C8-D6L713C18</f>
        <v>5.9602225283969217</v>
      </c>
      <c r="AP20" s="16" t="s">
        <v>32934</v>
      </c>
      <c r="AQ20" s="33">
        <f>CHOOSE(MIN(D6L713C9,RUN_YEARS),B7L807C2,B7L807C11,B7L807C20,B7L807C29,B7L807C38)</f>
        <v>327.90738993994489</v>
      </c>
      <c r="AR20" s="16" t="s">
        <v>32935</v>
      </c>
      <c r="AS20" s="33">
        <f>IF(D6L713C20=0,0,D6L713C18/D6L713C20)</f>
        <v>2.6620618302969942E-3</v>
      </c>
      <c r="AT20" s="16" t="s">
        <v>32936</v>
      </c>
      <c r="AU20" s="33">
        <f>IF(D6L713C5=0,0,D6L713C18/D6L713C5)</f>
        <v>6.3873324230930145E-2</v>
      </c>
      <c r="AV20" s="16" t="s">
        <v>32937</v>
      </c>
      <c r="AW20" s="33">
        <f>CHOOSE(MIN(D6L713C9,RUN_YEARS),B7L807C1,B7L807C10,B7L807C19,B7L807C28,B7L807C37)</f>
        <v>2238.9496970218634</v>
      </c>
      <c r="AX20" s="16" t="s">
        <v>32938</v>
      </c>
      <c r="AY20" s="33">
        <f>IF(D6L713C23=0,0,D6L713C19/D6L713C23)</f>
        <v>2.6620618302969938E-3</v>
      </c>
      <c r="AZ20" s="16" t="s">
        <v>32939</v>
      </c>
      <c r="BA20" s="33">
        <f>IF(D6L713C5=0,0,D6L713C19/D6L713C5)</f>
        <v>0.43612667576906983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3.3010999382070381</v>
      </c>
      <c r="J21" s="16" t="s">
        <v>32961</v>
      </c>
      <c r="K21" s="21">
        <f>_xlfn.SINGLE(IF(FLOW_THRU_100PCT="Y",1,INDEX(VariabilityMatrix,D6L714C1,_xlfn.SINGLE(D6L714C9))))</f>
        <v>0.49191977690316852</v>
      </c>
      <c r="L21" s="16" t="s">
        <v>32941</v>
      </c>
      <c r="M21" s="15">
        <f>IF(_xlfn.SINGLE(D6L714C2)&lt;&gt;0,_xlfn.SINGLE(D6L714C2)*_xlfn.SINGLE(D6L714C4),_xlfn.SINGLE(D6L714C3)*_xlfn.SINGLE(D6L714C4))</f>
        <v>1.6238763451378695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0.81193817256893475</v>
      </c>
      <c r="R21" s="16" t="s">
        <v>32943</v>
      </c>
      <c r="S21" s="15">
        <f>D6L714C5-D6L714C7</f>
        <v>0.81193817256893475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0.75478196174145751</v>
      </c>
      <c r="X21" s="16" t="s">
        <v>32945</v>
      </c>
      <c r="Y21" s="33">
        <f>D6L714C7-D6L714C10</f>
        <v>5.7156210827477238E-2</v>
      </c>
      <c r="Z21" s="16" t="s">
        <v>32946</v>
      </c>
      <c r="AA21" s="33">
        <f>CHOOSE(MIN(D6L714C9,RUN_YEARS),B7L807C7,B7L807C16,B7L807C25,B7L807C34,B7L807C43)</f>
        <v>154743.20000000001</v>
      </c>
      <c r="AB21" s="16" t="s">
        <v>32947</v>
      </c>
      <c r="AC21" s="33">
        <f>IF(D6L714C12=0,0,D6L714C10/D6L714C12)</f>
        <v>4.8776421952076564E-6</v>
      </c>
      <c r="AD21" s="16" t="s">
        <v>32948</v>
      </c>
      <c r="AE21" s="33">
        <f>IF(D6L714C5=0,0,D6L714C10/D6L714C5)</f>
        <v>0.46480260889407526</v>
      </c>
      <c r="AF21" s="16" t="s">
        <v>32949</v>
      </c>
      <c r="AG21" s="33">
        <f>CHOOSE(MIN(D6L714C9,RUN_YEARS),B7L807C5,B7L807C14,B7L807C23,B7L807C32,B7L807C41)</f>
        <v>4506.923044123012</v>
      </c>
      <c r="AH21" s="16" t="s">
        <v>32950</v>
      </c>
      <c r="AI21" s="33">
        <f>IF(D6L714C15=0,0,D6L714C11/D6L714C15)</f>
        <v>1.2681869707539923E-5</v>
      </c>
      <c r="AJ21" s="16" t="s">
        <v>32951</v>
      </c>
      <c r="AK21" s="33">
        <f>IF(D6L714C5=0,0,D6L714C11/D6L714C5)</f>
        <v>3.519739110592475E-2</v>
      </c>
      <c r="AL21" s="16" t="s">
        <v>32952</v>
      </c>
      <c r="AM21" s="33">
        <f>D6L714C8*CHOOSE(MIN(D6L714C9,RUN_YEARS),B7L807C4,B7L807C13,B7L807C22,B7L807C31,B7L807C40)</f>
        <v>9.0278480131091965E-2</v>
      </c>
      <c r="AN21" s="16" t="s">
        <v>32953</v>
      </c>
      <c r="AO21" s="33">
        <f>D6L714C8-D6L714C18</f>
        <v>0.72165969243784278</v>
      </c>
      <c r="AP21" s="16" t="s">
        <v>32954</v>
      </c>
      <c r="AQ21" s="33">
        <f>CHOOSE(MIN(D6L714C9,RUN_YEARS),B7L807C2,B7L807C11,B7L807C20,B7L807C29,B7L807C38)</f>
        <v>274.51388415035922</v>
      </c>
      <c r="AR21" s="16" t="s">
        <v>32955</v>
      </c>
      <c r="AS21" s="33">
        <f>IF(D6L714C20=0,0,D6L714C18/D6L714C20)</f>
        <v>3.2886671801869163E-4</v>
      </c>
      <c r="AT21" s="16" t="s">
        <v>32956</v>
      </c>
      <c r="AU21" s="33">
        <f>IF(D6L714C5=0,0,D6L714C18/D6L714C5)</f>
        <v>5.5594430204860941E-2</v>
      </c>
      <c r="AV21" s="16" t="s">
        <v>32957</v>
      </c>
      <c r="AW21" s="33">
        <f>CHOOSE(MIN(D6L714C9,RUN_YEARS),B7L807C1,B7L807C10,B7L807C19,B7L807C28,B7L807C37)</f>
        <v>2194.3834778587297</v>
      </c>
      <c r="AX21" s="16" t="s">
        <v>32958</v>
      </c>
      <c r="AY21" s="33">
        <f>IF(D6L714C23=0,0,D6L714C19/D6L714C23)</f>
        <v>3.2886671801869168E-4</v>
      </c>
      <c r="AZ21" s="16" t="s">
        <v>32959</v>
      </c>
      <c r="BA21" s="33">
        <f>IF(D6L714C5=0,0,D6L714C19/D6L714C5)</f>
        <v>0.44440556979513907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10.66656081595637</v>
      </c>
      <c r="J22" s="16" t="s">
        <v>32982</v>
      </c>
      <c r="K22" s="21">
        <f>_xlfn.SINGLE(IF(FLOW_THRU_100PCT="Y",1,INDEX(VariabilityMatrix,D6L715C1,_xlfn.SINGLE(D6L715C9))))</f>
        <v>0.48400936103825087</v>
      </c>
      <c r="L22" s="16" t="s">
        <v>32962</v>
      </c>
      <c r="M22" s="15">
        <f>IF(_xlfn.SINGLE(D6L715C2)&lt;&gt;0,_xlfn.SINGLE(D6L715C2)*_xlfn.SINGLE(D6L715C4),_xlfn.SINGLE(D6L715C3)*_xlfn.SINGLE(D6L715C4))</f>
        <v>5.1627152850066862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2.5813576425033431</v>
      </c>
      <c r="R22" s="16" t="s">
        <v>32964</v>
      </c>
      <c r="S22" s="15">
        <f>D6L715C5-D6L715C7</f>
        <v>2.5813576425033431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2.4025837090424966</v>
      </c>
      <c r="X22" s="16" t="s">
        <v>32966</v>
      </c>
      <c r="Y22" s="33">
        <f>D6L715C7-D6L715C10</f>
        <v>0.17877393346084647</v>
      </c>
      <c r="Z22" s="16" t="s">
        <v>32967</v>
      </c>
      <c r="AA22" s="33">
        <f>CHOOSE(MIN(D6L715C9,RUN_YEARS),B7L807C7,B7L807C16,B7L807C25,B7L807C34,B7L807C43)</f>
        <v>142037.66666666669</v>
      </c>
      <c r="AB22" s="16" t="s">
        <v>32968</v>
      </c>
      <c r="AC22" s="33">
        <f>IF(D6L715C12=0,0,D6L715C10/D6L715C12)</f>
        <v>1.6915116711124722E-5</v>
      </c>
      <c r="AD22" s="16" t="s">
        <v>32969</v>
      </c>
      <c r="AE22" s="33">
        <f>IF(D6L715C5=0,0,D6L715C10/D6L715C5)</f>
        <v>0.46537211068368745</v>
      </c>
      <c r="AF22" s="16" t="s">
        <v>32970</v>
      </c>
      <c r="AG22" s="33">
        <f>CHOOSE(MIN(D6L715C9,RUN_YEARS),B7L807C5,B7L807C14,B7L807C23,B7L807C32,B7L807C41)</f>
        <v>4064.9560006894349</v>
      </c>
      <c r="AH22" s="16" t="s">
        <v>32971</v>
      </c>
      <c r="AI22" s="33">
        <f>IF(D6L715C15=0,0,D6L715C11/D6L715C15)</f>
        <v>4.397930344892432E-5</v>
      </c>
      <c r="AJ22" s="16" t="s">
        <v>32972</v>
      </c>
      <c r="AK22" s="33">
        <f>IF(D6L715C5=0,0,D6L715C11/D6L715C5)</f>
        <v>3.4627889316312541E-2</v>
      </c>
      <c r="AL22" s="16" t="s">
        <v>32973</v>
      </c>
      <c r="AM22" s="33">
        <f>D6L715C8*CHOOSE(MIN(D6L715C9,RUN_YEARS),B7L807C4,B7L807C13,B7L807C22,B7L807C31,B7L807C40)</f>
        <v>0.2959967848097354</v>
      </c>
      <c r="AN22" s="16" t="s">
        <v>32974</v>
      </c>
      <c r="AO22" s="33">
        <f>D6L715C8-D6L715C18</f>
        <v>2.2853608576936075</v>
      </c>
      <c r="AP22" s="16" t="s">
        <v>32975</v>
      </c>
      <c r="AQ22" s="33">
        <f>CHOOSE(MIN(D6L715C9,RUN_YEARS),B7L807C2,B7L807C11,B7L807C20,B7L807C29,B7L807C38)</f>
        <v>256.38395770784683</v>
      </c>
      <c r="AR22" s="16" t="s">
        <v>32976</v>
      </c>
      <c r="AS22" s="33">
        <f>IF(D6L715C20=0,0,D6L715C18/D6L715C20)</f>
        <v>1.1545058725828234E-3</v>
      </c>
      <c r="AT22" s="16" t="s">
        <v>32977</v>
      </c>
      <c r="AU22" s="33">
        <f>IF(D6L715C5=0,0,D6L715C18/D6L715C5)</f>
        <v>5.7333548039992695E-2</v>
      </c>
      <c r="AV22" s="16" t="s">
        <v>32978</v>
      </c>
      <c r="AW22" s="33">
        <f>CHOOSE(MIN(D6L715C9,RUN_YEARS),B7L807C1,B7L807C10,B7L807C19,B7L807C28,B7L807C37)</f>
        <v>1979.5142770308064</v>
      </c>
      <c r="AX22" s="16" t="s">
        <v>32979</v>
      </c>
      <c r="AY22" s="33">
        <f>IF(D6L715C23=0,0,D6L715C19/D6L715C23)</f>
        <v>1.1545058725828232E-3</v>
      </c>
      <c r="AZ22" s="16" t="s">
        <v>32980</v>
      </c>
      <c r="BA22" s="33">
        <f>IF(D6L715C5=0,0,D6L715C19/D6L715C5)</f>
        <v>0.44266645196000726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971.42535648954754</v>
      </c>
      <c r="J23" s="16" t="s">
        <v>33003</v>
      </c>
      <c r="K23" s="21">
        <f>_xlfn.SINGLE(IF(FLOW_THRU_100PCT="Y",1,INDEX(VariabilityMatrix,D6L716C1,_xlfn.SINGLE(D6L716C9))))</f>
        <v>0.19660708234559304</v>
      </c>
      <c r="L23" s="16" t="s">
        <v>32983</v>
      </c>
      <c r="M23" s="15">
        <f>IF(_xlfn.SINGLE(D6L716C2)&lt;&gt;0,_xlfn.SINGLE(D6L716C2)*_xlfn.SINGLE(D6L716C4),_xlfn.SINGLE(D6L716C3)*_xlfn.SINGLE(D6L716C4))</f>
        <v>190.98910505593756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95.494552527968779</v>
      </c>
      <c r="R23" s="16" t="s">
        <v>32985</v>
      </c>
      <c r="S23" s="15">
        <f>D6L716C5-D6L716C7</f>
        <v>95.494552527968779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88.881002937470186</v>
      </c>
      <c r="X23" s="16" t="s">
        <v>32987</v>
      </c>
      <c r="Y23" s="33">
        <f>D6L716C7-D6L716C10</f>
        <v>6.613549590498593</v>
      </c>
      <c r="Z23" s="16" t="s">
        <v>32988</v>
      </c>
      <c r="AA23" s="33">
        <f>CHOOSE(MIN(D6L716C9,RUN_YEARS),B7L807C7,B7L807C16,B7L807C25,B7L807C34,B7L807C43)</f>
        <v>142037.66666666669</v>
      </c>
      <c r="AB23" s="16" t="s">
        <v>32989</v>
      </c>
      <c r="AC23" s="33">
        <f>IF(D6L716C12=0,0,D6L716C10/D6L716C12)</f>
        <v>6.2575656882660354E-4</v>
      </c>
      <c r="AD23" s="16" t="s">
        <v>32990</v>
      </c>
      <c r="AE23" s="33">
        <f>IF(D6L716C5=0,0,D6L716C10/D6L716C5)</f>
        <v>0.46537211068368745</v>
      </c>
      <c r="AF23" s="16" t="s">
        <v>32991</v>
      </c>
      <c r="AG23" s="33">
        <f>CHOOSE(MIN(D6L716C9,RUN_YEARS),B7L807C5,B7L807C14,B7L807C23,B7L807C32,B7L807C41)</f>
        <v>4064.9560006894349</v>
      </c>
      <c r="AH23" s="16" t="s">
        <v>32992</v>
      </c>
      <c r="AI23" s="33">
        <f>IF(D6L716C15=0,0,D6L716C11/D6L716C15)</f>
        <v>1.6269670789491708E-3</v>
      </c>
      <c r="AJ23" s="16" t="s">
        <v>32993</v>
      </c>
      <c r="AK23" s="33">
        <f>IF(D6L716C5=0,0,D6L716C11/D6L716C5)</f>
        <v>3.4627889316312541E-2</v>
      </c>
      <c r="AL23" s="16" t="s">
        <v>32994</v>
      </c>
      <c r="AM23" s="33">
        <f>D6L716C8*CHOOSE(MIN(D6L716C9,RUN_YEARS),B7L807C4,B7L807C13,B7L807C22,B7L807C31,B7L807C40)</f>
        <v>10.950083029839806</v>
      </c>
      <c r="AN23" s="16" t="s">
        <v>32995</v>
      </c>
      <c r="AO23" s="33">
        <f>D6L716C8-D6L716C18</f>
        <v>84.544469498128976</v>
      </c>
      <c r="AP23" s="16" t="s">
        <v>32996</v>
      </c>
      <c r="AQ23" s="33">
        <f>CHOOSE(MIN(D6L716C9,RUN_YEARS),B7L807C2,B7L807C11,B7L807C20,B7L807C29,B7L807C38)</f>
        <v>256.38395770784683</v>
      </c>
      <c r="AR23" s="16" t="s">
        <v>32997</v>
      </c>
      <c r="AS23" s="33">
        <f>IF(D6L716C20=0,0,D6L716C18/D6L716C20)</f>
        <v>4.2709704334612006E-2</v>
      </c>
      <c r="AT23" s="16" t="s">
        <v>32998</v>
      </c>
      <c r="AU23" s="33">
        <f>IF(D6L716C5=0,0,D6L716C18/D6L716C5)</f>
        <v>5.7333548039992688E-2</v>
      </c>
      <c r="AV23" s="16" t="s">
        <v>32999</v>
      </c>
      <c r="AW23" s="33">
        <f>CHOOSE(MIN(D6L716C9,RUN_YEARS),B7L807C1,B7L807C10,B7L807C19,B7L807C28,B7L807C37)</f>
        <v>1979.5142770308064</v>
      </c>
      <c r="AX23" s="16" t="s">
        <v>33000</v>
      </c>
      <c r="AY23" s="33">
        <f>IF(D6L716C23=0,0,D6L716C19/D6L716C23)</f>
        <v>4.2709704334611999E-2</v>
      </c>
      <c r="AZ23" s="16" t="s">
        <v>33001</v>
      </c>
      <c r="BA23" s="33">
        <f>IF(D6L716C5=0,0,D6L716C19/D6L716C5)</f>
        <v>0.44266645196000731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314.33016585994346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270.32394263955138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135.16197131977569</v>
      </c>
      <c r="R24" s="16" t="s">
        <v>33006</v>
      </c>
      <c r="S24" s="15">
        <f>D6L717C5-D6L717C7</f>
        <v>135.16197131977569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125.80122375450408</v>
      </c>
      <c r="X24" s="16" t="s">
        <v>33008</v>
      </c>
      <c r="Y24" s="33">
        <f>D6L717C7-D6L717C10</f>
        <v>9.360747565271609</v>
      </c>
      <c r="Z24" s="16" t="s">
        <v>33009</v>
      </c>
      <c r="AA24" s="33">
        <f>CHOOSE(MIN(D6L717C9,RUN_YEARS),B7L807C7,B7L807C16,B7L807C25,B7L807C34,B7L807C43)</f>
        <v>142037.66666666669</v>
      </c>
      <c r="AB24" s="16" t="s">
        <v>33010</v>
      </c>
      <c r="AC24" s="33">
        <f>IF(D6L717C12=0,0,D6L717C10/D6L717C12)</f>
        <v>8.8568917461685564E-4</v>
      </c>
      <c r="AD24" s="16" t="s">
        <v>33011</v>
      </c>
      <c r="AE24" s="33">
        <f>IF(D6L717C5=0,0,D6L717C10/D6L717C5)</f>
        <v>0.46537211068368745</v>
      </c>
      <c r="AF24" s="16" t="s">
        <v>33012</v>
      </c>
      <c r="AG24" s="33">
        <f>CHOOSE(MIN(D6L717C9,RUN_YEARS),B7L807C5,B7L807C14,B7L807C23,B7L807C32,B7L807C41)</f>
        <v>4064.9560006894349</v>
      </c>
      <c r="AH24" s="16" t="s">
        <v>33013</v>
      </c>
      <c r="AI24" s="33">
        <f>IF(D6L717C15=0,0,D6L717C11/D6L717C15)</f>
        <v>2.3027918540038279E-3</v>
      </c>
      <c r="AJ24" s="16" t="s">
        <v>33014</v>
      </c>
      <c r="AK24" s="33">
        <f>IF(D6L717C5=0,0,D6L717C11/D6L717C5)</f>
        <v>3.4627889316312555E-2</v>
      </c>
      <c r="AL24" s="16" t="s">
        <v>33015</v>
      </c>
      <c r="AM24" s="33">
        <f>D6L717C8*CHOOSE(MIN(D6L717C9,RUN_YEARS),B7L807C4,B7L807C13,B7L807C22,B7L807C31,B7L807C40)</f>
        <v>15.498630751684946</v>
      </c>
      <c r="AN24" s="16" t="s">
        <v>33016</v>
      </c>
      <c r="AO24" s="33">
        <f>D6L717C8-D6L717C18</f>
        <v>119.66334056809075</v>
      </c>
      <c r="AP24" s="16" t="s">
        <v>33017</v>
      </c>
      <c r="AQ24" s="33">
        <f>CHOOSE(MIN(D6L717C9,RUN_YEARS),B7L807C2,B7L807C11,B7L807C20,B7L807C29,B7L807C38)</f>
        <v>256.38395770784683</v>
      </c>
      <c r="AR24" s="16" t="s">
        <v>33018</v>
      </c>
      <c r="AS24" s="33">
        <f>IF(D6L717C20=0,0,D6L717C18/D6L717C20)</f>
        <v>6.0450860070370926E-2</v>
      </c>
      <c r="AT24" s="16" t="s">
        <v>33019</v>
      </c>
      <c r="AU24" s="33">
        <f>IF(D6L717C5=0,0,D6L717C18/D6L717C5)</f>
        <v>5.7333548039992688E-2</v>
      </c>
      <c r="AV24" s="16" t="s">
        <v>33020</v>
      </c>
      <c r="AW24" s="33">
        <f>CHOOSE(MIN(D6L717C9,RUN_YEARS),B7L807C1,B7L807C10,B7L807C19,B7L807C28,B7L807C37)</f>
        <v>1979.5142770308064</v>
      </c>
      <c r="AX24" s="16" t="s">
        <v>33021</v>
      </c>
      <c r="AY24" s="33">
        <f>IF(D6L717C23=0,0,D6L717C19/D6L717C23)</f>
        <v>6.0450860070370926E-2</v>
      </c>
      <c r="AZ24" s="16" t="s">
        <v>33022</v>
      </c>
      <c r="BA24" s="33">
        <f>IF(D6L717C5=0,0,D6L717C19/D6L717C5)</f>
        <v>0.44266645196000731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328.85772021397753</v>
      </c>
      <c r="J25" s="16" t="s">
        <v>33044</v>
      </c>
      <c r="K25" s="21">
        <f>_xlfn.SINGLE(IF(FLOW_THRU_100PCT="Y",1,INDEX(VariabilityMatrix,D6L718C1,_xlfn.SINGLE(D6L718C9))))</f>
        <v>0.19966816781054397</v>
      </c>
      <c r="L25" s="16" t="s">
        <v>33024</v>
      </c>
      <c r="M25" s="15">
        <f>IF(_xlfn.SINGLE(D6L718C2)&lt;&gt;0,_xlfn.SINGLE(D6L718C2)*_xlfn.SINGLE(D6L718C4),_xlfn.SINGLE(D6L718C3)*_xlfn.SINGLE(D6L718C4))</f>
        <v>65.662418465477387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32.831209232738694</v>
      </c>
      <c r="R25" s="16" t="s">
        <v>33026</v>
      </c>
      <c r="S25" s="15">
        <f>D6L718C5-D6L718C7</f>
        <v>32.831209232738694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30.544271895435305</v>
      </c>
      <c r="X25" s="16" t="s">
        <v>33028</v>
      </c>
      <c r="Y25" s="33">
        <f>D6L718C7-D6L718C10</f>
        <v>2.2869373373033888</v>
      </c>
      <c r="Z25" s="16" t="s">
        <v>33029</v>
      </c>
      <c r="AA25" s="33">
        <f>CHOOSE(MIN(D6L718C9,RUN_YEARS),B7L807C7,B7L807C16,B7L807C25,B7L807C34,B7L807C43)</f>
        <v>159440</v>
      </c>
      <c r="AB25" s="16" t="s">
        <v>33030</v>
      </c>
      <c r="AC25" s="33">
        <f>IF(D6L718C12=0,0,D6L718C10/D6L718C12)</f>
        <v>1.9157220205365846E-4</v>
      </c>
      <c r="AD25" s="16" t="s">
        <v>33031</v>
      </c>
      <c r="AE25" s="33">
        <f>IF(D6L718C5=0,0,D6L718C10/D6L718C5)</f>
        <v>0.46517128989841022</v>
      </c>
      <c r="AF25" s="16" t="s">
        <v>33032</v>
      </c>
      <c r="AG25" s="33">
        <f>CHOOSE(MIN(D6L718C9,RUN_YEARS),B7L807C5,B7L807C14,B7L807C23,B7L807C32,B7L807C41)</f>
        <v>4591.434843620249</v>
      </c>
      <c r="AH25" s="16" t="s">
        <v>33033</v>
      </c>
      <c r="AI25" s="33">
        <f>IF(D6L718C15=0,0,D6L718C11/D6L718C15)</f>
        <v>4.9808772533951223E-4</v>
      </c>
      <c r="AJ25" s="16" t="s">
        <v>33034</v>
      </c>
      <c r="AK25" s="33">
        <f>IF(D6L718C5=0,0,D6L718C11/D6L718C5)</f>
        <v>3.4828710101589798E-2</v>
      </c>
      <c r="AL25" s="16" t="s">
        <v>33035</v>
      </c>
      <c r="AM25" s="33">
        <f>D6L718C8*CHOOSE(MIN(D6L718C9,RUN_YEARS),B7L807C4,B7L807C13,B7L807C22,B7L807C31,B7L807C40)</f>
        <v>4.1940769444324522</v>
      </c>
      <c r="AN25" s="16" t="s">
        <v>33036</v>
      </c>
      <c r="AO25" s="33">
        <f>D6L718C8-D6L718C18</f>
        <v>28.63713228830624</v>
      </c>
      <c r="AP25" s="16" t="s">
        <v>33037</v>
      </c>
      <c r="AQ25" s="33">
        <f>CHOOSE(MIN(D6L718C9,RUN_YEARS),B7L807C2,B7L807C11,B7L807C20,B7L807C29,B7L807C38)</f>
        <v>327.90738993994489</v>
      </c>
      <c r="AR25" s="16" t="s">
        <v>33038</v>
      </c>
      <c r="AS25" s="33">
        <f>IF(D6L718C20=0,0,D6L718C18/D6L718C20)</f>
        <v>1.2790431301961761E-2</v>
      </c>
      <c r="AT25" s="16" t="s">
        <v>33039</v>
      </c>
      <c r="AU25" s="33">
        <f>IF(D6L718C5=0,0,D6L718C18/D6L718C5)</f>
        <v>6.3873324230930145E-2</v>
      </c>
      <c r="AV25" s="16" t="s">
        <v>33040</v>
      </c>
      <c r="AW25" s="33">
        <f>CHOOSE(MIN(D6L718C9,RUN_YEARS),B7L807C1,B7L807C10,B7L807C19,B7L807C28,B7L807C37)</f>
        <v>2238.9496970218634</v>
      </c>
      <c r="AX25" s="16" t="s">
        <v>33041</v>
      </c>
      <c r="AY25" s="33">
        <f>IF(D6L718C23=0,0,D6L718C19/D6L718C23)</f>
        <v>1.2790431301961761E-2</v>
      </c>
      <c r="AZ25" s="16" t="s">
        <v>33042</v>
      </c>
      <c r="BA25" s="33">
        <f>IF(D6L718C5=0,0,D6L718C19/D6L718C5)</f>
        <v>0.43612667576906983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1361.5766820607103</v>
      </c>
      <c r="J26" s="16" t="s">
        <v>33065</v>
      </c>
      <c r="K26" s="21">
        <f>_xlfn.SINGLE(IF(FLOW_THRU_100PCT="Y",1,INDEX(VariabilityMatrix,D6L719C1,_xlfn.SINGLE(D6L719C9))))</f>
        <v>0.19660708234559304</v>
      </c>
      <c r="L26" s="16" t="s">
        <v>33045</v>
      </c>
      <c r="M26" s="15">
        <f>IF(_xlfn.SINGLE(D6L719C2)&lt;&gt;0,_xlfn.SINGLE(D6L719C2)*_xlfn.SINGLE(D6L719C4),_xlfn.SINGLE(D6L719C3)*_xlfn.SINGLE(D6L719C4))</f>
        <v>267.69561884974939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133.8478094248747</v>
      </c>
      <c r="R26" s="16" t="s">
        <v>33047</v>
      </c>
      <c r="S26" s="15">
        <f>D6L719C5-D6L719C7</f>
        <v>133.8478094248747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124.57807516488378</v>
      </c>
      <c r="X26" s="16" t="s">
        <v>33049</v>
      </c>
      <c r="Y26" s="33">
        <f>D6L719C7-D6L719C10</f>
        <v>9.2697342599909121</v>
      </c>
      <c r="Z26" s="16" t="s">
        <v>33050</v>
      </c>
      <c r="AA26" s="33">
        <f>CHOOSE(MIN(D6L719C9,RUN_YEARS),B7L807C7,B7L807C16,B7L807C25,B7L807C34,B7L807C43)</f>
        <v>142037.66666666669</v>
      </c>
      <c r="AB26" s="16" t="s">
        <v>33051</v>
      </c>
      <c r="AC26" s="33">
        <f>IF(D6L719C12=0,0,D6L719C10/D6L719C12)</f>
        <v>8.7707773640947656E-4</v>
      </c>
      <c r="AD26" s="16" t="s">
        <v>33052</v>
      </c>
      <c r="AE26" s="33">
        <f>IF(D6L719C5=0,0,D6L719C10/D6L719C5)</f>
        <v>0.46537211068368745</v>
      </c>
      <c r="AF26" s="16" t="s">
        <v>33053</v>
      </c>
      <c r="AG26" s="33">
        <f>CHOOSE(MIN(D6L719C9,RUN_YEARS),B7L807C5,B7L807C14,B7L807C23,B7L807C32,B7L807C41)</f>
        <v>4064.9560006894349</v>
      </c>
      <c r="AH26" s="16" t="s">
        <v>33054</v>
      </c>
      <c r="AI26" s="33">
        <f>IF(D6L719C15=0,0,D6L719C11/D6L719C15)</f>
        <v>2.2804021146646419E-3</v>
      </c>
      <c r="AJ26" s="16" t="s">
        <v>33055</v>
      </c>
      <c r="AK26" s="33">
        <f>IF(D6L719C5=0,0,D6L719C11/D6L719C5)</f>
        <v>3.4627889316312548E-2</v>
      </c>
      <c r="AL26" s="16" t="s">
        <v>33056</v>
      </c>
      <c r="AM26" s="33">
        <f>D6L719C8*CHOOSE(MIN(D6L719C9,RUN_YEARS),B7L807C4,B7L807C13,B7L807C22,B7L807C31,B7L807C40)</f>
        <v>15.347939623417679</v>
      </c>
      <c r="AN26" s="16" t="s">
        <v>33057</v>
      </c>
      <c r="AO26" s="33">
        <f>D6L719C8-D6L719C18</f>
        <v>118.49986980145702</v>
      </c>
      <c r="AP26" s="16" t="s">
        <v>33058</v>
      </c>
      <c r="AQ26" s="33">
        <f>CHOOSE(MIN(D6L719C9,RUN_YEARS),B7L807C2,B7L807C11,B7L807C20,B7L807C29,B7L807C38)</f>
        <v>256.38395770784683</v>
      </c>
      <c r="AR26" s="16" t="s">
        <v>33059</v>
      </c>
      <c r="AS26" s="33">
        <f>IF(D6L719C20=0,0,D6L719C18/D6L719C20)</f>
        <v>5.9863104387002535E-2</v>
      </c>
      <c r="AT26" s="16" t="s">
        <v>33060</v>
      </c>
      <c r="AU26" s="33">
        <f>IF(D6L719C5=0,0,D6L719C18/D6L719C5)</f>
        <v>5.7333548039992688E-2</v>
      </c>
      <c r="AV26" s="16" t="s">
        <v>33061</v>
      </c>
      <c r="AW26" s="33">
        <f>CHOOSE(MIN(D6L719C9,RUN_YEARS),B7L807C1,B7L807C10,B7L807C19,B7L807C28,B7L807C37)</f>
        <v>1979.5142770308064</v>
      </c>
      <c r="AX26" s="16" t="s">
        <v>33062</v>
      </c>
      <c r="AY26" s="33">
        <f>IF(D6L719C23=0,0,D6L719C19/D6L719C23)</f>
        <v>5.9863104387002541E-2</v>
      </c>
      <c r="AZ26" s="16" t="s">
        <v>33063</v>
      </c>
      <c r="BA26" s="33">
        <f>IF(D6L719C5=0,0,D6L719C19/D6L719C5)</f>
        <v>0.44266645196000731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859.19033825237125</v>
      </c>
      <c r="J27" s="16" t="s">
        <v>33086</v>
      </c>
      <c r="K27" s="21">
        <f>_xlfn.SINGLE(IF(FLOW_THRU_100PCT="Y",1,INDEX(VariabilityMatrix,D6L720C1,_xlfn.SINGLE(D6L720C9))))</f>
        <v>0.19966816781054397</v>
      </c>
      <c r="L27" s="16" t="s">
        <v>33066</v>
      </c>
      <c r="M27" s="15">
        <f>IF(_xlfn.SINGLE(D6L720C2)&lt;&gt;0,_xlfn.SINGLE(D6L720C2)*_xlfn.SINGLE(D6L720C4),_xlfn.SINGLE(D6L720C3)*_xlfn.SINGLE(D6L720C4))</f>
        <v>171.55296063937251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85.776480319686257</v>
      </c>
      <c r="R27" s="16" t="s">
        <v>33068</v>
      </c>
      <c r="S27" s="15">
        <f>D6L720C5-D6L720C7</f>
        <v>85.776480319686257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79.801511986508103</v>
      </c>
      <c r="X27" s="16" t="s">
        <v>33070</v>
      </c>
      <c r="Y27" s="33">
        <f>D6L720C7-D6L720C10</f>
        <v>5.974968333178154</v>
      </c>
      <c r="Z27" s="16" t="s">
        <v>33071</v>
      </c>
      <c r="AA27" s="33">
        <f>CHOOSE(MIN(D6L720C9,RUN_YEARS),B7L807C7,B7L807C16,B7L807C25,B7L807C34,B7L807C43)</f>
        <v>159440</v>
      </c>
      <c r="AB27" s="16" t="s">
        <v>33072</v>
      </c>
      <c r="AC27" s="33">
        <f>IF(D6L720C12=0,0,D6L720C10/D6L720C12)</f>
        <v>5.0051123925306141E-4</v>
      </c>
      <c r="AD27" s="16" t="s">
        <v>33073</v>
      </c>
      <c r="AE27" s="33">
        <f>IF(D6L720C5=0,0,D6L720C10/D6L720C5)</f>
        <v>0.46517128989841017</v>
      </c>
      <c r="AF27" s="16" t="s">
        <v>33074</v>
      </c>
      <c r="AG27" s="33">
        <f>CHOOSE(MIN(D6L720C9,RUN_YEARS),B7L807C5,B7L807C14,B7L807C23,B7L807C32,B7L807C41)</f>
        <v>4591.434843620249</v>
      </c>
      <c r="AH27" s="16" t="s">
        <v>33075</v>
      </c>
      <c r="AI27" s="33">
        <f>IF(D6L720C15=0,0,D6L720C11/D6L720C15)</f>
        <v>1.3013292220579609E-3</v>
      </c>
      <c r="AJ27" s="16" t="s">
        <v>33076</v>
      </c>
      <c r="AK27" s="33">
        <f>IF(D6L720C5=0,0,D6L720C11/D6L720C5)</f>
        <v>3.4828710101589819E-2</v>
      </c>
      <c r="AL27" s="16" t="s">
        <v>33077</v>
      </c>
      <c r="AM27" s="33">
        <f>D6L720C8*CHOOSE(MIN(D6L720C9,RUN_YEARS),B7L807C4,B7L807C13,B7L807C22,B7L807C31,B7L807C40)</f>
        <v>10.957657877694638</v>
      </c>
      <c r="AN27" s="16" t="s">
        <v>33078</v>
      </c>
      <c r="AO27" s="33">
        <f>D6L720C8-D6L720C18</f>
        <v>74.818822441991614</v>
      </c>
      <c r="AP27" s="16" t="s">
        <v>33079</v>
      </c>
      <c r="AQ27" s="33">
        <f>CHOOSE(MIN(D6L720C9,RUN_YEARS),B7L807C2,B7L807C11,B7L807C20,B7L807C29,B7L807C38)</f>
        <v>327.90738993994489</v>
      </c>
      <c r="AR27" s="16" t="s">
        <v>33080</v>
      </c>
      <c r="AS27" s="33">
        <f>IF(D6L720C20=0,0,D6L720C18/D6L720C20)</f>
        <v>3.3416928723995806E-2</v>
      </c>
      <c r="AT27" s="16" t="s">
        <v>33081</v>
      </c>
      <c r="AU27" s="33">
        <f>IF(D6L720C5=0,0,D6L720C18/D6L720C5)</f>
        <v>6.3873324230930145E-2</v>
      </c>
      <c r="AV27" s="16" t="s">
        <v>33082</v>
      </c>
      <c r="AW27" s="33">
        <f>CHOOSE(MIN(D6L720C9,RUN_YEARS),B7L807C1,B7L807C10,B7L807C19,B7L807C28,B7L807C37)</f>
        <v>2238.9496970218634</v>
      </c>
      <c r="AX27" s="16" t="s">
        <v>33083</v>
      </c>
      <c r="AY27" s="33">
        <f>IF(D6L720C23=0,0,D6L720C19/D6L720C23)</f>
        <v>3.3416928723995806E-2</v>
      </c>
      <c r="AZ27" s="16" t="s">
        <v>33084</v>
      </c>
      <c r="BA27" s="33">
        <f>IF(D6L720C5=0,0,D6L720C19/D6L720C5)</f>
        <v>0.43612667576906983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0.19966816781054397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159440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4591.434843620249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327.90738993994489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2238.9496970218634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0.19966816781054397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159440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4591.434843620249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327.90738993994489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2238.9496970218634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0.19966816781054397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159440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4591.434843620249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327.90738993994489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2238.9496970218634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0.19966816781054397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159440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4591.434843620249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327.90738993994489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2238.9496970218634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0.19966816781054397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159440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4591.434843620249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327.90738993994489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2238.9496970218634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1189.0606405203198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1022.592150847475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511.29607542373748</v>
      </c>
      <c r="R33" s="16" t="s">
        <v>33194</v>
      </c>
      <c r="S33" s="15">
        <f>D6L726C5-D6L726C7</f>
        <v>511.29607542373748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475.68050984970961</v>
      </c>
      <c r="X33" s="16" t="s">
        <v>33196</v>
      </c>
      <c r="Y33" s="33">
        <f>D6L726C7-D6L726C10</f>
        <v>35.615565574027869</v>
      </c>
      <c r="Z33" s="16" t="s">
        <v>33197</v>
      </c>
      <c r="AA33" s="33">
        <f>CHOOSE(MIN(D6L726C9,RUN_YEARS),B7L807C7,B7L807C16,B7L807C25,B7L807C34,B7L807C43)</f>
        <v>159440</v>
      </c>
      <c r="AB33" s="16" t="s">
        <v>33198</v>
      </c>
      <c r="AC33" s="33">
        <f>IF(D6L726C12=0,0,D6L726C10/D6L726C12)</f>
        <v>2.9834452449178975E-3</v>
      </c>
      <c r="AD33" s="16" t="s">
        <v>33199</v>
      </c>
      <c r="AE33" s="33">
        <f>IF(D6L726C5=0,0,D6L726C10/D6L726C5)</f>
        <v>0.46517128989841022</v>
      </c>
      <c r="AF33" s="16" t="s">
        <v>33200</v>
      </c>
      <c r="AG33" s="33">
        <f>CHOOSE(MIN(D6L726C9,RUN_YEARS),B7L807C5,B7L807C14,B7L807C23,B7L807C32,B7L807C41)</f>
        <v>4591.434843620249</v>
      </c>
      <c r="AH33" s="16" t="s">
        <v>33201</v>
      </c>
      <c r="AI33" s="33">
        <f>IF(D6L726C15=0,0,D6L726C11/D6L726C15)</f>
        <v>7.7569576367865324E-3</v>
      </c>
      <c r="AJ33" s="16" t="s">
        <v>33202</v>
      </c>
      <c r="AK33" s="33">
        <f>IF(D6L726C5=0,0,D6L726C11/D6L726C5)</f>
        <v>3.4828710101589777E-2</v>
      </c>
      <c r="AL33" s="16" t="s">
        <v>33203</v>
      </c>
      <c r="AM33" s="33">
        <f>D6L726C8*CHOOSE(MIN(D6L726C9,RUN_YEARS),B7L807C4,B7L807C13,B7L807C22,B7L807C31,B7L807C40)</f>
        <v>65.316360007084995</v>
      </c>
      <c r="AN33" s="16" t="s">
        <v>33204</v>
      </c>
      <c r="AO33" s="33">
        <f>D6L726C8-D6L726C18</f>
        <v>445.97971541665248</v>
      </c>
      <c r="AP33" s="16" t="s">
        <v>33205</v>
      </c>
      <c r="AQ33" s="33">
        <f>CHOOSE(MIN(D6L726C9,RUN_YEARS),B7L807C2,B7L807C11,B7L807C20,B7L807C29,B7L807C38)</f>
        <v>327.90738993994489</v>
      </c>
      <c r="AR33" s="16" t="s">
        <v>33206</v>
      </c>
      <c r="AS33" s="33">
        <f>IF(D6L726C20=0,0,D6L726C18/D6L726C20)</f>
        <v>0.19919148519052121</v>
      </c>
      <c r="AT33" s="16" t="s">
        <v>33207</v>
      </c>
      <c r="AU33" s="33">
        <f>IF(D6L726C5=0,0,D6L726C18/D6L726C5)</f>
        <v>6.3873324230930145E-2</v>
      </c>
      <c r="AV33" s="16" t="s">
        <v>33208</v>
      </c>
      <c r="AW33" s="33">
        <f>CHOOSE(MIN(D6L726C9,RUN_YEARS),B7L807C1,B7L807C10,B7L807C19,B7L807C28,B7L807C37)</f>
        <v>2238.9496970218634</v>
      </c>
      <c r="AX33" s="16" t="s">
        <v>33209</v>
      </c>
      <c r="AY33" s="33">
        <f>IF(D6L726C23=0,0,D6L726C19/D6L726C23)</f>
        <v>0.19919148519052124</v>
      </c>
      <c r="AZ33" s="16" t="s">
        <v>33210</v>
      </c>
      <c r="BA33" s="33">
        <f>IF(D6L726C5=0,0,D6L726C19/D6L726C5)</f>
        <v>0.43612667576906988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8.2861036224502426E-4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7.1260491153072084E-4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3.5630245576536042E-4</v>
      </c>
      <c r="R34" s="16" t="s">
        <v>33214</v>
      </c>
      <c r="S34" s="15">
        <f>D6L727C5-D6L727C7</f>
        <v>3.5630245576536042E-4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3.3162645176261393E-4</v>
      </c>
      <c r="X34" s="16" t="s">
        <v>33216</v>
      </c>
      <c r="Y34" s="33">
        <f>D6L727C7-D6L727C10</f>
        <v>2.4676004002746491E-5</v>
      </c>
      <c r="Z34" s="16" t="s">
        <v>33217</v>
      </c>
      <c r="AA34" s="33">
        <f>CHOOSE(MIN(D6L727C9,RUN_YEARS),B7L807C7,B7L807C16,B7L807C25,B7L807C34,B7L807C43)</f>
        <v>142037.66666666669</v>
      </c>
      <c r="AB34" s="16" t="s">
        <v>33218</v>
      </c>
      <c r="AC34" s="33">
        <f>IF(D6L727C12=0,0,D6L727C10/D6L727C12)</f>
        <v>2.3347782285164771E-9</v>
      </c>
      <c r="AD34" s="16" t="s">
        <v>33219</v>
      </c>
      <c r="AE34" s="33">
        <f>IF(D6L727C5=0,0,D6L727C10/D6L727C5)</f>
        <v>0.46537211068368745</v>
      </c>
      <c r="AF34" s="16" t="s">
        <v>33220</v>
      </c>
      <c r="AG34" s="33">
        <f>CHOOSE(MIN(D6L727C9,RUN_YEARS),B7L807C5,B7L807C14,B7L807C23,B7L807C32,B7L807C41)</f>
        <v>4064.9560006894349</v>
      </c>
      <c r="AH34" s="16" t="s">
        <v>33221</v>
      </c>
      <c r="AI34" s="33">
        <f>IF(D6L727C15=0,0,D6L727C11/D6L727C15)</f>
        <v>6.0704233941428466E-9</v>
      </c>
      <c r="AJ34" s="16" t="s">
        <v>33222</v>
      </c>
      <c r="AK34" s="33">
        <f>IF(D6L727C5=0,0,D6L727C11/D6L727C5)</f>
        <v>3.4627889316312541E-2</v>
      </c>
      <c r="AL34" s="16" t="s">
        <v>33223</v>
      </c>
      <c r="AM34" s="33">
        <f>D6L727C8*CHOOSE(MIN(D6L727C9,RUN_YEARS),B7L807C4,B7L807C13,B7L807C22,B7L807C31,B7L807C40)</f>
        <v>4.0856167928781323E-5</v>
      </c>
      <c r="AN34" s="16" t="s">
        <v>33224</v>
      </c>
      <c r="AO34" s="33">
        <f>D6L727C8-D6L727C18</f>
        <v>3.154462878365791E-4</v>
      </c>
      <c r="AP34" s="16" t="s">
        <v>33225</v>
      </c>
      <c r="AQ34" s="33">
        <f>CHOOSE(MIN(D6L727C9,RUN_YEARS),B7L807C2,B7L807C11,B7L807C20,B7L807C29,B7L807C38)</f>
        <v>256.38395770784683</v>
      </c>
      <c r="AR34" s="16" t="s">
        <v>33226</v>
      </c>
      <c r="AS34" s="33">
        <f>IF(D6L727C20=0,0,D6L727C18/D6L727C20)</f>
        <v>1.5935539919910865E-7</v>
      </c>
      <c r="AT34" s="16" t="s">
        <v>33227</v>
      </c>
      <c r="AU34" s="33">
        <f>IF(D6L727C5=0,0,D6L727C18/D6L727C5)</f>
        <v>5.7333548039992688E-2</v>
      </c>
      <c r="AV34" s="16" t="s">
        <v>33228</v>
      </c>
      <c r="AW34" s="33">
        <f>CHOOSE(MIN(D6L727C9,RUN_YEARS),B7L807C1,B7L807C10,B7L807C19,B7L807C28,B7L807C37)</f>
        <v>1979.5142770308064</v>
      </c>
      <c r="AX34" s="16" t="s">
        <v>33229</v>
      </c>
      <c r="AY34" s="33">
        <f>IF(D6L727C23=0,0,D6L727C19/D6L727C23)</f>
        <v>1.5935539919910865E-7</v>
      </c>
      <c r="AZ34" s="16" t="s">
        <v>33230</v>
      </c>
      <c r="BA34" s="33">
        <f>IF(D6L727C5=0,0,D6L727C19/D6L727C5)</f>
        <v>0.44266645196000731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10346.026240316231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6430.9863615463619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3215.4931807731809</v>
      </c>
      <c r="R35" s="16" t="s">
        <v>33234</v>
      </c>
      <c r="S35" s="15">
        <f>SUM(D6L701C8:D6L727C8)-2*SUM(D6L709C8,D6L711C8,D6L722C8,D6L724C8,D6L727C8)</f>
        <v>3215.4931807731809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2992.5081946693626</v>
      </c>
      <c r="X35" s="16" t="s">
        <v>33236</v>
      </c>
      <c r="Y35" s="33">
        <f>SUM(D6L701C11:D6L727C11)-2*SUM(D6L709C11,D6L711C11,D6L722C11,D6L724C11,D6L727C11)</f>
        <v>222.98498610381969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2.0593385476497073E-2</v>
      </c>
      <c r="AD35" s="16" t="s">
        <v>33238</v>
      </c>
      <c r="AE35" s="33">
        <f>IF(D6L728C5=0,0,D6L728C10/D6L728C5)</f>
        <v>0.4653264719332727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5.354280223889249E-2</v>
      </c>
      <c r="AJ35" s="16" t="s">
        <v>33240</v>
      </c>
      <c r="AK35" s="33">
        <f>IF(D6L728C5=0,0,D6L728C11/D6L728C5)</f>
        <v>3.4673528066727521E-2</v>
      </c>
      <c r="AL35" s="16" t="s">
        <v>33241</v>
      </c>
      <c r="AM35" s="33">
        <f>SUM(D6L701C18:D6L727C18)-2*SUM(D6L709C18,D6L711C18,D6L722C18,D6L724C18,D6L727C18)</f>
        <v>376.9787403118815</v>
      </c>
      <c r="AN35" s="16" t="s">
        <v>33242</v>
      </c>
      <c r="AO35" s="33">
        <f>SUM(D6L701C19:D6L727C19)-2*SUM(D6L709C19,D6L711C19,D6L722C19,D6L724C19,D6L727C19)</f>
        <v>2838.5144404612997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1.3998408084250604</v>
      </c>
      <c r="AT35" s="16" t="s">
        <v>33244</v>
      </c>
      <c r="AU35" s="33">
        <f>IF(D6L728C5=0,0,D6L728C18/D6L728C5)</f>
        <v>5.8619116744827789E-2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1.3998408084250604</v>
      </c>
      <c r="AZ35" s="16" t="s">
        <v>33246</v>
      </c>
      <c r="BA35" s="33">
        <f>IF(D6L728C5=0,0,D6L728C19/D6L728C5)</f>
        <v>0.44138088325517227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93.554360310369191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46.777180155184595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23.388590077592298</v>
      </c>
      <c r="R36" s="16" t="s">
        <v>33251</v>
      </c>
      <c r="S36" s="15">
        <f>D6L729C5-D6L729C7</f>
        <v>23.388590077592298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21.759401230597536</v>
      </c>
      <c r="X36" s="16" t="s">
        <v>33253</v>
      </c>
      <c r="Y36" s="33">
        <f>D6L729C7-D6L729C10</f>
        <v>1.6291888469947615</v>
      </c>
      <c r="Z36" s="16" t="s">
        <v>33254</v>
      </c>
      <c r="AA36" s="33">
        <f>CHOOSE(MIN(D6L729C9,RUN_YEARS),B7L807C7,B7L807C16,B7L807C25,B7L807C34,B7L807C43)</f>
        <v>159440</v>
      </c>
      <c r="AB36" s="16" t="s">
        <v>33255</v>
      </c>
      <c r="AC36" s="33">
        <f>IF(D6L729C12=0,0,D6L729C10/D6L729C12)</f>
        <v>1.364739163986298E-4</v>
      </c>
      <c r="AD36" s="16" t="s">
        <v>33256</v>
      </c>
      <c r="AE36" s="33">
        <f>IF(D6L729C5=0,0,D6L729C10/D6L729C5)</f>
        <v>0.46517128989841022</v>
      </c>
      <c r="AF36" s="16" t="s">
        <v>33257</v>
      </c>
      <c r="AG36" s="33">
        <f>CHOOSE(MIN(D6L729C9,RUN_YEARS),B7L807C5,B7L807C14,B7L807C23,B7L807C32,B7L807C41)</f>
        <v>4591.434843620249</v>
      </c>
      <c r="AH36" s="16" t="s">
        <v>33258</v>
      </c>
      <c r="AI36" s="33">
        <f>IF(D6L729C15=0,0,D6L729C11/D6L729C15)</f>
        <v>3.5483218263643719E-4</v>
      </c>
      <c r="AJ36" s="16" t="s">
        <v>33259</v>
      </c>
      <c r="AK36" s="33">
        <f>IF(D6L729C5=0,0,D6L729C11/D6L729C5)</f>
        <v>3.4828710101589756E-2</v>
      </c>
      <c r="AL36" s="16" t="s">
        <v>33260</v>
      </c>
      <c r="AM36" s="33">
        <f>D6L729C8*CHOOSE(MIN(D6L729C9,RUN_YEARS),B7L807C4,B7L807C13,B7L807C22,B7L807C31,B7L807C40)</f>
        <v>2.9878139946607369</v>
      </c>
      <c r="AN36" s="16" t="s">
        <v>33261</v>
      </c>
      <c r="AO36" s="33">
        <f>D6L729C8-D6L729C18</f>
        <v>20.400776082931561</v>
      </c>
      <c r="AP36" s="16" t="s">
        <v>33262</v>
      </c>
      <c r="AQ36" s="33">
        <f>CHOOSE(MIN(D6L729C9,RUN_YEARS),B7L807C2,B7L807C11,B7L807C20,B7L807C29,B7L807C38)</f>
        <v>327.90738993994489</v>
      </c>
      <c r="AR36" s="16" t="s">
        <v>33263</v>
      </c>
      <c r="AS36" s="33">
        <f>IF(D6L729C20=0,0,D6L729C18/D6L729C20)</f>
        <v>9.1117616934706623E-3</v>
      </c>
      <c r="AT36" s="16" t="s">
        <v>33264</v>
      </c>
      <c r="AU36" s="33">
        <f>IF(D6L729C5=0,0,D6L729C18/D6L729C5)</f>
        <v>6.3873324230930145E-2</v>
      </c>
      <c r="AV36" s="16" t="s">
        <v>33265</v>
      </c>
      <c r="AW36" s="33">
        <f>CHOOSE(MIN(D6L729C9,RUN_YEARS),B7L807C1,B7L807C10,B7L807C19,B7L807C28,B7L807C37)</f>
        <v>2238.9496970218634</v>
      </c>
      <c r="AX36" s="16" t="s">
        <v>33266</v>
      </c>
      <c r="AY36" s="33">
        <f>IF(D6L729C23=0,0,D6L729C19/D6L729C23)</f>
        <v>9.1117616934706623E-3</v>
      </c>
      <c r="AZ36" s="16" t="s">
        <v>33267</v>
      </c>
      <c r="BA36" s="33">
        <f>IF(D6L729C5=0,0,D6L729C19/D6L729C5)</f>
        <v>0.43612667576906988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12.605504639167686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12.605504639167686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6.3027523195838429</v>
      </c>
      <c r="R37" s="16" t="s">
        <v>33271</v>
      </c>
      <c r="S37" s="15">
        <f>D6L730C5-D6L730C7</f>
        <v>6.3027523195838429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5.8637188528220268</v>
      </c>
      <c r="X37" s="16" t="s">
        <v>33273</v>
      </c>
      <c r="Y37" s="33">
        <f>D6L730C7-D6L730C10</f>
        <v>0.43903346676181609</v>
      </c>
      <c r="Z37" s="16" t="s">
        <v>33274</v>
      </c>
      <c r="AA37" s="33">
        <f>CHOOSE(MIN(D6L730C9,RUN_YEARS),B7L807C7,B7L807C16,B7L807C25,B7L807C34,B7L807C43)</f>
        <v>159440</v>
      </c>
      <c r="AB37" s="16" t="s">
        <v>33275</v>
      </c>
      <c r="AC37" s="33">
        <f>IF(D6L730C12=0,0,D6L730C10/D6L730C12)</f>
        <v>3.6776962197830074E-5</v>
      </c>
      <c r="AD37" s="16" t="s">
        <v>33276</v>
      </c>
      <c r="AE37" s="33">
        <f>IF(D6L730C5=0,0,D6L730C10/D6L730C5)</f>
        <v>0.46517128989841022</v>
      </c>
      <c r="AF37" s="16" t="s">
        <v>33277</v>
      </c>
      <c r="AG37" s="33">
        <f>CHOOSE(MIN(D6L730C9,RUN_YEARS),B7L807C5,B7L807C14,B7L807C23,B7L807C32,B7L807C41)</f>
        <v>4591.434843620249</v>
      </c>
      <c r="AH37" s="16" t="s">
        <v>33278</v>
      </c>
      <c r="AI37" s="33">
        <f>IF(D6L730C15=0,0,D6L730C11/D6L730C15)</f>
        <v>9.5620101714358096E-5</v>
      </c>
      <c r="AJ37" s="16" t="s">
        <v>33279</v>
      </c>
      <c r="AK37" s="33">
        <f>IF(D6L730C5=0,0,D6L730C11/D6L730C5)</f>
        <v>3.4828710101589756E-2</v>
      </c>
      <c r="AL37" s="16" t="s">
        <v>33280</v>
      </c>
      <c r="AM37" s="33">
        <f>D6L730C8*CHOOSE(MIN(D6L730C9,RUN_YEARS),B7L807C4,B7L807C13,B7L807C22,B7L807C31,B7L807C40)</f>
        <v>0.80515548491205169</v>
      </c>
      <c r="AN37" s="16" t="s">
        <v>33281</v>
      </c>
      <c r="AO37" s="33">
        <f>D6L730C8-D6L730C18</f>
        <v>5.4975968346717909</v>
      </c>
      <c r="AP37" s="16" t="s">
        <v>33282</v>
      </c>
      <c r="AQ37" s="33">
        <f>CHOOSE(MIN(D6L730C9,RUN_YEARS),B7L807C2,B7L807C11,B7L807C20,B7L807C29,B7L807C38)</f>
        <v>327.90738993994489</v>
      </c>
      <c r="AR37" s="16" t="s">
        <v>33283</v>
      </c>
      <c r="AS37" s="33">
        <f>IF(D6L730C20=0,0,D6L730C18/D6L730C20)</f>
        <v>2.4554356187566043E-3</v>
      </c>
      <c r="AT37" s="16" t="s">
        <v>33284</v>
      </c>
      <c r="AU37" s="33">
        <f>IF(D6L730C5=0,0,D6L730C18/D6L730C5)</f>
        <v>6.3873324230930145E-2</v>
      </c>
      <c r="AV37" s="16" t="s">
        <v>33285</v>
      </c>
      <c r="AW37" s="33">
        <f>CHOOSE(MIN(D6L730C9,RUN_YEARS),B7L807C1,B7L807C10,B7L807C19,B7L807C28,B7L807C37)</f>
        <v>2238.9496970218634</v>
      </c>
      <c r="AX37" s="16" t="s">
        <v>33286</v>
      </c>
      <c r="AY37" s="33">
        <f>IF(D6L730C23=0,0,D6L730C19/D6L730C23)</f>
        <v>2.4554356187566043E-3</v>
      </c>
      <c r="AZ37" s="16" t="s">
        <v>33287</v>
      </c>
      <c r="BA37" s="33">
        <f>IF(D6L730C5=0,0,D6L730C19/D6L730C5)</f>
        <v>0.43612667576906983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821.16671245364068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410.58335622682034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205.29167811341017</v>
      </c>
      <c r="R38" s="16" t="s">
        <v>33291</v>
      </c>
      <c r="S38" s="15">
        <f>D6L731C5-D6L731C7</f>
        <v>205.29167811341017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190.99158942684849</v>
      </c>
      <c r="X38" s="16" t="s">
        <v>33293</v>
      </c>
      <c r="Y38" s="33">
        <f>D6L731C7-D6L731C10</f>
        <v>14.300088686561679</v>
      </c>
      <c r="Z38" s="16" t="s">
        <v>33294</v>
      </c>
      <c r="AA38" s="33">
        <f>CHOOSE(MIN(D6L731C9,RUN_YEARS),B7L807C7,B7L807C16,B7L807C25,B7L807C34,B7L807C43)</f>
        <v>159440</v>
      </c>
      <c r="AB38" s="16" t="s">
        <v>33295</v>
      </c>
      <c r="AC38" s="33">
        <f>IF(D6L731C12=0,0,D6L731C10/D6L731C12)</f>
        <v>1.1978900490896168E-3</v>
      </c>
      <c r="AD38" s="16" t="s">
        <v>33296</v>
      </c>
      <c r="AE38" s="33">
        <f>IF(D6L731C5=0,0,D6L731C10/D6L731C5)</f>
        <v>0.46517128989841028</v>
      </c>
      <c r="AF38" s="16" t="s">
        <v>33297</v>
      </c>
      <c r="AG38" s="33">
        <f>CHOOSE(MIN(D6L731C9,RUN_YEARS),B7L807C5,B7L807C14,B7L807C23,B7L807C32,B7L807C41)</f>
        <v>4591.434843620249</v>
      </c>
      <c r="AH38" s="16" t="s">
        <v>33298</v>
      </c>
      <c r="AI38" s="33">
        <f>IF(D6L731C15=0,0,D6L731C11/D6L731C15)</f>
        <v>3.1145141276329997E-3</v>
      </c>
      <c r="AJ38" s="16" t="s">
        <v>33299</v>
      </c>
      <c r="AK38" s="33">
        <f>IF(D6L731C5=0,0,D6L731C11/D6L731C5)</f>
        <v>3.4828710101589749E-2</v>
      </c>
      <c r="AL38" s="16" t="s">
        <v>33300</v>
      </c>
      <c r="AM38" s="33">
        <f>D6L731C8*CHOOSE(MIN(D6L731C9,RUN_YEARS),B7L807C4,B7L807C13,B7L807C22,B7L807C31,B7L807C40)</f>
        <v>26.225323836099186</v>
      </c>
      <c r="AN38" s="16" t="s">
        <v>33301</v>
      </c>
      <c r="AO38" s="33">
        <f>D6L731C8-D6L731C18</f>
        <v>179.06635427731098</v>
      </c>
      <c r="AP38" s="16" t="s">
        <v>33302</v>
      </c>
      <c r="AQ38" s="33">
        <f>CHOOSE(MIN(D6L731C9,RUN_YEARS),B7L807C2,B7L807C11,B7L807C20,B7L807C29,B7L807C38)</f>
        <v>327.90738993994489</v>
      </c>
      <c r="AR38" s="16" t="s">
        <v>33303</v>
      </c>
      <c r="AS38" s="33">
        <f>IF(D6L731C20=0,0,D6L731C18/D6L731C20)</f>
        <v>7.9977837159761062E-2</v>
      </c>
      <c r="AT38" s="16" t="s">
        <v>33304</v>
      </c>
      <c r="AU38" s="33">
        <f>IF(D6L731C5=0,0,D6L731C18/D6L731C5)</f>
        <v>6.3873324230930145E-2</v>
      </c>
      <c r="AV38" s="16" t="s">
        <v>33305</v>
      </c>
      <c r="AW38" s="33">
        <f>CHOOSE(MIN(D6L731C9,RUN_YEARS),B7L807C1,B7L807C10,B7L807C19,B7L807C28,B7L807C37)</f>
        <v>2238.9496970218634</v>
      </c>
      <c r="AX38" s="16" t="s">
        <v>33306</v>
      </c>
      <c r="AY38" s="33">
        <f>IF(D6L731C23=0,0,D6L731C19/D6L731C23)</f>
        <v>7.9977837159761075E-2</v>
      </c>
      <c r="AZ38" s="16" t="s">
        <v>33307</v>
      </c>
      <c r="BA38" s="33">
        <f>IF(D6L731C5=0,0,D6L731C19/D6L731C5)</f>
        <v>0.43612667576906983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159440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4591.434843620249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327.90738993994489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2238.9496970218634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24801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24801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9920.4000000000015</v>
      </c>
      <c r="R40" s="16" t="s">
        <v>33332</v>
      </c>
      <c r="S40" s="15">
        <f>D6L733C5-D6L733C7</f>
        <v>14880.599999999999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9229.3705286163786</v>
      </c>
      <c r="X40" s="16" t="s">
        <v>33334</v>
      </c>
      <c r="Y40" s="33">
        <f>D6L733C7-D6L733C10</f>
        <v>691.02947138362288</v>
      </c>
      <c r="Z40" s="16" t="s">
        <v>33335</v>
      </c>
      <c r="AA40" s="33">
        <f>CHOOSE(MIN(D6L733C9,RUN_YEARS),B7L807C7,B7L807C16,B7L807C25,B7L807C34,B7L807C43)</f>
        <v>159440</v>
      </c>
      <c r="AB40" s="16" t="s">
        <v>33336</v>
      </c>
      <c r="AC40" s="33">
        <f>IF(D6L733C12=0,0,D6L733C10/D6L733C12)</f>
        <v>5.7886167389716373E-2</v>
      </c>
      <c r="AD40" s="16" t="s">
        <v>33337</v>
      </c>
      <c r="AE40" s="33">
        <f>IF(D6L733C5=0,0,D6L733C10/D6L733C5)</f>
        <v>0.37213703191872821</v>
      </c>
      <c r="AF40" s="16" t="s">
        <v>33338</v>
      </c>
      <c r="AG40" s="33">
        <f>CHOOSE(MIN(D6L733C9,RUN_YEARS),B7L807C5,B7L807C14,B7L807C23,B7L807C32,B7L807C41)</f>
        <v>4591.434843620249</v>
      </c>
      <c r="AH40" s="16" t="s">
        <v>33339</v>
      </c>
      <c r="AI40" s="33">
        <f>IF(D6L733C15=0,0,D6L733C11/D6L733C15)</f>
        <v>0.15050403521326261</v>
      </c>
      <c r="AJ40" s="16" t="s">
        <v>33340</v>
      </c>
      <c r="AK40" s="33">
        <f>IF(D6L733C5=0,0,D6L733C11/D6L733C5)</f>
        <v>2.7862968081271838E-2</v>
      </c>
      <c r="AL40" s="16" t="s">
        <v>33341</v>
      </c>
      <c r="AM40" s="33">
        <f>D6L733C8*CHOOSE(MIN(D6L733C9,RUN_YEARS),B7L807C4,B7L807C13,B7L807C22,B7L807C31,B7L807C40)</f>
        <v>1900.9467771015582</v>
      </c>
      <c r="AN40" s="16" t="s">
        <v>33342</v>
      </c>
      <c r="AO40" s="33">
        <f>D6L733C8-D6L733C18</f>
        <v>12979.65322289844</v>
      </c>
      <c r="AP40" s="16" t="s">
        <v>33343</v>
      </c>
      <c r="AQ40" s="33">
        <f>CHOOSE(MIN(D6L733C9,RUN_YEARS),B7L807C2,B7L807C11,B7L807C20,B7L807C29,B7L807C38)</f>
        <v>327.90738993994489</v>
      </c>
      <c r="AR40" s="16" t="s">
        <v>33344</v>
      </c>
      <c r="AS40" s="33">
        <f>IF(D6L733C20=0,0,D6L733C18/D6L733C20)</f>
        <v>5.7972062704951846</v>
      </c>
      <c r="AT40" s="16" t="s">
        <v>33345</v>
      </c>
      <c r="AU40" s="33">
        <f>IF(D6L733C5=0,0,D6L733C18/D6L733C5)</f>
        <v>7.6647989077116174E-2</v>
      </c>
      <c r="AV40" s="16" t="s">
        <v>33346</v>
      </c>
      <c r="AW40" s="33">
        <f>CHOOSE(MIN(D6L733C9,RUN_YEARS),B7L807C1,B7L807C10,B7L807C19,B7L807C28,B7L807C37)</f>
        <v>2238.9496970218634</v>
      </c>
      <c r="AX40" s="16" t="s">
        <v>33347</v>
      </c>
      <c r="AY40" s="33">
        <f>IF(D6L733C23=0,0,D6L733C19/D6L733C23)</f>
        <v>5.7972062704951846</v>
      </c>
      <c r="AZ40" s="16" t="s">
        <v>33348</v>
      </c>
      <c r="BA40" s="33">
        <f>IF(D6L733C5=0,0,D6L733C19/D6L733C5)</f>
        <v>0.52335201092288375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2718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2718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2718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159440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4591.434843620249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347.21539051933627</v>
      </c>
      <c r="AN41" s="16" t="s">
        <v>33361</v>
      </c>
      <c r="AO41" s="33">
        <f>D6L734C8-D6L734C18</f>
        <v>2370.7846094806637</v>
      </c>
      <c r="AP41" s="16" t="s">
        <v>33362</v>
      </c>
      <c r="AQ41" s="33">
        <f>CHOOSE(MIN(D6L734C9,RUN_YEARS),B7L807C2,B7L807C11,B7L807C20,B7L807C29,B7L807C38)</f>
        <v>327.90738993994489</v>
      </c>
      <c r="AR41" s="16" t="s">
        <v>33363</v>
      </c>
      <c r="AS41" s="33">
        <f>IF(D6L734C20=0,0,D6L734C18/D6L734C20)</f>
        <v>1.0588824807605817</v>
      </c>
      <c r="AT41" s="16" t="s">
        <v>33364</v>
      </c>
      <c r="AU41" s="33">
        <f>IF(D6L734C5=0,0,D6L734C18/D6L734C5)</f>
        <v>0.12774664846186029</v>
      </c>
      <c r="AV41" s="16" t="s">
        <v>33365</v>
      </c>
      <c r="AW41" s="33">
        <f>CHOOSE(MIN(D6L734C9,RUN_YEARS),B7L807C1,B7L807C10,B7L807C19,B7L807C28,B7L807C37)</f>
        <v>2238.9496970218634</v>
      </c>
      <c r="AX41" s="16" t="s">
        <v>33366</v>
      </c>
      <c r="AY41" s="33">
        <f>IF(D6L734C23=0,0,D6L734C19/D6L734C23)</f>
        <v>1.0588824807605819</v>
      </c>
      <c r="AZ41" s="16" t="s">
        <v>33367</v>
      </c>
      <c r="BA41" s="33">
        <f>IF(D6L734C5=0,0,D6L734C19/D6L734C5)</f>
        <v>0.87225335153813965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-69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-69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-69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-64.193638005980617</v>
      </c>
      <c r="X42" s="16" t="s">
        <v>33374</v>
      </c>
      <c r="Y42" s="33">
        <f>D6L735C7-D6L735C10</f>
        <v>-4.8063619940193831</v>
      </c>
      <c r="Z42" s="16" t="s">
        <v>33375</v>
      </c>
      <c r="AA42" s="33">
        <f>CHOOSE(MIN(D6L735C9,RUN_YEARS),B7L807C7,B7L807C16,B7L807C25,B7L807C34,B7L807C43)</f>
        <v>159440</v>
      </c>
      <c r="AB42" s="16" t="s">
        <v>33376</v>
      </c>
      <c r="AC42" s="33">
        <f>IF(D6L735C12=0,0,D6L735C10/D6L735C12)</f>
        <v>-4.026194054564765E-4</v>
      </c>
      <c r="AD42" s="16" t="s">
        <v>33377</v>
      </c>
      <c r="AE42" s="33">
        <f>IF(D6L735C5=0,0,D6L735C10/D6L735C5)</f>
        <v>0.93034257979682056</v>
      </c>
      <c r="AF42" s="16" t="s">
        <v>33378</v>
      </c>
      <c r="AG42" s="33">
        <f>CHOOSE(MIN(D6L735C9,RUN_YEARS),B7L807C5,B7L807C14,B7L807C23,B7L807C32,B7L807C41)</f>
        <v>4591.434843620249</v>
      </c>
      <c r="AH42" s="16" t="s">
        <v>33379</v>
      </c>
      <c r="AI42" s="33">
        <f>IF(D6L735C15=0,0,D6L735C11/D6L735C15)</f>
        <v>-1.0468104541868372E-3</v>
      </c>
      <c r="AJ42" s="16" t="s">
        <v>33380</v>
      </c>
      <c r="AK42" s="33">
        <f>IF(D6L735C5=0,0,D6L735C11/D6L735C5)</f>
        <v>6.9657420203179471E-2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327.90738993994489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2238.9496970218634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-1581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-1581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-1581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159440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4591.434843620249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-201.96745121820112</v>
      </c>
      <c r="AN43" s="16" t="s">
        <v>33402</v>
      </c>
      <c r="AO43" s="33">
        <f>D6L736C8-D6L736C18</f>
        <v>-1379.0325487817988</v>
      </c>
      <c r="AP43" s="16" t="s">
        <v>33403</v>
      </c>
      <c r="AQ43" s="33">
        <f>CHOOSE(MIN(D6L736C9,RUN_YEARS),B7L807C2,B7L807C11,B7L807C20,B7L807C29,B7L807C38)</f>
        <v>327.90738993994489</v>
      </c>
      <c r="AR43" s="16" t="s">
        <v>33404</v>
      </c>
      <c r="AS43" s="33">
        <f>IF(D6L736C20=0,0,D6L736C18/D6L736C20)</f>
        <v>-0.61592833042033834</v>
      </c>
      <c r="AT43" s="16" t="s">
        <v>33405</v>
      </c>
      <c r="AU43" s="33">
        <f>IF(D6L736C5=0,0,D6L736C18/D6L736C5)</f>
        <v>0.12774664846186029</v>
      </c>
      <c r="AV43" s="16" t="s">
        <v>33406</v>
      </c>
      <c r="AW43" s="33">
        <f>CHOOSE(MIN(D6L736C9,RUN_YEARS),B7L807C1,B7L807C10,B7L807C19,B7L807C28,B7L807C37)</f>
        <v>2238.9496970218634</v>
      </c>
      <c r="AX43" s="16" t="s">
        <v>33407</v>
      </c>
      <c r="AY43" s="33">
        <f>IF(D6L736C23=0,0,D6L736C19/D6L736C23)</f>
        <v>-0.61592833042033845</v>
      </c>
      <c r="AZ43" s="16" t="s">
        <v>33408</v>
      </c>
      <c r="BA43" s="33">
        <f>IF(D6L736C5=0,0,D6L736C19/D6L736C5)</f>
        <v>0.87225335153813965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26796.326577403179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26338.966041021173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10086.383020510588</v>
      </c>
      <c r="R44" s="16" t="s">
        <v>33412</v>
      </c>
      <c r="S44" s="15">
        <f>SUM(D6L729C8:D6L736C8)</f>
        <v>16252.583020510585</v>
      </c>
      <c r="U44" s="21" t="str">
        <f>NULL_VALUE</f>
        <v>n/a</v>
      </c>
      <c r="V44" s="16" t="s">
        <v>33413</v>
      </c>
      <c r="W44" s="33">
        <f>SUM(D6L729C10:D6L736C10)</f>
        <v>9383.791600120665</v>
      </c>
      <c r="X44" s="16" t="s">
        <v>33414</v>
      </c>
      <c r="Y44" s="33">
        <f>SUM(D6L729C11:D6L736C11)</f>
        <v>702.59142038992172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5.8854688911945972E-2</v>
      </c>
      <c r="AD44" s="16" t="s">
        <v>33416</v>
      </c>
      <c r="AE44" s="33">
        <f>IF(D6L737C5=0,0,D6L737C10/D6L737C5)</f>
        <v>0.35627031013692939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0.15302219117105956</v>
      </c>
      <c r="AJ44" s="16" t="s">
        <v>33418</v>
      </c>
      <c r="AK44" s="33">
        <f>IF(D6L737C5=0,0,D6L737C11/D6L737C5)</f>
        <v>2.6674981064013017E-2</v>
      </c>
      <c r="AL44" s="16" t="s">
        <v>33419</v>
      </c>
      <c r="AM44" s="33">
        <f>SUM(D6L729C18:D6L736C18)</f>
        <v>2076.2130097183654</v>
      </c>
      <c r="AN44" s="16" t="s">
        <v>33420</v>
      </c>
      <c r="AO44" s="33">
        <f>SUM(D6L729C19:D6L736C19)</f>
        <v>14176.370010792218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6.3317054553074161</v>
      </c>
      <c r="AT44" s="16" t="s">
        <v>33422</v>
      </c>
      <c r="AU44" s="33">
        <f>IF(D6L737C5=0,0,D6L737C18/D6L737C5)</f>
        <v>7.8826670966688772E-2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6.3317054553074161</v>
      </c>
      <c r="AZ44" s="16" t="s">
        <v>33424</v>
      </c>
      <c r="BA44" s="33">
        <f>IF(D6L737C5=0,0,D6L737C19/D6L737C5)</f>
        <v>0.53822803783236872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1813.0997576078744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906.54987880393719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453.2749394019686</v>
      </c>
      <c r="R45" s="16" t="s">
        <v>33429</v>
      </c>
      <c r="S45" s="15">
        <f>D6L738C5-D6L738C7</f>
        <v>453.2749394019686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421.70097648047494</v>
      </c>
      <c r="X45" s="16" t="s">
        <v>33431</v>
      </c>
      <c r="Y45" s="33">
        <f>D6L738C7-D6L738C10</f>
        <v>31.57396292149366</v>
      </c>
      <c r="Z45" s="16" t="s">
        <v>33432</v>
      </c>
      <c r="AA45" s="33">
        <f>CHOOSE(MIN(D6L738C9,RUN_YEARS),B7L807C7,B7L807C16,B7L807C25,B7L807C34,B7L807C43)</f>
        <v>159440</v>
      </c>
      <c r="AB45" s="16" t="s">
        <v>33433</v>
      </c>
      <c r="AC45" s="33">
        <f>IF(D6L738C12=0,0,D6L738C10/D6L738C12)</f>
        <v>2.6448882117440725E-3</v>
      </c>
      <c r="AD45" s="16" t="s">
        <v>33434</v>
      </c>
      <c r="AE45" s="33">
        <f>IF(D6L738C5=0,0,D6L738C10/D6L738C5)</f>
        <v>0.46517128989841022</v>
      </c>
      <c r="AF45" s="16" t="s">
        <v>33435</v>
      </c>
      <c r="AG45" s="33">
        <f>CHOOSE(MIN(D6L738C9,RUN_YEARS),B7L807C5,B7L807C14,B7L807C23,B7L807C32,B7L807C41)</f>
        <v>4591.434843620249</v>
      </c>
      <c r="AH45" s="16" t="s">
        <v>33436</v>
      </c>
      <c r="AI45" s="33">
        <f>IF(D6L738C15=0,0,D6L738C11/D6L738C15)</f>
        <v>6.8767093505345839E-3</v>
      </c>
      <c r="AJ45" s="16" t="s">
        <v>33437</v>
      </c>
      <c r="AK45" s="33">
        <f>IF(D6L738C5=0,0,D6L738C11/D6L738C5)</f>
        <v>3.4828710101589763E-2</v>
      </c>
      <c r="AL45" s="16" t="s">
        <v>33438</v>
      </c>
      <c r="AM45" s="33">
        <f>D6L738C8*CHOOSE(MIN(D6L738C9,RUN_YEARS),B7L807C4,B7L807C13,B7L807C22,B7L807C31,B7L807C40)</f>
        <v>57.90435434035431</v>
      </c>
      <c r="AN45" s="16" t="s">
        <v>33439</v>
      </c>
      <c r="AO45" s="33">
        <f>D6L738C8-D6L738C18</f>
        <v>395.37058506161429</v>
      </c>
      <c r="AP45" s="16" t="s">
        <v>33440</v>
      </c>
      <c r="AQ45" s="33">
        <f>CHOOSE(MIN(D6L738C9,RUN_YEARS),B7L807C2,B7L807C11,B7L807C20,B7L807C29,B7L807C38)</f>
        <v>327.90738993994489</v>
      </c>
      <c r="AR45" s="16" t="s">
        <v>33441</v>
      </c>
      <c r="AS45" s="33">
        <f>IF(D6L738C20=0,0,D6L738C18/D6L738C20)</f>
        <v>0.17658752476105918</v>
      </c>
      <c r="AT45" s="16" t="s">
        <v>33442</v>
      </c>
      <c r="AU45" s="33">
        <f>IF(D6L738C5=0,0,D6L738C18/D6L738C5)</f>
        <v>6.3873324230930145E-2</v>
      </c>
      <c r="AV45" s="16" t="s">
        <v>33443</v>
      </c>
      <c r="AW45" s="33">
        <f>CHOOSE(MIN(D6L738C9,RUN_YEARS),B7L807C1,B7L807C10,B7L807C19,B7L807C28,B7L807C37)</f>
        <v>2238.9496970218634</v>
      </c>
      <c r="AX45" s="16" t="s">
        <v>33444</v>
      </c>
      <c r="AY45" s="33">
        <f>IF(D6L738C23=0,0,D6L738C19/D6L738C23)</f>
        <v>0.17658752476105921</v>
      </c>
      <c r="AZ45" s="16" t="s">
        <v>33445</v>
      </c>
      <c r="BA45" s="33">
        <f>IF(D6L738C5=0,0,D6L738C19/D6L738C5)</f>
        <v>0.43612667576906988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53074.770734260957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53074.770734260957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21229.908293704386</v>
      </c>
      <c r="R46" s="16" t="s">
        <v>33449</v>
      </c>
      <c r="S46" s="15">
        <f>D6L739C5-D6L739C7</f>
        <v>31844.862440556572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19751.087650814854</v>
      </c>
      <c r="X46" s="16" t="s">
        <v>33451</v>
      </c>
      <c r="Y46" s="33">
        <f>D6L739C7-D6L739C10</f>
        <v>1478.8206428895319</v>
      </c>
      <c r="Z46" s="16" t="s">
        <v>33452</v>
      </c>
      <c r="AA46" s="33">
        <f>CHOOSE(MIN(D6L739C9,RUN_YEARS),B7L807C7,B7L807C16,B7L807C25,B7L807C34,B7L807C43)</f>
        <v>159440</v>
      </c>
      <c r="AB46" s="16" t="s">
        <v>33453</v>
      </c>
      <c r="AC46" s="33">
        <f>IF(D6L739C12=0,0,D6L739C10/D6L739C12)</f>
        <v>0.12387787036386637</v>
      </c>
      <c r="AD46" s="16" t="s">
        <v>33454</v>
      </c>
      <c r="AE46" s="33">
        <f>IF(D6L739C5=0,0,D6L739C10/D6L739C5)</f>
        <v>0.37213703191872827</v>
      </c>
      <c r="AF46" s="16" t="s">
        <v>33455</v>
      </c>
      <c r="AG46" s="33">
        <f>CHOOSE(MIN(D6L739C9,RUN_YEARS),B7L807C5,B7L807C14,B7L807C23,B7L807C32,B7L807C41)</f>
        <v>4591.434843620249</v>
      </c>
      <c r="AH46" s="16" t="s">
        <v>33456</v>
      </c>
      <c r="AI46" s="33">
        <f>IF(D6L739C15=0,0,D6L739C11/D6L739C15)</f>
        <v>0.32208246294605219</v>
      </c>
      <c r="AJ46" s="16" t="s">
        <v>33457</v>
      </c>
      <c r="AK46" s="33">
        <f>IF(D6L739C5=0,0,D6L739C11/D6L739C5)</f>
        <v>2.7862968081271804E-2</v>
      </c>
      <c r="AL46" s="16" t="s">
        <v>33458</v>
      </c>
      <c r="AM46" s="33">
        <f>D6L739C8*CHOOSE(MIN(D6L739C9,RUN_YEARS),B7L807C4,B7L807C13,B7L807C22,B7L807C31,B7L807C40)</f>
        <v>4068.0744475100787</v>
      </c>
      <c r="AN46" s="16" t="s">
        <v>33459</v>
      </c>
      <c r="AO46" s="33">
        <f>D6L739C8-D6L739C18</f>
        <v>27776.787993046491</v>
      </c>
      <c r="AP46" s="16" t="s">
        <v>33460</v>
      </c>
      <c r="AQ46" s="33">
        <f>CHOOSE(MIN(D6L739C9,RUN_YEARS),B7L807C2,B7L807C11,B7L807C20,B7L807C29,B7L807C38)</f>
        <v>327.90738993994489</v>
      </c>
      <c r="AR46" s="16" t="s">
        <v>33461</v>
      </c>
      <c r="AS46" s="33">
        <f>IF(D6L739C20=0,0,D6L739C18/D6L739C20)</f>
        <v>12.406168852294339</v>
      </c>
      <c r="AT46" s="16" t="s">
        <v>33462</v>
      </c>
      <c r="AU46" s="33">
        <f>IF(D6L739C5=0,0,D6L739C18/D6L739C5)</f>
        <v>7.6647989077116174E-2</v>
      </c>
      <c r="AV46" s="16" t="s">
        <v>33463</v>
      </c>
      <c r="AW46" s="33">
        <f>CHOOSE(MIN(D6L739C9,RUN_YEARS),B7L807C1,B7L807C10,B7L807C19,B7L807C28,B7L807C37)</f>
        <v>2238.9496970218634</v>
      </c>
      <c r="AX46" s="16" t="s">
        <v>33464</v>
      </c>
      <c r="AY46" s="33">
        <f>IF(D6L739C23=0,0,D6L739C19/D6L739C23)</f>
        <v>12.406168852294341</v>
      </c>
      <c r="AZ46" s="16" t="s">
        <v>33465</v>
      </c>
      <c r="BA46" s="33">
        <f>IF(D6L739C5=0,0,D6L739C19/D6L739C5)</f>
        <v>0.52335201092288375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54887.870491868831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53981.320613064898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21683.183233106356</v>
      </c>
      <c r="R47" s="16" t="s">
        <v>33469</v>
      </c>
      <c r="S47" s="15">
        <f>SUM(D6L738C8:D6L739C8)</f>
        <v>32298.137379958542</v>
      </c>
      <c r="U47" s="21" t="str">
        <f>NULL_VALUE</f>
        <v>n/a</v>
      </c>
      <c r="V47" s="16" t="s">
        <v>33470</v>
      </c>
      <c r="W47" s="33">
        <f>SUM(D6L738C10:D6L739C10)</f>
        <v>20172.788627295329</v>
      </c>
      <c r="X47" s="16" t="s">
        <v>33471</v>
      </c>
      <c r="Y47" s="33">
        <f>SUM(D6L738C11:D6L739C11)</f>
        <v>1510.3946058110255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0.12652275857561043</v>
      </c>
      <c r="AD47" s="16" t="s">
        <v>33473</v>
      </c>
      <c r="AE47" s="33">
        <f>IF(D6L740C5=0,0,D6L740C10/D6L740C5)</f>
        <v>0.37369942784269311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0.32895917229658678</v>
      </c>
      <c r="AJ47" s="16" t="s">
        <v>33475</v>
      </c>
      <c r="AK47" s="33">
        <f>IF(D6L740C5=0,0,D6L740C11/D6L740C5)</f>
        <v>2.7979949150141212E-2</v>
      </c>
      <c r="AL47" s="16" t="s">
        <v>33476</v>
      </c>
      <c r="AM47" s="33">
        <f>SUM(D6L738C18:D6L739C18)</f>
        <v>4125.9788018504332</v>
      </c>
      <c r="AN47" s="16" t="s">
        <v>33477</v>
      </c>
      <c r="AO47" s="33">
        <f>SUM(D6L738C19:D6L739C19)</f>
        <v>28172.158578108105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12.582756377055398</v>
      </c>
      <c r="AT47" s="16" t="s">
        <v>33479</v>
      </c>
      <c r="AU47" s="33">
        <f>IF(D6L740C5=0,0,D6L740C18/D6L740C5)</f>
        <v>7.6433454294777631E-2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12.5827563770554</v>
      </c>
      <c r="AZ47" s="16" t="s">
        <v>33481</v>
      </c>
      <c r="BA47" s="33">
        <f>IF(D6L740C5=0,0,D6L740C19/D6L740C5)</f>
        <v>0.52188716871238794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92030.22330958824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86751.27301563244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34985.059434390125</v>
      </c>
      <c r="R48" s="16" t="s">
        <v>33486</v>
      </c>
      <c r="S48" s="15">
        <f>SUM(D6L728C8,D6L737C8,D6L740C8)</f>
        <v>51766.213581242308</v>
      </c>
      <c r="U48" s="21" t="str">
        <f>NULL_VALUE</f>
        <v>n/a</v>
      </c>
      <c r="V48" s="16" t="s">
        <v>33487</v>
      </c>
      <c r="W48" s="33">
        <f>SUM(D6L728C10,D6L737C10,D6L740C10)</f>
        <v>32549.088422085355</v>
      </c>
      <c r="X48" s="16" t="s">
        <v>33488</v>
      </c>
      <c r="Y48" s="33">
        <f>SUM(D6L728C11,D6L737C11,D6L740C11)</f>
        <v>2435.9710123047671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0.2059708329640535</v>
      </c>
      <c r="AD48" s="16" t="s">
        <v>33490</v>
      </c>
      <c r="AE48" s="33">
        <f>IF(D6L741C5=0,0,D6L741C10/D6L741C5)</f>
        <v>0.37520012433961702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0.53552416570653882</v>
      </c>
      <c r="AJ48" s="16" t="s">
        <v>33492</v>
      </c>
      <c r="AK48" s="33">
        <f>IF(D6L741C5=0,0,D6L741C11/D6L741C5)</f>
        <v>2.8079945430493095E-2</v>
      </c>
      <c r="AL48" s="16" t="s">
        <v>33493</v>
      </c>
      <c r="AM48" s="33">
        <f>SUM(D6L728C18,D6L737C18,D6L740C18)</f>
        <v>6579.1705518806803</v>
      </c>
      <c r="AN48" s="16" t="s">
        <v>33494</v>
      </c>
      <c r="AO48" s="33">
        <f>SUM(D6L728C19,D6L737C19,D6L740C19)</f>
        <v>45187.043029361623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20.314302640787876</v>
      </c>
      <c r="AT48" s="16" t="s">
        <v>33496</v>
      </c>
      <c r="AU48" s="33">
        <f>IF(D6L741C5=0,0,D6L741C18/D6L741C5)</f>
        <v>7.5839469821902497E-2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20.314302640787876</v>
      </c>
      <c r="AZ48" s="16" t="s">
        <v>33498</v>
      </c>
      <c r="BA48" s="33">
        <f>IF(D6L741C5=0,0,D6L741C19/D6L741C5)</f>
        <v>0.52088046040798719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A9D6E-CDAD-4AD2-9808-0DF9BDEE9DF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18406.785056000004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15829.835148160004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7914.9175740800019</v>
      </c>
      <c r="R8" s="16" t="s">
        <v>33509</v>
      </c>
      <c r="S8" s="15">
        <f>D6L801C5-D6L801C7</f>
        <v>7914.9175740800019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6121.4642971500134</v>
      </c>
      <c r="X8" s="16" t="s">
        <v>33511</v>
      </c>
      <c r="Y8" s="33">
        <f>D6L801C7-D6L801C10</f>
        <v>1793.4532769299885</v>
      </c>
      <c r="Z8" s="16" t="s">
        <v>33512</v>
      </c>
      <c r="AA8" s="33">
        <f>CHOOSE(MIN(D6L801C9,RUN_YEARS),B7L808C7,B7L808C16,B7L808C25,B7L808C34,B7L808C43)</f>
        <v>133454.66666666669</v>
      </c>
      <c r="AB8" s="16" t="s">
        <v>33513</v>
      </c>
      <c r="AC8" s="33">
        <f>IF(D6L801C12=0,0,D6L801C10/D6L801C12)</f>
        <v>4.5869241219115696E-2</v>
      </c>
      <c r="AD8" s="16" t="s">
        <v>33514</v>
      </c>
      <c r="AE8" s="33">
        <f>IF(D6L801C5=0,0,D6L801C10/D6L801C5)</f>
        <v>0.38670423537932724</v>
      </c>
      <c r="AF8" s="16" t="s">
        <v>33515</v>
      </c>
      <c r="AG8" s="33">
        <f>CHOOSE(MIN(D6L801C9,RUN_YEARS),B7L808C5,B7L808C14,B7L808C23,B7L808C32,B7L808C41)</f>
        <v>15038.175988153989</v>
      </c>
      <c r="AH8" s="16" t="s">
        <v>33516</v>
      </c>
      <c r="AI8" s="33">
        <f>IF(D6L801C15=0,0,D6L801C11/D6L801C15)</f>
        <v>0.11926002716970091</v>
      </c>
      <c r="AJ8" s="16" t="s">
        <v>33517</v>
      </c>
      <c r="AK8" s="33">
        <f>IF(D6L801C5=0,0,D6L801C11/D6L801C5)</f>
        <v>0.11329576462067277</v>
      </c>
      <c r="AL8" s="16" t="s">
        <v>33518</v>
      </c>
      <c r="AM8" s="33">
        <f>D6L801C8*CHOOSE(MIN(D6L801C9,RUN_YEARS),B7L808C4,B7L808C13,B7L808C22,B7L808C31,B7L808C40)</f>
        <v>257.38773410843913</v>
      </c>
      <c r="AN8" s="16" t="s">
        <v>33519</v>
      </c>
      <c r="AO8" s="33">
        <f>D6L801C8-D6L801C18</f>
        <v>7657.529839971563</v>
      </c>
      <c r="AP8" s="16" t="s">
        <v>33520</v>
      </c>
      <c r="AQ8" s="33">
        <f>CHOOSE(MIN(D6L801C9,RUN_YEARS),B7L808C2,B7L808C11,B7L808C20,B7L808C29,B7L808C38)</f>
        <v>240.89128199267418</v>
      </c>
      <c r="AR8" s="16" t="s">
        <v>33521</v>
      </c>
      <c r="AS8" s="33">
        <f>IF(D6L801C20=0,0,D6L801C18/D6L801C20)</f>
        <v>1.0684809013398278</v>
      </c>
      <c r="AT8" s="16" t="s">
        <v>33522</v>
      </c>
      <c r="AU8" s="33">
        <f>IF(D6L801C5=0,0,D6L801C18/D6L801C5)</f>
        <v>1.6259659794268726E-2</v>
      </c>
      <c r="AV8" s="16" t="s">
        <v>33523</v>
      </c>
      <c r="AW8" s="33">
        <f>CHOOSE(MIN(D6L801C9,RUN_YEARS),B7L808C1,B7L808C10,B7L808C19,B7L808C28,B7L808C37)</f>
        <v>7166.7447030352705</v>
      </c>
      <c r="AX8" s="16" t="s">
        <v>33524</v>
      </c>
      <c r="AY8" s="33">
        <f>IF(D6L801C23=0,0,D6L801C19/D6L801C23)</f>
        <v>1.068480901339828</v>
      </c>
      <c r="AZ8" s="16" t="s">
        <v>33525</v>
      </c>
      <c r="BA8" s="33">
        <f>IF(D6L801C5=0,0,D6L801C19/D6L801C5)</f>
        <v>0.48374034020573131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36.504938915091124</v>
      </c>
      <c r="J9" s="16" t="s">
        <v>33546</v>
      </c>
      <c r="K9" s="21">
        <f>_xlfn.SINGLE(IF(FLOW_THRU_100PCT="Y",1,INDEX(VariabilityMatrix,D6L802C1,_xlfn.SINGLE(D6L802C9))))</f>
        <v>0.49191977690316852</v>
      </c>
      <c r="L9" s="16" t="s">
        <v>33526</v>
      </c>
      <c r="M9" s="15">
        <f>IF(_xlfn.SINGLE(D6L802C2)&lt;&gt;0,_xlfn.SINGLE(D6L802C2)*_xlfn.SINGLE(D6L802C4),_xlfn.SINGLE(D6L802C3)*_xlfn.SINGLE(D6L802C4))</f>
        <v>17.957501406975421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8.9787507034877105</v>
      </c>
      <c r="R9" s="16" t="s">
        <v>33528</v>
      </c>
      <c r="S9" s="15">
        <f>D6L802C5-D6L802C7</f>
        <v>8.9787507034877105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6.9643404728721858</v>
      </c>
      <c r="X9" s="16" t="s">
        <v>33530</v>
      </c>
      <c r="Y9" s="33">
        <f>D6L802C7-D6L802C10</f>
        <v>2.0144102306155247</v>
      </c>
      <c r="Z9" s="16" t="s">
        <v>33531</v>
      </c>
      <c r="AA9" s="33">
        <f>CHOOSE(MIN(D6L802C9,RUN_YEARS),B7L808C7,B7L808C16,B7L808C25,B7L808C34,B7L808C43)</f>
        <v>140422</v>
      </c>
      <c r="AB9" s="16" t="s">
        <v>33532</v>
      </c>
      <c r="AC9" s="33">
        <f>IF(D6L802C12=0,0,D6L802C10/D6L802C12)</f>
        <v>4.9595793201009712E-5</v>
      </c>
      <c r="AD9" s="16" t="s">
        <v>33533</v>
      </c>
      <c r="AE9" s="33">
        <f>IF(D6L802C5=0,0,D6L802C10/D6L802C5)</f>
        <v>0.38782346803364048</v>
      </c>
      <c r="AF9" s="16" t="s">
        <v>33534</v>
      </c>
      <c r="AG9" s="33">
        <f>CHOOSE(MIN(D6L802C9,RUN_YEARS),B7L808C5,B7L808C14,B7L808C23,B7L808C32,B7L808C41)</f>
        <v>15621.751677228576</v>
      </c>
      <c r="AH9" s="16" t="s">
        <v>33535</v>
      </c>
      <c r="AI9" s="33">
        <f>IF(D6L802C15=0,0,D6L802C11/D6L802C15)</f>
        <v>1.2894906232262533E-4</v>
      </c>
      <c r="AJ9" s="16" t="s">
        <v>33536</v>
      </c>
      <c r="AK9" s="33">
        <f>IF(D6L802C5=0,0,D6L802C11/D6L802C5)</f>
        <v>0.11217653196635954</v>
      </c>
      <c r="AL9" s="16" t="s">
        <v>33537</v>
      </c>
      <c r="AM9" s="33">
        <f>D6L802C8*CHOOSE(MIN(D6L802C9,RUN_YEARS),B7L808C4,B7L808C13,B7L808C22,B7L808C31,B7L808C40)</f>
        <v>0.29029983399379639</v>
      </c>
      <c r="AN9" s="16" t="s">
        <v>33538</v>
      </c>
      <c r="AO9" s="33">
        <f>D6L802C8-D6L802C18</f>
        <v>8.6884508694939147</v>
      </c>
      <c r="AP9" s="16" t="s">
        <v>33539</v>
      </c>
      <c r="AQ9" s="33">
        <f>CHOOSE(MIN(D6L802C9,RUN_YEARS),B7L808C2,B7L808C11,B7L808C20,B7L808C29,B7L808C38)</f>
        <v>249.10812649707222</v>
      </c>
      <c r="AR9" s="16" t="s">
        <v>33540</v>
      </c>
      <c r="AS9" s="33">
        <f>IF(D6L802C20=0,0,D6L802C18/D6L802C20)</f>
        <v>1.1653567391636591E-3</v>
      </c>
      <c r="AT9" s="16" t="s">
        <v>33541</v>
      </c>
      <c r="AU9" s="33">
        <f>IF(D6L802C5=0,0,D6L802C18/D6L802C5)</f>
        <v>1.6165936864748466E-2</v>
      </c>
      <c r="AV9" s="16" t="s">
        <v>33542</v>
      </c>
      <c r="AW9" s="33">
        <f>CHOOSE(MIN(D6L802C9,RUN_YEARS),B7L808C1,B7L808C10,B7L808C19,B7L808C28,B7L808C37)</f>
        <v>7455.6147293826507</v>
      </c>
      <c r="AX9" s="16" t="s">
        <v>33543</v>
      </c>
      <c r="AY9" s="33">
        <f>IF(D6L802C23=0,0,D6L802C19/D6L802C23)</f>
        <v>1.1653567391636593E-3</v>
      </c>
      <c r="AZ9" s="16" t="s">
        <v>33544</v>
      </c>
      <c r="BA9" s="33">
        <f>IF(D6L802C5=0,0,D6L802C19/D6L802C5)</f>
        <v>0.48383406313525157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25.170919218426551</v>
      </c>
      <c r="J10" s="16" t="s">
        <v>33567</v>
      </c>
      <c r="K10" s="21">
        <f>_xlfn.SINGLE(IF(FLOW_THRU_100PCT="Y",1,INDEX(VariabilityMatrix,D6L803C1,_xlfn.SINGLE(D6L803C9))))</f>
        <v>0.49191977690316852</v>
      </c>
      <c r="L10" s="16" t="s">
        <v>33547</v>
      </c>
      <c r="M10" s="15">
        <f>IF(_xlfn.SINGLE(D6L803C2)&lt;&gt;0,_xlfn.SINGLE(D6L803C2)*_xlfn.SINGLE(D6L803C4),_xlfn.SINGLE(D6L803C3)*_xlfn.SINGLE(D6L803C4))</f>
        <v>12.382072966376066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6.1910364831880331</v>
      </c>
      <c r="R10" s="16" t="s">
        <v>33549</v>
      </c>
      <c r="S10" s="15">
        <f>D6L803C5-D6L803C7</f>
        <v>6.1910364831880331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4.8020584792655523</v>
      </c>
      <c r="X10" s="16" t="s">
        <v>33551</v>
      </c>
      <c r="Y10" s="33">
        <f>D6L803C7-D6L803C10</f>
        <v>1.3889780039224808</v>
      </c>
      <c r="Z10" s="16" t="s">
        <v>33552</v>
      </c>
      <c r="AA10" s="33">
        <f>CHOOSE(MIN(D6L803C9,RUN_YEARS),B7L808C7,B7L808C16,B7L808C25,B7L808C34,B7L808C43)</f>
        <v>140422</v>
      </c>
      <c r="AB10" s="16" t="s">
        <v>33553</v>
      </c>
      <c r="AC10" s="33">
        <f>IF(D6L803C12=0,0,D6L803C10/D6L803C12)</f>
        <v>3.4197337164159125E-5</v>
      </c>
      <c r="AD10" s="16" t="s">
        <v>33554</v>
      </c>
      <c r="AE10" s="33">
        <f>IF(D6L803C5=0,0,D6L803C10/D6L803C5)</f>
        <v>0.38782346803364048</v>
      </c>
      <c r="AF10" s="16" t="s">
        <v>33555</v>
      </c>
      <c r="AG10" s="33">
        <f>CHOOSE(MIN(D6L803C9,RUN_YEARS),B7L808C5,B7L808C14,B7L808C23,B7L808C32,B7L808C41)</f>
        <v>15621.751677228576</v>
      </c>
      <c r="AH10" s="16" t="s">
        <v>33556</v>
      </c>
      <c r="AI10" s="33">
        <f>IF(D6L803C15=0,0,D6L803C11/D6L803C15)</f>
        <v>8.8913076626813761E-5</v>
      </c>
      <c r="AJ10" s="16" t="s">
        <v>33557</v>
      </c>
      <c r="AK10" s="33">
        <f>IF(D6L803C5=0,0,D6L803C11/D6L803C5)</f>
        <v>0.11217653196635952</v>
      </c>
      <c r="AL10" s="16" t="s">
        <v>33558</v>
      </c>
      <c r="AM10" s="33">
        <f>D6L803C8*CHOOSE(MIN(D6L803C9,RUN_YEARS),B7L808C4,B7L808C13,B7L808C22,B7L808C31,B7L808C40)</f>
        <v>0.20016780982914426</v>
      </c>
      <c r="AN10" s="16" t="s">
        <v>33559</v>
      </c>
      <c r="AO10" s="33">
        <f>D6L803C8-D6L803C18</f>
        <v>5.9908686733588885</v>
      </c>
      <c r="AP10" s="16" t="s">
        <v>33560</v>
      </c>
      <c r="AQ10" s="33">
        <f>CHOOSE(MIN(D6L803C9,RUN_YEARS),B7L808C2,B7L808C11,B7L808C20,B7L808C29,B7L808C38)</f>
        <v>249.10812649707222</v>
      </c>
      <c r="AR10" s="16" t="s">
        <v>33561</v>
      </c>
      <c r="AS10" s="33">
        <f>IF(D6L803C20=0,0,D6L803C18/D6L803C20)</f>
        <v>8.0353785580534575E-4</v>
      </c>
      <c r="AT10" s="16" t="s">
        <v>33562</v>
      </c>
      <c r="AU10" s="33">
        <f>IF(D6L803C5=0,0,D6L803C18/D6L803C5)</f>
        <v>1.6165936864748466E-2</v>
      </c>
      <c r="AV10" s="16" t="s">
        <v>33563</v>
      </c>
      <c r="AW10" s="33">
        <f>CHOOSE(MIN(D6L803C9,RUN_YEARS),B7L808C1,B7L808C10,B7L808C19,B7L808C28,B7L808C37)</f>
        <v>7455.6147293826507</v>
      </c>
      <c r="AX10" s="16" t="s">
        <v>33564</v>
      </c>
      <c r="AY10" s="33">
        <f>IF(D6L803C23=0,0,D6L803C19/D6L803C23)</f>
        <v>8.0353785580534575E-4</v>
      </c>
      <c r="AZ10" s="16" t="s">
        <v>33565</v>
      </c>
      <c r="BA10" s="33">
        <f>IF(D6L803C5=0,0,D6L803C19/D6L803C5)</f>
        <v>0.48383406313525151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2.9566846922089107</v>
      </c>
      <c r="J11" s="16" t="s">
        <v>33588</v>
      </c>
      <c r="K11" s="21">
        <f>_xlfn.SINGLE(IF(FLOW_THRU_100PCT="Y",1,INDEX(VariabilityMatrix,D6L804C1,_xlfn.SINGLE(D6L804C9))))</f>
        <v>0.49170567269465432</v>
      </c>
      <c r="L11" s="16" t="s">
        <v>33568</v>
      </c>
      <c r="M11" s="15">
        <f>IF(_xlfn.SINGLE(D6L804C2)&lt;&gt;0,_xlfn.SINGLE(D6L804C2)*_xlfn.SINGLE(D6L804C4),_xlfn.SINGLE(D6L804C3)*_xlfn.SINGLE(D6L804C4))</f>
        <v>1.4538186355285694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0.72690931776428469</v>
      </c>
      <c r="R11" s="16" t="s">
        <v>33570</v>
      </c>
      <c r="S11" s="15">
        <f>D6L804C5-D6L804C7</f>
        <v>0.72690931776428469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0.56107069848223989</v>
      </c>
      <c r="X11" s="16" t="s">
        <v>33572</v>
      </c>
      <c r="Y11" s="33">
        <f>D6L804C7-D6L804C10</f>
        <v>0.1658386192820448</v>
      </c>
      <c r="Z11" s="16" t="s">
        <v>33573</v>
      </c>
      <c r="AA11" s="33">
        <f>CHOOSE(MIN(D6L804C9,RUN_YEARS),B7L808C7,B7L808C16,B7L808C25,B7L808C34,B7L808C43)</f>
        <v>129255</v>
      </c>
      <c r="AB11" s="16" t="s">
        <v>33574</v>
      </c>
      <c r="AC11" s="33">
        <f>IF(D6L804C12=0,0,D6L804C10/D6L804C12)</f>
        <v>4.3408045992978213E-6</v>
      </c>
      <c r="AD11" s="16" t="s">
        <v>33575</v>
      </c>
      <c r="AE11" s="33">
        <f>IF(D6L804C5=0,0,D6L804C10/D6L804C5)</f>
        <v>0.38592894929995836</v>
      </c>
      <c r="AF11" s="16" t="s">
        <v>33576</v>
      </c>
      <c r="AG11" s="33">
        <f>CHOOSE(MIN(D6L804C9,RUN_YEARS),B7L808C5,B7L808C14,B7L808C23,B7L808C32,B7L808C41)</f>
        <v>14694.06947033872</v>
      </c>
      <c r="AH11" s="16" t="s">
        <v>33577</v>
      </c>
      <c r="AI11" s="33">
        <f>IF(D6L804C15=0,0,D6L804C11/D6L804C15)</f>
        <v>1.1286091958174333E-5</v>
      </c>
      <c r="AJ11" s="16" t="s">
        <v>33578</v>
      </c>
      <c r="AK11" s="33">
        <f>IF(D6L804C5=0,0,D6L804C11/D6L804C5)</f>
        <v>0.11407105070004164</v>
      </c>
      <c r="AL11" s="16" t="s">
        <v>33579</v>
      </c>
      <c r="AM11" s="33">
        <f>D6L804C8*CHOOSE(MIN(D6L804C9,RUN_YEARS),B7L808C4,B7L808C13,B7L808C22,B7L808C31,B7L808C40)</f>
        <v>2.6850542375065956E-2</v>
      </c>
      <c r="AN11" s="16" t="s">
        <v>33580</v>
      </c>
      <c r="AO11" s="33">
        <f>D6L804C8-D6L804C18</f>
        <v>0.70005877538921868</v>
      </c>
      <c r="AP11" s="16" t="s">
        <v>33581</v>
      </c>
      <c r="AQ11" s="33">
        <f>CHOOSE(MIN(D6L804C9,RUN_YEARS),B7L808C2,B7L808C11,B7L808C20,B7L808C29,B7L808C38)</f>
        <v>265.82833471329388</v>
      </c>
      <c r="AR11" s="16" t="s">
        <v>33582</v>
      </c>
      <c r="AS11" s="33">
        <f>IF(D6L804C20=0,0,D6L804C18/D6L804C20)</f>
        <v>1.010070743738635E-4</v>
      </c>
      <c r="AT11" s="16" t="s">
        <v>33583</v>
      </c>
      <c r="AU11" s="33">
        <f>IF(D6L804C5=0,0,D6L804C18/D6L804C5)</f>
        <v>1.8468976610210956E-2</v>
      </c>
      <c r="AV11" s="16" t="s">
        <v>33584</v>
      </c>
      <c r="AW11" s="33">
        <f>CHOOSE(MIN(D6L804C9,RUN_YEARS),B7L808C1,B7L808C10,B7L808C19,B7L808C28,B7L808C37)</f>
        <v>6930.7895484434039</v>
      </c>
      <c r="AX11" s="16" t="s">
        <v>33585</v>
      </c>
      <c r="AY11" s="33">
        <f>IF(D6L804C23=0,0,D6L804C19/D6L804C23)</f>
        <v>1.0100707437386349E-4</v>
      </c>
      <c r="AZ11" s="16" t="s">
        <v>33586</v>
      </c>
      <c r="BA11" s="33">
        <f>IF(D6L804C5=0,0,D6L804C19/D6L804C5)</f>
        <v>0.48153102338978898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562.45136055207411</v>
      </c>
      <c r="J12" s="16" t="s">
        <v>33609</v>
      </c>
      <c r="K12" s="21">
        <f>_xlfn.SINGLE(IF(FLOW_THRU_100PCT="Y",1,INDEX(VariabilityMatrix,D6L805C1,_xlfn.SINGLE(D6L805C9))))</f>
        <v>0.20684380916681544</v>
      </c>
      <c r="L12" s="16" t="s">
        <v>33589</v>
      </c>
      <c r="M12" s="15">
        <f>IF(_xlfn.SINGLE(D6L805C2)&lt;&gt;0,_xlfn.SINGLE(D6L805C2)*_xlfn.SINGLE(D6L805C4),_xlfn.SINGLE(D6L805C3)*_xlfn.SINGLE(D6L805C4))</f>
        <v>116.33958188764892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58.169790943824459</v>
      </c>
      <c r="R12" s="16" t="s">
        <v>33591</v>
      </c>
      <c r="S12" s="15">
        <f>D6L805C5-D6L805C7</f>
        <v>58.169790943824459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45.119220117251707</v>
      </c>
      <c r="X12" s="16" t="s">
        <v>33593</v>
      </c>
      <c r="Y12" s="33">
        <f>D6L805C7-D6L805C10</f>
        <v>13.050570826572752</v>
      </c>
      <c r="Z12" s="16" t="s">
        <v>33594</v>
      </c>
      <c r="AA12" s="33">
        <f>CHOOSE(MIN(D6L805C9,RUN_YEARS),B7L808C7,B7L808C16,B7L808C25,B7L808C34,B7L808C43)</f>
        <v>140422</v>
      </c>
      <c r="AB12" s="16" t="s">
        <v>33595</v>
      </c>
      <c r="AC12" s="33">
        <f>IF(D6L805C12=0,0,D6L805C10/D6L805C12)</f>
        <v>3.2131161867265603E-4</v>
      </c>
      <c r="AD12" s="16" t="s">
        <v>33596</v>
      </c>
      <c r="AE12" s="33">
        <f>IF(D6L805C5=0,0,D6L805C10/D6L805C5)</f>
        <v>0.38782346803364048</v>
      </c>
      <c r="AF12" s="16" t="s">
        <v>33597</v>
      </c>
      <c r="AG12" s="33">
        <f>CHOOSE(MIN(D6L805C9,RUN_YEARS),B7L808C5,B7L808C14,B7L808C23,B7L808C32,B7L808C41)</f>
        <v>15621.751677228576</v>
      </c>
      <c r="AH12" s="16" t="s">
        <v>33598</v>
      </c>
      <c r="AI12" s="33">
        <f>IF(D6L805C15=0,0,D6L805C11/D6L805C15)</f>
        <v>8.3541020854890631E-4</v>
      </c>
      <c r="AJ12" s="16" t="s">
        <v>33599</v>
      </c>
      <c r="AK12" s="33">
        <f>IF(D6L805C5=0,0,D6L805C11/D6L805C5)</f>
        <v>0.11217653196635954</v>
      </c>
      <c r="AL12" s="16" t="s">
        <v>33600</v>
      </c>
      <c r="AM12" s="33">
        <f>D6L805C8*CHOOSE(MIN(D6L805C9,RUN_YEARS),B7L808C4,B7L808C13,B7L808C22,B7L808C31,B7L808C40)</f>
        <v>1.8807383356669667</v>
      </c>
      <c r="AN12" s="16" t="s">
        <v>33601</v>
      </c>
      <c r="AO12" s="33">
        <f>D6L805C8-D6L805C18</f>
        <v>56.28905260815749</v>
      </c>
      <c r="AP12" s="16" t="s">
        <v>33602</v>
      </c>
      <c r="AQ12" s="33">
        <f>CHOOSE(MIN(D6L805C9,RUN_YEARS),B7L808C2,B7L808C11,B7L808C20,B7L808C29,B7L808C38)</f>
        <v>249.10812649707222</v>
      </c>
      <c r="AR12" s="16" t="s">
        <v>33603</v>
      </c>
      <c r="AS12" s="33">
        <f>IF(D6L805C20=0,0,D6L805C18/D6L805C20)</f>
        <v>7.5498875211888004E-3</v>
      </c>
      <c r="AT12" s="16" t="s">
        <v>33604</v>
      </c>
      <c r="AU12" s="33">
        <f>IF(D6L805C5=0,0,D6L805C18/D6L805C5)</f>
        <v>1.6165936864748466E-2</v>
      </c>
      <c r="AV12" s="16" t="s">
        <v>33605</v>
      </c>
      <c r="AW12" s="33">
        <f>CHOOSE(MIN(D6L805C9,RUN_YEARS),B7L808C1,B7L808C10,B7L808C19,B7L808C28,B7L808C37)</f>
        <v>7455.6147293826507</v>
      </c>
      <c r="AX12" s="16" t="s">
        <v>33606</v>
      </c>
      <c r="AY12" s="33">
        <f>IF(D6L805C23=0,0,D6L805C19/D6L805C23)</f>
        <v>7.5498875211888004E-3</v>
      </c>
      <c r="AZ12" s="16" t="s">
        <v>33607</v>
      </c>
      <c r="BA12" s="33">
        <f>IF(D6L805C5=0,0,D6L805C19/D6L805C5)</f>
        <v>0.48383406313525151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160.21073962490993</v>
      </c>
      <c r="J13" s="16" t="s">
        <v>33630</v>
      </c>
      <c r="K13" s="21">
        <f>_xlfn.SINGLE(IF(FLOW_THRU_100PCT="Y",1,INDEX(VariabilityMatrix,D6L806C1,_xlfn.SINGLE(D6L806C9))))</f>
        <v>0.49191977690316852</v>
      </c>
      <c r="L13" s="16" t="s">
        <v>33610</v>
      </c>
      <c r="M13" s="15">
        <f>IF(_xlfn.SINGLE(D6L806C2)&lt;&gt;0,_xlfn.SINGLE(D6L806C2)*_xlfn.SINGLE(D6L806C4),_xlfn.SINGLE(D6L806C3)*_xlfn.SINGLE(D6L806C4))</f>
        <v>78.810831293777312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39.405415646888656</v>
      </c>
      <c r="R13" s="16" t="s">
        <v>33612</v>
      </c>
      <c r="S13" s="15">
        <f>D6L806C5-D6L806C7</f>
        <v>39.405415646888656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30.56468991096688</v>
      </c>
      <c r="X13" s="16" t="s">
        <v>33614</v>
      </c>
      <c r="Y13" s="33">
        <f>D6L806C7-D6L806C10</f>
        <v>8.8407257359217759</v>
      </c>
      <c r="Z13" s="16" t="s">
        <v>33615</v>
      </c>
      <c r="AA13" s="33">
        <f>CHOOSE(MIN(D6L806C9,RUN_YEARS),B7L808C7,B7L808C16,B7L808C25,B7L808C34,B7L808C43)</f>
        <v>140422</v>
      </c>
      <c r="AB13" s="16" t="s">
        <v>33616</v>
      </c>
      <c r="AC13" s="33">
        <f>IF(D6L806C12=0,0,D6L806C10/D6L806C12)</f>
        <v>2.1766311483219781E-4</v>
      </c>
      <c r="AD13" s="16" t="s">
        <v>33617</v>
      </c>
      <c r="AE13" s="33">
        <f>IF(D6L806C5=0,0,D6L806C10/D6L806C5)</f>
        <v>0.38782346803364048</v>
      </c>
      <c r="AF13" s="16" t="s">
        <v>33618</v>
      </c>
      <c r="AG13" s="33">
        <f>CHOOSE(MIN(D6L806C9,RUN_YEARS),B7L808C5,B7L808C14,B7L808C23,B7L808C32,B7L808C41)</f>
        <v>15621.751677228576</v>
      </c>
      <c r="AH13" s="16" t="s">
        <v>33619</v>
      </c>
      <c r="AI13" s="33">
        <f>IF(D6L806C15=0,0,D6L806C11/D6L806C15)</f>
        <v>5.6592409856371447E-4</v>
      </c>
      <c r="AJ13" s="16" t="s">
        <v>33620</v>
      </c>
      <c r="AK13" s="33">
        <f>IF(D6L806C5=0,0,D6L806C11/D6L806C5)</f>
        <v>0.11217653196635949</v>
      </c>
      <c r="AL13" s="16" t="s">
        <v>33621</v>
      </c>
      <c r="AM13" s="33">
        <f>D6L806C8*CHOOSE(MIN(D6L806C9,RUN_YEARS),B7L808C4,B7L808C13,B7L808C22,B7L808C31,B7L808C40)</f>
        <v>1.2740509229535466</v>
      </c>
      <c r="AN13" s="16" t="s">
        <v>33622</v>
      </c>
      <c r="AO13" s="33">
        <f>D6L806C8-D6L806C18</f>
        <v>38.131364723935107</v>
      </c>
      <c r="AP13" s="16" t="s">
        <v>33623</v>
      </c>
      <c r="AQ13" s="33">
        <f>CHOOSE(MIN(D6L806C9,RUN_YEARS),B7L808C2,B7L808C11,B7L808C20,B7L808C29,B7L808C38)</f>
        <v>249.10812649707222</v>
      </c>
      <c r="AR13" s="16" t="s">
        <v>33624</v>
      </c>
      <c r="AS13" s="33">
        <f>IF(D6L806C20=0,0,D6L806C18/D6L806C20)</f>
        <v>5.1144494596346325E-3</v>
      </c>
      <c r="AT13" s="16" t="s">
        <v>33625</v>
      </c>
      <c r="AU13" s="33">
        <f>IF(D6L806C5=0,0,D6L806C18/D6L806C5)</f>
        <v>1.6165936864748466E-2</v>
      </c>
      <c r="AV13" s="16" t="s">
        <v>33626</v>
      </c>
      <c r="AW13" s="33">
        <f>CHOOSE(MIN(D6L806C9,RUN_YEARS),B7L808C1,B7L808C10,B7L808C19,B7L808C28,B7L808C37)</f>
        <v>7455.6147293826507</v>
      </c>
      <c r="AX13" s="16" t="s">
        <v>33627</v>
      </c>
      <c r="AY13" s="33">
        <f>IF(D6L806C23=0,0,D6L806C19/D6L806C23)</f>
        <v>5.1144494596346325E-3</v>
      </c>
      <c r="AZ13" s="16" t="s">
        <v>33628</v>
      </c>
      <c r="BA13" s="33">
        <f>IF(D6L806C5=0,0,D6L806C19/D6L806C5)</f>
        <v>0.48383406313525151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34.488957854783706</v>
      </c>
      <c r="J14" s="16" t="s">
        <v>33651</v>
      </c>
      <c r="K14" s="21">
        <f>_xlfn.SINGLE(IF(FLOW_THRU_100PCT="Y",1,INDEX(VariabilityMatrix,D6L807C1,_xlfn.SINGLE(D6L807C9))))</f>
        <v>0.49170567269465432</v>
      </c>
      <c r="L14" s="16" t="s">
        <v>33631</v>
      </c>
      <c r="M14" s="15">
        <f>IF(_xlfn.SINGLE(D6L807C2)&lt;&gt;0,_xlfn.SINGLE(D6L807C2)*_xlfn.SINGLE(D6L807C4),_xlfn.SINGLE(D6L807C3)*_xlfn.SINGLE(D6L807C4))</f>
        <v>16.958416222524004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8.4792081112620021</v>
      </c>
      <c r="R14" s="16" t="s">
        <v>33633</v>
      </c>
      <c r="S14" s="15">
        <f>D6L807C5-D6L807C7</f>
        <v>8.4792081112620021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6.5447437545500575</v>
      </c>
      <c r="X14" s="16" t="s">
        <v>33635</v>
      </c>
      <c r="Y14" s="33">
        <f>D6L807C7-D6L807C10</f>
        <v>1.9344643567119446</v>
      </c>
      <c r="Z14" s="16" t="s">
        <v>33636</v>
      </c>
      <c r="AA14" s="33">
        <f>CHOOSE(MIN(D6L807C9,RUN_YEARS),B7L808C7,B7L808C16,B7L808C25,B7L808C34,B7L808C43)</f>
        <v>129255</v>
      </c>
      <c r="AB14" s="16" t="s">
        <v>33637</v>
      </c>
      <c r="AC14" s="33">
        <f>IF(D6L807C12=0,0,D6L807C10/D6L807C12)</f>
        <v>5.0634356539786142E-5</v>
      </c>
      <c r="AD14" s="16" t="s">
        <v>33638</v>
      </c>
      <c r="AE14" s="33">
        <f>IF(D6L807C5=0,0,D6L807C10/D6L807C5)</f>
        <v>0.38592894929995836</v>
      </c>
      <c r="AF14" s="16" t="s">
        <v>33639</v>
      </c>
      <c r="AG14" s="33">
        <f>CHOOSE(MIN(D6L807C9,RUN_YEARS),B7L808C5,B7L808C14,B7L808C23,B7L808C32,B7L808C41)</f>
        <v>14694.06947033872</v>
      </c>
      <c r="AH14" s="16" t="s">
        <v>33640</v>
      </c>
      <c r="AI14" s="33">
        <f>IF(D6L807C15=0,0,D6L807C11/D6L807C15)</f>
        <v>1.3164932700344395E-4</v>
      </c>
      <c r="AJ14" s="16" t="s">
        <v>33641</v>
      </c>
      <c r="AK14" s="33">
        <f>IF(D6L807C5=0,0,D6L807C11/D6L807C5)</f>
        <v>0.11407105070004166</v>
      </c>
      <c r="AL14" s="16" t="s">
        <v>33642</v>
      </c>
      <c r="AM14" s="33">
        <f>D6L807C8*CHOOSE(MIN(D6L807C9,RUN_YEARS),B7L808C4,B7L808C13,B7L808C22,B7L808C31,B7L808C40)</f>
        <v>0.31320459256001787</v>
      </c>
      <c r="AN14" s="16" t="s">
        <v>33643</v>
      </c>
      <c r="AO14" s="33">
        <f>D6L807C8-D6L807C18</f>
        <v>8.1660035187019844</v>
      </c>
      <c r="AP14" s="16" t="s">
        <v>33644</v>
      </c>
      <c r="AQ14" s="33">
        <f>CHOOSE(MIN(D6L807C9,RUN_YEARS),B7L808C2,B7L808C11,B7L808C20,B7L808C29,B7L808C38)</f>
        <v>265.82833471329388</v>
      </c>
      <c r="AR14" s="16" t="s">
        <v>33645</v>
      </c>
      <c r="AS14" s="33">
        <f>IF(D6L807C20=0,0,D6L807C18/D6L807C20)</f>
        <v>1.178221249054662E-3</v>
      </c>
      <c r="AT14" s="16" t="s">
        <v>33646</v>
      </c>
      <c r="AU14" s="33">
        <f>IF(D6L807C5=0,0,D6L807C18/D6L807C5)</f>
        <v>1.8468976610210956E-2</v>
      </c>
      <c r="AV14" s="16" t="s">
        <v>33647</v>
      </c>
      <c r="AW14" s="33">
        <f>CHOOSE(MIN(D6L807C9,RUN_YEARS),B7L808C1,B7L808C10,B7L808C19,B7L808C28,B7L808C37)</f>
        <v>6930.7895484434039</v>
      </c>
      <c r="AX14" s="16" t="s">
        <v>33648</v>
      </c>
      <c r="AY14" s="33">
        <f>IF(D6L807C23=0,0,D6L807C19/D6L807C23)</f>
        <v>1.178221249054662E-3</v>
      </c>
      <c r="AZ14" s="16" t="s">
        <v>33649</v>
      </c>
      <c r="BA14" s="33">
        <f>IF(D6L807C5=0,0,D6L807C19/D6L807C5)</f>
        <v>0.48153102338978904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2.1363328700931437E-3</v>
      </c>
      <c r="J15" s="16" t="s">
        <v>33672</v>
      </c>
      <c r="K15" s="21">
        <f>_xlfn.SINGLE(IF(FLOW_THRU_100PCT="Y",1,INDEX(VariabilityMatrix,D6L808C1,_xlfn.SINGLE(D6L808C9))))</f>
        <v>0.49170567269465432</v>
      </c>
      <c r="L15" s="16" t="s">
        <v>33652</v>
      </c>
      <c r="M15" s="15">
        <f>IF(_xlfn.SINGLE(D6L808C2)&lt;&gt;0,_xlfn.SINGLE(D6L808C2)*_xlfn.SINGLE(D6L808C4),_xlfn.SINGLE(D6L808C3)*_xlfn.SINGLE(D6L808C4))</f>
        <v>1.0504469909888507E-3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5.2522349549442534E-4</v>
      </c>
      <c r="R15" s="16" t="s">
        <v>33654</v>
      </c>
      <c r="S15" s="15">
        <f>D6L808C5-D6L808C7</f>
        <v>5.2522349549442534E-4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4.0539790352762999E-4</v>
      </c>
      <c r="X15" s="16" t="s">
        <v>33656</v>
      </c>
      <c r="Y15" s="33">
        <f>D6L808C7-D6L808C10</f>
        <v>1.1982559196679535E-4</v>
      </c>
      <c r="Z15" s="16" t="s">
        <v>33657</v>
      </c>
      <c r="AA15" s="33">
        <f>CHOOSE(MIN(D6L808C9,RUN_YEARS),B7L808C7,B7L808C16,B7L808C25,B7L808C34,B7L808C43)</f>
        <v>129255</v>
      </c>
      <c r="AB15" s="16" t="s">
        <v>33658</v>
      </c>
      <c r="AC15" s="33">
        <f>IF(D6L808C12=0,0,D6L808C10/D6L808C12)</f>
        <v>3.1364195081631659E-9</v>
      </c>
      <c r="AD15" s="16" t="s">
        <v>33659</v>
      </c>
      <c r="AE15" s="33">
        <f>IF(D6L808C5=0,0,D6L808C10/D6L808C5)</f>
        <v>0.38592894929995836</v>
      </c>
      <c r="AF15" s="16" t="s">
        <v>33660</v>
      </c>
      <c r="AG15" s="33">
        <f>CHOOSE(MIN(D6L808C9,RUN_YEARS),B7L808C5,B7L808C14,B7L808C23,B7L808C32,B7L808C41)</f>
        <v>14694.06947033872</v>
      </c>
      <c r="AH15" s="16" t="s">
        <v>33661</v>
      </c>
      <c r="AI15" s="33">
        <f>IF(D6L808C15=0,0,D6L808C11/D6L808C15)</f>
        <v>8.1546907212242269E-9</v>
      </c>
      <c r="AJ15" s="16" t="s">
        <v>33662</v>
      </c>
      <c r="AK15" s="33">
        <f>IF(D6L808C5=0,0,D6L808C11/D6L808C5)</f>
        <v>0.11407105070004163</v>
      </c>
      <c r="AL15" s="16" t="s">
        <v>33663</v>
      </c>
      <c r="AM15" s="33">
        <f>D6L808C8*CHOOSE(MIN(D6L808C9,RUN_YEARS),B7L808C4,B7L808C13,B7L808C22,B7L808C31,B7L808C40)</f>
        <v>1.9400680906839563E-5</v>
      </c>
      <c r="AN15" s="16" t="s">
        <v>33664</v>
      </c>
      <c r="AO15" s="33">
        <f>D6L808C8-D6L808C18</f>
        <v>5.0582281458758582E-4</v>
      </c>
      <c r="AP15" s="16" t="s">
        <v>33665</v>
      </c>
      <c r="AQ15" s="33">
        <f>CHOOSE(MIN(D6L808C9,RUN_YEARS),B7L808C2,B7L808C11,B7L808C20,B7L808C29,B7L808C38)</f>
        <v>265.82833471329388</v>
      </c>
      <c r="AR15" s="16" t="s">
        <v>33666</v>
      </c>
      <c r="AS15" s="33">
        <f>IF(D6L808C20=0,0,D6L808C18/D6L808C20)</f>
        <v>7.2981990154525651E-8</v>
      </c>
      <c r="AT15" s="16" t="s">
        <v>33667</v>
      </c>
      <c r="AU15" s="33">
        <f>IF(D6L808C5=0,0,D6L808C18/D6L808C5)</f>
        <v>1.8468976610210956E-2</v>
      </c>
      <c r="AV15" s="16" t="s">
        <v>33668</v>
      </c>
      <c r="AW15" s="33">
        <f>CHOOSE(MIN(D6L808C9,RUN_YEARS),B7L808C1,B7L808C10,B7L808C19,B7L808C28,B7L808C37)</f>
        <v>6930.7895484434039</v>
      </c>
      <c r="AX15" s="16" t="s">
        <v>33669</v>
      </c>
      <c r="AY15" s="33">
        <f>IF(D6L808C23=0,0,D6L808C19/D6L808C23)</f>
        <v>7.2981990154525651E-8</v>
      </c>
      <c r="AZ15" s="16" t="s">
        <v>33670</v>
      </c>
      <c r="BA15" s="33">
        <f>IF(D6L808C5=0,0,D6L808C19/D6L808C5)</f>
        <v>0.48153102338978909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2.1363328700931437E-3</v>
      </c>
      <c r="J16" s="16" t="s">
        <v>33693</v>
      </c>
      <c r="K16" s="21">
        <f>_xlfn.SINGLE(IF(FLOW_THRU_100PCT="Y",1,INDEX(VariabilityMatrix,D6L809C1,_xlfn.SINGLE(D6L809C9))))</f>
        <v>0.49170567269465432</v>
      </c>
      <c r="L16" s="16" t="s">
        <v>33673</v>
      </c>
      <c r="M16" s="15">
        <f>IF(_xlfn.SINGLE(D6L809C2)&lt;&gt;0,_xlfn.SINGLE(D6L809C2)*_xlfn.SINGLE(D6L809C4),_xlfn.SINGLE(D6L809C3)*_xlfn.SINGLE(D6L809C4))</f>
        <v>1.0504469909888507E-3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5.2522349549442534E-4</v>
      </c>
      <c r="R16" s="16" t="s">
        <v>33675</v>
      </c>
      <c r="S16" s="15">
        <f>D6L809C5-D6L809C7</f>
        <v>5.2522349549442534E-4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4.0539790352762999E-4</v>
      </c>
      <c r="X16" s="16" t="s">
        <v>33677</v>
      </c>
      <c r="Y16" s="33">
        <f>D6L809C7-D6L809C10</f>
        <v>1.1982559196679535E-4</v>
      </c>
      <c r="Z16" s="16" t="s">
        <v>33678</v>
      </c>
      <c r="AA16" s="33">
        <f>CHOOSE(MIN(D6L809C9,RUN_YEARS),B7L808C7,B7L808C16,B7L808C25,B7L808C34,B7L808C43)</f>
        <v>129255</v>
      </c>
      <c r="AB16" s="16" t="s">
        <v>33679</v>
      </c>
      <c r="AC16" s="33">
        <f>IF(D6L809C12=0,0,D6L809C10/D6L809C12)</f>
        <v>3.1364195081631659E-9</v>
      </c>
      <c r="AD16" s="16" t="s">
        <v>33680</v>
      </c>
      <c r="AE16" s="33">
        <f>IF(D6L809C5=0,0,D6L809C10/D6L809C5)</f>
        <v>0.38592894929995836</v>
      </c>
      <c r="AF16" s="16" t="s">
        <v>33681</v>
      </c>
      <c r="AG16" s="33">
        <f>CHOOSE(MIN(D6L809C9,RUN_YEARS),B7L808C5,B7L808C14,B7L808C23,B7L808C32,B7L808C41)</f>
        <v>14694.06947033872</v>
      </c>
      <c r="AH16" s="16" t="s">
        <v>33682</v>
      </c>
      <c r="AI16" s="33">
        <f>IF(D6L809C15=0,0,D6L809C11/D6L809C15)</f>
        <v>8.1546907212242269E-9</v>
      </c>
      <c r="AJ16" s="16" t="s">
        <v>33683</v>
      </c>
      <c r="AK16" s="33">
        <f>IF(D6L809C5=0,0,D6L809C11/D6L809C5)</f>
        <v>0.11407105070004163</v>
      </c>
      <c r="AL16" s="16" t="s">
        <v>33684</v>
      </c>
      <c r="AM16" s="33">
        <f>D6L809C8*CHOOSE(MIN(D6L809C9,RUN_YEARS),B7L808C4,B7L808C13,B7L808C22,B7L808C31,B7L808C40)</f>
        <v>1.9400680906839563E-5</v>
      </c>
      <c r="AN16" s="16" t="s">
        <v>33685</v>
      </c>
      <c r="AO16" s="33">
        <f>D6L809C8-D6L809C18</f>
        <v>5.0582281458758582E-4</v>
      </c>
      <c r="AP16" s="16" t="s">
        <v>33686</v>
      </c>
      <c r="AQ16" s="33">
        <f>CHOOSE(MIN(D6L809C9,RUN_YEARS),B7L808C2,B7L808C11,B7L808C20,B7L808C29,B7L808C38)</f>
        <v>265.82833471329388</v>
      </c>
      <c r="AR16" s="16" t="s">
        <v>33687</v>
      </c>
      <c r="AS16" s="33">
        <f>IF(D6L809C20=0,0,D6L809C18/D6L809C20)</f>
        <v>7.2981990154525651E-8</v>
      </c>
      <c r="AT16" s="16" t="s">
        <v>33688</v>
      </c>
      <c r="AU16" s="33">
        <f>IF(D6L809C5=0,0,D6L809C18/D6L809C5)</f>
        <v>1.8468976610210956E-2</v>
      </c>
      <c r="AV16" s="16" t="s">
        <v>33689</v>
      </c>
      <c r="AW16" s="33">
        <f>CHOOSE(MIN(D6L809C9,RUN_YEARS),B7L808C1,B7L808C10,B7L808C19,B7L808C28,B7L808C37)</f>
        <v>6930.7895484434039</v>
      </c>
      <c r="AX16" s="16" t="s">
        <v>33690</v>
      </c>
      <c r="AY16" s="33">
        <f>IF(D6L809C23=0,0,D6L809C19/D6L809C23)</f>
        <v>7.2981990154525651E-8</v>
      </c>
      <c r="AZ16" s="16" t="s">
        <v>33691</v>
      </c>
      <c r="BA16" s="33">
        <f>IF(D6L809C5=0,0,D6L809C19/D6L809C5)</f>
        <v>0.48153102338978909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26.528981580816659</v>
      </c>
      <c r="J17" s="16" t="s">
        <v>33714</v>
      </c>
      <c r="K17" s="21">
        <f>_xlfn.SINGLE(IF(FLOW_THRU_100PCT="Y",1,INDEX(VariabilityMatrix,D6L810C1,_xlfn.SINGLE(D6L810C9))))</f>
        <v>0.49170567269465432</v>
      </c>
      <c r="L17" s="16" t="s">
        <v>33694</v>
      </c>
      <c r="M17" s="15">
        <f>IF(_xlfn.SINGLE(D6L810C2)&lt;&gt;0,_xlfn.SINGLE(D6L810C2)*_xlfn.SINGLE(D6L810C4),_xlfn.SINGLE(D6L810C3)*_xlfn.SINGLE(D6L810C4))</f>
        <v>13.044450734099549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6.5222253670497743</v>
      </c>
      <c r="R17" s="16" t="s">
        <v>33696</v>
      </c>
      <c r="S17" s="15">
        <f>D6L810C5-D6L810C7</f>
        <v>6.5222253670497743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5.0342311660061094</v>
      </c>
      <c r="X17" s="16" t="s">
        <v>33698</v>
      </c>
      <c r="Y17" s="33">
        <f>D6L810C7-D6L810C10</f>
        <v>1.4879942010436649</v>
      </c>
      <c r="Z17" s="16" t="s">
        <v>33699</v>
      </c>
      <c r="AA17" s="33">
        <f>CHOOSE(MIN(D6L810C9,RUN_YEARS),B7L808C7,B7L808C16,B7L808C25,B7L808C34,B7L808C43)</f>
        <v>129255</v>
      </c>
      <c r="AB17" s="16" t="s">
        <v>33700</v>
      </c>
      <c r="AC17" s="33">
        <f>IF(D6L810C12=0,0,D6L810C10/D6L810C12)</f>
        <v>3.8948057452370193E-5</v>
      </c>
      <c r="AD17" s="16" t="s">
        <v>33701</v>
      </c>
      <c r="AE17" s="33">
        <f>IF(D6L810C5=0,0,D6L810C10/D6L810C5)</f>
        <v>0.38592894929995836</v>
      </c>
      <c r="AF17" s="16" t="s">
        <v>33702</v>
      </c>
      <c r="AG17" s="33">
        <f>CHOOSE(MIN(D6L810C9,RUN_YEARS),B7L808C5,B7L808C14,B7L808C23,B7L808C32,B7L808C41)</f>
        <v>14694.06947033872</v>
      </c>
      <c r="AH17" s="16" t="s">
        <v>33703</v>
      </c>
      <c r="AI17" s="33">
        <f>IF(D6L810C15=0,0,D6L810C11/D6L810C15)</f>
        <v>1.0126494937616247E-4</v>
      </c>
      <c r="AJ17" s="16" t="s">
        <v>33704</v>
      </c>
      <c r="AK17" s="33">
        <f>IF(D6L810C5=0,0,D6L810C11/D6L810C5)</f>
        <v>0.11407105070004163</v>
      </c>
      <c r="AL17" s="16" t="s">
        <v>33705</v>
      </c>
      <c r="AM17" s="33">
        <f>D6L810C8*CHOOSE(MIN(D6L810C9,RUN_YEARS),B7L808C4,B7L808C13,B7L808C22,B7L808C31,B7L808C40)</f>
        <v>0.2409176555011337</v>
      </c>
      <c r="AN17" s="16" t="s">
        <v>33706</v>
      </c>
      <c r="AO17" s="33">
        <f>D6L810C8-D6L810C18</f>
        <v>6.2813077115486404</v>
      </c>
      <c r="AP17" s="16" t="s">
        <v>33707</v>
      </c>
      <c r="AQ17" s="33">
        <f>CHOOSE(MIN(D6L810C9,RUN_YEARS),B7L808C2,B7L808C11,B7L808C20,B7L808C29,B7L808C38)</f>
        <v>265.82833471329388</v>
      </c>
      <c r="AR17" s="16" t="s">
        <v>33708</v>
      </c>
      <c r="AS17" s="33">
        <f>IF(D6L810C20=0,0,D6L810C18/D6L810C20)</f>
        <v>9.0629035373889953E-4</v>
      </c>
      <c r="AT17" s="16" t="s">
        <v>33709</v>
      </c>
      <c r="AU17" s="33">
        <f>IF(D6L810C5=0,0,D6L810C18/D6L810C5)</f>
        <v>1.8468976610210956E-2</v>
      </c>
      <c r="AV17" s="16" t="s">
        <v>33710</v>
      </c>
      <c r="AW17" s="33">
        <f>CHOOSE(MIN(D6L810C9,RUN_YEARS),B7L808C1,B7L808C10,B7L808C19,B7L808C28,B7L808C37)</f>
        <v>6930.7895484434039</v>
      </c>
      <c r="AX17" s="16" t="s">
        <v>33711</v>
      </c>
      <c r="AY17" s="33">
        <f>IF(D6L810C23=0,0,D6L810C19/D6L810C23)</f>
        <v>9.0629035373889953E-4</v>
      </c>
      <c r="AZ17" s="16" t="s">
        <v>33712</v>
      </c>
      <c r="BA17" s="33">
        <f>IF(D6L810C5=0,0,D6L810C19/D6L810C5)</f>
        <v>0.48153102338978904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7.5775726902203804</v>
      </c>
      <c r="J18" s="16" t="s">
        <v>33735</v>
      </c>
      <c r="K18" s="21">
        <f>_xlfn.SINGLE(IF(FLOW_THRU_100PCT="Y",1,INDEX(VariabilityMatrix,D6L811C1,_xlfn.SINGLE(D6L811C9))))</f>
        <v>0.49170567269465432</v>
      </c>
      <c r="L18" s="16" t="s">
        <v>33715</v>
      </c>
      <c r="M18" s="15">
        <f>IF(_xlfn.SINGLE(D6L811C2)&lt;&gt;0,_xlfn.SINGLE(D6L811C2)*_xlfn.SINGLE(D6L811C4),_xlfn.SINGLE(D6L811C3)*_xlfn.SINGLE(D6L811C4))</f>
        <v>3.7259354770374538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1.8629677385187269</v>
      </c>
      <c r="R18" s="16" t="s">
        <v>33717</v>
      </c>
      <c r="S18" s="15">
        <f>D6L811C5-D6L811C7</f>
        <v>1.8629677385187269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1.4379463638125036</v>
      </c>
      <c r="X18" s="16" t="s">
        <v>33719</v>
      </c>
      <c r="Y18" s="33">
        <f>D6L811C7-D6L811C10</f>
        <v>0.42502137470622325</v>
      </c>
      <c r="Z18" s="16" t="s">
        <v>33720</v>
      </c>
      <c r="AA18" s="33">
        <f>CHOOSE(MIN(D6L811C9,RUN_YEARS),B7L808C7,B7L808C16,B7L808C25,B7L808C34,B7L808C43)</f>
        <v>129255</v>
      </c>
      <c r="AB18" s="16" t="s">
        <v>33721</v>
      </c>
      <c r="AC18" s="33">
        <f>IF(D6L811C12=0,0,D6L811C10/D6L811C12)</f>
        <v>1.1124879995454749E-5</v>
      </c>
      <c r="AD18" s="16" t="s">
        <v>33722</v>
      </c>
      <c r="AE18" s="33">
        <f>IF(D6L811C5=0,0,D6L811C10/D6L811C5)</f>
        <v>0.38592894929995836</v>
      </c>
      <c r="AF18" s="16" t="s">
        <v>33723</v>
      </c>
      <c r="AG18" s="33">
        <f>CHOOSE(MIN(D6L811C9,RUN_YEARS),B7L808C5,B7L808C14,B7L808C23,B7L808C32,B7L808C41)</f>
        <v>14694.06947033872</v>
      </c>
      <c r="AH18" s="16" t="s">
        <v>33724</v>
      </c>
      <c r="AI18" s="33">
        <f>IF(D6L811C15=0,0,D6L811C11/D6L811C15)</f>
        <v>2.8924687988182344E-5</v>
      </c>
      <c r="AJ18" s="16" t="s">
        <v>33725</v>
      </c>
      <c r="AK18" s="33">
        <f>IF(D6L811C5=0,0,D6L811C11/D6L811C5)</f>
        <v>0.11407105070004164</v>
      </c>
      <c r="AL18" s="16" t="s">
        <v>33726</v>
      </c>
      <c r="AM18" s="33">
        <f>D6L811C8*CHOOSE(MIN(D6L811C9,RUN_YEARS),B7L808C4,B7L808C13,B7L808C22,B7L808C31,B7L808C40)</f>
        <v>6.8814215176559931E-2</v>
      </c>
      <c r="AN18" s="16" t="s">
        <v>33727</v>
      </c>
      <c r="AO18" s="33">
        <f>D6L811C8-D6L811C18</f>
        <v>1.794153523342167</v>
      </c>
      <c r="AP18" s="16" t="s">
        <v>33728</v>
      </c>
      <c r="AQ18" s="33">
        <f>CHOOSE(MIN(D6L811C9,RUN_YEARS),B7L808C2,B7L808C11,B7L808C20,B7L808C29,B7L808C38)</f>
        <v>265.82833471329388</v>
      </c>
      <c r="AR18" s="16" t="s">
        <v>33729</v>
      </c>
      <c r="AS18" s="33">
        <f>IF(D6L811C20=0,0,D6L811C18/D6L811C20)</f>
        <v>2.5886711907810249E-4</v>
      </c>
      <c r="AT18" s="16" t="s">
        <v>33730</v>
      </c>
      <c r="AU18" s="33">
        <f>IF(D6L811C5=0,0,D6L811C18/D6L811C5)</f>
        <v>1.8468976610210956E-2</v>
      </c>
      <c r="AV18" s="16" t="s">
        <v>33731</v>
      </c>
      <c r="AW18" s="33">
        <f>CHOOSE(MIN(D6L811C9,RUN_YEARS),B7L808C1,B7L808C10,B7L808C19,B7L808C28,B7L808C37)</f>
        <v>6930.7895484434039</v>
      </c>
      <c r="AX18" s="16" t="s">
        <v>33732</v>
      </c>
      <c r="AY18" s="33">
        <f>IF(D6L811C23=0,0,D6L811C19/D6L811C23)</f>
        <v>2.5886711907810255E-4</v>
      </c>
      <c r="AZ18" s="16" t="s">
        <v>33733</v>
      </c>
      <c r="BA18" s="33">
        <f>IF(D6L811C5=0,0,D6L811C19/D6L811C5)</f>
        <v>0.48153102338978909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2.349966157102458E-2</v>
      </c>
      <c r="J19" s="16" t="s">
        <v>33756</v>
      </c>
      <c r="K19" s="21">
        <f>_xlfn.SINGLE(IF(FLOW_THRU_100PCT="Y",1,INDEX(VariabilityMatrix,D6L812C1,_xlfn.SINGLE(D6L812C9))))</f>
        <v>0.49170567269465432</v>
      </c>
      <c r="L19" s="16" t="s">
        <v>33736</v>
      </c>
      <c r="M19" s="15">
        <f>IF(_xlfn.SINGLE(D6L812C2)&lt;&gt;0,_xlfn.SINGLE(D6L812C2)*_xlfn.SINGLE(D6L812C4),_xlfn.SINGLE(D6L812C3)*_xlfn.SINGLE(D6L812C4))</f>
        <v>1.1554916900877359E-2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5.7774584504386795E-3</v>
      </c>
      <c r="R19" s="16" t="s">
        <v>33738</v>
      </c>
      <c r="S19" s="15">
        <f>D6L812C5-D6L812C7</f>
        <v>5.7774584504386795E-3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4.4593769388039306E-3</v>
      </c>
      <c r="X19" s="16" t="s">
        <v>33740</v>
      </c>
      <c r="Y19" s="33">
        <f>D6L812C7-D6L812C10</f>
        <v>1.3180815116347489E-3</v>
      </c>
      <c r="Z19" s="16" t="s">
        <v>33741</v>
      </c>
      <c r="AA19" s="33">
        <f>CHOOSE(MIN(D6L812C9,RUN_YEARS),B7L808C7,B7L808C16,B7L808C25,B7L808C34,B7L808C43)</f>
        <v>129255</v>
      </c>
      <c r="AB19" s="16" t="s">
        <v>33742</v>
      </c>
      <c r="AC19" s="33">
        <f>IF(D6L812C12=0,0,D6L812C10/D6L812C12)</f>
        <v>3.4500614589794827E-8</v>
      </c>
      <c r="AD19" s="16" t="s">
        <v>33743</v>
      </c>
      <c r="AE19" s="33">
        <f>IF(D6L812C5=0,0,D6L812C10/D6L812C5)</f>
        <v>0.38592894929995841</v>
      </c>
      <c r="AF19" s="16" t="s">
        <v>33744</v>
      </c>
      <c r="AG19" s="33">
        <f>CHOOSE(MIN(D6L812C9,RUN_YEARS),B7L808C5,B7L808C14,B7L808C23,B7L808C32,B7L808C41)</f>
        <v>14694.06947033872</v>
      </c>
      <c r="AH19" s="16" t="s">
        <v>33745</v>
      </c>
      <c r="AI19" s="33">
        <f>IF(D6L812C15=0,0,D6L812C11/D6L812C15)</f>
        <v>8.9701597933466504E-8</v>
      </c>
      <c r="AJ19" s="16" t="s">
        <v>33746</v>
      </c>
      <c r="AK19" s="33">
        <f>IF(D6L812C5=0,0,D6L812C11/D6L812C5)</f>
        <v>0.11407105070004162</v>
      </c>
      <c r="AL19" s="16" t="s">
        <v>33747</v>
      </c>
      <c r="AM19" s="33">
        <f>D6L812C8*CHOOSE(MIN(D6L812C9,RUN_YEARS),B7L808C4,B7L808C13,B7L808C22,B7L808C31,B7L808C40)</f>
        <v>2.134074899752352E-4</v>
      </c>
      <c r="AN19" s="16" t="s">
        <v>33748</v>
      </c>
      <c r="AO19" s="33">
        <f>D6L812C8-D6L812C18</f>
        <v>5.5640509604634441E-3</v>
      </c>
      <c r="AP19" s="16" t="s">
        <v>33749</v>
      </c>
      <c r="AQ19" s="33">
        <f>CHOOSE(MIN(D6L812C9,RUN_YEARS),B7L808C2,B7L808C11,B7L808C20,B7L808C29,B7L808C38)</f>
        <v>265.82833471329388</v>
      </c>
      <c r="AR19" s="16" t="s">
        <v>33750</v>
      </c>
      <c r="AS19" s="33">
        <f>IF(D6L812C20=0,0,D6L812C18/D6L812C20)</f>
        <v>8.0280189169978214E-7</v>
      </c>
      <c r="AT19" s="16" t="s">
        <v>33751</v>
      </c>
      <c r="AU19" s="33">
        <f>IF(D6L812C5=0,0,D6L812C18/D6L812C5)</f>
        <v>1.8468976610210956E-2</v>
      </c>
      <c r="AV19" s="16" t="s">
        <v>33752</v>
      </c>
      <c r="AW19" s="33">
        <f>CHOOSE(MIN(D6L812C9,RUN_YEARS),B7L808C1,B7L808C10,B7L808C19,B7L808C28,B7L808C37)</f>
        <v>6930.7895484434039</v>
      </c>
      <c r="AX19" s="16" t="s">
        <v>33753</v>
      </c>
      <c r="AY19" s="33">
        <f>IF(D6L812C23=0,0,D6L812C19/D6L812C23)</f>
        <v>8.0280189169978224E-7</v>
      </c>
      <c r="AZ19" s="16" t="s">
        <v>33754</v>
      </c>
      <c r="BA19" s="33">
        <f>IF(D6L812C5=0,0,D6L812C19/D6L812C5)</f>
        <v>0.48153102338978904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57.800182768653009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49.708157181041585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24.854078590520793</v>
      </c>
      <c r="R20" s="16" t="s">
        <v>33759</v>
      </c>
      <c r="S20" s="15">
        <f>D6L813C5-D6L813C7</f>
        <v>24.854078590520793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19.183816872516559</v>
      </c>
      <c r="X20" s="16" t="s">
        <v>33761</v>
      </c>
      <c r="Y20" s="33">
        <f>D6L813C7-D6L813C10</f>
        <v>5.6702617180042338</v>
      </c>
      <c r="Z20" s="16" t="s">
        <v>33762</v>
      </c>
      <c r="AA20" s="33">
        <f>CHOOSE(MIN(D6L813C9,RUN_YEARS),B7L808C7,B7L808C16,B7L808C25,B7L808C34,B7L808C43)</f>
        <v>129255</v>
      </c>
      <c r="AB20" s="16" t="s">
        <v>33763</v>
      </c>
      <c r="AC20" s="33">
        <f>IF(D6L813C12=0,0,D6L813C10/D6L813C12)</f>
        <v>1.4841837354467185E-4</v>
      </c>
      <c r="AD20" s="16" t="s">
        <v>33764</v>
      </c>
      <c r="AE20" s="33">
        <f>IF(D6L813C5=0,0,D6L813C10/D6L813C5)</f>
        <v>0.38592894929995836</v>
      </c>
      <c r="AF20" s="16" t="s">
        <v>33765</v>
      </c>
      <c r="AG20" s="33">
        <f>CHOOSE(MIN(D6L813C9,RUN_YEARS),B7L808C5,B7L808C14,B7L808C23,B7L808C32,B7L808C41)</f>
        <v>14694.06947033872</v>
      </c>
      <c r="AH20" s="16" t="s">
        <v>33766</v>
      </c>
      <c r="AI20" s="33">
        <f>IF(D6L813C15=0,0,D6L813C11/D6L813C15)</f>
        <v>3.8588777121614668E-4</v>
      </c>
      <c r="AJ20" s="16" t="s">
        <v>33767</v>
      </c>
      <c r="AK20" s="33">
        <f>IF(D6L813C5=0,0,D6L813C11/D6L813C5)</f>
        <v>0.11407105070004164</v>
      </c>
      <c r="AL20" s="16" t="s">
        <v>33768</v>
      </c>
      <c r="AM20" s="33">
        <f>D6L813C8*CHOOSE(MIN(D6L813C9,RUN_YEARS),B7L808C4,B7L808C13,B7L808C22,B7L808C31,B7L808C40)</f>
        <v>0.91805879231334686</v>
      </c>
      <c r="AN20" s="16" t="s">
        <v>33769</v>
      </c>
      <c r="AO20" s="33">
        <f>D6L813C8-D6L813C18</f>
        <v>23.936019798207447</v>
      </c>
      <c r="AP20" s="16" t="s">
        <v>33770</v>
      </c>
      <c r="AQ20" s="33">
        <f>CHOOSE(MIN(D6L813C9,RUN_YEARS),B7L808C2,B7L808C11,B7L808C20,B7L808C29,B7L808C38)</f>
        <v>265.82833471329388</v>
      </c>
      <c r="AR20" s="16" t="s">
        <v>33771</v>
      </c>
      <c r="AS20" s="33">
        <f>IF(D6L813C20=0,0,D6L813C18/D6L813C20)</f>
        <v>3.4535776380027684E-3</v>
      </c>
      <c r="AT20" s="16" t="s">
        <v>33772</v>
      </c>
      <c r="AU20" s="33">
        <f>IF(D6L813C5=0,0,D6L813C18/D6L813C5)</f>
        <v>1.8468976610210956E-2</v>
      </c>
      <c r="AV20" s="16" t="s">
        <v>33773</v>
      </c>
      <c r="AW20" s="33">
        <f>CHOOSE(MIN(D6L813C9,RUN_YEARS),B7L808C1,B7L808C10,B7L808C19,B7L808C28,B7L808C37)</f>
        <v>6930.7895484434039</v>
      </c>
      <c r="AX20" s="16" t="s">
        <v>33774</v>
      </c>
      <c r="AY20" s="33">
        <f>IF(D6L813C23=0,0,D6L813C19/D6L813C23)</f>
        <v>3.4535776380027689E-3</v>
      </c>
      <c r="AZ20" s="16" t="s">
        <v>33775</v>
      </c>
      <c r="BA20" s="33">
        <f>IF(D6L813C5=0,0,D6L813C19/D6L813C5)</f>
        <v>0.48153102338978904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12.007055329398041</v>
      </c>
      <c r="J21" s="16" t="s">
        <v>33797</v>
      </c>
      <c r="K21" s="21">
        <f>_xlfn.SINGLE(IF(FLOW_THRU_100PCT="Y",1,INDEX(VariabilityMatrix,D6L814C1,_xlfn.SINGLE(D6L814C9))))</f>
        <v>0.49191977690316852</v>
      </c>
      <c r="L21" s="16" t="s">
        <v>33777</v>
      </c>
      <c r="M21" s="15">
        <f>IF(_xlfn.SINGLE(D6L814C2)&lt;&gt;0,_xlfn.SINGLE(D6L814C2)*_xlfn.SINGLE(D6L814C4),_xlfn.SINGLE(D6L814C3)*_xlfn.SINGLE(D6L814C4))</f>
        <v>5.9065079789014847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2.9532539894507424</v>
      </c>
      <c r="R21" s="16" t="s">
        <v>33779</v>
      </c>
      <c r="S21" s="15">
        <f>D6L814C5-D6L814C7</f>
        <v>2.9532539894507424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2.2906824083459423</v>
      </c>
      <c r="X21" s="16" t="s">
        <v>33781</v>
      </c>
      <c r="Y21" s="33">
        <f>D6L814C7-D6L814C10</f>
        <v>0.66257158110480008</v>
      </c>
      <c r="Z21" s="16" t="s">
        <v>33782</v>
      </c>
      <c r="AA21" s="33">
        <f>CHOOSE(MIN(D6L814C9,RUN_YEARS),B7L808C7,B7L808C16,B7L808C25,B7L808C34,B7L808C43)</f>
        <v>140422</v>
      </c>
      <c r="AB21" s="16" t="s">
        <v>33783</v>
      </c>
      <c r="AC21" s="33">
        <f>IF(D6L814C12=0,0,D6L814C10/D6L814C12)</f>
        <v>1.6312845624944399E-5</v>
      </c>
      <c r="AD21" s="16" t="s">
        <v>33784</v>
      </c>
      <c r="AE21" s="33">
        <f>IF(D6L814C5=0,0,D6L814C10/D6L814C5)</f>
        <v>0.38782346803364048</v>
      </c>
      <c r="AF21" s="16" t="s">
        <v>33785</v>
      </c>
      <c r="AG21" s="33">
        <f>CHOOSE(MIN(D6L814C9,RUN_YEARS),B7L808C5,B7L808C14,B7L808C23,B7L808C32,B7L808C41)</f>
        <v>15621.751677228576</v>
      </c>
      <c r="AH21" s="16" t="s">
        <v>33786</v>
      </c>
      <c r="AI21" s="33">
        <f>IF(D6L814C15=0,0,D6L814C11/D6L814C15)</f>
        <v>4.2413398624855464E-5</v>
      </c>
      <c r="AJ21" s="16" t="s">
        <v>33787</v>
      </c>
      <c r="AK21" s="33">
        <f>IF(D6L814C5=0,0,D6L814C11/D6L814C5)</f>
        <v>0.11217653196635954</v>
      </c>
      <c r="AL21" s="16" t="s">
        <v>33788</v>
      </c>
      <c r="AM21" s="33">
        <f>D6L814C8*CHOOSE(MIN(D6L814C9,RUN_YEARS),B7L808C4,B7L808C13,B7L808C22,B7L808C31,B7L808C40)</f>
        <v>9.5484235078054466E-2</v>
      </c>
      <c r="AN21" s="16" t="s">
        <v>33789</v>
      </c>
      <c r="AO21" s="33">
        <f>D6L814C8-D6L814C18</f>
        <v>2.8577697543726881</v>
      </c>
      <c r="AP21" s="16" t="s">
        <v>33790</v>
      </c>
      <c r="AQ21" s="33">
        <f>CHOOSE(MIN(D6L814C9,RUN_YEARS),B7L808C2,B7L808C11,B7L808C20,B7L808C29,B7L808C38)</f>
        <v>249.10812649707222</v>
      </c>
      <c r="AR21" s="16" t="s">
        <v>33791</v>
      </c>
      <c r="AS21" s="33">
        <f>IF(D6L814C20=0,0,D6L814C18/D6L814C20)</f>
        <v>3.8330437637961481E-4</v>
      </c>
      <c r="AT21" s="16" t="s">
        <v>33792</v>
      </c>
      <c r="AU21" s="33">
        <f>IF(D6L814C5=0,0,D6L814C18/D6L814C5)</f>
        <v>1.6165936864748466E-2</v>
      </c>
      <c r="AV21" s="16" t="s">
        <v>33793</v>
      </c>
      <c r="AW21" s="33">
        <f>CHOOSE(MIN(D6L814C9,RUN_YEARS),B7L808C1,B7L808C10,B7L808C19,B7L808C28,B7L808C37)</f>
        <v>7455.6147293826507</v>
      </c>
      <c r="AX21" s="16" t="s">
        <v>33794</v>
      </c>
      <c r="AY21" s="33">
        <f>IF(D6L814C23=0,0,D6L814C19/D6L814C23)</f>
        <v>3.8330437637961487E-4</v>
      </c>
      <c r="AZ21" s="16" t="s">
        <v>33795</v>
      </c>
      <c r="BA21" s="33">
        <f>IF(D6L814C5=0,0,D6L814C19/D6L814C5)</f>
        <v>0.48383406313525157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38.797367025834255</v>
      </c>
      <c r="J22" s="16" t="s">
        <v>33818</v>
      </c>
      <c r="K22" s="21">
        <f>_xlfn.SINGLE(IF(FLOW_THRU_100PCT="Y",1,INDEX(VariabilityMatrix,D6L815C1,_xlfn.SINGLE(D6L815C9))))</f>
        <v>0.48400936103825087</v>
      </c>
      <c r="L22" s="16" t="s">
        <v>33798</v>
      </c>
      <c r="M22" s="15">
        <f>IF(_xlfn.SINGLE(D6L815C2)&lt;&gt;0,_xlfn.SINGLE(D6L815C2)*_xlfn.SINGLE(D6L815C4),_xlfn.SINGLE(D6L815C3)*_xlfn.SINGLE(D6L815C4))</f>
        <v>18.778288824140542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9.3891444120702712</v>
      </c>
      <c r="R22" s="16" t="s">
        <v>33800</v>
      </c>
      <c r="S22" s="15">
        <f>D6L815C5-D6L815C7</f>
        <v>9.3891444120702712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7.2616438214714343</v>
      </c>
      <c r="X22" s="16" t="s">
        <v>33802</v>
      </c>
      <c r="Y22" s="33">
        <f>D6L815C7-D6L815C10</f>
        <v>2.1275005905988369</v>
      </c>
      <c r="Z22" s="16" t="s">
        <v>33803</v>
      </c>
      <c r="AA22" s="33">
        <f>CHOOSE(MIN(D6L815C9,RUN_YEARS),B7L808C7,B7L808C16,B7L808C25,B7L808C34,B7L808C43)</f>
        <v>133454.66666666669</v>
      </c>
      <c r="AB22" s="16" t="s">
        <v>33804</v>
      </c>
      <c r="AC22" s="33">
        <f>IF(D6L815C12=0,0,D6L815C10/D6L815C12)</f>
        <v>5.4412813001204654E-5</v>
      </c>
      <c r="AD22" s="16" t="s">
        <v>33805</v>
      </c>
      <c r="AE22" s="33">
        <f>IF(D6L815C5=0,0,D6L815C10/D6L815C5)</f>
        <v>0.38670423537932724</v>
      </c>
      <c r="AF22" s="16" t="s">
        <v>33806</v>
      </c>
      <c r="AG22" s="33">
        <f>CHOOSE(MIN(D6L815C9,RUN_YEARS),B7L808C5,B7L808C14,B7L808C23,B7L808C32,B7L808C41)</f>
        <v>15038.175988153989</v>
      </c>
      <c r="AH22" s="16" t="s">
        <v>33807</v>
      </c>
      <c r="AI22" s="33">
        <f>IF(D6L815C15=0,0,D6L815C11/D6L815C15)</f>
        <v>1.4147331380313219E-4</v>
      </c>
      <c r="AJ22" s="16" t="s">
        <v>33808</v>
      </c>
      <c r="AK22" s="33">
        <f>IF(D6L815C5=0,0,D6L815C11/D6L815C5)</f>
        <v>0.11329576462067277</v>
      </c>
      <c r="AL22" s="16" t="s">
        <v>33809</v>
      </c>
      <c r="AM22" s="33">
        <f>D6L815C8*CHOOSE(MIN(D6L815C9,RUN_YEARS),B7L808C4,B7L808C13,B7L808C22,B7L808C31,B7L808C40)</f>
        <v>0.30532858779904376</v>
      </c>
      <c r="AN22" s="16" t="s">
        <v>33810</v>
      </c>
      <c r="AO22" s="33">
        <f>D6L815C8-D6L815C18</f>
        <v>9.0838158242712268</v>
      </c>
      <c r="AP22" s="16" t="s">
        <v>33811</v>
      </c>
      <c r="AQ22" s="33">
        <f>CHOOSE(MIN(D6L815C9,RUN_YEARS),B7L808C2,B7L808C11,B7L808C20,B7L808C29,B7L808C38)</f>
        <v>240.89128199267418</v>
      </c>
      <c r="AR22" s="16" t="s">
        <v>33812</v>
      </c>
      <c r="AS22" s="33">
        <f>IF(D6L815C20=0,0,D6L815C18/D6L815C20)</f>
        <v>1.267495383283855E-3</v>
      </c>
      <c r="AT22" s="16" t="s">
        <v>33813</v>
      </c>
      <c r="AU22" s="33">
        <f>IF(D6L815C5=0,0,D6L815C18/D6L815C5)</f>
        <v>1.6259659794268726E-2</v>
      </c>
      <c r="AV22" s="16" t="s">
        <v>33814</v>
      </c>
      <c r="AW22" s="33">
        <f>CHOOSE(MIN(D6L815C9,RUN_YEARS),B7L808C1,B7L808C10,B7L808C19,B7L808C28,B7L808C37)</f>
        <v>7166.7447030352705</v>
      </c>
      <c r="AX22" s="16" t="s">
        <v>33815</v>
      </c>
      <c r="AY22" s="33">
        <f>IF(D6L815C23=0,0,D6L815C19/D6L815C23)</f>
        <v>1.267495383283855E-3</v>
      </c>
      <c r="AZ22" s="16" t="s">
        <v>33816</v>
      </c>
      <c r="BA22" s="33">
        <f>IF(D6L815C5=0,0,D6L815C19/D6L815C5)</f>
        <v>0.48374034020573126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3533.3550095685337</v>
      </c>
      <c r="J23" s="16" t="s">
        <v>33839</v>
      </c>
      <c r="K23" s="21">
        <f>_xlfn.SINGLE(IF(FLOW_THRU_100PCT="Y",1,INDEX(VariabilityMatrix,D6L816C1,_xlfn.SINGLE(D6L816C9))))</f>
        <v>0.19660708234559304</v>
      </c>
      <c r="L23" s="16" t="s">
        <v>33819</v>
      </c>
      <c r="M23" s="15">
        <f>IF(_xlfn.SINGLE(D6L816C2)&lt;&gt;0,_xlfn.SINGLE(D6L816C2)*_xlfn.SINGLE(D6L816C4),_xlfn.SINGLE(D6L816C3)*_xlfn.SINGLE(D6L816C4))</f>
        <v>694.68261932245434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347.34130966122717</v>
      </c>
      <c r="R23" s="16" t="s">
        <v>33821</v>
      </c>
      <c r="S23" s="15">
        <f>D6L816C5-D6L816C7</f>
        <v>347.34130966122717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268.63671113639799</v>
      </c>
      <c r="X23" s="16" t="s">
        <v>33823</v>
      </c>
      <c r="Y23" s="33">
        <f>D6L816C7-D6L816C10</f>
        <v>78.70459852482918</v>
      </c>
      <c r="Z23" s="16" t="s">
        <v>33824</v>
      </c>
      <c r="AA23" s="33">
        <f>CHOOSE(MIN(D6L816C9,RUN_YEARS),B7L808C7,B7L808C16,B7L808C25,B7L808C34,B7L808C43)</f>
        <v>133454.66666666669</v>
      </c>
      <c r="AB23" s="16" t="s">
        <v>33825</v>
      </c>
      <c r="AC23" s="33">
        <f>IF(D6L816C12=0,0,D6L816C10/D6L816C12)</f>
        <v>2.0129435548880367E-3</v>
      </c>
      <c r="AD23" s="16" t="s">
        <v>33826</v>
      </c>
      <c r="AE23" s="33">
        <f>IF(D6L816C5=0,0,D6L816C10/D6L816C5)</f>
        <v>0.3867042353793273</v>
      </c>
      <c r="AF23" s="16" t="s">
        <v>33827</v>
      </c>
      <c r="AG23" s="33">
        <f>CHOOSE(MIN(D6L816C9,RUN_YEARS),B7L808C5,B7L808C14,B7L808C23,B7L808C32,B7L808C41)</f>
        <v>15038.175988153989</v>
      </c>
      <c r="AH23" s="16" t="s">
        <v>33828</v>
      </c>
      <c r="AI23" s="33">
        <f>IF(D6L816C15=0,0,D6L816C11/D6L816C15)</f>
        <v>5.233653242708896E-3</v>
      </c>
      <c r="AJ23" s="16" t="s">
        <v>33829</v>
      </c>
      <c r="AK23" s="33">
        <f>IF(D6L816C5=0,0,D6L816C11/D6L816C5)</f>
        <v>0.11329576462067273</v>
      </c>
      <c r="AL23" s="16" t="s">
        <v>33830</v>
      </c>
      <c r="AM23" s="33">
        <f>D6L816C8*CHOOSE(MIN(D6L816C9,RUN_YEARS),B7L808C4,B7L808C13,B7L808C22,B7L808C31,B7L808C40)</f>
        <v>11.295303055174598</v>
      </c>
      <c r="AN23" s="16" t="s">
        <v>33831</v>
      </c>
      <c r="AO23" s="33">
        <f>D6L816C8-D6L816C18</f>
        <v>336.04600660605257</v>
      </c>
      <c r="AP23" s="16" t="s">
        <v>33832</v>
      </c>
      <c r="AQ23" s="33">
        <f>CHOOSE(MIN(D6L816C9,RUN_YEARS),B7L808C2,B7L808C11,B7L808C20,B7L808C29,B7L808C38)</f>
        <v>240.89128199267418</v>
      </c>
      <c r="AR23" s="16" t="s">
        <v>33833</v>
      </c>
      <c r="AS23" s="33">
        <f>IF(D6L816C20=0,0,D6L816C18/D6L816C20)</f>
        <v>4.6889629885062019E-2</v>
      </c>
      <c r="AT23" s="16" t="s">
        <v>33834</v>
      </c>
      <c r="AU23" s="33">
        <f>IF(D6L816C5=0,0,D6L816C18/D6L816C5)</f>
        <v>1.6259659794268726E-2</v>
      </c>
      <c r="AV23" s="16" t="s">
        <v>33835</v>
      </c>
      <c r="AW23" s="33">
        <f>CHOOSE(MIN(D6L816C9,RUN_YEARS),B7L808C1,B7L808C10,B7L808C19,B7L808C28,B7L808C37)</f>
        <v>7166.7447030352705</v>
      </c>
      <c r="AX23" s="16" t="s">
        <v>33836</v>
      </c>
      <c r="AY23" s="33">
        <f>IF(D6L816C23=0,0,D6L816C19/D6L816C23)</f>
        <v>4.6889629885062026E-2</v>
      </c>
      <c r="AZ23" s="16" t="s">
        <v>33837</v>
      </c>
      <c r="BA23" s="33">
        <f>IF(D6L816C5=0,0,D6L816C19/D6L816C5)</f>
        <v>0.48374034020573126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1143.3097342787858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983.24637147975568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491.62318573987784</v>
      </c>
      <c r="R24" s="16" t="s">
        <v>33842</v>
      </c>
      <c r="S24" s="15">
        <f>D6L817C5-D6L817C7</f>
        <v>491.62318573987784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380.22553627257685</v>
      </c>
      <c r="X24" s="16" t="s">
        <v>33844</v>
      </c>
      <c r="Y24" s="33">
        <f>D6L817C7-D6L817C10</f>
        <v>111.39764946730099</v>
      </c>
      <c r="Z24" s="16" t="s">
        <v>33845</v>
      </c>
      <c r="AA24" s="33">
        <f>CHOOSE(MIN(D6L817C9,RUN_YEARS),B7L808C7,B7L808C16,B7L808C25,B7L808C34,B7L808C43)</f>
        <v>133454.66666666669</v>
      </c>
      <c r="AB24" s="16" t="s">
        <v>33846</v>
      </c>
      <c r="AC24" s="33">
        <f>IF(D6L817C12=0,0,D6L817C10/D6L817C12)</f>
        <v>2.8490988420980167E-3</v>
      </c>
      <c r="AD24" s="16" t="s">
        <v>33847</v>
      </c>
      <c r="AE24" s="33">
        <f>IF(D6L817C5=0,0,D6L817C10/D6L817C5)</f>
        <v>0.38670423537932719</v>
      </c>
      <c r="AF24" s="16" t="s">
        <v>33848</v>
      </c>
      <c r="AG24" s="33">
        <f>CHOOSE(MIN(D6L817C9,RUN_YEARS),B7L808C5,B7L808C14,B7L808C23,B7L808C32,B7L808C41)</f>
        <v>15038.175988153989</v>
      </c>
      <c r="AH24" s="16" t="s">
        <v>33849</v>
      </c>
      <c r="AI24" s="33">
        <f>IF(D6L817C15=0,0,D6L817C11/D6L817C15)</f>
        <v>7.40765698945485E-3</v>
      </c>
      <c r="AJ24" s="16" t="s">
        <v>33850</v>
      </c>
      <c r="AK24" s="33">
        <f>IF(D6L817C5=0,0,D6L817C11/D6L817C5)</f>
        <v>0.11329576462067278</v>
      </c>
      <c r="AL24" s="16" t="s">
        <v>33851</v>
      </c>
      <c r="AM24" s="33">
        <f>D6L817C8*CHOOSE(MIN(D6L817C9,RUN_YEARS),B7L808C4,B7L808C13,B7L808C22,B7L808C31,B7L808C40)</f>
        <v>15.987251494209996</v>
      </c>
      <c r="AN24" s="16" t="s">
        <v>33852</v>
      </c>
      <c r="AO24" s="33">
        <f>D6L817C8-D6L817C18</f>
        <v>475.63593424566784</v>
      </c>
      <c r="AP24" s="16" t="s">
        <v>33853</v>
      </c>
      <c r="AQ24" s="33">
        <f>CHOOSE(MIN(D6L817C9,RUN_YEARS),B7L808C2,B7L808C11,B7L808C20,B7L808C29,B7L808C38)</f>
        <v>240.89128199267418</v>
      </c>
      <c r="AR24" s="16" t="s">
        <v>33854</v>
      </c>
      <c r="AS24" s="33">
        <f>IF(D6L817C20=0,0,D6L817C18/D6L817C20)</f>
        <v>6.6367082120872223E-2</v>
      </c>
      <c r="AT24" s="16" t="s">
        <v>33855</v>
      </c>
      <c r="AU24" s="33">
        <f>IF(D6L817C5=0,0,D6L817C18/D6L817C5)</f>
        <v>1.6259659794268726E-2</v>
      </c>
      <c r="AV24" s="16" t="s">
        <v>33856</v>
      </c>
      <c r="AW24" s="33">
        <f>CHOOSE(MIN(D6L817C9,RUN_YEARS),B7L808C1,B7L808C10,B7L808C19,B7L808C28,B7L808C37)</f>
        <v>7166.7447030352705</v>
      </c>
      <c r="AX24" s="16" t="s">
        <v>33857</v>
      </c>
      <c r="AY24" s="33">
        <f>IF(D6L817C23=0,0,D6L817C19/D6L817C23)</f>
        <v>6.6367082120872223E-2</v>
      </c>
      <c r="AZ24" s="16" t="s">
        <v>33858</v>
      </c>
      <c r="BA24" s="33">
        <f>IF(D6L817C5=0,0,D6L817C19/D6L817C5)</f>
        <v>0.48374034020573126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1196.1506516078339</v>
      </c>
      <c r="J25" s="16" t="s">
        <v>33880</v>
      </c>
      <c r="K25" s="21">
        <f>_xlfn.SINGLE(IF(FLOW_THRU_100PCT="Y",1,INDEX(VariabilityMatrix,D6L818C1,_xlfn.SINGLE(D6L818C9))))</f>
        <v>0.19966816781054397</v>
      </c>
      <c r="L25" s="16" t="s">
        <v>33860</v>
      </c>
      <c r="M25" s="15">
        <f>IF(_xlfn.SINGLE(D6L818C2)&lt;&gt;0,_xlfn.SINGLE(D6L818C2)*_xlfn.SINGLE(D6L818C4),_xlfn.SINGLE(D6L818C3)*_xlfn.SINGLE(D6L818C4))</f>
        <v>238.8332090319245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119.41660451596225</v>
      </c>
      <c r="R25" s="16" t="s">
        <v>33862</v>
      </c>
      <c r="S25" s="15">
        <f>D6L818C5-D6L818C7</f>
        <v>119.41660451596225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92.172649419627945</v>
      </c>
      <c r="X25" s="16" t="s">
        <v>33864</v>
      </c>
      <c r="Y25" s="33">
        <f>D6L818C7-D6L818C10</f>
        <v>27.243955096334304</v>
      </c>
      <c r="Z25" s="16" t="s">
        <v>33865</v>
      </c>
      <c r="AA25" s="33">
        <f>CHOOSE(MIN(D6L818C9,RUN_YEARS),B7L808C7,B7L808C16,B7L808C25,B7L808C34,B7L808C43)</f>
        <v>129255</v>
      </c>
      <c r="AB25" s="16" t="s">
        <v>33866</v>
      </c>
      <c r="AC25" s="33">
        <f>IF(D6L818C12=0,0,D6L818C10/D6L818C12)</f>
        <v>7.1310703198814698E-4</v>
      </c>
      <c r="AD25" s="16" t="s">
        <v>33867</v>
      </c>
      <c r="AE25" s="33">
        <f>IF(D6L818C5=0,0,D6L818C10/D6L818C5)</f>
        <v>0.38592894929995836</v>
      </c>
      <c r="AF25" s="16" t="s">
        <v>33868</v>
      </c>
      <c r="AG25" s="33">
        <f>CHOOSE(MIN(D6L818C9,RUN_YEARS),B7L808C5,B7L808C14,B7L808C23,B7L808C32,B7L808C41)</f>
        <v>14694.06947033872</v>
      </c>
      <c r="AH25" s="16" t="s">
        <v>33869</v>
      </c>
      <c r="AI25" s="33">
        <f>IF(D6L818C15=0,0,D6L818C11/D6L818C15)</f>
        <v>1.854078283169182E-3</v>
      </c>
      <c r="AJ25" s="16" t="s">
        <v>33870</v>
      </c>
      <c r="AK25" s="33">
        <f>IF(D6L818C5=0,0,D6L818C11/D6L818C5)</f>
        <v>0.11407105070004164</v>
      </c>
      <c r="AL25" s="16" t="s">
        <v>33871</v>
      </c>
      <c r="AM25" s="33">
        <f>D6L818C8*CHOOSE(MIN(D6L818C9,RUN_YEARS),B7L808C4,B7L808C13,B7L808C22,B7L808C31,B7L808C40)</f>
        <v>4.411004951352238</v>
      </c>
      <c r="AN25" s="16" t="s">
        <v>33872</v>
      </c>
      <c r="AO25" s="33">
        <f>D6L818C8-D6L818C18</f>
        <v>115.00559956461001</v>
      </c>
      <c r="AP25" s="16" t="s">
        <v>33873</v>
      </c>
      <c r="AQ25" s="33">
        <f>CHOOSE(MIN(D6L818C9,RUN_YEARS),B7L808C2,B7L808C11,B7L808C20,B7L808C29,B7L808C38)</f>
        <v>265.82833471329388</v>
      </c>
      <c r="AR25" s="16" t="s">
        <v>33874</v>
      </c>
      <c r="AS25" s="33">
        <f>IF(D6L818C20=0,0,D6L818C18/D6L818C20)</f>
        <v>1.6593434090123149E-2</v>
      </c>
      <c r="AT25" s="16" t="s">
        <v>33875</v>
      </c>
      <c r="AU25" s="33">
        <f>IF(D6L818C5=0,0,D6L818C18/D6L818C5)</f>
        <v>1.8468976610210956E-2</v>
      </c>
      <c r="AV25" s="16" t="s">
        <v>33876</v>
      </c>
      <c r="AW25" s="33">
        <f>CHOOSE(MIN(D6L818C9,RUN_YEARS),B7L808C1,B7L808C10,B7L808C19,B7L808C28,B7L808C37)</f>
        <v>6930.7895484434039</v>
      </c>
      <c r="AX25" s="16" t="s">
        <v>33877</v>
      </c>
      <c r="AY25" s="33">
        <f>IF(D6L818C23=0,0,D6L818C19/D6L818C23)</f>
        <v>1.6593434090123149E-2</v>
      </c>
      <c r="AZ25" s="16" t="s">
        <v>33878</v>
      </c>
      <c r="BA25" s="33">
        <f>IF(D6L818C5=0,0,D6L818C19/D6L818C5)</f>
        <v>0.48153102338978904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4952.4482332397074</v>
      </c>
      <c r="J26" s="16" t="s">
        <v>33901</v>
      </c>
      <c r="K26" s="21">
        <f>_xlfn.SINGLE(IF(FLOW_THRU_100PCT="Y",1,INDEX(VariabilityMatrix,D6L819C1,_xlfn.SINGLE(D6L819C9))))</f>
        <v>0.19660708234559304</v>
      </c>
      <c r="L26" s="16" t="s">
        <v>33881</v>
      </c>
      <c r="M26" s="15">
        <f>IF(_xlfn.SINGLE(D6L819C2)&lt;&gt;0,_xlfn.SINGLE(D6L819C2)*_xlfn.SINGLE(D6L819C4),_xlfn.SINGLE(D6L819C3)*_xlfn.SINGLE(D6L819C4))</f>
        <v>973.68639760484598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486.84319880242299</v>
      </c>
      <c r="R26" s="16" t="s">
        <v>33883</v>
      </c>
      <c r="S26" s="15">
        <f>D6L819C5-D6L819C7</f>
        <v>486.84319880242299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376.52865388503358</v>
      </c>
      <c r="X26" s="16" t="s">
        <v>33885</v>
      </c>
      <c r="Y26" s="33">
        <f>D6L819C7-D6L819C10</f>
        <v>110.31454491738941</v>
      </c>
      <c r="Z26" s="16" t="s">
        <v>33886</v>
      </c>
      <c r="AA26" s="33">
        <f>CHOOSE(MIN(D6L819C9,RUN_YEARS),B7L808C7,B7L808C16,B7L808C25,B7L808C34,B7L808C43)</f>
        <v>133454.66666666669</v>
      </c>
      <c r="AB26" s="16" t="s">
        <v>33887</v>
      </c>
      <c r="AC26" s="33">
        <f>IF(D6L819C12=0,0,D6L819C10/D6L819C12)</f>
        <v>2.8213974324741999E-3</v>
      </c>
      <c r="AD26" s="16" t="s">
        <v>33888</v>
      </c>
      <c r="AE26" s="33">
        <f>IF(D6L819C5=0,0,D6L819C10/D6L819C5)</f>
        <v>0.38670423537932724</v>
      </c>
      <c r="AF26" s="16" t="s">
        <v>33889</v>
      </c>
      <c r="AG26" s="33">
        <f>CHOOSE(MIN(D6L819C9,RUN_YEARS),B7L808C5,B7L808C14,B7L808C23,B7L808C32,B7L808C41)</f>
        <v>15038.175988153989</v>
      </c>
      <c r="AH26" s="16" t="s">
        <v>33890</v>
      </c>
      <c r="AI26" s="33">
        <f>IF(D6L819C15=0,0,D6L819C11/D6L819C15)</f>
        <v>7.3356333244329235E-3</v>
      </c>
      <c r="AJ26" s="16" t="s">
        <v>33891</v>
      </c>
      <c r="AK26" s="33">
        <f>IF(D6L819C5=0,0,D6L819C11/D6L819C5)</f>
        <v>0.11329576462067276</v>
      </c>
      <c r="AL26" s="16" t="s">
        <v>33892</v>
      </c>
      <c r="AM26" s="33">
        <f>D6L819C8*CHOOSE(MIN(D6L819C9,RUN_YEARS),B7L808C4,B7L808C13,B7L808C22,B7L808C31,B7L808C40)</f>
        <v>15.831809571361868</v>
      </c>
      <c r="AN26" s="16" t="s">
        <v>33893</v>
      </c>
      <c r="AO26" s="33">
        <f>D6L819C8-D6L819C18</f>
        <v>471.01138923106112</v>
      </c>
      <c r="AP26" s="16" t="s">
        <v>33894</v>
      </c>
      <c r="AQ26" s="33">
        <f>CHOOSE(MIN(D6L819C9,RUN_YEARS),B7L808C2,B7L808C11,B7L808C20,B7L808C29,B7L808C38)</f>
        <v>240.89128199267418</v>
      </c>
      <c r="AR26" s="16" t="s">
        <v>33895</v>
      </c>
      <c r="AS26" s="33">
        <f>IF(D6L819C20=0,0,D6L819C18/D6L819C20)</f>
        <v>6.572180379630066E-2</v>
      </c>
      <c r="AT26" s="16" t="s">
        <v>33896</v>
      </c>
      <c r="AU26" s="33">
        <f>IF(D6L819C5=0,0,D6L819C18/D6L819C5)</f>
        <v>1.6259659794268726E-2</v>
      </c>
      <c r="AV26" s="16" t="s">
        <v>33897</v>
      </c>
      <c r="AW26" s="33">
        <f>CHOOSE(MIN(D6L819C9,RUN_YEARS),B7L808C1,B7L808C10,B7L808C19,B7L808C28,B7L808C37)</f>
        <v>7166.7447030352705</v>
      </c>
      <c r="AX26" s="16" t="s">
        <v>33898</v>
      </c>
      <c r="AY26" s="33">
        <f>IF(D6L819C23=0,0,D6L819C19/D6L819C23)</f>
        <v>6.572180379630066E-2</v>
      </c>
      <c r="AZ26" s="16" t="s">
        <v>33899</v>
      </c>
      <c r="BA26" s="33">
        <f>IF(D6L819C5=0,0,D6L819C19/D6L819C5)</f>
        <v>0.48374034020573126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3125.1237838875213</v>
      </c>
      <c r="J27" s="16" t="s">
        <v>33922</v>
      </c>
      <c r="K27" s="21">
        <f>_xlfn.SINGLE(IF(FLOW_THRU_100PCT="Y",1,INDEX(VariabilityMatrix,D6L820C1,_xlfn.SINGLE(D6L820C9))))</f>
        <v>0.19966816781054397</v>
      </c>
      <c r="L27" s="16" t="s">
        <v>33902</v>
      </c>
      <c r="M27" s="15">
        <f>IF(_xlfn.SINGLE(D6L820C2)&lt;&gt;0,_xlfn.SINGLE(D6L820C2)*_xlfn.SINGLE(D6L820C4),_xlfn.SINGLE(D6L820C3)*_xlfn.SINGLE(D6L820C4))</f>
        <v>623.98774010997579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311.99387005498789</v>
      </c>
      <c r="R27" s="16" t="s">
        <v>33904</v>
      </c>
      <c r="S27" s="15">
        <f>D6L820C5-D6L820C7</f>
        <v>311.99387005498789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240.81493291669844</v>
      </c>
      <c r="X27" s="16" t="s">
        <v>33906</v>
      </c>
      <c r="Y27" s="33">
        <f>D6L820C7-D6L820C10</f>
        <v>71.178937138289456</v>
      </c>
      <c r="Z27" s="16" t="s">
        <v>33907</v>
      </c>
      <c r="AA27" s="33">
        <f>CHOOSE(MIN(D6L820C9,RUN_YEARS),B7L808C7,B7L808C16,B7L808C25,B7L808C34,B7L808C43)</f>
        <v>129255</v>
      </c>
      <c r="AB27" s="16" t="s">
        <v>33908</v>
      </c>
      <c r="AC27" s="33">
        <f>IF(D6L820C12=0,0,D6L820C10/D6L820C12)</f>
        <v>1.86309955449846E-3</v>
      </c>
      <c r="AD27" s="16" t="s">
        <v>33909</v>
      </c>
      <c r="AE27" s="33">
        <f>IF(D6L820C5=0,0,D6L820C10/D6L820C5)</f>
        <v>0.38592894929995836</v>
      </c>
      <c r="AF27" s="16" t="s">
        <v>33910</v>
      </c>
      <c r="AG27" s="33">
        <f>CHOOSE(MIN(D6L820C9,RUN_YEARS),B7L808C5,B7L808C14,B7L808C23,B7L808C32,B7L808C41)</f>
        <v>14694.06947033872</v>
      </c>
      <c r="AH27" s="16" t="s">
        <v>33911</v>
      </c>
      <c r="AI27" s="33">
        <f>IF(D6L820C15=0,0,D6L820C11/D6L820C15)</f>
        <v>4.8440588416959942E-3</v>
      </c>
      <c r="AJ27" s="16" t="s">
        <v>33912</v>
      </c>
      <c r="AK27" s="33">
        <f>IF(D6L820C5=0,0,D6L820C11/D6L820C5)</f>
        <v>0.11407105070004164</v>
      </c>
      <c r="AL27" s="16" t="s">
        <v>33913</v>
      </c>
      <c r="AM27" s="33">
        <f>D6L820C8*CHOOSE(MIN(D6L820C9,RUN_YEARS),B7L808C4,B7L808C13,B7L808C22,B7L808C31,B7L808C40)</f>
        <v>11.524414977149537</v>
      </c>
      <c r="AN27" s="16" t="s">
        <v>33914</v>
      </c>
      <c r="AO27" s="33">
        <f>D6L820C8-D6L820C18</f>
        <v>300.46945507783835</v>
      </c>
      <c r="AP27" s="16" t="s">
        <v>33915</v>
      </c>
      <c r="AQ27" s="33">
        <f>CHOOSE(MIN(D6L820C9,RUN_YEARS),B7L808C2,B7L808C11,B7L808C20,B7L808C29,B7L808C38)</f>
        <v>265.82833471329388</v>
      </c>
      <c r="AR27" s="16" t="s">
        <v>33916</v>
      </c>
      <c r="AS27" s="33">
        <f>IF(D6L820C20=0,0,D6L820C18/D6L820C20)</f>
        <v>4.3352846450996518E-2</v>
      </c>
      <c r="AT27" s="16" t="s">
        <v>33917</v>
      </c>
      <c r="AU27" s="33">
        <f>IF(D6L820C5=0,0,D6L820C18/D6L820C5)</f>
        <v>1.8468976610210956E-2</v>
      </c>
      <c r="AV27" s="16" t="s">
        <v>33918</v>
      </c>
      <c r="AW27" s="33">
        <f>CHOOSE(MIN(D6L820C9,RUN_YEARS),B7L808C1,B7L808C10,B7L808C19,B7L808C28,B7L808C37)</f>
        <v>6930.7895484434039</v>
      </c>
      <c r="AX27" s="16" t="s">
        <v>33919</v>
      </c>
      <c r="AY27" s="33">
        <f>IF(D6L820C23=0,0,D6L820C19/D6L820C23)</f>
        <v>4.3352846450996511E-2</v>
      </c>
      <c r="AZ27" s="16" t="s">
        <v>33920</v>
      </c>
      <c r="BA27" s="33">
        <f>IF(D6L820C5=0,0,D6L820C19/D6L820C5)</f>
        <v>0.48153102338978904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0.19966816781054397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129255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14694.06947033872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265.82833471329388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6930.7895484434039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0.19966816781054397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129255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14694.06947033872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265.82833471329388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6930.7895484434039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0.19966816781054397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129255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14694.06947033872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265.82833471329388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6930.7895484434039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0.19966816781054397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129255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14694.06947033872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265.82833471329388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6930.7895484434039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0.19966816781054397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129255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14694.06947033872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265.82833471329388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6930.7895484434039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4324.9574893183753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3719.4634408138027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1859.7317204069013</v>
      </c>
      <c r="R33" s="16" t="s">
        <v>34030</v>
      </c>
      <c r="S33" s="15">
        <f>D6L826C5-D6L826C7</f>
        <v>1859.7317204069013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1435.4486176728788</v>
      </c>
      <c r="X33" s="16" t="s">
        <v>34032</v>
      </c>
      <c r="Y33" s="33">
        <f>D6L826C7-D6L826C10</f>
        <v>424.28310273402258</v>
      </c>
      <c r="Z33" s="16" t="s">
        <v>34033</v>
      </c>
      <c r="AA33" s="33">
        <f>CHOOSE(MIN(D6L826C9,RUN_YEARS),B7L808C7,B7L808C16,B7L808C25,B7L808C34,B7L808C43)</f>
        <v>129255</v>
      </c>
      <c r="AB33" s="16" t="s">
        <v>34034</v>
      </c>
      <c r="AC33" s="33">
        <f>IF(D6L826C12=0,0,D6L826C10/D6L826C12)</f>
        <v>1.1105555821228415E-2</v>
      </c>
      <c r="AD33" s="16" t="s">
        <v>34035</v>
      </c>
      <c r="AE33" s="33">
        <f>IF(D6L826C5=0,0,D6L826C10/D6L826C5)</f>
        <v>0.38592894929995836</v>
      </c>
      <c r="AF33" s="16" t="s">
        <v>34036</v>
      </c>
      <c r="AG33" s="33">
        <f>CHOOSE(MIN(D6L826C9,RUN_YEARS),B7L808C5,B7L808C14,B7L808C23,B7L808C32,B7L808C41)</f>
        <v>14694.06947033872</v>
      </c>
      <c r="AH33" s="16" t="s">
        <v>34037</v>
      </c>
      <c r="AI33" s="33">
        <f>IF(D6L826C15=0,0,D6L826C11/D6L826C15)</f>
        <v>2.8874445135193869E-2</v>
      </c>
      <c r="AJ33" s="16" t="s">
        <v>34038</v>
      </c>
      <c r="AK33" s="33">
        <f>IF(D6L826C5=0,0,D6L826C11/D6L826C5)</f>
        <v>0.11407105070004163</v>
      </c>
      <c r="AL33" s="16" t="s">
        <v>34039</v>
      </c>
      <c r="AM33" s="33">
        <f>D6L826C8*CHOOSE(MIN(D6L826C9,RUN_YEARS),B7L808C4,B7L808C13,B7L808C22,B7L808C31,B7L808C40)</f>
        <v>68.694683290924885</v>
      </c>
      <c r="AN33" s="16" t="s">
        <v>34040</v>
      </c>
      <c r="AO33" s="33">
        <f>D6L826C8-D6L826C18</f>
        <v>1791.0370371159765</v>
      </c>
      <c r="AP33" s="16" t="s">
        <v>34041</v>
      </c>
      <c r="AQ33" s="33">
        <f>CHOOSE(MIN(D6L826C9,RUN_YEARS),B7L808C2,B7L808C11,B7L808C20,B7L808C29,B7L808C38)</f>
        <v>265.82833471329388</v>
      </c>
      <c r="AR33" s="16" t="s">
        <v>34042</v>
      </c>
      <c r="AS33" s="33">
        <f>IF(D6L826C20=0,0,D6L826C18/D6L826C20)</f>
        <v>0.25841746089638923</v>
      </c>
      <c r="AT33" s="16" t="s">
        <v>34043</v>
      </c>
      <c r="AU33" s="33">
        <f>IF(D6L826C5=0,0,D6L826C18/D6L826C5)</f>
        <v>1.8468976610210956E-2</v>
      </c>
      <c r="AV33" s="16" t="s">
        <v>34044</v>
      </c>
      <c r="AW33" s="33">
        <f>CHOOSE(MIN(D6L826C9,RUN_YEARS),B7L808C1,B7L808C10,B7L808C19,B7L808C28,B7L808C37)</f>
        <v>6930.7895484434039</v>
      </c>
      <c r="AX33" s="16" t="s">
        <v>34045</v>
      </c>
      <c r="AY33" s="33">
        <f>IF(D6L826C23=0,0,D6L826C19/D6L826C23)</f>
        <v>0.25841746089638923</v>
      </c>
      <c r="AZ33" s="16" t="s">
        <v>34046</v>
      </c>
      <c r="BA33" s="33">
        <f>IF(D6L826C5=0,0,D6L826C19/D6L826C5)</f>
        <v>0.48153102338978909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3.013895565789008E-3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2.5919501865785469E-3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1.2959750932892734E-3</v>
      </c>
      <c r="R34" s="16" t="s">
        <v>34050</v>
      </c>
      <c r="S34" s="15">
        <f>D6L827C5-D6L827C7</f>
        <v>1.2959750932892734E-3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1.0023181150421616E-3</v>
      </c>
      <c r="X34" s="16" t="s">
        <v>34052</v>
      </c>
      <c r="Y34" s="33">
        <f>D6L827C7-D6L827C10</f>
        <v>2.9365697824711178E-4</v>
      </c>
      <c r="Z34" s="16" t="s">
        <v>34053</v>
      </c>
      <c r="AA34" s="33">
        <f>CHOOSE(MIN(D6L827C9,RUN_YEARS),B7L808C7,B7L808C16,B7L808C25,B7L808C34,B7L808C43)</f>
        <v>133454.66666666669</v>
      </c>
      <c r="AB34" s="16" t="s">
        <v>34054</v>
      </c>
      <c r="AC34" s="33">
        <f>IF(D6L827C12=0,0,D6L827C10/D6L827C12)</f>
        <v>7.5105512611685482E-9</v>
      </c>
      <c r="AD34" s="16" t="s">
        <v>34055</v>
      </c>
      <c r="AE34" s="33">
        <f>IF(D6L827C5=0,0,D6L827C10/D6L827C5)</f>
        <v>0.3867042353793273</v>
      </c>
      <c r="AF34" s="16" t="s">
        <v>34056</v>
      </c>
      <c r="AG34" s="33">
        <f>CHOOSE(MIN(D6L827C9,RUN_YEARS),B7L808C5,B7L808C14,B7L808C23,B7L808C32,B7L808C41)</f>
        <v>15038.175988153989</v>
      </c>
      <c r="AH34" s="16" t="s">
        <v>34057</v>
      </c>
      <c r="AI34" s="33">
        <f>IF(D6L827C15=0,0,D6L827C11/D6L827C15)</f>
        <v>1.9527433279038228E-8</v>
      </c>
      <c r="AJ34" s="16" t="s">
        <v>34058</v>
      </c>
      <c r="AK34" s="33">
        <f>IF(D6L827C5=0,0,D6L827C11/D6L827C5)</f>
        <v>0.11329576462067271</v>
      </c>
      <c r="AL34" s="16" t="s">
        <v>34059</v>
      </c>
      <c r="AM34" s="33">
        <f>D6L827C8*CHOOSE(MIN(D6L827C9,RUN_YEARS),B7L808C4,B7L808C13,B7L808C22,B7L808C31,B7L808C40)</f>
        <v>4.2144228237458523E-5</v>
      </c>
      <c r="AN34" s="16" t="s">
        <v>34060</v>
      </c>
      <c r="AO34" s="33">
        <f>D6L827C8-D6L827C18</f>
        <v>1.253830865051815E-3</v>
      </c>
      <c r="AP34" s="16" t="s">
        <v>34061</v>
      </c>
      <c r="AQ34" s="33">
        <f>CHOOSE(MIN(D6L827C9,RUN_YEARS),B7L808C2,B7L808C11,B7L808C20,B7L808C29,B7L808C38)</f>
        <v>240.89128199267418</v>
      </c>
      <c r="AR34" s="16" t="s">
        <v>34062</v>
      </c>
      <c r="AS34" s="33">
        <f>IF(D6L827C20=0,0,D6L827C18/D6L827C20)</f>
        <v>1.7495123895243408E-7</v>
      </c>
      <c r="AT34" s="16" t="s">
        <v>34063</v>
      </c>
      <c r="AU34" s="33">
        <f>IF(D6L827C5=0,0,D6L827C18/D6L827C5)</f>
        <v>1.6259659794268726E-2</v>
      </c>
      <c r="AV34" s="16" t="s">
        <v>34064</v>
      </c>
      <c r="AW34" s="33">
        <f>CHOOSE(MIN(D6L827C9,RUN_YEARS),B7L808C1,B7L808C10,B7L808C19,B7L808C28,B7L808C37)</f>
        <v>7166.7447030352705</v>
      </c>
      <c r="AX34" s="16" t="s">
        <v>34065</v>
      </c>
      <c r="AY34" s="33">
        <f>IF(D6L827C23=0,0,D6L827C19/D6L827C23)</f>
        <v>1.7495123895243411E-7</v>
      </c>
      <c r="AZ34" s="16" t="s">
        <v>34066</v>
      </c>
      <c r="BA34" s="33">
        <f>IF(D6L827C5=0,0,D6L827C19/D6L827C5)</f>
        <v>0.48374034020573131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37631.490058538744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23391.357581143449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11695.678790571725</v>
      </c>
      <c r="R35" s="16" t="s">
        <v>34070</v>
      </c>
      <c r="S35" s="15">
        <f>SUM(D6L801C8:D6L827C8)-2*SUM(D6L809C8,D6L811C8,D6L822C8,D6L824C8,D6L827C8)</f>
        <v>11695.678790571725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9042.1834068499666</v>
      </c>
      <c r="X35" s="16" t="s">
        <v>34072</v>
      </c>
      <c r="Y35" s="33">
        <f>SUM(D6L801C11:D6L827C11)-2*SUM(D6L809C11,D6L811C11,D6L822C11,D6L824C11,D6L827C11)</f>
        <v>2653.4953837217595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6.8159180680991138E-2</v>
      </c>
      <c r="AD35" s="16" t="s">
        <v>34074</v>
      </c>
      <c r="AE35" s="33">
        <f>IF(D6L828C5=0,0,D6L828C10/D6L828C5)</f>
        <v>0.38656086443392967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0.1772138697705771</v>
      </c>
      <c r="AJ35" s="16" t="s">
        <v>34076</v>
      </c>
      <c r="AK35" s="33">
        <f>IF(D6L828C5=0,0,D6L828C11/D6L828C5)</f>
        <v>0.11343913556607037</v>
      </c>
      <c r="AL35" s="16" t="s">
        <v>34077</v>
      </c>
      <c r="AM35" s="33">
        <f>SUM(D6L801C18:D6L827C18)-2*SUM(D6L809C18,D6L811C18,D6L822C18,D6L824C18,D6L827C18)</f>
        <v>390.60865980476768</v>
      </c>
      <c r="AN35" s="16" t="s">
        <v>34078</v>
      </c>
      <c r="AO35" s="33">
        <f>SUM(D6L801C19:D6L827C19)-2*SUM(D6L809C19,D6L811C19,D6L822C19,D6L824C19,D6L827C19)</f>
        <v>11305.070130766961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1.5874880469617725</v>
      </c>
      <c r="AT35" s="16" t="s">
        <v>34080</v>
      </c>
      <c r="AU35" s="33">
        <f>IF(D6L828C5=0,0,D6L828C18/D6L828C5)</f>
        <v>1.6698845223060088E-2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1.5874880469617725</v>
      </c>
      <c r="AZ35" s="16" t="s">
        <v>34082</v>
      </c>
      <c r="BA35" s="33">
        <f>IF(D6L828C5=0,0,D6L828C19/D6L828C5)</f>
        <v>0.48330115477694008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340.28426935876405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170.14213467938202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85.071067339691012</v>
      </c>
      <c r="R36" s="16" t="s">
        <v>34087</v>
      </c>
      <c r="S36" s="15">
        <f>D6L829C5-D6L829C7</f>
        <v>85.071067339691012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65.662775268465907</v>
      </c>
      <c r="X36" s="16" t="s">
        <v>34089</v>
      </c>
      <c r="Y36" s="33">
        <f>D6L829C7-D6L829C10</f>
        <v>19.408292071225105</v>
      </c>
      <c r="Z36" s="16" t="s">
        <v>34090</v>
      </c>
      <c r="AA36" s="33">
        <f>CHOOSE(MIN(D6L829C9,RUN_YEARS),B7L808C7,B7L808C16,B7L808C25,B7L808C34,B7L808C43)</f>
        <v>129255</v>
      </c>
      <c r="AB36" s="16" t="s">
        <v>34091</v>
      </c>
      <c r="AC36" s="33">
        <f>IF(D6L829C12=0,0,D6L829C10/D6L829C12)</f>
        <v>5.0800955683312759E-4</v>
      </c>
      <c r="AD36" s="16" t="s">
        <v>34092</v>
      </c>
      <c r="AE36" s="33">
        <f>IF(D6L829C5=0,0,D6L829C10/D6L829C5)</f>
        <v>0.3859289492999583</v>
      </c>
      <c r="AF36" s="16" t="s">
        <v>34093</v>
      </c>
      <c r="AG36" s="33">
        <f>CHOOSE(MIN(D6L829C9,RUN_YEARS),B7L808C5,B7L808C14,B7L808C23,B7L808C32,B7L808C41)</f>
        <v>14694.06947033872</v>
      </c>
      <c r="AH36" s="16" t="s">
        <v>34094</v>
      </c>
      <c r="AI36" s="33">
        <f>IF(D6L829C15=0,0,D6L829C11/D6L829C15)</f>
        <v>1.3208248477661318E-3</v>
      </c>
      <c r="AJ36" s="16" t="s">
        <v>34095</v>
      </c>
      <c r="AK36" s="33">
        <f>IF(D6L829C5=0,0,D6L829C11/D6L829C5)</f>
        <v>0.11407105070004167</v>
      </c>
      <c r="AL36" s="16" t="s">
        <v>34096</v>
      </c>
      <c r="AM36" s="33">
        <f>D6L829C8*CHOOSE(MIN(D6L829C9,RUN_YEARS),B7L808C4,B7L808C13,B7L808C22,B7L808C31,B7L808C40)</f>
        <v>3.142351105804869</v>
      </c>
      <c r="AN36" s="16" t="s">
        <v>34097</v>
      </c>
      <c r="AO36" s="33">
        <f>D6L829C8-D6L829C18</f>
        <v>81.928716233886149</v>
      </c>
      <c r="AP36" s="16" t="s">
        <v>34098</v>
      </c>
      <c r="AQ36" s="33">
        <f>CHOOSE(MIN(D6L829C9,RUN_YEARS),B7L808C2,B7L808C11,B7L808C20,B7L808C29,B7L808C38)</f>
        <v>265.82833471329388</v>
      </c>
      <c r="AR36" s="16" t="s">
        <v>34099</v>
      </c>
      <c r="AS36" s="33">
        <f>IF(D6L829C20=0,0,D6L829C18/D6L829C20)</f>
        <v>1.1820978787660148E-2</v>
      </c>
      <c r="AT36" s="16" t="s">
        <v>34100</v>
      </c>
      <c r="AU36" s="33">
        <f>IF(D6L829C5=0,0,D6L829C18/D6L829C5)</f>
        <v>1.8468976610210956E-2</v>
      </c>
      <c r="AV36" s="16" t="s">
        <v>34101</v>
      </c>
      <c r="AW36" s="33">
        <f>CHOOSE(MIN(D6L829C9,RUN_YEARS),B7L808C1,B7L808C10,B7L808C19,B7L808C28,B7L808C37)</f>
        <v>6930.7895484434039</v>
      </c>
      <c r="AX36" s="16" t="s">
        <v>34102</v>
      </c>
      <c r="AY36" s="33">
        <f>IF(D6L829C23=0,0,D6L829C19/D6L829C23)</f>
        <v>1.182097878766015E-2</v>
      </c>
      <c r="AZ36" s="16" t="s">
        <v>34103</v>
      </c>
      <c r="BA36" s="33">
        <f>IF(D6L829C5=0,0,D6L829C19/D6L829C5)</f>
        <v>0.48153102338978909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45.849866556805054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45.849866556805054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22.924933278402527</v>
      </c>
      <c r="R37" s="16" t="s">
        <v>34107</v>
      </c>
      <c r="S37" s="15">
        <f>D6L830C5-D6L830C7</f>
        <v>22.924933278402527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17.694790825811072</v>
      </c>
      <c r="X37" s="16" t="s">
        <v>34109</v>
      </c>
      <c r="Y37" s="33">
        <f>D6L830C7-D6L830C10</f>
        <v>5.2301424525914548</v>
      </c>
      <c r="Z37" s="16" t="s">
        <v>34110</v>
      </c>
      <c r="AA37" s="33">
        <f>CHOOSE(MIN(D6L830C9,RUN_YEARS),B7L808C7,B7L808C16,B7L808C25,B7L808C34,B7L808C43)</f>
        <v>129255</v>
      </c>
      <c r="AB37" s="16" t="s">
        <v>34111</v>
      </c>
      <c r="AC37" s="33">
        <f>IF(D6L830C12=0,0,D6L830C10/D6L830C12)</f>
        <v>1.3689830819551332E-4</v>
      </c>
      <c r="AD37" s="16" t="s">
        <v>34112</v>
      </c>
      <c r="AE37" s="33">
        <f>IF(D6L830C5=0,0,D6L830C10/D6L830C5)</f>
        <v>0.3859289492999583</v>
      </c>
      <c r="AF37" s="16" t="s">
        <v>34113</v>
      </c>
      <c r="AG37" s="33">
        <f>CHOOSE(MIN(D6L830C9,RUN_YEARS),B7L808C5,B7L808C14,B7L808C23,B7L808C32,B7L808C41)</f>
        <v>14694.06947033872</v>
      </c>
      <c r="AH37" s="16" t="s">
        <v>34114</v>
      </c>
      <c r="AI37" s="33">
        <f>IF(D6L830C15=0,0,D6L830C11/D6L830C15)</f>
        <v>3.5593560130833465E-4</v>
      </c>
      <c r="AJ37" s="16" t="s">
        <v>34115</v>
      </c>
      <c r="AK37" s="33">
        <f>IF(D6L830C5=0,0,D6L830C11/D6L830C5)</f>
        <v>0.11407105070004168</v>
      </c>
      <c r="AL37" s="16" t="s">
        <v>34116</v>
      </c>
      <c r="AM37" s="33">
        <f>D6L830C8*CHOOSE(MIN(D6L830C9,RUN_YEARS),B7L808C4,B7L808C13,B7L808C22,B7L808C31,B7L808C40)</f>
        <v>0.8468001130189261</v>
      </c>
      <c r="AN37" s="16" t="s">
        <v>34117</v>
      </c>
      <c r="AO37" s="33">
        <f>D6L830C8-D6L830C18</f>
        <v>22.078133165383601</v>
      </c>
      <c r="AP37" s="16" t="s">
        <v>34118</v>
      </c>
      <c r="AQ37" s="33">
        <f>CHOOSE(MIN(D6L830C9,RUN_YEARS),B7L808C2,B7L808C11,B7L808C20,B7L808C29,B7L808C38)</f>
        <v>265.82833471329388</v>
      </c>
      <c r="AR37" s="16" t="s">
        <v>34119</v>
      </c>
      <c r="AS37" s="33">
        <f>IF(D6L830C20=0,0,D6L830C18/D6L830C20)</f>
        <v>3.1855148697080495E-3</v>
      </c>
      <c r="AT37" s="16" t="s">
        <v>34120</v>
      </c>
      <c r="AU37" s="33">
        <f>IF(D6L830C5=0,0,D6L830C18/D6L830C5)</f>
        <v>1.8468976610210956E-2</v>
      </c>
      <c r="AV37" s="16" t="s">
        <v>34121</v>
      </c>
      <c r="AW37" s="33">
        <f>CHOOSE(MIN(D6L830C9,RUN_YEARS),B7L808C1,B7L808C10,B7L808C19,B7L808C28,B7L808C37)</f>
        <v>6930.7895484434039</v>
      </c>
      <c r="AX37" s="16" t="s">
        <v>34122</v>
      </c>
      <c r="AY37" s="33">
        <f>IF(D6L830C23=0,0,D6L830C19/D6L830C23)</f>
        <v>3.1855148697080495E-3</v>
      </c>
      <c r="AZ37" s="16" t="s">
        <v>34123</v>
      </c>
      <c r="BA37" s="33">
        <f>IF(D6L830C5=0,0,D6L830C19/D6L830C5)</f>
        <v>0.48153102338978904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384.04551017095196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192.02275508547598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96.011377542737989</v>
      </c>
      <c r="R38" s="16" t="s">
        <v>34127</v>
      </c>
      <c r="S38" s="15">
        <f>D6L831C5-D6L831C7</f>
        <v>96.011377542737989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74.107140111820982</v>
      </c>
      <c r="X38" s="16" t="s">
        <v>34129</v>
      </c>
      <c r="Y38" s="33">
        <f>D6L831C7-D6L831C10</f>
        <v>21.904237430917007</v>
      </c>
      <c r="Z38" s="16" t="s">
        <v>34130</v>
      </c>
      <c r="AA38" s="33">
        <f>CHOOSE(MIN(D6L831C9,RUN_YEARS),B7L808C7,B7L808C16,B7L808C25,B7L808C34,B7L808C43)</f>
        <v>129255</v>
      </c>
      <c r="AB38" s="16" t="s">
        <v>34131</v>
      </c>
      <c r="AC38" s="33">
        <f>IF(D6L831C12=0,0,D6L831C10/D6L831C12)</f>
        <v>5.7334060664439269E-4</v>
      </c>
      <c r="AD38" s="16" t="s">
        <v>34132</v>
      </c>
      <c r="AE38" s="33">
        <f>IF(D6L831C5=0,0,D6L831C10/D6L831C5)</f>
        <v>0.38592894929995836</v>
      </c>
      <c r="AF38" s="16" t="s">
        <v>34133</v>
      </c>
      <c r="AG38" s="33">
        <f>CHOOSE(MIN(D6L831C9,RUN_YEARS),B7L808C5,B7L808C14,B7L808C23,B7L808C32,B7L808C41)</f>
        <v>14694.06947033872</v>
      </c>
      <c r="AH38" s="16" t="s">
        <v>34134</v>
      </c>
      <c r="AI38" s="33">
        <f>IF(D6L831C15=0,0,D6L831C11/D6L831C15)</f>
        <v>1.4906855772754204E-3</v>
      </c>
      <c r="AJ38" s="16" t="s">
        <v>34135</v>
      </c>
      <c r="AK38" s="33">
        <f>IF(D6L831C5=0,0,D6L831C11/D6L831C5)</f>
        <v>0.11407105070004163</v>
      </c>
      <c r="AL38" s="16" t="s">
        <v>34136</v>
      </c>
      <c r="AM38" s="33">
        <f>D6L831C8*CHOOSE(MIN(D6L831C9,RUN_YEARS),B7L808C4,B7L808C13,B7L808C22,B7L808C31,B7L808C40)</f>
        <v>3.546463772301923</v>
      </c>
      <c r="AN38" s="16" t="s">
        <v>34137</v>
      </c>
      <c r="AO38" s="33">
        <f>D6L831C8-D6L831C18</f>
        <v>92.46491377043607</v>
      </c>
      <c r="AP38" s="16" t="s">
        <v>34138</v>
      </c>
      <c r="AQ38" s="33">
        <f>CHOOSE(MIN(D6L831C9,RUN_YEARS),B7L808C2,B7L808C11,B7L808C20,B7L808C29,B7L808C38)</f>
        <v>265.82833471329388</v>
      </c>
      <c r="AR38" s="16" t="s">
        <v>34139</v>
      </c>
      <c r="AS38" s="33">
        <f>IF(D6L831C20=0,0,D6L831C18/D6L831C20)</f>
        <v>1.3341180413016998E-2</v>
      </c>
      <c r="AT38" s="16" t="s">
        <v>34140</v>
      </c>
      <c r="AU38" s="33">
        <f>IF(D6L831C5=0,0,D6L831C18/D6L831C5)</f>
        <v>1.8468976610210956E-2</v>
      </c>
      <c r="AV38" s="16" t="s">
        <v>34141</v>
      </c>
      <c r="AW38" s="33">
        <f>CHOOSE(MIN(D6L831C9,RUN_YEARS),B7L808C1,B7L808C10,B7L808C19,B7L808C28,B7L808C37)</f>
        <v>6930.7895484434039</v>
      </c>
      <c r="AX38" s="16" t="s">
        <v>34142</v>
      </c>
      <c r="AY38" s="33">
        <f>IF(D6L831C23=0,0,D6L831C19/D6L831C23)</f>
        <v>1.3341180413016998E-2</v>
      </c>
      <c r="AZ38" s="16" t="s">
        <v>34143</v>
      </c>
      <c r="BA38" s="33">
        <f>IF(D6L831C5=0,0,D6L831C19/D6L831C5)</f>
        <v>0.48153102338978904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129255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14694.06947033872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265.82833471329388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6930.7895484434039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11599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11599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4639.6000000000004</v>
      </c>
      <c r="R40" s="16" t="s">
        <v>34168</v>
      </c>
      <c r="S40" s="15">
        <f>D6L833C5-D6L833C7</f>
        <v>6959.4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3581.1119063441738</v>
      </c>
      <c r="X40" s="16" t="s">
        <v>34170</v>
      </c>
      <c r="Y40" s="33">
        <f>D6L833C7-D6L833C10</f>
        <v>1058.4880936558266</v>
      </c>
      <c r="Z40" s="16" t="s">
        <v>34171</v>
      </c>
      <c r="AA40" s="33">
        <f>CHOOSE(MIN(D6L833C9,RUN_YEARS),B7L808C7,B7L808C16,B7L808C25,B7L808C34,B7L808C43)</f>
        <v>129255</v>
      </c>
      <c r="AB40" s="16" t="s">
        <v>34172</v>
      </c>
      <c r="AC40" s="33">
        <f>IF(D6L833C12=0,0,D6L833C10/D6L833C12)</f>
        <v>2.7705790153914153E-2</v>
      </c>
      <c r="AD40" s="16" t="s">
        <v>34173</v>
      </c>
      <c r="AE40" s="33">
        <f>IF(D6L833C5=0,0,D6L833C10/D6L833C5)</f>
        <v>0.30874315943996672</v>
      </c>
      <c r="AF40" s="16" t="s">
        <v>34174</v>
      </c>
      <c r="AG40" s="33">
        <f>CHOOSE(MIN(D6L833C9,RUN_YEARS),B7L808C5,B7L808C14,B7L808C23,B7L808C32,B7L808C41)</f>
        <v>14694.06947033872</v>
      </c>
      <c r="AH40" s="16" t="s">
        <v>34175</v>
      </c>
      <c r="AI40" s="33">
        <f>IF(D6L833C15=0,0,D6L833C11/D6L833C15)</f>
        <v>7.2035054400176782E-2</v>
      </c>
      <c r="AJ40" s="16" t="s">
        <v>34176</v>
      </c>
      <c r="AK40" s="33">
        <f>IF(D6L833C5=0,0,D6L833C11/D6L833C5)</f>
        <v>9.1256840560033331E-2</v>
      </c>
      <c r="AL40" s="16" t="s">
        <v>34177</v>
      </c>
      <c r="AM40" s="33">
        <f>D6L833C8*CHOOSE(MIN(D6L833C9,RUN_YEARS),B7L808C4,B7L808C13,B7L808C22,B7L808C31,B7L808C40)</f>
        <v>257.06599164220427</v>
      </c>
      <c r="AN40" s="16" t="s">
        <v>34178</v>
      </c>
      <c r="AO40" s="33">
        <f>D6L833C8-D6L833C18</f>
        <v>6702.334008357795</v>
      </c>
      <c r="AP40" s="16" t="s">
        <v>34179</v>
      </c>
      <c r="AQ40" s="33">
        <f>CHOOSE(MIN(D6L833C9,RUN_YEARS),B7L808C2,B7L808C11,B7L808C20,B7L808C29,B7L808C38)</f>
        <v>265.82833471329388</v>
      </c>
      <c r="AR40" s="16" t="s">
        <v>34180</v>
      </c>
      <c r="AS40" s="33">
        <f>IF(D6L833C20=0,0,D6L833C18/D6L833C20)</f>
        <v>0.96703758807148932</v>
      </c>
      <c r="AT40" s="16" t="s">
        <v>34181</v>
      </c>
      <c r="AU40" s="33">
        <f>IF(D6L833C5=0,0,D6L833C18/D6L833C5)</f>
        <v>2.2162771932253147E-2</v>
      </c>
      <c r="AV40" s="16" t="s">
        <v>34182</v>
      </c>
      <c r="AW40" s="33">
        <f>CHOOSE(MIN(D6L833C9,RUN_YEARS),B7L808C1,B7L808C10,B7L808C19,B7L808C28,B7L808C37)</f>
        <v>6930.7895484434039</v>
      </c>
      <c r="AX40" s="16" t="s">
        <v>34183</v>
      </c>
      <c r="AY40" s="33">
        <f>IF(D6L833C23=0,0,D6L833C19/D6L833C23)</f>
        <v>0.96703758807148921</v>
      </c>
      <c r="AZ40" s="16" t="s">
        <v>34184</v>
      </c>
      <c r="BA40" s="33">
        <f>IF(D6L833C5=0,0,D6L833C19/D6L833C5)</f>
        <v>0.57783722806774684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3344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3344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3344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129255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14694.06947033872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123.52051556909088</v>
      </c>
      <c r="AN41" s="16" t="s">
        <v>34197</v>
      </c>
      <c r="AO41" s="33">
        <f>D6L834C8-D6L834C18</f>
        <v>3220.479484430909</v>
      </c>
      <c r="AP41" s="16" t="s">
        <v>34198</v>
      </c>
      <c r="AQ41" s="33">
        <f>CHOOSE(MIN(D6L834C9,RUN_YEARS),B7L808C2,B7L808C11,B7L808C20,B7L808C29,B7L808C38)</f>
        <v>265.82833471329388</v>
      </c>
      <c r="AR41" s="16" t="s">
        <v>34199</v>
      </c>
      <c r="AS41" s="33">
        <f>IF(D6L834C20=0,0,D6L834C18/D6L834C20)</f>
        <v>0.46466271438788692</v>
      </c>
      <c r="AT41" s="16" t="s">
        <v>34200</v>
      </c>
      <c r="AU41" s="33">
        <f>IF(D6L834C5=0,0,D6L834C18/D6L834C5)</f>
        <v>3.6937953220421912E-2</v>
      </c>
      <c r="AV41" s="16" t="s">
        <v>34201</v>
      </c>
      <c r="AW41" s="33">
        <f>CHOOSE(MIN(D6L834C9,RUN_YEARS),B7L808C1,B7L808C10,B7L808C19,B7L808C28,B7L808C37)</f>
        <v>6930.7895484434039</v>
      </c>
      <c r="AX41" s="16" t="s">
        <v>34202</v>
      </c>
      <c r="AY41" s="33">
        <f>IF(D6L834C23=0,0,D6L834C19/D6L834C23)</f>
        <v>0.46466271438788692</v>
      </c>
      <c r="AZ41" s="16" t="s">
        <v>34203</v>
      </c>
      <c r="BA41" s="33">
        <f>IF(D6L834C5=0,0,D6L834C19/D6L834C5)</f>
        <v>0.96306204677957807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210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210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210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162.0901587059825</v>
      </c>
      <c r="X42" s="16" t="s">
        <v>34210</v>
      </c>
      <c r="Y42" s="33">
        <f>D6L835C7-D6L835C10</f>
        <v>47.909841294017497</v>
      </c>
      <c r="Z42" s="16" t="s">
        <v>34211</v>
      </c>
      <c r="AA42" s="33">
        <f>CHOOSE(MIN(D6L835C9,RUN_YEARS),B7L808C7,B7L808C16,B7L808C25,B7L808C34,B7L808C43)</f>
        <v>129255</v>
      </c>
      <c r="AB42" s="16" t="s">
        <v>34212</v>
      </c>
      <c r="AC42" s="33">
        <f>IF(D6L835C12=0,0,D6L835C10/D6L835C12)</f>
        <v>1.2540339538585161E-3</v>
      </c>
      <c r="AD42" s="16" t="s">
        <v>34213</v>
      </c>
      <c r="AE42" s="33">
        <f>IF(D6L835C5=0,0,D6L835C10/D6L835C5)</f>
        <v>0.77185789859991671</v>
      </c>
      <c r="AF42" s="16" t="s">
        <v>34214</v>
      </c>
      <c r="AG42" s="33">
        <f>CHOOSE(MIN(D6L835C9,RUN_YEARS),B7L808C5,B7L808C14,B7L808C23,B7L808C32,B7L808C41)</f>
        <v>14694.06947033872</v>
      </c>
      <c r="AH42" s="16" t="s">
        <v>34215</v>
      </c>
      <c r="AI42" s="33">
        <f>IF(D6L835C15=0,0,D6L835C11/D6L835C15)</f>
        <v>3.2604882800321418E-3</v>
      </c>
      <c r="AJ42" s="16" t="s">
        <v>34216</v>
      </c>
      <c r="AK42" s="33">
        <f>IF(D6L835C5=0,0,D6L835C11/D6L835C5)</f>
        <v>0.22814210140008331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265.82833471329388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6930.7895484434039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-127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-127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-127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129255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14694.06947033872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-4.6911200589935831</v>
      </c>
      <c r="AN43" s="16" t="s">
        <v>34238</v>
      </c>
      <c r="AO43" s="33">
        <f>D6L836C8-D6L836C18</f>
        <v>-122.30887994100641</v>
      </c>
      <c r="AP43" s="16" t="s">
        <v>34239</v>
      </c>
      <c r="AQ43" s="33">
        <f>CHOOSE(MIN(D6L836C9,RUN_YEARS),B7L808C2,B7L808C11,B7L808C20,B7L808C29,B7L808C38)</f>
        <v>265.82833471329388</v>
      </c>
      <c r="AR43" s="16" t="s">
        <v>34240</v>
      </c>
      <c r="AS43" s="33">
        <f>IF(D6L836C20=0,0,D6L836C18/D6L836C20)</f>
        <v>-1.764717844714762E-2</v>
      </c>
      <c r="AT43" s="16" t="s">
        <v>34241</v>
      </c>
      <c r="AU43" s="33">
        <f>IF(D6L836C5=0,0,D6L836C18/D6L836C5)</f>
        <v>3.6937953220421912E-2</v>
      </c>
      <c r="AV43" s="16" t="s">
        <v>34242</v>
      </c>
      <c r="AW43" s="33">
        <f>CHOOSE(MIN(D6L836C9,RUN_YEARS),B7L808C1,B7L808C10,B7L808C19,B7L808C28,B7L808C37)</f>
        <v>6930.7895484434039</v>
      </c>
      <c r="AX43" s="16" t="s">
        <v>34243</v>
      </c>
      <c r="AY43" s="33">
        <f>IF(D6L836C23=0,0,D6L836C19/D6L836C23)</f>
        <v>-1.7647178447147617E-2</v>
      </c>
      <c r="AZ43" s="16" t="s">
        <v>34244</v>
      </c>
      <c r="BA43" s="33">
        <f>IF(D6L836C5=0,0,D6L836C19/D6L836C5)</f>
        <v>0.96306204677957807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15796.179646086521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15434.014756321663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5053.607378160832</v>
      </c>
      <c r="R44" s="16" t="s">
        <v>34248</v>
      </c>
      <c r="S44" s="15">
        <f>SUM(D6L829C8:D6L836C8)</f>
        <v>10380.407378160831</v>
      </c>
      <c r="U44" s="21" t="str">
        <f>NULL_VALUE</f>
        <v>n/a</v>
      </c>
      <c r="V44" s="16" t="s">
        <v>34249</v>
      </c>
      <c r="W44" s="33">
        <f>SUM(D6L829C10:D6L836C10)</f>
        <v>3900.6667712562544</v>
      </c>
      <c r="X44" s="16" t="s">
        <v>34250</v>
      </c>
      <c r="Y44" s="33">
        <f>SUM(D6L829C11:D6L836C11)</f>
        <v>1152.9406069045776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3.01780725794457E-2</v>
      </c>
      <c r="AD44" s="16" t="s">
        <v>34252</v>
      </c>
      <c r="AE44" s="33">
        <f>IF(D6L837C5=0,0,D6L837C10/D6L837C5)</f>
        <v>0.25273182855151599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7.8462988706558809E-2</v>
      </c>
      <c r="AJ44" s="16" t="s">
        <v>34254</v>
      </c>
      <c r="AK44" s="33">
        <f>IF(D6L837C5=0,0,D6L837C11/D6L837C5)</f>
        <v>7.4701276700046004E-2</v>
      </c>
      <c r="AL44" s="16" t="s">
        <v>34255</v>
      </c>
      <c r="AM44" s="33">
        <f>SUM(D6L829C18:D6L836C18)</f>
        <v>383.43100214342729</v>
      </c>
      <c r="AN44" s="16" t="s">
        <v>34256</v>
      </c>
      <c r="AO44" s="33">
        <f>SUM(D6L829C19:D6L836C19)</f>
        <v>9996.9763760174028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1.4424007980826137</v>
      </c>
      <c r="AT44" s="16" t="s">
        <v>34258</v>
      </c>
      <c r="AU44" s="33">
        <f>IF(D6L837C5=0,0,D6L837C18/D6L837C5)</f>
        <v>2.4843244495822234E-2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1.4424007980826137</v>
      </c>
      <c r="AZ44" s="16" t="s">
        <v>34260</v>
      </c>
      <c r="BA44" s="33">
        <f>IF(D6L837C5=0,0,D6L837C19/D6L837C5)</f>
        <v>0.64772365025261569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1761.58133257392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880.79066628696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440.39533314348</v>
      </c>
      <c r="R45" s="16" t="s">
        <v>34265</v>
      </c>
      <c r="S45" s="15">
        <f>D6L838C5-D6L838C7</f>
        <v>440.39533314348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339.92261639333674</v>
      </c>
      <c r="X45" s="16" t="s">
        <v>34267</v>
      </c>
      <c r="Y45" s="33">
        <f>D6L838C7-D6L838C10</f>
        <v>100.47271675014326</v>
      </c>
      <c r="Z45" s="16" t="s">
        <v>34268</v>
      </c>
      <c r="AA45" s="33">
        <f>CHOOSE(MIN(D6L838C9,RUN_YEARS),B7L808C7,B7L808C16,B7L808C25,B7L808C34,B7L808C43)</f>
        <v>129255</v>
      </c>
      <c r="AB45" s="16" t="s">
        <v>34269</v>
      </c>
      <c r="AC45" s="33">
        <f>IF(D6L838C12=0,0,D6L838C10/D6L838C12)</f>
        <v>2.6298604803940795E-3</v>
      </c>
      <c r="AD45" s="16" t="s">
        <v>34270</v>
      </c>
      <c r="AE45" s="33">
        <f>IF(D6L838C5=0,0,D6L838C10/D6L838C5)</f>
        <v>0.38592894929995836</v>
      </c>
      <c r="AF45" s="16" t="s">
        <v>34271</v>
      </c>
      <c r="AG45" s="33">
        <f>CHOOSE(MIN(D6L838C9,RUN_YEARS),B7L808C5,B7L808C14,B7L808C23,B7L808C32,B7L808C41)</f>
        <v>14694.06947033872</v>
      </c>
      <c r="AH45" s="16" t="s">
        <v>34272</v>
      </c>
      <c r="AI45" s="33">
        <f>IF(D6L838C15=0,0,D6L838C11/D6L838C15)</f>
        <v>6.8376372490246036E-3</v>
      </c>
      <c r="AJ45" s="16" t="s">
        <v>34273</v>
      </c>
      <c r="AK45" s="33">
        <f>IF(D6L838C5=0,0,D6L838C11/D6L838C5)</f>
        <v>0.11407105070004163</v>
      </c>
      <c r="AL45" s="16" t="s">
        <v>34274</v>
      </c>
      <c r="AM45" s="33">
        <f>D6L838C8*CHOOSE(MIN(D6L838C9,RUN_YEARS),B7L808C4,B7L808C13,B7L808C22,B7L808C31,B7L808C40)</f>
        <v>16.267302214145989</v>
      </c>
      <c r="AN45" s="16" t="s">
        <v>34275</v>
      </c>
      <c r="AO45" s="33">
        <f>D6L838C8-D6L838C18</f>
        <v>424.12803092933399</v>
      </c>
      <c r="AP45" s="16" t="s">
        <v>34276</v>
      </c>
      <c r="AQ45" s="33">
        <f>CHOOSE(MIN(D6L838C9,RUN_YEARS),B7L808C2,B7L808C11,B7L808C20,B7L808C29,B7L808C38)</f>
        <v>265.82833471329388</v>
      </c>
      <c r="AR45" s="16" t="s">
        <v>34277</v>
      </c>
      <c r="AS45" s="33">
        <f>IF(D6L838C20=0,0,D6L838C18/D6L838C20)</f>
        <v>6.1194764025779655E-2</v>
      </c>
      <c r="AT45" s="16" t="s">
        <v>34278</v>
      </c>
      <c r="AU45" s="33">
        <f>IF(D6L838C5=0,0,D6L838C18/D6L838C5)</f>
        <v>1.8468976610210956E-2</v>
      </c>
      <c r="AV45" s="16" t="s">
        <v>34279</v>
      </c>
      <c r="AW45" s="33">
        <f>CHOOSE(MIN(D6L838C9,RUN_YEARS),B7L808C1,B7L808C10,B7L808C19,B7L808C28,B7L808C37)</f>
        <v>6930.7895484434039</v>
      </c>
      <c r="AX45" s="16" t="s">
        <v>34280</v>
      </c>
      <c r="AY45" s="33">
        <f>IF(D6L838C23=0,0,D6L838C19/D6L838C23)</f>
        <v>6.1194764025779648E-2</v>
      </c>
      <c r="AZ45" s="16" t="s">
        <v>34281</v>
      </c>
      <c r="BA45" s="33">
        <f>IF(D6L838C5=0,0,D6L838C19/D6L838C5)</f>
        <v>0.48153102338978904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35852.936708180328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35852.936708180328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14341.174683272133</v>
      </c>
      <c r="R46" s="16" t="s">
        <v>34285</v>
      </c>
      <c r="S46" s="15">
        <f>D6L839C5-D6L839C7</f>
        <v>21511.762024908196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11069.348954484754</v>
      </c>
      <c r="X46" s="16" t="s">
        <v>34287</v>
      </c>
      <c r="Y46" s="33">
        <f>D6L839C7-D6L839C10</f>
        <v>3271.8257287873785</v>
      </c>
      <c r="Z46" s="16" t="s">
        <v>34288</v>
      </c>
      <c r="AA46" s="33">
        <f>CHOOSE(MIN(D6L839C9,RUN_YEARS),B7L808C7,B7L808C16,B7L808C25,B7L808C34,B7L808C43)</f>
        <v>129255</v>
      </c>
      <c r="AB46" s="16" t="s">
        <v>34289</v>
      </c>
      <c r="AC46" s="33">
        <f>IF(D6L839C12=0,0,D6L839C10/D6L839C12)</f>
        <v>8.5639619004949555E-2</v>
      </c>
      <c r="AD46" s="16" t="s">
        <v>34290</v>
      </c>
      <c r="AE46" s="33">
        <f>IF(D6L839C5=0,0,D6L839C10/D6L839C5)</f>
        <v>0.30874315943996672</v>
      </c>
      <c r="AF46" s="16" t="s">
        <v>34291</v>
      </c>
      <c r="AG46" s="33">
        <f>CHOOSE(MIN(D6L839C9,RUN_YEARS),B7L808C5,B7L808C14,B7L808C23,B7L808C32,B7L808C41)</f>
        <v>14694.06947033872</v>
      </c>
      <c r="AH46" s="16" t="s">
        <v>34292</v>
      </c>
      <c r="AI46" s="33">
        <f>IF(D6L839C15=0,0,D6L839C11/D6L839C15)</f>
        <v>0.22266300941286879</v>
      </c>
      <c r="AJ46" s="16" t="s">
        <v>34293</v>
      </c>
      <c r="AK46" s="33">
        <f>IF(D6L839C5=0,0,D6L839C11/D6L839C5)</f>
        <v>9.1256840560033331E-2</v>
      </c>
      <c r="AL46" s="16" t="s">
        <v>34294</v>
      </c>
      <c r="AM46" s="33">
        <f>D6L839C8*CHOOSE(MIN(D6L839C9,RUN_YEARS),B7L808C4,B7L808C13,B7L808C22,B7L808C31,B7L808C40)</f>
        <v>794.60045936490746</v>
      </c>
      <c r="AN46" s="16" t="s">
        <v>34295</v>
      </c>
      <c r="AO46" s="33">
        <f>D6L839C8-D6L839C18</f>
        <v>20717.161565543287</v>
      </c>
      <c r="AP46" s="16" t="s">
        <v>34296</v>
      </c>
      <c r="AQ46" s="33">
        <f>CHOOSE(MIN(D6L839C9,RUN_YEARS),B7L808C2,B7L808C11,B7L808C20,B7L808C29,B7L808C38)</f>
        <v>265.82833471329388</v>
      </c>
      <c r="AR46" s="16" t="s">
        <v>34297</v>
      </c>
      <c r="AS46" s="33">
        <f>IF(D6L839C20=0,0,D6L839C18/D6L839C20)</f>
        <v>2.9891488438277833</v>
      </c>
      <c r="AT46" s="16" t="s">
        <v>34298</v>
      </c>
      <c r="AU46" s="33">
        <f>IF(D6L839C5=0,0,D6L839C18/D6L839C5)</f>
        <v>2.2162771932253144E-2</v>
      </c>
      <c r="AV46" s="16" t="s">
        <v>34299</v>
      </c>
      <c r="AW46" s="33">
        <f>CHOOSE(MIN(D6L839C9,RUN_YEARS),B7L808C1,B7L808C10,B7L808C19,B7L808C28,B7L808C37)</f>
        <v>6930.7895484434039</v>
      </c>
      <c r="AX46" s="16" t="s">
        <v>34300</v>
      </c>
      <c r="AY46" s="33">
        <f>IF(D6L839C23=0,0,D6L839C19/D6L839C23)</f>
        <v>2.9891488438277838</v>
      </c>
      <c r="AZ46" s="16" t="s">
        <v>34301</v>
      </c>
      <c r="BA46" s="33">
        <f>IF(D6L839C5=0,0,D6L839C19/D6L839C5)</f>
        <v>0.57783722806774673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37614.51804075425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36733.727374467286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14781.570016415613</v>
      </c>
      <c r="R47" s="16" t="s">
        <v>34305</v>
      </c>
      <c r="S47" s="15">
        <f>SUM(D6L838C8:D6L839C8)</f>
        <v>21952.157358051674</v>
      </c>
      <c r="U47" s="21" t="str">
        <f>NULL_VALUE</f>
        <v>n/a</v>
      </c>
      <c r="V47" s="16" t="s">
        <v>34306</v>
      </c>
      <c r="W47" s="33">
        <f>SUM(D6L838C10:D6L839C10)</f>
        <v>11409.271570878091</v>
      </c>
      <c r="X47" s="16" t="s">
        <v>34307</v>
      </c>
      <c r="Y47" s="33">
        <f>SUM(D6L838C11:D6L839C11)</f>
        <v>3372.2984455375217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8.8269479485343638E-2</v>
      </c>
      <c r="AD47" s="16" t="s">
        <v>34309</v>
      </c>
      <c r="AE47" s="33">
        <f>IF(D6L840C5=0,0,D6L840C10/D6L840C5)</f>
        <v>0.31059389793392966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0.2295006466618934</v>
      </c>
      <c r="AJ47" s="16" t="s">
        <v>34311</v>
      </c>
      <c r="AK47" s="33">
        <f>IF(D6L840C5=0,0,D6L840C11/D6L840C5)</f>
        <v>9.1803873077185294E-2</v>
      </c>
      <c r="AL47" s="16" t="s">
        <v>34312</v>
      </c>
      <c r="AM47" s="33">
        <f>SUM(D6L838C18:D6L839C18)</f>
        <v>810.86776157905342</v>
      </c>
      <c r="AN47" s="16" t="s">
        <v>34313</v>
      </c>
      <c r="AO47" s="33">
        <f>SUM(D6L838C19:D6L839C19)</f>
        <v>21141.289596472619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3.0503436078535628</v>
      </c>
      <c r="AT47" s="16" t="s">
        <v>34315</v>
      </c>
      <c r="AU47" s="33">
        <f>IF(D6L840C5=0,0,D6L840C18/D6L840C5)</f>
        <v>2.20742031788113E-2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3.0503436078535633</v>
      </c>
      <c r="AZ47" s="16" t="s">
        <v>34317</v>
      </c>
      <c r="BA47" s="33">
        <f>IF(D6L840C5=0,0,D6L840C19/D6L840C5)</f>
        <v>0.57552802581007367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91042.187745379517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75559.099711932402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31530.856185148172</v>
      </c>
      <c r="R48" s="16" t="s">
        <v>34322</v>
      </c>
      <c r="S48" s="15">
        <f>SUM(D6L828C8,D6L837C8,D6L840C8)</f>
        <v>44028.24352678423</v>
      </c>
      <c r="U48" s="21" t="str">
        <f>NULL_VALUE</f>
        <v>n/a</v>
      </c>
      <c r="V48" s="16" t="s">
        <v>34323</v>
      </c>
      <c r="W48" s="33">
        <f>SUM(D6L828C10,D6L837C10,D6L840C10)</f>
        <v>24352.121748984311</v>
      </c>
      <c r="X48" s="16" t="s">
        <v>34324</v>
      </c>
      <c r="Y48" s="33">
        <f>SUM(D6L828C11,D6L837C11,D6L840C11)</f>
        <v>7178.7344361638588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0.18660673274578049</v>
      </c>
      <c r="AD48" s="16" t="s">
        <v>34326</v>
      </c>
      <c r="AE48" s="33">
        <f>IF(D6L841C5=0,0,D6L841C10/D6L841C5)</f>
        <v>0.32229237566125457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0.4851775051390293</v>
      </c>
      <c r="AJ48" s="16" t="s">
        <v>34328</v>
      </c>
      <c r="AK48" s="33">
        <f>IF(D6L841C5=0,0,D6L841C11/D6L841C5)</f>
        <v>9.5008205014785033E-2</v>
      </c>
      <c r="AL48" s="16" t="s">
        <v>34329</v>
      </c>
      <c r="AM48" s="33">
        <f>SUM(D6L828C18,D6L837C18,D6L840C18)</f>
        <v>1584.9074235272483</v>
      </c>
      <c r="AN48" s="16" t="s">
        <v>34330</v>
      </c>
      <c r="AO48" s="33">
        <f>SUM(D6L828C19,D6L837C19,D6L840C19)</f>
        <v>42443.336103256981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6.080232452897949</v>
      </c>
      <c r="AT48" s="16" t="s">
        <v>34332</v>
      </c>
      <c r="AU48" s="33">
        <f>IF(D6L841C5=0,0,D6L841C18/D6L841C5)</f>
        <v>2.097573197099591E-2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6.080232452897949</v>
      </c>
      <c r="AZ48" s="16" t="s">
        <v>34334</v>
      </c>
      <c r="BA48" s="33">
        <f>IF(D6L841C5=0,0,D6L841C19/D6L841C5)</f>
        <v>0.56172368735296441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B1EE5-9AEB-4BFD-BE38-4B7B186F4DC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335.702336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288.70400896000001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144.35200448000001</v>
      </c>
      <c r="R8" s="16" t="s">
        <v>34344</v>
      </c>
      <c r="S8" s="15">
        <f>D6L901C5-D6L901C7</f>
        <v>144.35200448000001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139.48966282191748</v>
      </c>
      <c r="X8" s="16" t="s">
        <v>34346</v>
      </c>
      <c r="Y8" s="33">
        <f>D6L901C7-D6L901C10</f>
        <v>4.8623416580825278</v>
      </c>
      <c r="Z8" s="16" t="s">
        <v>34347</v>
      </c>
      <c r="AA8" s="33">
        <f>CHOOSE(MIN(D6L901C9,RUN_YEARS),B7L809C7,B7L809C16,B7L809C25,B7L809C34,B7L809C43)</f>
        <v>18432.333333333336</v>
      </c>
      <c r="AB8" s="16" t="s">
        <v>34348</v>
      </c>
      <c r="AC8" s="33">
        <f>IF(D6L901C12=0,0,D6L901C10/D6L901C12)</f>
        <v>7.5676616898882826E-3</v>
      </c>
      <c r="AD8" s="16" t="s">
        <v>34349</v>
      </c>
      <c r="AE8" s="33">
        <f>IF(D6L901C5=0,0,D6L901C10/D6L901C5)</f>
        <v>0.48315803900472953</v>
      </c>
      <c r="AF8" s="16" t="s">
        <v>34350</v>
      </c>
      <c r="AG8" s="33">
        <f>CHOOSE(MIN(D6L901C9,RUN_YEARS),B7L809C5,B7L809C14,B7L809C23,B7L809C32,B7L809C41)</f>
        <v>247.12143375194006</v>
      </c>
      <c r="AH8" s="16" t="s">
        <v>34351</v>
      </c>
      <c r="AI8" s="33">
        <f>IF(D6L901C15=0,0,D6L901C11/D6L901C15)</f>
        <v>1.9675920393709499E-2</v>
      </c>
      <c r="AJ8" s="16" t="s">
        <v>34352</v>
      </c>
      <c r="AK8" s="33">
        <f>IF(D6L901C5=0,0,D6L901C11/D6L901C5)</f>
        <v>1.6841960995270439E-2</v>
      </c>
      <c r="AL8" s="16" t="s">
        <v>34353</v>
      </c>
      <c r="AM8" s="33">
        <f>D6L901C8*CHOOSE(MIN(D6L901C9,RUN_YEARS),B7L809C4,B7L809C13,B7L809C22,B7L809C31,B7L809C40)</f>
        <v>34.593754180094876</v>
      </c>
      <c r="AN8" s="16" t="s">
        <v>34354</v>
      </c>
      <c r="AO8" s="33">
        <f>D6L901C8-D6L901C18</f>
        <v>109.75825029990513</v>
      </c>
      <c r="AP8" s="16" t="s">
        <v>34355</v>
      </c>
      <c r="AQ8" s="33">
        <f>CHOOSE(MIN(D6L901C9,RUN_YEARS),B7L809C2,B7L809C11,B7L809C20,B7L809C29,B7L809C38)</f>
        <v>33.271136316823949</v>
      </c>
      <c r="AR8" s="16" t="s">
        <v>34356</v>
      </c>
      <c r="AS8" s="33">
        <f>IF(D6L901C20=0,0,D6L901C18/D6L901C20)</f>
        <v>1.0397527108986095</v>
      </c>
      <c r="AT8" s="16" t="s">
        <v>34357</v>
      </c>
      <c r="AU8" s="33">
        <f>IF(D6L901C5=0,0,D6L901C18/D6L901C5)</f>
        <v>0.11982429445546025</v>
      </c>
      <c r="AV8" s="16" t="s">
        <v>34358</v>
      </c>
      <c r="AW8" s="33">
        <f>CHOOSE(MIN(D6L901C9,RUN_YEARS),B7L809C1,B7L809C10,B7L809C19,B7L809C28,B7L809C37)</f>
        <v>105.56187942520123</v>
      </c>
      <c r="AX8" s="16" t="s">
        <v>34359</v>
      </c>
      <c r="AY8" s="33">
        <f>IF(D6L901C23=0,0,D6L901C19/D6L901C23)</f>
        <v>1.0397527108986095</v>
      </c>
      <c r="AZ8" s="16" t="s">
        <v>34360</v>
      </c>
      <c r="BA8" s="33">
        <f>IF(D6L901C5=0,0,D6L901C19/D6L901C5)</f>
        <v>0.38017570554453972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0.66577586645630649</v>
      </c>
      <c r="J9" s="16" t="s">
        <v>34381</v>
      </c>
      <c r="K9" s="21">
        <f>_xlfn.SINGLE(IF(FLOW_THRU_100PCT="Y",1,INDEX(VariabilityMatrix,D6L902C1,_xlfn.SINGLE(D6L902C9))))</f>
        <v>0.49191977690316852</v>
      </c>
      <c r="L9" s="16" t="s">
        <v>34361</v>
      </c>
      <c r="M9" s="15">
        <f>IF(_xlfn.SINGLE(D6L902C2)&lt;&gt;0,_xlfn.SINGLE(D6L902C2)*_xlfn.SINGLE(D6L902C4),_xlfn.SINGLE(D6L902C3)*_xlfn.SINGLE(D6L902C4))</f>
        <v>0.32750831569470001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0.16375415784735001</v>
      </c>
      <c r="R9" s="16" t="s">
        <v>34363</v>
      </c>
      <c r="S9" s="15">
        <f>D6L902C5-D6L902C7</f>
        <v>0.16375415784735001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0.15826328217703312</v>
      </c>
      <c r="X9" s="16" t="s">
        <v>34365</v>
      </c>
      <c r="Y9" s="33">
        <f>D6L902C7-D6L902C10</f>
        <v>5.4908756703168915E-3</v>
      </c>
      <c r="Z9" s="16" t="s">
        <v>34366</v>
      </c>
      <c r="AA9" s="33">
        <f>CHOOSE(MIN(D6L902C9,RUN_YEARS),B7L809C7,B7L809C16,B7L809C25,B7L809C34,B7L809C43)</f>
        <v>23154</v>
      </c>
      <c r="AB9" s="16" t="s">
        <v>34367</v>
      </c>
      <c r="AC9" s="33">
        <f>IF(D6L902C12=0,0,D6L902C10/D6L902C12)</f>
        <v>6.8352458398995043E-6</v>
      </c>
      <c r="AD9" s="16" t="s">
        <v>34368</v>
      </c>
      <c r="AE9" s="33">
        <f>IF(D6L902C5=0,0,D6L902C10/D6L902C5)</f>
        <v>0.48323439312168359</v>
      </c>
      <c r="AF9" s="16" t="s">
        <v>34369</v>
      </c>
      <c r="AG9" s="33">
        <f>CHOOSE(MIN(D6L902C9,RUN_YEARS),B7L809C5,B7L809C14,B7L809C23,B7L809C32,B7L809C41)</f>
        <v>308.96844199611809</v>
      </c>
      <c r="AH9" s="16" t="s">
        <v>34370</v>
      </c>
      <c r="AI9" s="33">
        <f>IF(D6L902C15=0,0,D6L902C11/D6L902C15)</f>
        <v>1.7771639183738639E-5</v>
      </c>
      <c r="AJ9" s="16" t="s">
        <v>34371</v>
      </c>
      <c r="AK9" s="33">
        <f>IF(D6L902C5=0,0,D6L902C11/D6L902C5)</f>
        <v>1.6765606878316429E-2</v>
      </c>
      <c r="AL9" s="16" t="s">
        <v>34372</v>
      </c>
      <c r="AM9" s="33">
        <f>D6L902C8*CHOOSE(MIN(D6L902C9,RUN_YEARS),B7L809C4,B7L809C13,B7L809C22,B7L809C31,B7L809C40)</f>
        <v>3.8660472766423495E-2</v>
      </c>
      <c r="AN9" s="16" t="s">
        <v>34373</v>
      </c>
      <c r="AO9" s="33">
        <f>D6L902C8-D6L902C18</f>
        <v>0.1250936850809265</v>
      </c>
      <c r="AP9" s="16" t="s">
        <v>34374</v>
      </c>
      <c r="AQ9" s="33">
        <f>CHOOSE(MIN(D6L902C9,RUN_YEARS),B7L809C2,B7L809C11,B7L809C20,B7L809C29,B7L809C38)</f>
        <v>41.075113307837874</v>
      </c>
      <c r="AR9" s="16" t="s">
        <v>34375</v>
      </c>
      <c r="AS9" s="33">
        <f>IF(D6L902C20=0,0,D6L902C18/D6L902C20)</f>
        <v>9.4121402603766834E-4</v>
      </c>
      <c r="AT9" s="16" t="s">
        <v>34376</v>
      </c>
      <c r="AU9" s="33">
        <f>IF(D6L902C5=0,0,D6L902C18/D6L902C5)</f>
        <v>0.11804424777556612</v>
      </c>
      <c r="AV9" s="16" t="s">
        <v>34377</v>
      </c>
      <c r="AW9" s="33">
        <f>CHOOSE(MIN(D6L902C9,RUN_YEARS),B7L809C1,B7L809C10,B7L809C19,B7L809C28,B7L809C37)</f>
        <v>132.90673706547602</v>
      </c>
      <c r="AX9" s="16" t="s">
        <v>34378</v>
      </c>
      <c r="AY9" s="33">
        <f>IF(D6L902C23=0,0,D6L902C19/D6L902C23)</f>
        <v>9.4121402603766845E-4</v>
      </c>
      <c r="AZ9" s="16" t="s">
        <v>34379</v>
      </c>
      <c r="BA9" s="33">
        <f>IF(D6L902C5=0,0,D6L902C19/D6L902C5)</f>
        <v>0.38195575222443384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0.45906639074587813</v>
      </c>
      <c r="J10" s="16" t="s">
        <v>34402</v>
      </c>
      <c r="K10" s="21">
        <f>_xlfn.SINGLE(IF(FLOW_THRU_100PCT="Y",1,INDEX(VariabilityMatrix,D6L903C1,_xlfn.SINGLE(D6L903C9))))</f>
        <v>0.49191977690316852</v>
      </c>
      <c r="L10" s="16" t="s">
        <v>34382</v>
      </c>
      <c r="M10" s="15">
        <f>IF(_xlfn.SINGLE(D6L903C2)&lt;&gt;0,_xlfn.SINGLE(D6L903C2)*_xlfn.SINGLE(D6L903C4),_xlfn.SINGLE(D6L903C3)*_xlfn.SINGLE(D6L903C4))</f>
        <v>0.22582383651945515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0.11291191825972757</v>
      </c>
      <c r="R10" s="16" t="s">
        <v>34384</v>
      </c>
      <c r="S10" s="15">
        <f>D6L903C5-D6L903C7</f>
        <v>0.11291191825972757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0.10912584459288918</v>
      </c>
      <c r="X10" s="16" t="s">
        <v>34386</v>
      </c>
      <c r="Y10" s="33">
        <f>D6L903C7-D6L903C10</f>
        <v>3.786073666838391E-3</v>
      </c>
      <c r="Z10" s="16" t="s">
        <v>34387</v>
      </c>
      <c r="AA10" s="33">
        <f>CHOOSE(MIN(D6L903C9,RUN_YEARS),B7L809C7,B7L809C16,B7L809C25,B7L809C34,B7L809C43)</f>
        <v>23154</v>
      </c>
      <c r="AB10" s="16" t="s">
        <v>34388</v>
      </c>
      <c r="AC10" s="33">
        <f>IF(D6L903C12=0,0,D6L903C10/D6L903C12)</f>
        <v>4.7130450286295749E-6</v>
      </c>
      <c r="AD10" s="16" t="s">
        <v>34389</v>
      </c>
      <c r="AE10" s="33">
        <f>IF(D6L903C5=0,0,D6L903C10/D6L903C5)</f>
        <v>0.48323439312168354</v>
      </c>
      <c r="AF10" s="16" t="s">
        <v>34390</v>
      </c>
      <c r="AG10" s="33">
        <f>CHOOSE(MIN(D6L903C9,RUN_YEARS),B7L809C5,B7L809C14,B7L809C23,B7L809C32,B7L809C41)</f>
        <v>308.96844199611809</v>
      </c>
      <c r="AH10" s="16" t="s">
        <v>34391</v>
      </c>
      <c r="AI10" s="33">
        <f>IF(D6L903C15=0,0,D6L903C11/D6L903C15)</f>
        <v>1.2253917074436875E-5</v>
      </c>
      <c r="AJ10" s="16" t="s">
        <v>34392</v>
      </c>
      <c r="AK10" s="33">
        <f>IF(D6L903C5=0,0,D6L903C11/D6L903C5)</f>
        <v>1.6765606878316471E-2</v>
      </c>
      <c r="AL10" s="16" t="s">
        <v>34393</v>
      </c>
      <c r="AM10" s="33">
        <f>D6L903C8*CHOOSE(MIN(D6L903C9,RUN_YEARS),B7L809C4,B7L809C13,B7L809C22,B7L809C31,B7L809C40)</f>
        <v>2.66572049117315E-2</v>
      </c>
      <c r="AN10" s="16" t="s">
        <v>34394</v>
      </c>
      <c r="AO10" s="33">
        <f>D6L903C8-D6L903C18</f>
        <v>8.6254713347996073E-2</v>
      </c>
      <c r="AP10" s="16" t="s">
        <v>34395</v>
      </c>
      <c r="AQ10" s="33">
        <f>CHOOSE(MIN(D6L903C9,RUN_YEARS),B7L809C2,B7L809C11,B7L809C20,B7L809C29,B7L809C38)</f>
        <v>41.075113307837874</v>
      </c>
      <c r="AR10" s="16" t="s">
        <v>34396</v>
      </c>
      <c r="AS10" s="33">
        <f>IF(D6L903C20=0,0,D6L903C18/D6L903C20)</f>
        <v>6.4898676509907085E-4</v>
      </c>
      <c r="AT10" s="16" t="s">
        <v>34397</v>
      </c>
      <c r="AU10" s="33">
        <f>IF(D6L903C5=0,0,D6L903C18/D6L903C5)</f>
        <v>0.11804424777556612</v>
      </c>
      <c r="AV10" s="16" t="s">
        <v>34398</v>
      </c>
      <c r="AW10" s="33">
        <f>CHOOSE(MIN(D6L903C9,RUN_YEARS),B7L809C1,B7L809C10,B7L809C19,B7L809C28,B7L809C37)</f>
        <v>132.90673706547602</v>
      </c>
      <c r="AX10" s="16" t="s">
        <v>34399</v>
      </c>
      <c r="AY10" s="33">
        <f>IF(D6L903C23=0,0,D6L903C19/D6L903C23)</f>
        <v>6.4898676509907095E-4</v>
      </c>
      <c r="AZ10" s="16" t="s">
        <v>34400</v>
      </c>
      <c r="BA10" s="33">
        <f>IF(D6L903C5=0,0,D6L903C19/D6L903C5)</f>
        <v>0.3819557522244339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5.392391745599423E-2</v>
      </c>
      <c r="J11" s="16" t="s">
        <v>34423</v>
      </c>
      <c r="K11" s="21">
        <f>_xlfn.SINGLE(IF(FLOW_THRU_100PCT="Y",1,INDEX(VariabilityMatrix,D6L904C1,_xlfn.SINGLE(D6L904C9))))</f>
        <v>0.49170567269465432</v>
      </c>
      <c r="L11" s="16" t="s">
        <v>34403</v>
      </c>
      <c r="M11" s="15">
        <f>IF(_xlfn.SINGLE(D6L904C2)&lt;&gt;0,_xlfn.SINGLE(D6L904C2)*_xlfn.SINGLE(D6L904C4),_xlfn.SINGLE(D6L904C3)*_xlfn.SINGLE(D6L904C4))</f>
        <v>2.6514696107030656E-2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1.3257348053515328E-2</v>
      </c>
      <c r="R11" s="16" t="s">
        <v>34405</v>
      </c>
      <c r="S11" s="15">
        <f>D6L904C5-D6L904C7</f>
        <v>1.3257348053515328E-2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1.2816067014905806E-2</v>
      </c>
      <c r="X11" s="16" t="s">
        <v>34407</v>
      </c>
      <c r="Y11" s="33">
        <f>D6L904C7-D6L904C10</f>
        <v>4.4128103860952179E-4</v>
      </c>
      <c r="Z11" s="16" t="s">
        <v>34408</v>
      </c>
      <c r="AA11" s="33">
        <f>CHOOSE(MIN(D6L904C9,RUN_YEARS),B7L809C7,B7L809C16,B7L809C25,B7L809C34,B7L809C43)</f>
        <v>17619</v>
      </c>
      <c r="AB11" s="16" t="s">
        <v>34409</v>
      </c>
      <c r="AC11" s="33">
        <f>IF(D6L904C12=0,0,D6L904C10/D6L904C12)</f>
        <v>7.2740036409023247E-7</v>
      </c>
      <c r="AD11" s="16" t="s">
        <v>34410</v>
      </c>
      <c r="AE11" s="33">
        <f>IF(D6L904C5=0,0,D6L904C10/D6L904C5)</f>
        <v>0.48335711498150979</v>
      </c>
      <c r="AF11" s="16" t="s">
        <v>34411</v>
      </c>
      <c r="AG11" s="33">
        <f>CHOOSE(MIN(D6L904C9,RUN_YEARS),B7L809C5,B7L809C14,B7L809C23,B7L809C32,B7L809C41)</f>
        <v>233.32883067848397</v>
      </c>
      <c r="AH11" s="16" t="s">
        <v>34412</v>
      </c>
      <c r="AI11" s="33">
        <f>IF(D6L904C15=0,0,D6L904C11/D6L904C15)</f>
        <v>1.8912409466346063E-6</v>
      </c>
      <c r="AJ11" s="16" t="s">
        <v>34413</v>
      </c>
      <c r="AK11" s="33">
        <f>IF(D6L904C5=0,0,D6L904C11/D6L904C5)</f>
        <v>1.6642885018490233E-2</v>
      </c>
      <c r="AL11" s="16" t="s">
        <v>34414</v>
      </c>
      <c r="AM11" s="33">
        <f>D6L904C8*CHOOSE(MIN(D6L904C9,RUN_YEARS),B7L809C4,B7L809C13,B7L809C22,B7L809C31,B7L809C40)</f>
        <v>3.5442687894875905E-3</v>
      </c>
      <c r="AN11" s="16" t="s">
        <v>34415</v>
      </c>
      <c r="AO11" s="33">
        <f>D6L904C8-D6L904C18</f>
        <v>9.7130792640277366E-3</v>
      </c>
      <c r="AP11" s="16" t="s">
        <v>34416</v>
      </c>
      <c r="AQ11" s="33">
        <f>CHOOSE(MIN(D6L904C9,RUN_YEARS),B7L809C2,B7L809C11,B7L809C20,B7L809C29,B7L809C38)</f>
        <v>36.235576413396196</v>
      </c>
      <c r="AR11" s="16" t="s">
        <v>34417</v>
      </c>
      <c r="AS11" s="33">
        <f>IF(D6L904C20=0,0,D6L904C18/D6L904C20)</f>
        <v>9.7811850681014253E-5</v>
      </c>
      <c r="AT11" s="16" t="s">
        <v>34418</v>
      </c>
      <c r="AU11" s="33">
        <f>IF(D6L904C5=0,0,D6L904C18/D6L904C5)</f>
        <v>0.13367186164158185</v>
      </c>
      <c r="AV11" s="16" t="s">
        <v>34419</v>
      </c>
      <c r="AW11" s="33">
        <f>CHOOSE(MIN(D6L904C9,RUN_YEARS),B7L809C1,B7L809C10,B7L809C19,B7L809C28,B7L809C37)</f>
        <v>99.303706006997089</v>
      </c>
      <c r="AX11" s="16" t="s">
        <v>34420</v>
      </c>
      <c r="AY11" s="33">
        <f>IF(D6L904C23=0,0,D6L904C19/D6L904C23)</f>
        <v>9.781185068101424E-5</v>
      </c>
      <c r="AZ11" s="16" t="s">
        <v>34421</v>
      </c>
      <c r="BA11" s="33">
        <f>IF(D6L904C5=0,0,D6L904C19/D6L904C5)</f>
        <v>0.36632813835841815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10.257969278679749</v>
      </c>
      <c r="J12" s="16" t="s">
        <v>34444</v>
      </c>
      <c r="K12" s="21">
        <f>_xlfn.SINGLE(IF(FLOW_THRU_100PCT="Y",1,INDEX(VariabilityMatrix,D6L905C1,_xlfn.SINGLE(D6L905C9))))</f>
        <v>0.20684380916681544</v>
      </c>
      <c r="L12" s="16" t="s">
        <v>34424</v>
      </c>
      <c r="M12" s="15">
        <f>IF(_xlfn.SINGLE(D6L905C2)&lt;&gt;0,_xlfn.SINGLE(D6L905C2)*_xlfn.SINGLE(D6L905C4),_xlfn.SINGLE(D6L905C3)*_xlfn.SINGLE(D6L905C4))</f>
        <v>2.1217974399182893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1.0608987199591446</v>
      </c>
      <c r="R12" s="16" t="s">
        <v>34426</v>
      </c>
      <c r="S12" s="15">
        <f>D6L905C5-D6L905C7</f>
        <v>1.0608987199591446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1.0253254982060562</v>
      </c>
      <c r="X12" s="16" t="s">
        <v>34428</v>
      </c>
      <c r="Y12" s="33">
        <f>D6L905C7-D6L905C10</f>
        <v>3.5573221753088413E-2</v>
      </c>
      <c r="Z12" s="16" t="s">
        <v>34429</v>
      </c>
      <c r="AA12" s="33">
        <f>CHOOSE(MIN(D6L905C9,RUN_YEARS),B7L809C7,B7L809C16,B7L809C25,B7L809C34,B7L809C43)</f>
        <v>23154</v>
      </c>
      <c r="AB12" s="16" t="s">
        <v>34430</v>
      </c>
      <c r="AC12" s="33">
        <f>IF(D6L905C12=0,0,D6L905C10/D6L905C12)</f>
        <v>4.4282866813771105E-5</v>
      </c>
      <c r="AD12" s="16" t="s">
        <v>34431</v>
      </c>
      <c r="AE12" s="33">
        <f>IF(D6L905C5=0,0,D6L905C10/D6L905C5)</f>
        <v>0.48323439312168348</v>
      </c>
      <c r="AF12" s="16" t="s">
        <v>34432</v>
      </c>
      <c r="AG12" s="33">
        <f>CHOOSE(MIN(D6L905C9,RUN_YEARS),B7L809C5,B7L809C14,B7L809C23,B7L809C32,B7L809C41)</f>
        <v>308.96844199611809</v>
      </c>
      <c r="AH12" s="16" t="s">
        <v>34433</v>
      </c>
      <c r="AI12" s="33">
        <f>IF(D6L905C15=0,0,D6L905C11/D6L905C15)</f>
        <v>1.1513545371580493E-4</v>
      </c>
      <c r="AJ12" s="16" t="s">
        <v>34434</v>
      </c>
      <c r="AK12" s="33">
        <f>IF(D6L905C5=0,0,D6L905C11/D6L905C5)</f>
        <v>1.6765606878316502E-2</v>
      </c>
      <c r="AL12" s="16" t="s">
        <v>34435</v>
      </c>
      <c r="AM12" s="33">
        <f>D6L905C8*CHOOSE(MIN(D6L905C9,RUN_YEARS),B7L809C4,B7L809C13,B7L809C22,B7L809C31,B7L809C40)</f>
        <v>0.25046598272727638</v>
      </c>
      <c r="AN12" s="16" t="s">
        <v>34436</v>
      </c>
      <c r="AO12" s="33">
        <f>D6L905C8-D6L905C18</f>
        <v>0.81043273723186826</v>
      </c>
      <c r="AP12" s="16" t="s">
        <v>34437</v>
      </c>
      <c r="AQ12" s="33">
        <f>CHOOSE(MIN(D6L905C9,RUN_YEARS),B7L809C2,B7L809C11,B7L809C20,B7L809C29,B7L809C38)</f>
        <v>41.075113307837874</v>
      </c>
      <c r="AR12" s="16" t="s">
        <v>34438</v>
      </c>
      <c r="AS12" s="33">
        <f>IF(D6L905C20=0,0,D6L905C18/D6L905C20)</f>
        <v>6.0977551260822192E-3</v>
      </c>
      <c r="AT12" s="16" t="s">
        <v>34439</v>
      </c>
      <c r="AU12" s="33">
        <f>IF(D6L905C5=0,0,D6L905C18/D6L905C5)</f>
        <v>0.1180442477755661</v>
      </c>
      <c r="AV12" s="16" t="s">
        <v>34440</v>
      </c>
      <c r="AW12" s="33">
        <f>CHOOSE(MIN(D6L905C9,RUN_YEARS),B7L809C1,B7L809C10,B7L809C19,B7L809C28,B7L809C37)</f>
        <v>132.90673706547602</v>
      </c>
      <c r="AX12" s="16" t="s">
        <v>34441</v>
      </c>
      <c r="AY12" s="33">
        <f>IF(D6L905C23=0,0,D6L905C19/D6L905C23)</f>
        <v>6.09775512608222E-3</v>
      </c>
      <c r="AZ12" s="16" t="s">
        <v>34442</v>
      </c>
      <c r="BA12" s="33">
        <f>IF(D6L905C5=0,0,D6L905C19/D6L905C5)</f>
        <v>0.3819557522244339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2.9219181611966785</v>
      </c>
      <c r="J13" s="16" t="s">
        <v>34465</v>
      </c>
      <c r="K13" s="21">
        <f>_xlfn.SINGLE(IF(FLOW_THRU_100PCT="Y",1,INDEX(VariabilityMatrix,D6L906C1,_xlfn.SINGLE(D6L906C9))))</f>
        <v>0.49191977690316852</v>
      </c>
      <c r="L13" s="16" t="s">
        <v>34445</v>
      </c>
      <c r="M13" s="15">
        <f>IF(_xlfn.SINGLE(D6L906C2)&lt;&gt;0,_xlfn.SINGLE(D6L906C2)*_xlfn.SINGLE(D6L906C4),_xlfn.SINGLE(D6L906C3)*_xlfn.SINGLE(D6L906C4))</f>
        <v>1.4373493299851865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0.71867466499259325</v>
      </c>
      <c r="R13" s="16" t="s">
        <v>34447</v>
      </c>
      <c r="S13" s="15">
        <f>D6L906C5-D6L906C7</f>
        <v>0.71867466499259325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0.69457663117925006</v>
      </c>
      <c r="X13" s="16" t="s">
        <v>34449</v>
      </c>
      <c r="Y13" s="33">
        <f>D6L906C7-D6L906C10</f>
        <v>2.4098033813343189E-2</v>
      </c>
      <c r="Z13" s="16" t="s">
        <v>34450</v>
      </c>
      <c r="AA13" s="33">
        <f>CHOOSE(MIN(D6L906C9,RUN_YEARS),B7L809C7,B7L809C16,B7L809C25,B7L809C34,B7L809C43)</f>
        <v>23154</v>
      </c>
      <c r="AB13" s="16" t="s">
        <v>34451</v>
      </c>
      <c r="AC13" s="33">
        <f>IF(D6L906C12=0,0,D6L906C10/D6L906C12)</f>
        <v>2.9998126940453056E-5</v>
      </c>
      <c r="AD13" s="16" t="s">
        <v>34452</v>
      </c>
      <c r="AE13" s="33">
        <f>IF(D6L906C5=0,0,D6L906C10/D6L906C5)</f>
        <v>0.48323439312168354</v>
      </c>
      <c r="AF13" s="16" t="s">
        <v>34453</v>
      </c>
      <c r="AG13" s="33">
        <f>CHOOSE(MIN(D6L906C9,RUN_YEARS),B7L809C5,B7L809C14,B7L809C23,B7L809C32,B7L809C41)</f>
        <v>308.96844199611809</v>
      </c>
      <c r="AH13" s="16" t="s">
        <v>34454</v>
      </c>
      <c r="AI13" s="33">
        <f>IF(D6L906C15=0,0,D6L906C11/D6L906C15)</f>
        <v>7.7995130045177753E-5</v>
      </c>
      <c r="AJ13" s="16" t="s">
        <v>34455</v>
      </c>
      <c r="AK13" s="33">
        <f>IF(D6L906C5=0,0,D6L906C11/D6L906C5)</f>
        <v>1.6765606878316453E-2</v>
      </c>
      <c r="AL13" s="16" t="s">
        <v>34456</v>
      </c>
      <c r="AM13" s="33">
        <f>D6L906C8*CHOOSE(MIN(D6L906C9,RUN_YEARS),B7L809C4,B7L809C13,B7L809C22,B7L809C31,B7L809C40)</f>
        <v>0.16967082044881529</v>
      </c>
      <c r="AN13" s="16" t="s">
        <v>34457</v>
      </c>
      <c r="AO13" s="33">
        <f>D6L906C8-D6L906C18</f>
        <v>0.54900384454377793</v>
      </c>
      <c r="AP13" s="16" t="s">
        <v>34458</v>
      </c>
      <c r="AQ13" s="33">
        <f>CHOOSE(MIN(D6L906C9,RUN_YEARS),B7L809C2,B7L809C11,B7L809C20,B7L809C29,B7L809C38)</f>
        <v>41.075113307837874</v>
      </c>
      <c r="AR13" s="16" t="s">
        <v>34459</v>
      </c>
      <c r="AS13" s="33">
        <f>IF(D6L906C20=0,0,D6L906C18/D6L906C20)</f>
        <v>4.1307450372008838E-3</v>
      </c>
      <c r="AT13" s="16" t="s">
        <v>34460</v>
      </c>
      <c r="AU13" s="33">
        <f>IF(D6L906C5=0,0,D6L906C18/D6L906C5)</f>
        <v>0.11804424777556612</v>
      </c>
      <c r="AV13" s="16" t="s">
        <v>34461</v>
      </c>
      <c r="AW13" s="33">
        <f>CHOOSE(MIN(D6L906C9,RUN_YEARS),B7L809C1,B7L809C10,B7L809C19,B7L809C28,B7L809C37)</f>
        <v>132.90673706547602</v>
      </c>
      <c r="AX13" s="16" t="s">
        <v>34462</v>
      </c>
      <c r="AY13" s="33">
        <f>IF(D6L906C23=0,0,D6L906C19/D6L906C23)</f>
        <v>4.1307450372008846E-3</v>
      </c>
      <c r="AZ13" s="16" t="s">
        <v>34463</v>
      </c>
      <c r="BA13" s="33">
        <f>IF(D6L906C5=0,0,D6L906C19/D6L906C5)</f>
        <v>0.3819557522244339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0.62900847067165522</v>
      </c>
      <c r="J14" s="16" t="s">
        <v>34486</v>
      </c>
      <c r="K14" s="21">
        <f>_xlfn.SINGLE(IF(FLOW_THRU_100PCT="Y",1,INDEX(VariabilityMatrix,D6L907C1,_xlfn.SINGLE(D6L907C9))))</f>
        <v>0.49170567269465432</v>
      </c>
      <c r="L14" s="16" t="s">
        <v>34466</v>
      </c>
      <c r="M14" s="15">
        <f>IF(_xlfn.SINGLE(D6L907C2)&lt;&gt;0,_xlfn.SINGLE(D6L907C2)*_xlfn.SINGLE(D6L907C4),_xlfn.SINGLE(D6L907C3)*_xlfn.SINGLE(D6L907C4))</f>
        <v>0.30928703320224199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0.15464351660112099</v>
      </c>
      <c r="R14" s="16" t="s">
        <v>34468</v>
      </c>
      <c r="S14" s="15">
        <f>D6L907C5-D6L907C7</f>
        <v>0.15464351660112099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0.14949608806982612</v>
      </c>
      <c r="X14" s="16" t="s">
        <v>34470</v>
      </c>
      <c r="Y14" s="33">
        <f>D6L907C7-D6L907C10</f>
        <v>5.1474285312948787E-3</v>
      </c>
      <c r="Z14" s="16" t="s">
        <v>34471</v>
      </c>
      <c r="AA14" s="33">
        <f>CHOOSE(MIN(D6L907C9,RUN_YEARS),B7L809C7,B7L809C16,B7L809C25,B7L809C34,B7L809C43)</f>
        <v>17619</v>
      </c>
      <c r="AB14" s="16" t="s">
        <v>34472</v>
      </c>
      <c r="AC14" s="33">
        <f>IF(D6L907C12=0,0,D6L907C10/D6L907C12)</f>
        <v>8.4849360389253711E-6</v>
      </c>
      <c r="AD14" s="16" t="s">
        <v>34473</v>
      </c>
      <c r="AE14" s="33">
        <f>IF(D6L907C5=0,0,D6L907C10/D6L907C5)</f>
        <v>0.48335711498150979</v>
      </c>
      <c r="AF14" s="16" t="s">
        <v>34474</v>
      </c>
      <c r="AG14" s="33">
        <f>CHOOSE(MIN(D6L907C9,RUN_YEARS),B7L809C5,B7L809C14,B7L809C23,B7L809C32,B7L809C41)</f>
        <v>233.32883067848397</v>
      </c>
      <c r="AH14" s="16" t="s">
        <v>34475</v>
      </c>
      <c r="AI14" s="33">
        <f>IF(D6L907C15=0,0,D6L907C11/D6L907C15)</f>
        <v>2.206083370120596E-5</v>
      </c>
      <c r="AJ14" s="16" t="s">
        <v>34476</v>
      </c>
      <c r="AK14" s="33">
        <f>IF(D6L907C5=0,0,D6L907C11/D6L907C5)</f>
        <v>1.6642885018490212E-2</v>
      </c>
      <c r="AL14" s="16" t="s">
        <v>34477</v>
      </c>
      <c r="AM14" s="33">
        <f>D6L907C8*CHOOSE(MIN(D6L907C9,RUN_YEARS),B7L809C4,B7L809C13,B7L809C22,B7L809C31,B7L809C40)</f>
        <v>4.1342973509745425E-2</v>
      </c>
      <c r="AN14" s="16" t="s">
        <v>34478</v>
      </c>
      <c r="AO14" s="33">
        <f>D6L907C8-D6L907C18</f>
        <v>0.11330054309137558</v>
      </c>
      <c r="AP14" s="16" t="s">
        <v>34479</v>
      </c>
      <c r="AQ14" s="33">
        <f>CHOOSE(MIN(D6L907C9,RUN_YEARS),B7L809C2,B7L809C11,B7L809C20,B7L809C29,B7L809C38)</f>
        <v>36.235576413396196</v>
      </c>
      <c r="AR14" s="16" t="s">
        <v>34480</v>
      </c>
      <c r="AS14" s="33">
        <f>IF(D6L907C20=0,0,D6L907C18/D6L907C20)</f>
        <v>1.1409497958051258E-3</v>
      </c>
      <c r="AT14" s="16" t="s">
        <v>34481</v>
      </c>
      <c r="AU14" s="33">
        <f>IF(D6L907C5=0,0,D6L907C18/D6L907C5)</f>
        <v>0.13367186164158185</v>
      </c>
      <c r="AV14" s="16" t="s">
        <v>34482</v>
      </c>
      <c r="AW14" s="33">
        <f>CHOOSE(MIN(D6L907C9,RUN_YEARS),B7L809C1,B7L809C10,B7L809C19,B7L809C28,B7L809C37)</f>
        <v>99.303706006997089</v>
      </c>
      <c r="AX14" s="16" t="s">
        <v>34483</v>
      </c>
      <c r="AY14" s="33">
        <f>IF(D6L907C23=0,0,D6L907C19/D6L907C23)</f>
        <v>1.1409497958051258E-3</v>
      </c>
      <c r="AZ14" s="16" t="s">
        <v>34484</v>
      </c>
      <c r="BA14" s="33">
        <f>IF(D6L907C5=0,0,D6L907C19/D6L907C5)</f>
        <v>0.36632813835841815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3.8962368104042077E-5</v>
      </c>
      <c r="J15" s="16" t="s">
        <v>34507</v>
      </c>
      <c r="K15" s="21">
        <f>_xlfn.SINGLE(IF(FLOW_THRU_100PCT="Y",1,INDEX(VariabilityMatrix,D6L908C1,_xlfn.SINGLE(D6L908C9))))</f>
        <v>0.49170567269465432</v>
      </c>
      <c r="L15" s="16" t="s">
        <v>34487</v>
      </c>
      <c r="M15" s="15">
        <f>IF(_xlfn.SINGLE(D6L908C2)&lt;&gt;0,_xlfn.SINGLE(D6L908C2)*_xlfn.SINGLE(D6L908C4),_xlfn.SINGLE(D6L908C3)*_xlfn.SINGLE(D6L908C4))</f>
        <v>1.9158017418374752E-5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9.5790087091873758E-6</v>
      </c>
      <c r="R15" s="16" t="s">
        <v>34489</v>
      </c>
      <c r="S15" s="15">
        <f>D6L908C5-D6L908C7</f>
        <v>9.5790087091873758E-6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9.2601640281111327E-6</v>
      </c>
      <c r="X15" s="16" t="s">
        <v>34491</v>
      </c>
      <c r="Y15" s="33">
        <f>D6L908C7-D6L908C10</f>
        <v>3.1884468107624313E-7</v>
      </c>
      <c r="Z15" s="16" t="s">
        <v>34492</v>
      </c>
      <c r="AA15" s="33">
        <f>CHOOSE(MIN(D6L908C9,RUN_YEARS),B7L809C7,B7L809C16,B7L809C25,B7L809C34,B7L809C43)</f>
        <v>17619</v>
      </c>
      <c r="AB15" s="16" t="s">
        <v>34493</v>
      </c>
      <c r="AC15" s="33">
        <f>IF(D6L908C12=0,0,D6L908C10/D6L908C12)</f>
        <v>5.255782977530582E-10</v>
      </c>
      <c r="AD15" s="16" t="s">
        <v>34494</v>
      </c>
      <c r="AE15" s="33">
        <f>IF(D6L908C5=0,0,D6L908C10/D6L908C5)</f>
        <v>0.48335711498150979</v>
      </c>
      <c r="AF15" s="16" t="s">
        <v>34495</v>
      </c>
      <c r="AG15" s="33">
        <f>CHOOSE(MIN(D6L908C9,RUN_YEARS),B7L809C5,B7L809C14,B7L809C23,B7L809C32,B7L809C41)</f>
        <v>233.32883067848397</v>
      </c>
      <c r="AH15" s="16" t="s">
        <v>34496</v>
      </c>
      <c r="AI15" s="33">
        <f>IF(D6L908C15=0,0,D6L908C11/D6L908C15)</f>
        <v>1.3665035741579484E-9</v>
      </c>
      <c r="AJ15" s="16" t="s">
        <v>34497</v>
      </c>
      <c r="AK15" s="33">
        <f>IF(D6L908C5=0,0,D6L908C11/D6L908C5)</f>
        <v>1.6642885018490185E-2</v>
      </c>
      <c r="AL15" s="16" t="s">
        <v>34498</v>
      </c>
      <c r="AM15" s="33">
        <f>D6L908C8*CHOOSE(MIN(D6L908C9,RUN_YEARS),B7L809C4,B7L809C13,B7L809C22,B7L809C31,B7L809C40)</f>
        <v>2.5608878536760049E-6</v>
      </c>
      <c r="AN15" s="16" t="s">
        <v>34499</v>
      </c>
      <c r="AO15" s="33">
        <f>D6L908C8-D6L908C18</f>
        <v>7.0181208555113705E-6</v>
      </c>
      <c r="AP15" s="16" t="s">
        <v>34500</v>
      </c>
      <c r="AQ15" s="33">
        <f>CHOOSE(MIN(D6L908C9,RUN_YEARS),B7L809C2,B7L809C11,B7L809C20,B7L809C29,B7L809C38)</f>
        <v>36.235576413396196</v>
      </c>
      <c r="AR15" s="16" t="s">
        <v>34501</v>
      </c>
      <c r="AS15" s="33">
        <f>IF(D6L908C20=0,0,D6L908C18/D6L908C20)</f>
        <v>7.0673302515183713E-8</v>
      </c>
      <c r="AT15" s="16" t="s">
        <v>34502</v>
      </c>
      <c r="AU15" s="33">
        <f>IF(D6L908C5=0,0,D6L908C18/D6L908C5)</f>
        <v>0.13367186164158185</v>
      </c>
      <c r="AV15" s="16" t="s">
        <v>34503</v>
      </c>
      <c r="AW15" s="33">
        <f>CHOOSE(MIN(D6L908C9,RUN_YEARS),B7L809C1,B7L809C10,B7L809C19,B7L809C28,B7L809C37)</f>
        <v>99.303706006997089</v>
      </c>
      <c r="AX15" s="16" t="s">
        <v>34504</v>
      </c>
      <c r="AY15" s="33">
        <f>IF(D6L908C23=0,0,D6L908C19/D6L908C23)</f>
        <v>7.06733025151837E-8</v>
      </c>
      <c r="AZ15" s="16" t="s">
        <v>34505</v>
      </c>
      <c r="BA15" s="33">
        <f>IF(D6L908C5=0,0,D6L908C19/D6L908C5)</f>
        <v>0.36632813835841815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3.8962368104042077E-5</v>
      </c>
      <c r="J16" s="16" t="s">
        <v>34528</v>
      </c>
      <c r="K16" s="21">
        <f>_xlfn.SINGLE(IF(FLOW_THRU_100PCT="Y",1,INDEX(VariabilityMatrix,D6L909C1,_xlfn.SINGLE(D6L909C9))))</f>
        <v>0.49170567269465432</v>
      </c>
      <c r="L16" s="16" t="s">
        <v>34508</v>
      </c>
      <c r="M16" s="15">
        <f>IF(_xlfn.SINGLE(D6L909C2)&lt;&gt;0,_xlfn.SINGLE(D6L909C2)*_xlfn.SINGLE(D6L909C4),_xlfn.SINGLE(D6L909C3)*_xlfn.SINGLE(D6L909C4))</f>
        <v>1.9158017418374752E-5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9.5790087091873758E-6</v>
      </c>
      <c r="R16" s="16" t="s">
        <v>34510</v>
      </c>
      <c r="S16" s="15">
        <f>D6L909C5-D6L909C7</f>
        <v>9.5790087091873758E-6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9.2601640281111327E-6</v>
      </c>
      <c r="X16" s="16" t="s">
        <v>34512</v>
      </c>
      <c r="Y16" s="33">
        <f>D6L909C7-D6L909C10</f>
        <v>3.1884468107624313E-7</v>
      </c>
      <c r="Z16" s="16" t="s">
        <v>34513</v>
      </c>
      <c r="AA16" s="33">
        <f>CHOOSE(MIN(D6L909C9,RUN_YEARS),B7L809C7,B7L809C16,B7L809C25,B7L809C34,B7L809C43)</f>
        <v>17619</v>
      </c>
      <c r="AB16" s="16" t="s">
        <v>34514</v>
      </c>
      <c r="AC16" s="33">
        <f>IF(D6L909C12=0,0,D6L909C10/D6L909C12)</f>
        <v>5.255782977530582E-10</v>
      </c>
      <c r="AD16" s="16" t="s">
        <v>34515</v>
      </c>
      <c r="AE16" s="33">
        <f>IF(D6L909C5=0,0,D6L909C10/D6L909C5)</f>
        <v>0.48335711498150979</v>
      </c>
      <c r="AF16" s="16" t="s">
        <v>34516</v>
      </c>
      <c r="AG16" s="33">
        <f>CHOOSE(MIN(D6L909C9,RUN_YEARS),B7L809C5,B7L809C14,B7L809C23,B7L809C32,B7L809C41)</f>
        <v>233.32883067848397</v>
      </c>
      <c r="AH16" s="16" t="s">
        <v>34517</v>
      </c>
      <c r="AI16" s="33">
        <f>IF(D6L909C15=0,0,D6L909C11/D6L909C15)</f>
        <v>1.3665035741579484E-9</v>
      </c>
      <c r="AJ16" s="16" t="s">
        <v>34518</v>
      </c>
      <c r="AK16" s="33">
        <f>IF(D6L909C5=0,0,D6L909C11/D6L909C5)</f>
        <v>1.6642885018490185E-2</v>
      </c>
      <c r="AL16" s="16" t="s">
        <v>34519</v>
      </c>
      <c r="AM16" s="33">
        <f>D6L909C8*CHOOSE(MIN(D6L909C9,RUN_YEARS),B7L809C4,B7L809C13,B7L809C22,B7L809C31,B7L809C40)</f>
        <v>2.5608878536760049E-6</v>
      </c>
      <c r="AN16" s="16" t="s">
        <v>34520</v>
      </c>
      <c r="AO16" s="33">
        <f>D6L909C8-D6L909C18</f>
        <v>7.0181208555113705E-6</v>
      </c>
      <c r="AP16" s="16" t="s">
        <v>34521</v>
      </c>
      <c r="AQ16" s="33">
        <f>CHOOSE(MIN(D6L909C9,RUN_YEARS),B7L809C2,B7L809C11,B7L809C20,B7L809C29,B7L809C38)</f>
        <v>36.235576413396196</v>
      </c>
      <c r="AR16" s="16" t="s">
        <v>34522</v>
      </c>
      <c r="AS16" s="33">
        <f>IF(D6L909C20=0,0,D6L909C18/D6L909C20)</f>
        <v>7.0673302515183713E-8</v>
      </c>
      <c r="AT16" s="16" t="s">
        <v>34523</v>
      </c>
      <c r="AU16" s="33">
        <f>IF(D6L909C5=0,0,D6L909C18/D6L909C5)</f>
        <v>0.13367186164158185</v>
      </c>
      <c r="AV16" s="16" t="s">
        <v>34524</v>
      </c>
      <c r="AW16" s="33">
        <f>CHOOSE(MIN(D6L909C9,RUN_YEARS),B7L809C1,B7L809C10,B7L809C19,B7L809C28,B7L809C37)</f>
        <v>99.303706006997089</v>
      </c>
      <c r="AX16" s="16" t="s">
        <v>34525</v>
      </c>
      <c r="AY16" s="33">
        <f>IF(D6L909C23=0,0,D6L909C19/D6L909C23)</f>
        <v>7.06733025151837E-8</v>
      </c>
      <c r="AZ16" s="16" t="s">
        <v>34526</v>
      </c>
      <c r="BA16" s="33">
        <f>IF(D6L909C5=0,0,D6L909C19/D6L909C5)</f>
        <v>0.36632813835841815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0.48383468711599448</v>
      </c>
      <c r="J17" s="16" t="s">
        <v>34549</v>
      </c>
      <c r="K17" s="21">
        <f>_xlfn.SINGLE(IF(FLOW_THRU_100PCT="Y",1,INDEX(VariabilityMatrix,D6L910C1,_xlfn.SINGLE(D6L910C9))))</f>
        <v>0.49170567269465432</v>
      </c>
      <c r="L17" s="16" t="s">
        <v>34529</v>
      </c>
      <c r="M17" s="15">
        <f>IF(_xlfn.SINGLE(D6L910C2)&lt;&gt;0,_xlfn.SINGLE(D6L910C2)*_xlfn.SINGLE(D6L910C4),_xlfn.SINGLE(D6L910C3)*_xlfn.SINGLE(D6L910C4))</f>
        <v>0.23790426030137765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0.11895213015068883</v>
      </c>
      <c r="R17" s="16" t="s">
        <v>34531</v>
      </c>
      <c r="S17" s="15">
        <f>D6L910C5-D6L910C7</f>
        <v>0.11895213015068883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0.11499271690108404</v>
      </c>
      <c r="X17" s="16" t="s">
        <v>34533</v>
      </c>
      <c r="Y17" s="33">
        <f>D6L910C7-D6L910C10</f>
        <v>3.9594132496047901E-3</v>
      </c>
      <c r="Z17" s="16" t="s">
        <v>34534</v>
      </c>
      <c r="AA17" s="33">
        <f>CHOOSE(MIN(D6L910C9,RUN_YEARS),B7L809C7,B7L809C16,B7L809C25,B7L809C34,B7L809C43)</f>
        <v>17619</v>
      </c>
      <c r="AB17" s="16" t="s">
        <v>34535</v>
      </c>
      <c r="AC17" s="33">
        <f>IF(D6L910C12=0,0,D6L910C10/D6L910C12)</f>
        <v>6.5266313014974763E-6</v>
      </c>
      <c r="AD17" s="16" t="s">
        <v>34536</v>
      </c>
      <c r="AE17" s="33">
        <f>IF(D6L910C5=0,0,D6L910C10/D6L910C5)</f>
        <v>0.48335711498150979</v>
      </c>
      <c r="AF17" s="16" t="s">
        <v>34537</v>
      </c>
      <c r="AG17" s="33">
        <f>CHOOSE(MIN(D6L910C9,RUN_YEARS),B7L809C5,B7L809C14,B7L809C23,B7L809C32,B7L809C41)</f>
        <v>233.32883067848397</v>
      </c>
      <c r="AH17" s="16" t="s">
        <v>34538</v>
      </c>
      <c r="AI17" s="33">
        <f>IF(D6L910C15=0,0,D6L910C11/D6L910C15)</f>
        <v>1.6969241383893416E-5</v>
      </c>
      <c r="AJ17" s="16" t="s">
        <v>34539</v>
      </c>
      <c r="AK17" s="33">
        <f>IF(D6L910C5=0,0,D6L910C11/D6L910C5)</f>
        <v>1.6642885018490195E-2</v>
      </c>
      <c r="AL17" s="16" t="s">
        <v>34540</v>
      </c>
      <c r="AM17" s="33">
        <f>D6L910C8*CHOOSE(MIN(D6L910C9,RUN_YEARS),B7L809C4,B7L809C13,B7L809C22,B7L809C31,B7L809C40)</f>
        <v>3.1801105366948627E-2</v>
      </c>
      <c r="AN17" s="16" t="s">
        <v>34541</v>
      </c>
      <c r="AO17" s="33">
        <f>D6L910C8-D6L910C18</f>
        <v>8.7151024783740205E-2</v>
      </c>
      <c r="AP17" s="16" t="s">
        <v>34542</v>
      </c>
      <c r="AQ17" s="33">
        <f>CHOOSE(MIN(D6L910C9,RUN_YEARS),B7L809C2,B7L809C11,B7L809C20,B7L809C29,B7L809C38)</f>
        <v>36.235576413396196</v>
      </c>
      <c r="AR17" s="16" t="s">
        <v>34543</v>
      </c>
      <c r="AS17" s="33">
        <f>IF(D6L910C20=0,0,D6L910C18/D6L910C20)</f>
        <v>8.7762107063355129E-4</v>
      </c>
      <c r="AT17" s="16" t="s">
        <v>34544</v>
      </c>
      <c r="AU17" s="33">
        <f>IF(D6L910C5=0,0,D6L910C18/D6L910C5)</f>
        <v>0.13367186164158185</v>
      </c>
      <c r="AV17" s="16" t="s">
        <v>34545</v>
      </c>
      <c r="AW17" s="33">
        <f>CHOOSE(MIN(D6L910C9,RUN_YEARS),B7L809C1,B7L809C10,B7L809C19,B7L809C28,B7L809C37)</f>
        <v>99.303706006997089</v>
      </c>
      <c r="AX17" s="16" t="s">
        <v>34546</v>
      </c>
      <c r="AY17" s="33">
        <f>IF(D6L910C23=0,0,D6L910C19/D6L910C23)</f>
        <v>8.7762107063355129E-4</v>
      </c>
      <c r="AZ17" s="16" t="s">
        <v>34547</v>
      </c>
      <c r="BA17" s="33">
        <f>IF(D6L910C5=0,0,D6L910C19/D6L910C5)</f>
        <v>0.36632813835841815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0.13819951966503724</v>
      </c>
      <c r="J18" s="16" t="s">
        <v>34570</v>
      </c>
      <c r="K18" s="21">
        <f>_xlfn.SINGLE(IF(FLOW_THRU_100PCT="Y",1,INDEX(VariabilityMatrix,D6L911C1,_xlfn.SINGLE(D6L911C9))))</f>
        <v>0.49170567269465432</v>
      </c>
      <c r="L18" s="16" t="s">
        <v>34550</v>
      </c>
      <c r="M18" s="15">
        <f>IF(_xlfn.SINGLE(D6L911C2)&lt;&gt;0,_xlfn.SINGLE(D6L911C2)*_xlfn.SINGLE(D6L911C4),_xlfn.SINGLE(D6L911C3)*_xlfn.SINGLE(D6L911C4))</f>
        <v>6.7953487782975247E-2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3.3976743891487624E-2</v>
      </c>
      <c r="R18" s="16" t="s">
        <v>34552</v>
      </c>
      <c r="S18" s="15">
        <f>D6L911C5-D6L911C7</f>
        <v>3.3976743891487624E-2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3.2845801807710184E-2</v>
      </c>
      <c r="X18" s="16" t="s">
        <v>34554</v>
      </c>
      <c r="Y18" s="33">
        <f>D6L911C7-D6L911C10</f>
        <v>1.1309420837774392E-3</v>
      </c>
      <c r="Z18" s="16" t="s">
        <v>34555</v>
      </c>
      <c r="AA18" s="33">
        <f>CHOOSE(MIN(D6L911C9,RUN_YEARS),B7L809C7,B7L809C16,B7L809C25,B7L809C34,B7L809C43)</f>
        <v>17619</v>
      </c>
      <c r="AB18" s="16" t="s">
        <v>34556</v>
      </c>
      <c r="AC18" s="33">
        <f>IF(D6L911C12=0,0,D6L911C10/D6L911C12)</f>
        <v>1.8642262221300974E-6</v>
      </c>
      <c r="AD18" s="16" t="s">
        <v>34557</v>
      </c>
      <c r="AE18" s="33">
        <f>IF(D6L911C5=0,0,D6L911C10/D6L911C5)</f>
        <v>0.48335711498150974</v>
      </c>
      <c r="AF18" s="16" t="s">
        <v>34558</v>
      </c>
      <c r="AG18" s="33">
        <f>CHOOSE(MIN(D6L911C9,RUN_YEARS),B7L809C5,B7L809C14,B7L809C23,B7L809C32,B7L809C41)</f>
        <v>233.32883067848397</v>
      </c>
      <c r="AH18" s="16" t="s">
        <v>34559</v>
      </c>
      <c r="AI18" s="33">
        <f>IF(D6L911C15=0,0,D6L911C11/D6L911C15)</f>
        <v>4.8469881775382642E-6</v>
      </c>
      <c r="AJ18" s="16" t="s">
        <v>34560</v>
      </c>
      <c r="AK18" s="33">
        <f>IF(D6L911C5=0,0,D6L911C11/D6L911C5)</f>
        <v>1.6642885018490254E-2</v>
      </c>
      <c r="AL18" s="16" t="s">
        <v>34561</v>
      </c>
      <c r="AM18" s="33">
        <f>D6L911C8*CHOOSE(MIN(D6L911C9,RUN_YEARS),B7L809C4,B7L809C13,B7L809C22,B7L809C31,B7L809C40)</f>
        <v>9.08346921698879E-3</v>
      </c>
      <c r="AN18" s="16" t="s">
        <v>34562</v>
      </c>
      <c r="AO18" s="33">
        <f>D6L911C8-D6L911C18</f>
        <v>2.4893274674498832E-2</v>
      </c>
      <c r="AP18" s="16" t="s">
        <v>34563</v>
      </c>
      <c r="AQ18" s="33">
        <f>CHOOSE(MIN(D6L911C9,RUN_YEARS),B7L809C2,B7L809C11,B7L809C20,B7L809C29,B7L809C38)</f>
        <v>36.235576413396196</v>
      </c>
      <c r="AR18" s="16" t="s">
        <v>34564</v>
      </c>
      <c r="AS18" s="33">
        <f>IF(D6L911C20=0,0,D6L911C18/D6L911C20)</f>
        <v>2.5067820402135667E-4</v>
      </c>
      <c r="AT18" s="16" t="s">
        <v>34565</v>
      </c>
      <c r="AU18" s="33">
        <f>IF(D6L911C5=0,0,D6L911C18/D6L911C5)</f>
        <v>0.13367186164158185</v>
      </c>
      <c r="AV18" s="16" t="s">
        <v>34566</v>
      </c>
      <c r="AW18" s="33">
        <f>CHOOSE(MIN(D6L911C9,RUN_YEARS),B7L809C1,B7L809C10,B7L809C19,B7L809C28,B7L809C37)</f>
        <v>99.303706006997089</v>
      </c>
      <c r="AX18" s="16" t="s">
        <v>34567</v>
      </c>
      <c r="AY18" s="33">
        <f>IF(D6L911C23=0,0,D6L911C19/D6L911C23)</f>
        <v>2.5067820402135661E-4</v>
      </c>
      <c r="AZ18" s="16" t="s">
        <v>34568</v>
      </c>
      <c r="BA18" s="33">
        <f>IF(D6L911C5=0,0,D6L911C19/D6L911C5)</f>
        <v>0.3663281383584181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4.2858604914446287E-4</v>
      </c>
      <c r="J19" s="16" t="s">
        <v>34591</v>
      </c>
      <c r="K19" s="21">
        <f>_xlfn.SINGLE(IF(FLOW_THRU_100PCT="Y",1,INDEX(VariabilityMatrix,D6L912C1,_xlfn.SINGLE(D6L912C9))))</f>
        <v>0.49170567269465432</v>
      </c>
      <c r="L19" s="16" t="s">
        <v>34571</v>
      </c>
      <c r="M19" s="15">
        <f>IF(_xlfn.SINGLE(D6L912C2)&lt;&gt;0,_xlfn.SINGLE(D6L912C2)*_xlfn.SINGLE(D6L912C4),_xlfn.SINGLE(D6L912C3)*_xlfn.SINGLE(D6L912C4))</f>
        <v>2.107381916021223E-4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1.0536909580106115E-4</v>
      </c>
      <c r="R19" s="16" t="s">
        <v>34573</v>
      </c>
      <c r="S19" s="15">
        <f>D6L912C5-D6L912C7</f>
        <v>1.0536909580106115E-4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1.0186180430922247E-4</v>
      </c>
      <c r="X19" s="16" t="s">
        <v>34575</v>
      </c>
      <c r="Y19" s="33">
        <f>D6L912C7-D6L912C10</f>
        <v>3.5072914918386744E-6</v>
      </c>
      <c r="Z19" s="16" t="s">
        <v>34576</v>
      </c>
      <c r="AA19" s="33">
        <f>CHOOSE(MIN(D6L912C9,RUN_YEARS),B7L809C7,B7L809C16,B7L809C25,B7L809C34,B7L809C43)</f>
        <v>17619</v>
      </c>
      <c r="AB19" s="16" t="s">
        <v>34577</v>
      </c>
      <c r="AC19" s="33">
        <f>IF(D6L912C12=0,0,D6L912C10/D6L912C12)</f>
        <v>5.7813612752836414E-9</v>
      </c>
      <c r="AD19" s="16" t="s">
        <v>34578</v>
      </c>
      <c r="AE19" s="33">
        <f>IF(D6L912C5=0,0,D6L912C10/D6L912C5)</f>
        <v>0.48335711498150979</v>
      </c>
      <c r="AF19" s="16" t="s">
        <v>34579</v>
      </c>
      <c r="AG19" s="33">
        <f>CHOOSE(MIN(D6L912C9,RUN_YEARS),B7L809C5,B7L809C14,B7L809C23,B7L809C32,B7L809C41)</f>
        <v>233.32883067848397</v>
      </c>
      <c r="AH19" s="16" t="s">
        <v>34580</v>
      </c>
      <c r="AI19" s="33">
        <f>IF(D6L912C15=0,0,D6L912C11/D6L912C15)</f>
        <v>1.5031539315737434E-8</v>
      </c>
      <c r="AJ19" s="16" t="s">
        <v>34581</v>
      </c>
      <c r="AK19" s="33">
        <f>IF(D6L912C5=0,0,D6L912C11/D6L912C5)</f>
        <v>1.6642885018490181E-2</v>
      </c>
      <c r="AL19" s="16" t="s">
        <v>34582</v>
      </c>
      <c r="AM19" s="33">
        <f>D6L912C8*CHOOSE(MIN(D6L912C9,RUN_YEARS),B7L809C4,B7L809C13,B7L809C22,B7L809C31,B7L809C40)</f>
        <v>2.8169766390436059E-5</v>
      </c>
      <c r="AN19" s="16" t="s">
        <v>34583</v>
      </c>
      <c r="AO19" s="33">
        <f>D6L912C8-D6L912C18</f>
        <v>7.7199329410625097E-5</v>
      </c>
      <c r="AP19" s="16" t="s">
        <v>34584</v>
      </c>
      <c r="AQ19" s="33">
        <f>CHOOSE(MIN(D6L912C9,RUN_YEARS),B7L809C2,B7L809C11,B7L809C20,B7L809C29,B7L809C38)</f>
        <v>36.235576413396196</v>
      </c>
      <c r="AR19" s="16" t="s">
        <v>34585</v>
      </c>
      <c r="AS19" s="33">
        <f>IF(D6L912C20=0,0,D6L912C18/D6L912C20)</f>
        <v>7.7740632766702091E-7</v>
      </c>
      <c r="AT19" s="16" t="s">
        <v>34586</v>
      </c>
      <c r="AU19" s="33">
        <f>IF(D6L912C5=0,0,D6L912C18/D6L912C5)</f>
        <v>0.13367186164158185</v>
      </c>
      <c r="AV19" s="16" t="s">
        <v>34587</v>
      </c>
      <c r="AW19" s="33">
        <f>CHOOSE(MIN(D6L912C9,RUN_YEARS),B7L809C1,B7L809C10,B7L809C19,B7L809C28,B7L809C37)</f>
        <v>99.303706006997089</v>
      </c>
      <c r="AX19" s="16" t="s">
        <v>34588</v>
      </c>
      <c r="AY19" s="33">
        <f>IF(D6L912C23=0,0,D6L912C19/D6L912C23)</f>
        <v>7.7740632766702091E-7</v>
      </c>
      <c r="AZ19" s="16" t="s">
        <v>34589</v>
      </c>
      <c r="BA19" s="33">
        <f>IF(D6L912C5=0,0,D6L912C19/D6L912C5)</f>
        <v>0.36632813835841815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1.0541578183061802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0.90657572374331497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0.45328786187165748</v>
      </c>
      <c r="R20" s="16" t="s">
        <v>34594</v>
      </c>
      <c r="S20" s="15">
        <f>D6L913C5-D6L913C7</f>
        <v>0.45328786187165748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0.43819982634084292</v>
      </c>
      <c r="X20" s="16" t="s">
        <v>34596</v>
      </c>
      <c r="Y20" s="33">
        <f>D6L913C7-D6L913C10</f>
        <v>1.5088035530814559E-2</v>
      </c>
      <c r="Z20" s="16" t="s">
        <v>34597</v>
      </c>
      <c r="AA20" s="33">
        <f>CHOOSE(MIN(D6L913C9,RUN_YEARS),B7L809C7,B7L809C16,B7L809C25,B7L809C34,B7L809C43)</f>
        <v>17619</v>
      </c>
      <c r="AB20" s="16" t="s">
        <v>34598</v>
      </c>
      <c r="AC20" s="33">
        <f>IF(D6L913C12=0,0,D6L913C10/D6L913C12)</f>
        <v>2.4870868173042904E-5</v>
      </c>
      <c r="AD20" s="16" t="s">
        <v>34599</v>
      </c>
      <c r="AE20" s="33">
        <f>IF(D6L913C5=0,0,D6L913C10/D6L913C5)</f>
        <v>0.48335711498150974</v>
      </c>
      <c r="AF20" s="16" t="s">
        <v>34600</v>
      </c>
      <c r="AG20" s="33">
        <f>CHOOSE(MIN(D6L913C9,RUN_YEARS),B7L809C5,B7L809C14,B7L809C23,B7L809C32,B7L809C41)</f>
        <v>233.32883067848397</v>
      </c>
      <c r="AH20" s="16" t="s">
        <v>34601</v>
      </c>
      <c r="AI20" s="33">
        <f>IF(D6L913C15=0,0,D6L913C11/D6L913C15)</f>
        <v>6.4664257249911629E-5</v>
      </c>
      <c r="AJ20" s="16" t="s">
        <v>34602</v>
      </c>
      <c r="AK20" s="33">
        <f>IF(D6L913C5=0,0,D6L913C11/D6L913C5)</f>
        <v>1.6642885018490233E-2</v>
      </c>
      <c r="AL20" s="16" t="s">
        <v>34603</v>
      </c>
      <c r="AM20" s="33">
        <f>D6L913C8*CHOOSE(MIN(D6L913C9,RUN_YEARS),B7L809C4,B7L809C13,B7L809C22,B7L809C31,B7L809C40)</f>
        <v>0.12118366471183332</v>
      </c>
      <c r="AN20" s="16" t="s">
        <v>34604</v>
      </c>
      <c r="AO20" s="33">
        <f>D6L913C8-D6L913C18</f>
        <v>0.33210419715982414</v>
      </c>
      <c r="AP20" s="16" t="s">
        <v>34605</v>
      </c>
      <c r="AQ20" s="33">
        <f>CHOOSE(MIN(D6L913C9,RUN_YEARS),B7L809C2,B7L809C11,B7L809C20,B7L809C29,B7L809C38)</f>
        <v>36.235576413396196</v>
      </c>
      <c r="AR20" s="16" t="s">
        <v>34606</v>
      </c>
      <c r="AS20" s="33">
        <f>IF(D6L913C20=0,0,D6L913C18/D6L913C20)</f>
        <v>3.3443283288583773E-3</v>
      </c>
      <c r="AT20" s="16" t="s">
        <v>34607</v>
      </c>
      <c r="AU20" s="33">
        <f>IF(D6L913C5=0,0,D6L913C18/D6L913C5)</f>
        <v>0.13367186164158185</v>
      </c>
      <c r="AV20" s="16" t="s">
        <v>34608</v>
      </c>
      <c r="AW20" s="33">
        <f>CHOOSE(MIN(D6L913C9,RUN_YEARS),B7L809C1,B7L809C10,B7L809C19,B7L809C28,B7L809C37)</f>
        <v>99.303706006997089</v>
      </c>
      <c r="AX20" s="16" t="s">
        <v>34609</v>
      </c>
      <c r="AY20" s="33">
        <f>IF(D6L913C23=0,0,D6L913C19/D6L913C23)</f>
        <v>3.3443283288583769E-3</v>
      </c>
      <c r="AZ20" s="16" t="s">
        <v>34610</v>
      </c>
      <c r="BA20" s="33">
        <f>IF(D6L913C5=0,0,D6L913C19/D6L913C5)</f>
        <v>0.36632813835841815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0.21898427728128794</v>
      </c>
      <c r="J21" s="16" t="s">
        <v>34632</v>
      </c>
      <c r="K21" s="21">
        <f>_xlfn.SINGLE(IF(FLOW_THRU_100PCT="Y",1,INDEX(VariabilityMatrix,D6L914C1,_xlfn.SINGLE(D6L914C9))))</f>
        <v>0.49191977690316852</v>
      </c>
      <c r="L21" s="16" t="s">
        <v>34612</v>
      </c>
      <c r="M21" s="15">
        <f>IF(_xlfn.SINGLE(D6L914C2)&lt;&gt;0,_xlfn.SINGLE(D6L914C2)*_xlfn.SINGLE(D6L914C4),_xlfn.SINGLE(D6L914C3)*_xlfn.SINGLE(D6L914C4))</f>
        <v>0.10772269682551276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5.3861348412756381E-2</v>
      </c>
      <c r="R21" s="16" t="s">
        <v>34614</v>
      </c>
      <c r="S21" s="15">
        <f>D6L914C5-D6L914C7</f>
        <v>5.3861348412756381E-2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5.2055312025907768E-2</v>
      </c>
      <c r="X21" s="16" t="s">
        <v>34616</v>
      </c>
      <c r="Y21" s="33">
        <f>D6L914C7-D6L914C10</f>
        <v>1.8060363868486126E-3</v>
      </c>
      <c r="Z21" s="16" t="s">
        <v>34617</v>
      </c>
      <c r="AA21" s="33">
        <f>CHOOSE(MIN(D6L914C9,RUN_YEARS),B7L809C7,B7L809C16,B7L809C25,B7L809C34,B7L809C43)</f>
        <v>23154</v>
      </c>
      <c r="AB21" s="16" t="s">
        <v>34618</v>
      </c>
      <c r="AC21" s="33">
        <f>IF(D6L914C12=0,0,D6L914C10/D6L914C12)</f>
        <v>2.2482211292177495E-6</v>
      </c>
      <c r="AD21" s="16" t="s">
        <v>34619</v>
      </c>
      <c r="AE21" s="33">
        <f>IF(D6L914C5=0,0,D6L914C10/D6L914C5)</f>
        <v>0.48323439312168359</v>
      </c>
      <c r="AF21" s="16" t="s">
        <v>34620</v>
      </c>
      <c r="AG21" s="33">
        <f>CHOOSE(MIN(D6L914C9,RUN_YEARS),B7L809C5,B7L809C14,B7L809C23,B7L809C32,B7L809C41)</f>
        <v>308.96844199611809</v>
      </c>
      <c r="AH21" s="16" t="s">
        <v>34621</v>
      </c>
      <c r="AI21" s="33">
        <f>IF(D6L914C15=0,0,D6L914C11/D6L914C15)</f>
        <v>5.8453749359661268E-6</v>
      </c>
      <c r="AJ21" s="16" t="s">
        <v>34622</v>
      </c>
      <c r="AK21" s="33">
        <f>IF(D6L914C5=0,0,D6L914C11/D6L914C5)</f>
        <v>1.6765606878316432E-2</v>
      </c>
      <c r="AL21" s="16" t="s">
        <v>34623</v>
      </c>
      <c r="AM21" s="33">
        <f>D6L914C8*CHOOSE(MIN(D6L914C9,RUN_YEARS),B7L809C4,B7L809C13,B7L809C22,B7L809C31,B7L809C40)</f>
        <v>1.2716044715123017E-2</v>
      </c>
      <c r="AN21" s="16" t="s">
        <v>34624</v>
      </c>
      <c r="AO21" s="33">
        <f>D6L914C8-D6L914C18</f>
        <v>4.1145303697633362E-2</v>
      </c>
      <c r="AP21" s="16" t="s">
        <v>34625</v>
      </c>
      <c r="AQ21" s="33">
        <f>CHOOSE(MIN(D6L914C9,RUN_YEARS),B7L809C2,B7L809C11,B7L809C20,B7L809C29,B7L809C38)</f>
        <v>41.075113307837874</v>
      </c>
      <c r="AR21" s="16" t="s">
        <v>34626</v>
      </c>
      <c r="AS21" s="33">
        <f>IF(D6L914C20=0,0,D6L914C18/D6L914C20)</f>
        <v>3.0958027114429327E-4</v>
      </c>
      <c r="AT21" s="16" t="s">
        <v>34627</v>
      </c>
      <c r="AU21" s="33">
        <f>IF(D6L914C5=0,0,D6L914C18/D6L914C5)</f>
        <v>0.11804424777556612</v>
      </c>
      <c r="AV21" s="16" t="s">
        <v>34628</v>
      </c>
      <c r="AW21" s="33">
        <f>CHOOSE(MIN(D6L914C9,RUN_YEARS),B7L809C1,B7L809C10,B7L809C19,B7L809C28,B7L809C37)</f>
        <v>132.90673706547602</v>
      </c>
      <c r="AX21" s="16" t="s">
        <v>34629</v>
      </c>
      <c r="AY21" s="33">
        <f>IF(D6L914C23=0,0,D6L914C19/D6L914C23)</f>
        <v>3.0958027114429327E-4</v>
      </c>
      <c r="AZ21" s="16" t="s">
        <v>34630</v>
      </c>
      <c r="BA21" s="33">
        <f>IF(D6L914C5=0,0,D6L914C19/D6L914C5)</f>
        <v>0.3819557522244339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0.70758509438759487</v>
      </c>
      <c r="J22" s="16" t="s">
        <v>34653</v>
      </c>
      <c r="K22" s="21">
        <f>_xlfn.SINGLE(IF(FLOW_THRU_100PCT="Y",1,INDEX(VariabilityMatrix,D6L915C1,_xlfn.SINGLE(D6L915C9))))</f>
        <v>0.48400936103825087</v>
      </c>
      <c r="L22" s="16" t="s">
        <v>34633</v>
      </c>
      <c r="M22" s="15">
        <f>IF(_xlfn.SINGLE(D6L915C2)&lt;&gt;0,_xlfn.SINGLE(D6L915C2)*_xlfn.SINGLE(D6L915C4),_xlfn.SINGLE(D6L915C3)*_xlfn.SINGLE(D6L915C4))</f>
        <v>0.34247780941473022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0.17123890470736511</v>
      </c>
      <c r="R22" s="16" t="s">
        <v>34635</v>
      </c>
      <c r="S22" s="15">
        <f>D6L915C5-D6L915C7</f>
        <v>0.17123890470736511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0.16547090679945656</v>
      </c>
      <c r="X22" s="16" t="s">
        <v>34637</v>
      </c>
      <c r="Y22" s="33">
        <f>D6L915C7-D6L915C10</f>
        <v>5.7679979079085508E-3</v>
      </c>
      <c r="Z22" s="16" t="s">
        <v>34638</v>
      </c>
      <c r="AA22" s="33">
        <f>CHOOSE(MIN(D6L915C9,RUN_YEARS),B7L809C7,B7L809C16,B7L809C25,B7L809C34,B7L809C43)</f>
        <v>18432.333333333336</v>
      </c>
      <c r="AB22" s="16" t="s">
        <v>34639</v>
      </c>
      <c r="AC22" s="33">
        <f>IF(D6L915C12=0,0,D6L915C10/D6L915C12)</f>
        <v>8.9772088973790555E-6</v>
      </c>
      <c r="AD22" s="16" t="s">
        <v>34640</v>
      </c>
      <c r="AE22" s="33">
        <f>IF(D6L915C5=0,0,D6L915C10/D6L915C5)</f>
        <v>0.48315803900472953</v>
      </c>
      <c r="AF22" s="16" t="s">
        <v>34641</v>
      </c>
      <c r="AG22" s="33">
        <f>CHOOSE(MIN(D6L915C9,RUN_YEARS),B7L809C5,B7L809C14,B7L809C23,B7L809C32,B7L809C41)</f>
        <v>247.12143375194006</v>
      </c>
      <c r="AH22" s="16" t="s">
        <v>34642</v>
      </c>
      <c r="AI22" s="33">
        <f>IF(D6L915C15=0,0,D6L915C11/D6L915C15)</f>
        <v>2.3340743133185502E-5</v>
      </c>
      <c r="AJ22" s="16" t="s">
        <v>34643</v>
      </c>
      <c r="AK22" s="33">
        <f>IF(D6L915C5=0,0,D6L915C11/D6L915C5)</f>
        <v>1.6841960995270442E-2</v>
      </c>
      <c r="AL22" s="16" t="s">
        <v>34644</v>
      </c>
      <c r="AM22" s="33">
        <f>D6L915C8*CHOOSE(MIN(D6L915C9,RUN_YEARS),B7L809C4,B7L809C13,B7L809C22,B7L809C31,B7L809C40)</f>
        <v>4.1037161879771633E-2</v>
      </c>
      <c r="AN22" s="16" t="s">
        <v>34645</v>
      </c>
      <c r="AO22" s="33">
        <f>D6L915C8-D6L915C18</f>
        <v>0.13020174282759348</v>
      </c>
      <c r="AP22" s="16" t="s">
        <v>34646</v>
      </c>
      <c r="AQ22" s="33">
        <f>CHOOSE(MIN(D6L915C9,RUN_YEARS),B7L809C2,B7L809C11,B7L809C20,B7L809C29,B7L809C38)</f>
        <v>33.271136316823949</v>
      </c>
      <c r="AR22" s="16" t="s">
        <v>34647</v>
      </c>
      <c r="AS22" s="33">
        <f>IF(D6L915C20=0,0,D6L915C18/D6L915C20)</f>
        <v>1.233416300813889E-3</v>
      </c>
      <c r="AT22" s="16" t="s">
        <v>34648</v>
      </c>
      <c r="AU22" s="33">
        <f>IF(D6L915C5=0,0,D6L915C18/D6L915C5)</f>
        <v>0.11982429445546026</v>
      </c>
      <c r="AV22" s="16" t="s">
        <v>34649</v>
      </c>
      <c r="AW22" s="33">
        <f>CHOOSE(MIN(D6L915C9,RUN_YEARS),B7L809C1,B7L809C10,B7L809C19,B7L809C28,B7L809C37)</f>
        <v>105.56187942520123</v>
      </c>
      <c r="AX22" s="16" t="s">
        <v>34650</v>
      </c>
      <c r="AY22" s="33">
        <f>IF(D6L915C23=0,0,D6L915C19/D6L915C23)</f>
        <v>1.233416300813889E-3</v>
      </c>
      <c r="AZ22" s="16" t="s">
        <v>34651</v>
      </c>
      <c r="BA22" s="33">
        <f>IF(D6L915C5=0,0,D6L915C19/D6L915C5)</f>
        <v>0.38017570554453972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64.441211597829337</v>
      </c>
      <c r="J23" s="16" t="s">
        <v>34674</v>
      </c>
      <c r="K23" s="21">
        <f>_xlfn.SINGLE(IF(FLOW_THRU_100PCT="Y",1,INDEX(VariabilityMatrix,D6L916C1,_xlfn.SINGLE(D6L916C9))))</f>
        <v>0.19660708234559304</v>
      </c>
      <c r="L23" s="16" t="s">
        <v>34654</v>
      </c>
      <c r="M23" s="15">
        <f>IF(_xlfn.SINGLE(D6L916C2)&lt;&gt;0,_xlfn.SINGLE(D6L916C2)*_xlfn.SINGLE(D6L916C4),_xlfn.SINGLE(D6L916C3)*_xlfn.SINGLE(D6L916C4))</f>
        <v>12.669598595064217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6.3347992975321086</v>
      </c>
      <c r="R23" s="16" t="s">
        <v>34656</v>
      </c>
      <c r="S23" s="15">
        <f>D6L916C5-D6L916C7</f>
        <v>6.3347992975321086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6.1214184121683042</v>
      </c>
      <c r="X23" s="16" t="s">
        <v>34658</v>
      </c>
      <c r="Y23" s="33">
        <f>D6L916C7-D6L916C10</f>
        <v>0.2133808853638044</v>
      </c>
      <c r="Z23" s="16" t="s">
        <v>34659</v>
      </c>
      <c r="AA23" s="33">
        <f>CHOOSE(MIN(D6L916C9,RUN_YEARS),B7L809C7,B7L809C16,B7L809C25,B7L809C34,B7L809C43)</f>
        <v>18432.333333333336</v>
      </c>
      <c r="AB23" s="16" t="s">
        <v>34660</v>
      </c>
      <c r="AC23" s="33">
        <f>IF(D6L916C12=0,0,D6L916C10/D6L916C12)</f>
        <v>3.3210219788605007E-4</v>
      </c>
      <c r="AD23" s="16" t="s">
        <v>34661</v>
      </c>
      <c r="AE23" s="33">
        <f>IF(D6L916C5=0,0,D6L916C10/D6L916C5)</f>
        <v>0.48315803900472959</v>
      </c>
      <c r="AF23" s="16" t="s">
        <v>34662</v>
      </c>
      <c r="AG23" s="33">
        <f>CHOOSE(MIN(D6L916C9,RUN_YEARS),B7L809C5,B7L809C14,B7L809C23,B7L809C32,B7L809C41)</f>
        <v>247.12143375194006</v>
      </c>
      <c r="AH23" s="16" t="s">
        <v>34663</v>
      </c>
      <c r="AI23" s="33">
        <f>IF(D6L916C15=0,0,D6L916C11/D6L916C15)</f>
        <v>8.6346571450372713E-4</v>
      </c>
      <c r="AJ23" s="16" t="s">
        <v>34664</v>
      </c>
      <c r="AK23" s="33">
        <f>IF(D6L916C5=0,0,D6L916C11/D6L916C5)</f>
        <v>1.6841960995270414E-2</v>
      </c>
      <c r="AL23" s="16" t="s">
        <v>34665</v>
      </c>
      <c r="AM23" s="33">
        <f>D6L916C8*CHOOSE(MIN(D6L916C9,RUN_YEARS),B7L809C4,B7L809C13,B7L809C22,B7L809C31,B7L809C40)</f>
        <v>1.5181257126874603</v>
      </c>
      <c r="AN23" s="16" t="s">
        <v>34666</v>
      </c>
      <c r="AO23" s="33">
        <f>D6L916C8-D6L916C18</f>
        <v>4.816673584844648</v>
      </c>
      <c r="AP23" s="16" t="s">
        <v>34667</v>
      </c>
      <c r="AQ23" s="33">
        <f>CHOOSE(MIN(D6L916C9,RUN_YEARS),B7L809C2,B7L809C11,B7L809C20,B7L809C29,B7L809C38)</f>
        <v>33.271136316823949</v>
      </c>
      <c r="AR23" s="16" t="s">
        <v>34668</v>
      </c>
      <c r="AS23" s="33">
        <f>IF(D6L916C20=0,0,D6L916C18/D6L916C20)</f>
        <v>4.5628910844256375E-2</v>
      </c>
      <c r="AT23" s="16" t="s">
        <v>34669</v>
      </c>
      <c r="AU23" s="33">
        <f>IF(D6L916C5=0,0,D6L916C18/D6L916C5)</f>
        <v>0.11982429445546025</v>
      </c>
      <c r="AV23" s="16" t="s">
        <v>34670</v>
      </c>
      <c r="AW23" s="33">
        <f>CHOOSE(MIN(D6L916C9,RUN_YEARS),B7L809C1,B7L809C10,B7L809C19,B7L809C28,B7L809C37)</f>
        <v>105.56187942520123</v>
      </c>
      <c r="AX23" s="16" t="s">
        <v>34671</v>
      </c>
      <c r="AY23" s="33">
        <f>IF(D6L916C23=0,0,D6L916C19/D6L916C23)</f>
        <v>4.5628910844256375E-2</v>
      </c>
      <c r="AZ23" s="16" t="s">
        <v>34672</v>
      </c>
      <c r="BA23" s="33">
        <f>IF(D6L916C5=0,0,D6L916C19/D6L916C5)</f>
        <v>0.38017570554453972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20.851645053779649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17.932414746250497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8.9662073731252487</v>
      </c>
      <c r="R24" s="16" t="s">
        <v>34677</v>
      </c>
      <c r="S24" s="15">
        <f>D6L917C5-D6L917C7</f>
        <v>8.9662073731252487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8.6641903434178857</v>
      </c>
      <c r="X24" s="16" t="s">
        <v>34679</v>
      </c>
      <c r="Y24" s="33">
        <f>D6L917C7-D6L917C10</f>
        <v>0.30201702970736299</v>
      </c>
      <c r="Z24" s="16" t="s">
        <v>34680</v>
      </c>
      <c r="AA24" s="33">
        <f>CHOOSE(MIN(D6L917C9,RUN_YEARS),B7L809C7,B7L809C16,B7L809C25,B7L809C34,B7L809C43)</f>
        <v>18432.333333333336</v>
      </c>
      <c r="AB24" s="16" t="s">
        <v>34681</v>
      </c>
      <c r="AC24" s="33">
        <f>IF(D6L917C12=0,0,D6L917C10/D6L917C12)</f>
        <v>4.7005390943909533E-4</v>
      </c>
      <c r="AD24" s="16" t="s">
        <v>34682</v>
      </c>
      <c r="AE24" s="33">
        <f>IF(D6L917C5=0,0,D6L917C10/D6L917C5)</f>
        <v>0.48315803900472959</v>
      </c>
      <c r="AF24" s="16" t="s">
        <v>34683</v>
      </c>
      <c r="AG24" s="33">
        <f>CHOOSE(MIN(D6L917C9,RUN_YEARS),B7L809C5,B7L809C14,B7L809C23,B7L809C32,B7L809C41)</f>
        <v>247.12143375194006</v>
      </c>
      <c r="AH24" s="16" t="s">
        <v>34684</v>
      </c>
      <c r="AI24" s="33">
        <f>IF(D6L917C15=0,0,D6L917C11/D6L917C15)</f>
        <v>1.222140164541644E-3</v>
      </c>
      <c r="AJ24" s="16" t="s">
        <v>34685</v>
      </c>
      <c r="AK24" s="33">
        <f>IF(D6L917C5=0,0,D6L917C11/D6L917C5)</f>
        <v>1.6841960995270421E-2</v>
      </c>
      <c r="AL24" s="16" t="s">
        <v>34686</v>
      </c>
      <c r="AM24" s="33">
        <f>D6L917C8*CHOOSE(MIN(D6L917C9,RUN_YEARS),B7L809C4,B7L809C13,B7L809C22,B7L809C31,B7L809C40)</f>
        <v>2.1487389448521572</v>
      </c>
      <c r="AN24" s="16" t="s">
        <v>34687</v>
      </c>
      <c r="AO24" s="33">
        <f>D6L917C8-D6L917C18</f>
        <v>6.8174684282730915</v>
      </c>
      <c r="AP24" s="16" t="s">
        <v>34688</v>
      </c>
      <c r="AQ24" s="33">
        <f>CHOOSE(MIN(D6L917C9,RUN_YEARS),B7L809C2,B7L809C11,B7L809C20,B7L809C29,B7L809C38)</f>
        <v>33.271136316823949</v>
      </c>
      <c r="AR24" s="16" t="s">
        <v>34689</v>
      </c>
      <c r="AS24" s="33">
        <f>IF(D6L917C20=0,0,D6L917C18/D6L917C20)</f>
        <v>6.4582673834485835E-2</v>
      </c>
      <c r="AT24" s="16" t="s">
        <v>34690</v>
      </c>
      <c r="AU24" s="33">
        <f>IF(D6L917C5=0,0,D6L917C18/D6L917C5)</f>
        <v>0.11982429445546025</v>
      </c>
      <c r="AV24" s="16" t="s">
        <v>34691</v>
      </c>
      <c r="AW24" s="33">
        <f>CHOOSE(MIN(D6L917C9,RUN_YEARS),B7L809C1,B7L809C10,B7L809C19,B7L809C28,B7L809C37)</f>
        <v>105.56187942520123</v>
      </c>
      <c r="AX24" s="16" t="s">
        <v>34692</v>
      </c>
      <c r="AY24" s="33">
        <f>IF(D6L917C23=0,0,D6L917C19/D6L917C23)</f>
        <v>6.4582673834485835E-2</v>
      </c>
      <c r="AZ24" s="16" t="s">
        <v>34693</v>
      </c>
      <c r="BA24" s="33">
        <f>IF(D6L917C5=0,0,D6L917C19/D6L917C5)</f>
        <v>0.38017570554453972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21.815355953308089</v>
      </c>
      <c r="J25" s="16" t="s">
        <v>34715</v>
      </c>
      <c r="K25" s="21">
        <f>_xlfn.SINGLE(IF(FLOW_THRU_100PCT="Y",1,INDEX(VariabilityMatrix,D6L918C1,_xlfn.SINGLE(D6L918C9))))</f>
        <v>0.19966816781054397</v>
      </c>
      <c r="L25" s="16" t="s">
        <v>34695</v>
      </c>
      <c r="M25" s="15">
        <f>IF(_xlfn.SINGLE(D6L918C2)&lt;&gt;0,_xlfn.SINGLE(D6L918C2)*_xlfn.SINGLE(D6L918C4),_xlfn.SINGLE(D6L918C3)*_xlfn.SINGLE(D6L918C4))</f>
        <v>4.3558321533318693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2.1779160766659347</v>
      </c>
      <c r="R25" s="16" t="s">
        <v>34697</v>
      </c>
      <c r="S25" s="15">
        <f>D6L918C5-D6L918C7</f>
        <v>2.1779160766659347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2.1054224629781899</v>
      </c>
      <c r="X25" s="16" t="s">
        <v>34699</v>
      </c>
      <c r="Y25" s="33">
        <f>D6L918C7-D6L918C10</f>
        <v>7.2493613687744762E-2</v>
      </c>
      <c r="Z25" s="16" t="s">
        <v>34700</v>
      </c>
      <c r="AA25" s="33">
        <f>CHOOSE(MIN(D6L918C9,RUN_YEARS),B7L809C7,B7L809C16,B7L809C25,B7L809C34,B7L809C43)</f>
        <v>17619</v>
      </c>
      <c r="AB25" s="16" t="s">
        <v>34701</v>
      </c>
      <c r="AC25" s="33">
        <f>IF(D6L918C12=0,0,D6L918C10/D6L918C12)</f>
        <v>1.1949727356706907E-4</v>
      </c>
      <c r="AD25" s="16" t="s">
        <v>34702</v>
      </c>
      <c r="AE25" s="33">
        <f>IF(D6L918C5=0,0,D6L918C10/D6L918C5)</f>
        <v>0.48335711498150985</v>
      </c>
      <c r="AF25" s="16" t="s">
        <v>34703</v>
      </c>
      <c r="AG25" s="33">
        <f>CHOOSE(MIN(D6L918C9,RUN_YEARS),B7L809C5,B7L809C14,B7L809C23,B7L809C32,B7L809C41)</f>
        <v>233.32883067848397</v>
      </c>
      <c r="AH25" s="16" t="s">
        <v>34704</v>
      </c>
      <c r="AI25" s="33">
        <f>IF(D6L918C15=0,0,D6L918C11/D6L918C15)</f>
        <v>3.1069291127437876E-4</v>
      </c>
      <c r="AJ25" s="16" t="s">
        <v>34705</v>
      </c>
      <c r="AK25" s="33">
        <f>IF(D6L918C5=0,0,D6L918C11/D6L918C5)</f>
        <v>1.6642885018490174E-2</v>
      </c>
      <c r="AL25" s="16" t="s">
        <v>34706</v>
      </c>
      <c r="AM25" s="33">
        <f>D6L918C8*CHOOSE(MIN(D6L918C9,RUN_YEARS),B7L809C4,B7L809C13,B7L809C22,B7L809C31,B7L809C40)</f>
        <v>0.58225219293413111</v>
      </c>
      <c r="AN25" s="16" t="s">
        <v>34707</v>
      </c>
      <c r="AO25" s="33">
        <f>D6L918C8-D6L918C18</f>
        <v>1.5956638837318036</v>
      </c>
      <c r="AP25" s="16" t="s">
        <v>34708</v>
      </c>
      <c r="AQ25" s="33">
        <f>CHOOSE(MIN(D6L918C9,RUN_YEARS),B7L809C2,B7L809C11,B7L809C20,B7L809C29,B7L809C38)</f>
        <v>36.235576413396196</v>
      </c>
      <c r="AR25" s="16" t="s">
        <v>34709</v>
      </c>
      <c r="AS25" s="33">
        <f>IF(D6L918C20=0,0,D6L918C18/D6L918C20)</f>
        <v>1.6068522997715419E-2</v>
      </c>
      <c r="AT25" s="16" t="s">
        <v>34710</v>
      </c>
      <c r="AU25" s="33">
        <f>IF(D6L918C5=0,0,D6L918C18/D6L918C5)</f>
        <v>0.13367186164158185</v>
      </c>
      <c r="AV25" s="16" t="s">
        <v>34711</v>
      </c>
      <c r="AW25" s="33">
        <f>CHOOSE(MIN(D6L918C9,RUN_YEARS),B7L809C1,B7L809C10,B7L809C19,B7L809C28,B7L809C37)</f>
        <v>99.303706006997089</v>
      </c>
      <c r="AX25" s="16" t="s">
        <v>34712</v>
      </c>
      <c r="AY25" s="33">
        <f>IF(D6L918C23=0,0,D6L918C19/D6L918C23)</f>
        <v>1.6068522997715419E-2</v>
      </c>
      <c r="AZ25" s="16" t="s">
        <v>34713</v>
      </c>
      <c r="BA25" s="33">
        <f>IF(D6L918C5=0,0,D6L918C19/D6L918C5)</f>
        <v>0.36632813835841815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90.322586793922866</v>
      </c>
      <c r="J26" s="16" t="s">
        <v>34736</v>
      </c>
      <c r="K26" s="21">
        <f>_xlfn.SINGLE(IF(FLOW_THRU_100PCT="Y",1,INDEX(VariabilityMatrix,D6L919C1,_xlfn.SINGLE(D6L919C9))))</f>
        <v>0.19660708234559304</v>
      </c>
      <c r="L26" s="16" t="s">
        <v>34716</v>
      </c>
      <c r="M26" s="15">
        <f>IF(_xlfn.SINGLE(D6L919C2)&lt;&gt;0,_xlfn.SINGLE(D6L919C2)*_xlfn.SINGLE(D6L919C4),_xlfn.SINGLE(D6L919C3)*_xlfn.SINGLE(D6L919C4))</f>
        <v>17.758060259459768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8.8790301297298839</v>
      </c>
      <c r="R26" s="16" t="s">
        <v>34718</v>
      </c>
      <c r="S26" s="15">
        <f>D6L919C5-D6L919C7</f>
        <v>8.8790301297298839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8.5799495714884007</v>
      </c>
      <c r="X26" s="16" t="s">
        <v>34720</v>
      </c>
      <c r="Y26" s="33">
        <f>D6L919C7-D6L919C10</f>
        <v>0.29908055824148327</v>
      </c>
      <c r="Z26" s="16" t="s">
        <v>34721</v>
      </c>
      <c r="AA26" s="33">
        <f>CHOOSE(MIN(D6L919C9,RUN_YEARS),B7L809C7,B7L809C16,B7L809C25,B7L809C34,B7L809C43)</f>
        <v>18432.333333333336</v>
      </c>
      <c r="AB26" s="16" t="s">
        <v>34722</v>
      </c>
      <c r="AC26" s="33">
        <f>IF(D6L919C12=0,0,D6L919C10/D6L919C12)</f>
        <v>4.6548363771027721E-4</v>
      </c>
      <c r="AD26" s="16" t="s">
        <v>34723</v>
      </c>
      <c r="AE26" s="33">
        <f>IF(D6L919C5=0,0,D6L919C10/D6L919C5)</f>
        <v>0.48315803900472959</v>
      </c>
      <c r="AF26" s="16" t="s">
        <v>34724</v>
      </c>
      <c r="AG26" s="33">
        <f>CHOOSE(MIN(D6L919C9,RUN_YEARS),B7L809C5,B7L809C14,B7L809C23,B7L809C32,B7L809C41)</f>
        <v>247.12143375194006</v>
      </c>
      <c r="AH26" s="16" t="s">
        <v>34725</v>
      </c>
      <c r="AI26" s="33">
        <f>IF(D6L919C15=0,0,D6L919C11/D6L919C15)</f>
        <v>1.2102574580467175E-3</v>
      </c>
      <c r="AJ26" s="16" t="s">
        <v>34726</v>
      </c>
      <c r="AK26" s="33">
        <f>IF(D6L919C5=0,0,D6L919C11/D6L919C5)</f>
        <v>1.6841960995270428E-2</v>
      </c>
      <c r="AL26" s="16" t="s">
        <v>34727</v>
      </c>
      <c r="AM26" s="33">
        <f>D6L919C8*CHOOSE(MIN(D6L919C9,RUN_YEARS),B7L809C4,B7L809C13,B7L809C22,B7L809C31,B7L809C40)</f>
        <v>2.1278470414873145</v>
      </c>
      <c r="AN26" s="16" t="s">
        <v>34728</v>
      </c>
      <c r="AO26" s="33">
        <f>D6L919C8-D6L919C18</f>
        <v>6.7511830882425699</v>
      </c>
      <c r="AP26" s="16" t="s">
        <v>34729</v>
      </c>
      <c r="AQ26" s="33">
        <f>CHOOSE(MIN(D6L919C9,RUN_YEARS),B7L809C2,B7L809C11,B7L809C20,B7L809C29,B7L809C38)</f>
        <v>33.271136316823949</v>
      </c>
      <c r="AR26" s="16" t="s">
        <v>34730</v>
      </c>
      <c r="AS26" s="33">
        <f>IF(D6L919C20=0,0,D6L919C18/D6L919C20)</f>
        <v>6.3954745074677327E-2</v>
      </c>
      <c r="AT26" s="16" t="s">
        <v>34731</v>
      </c>
      <c r="AU26" s="33">
        <f>IF(D6L919C5=0,0,D6L919C18/D6L919C5)</f>
        <v>0.11982429445546028</v>
      </c>
      <c r="AV26" s="16" t="s">
        <v>34732</v>
      </c>
      <c r="AW26" s="33">
        <f>CHOOSE(MIN(D6L919C9,RUN_YEARS),B7L809C1,B7L809C10,B7L809C19,B7L809C28,B7L809C37)</f>
        <v>105.56187942520123</v>
      </c>
      <c r="AX26" s="16" t="s">
        <v>34733</v>
      </c>
      <c r="AY26" s="33">
        <f>IF(D6L919C23=0,0,D6L919C19/D6L919C23)</f>
        <v>6.3954745074677327E-2</v>
      </c>
      <c r="AZ26" s="16" t="s">
        <v>34734</v>
      </c>
      <c r="BA26" s="33">
        <f>IF(D6L919C5=0,0,D6L919C19/D6L919C5)</f>
        <v>0.38017570554453978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56.995904029325558</v>
      </c>
      <c r="J27" s="16" t="s">
        <v>34757</v>
      </c>
      <c r="K27" s="21">
        <f>_xlfn.SINGLE(IF(FLOW_THRU_100PCT="Y",1,INDEX(VariabilityMatrix,D6L920C1,_xlfn.SINGLE(D6L920C9))))</f>
        <v>0.19966816781054397</v>
      </c>
      <c r="L27" s="16" t="s">
        <v>34737</v>
      </c>
      <c r="M27" s="15">
        <f>IF(_xlfn.SINGLE(D6L920C2)&lt;&gt;0,_xlfn.SINGLE(D6L920C2)*_xlfn.SINGLE(D6L920C4),_xlfn.SINGLE(D6L920C3)*_xlfn.SINGLE(D6L920C4))</f>
        <v>11.380267730241036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5.6901338651205178</v>
      </c>
      <c r="R27" s="16" t="s">
        <v>34739</v>
      </c>
      <c r="S27" s="15">
        <f>D6L920C5-D6L920C7</f>
        <v>5.6901338651205178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5.5007333778064815</v>
      </c>
      <c r="X27" s="16" t="s">
        <v>34741</v>
      </c>
      <c r="Y27" s="33">
        <f>D6L920C7-D6L920C10</f>
        <v>0.18940048731403625</v>
      </c>
      <c r="Z27" s="16" t="s">
        <v>34742</v>
      </c>
      <c r="AA27" s="33">
        <f>CHOOSE(MIN(D6L920C9,RUN_YEARS),B7L809C7,B7L809C16,B7L809C25,B7L809C34,B7L809C43)</f>
        <v>17619</v>
      </c>
      <c r="AB27" s="16" t="s">
        <v>34743</v>
      </c>
      <c r="AC27" s="33">
        <f>IF(D6L920C12=0,0,D6L920C10/D6L920C12)</f>
        <v>3.1220463010423301E-4</v>
      </c>
      <c r="AD27" s="16" t="s">
        <v>34744</v>
      </c>
      <c r="AE27" s="33">
        <f>IF(D6L920C5=0,0,D6L920C10/D6L920C5)</f>
        <v>0.48335711498150979</v>
      </c>
      <c r="AF27" s="16" t="s">
        <v>34745</v>
      </c>
      <c r="AG27" s="33">
        <f>CHOOSE(MIN(D6L920C9,RUN_YEARS),B7L809C5,B7L809C14,B7L809C23,B7L809C32,B7L809C41)</f>
        <v>233.32883067848397</v>
      </c>
      <c r="AH27" s="16" t="s">
        <v>34746</v>
      </c>
      <c r="AI27" s="33">
        <f>IF(D6L920C15=0,0,D6L920C11/D6L920C15)</f>
        <v>8.1173203827100606E-4</v>
      </c>
      <c r="AJ27" s="16" t="s">
        <v>34747</v>
      </c>
      <c r="AK27" s="33">
        <f>IF(D6L920C5=0,0,D6L920C11/D6L920C5)</f>
        <v>1.6642885018490223E-2</v>
      </c>
      <c r="AL27" s="16" t="s">
        <v>34748</v>
      </c>
      <c r="AM27" s="33">
        <f>D6L920C8*CHOOSE(MIN(D6L920C9,RUN_YEARS),B7L809C4,B7L809C13,B7L809C22,B7L809C31,B7L809C40)</f>
        <v>1.5212215734809384</v>
      </c>
      <c r="AN27" s="16" t="s">
        <v>34749</v>
      </c>
      <c r="AO27" s="33">
        <f>D6L920C8-D6L920C18</f>
        <v>4.1689122916395789</v>
      </c>
      <c r="AP27" s="16" t="s">
        <v>34750</v>
      </c>
      <c r="AQ27" s="33">
        <f>CHOOSE(MIN(D6L920C9,RUN_YEARS),B7L809C2,B7L809C11,B7L809C20,B7L809C29,B7L809C38)</f>
        <v>36.235576413396196</v>
      </c>
      <c r="AR27" s="16" t="s">
        <v>34751</v>
      </c>
      <c r="AS27" s="33">
        <f>IF(D6L920C20=0,0,D6L920C18/D6L920C20)</f>
        <v>4.1981437141387572E-2</v>
      </c>
      <c r="AT27" s="16" t="s">
        <v>34752</v>
      </c>
      <c r="AU27" s="33">
        <f>IF(D6L920C5=0,0,D6L920C18/D6L920C5)</f>
        <v>0.13367186164158185</v>
      </c>
      <c r="AV27" s="16" t="s">
        <v>34753</v>
      </c>
      <c r="AW27" s="33">
        <f>CHOOSE(MIN(D6L920C9,RUN_YEARS),B7L809C1,B7L809C10,B7L809C19,B7L809C28,B7L809C37)</f>
        <v>99.303706006997089</v>
      </c>
      <c r="AX27" s="16" t="s">
        <v>34754</v>
      </c>
      <c r="AY27" s="33">
        <f>IF(D6L920C23=0,0,D6L920C19/D6L920C23)</f>
        <v>4.1981437141387565E-2</v>
      </c>
      <c r="AZ27" s="16" t="s">
        <v>34755</v>
      </c>
      <c r="BA27" s="33">
        <f>IF(D6L920C5=0,0,D6L920C19/D6L920C5)</f>
        <v>0.3663281383584181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0.19966816781054397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17619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233.32883067848397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36.235576413396196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99.303706006997089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0.19966816781054397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17619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233.32883067848397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36.235576413396196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99.303706006997089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0.19966816781054397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17619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233.32883067848397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36.235576413396196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99.303706006997089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0.19966816781054397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17619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233.32883067848397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36.235576413396196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99.303706006997089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0.19966816781054397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17619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233.32883067848397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36.235576413396196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99.303706006997089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78.878431396231406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67.835451000759008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33.917725500379504</v>
      </c>
      <c r="R33" s="16" t="s">
        <v>34865</v>
      </c>
      <c r="S33" s="15">
        <f>D6L926C5-D6L926C7</f>
        <v>33.917725500379504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32.788747889196443</v>
      </c>
      <c r="X33" s="16" t="s">
        <v>34867</v>
      </c>
      <c r="Y33" s="33">
        <f>D6L926C7-D6L926C10</f>
        <v>1.1289776111830605</v>
      </c>
      <c r="Z33" s="16" t="s">
        <v>34868</v>
      </c>
      <c r="AA33" s="33">
        <f>CHOOSE(MIN(D6L926C9,RUN_YEARS),B7L809C7,B7L809C16,B7L809C25,B7L809C34,B7L809C43)</f>
        <v>17619</v>
      </c>
      <c r="AB33" s="16" t="s">
        <v>34869</v>
      </c>
      <c r="AC33" s="33">
        <f>IF(D6L926C12=0,0,D6L926C10/D6L926C12)</f>
        <v>1.86098801800309E-3</v>
      </c>
      <c r="AD33" s="16" t="s">
        <v>34870</v>
      </c>
      <c r="AE33" s="33">
        <f>IF(D6L926C5=0,0,D6L926C10/D6L926C5)</f>
        <v>0.48335711498150974</v>
      </c>
      <c r="AF33" s="16" t="s">
        <v>34871</v>
      </c>
      <c r="AG33" s="33">
        <f>CHOOSE(MIN(D6L926C9,RUN_YEARS),B7L809C5,B7L809C14,B7L809C23,B7L809C32,B7L809C41)</f>
        <v>233.32883067848397</v>
      </c>
      <c r="AH33" s="16" t="s">
        <v>34872</v>
      </c>
      <c r="AI33" s="33">
        <f>IF(D6L926C15=0,0,D6L926C11/D6L926C15)</f>
        <v>4.8385688468080392E-3</v>
      </c>
      <c r="AJ33" s="16" t="s">
        <v>34873</v>
      </c>
      <c r="AK33" s="33">
        <f>IF(D6L926C5=0,0,D6L926C11/D6L926C5)</f>
        <v>1.6642885018490233E-2</v>
      </c>
      <c r="AL33" s="16" t="s">
        <v>34874</v>
      </c>
      <c r="AM33" s="33">
        <f>D6L926C8*CHOOSE(MIN(D6L926C9,RUN_YEARS),B7L809C4,B7L809C13,B7L809C22,B7L809C31,B7L809C40)</f>
        <v>9.0676910205677625</v>
      </c>
      <c r="AN33" s="16" t="s">
        <v>34875</v>
      </c>
      <c r="AO33" s="33">
        <f>D6L926C8-D6L926C18</f>
        <v>24.85003447981174</v>
      </c>
      <c r="AP33" s="16" t="s">
        <v>34876</v>
      </c>
      <c r="AQ33" s="33">
        <f>CHOOSE(MIN(D6L926C9,RUN_YEARS),B7L809C2,B7L809C11,B7L809C20,B7L809C29,B7L809C38)</f>
        <v>36.235576413396196</v>
      </c>
      <c r="AR33" s="16" t="s">
        <v>34877</v>
      </c>
      <c r="AS33" s="33">
        <f>IF(D6L926C20=0,0,D6L926C18/D6L926C20)</f>
        <v>0.25024277017476837</v>
      </c>
      <c r="AT33" s="16" t="s">
        <v>34878</v>
      </c>
      <c r="AU33" s="33">
        <f>IF(D6L926C5=0,0,D6L926C18/D6L926C5)</f>
        <v>0.13367186164158185</v>
      </c>
      <c r="AV33" s="16" t="s">
        <v>34879</v>
      </c>
      <c r="AW33" s="33">
        <f>CHOOSE(MIN(D6L926C9,RUN_YEARS),B7L809C1,B7L809C10,B7L809C19,B7L809C28,B7L809C37)</f>
        <v>99.303706006997089</v>
      </c>
      <c r="AX33" s="16" t="s">
        <v>34880</v>
      </c>
      <c r="AY33" s="33">
        <f>IF(D6L926C23=0,0,D6L926C19/D6L926C23)</f>
        <v>0.25024277017476837</v>
      </c>
      <c r="AZ33" s="16" t="s">
        <v>34881</v>
      </c>
      <c r="BA33" s="33">
        <f>IF(D6L926C5=0,0,D6L926C19/D6L926C5)</f>
        <v>0.36632813835841815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5.4967327472844452E-5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4.727190162664623E-5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2.3635950813323115E-5</v>
      </c>
      <c r="R34" s="16" t="s">
        <v>34885</v>
      </c>
      <c r="S34" s="15">
        <f>D6L927C5-D6L927C7</f>
        <v>2.3635950813323115E-5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2.283979928995488E-5</v>
      </c>
      <c r="X34" s="16" t="s">
        <v>34887</v>
      </c>
      <c r="Y34" s="33">
        <f>D6L927C7-D6L927C10</f>
        <v>7.9615152336823456E-7</v>
      </c>
      <c r="Z34" s="16" t="s">
        <v>34888</v>
      </c>
      <c r="AA34" s="33">
        <f>CHOOSE(MIN(D6L927C9,RUN_YEARS),B7L809C7,B7L809C16,B7L809C25,B7L809C34,B7L809C43)</f>
        <v>18432.333333333336</v>
      </c>
      <c r="AB34" s="16" t="s">
        <v>34889</v>
      </c>
      <c r="AC34" s="33">
        <f>IF(D6L927C12=0,0,D6L927C10/D6L927C12)</f>
        <v>1.2391160075567324E-9</v>
      </c>
      <c r="AD34" s="16" t="s">
        <v>34890</v>
      </c>
      <c r="AE34" s="33">
        <f>IF(D6L927C5=0,0,D6L927C10/D6L927C5)</f>
        <v>0.48315803900472959</v>
      </c>
      <c r="AF34" s="16" t="s">
        <v>34891</v>
      </c>
      <c r="AG34" s="33">
        <f>CHOOSE(MIN(D6L927C9,RUN_YEARS),B7L809C5,B7L809C14,B7L809C23,B7L809C32,B7L809C41)</f>
        <v>247.12143375194006</v>
      </c>
      <c r="AH34" s="16" t="s">
        <v>34892</v>
      </c>
      <c r="AI34" s="33">
        <f>IF(D6L927C15=0,0,D6L927C11/D6L927C15)</f>
        <v>3.2217016196474874E-9</v>
      </c>
      <c r="AJ34" s="16" t="s">
        <v>34893</v>
      </c>
      <c r="AK34" s="33">
        <f>IF(D6L927C5=0,0,D6L927C11/D6L927C5)</f>
        <v>1.6841960995270387E-2</v>
      </c>
      <c r="AL34" s="16" t="s">
        <v>34894</v>
      </c>
      <c r="AM34" s="33">
        <f>D6L927C8*CHOOSE(MIN(D6L927C9,RUN_YEARS),B7L809C4,B7L809C13,B7L809C22,B7L809C31,B7L809C40)</f>
        <v>5.6643222599808088E-6</v>
      </c>
      <c r="AN34" s="16" t="s">
        <v>34895</v>
      </c>
      <c r="AO34" s="33">
        <f>D6L927C8-D6L927C18</f>
        <v>1.7971628553342307E-5</v>
      </c>
      <c r="AP34" s="16" t="s">
        <v>34896</v>
      </c>
      <c r="AQ34" s="33">
        <f>CHOOSE(MIN(D6L927C9,RUN_YEARS),B7L809C2,B7L809C11,B7L809C20,B7L809C29,B7L809C38)</f>
        <v>33.271136316823949</v>
      </c>
      <c r="AR34" s="16" t="s">
        <v>34897</v>
      </c>
      <c r="AS34" s="33">
        <f>IF(D6L927C20=0,0,D6L927C18/D6L927C20)</f>
        <v>1.702473340868907E-7</v>
      </c>
      <c r="AT34" s="16" t="s">
        <v>34898</v>
      </c>
      <c r="AU34" s="33">
        <f>IF(D6L927C5=0,0,D6L927C18/D6L927C5)</f>
        <v>0.11982429445546026</v>
      </c>
      <c r="AV34" s="16" t="s">
        <v>34899</v>
      </c>
      <c r="AW34" s="33">
        <f>CHOOSE(MIN(D6L927C9,RUN_YEARS),B7L809C1,B7L809C10,B7L809C19,B7L809C28,B7L809C37)</f>
        <v>105.56187942520123</v>
      </c>
      <c r="AX34" s="16" t="s">
        <v>34900</v>
      </c>
      <c r="AY34" s="33">
        <f>IF(D6L927C23=0,0,D6L927C19/D6L927C23)</f>
        <v>1.702473340868907E-7</v>
      </c>
      <c r="AZ34" s="16" t="s">
        <v>34901</v>
      </c>
      <c r="BA34" s="33">
        <f>IF(D6L927C5=0,0,D6L927C19/D6L927C5)</f>
        <v>0.38017570554453978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686.32186888575075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426.61080456532511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213.30540228266256</v>
      </c>
      <c r="R35" s="16" t="s">
        <v>34905</v>
      </c>
      <c r="S35" s="15">
        <f>SUM(D6L901C8:D6L927C8)-2*SUM(D6L909C8,D6L911C8,D6L922C8,D6L924C8,D6L927C8)</f>
        <v>213.30540228266256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206.13768027247781</v>
      </c>
      <c r="X35" s="16" t="s">
        <v>34907</v>
      </c>
      <c r="Y35" s="33">
        <f>SUM(D6L901C11:D6L927C11)-2*SUM(D6L909C11,D6L911C11,D6L922C11,D6L924C11,D6L927C11)</f>
        <v>7.1677220101848782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1.1263796223148142E-2</v>
      </c>
      <c r="AD35" s="16" t="s">
        <v>34909</v>
      </c>
      <c r="AE35" s="33">
        <f>IF(D6L928C5=0,0,D6L928C10/D6L928C5)</f>
        <v>0.48319845176568382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2.9285870180185126E-2</v>
      </c>
      <c r="AJ35" s="16" t="s">
        <v>34911</v>
      </c>
      <c r="AK35" s="33">
        <f>IF(D6L928C5=0,0,D6L928C11/D6L928C5)</f>
        <v>1.6801548234316496E-2</v>
      </c>
      <c r="AL35" s="16" t="s">
        <v>34912</v>
      </c>
      <c r="AM35" s="33">
        <f>SUM(D6L901C18:D6L927C18)-2*SUM(D6L909C18,D6L911C18,D6L922C18,D6L924C18,D6L927C18)</f>
        <v>52.287649402158912</v>
      </c>
      <c r="AN35" s="16" t="s">
        <v>34913</v>
      </c>
      <c r="AO35" s="33">
        <f>SUM(D6L901C19:D6L927C19)-2*SUM(D6L909C19,D6L911C19,D6L922C19,D6L924C19,D6L927C19)</f>
        <v>161.01775288050368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1.5407841084932288</v>
      </c>
      <c r="AT35" s="16" t="s">
        <v>34915</v>
      </c>
      <c r="AU35" s="33">
        <f>IF(D6L928C5=0,0,D6L928C18/D6L928C5)</f>
        <v>0.12256522535905985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1.5407841084932288</v>
      </c>
      <c r="AZ35" s="16" t="s">
        <v>34917</v>
      </c>
      <c r="BA35" s="33">
        <f>IF(D6L928C5=0,0,D6L928C19/D6L928C5)</f>
        <v>0.37743477464094022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6.2060932303087739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3.103046615154387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1.5515233075771935</v>
      </c>
      <c r="R36" s="16" t="s">
        <v>34922</v>
      </c>
      <c r="S36" s="15">
        <f>D6L929C5-D6L929C7</f>
        <v>1.5515233075771935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1.4998796595541637</v>
      </c>
      <c r="X36" s="16" t="s">
        <v>34924</v>
      </c>
      <c r="Y36" s="33">
        <f>D6L929C7-D6L929C10</f>
        <v>5.1643648023029787E-2</v>
      </c>
      <c r="Z36" s="16" t="s">
        <v>34925</v>
      </c>
      <c r="AA36" s="33">
        <f>CHOOSE(MIN(D6L929C9,RUN_YEARS),B7L809C7,B7L809C16,B7L809C25,B7L809C34,B7L809C43)</f>
        <v>17619</v>
      </c>
      <c r="AB36" s="16" t="s">
        <v>34926</v>
      </c>
      <c r="AC36" s="33">
        <f>IF(D6L929C12=0,0,D6L929C10/D6L929C12)</f>
        <v>8.5128535078844638E-5</v>
      </c>
      <c r="AD36" s="16" t="s">
        <v>34927</v>
      </c>
      <c r="AE36" s="33">
        <f>IF(D6L929C5=0,0,D6L929C10/D6L929C5)</f>
        <v>0.48335711498150974</v>
      </c>
      <c r="AF36" s="16" t="s">
        <v>34928</v>
      </c>
      <c r="AG36" s="33">
        <f>CHOOSE(MIN(D6L929C9,RUN_YEARS),B7L809C5,B7L809C14,B7L809C23,B7L809C32,B7L809C41)</f>
        <v>233.32883067848397</v>
      </c>
      <c r="AH36" s="16" t="s">
        <v>34929</v>
      </c>
      <c r="AI36" s="33">
        <f>IF(D6L929C15=0,0,D6L929C11/D6L929C15)</f>
        <v>2.2133419120499634E-4</v>
      </c>
      <c r="AJ36" s="16" t="s">
        <v>34930</v>
      </c>
      <c r="AK36" s="33">
        <f>IF(D6L929C5=0,0,D6L929C11/D6L929C5)</f>
        <v>1.6642885018490237E-2</v>
      </c>
      <c r="AL36" s="16" t="s">
        <v>34931</v>
      </c>
      <c r="AM36" s="33">
        <f>D6L929C8*CHOOSE(MIN(D6L929C9,RUN_YEARS),B7L809C4,B7L809C13,B7L809C22,B7L809C31,B7L809C40)</f>
        <v>0.41479001780829611</v>
      </c>
      <c r="AN36" s="16" t="s">
        <v>34932</v>
      </c>
      <c r="AO36" s="33">
        <f>D6L929C8-D6L929C18</f>
        <v>1.1367332897688973</v>
      </c>
      <c r="AP36" s="16" t="s">
        <v>34933</v>
      </c>
      <c r="AQ36" s="33">
        <f>CHOOSE(MIN(D6L929C9,RUN_YEARS),B7L809C2,B7L809C11,B7L809C20,B7L809C29,B7L809C38)</f>
        <v>36.235576413396196</v>
      </c>
      <c r="AR36" s="16" t="s">
        <v>34934</v>
      </c>
      <c r="AS36" s="33">
        <f>IF(D6L929C20=0,0,D6L929C18/D6L929C20)</f>
        <v>1.1447037935208597E-2</v>
      </c>
      <c r="AT36" s="16" t="s">
        <v>34935</v>
      </c>
      <c r="AU36" s="33">
        <f>IF(D6L929C5=0,0,D6L929C18/D6L929C5)</f>
        <v>0.13367186164158185</v>
      </c>
      <c r="AV36" s="16" t="s">
        <v>34936</v>
      </c>
      <c r="AW36" s="33">
        <f>CHOOSE(MIN(D6L929C9,RUN_YEARS),B7L809C1,B7L809C10,B7L809C19,B7L809C28,B7L809C37)</f>
        <v>99.303706006997089</v>
      </c>
      <c r="AX36" s="16" t="s">
        <v>34937</v>
      </c>
      <c r="AY36" s="33">
        <f>IF(D6L929C23=0,0,D6L929C19/D6L929C23)</f>
        <v>1.1447037935208595E-2</v>
      </c>
      <c r="AZ36" s="16" t="s">
        <v>34938</v>
      </c>
      <c r="BA36" s="33">
        <f>IF(D6L929C5=0,0,D6L929C19/D6L929C5)</f>
        <v>0.36632813835841815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0.83620834717089731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0.83620834717089731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0.41810417358544866</v>
      </c>
      <c r="R37" s="16" t="s">
        <v>34942</v>
      </c>
      <c r="S37" s="15">
        <f>D6L930C5-D6L930C7</f>
        <v>0.41810417358544866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0.40418725421198165</v>
      </c>
      <c r="X37" s="16" t="s">
        <v>34944</v>
      </c>
      <c r="Y37" s="33">
        <f>D6L930C7-D6L930C10</f>
        <v>1.3916919373467007E-2</v>
      </c>
      <c r="Z37" s="16" t="s">
        <v>34945</v>
      </c>
      <c r="AA37" s="33">
        <f>CHOOSE(MIN(D6L930C9,RUN_YEARS),B7L809C7,B7L809C16,B7L809C25,B7L809C34,B7L809C43)</f>
        <v>17619</v>
      </c>
      <c r="AB37" s="16" t="s">
        <v>34946</v>
      </c>
      <c r="AC37" s="33">
        <f>IF(D6L930C12=0,0,D6L930C10/D6L930C12)</f>
        <v>2.2940419672625099E-5</v>
      </c>
      <c r="AD37" s="16" t="s">
        <v>34947</v>
      </c>
      <c r="AE37" s="33">
        <f>IF(D6L930C5=0,0,D6L930C10/D6L930C5)</f>
        <v>0.48335711498150974</v>
      </c>
      <c r="AF37" s="16" t="s">
        <v>34948</v>
      </c>
      <c r="AG37" s="33">
        <f>CHOOSE(MIN(D6L930C9,RUN_YEARS),B7L809C5,B7L809C14,B7L809C23,B7L809C32,B7L809C41)</f>
        <v>233.32883067848397</v>
      </c>
      <c r="AH37" s="16" t="s">
        <v>34949</v>
      </c>
      <c r="AI37" s="33">
        <f>IF(D6L930C15=0,0,D6L930C11/D6L930C15)</f>
        <v>5.9645091148825327E-5</v>
      </c>
      <c r="AJ37" s="16" t="s">
        <v>34950</v>
      </c>
      <c r="AK37" s="33">
        <f>IF(D6L930C5=0,0,D6L930C11/D6L930C5)</f>
        <v>1.6642885018490233E-2</v>
      </c>
      <c r="AL37" s="16" t="s">
        <v>34951</v>
      </c>
      <c r="AM37" s="33">
        <f>D6L930C8*CHOOSE(MIN(D6L930C9,RUN_YEARS),B7L809C4,B7L809C13,B7L809C22,B7L809C31,B7L809C40)</f>
        <v>0.11177752648656403</v>
      </c>
      <c r="AN37" s="16" t="s">
        <v>34952</v>
      </c>
      <c r="AO37" s="33">
        <f>D6L930C8-D6L930C18</f>
        <v>0.30632664709888463</v>
      </c>
      <c r="AP37" s="16" t="s">
        <v>34953</v>
      </c>
      <c r="AQ37" s="33">
        <f>CHOOSE(MIN(D6L930C9,RUN_YEARS),B7L809C2,B7L809C11,B7L809C20,B7L809C29,B7L809C38)</f>
        <v>36.235576413396196</v>
      </c>
      <c r="AR37" s="16" t="s">
        <v>34954</v>
      </c>
      <c r="AS37" s="33">
        <f>IF(D6L930C20=0,0,D6L930C18/D6L930C20)</f>
        <v>3.0847453676834621E-3</v>
      </c>
      <c r="AT37" s="16" t="s">
        <v>34955</v>
      </c>
      <c r="AU37" s="33">
        <f>IF(D6L930C5=0,0,D6L930C18/D6L930C5)</f>
        <v>0.13367186164158185</v>
      </c>
      <c r="AV37" s="16" t="s">
        <v>34956</v>
      </c>
      <c r="AW37" s="33">
        <f>CHOOSE(MIN(D6L930C9,RUN_YEARS),B7L809C1,B7L809C10,B7L809C19,B7L809C28,B7L809C37)</f>
        <v>99.303706006997089</v>
      </c>
      <c r="AX37" s="16" t="s">
        <v>34957</v>
      </c>
      <c r="AY37" s="33">
        <f>IF(D6L930C23=0,0,D6L930C19/D6L930C23)</f>
        <v>3.0847453676834617E-3</v>
      </c>
      <c r="AZ37" s="16" t="s">
        <v>34958</v>
      </c>
      <c r="BA37" s="33">
        <f>IF(D6L930C5=0,0,D6L930C19/D6L930C5)</f>
        <v>0.36632813835841815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0.92708632509584044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0.46354316254792022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0.23177158127396011</v>
      </c>
      <c r="R38" s="16" t="s">
        <v>34962</v>
      </c>
      <c r="S38" s="15">
        <f>D6L931C5-D6L931C7</f>
        <v>0.23177158127396011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0.22405688571856774</v>
      </c>
      <c r="X38" s="16" t="s">
        <v>34964</v>
      </c>
      <c r="Y38" s="33">
        <f>D6L931C7-D6L931C10</f>
        <v>7.7146955553923646E-3</v>
      </c>
      <c r="Z38" s="16" t="s">
        <v>34965</v>
      </c>
      <c r="AA38" s="33">
        <f>CHOOSE(MIN(D6L931C9,RUN_YEARS),B7L809C7,B7L809C16,B7L809C25,B7L809C34,B7L809C43)</f>
        <v>17619</v>
      </c>
      <c r="AB38" s="16" t="s">
        <v>34966</v>
      </c>
      <c r="AC38" s="33">
        <f>IF(D6L931C12=0,0,D6L931C10/D6L931C12)</f>
        <v>1.2716776532071499E-5</v>
      </c>
      <c r="AD38" s="16" t="s">
        <v>34967</v>
      </c>
      <c r="AE38" s="33">
        <f>IF(D6L931C5=0,0,D6L931C10/D6L931C5)</f>
        <v>0.48335711498150974</v>
      </c>
      <c r="AF38" s="16" t="s">
        <v>34968</v>
      </c>
      <c r="AG38" s="33">
        <f>CHOOSE(MIN(D6L931C9,RUN_YEARS),B7L809C5,B7L809C14,B7L809C23,B7L809C32,B7L809C41)</f>
        <v>233.32883067848397</v>
      </c>
      <c r="AH38" s="16" t="s">
        <v>34969</v>
      </c>
      <c r="AI38" s="33">
        <f>IF(D6L931C15=0,0,D6L931C11/D6L931C15)</f>
        <v>3.3063618983385935E-5</v>
      </c>
      <c r="AJ38" s="16" t="s">
        <v>34970</v>
      </c>
      <c r="AK38" s="33">
        <f>IF(D6L931C5=0,0,D6L931C11/D6L931C5)</f>
        <v>1.6642885018490233E-2</v>
      </c>
      <c r="AL38" s="16" t="s">
        <v>34971</v>
      </c>
      <c r="AM38" s="33">
        <f>D6L931C8*CHOOSE(MIN(D6L931C9,RUN_YEARS),B7L809C4,B7L809C13,B7L809C22,B7L809C31,B7L809C40)</f>
        <v>6.1962677489006877E-2</v>
      </c>
      <c r="AN38" s="16" t="s">
        <v>34972</v>
      </c>
      <c r="AO38" s="33">
        <f>D6L931C8-D6L931C18</f>
        <v>0.16980890378495322</v>
      </c>
      <c r="AP38" s="16" t="s">
        <v>34973</v>
      </c>
      <c r="AQ38" s="33">
        <f>CHOOSE(MIN(D6L931C9,RUN_YEARS),B7L809C2,B7L809C11,B7L809C20,B7L809C29,B7L809C38)</f>
        <v>36.235576413396196</v>
      </c>
      <c r="AR38" s="16" t="s">
        <v>34974</v>
      </c>
      <c r="AS38" s="33">
        <f>IF(D6L931C20=0,0,D6L931C18/D6L931C20)</f>
        <v>1.7099956347348029E-3</v>
      </c>
      <c r="AT38" s="16" t="s">
        <v>34975</v>
      </c>
      <c r="AU38" s="33">
        <f>IF(D6L931C5=0,0,D6L931C18/D6L931C5)</f>
        <v>0.13367186164158185</v>
      </c>
      <c r="AV38" s="16" t="s">
        <v>34976</v>
      </c>
      <c r="AW38" s="33">
        <f>CHOOSE(MIN(D6L931C9,RUN_YEARS),B7L809C1,B7L809C10,B7L809C19,B7L809C28,B7L809C37)</f>
        <v>99.303706006997089</v>
      </c>
      <c r="AX38" s="16" t="s">
        <v>34977</v>
      </c>
      <c r="AY38" s="33">
        <f>IF(D6L931C23=0,0,D6L931C19/D6L931C23)</f>
        <v>1.7099956347348027E-3</v>
      </c>
      <c r="AZ38" s="16" t="s">
        <v>34978</v>
      </c>
      <c r="BA38" s="33">
        <f>IF(D6L931C5=0,0,D6L931C19/D6L931C5)</f>
        <v>0.36632813835841815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17619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233.32883067848397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36.235576413396196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99.303706006997089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28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28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11.200000000000001</v>
      </c>
      <c r="R40" s="16" t="s">
        <v>35003</v>
      </c>
      <c r="S40" s="15">
        <f>D6L933C5-D6L933C7</f>
        <v>16.799999999999997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10.82719937558582</v>
      </c>
      <c r="X40" s="16" t="s">
        <v>35005</v>
      </c>
      <c r="Y40" s="33">
        <f>D6L933C7-D6L933C10</f>
        <v>0.3728006244141806</v>
      </c>
      <c r="Z40" s="16" t="s">
        <v>35006</v>
      </c>
      <c r="AA40" s="33">
        <f>CHOOSE(MIN(D6L933C9,RUN_YEARS),B7L809C7,B7L809C16,B7L809C25,B7L809C34,B7L809C43)</f>
        <v>17619</v>
      </c>
      <c r="AB40" s="16" t="s">
        <v>35007</v>
      </c>
      <c r="AC40" s="33">
        <f>IF(D6L933C12=0,0,D6L933C10/D6L933C12)</f>
        <v>6.145183821775254E-4</v>
      </c>
      <c r="AD40" s="16" t="s">
        <v>35008</v>
      </c>
      <c r="AE40" s="33">
        <f>IF(D6L933C5=0,0,D6L933C10/D6L933C5)</f>
        <v>0.38668569198520786</v>
      </c>
      <c r="AF40" s="16" t="s">
        <v>35009</v>
      </c>
      <c r="AG40" s="33">
        <f>CHOOSE(MIN(D6L933C9,RUN_YEARS),B7L809C5,B7L809C14,B7L809C23,B7L809C32,B7L809C41)</f>
        <v>233.32883067848397</v>
      </c>
      <c r="AH40" s="16" t="s">
        <v>35010</v>
      </c>
      <c r="AI40" s="33">
        <f>IF(D6L933C15=0,0,D6L933C11/D6L933C15)</f>
        <v>1.5977477936615649E-3</v>
      </c>
      <c r="AJ40" s="16" t="s">
        <v>35011</v>
      </c>
      <c r="AK40" s="33">
        <f>IF(D6L933C5=0,0,D6L933C11/D6L933C5)</f>
        <v>1.3314308014792164E-2</v>
      </c>
      <c r="AL40" s="16" t="s">
        <v>35012</v>
      </c>
      <c r="AM40" s="33">
        <f>D6L933C8*CHOOSE(MIN(D6L933C9,RUN_YEARS),B7L809C4,B7L809C13,B7L809C22,B7L809C31,B7L809C40)</f>
        <v>4.4913745511571497</v>
      </c>
      <c r="AN40" s="16" t="s">
        <v>35013</v>
      </c>
      <c r="AO40" s="33">
        <f>D6L933C8-D6L933C18</f>
        <v>12.308625448842847</v>
      </c>
      <c r="AP40" s="16" t="s">
        <v>35014</v>
      </c>
      <c r="AQ40" s="33">
        <f>CHOOSE(MIN(D6L933C9,RUN_YEARS),B7L809C2,B7L809C11,B7L809C20,B7L809C29,B7L809C38)</f>
        <v>36.235576413396196</v>
      </c>
      <c r="AR40" s="16" t="s">
        <v>35015</v>
      </c>
      <c r="AS40" s="33">
        <f>IF(D6L933C20=0,0,D6L933C18/D6L933C20)</f>
        <v>0.12394930606089932</v>
      </c>
      <c r="AT40" s="16" t="s">
        <v>35016</v>
      </c>
      <c r="AU40" s="33">
        <f>IF(D6L933C5=0,0,D6L933C18/D6L933C5)</f>
        <v>0.1604062339698982</v>
      </c>
      <c r="AV40" s="16" t="s">
        <v>35017</v>
      </c>
      <c r="AW40" s="33">
        <f>CHOOSE(MIN(D6L933C9,RUN_YEARS),B7L809C1,B7L809C10,B7L809C19,B7L809C28,B7L809C37)</f>
        <v>99.303706006997089</v>
      </c>
      <c r="AX40" s="16" t="s">
        <v>35018</v>
      </c>
      <c r="AY40" s="33">
        <f>IF(D6L933C23=0,0,D6L933C19/D6L933C23)</f>
        <v>0.12394930606089929</v>
      </c>
      <c r="AZ40" s="16" t="s">
        <v>35019</v>
      </c>
      <c r="BA40" s="33">
        <f>IF(D6L933C5=0,0,D6L933C19/D6L933C5)</f>
        <v>0.43959376603010164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2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2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17619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233.32883067848397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0.53468744656632738</v>
      </c>
      <c r="AN41" s="16" t="s">
        <v>35032</v>
      </c>
      <c r="AO41" s="33">
        <f>D6L934C8-D6L934C18</f>
        <v>1.4653125534336726</v>
      </c>
      <c r="AP41" s="16" t="s">
        <v>35033</v>
      </c>
      <c r="AQ41" s="33">
        <f>CHOOSE(MIN(D6L934C9,RUN_YEARS),B7L809C2,B7L809C11,B7L809C20,B7L809C29,B7L809C38)</f>
        <v>36.235576413396196</v>
      </c>
      <c r="AR41" s="16" t="s">
        <v>35034</v>
      </c>
      <c r="AS41" s="33">
        <f>IF(D6L934C20=0,0,D6L934C18/D6L934C20)</f>
        <v>1.4755869769154682E-2</v>
      </c>
      <c r="AT41" s="16" t="s">
        <v>35035</v>
      </c>
      <c r="AU41" s="33">
        <f>IF(D6L934C5=0,0,D6L934C18/D6L934C5)</f>
        <v>0.26734372328316369</v>
      </c>
      <c r="AV41" s="16" t="s">
        <v>35036</v>
      </c>
      <c r="AW41" s="33">
        <f>CHOOSE(MIN(D6L934C9,RUN_YEARS),B7L809C1,B7L809C10,B7L809C19,B7L809C28,B7L809C37)</f>
        <v>99.303706006997089</v>
      </c>
      <c r="AX41" s="16" t="s">
        <v>35037</v>
      </c>
      <c r="AY41" s="33">
        <f>IF(D6L934C23=0,0,D6L934C19/D6L934C23)</f>
        <v>1.4755869769154682E-2</v>
      </c>
      <c r="AZ41" s="16" t="s">
        <v>35038</v>
      </c>
      <c r="BA41" s="33">
        <f>IF(D6L934C5=0,0,D6L934C19/D6L934C5)</f>
        <v>0.73265627671683631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2156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2156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2156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2084.2358798002701</v>
      </c>
      <c r="X42" s="16" t="s">
        <v>35045</v>
      </c>
      <c r="Y42" s="33">
        <f>D6L935C7-D6L935C10</f>
        <v>71.764120199729859</v>
      </c>
      <c r="Z42" s="16" t="s">
        <v>35046</v>
      </c>
      <c r="AA42" s="33">
        <f>CHOOSE(MIN(D6L935C9,RUN_YEARS),B7L809C7,B7L809C16,B7L809C25,B7L809C34,B7L809C43)</f>
        <v>17619</v>
      </c>
      <c r="AB42" s="16" t="s">
        <v>35047</v>
      </c>
      <c r="AC42" s="33">
        <f>IF(D6L935C12=0,0,D6L935C10/D6L935C12)</f>
        <v>0.11829478856917362</v>
      </c>
      <c r="AD42" s="16" t="s">
        <v>35048</v>
      </c>
      <c r="AE42" s="33">
        <f>IF(D6L935C5=0,0,D6L935C10/D6L935C5)</f>
        <v>0.96671422996301959</v>
      </c>
      <c r="AF42" s="16" t="s">
        <v>35049</v>
      </c>
      <c r="AG42" s="33">
        <f>CHOOSE(MIN(D6L935C9,RUN_YEARS),B7L809C5,B7L809C14,B7L809C23,B7L809C32,B7L809C41)</f>
        <v>233.32883067848397</v>
      </c>
      <c r="AH42" s="16" t="s">
        <v>35050</v>
      </c>
      <c r="AI42" s="33">
        <f>IF(D6L935C15=0,0,D6L935C11/D6L935C15)</f>
        <v>0.30756645027985163</v>
      </c>
      <c r="AJ42" s="16" t="s">
        <v>35051</v>
      </c>
      <c r="AK42" s="33">
        <f>IF(D6L935C5=0,0,D6L935C11/D6L935C5)</f>
        <v>3.3285770036980453E-2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36.235576413396196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99.303706006997089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8795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8795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8795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17619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233.32883067848397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2351.2880462754247</v>
      </c>
      <c r="AN43" s="16" t="s">
        <v>35073</v>
      </c>
      <c r="AO43" s="33">
        <f>D6L936C8-D6L936C18</f>
        <v>6443.7119537245753</v>
      </c>
      <c r="AP43" s="16" t="s">
        <v>35074</v>
      </c>
      <c r="AQ43" s="33">
        <f>CHOOSE(MIN(D6L936C9,RUN_YEARS),B7L809C2,B7L809C11,B7L809C20,B7L809C29,B7L809C38)</f>
        <v>36.235576413396196</v>
      </c>
      <c r="AR43" s="16" t="s">
        <v>35075</v>
      </c>
      <c r="AS43" s="33">
        <f>IF(D6L936C20=0,0,D6L936C18/D6L936C20)</f>
        <v>64.888937309857724</v>
      </c>
      <c r="AT43" s="16" t="s">
        <v>35076</v>
      </c>
      <c r="AU43" s="33">
        <f>IF(D6L936C5=0,0,D6L936C18/D6L936C5)</f>
        <v>0.26734372328316369</v>
      </c>
      <c r="AV43" s="16" t="s">
        <v>35077</v>
      </c>
      <c r="AW43" s="33">
        <f>CHOOSE(MIN(D6L936C9,RUN_YEARS),B7L809C1,B7L809C10,B7L809C19,B7L809C28,B7L809C37)</f>
        <v>99.303706006997089</v>
      </c>
      <c r="AX43" s="16" t="s">
        <v>35078</v>
      </c>
      <c r="AY43" s="33">
        <f>IF(D6L936C23=0,0,D6L936C19/D6L936C23)</f>
        <v>64.888937309857724</v>
      </c>
      <c r="AZ43" s="16" t="s">
        <v>35079</v>
      </c>
      <c r="BA43" s="33">
        <f>IF(D6L936C5=0,0,D6L936C19/D6L936C5)</f>
        <v>0.73265627671683631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10988.969387902576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10985.402798124873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2169.4013990624367</v>
      </c>
      <c r="R44" s="16" t="s">
        <v>35083</v>
      </c>
      <c r="S44" s="15">
        <f>SUM(D6L929C8:D6L936C8)</f>
        <v>8816.0013990624375</v>
      </c>
      <c r="U44" s="21" t="str">
        <f>NULL_VALUE</f>
        <v>n/a</v>
      </c>
      <c r="V44" s="16" t="s">
        <v>35084</v>
      </c>
      <c r="W44" s="33">
        <f>SUM(D6L929C10:D6L936C10)</f>
        <v>2097.1912029753407</v>
      </c>
      <c r="X44" s="16" t="s">
        <v>35085</v>
      </c>
      <c r="Y44" s="33">
        <f>SUM(D6L929C11:D6L936C11)</f>
        <v>72.210196087095923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0.11903009268263469</v>
      </c>
      <c r="AD44" s="16" t="s">
        <v>35087</v>
      </c>
      <c r="AE44" s="33">
        <f>IF(D6L937C5=0,0,D6L937C10/D6L937C5)</f>
        <v>0.19090708292765704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0.30947824097485038</v>
      </c>
      <c r="AJ44" s="16" t="s">
        <v>35089</v>
      </c>
      <c r="AK44" s="33">
        <f>IF(D6L937C5=0,0,D6L937C11/D6L937C5)</f>
        <v>6.5732861520036087E-3</v>
      </c>
      <c r="AL44" s="16" t="s">
        <v>35090</v>
      </c>
      <c r="AM44" s="33">
        <f>SUM(D6L929C18:D6L936C18)</f>
        <v>2356.902638494932</v>
      </c>
      <c r="AN44" s="16" t="s">
        <v>35091</v>
      </c>
      <c r="AO44" s="33">
        <f>SUM(D6L929C19:D6L936C19)</f>
        <v>6459.0987605675045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65.043884264625405</v>
      </c>
      <c r="AT44" s="16" t="s">
        <v>35093</v>
      </c>
      <c r="AU44" s="33">
        <f>IF(D6L937C5=0,0,D6L937C18/D6L937C5)</f>
        <v>0.21454858613807387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65.043884264625405</v>
      </c>
      <c r="AZ44" s="16" t="s">
        <v>35095</v>
      </c>
      <c r="BA44" s="33">
        <f>IF(D6L937C5=0,0,D6L937C19/D6L937C5)</f>
        <v>0.58797104478226547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20.842834299314173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10.421417149657087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5.2107085748285433</v>
      </c>
      <c r="R45" s="16" t="s">
        <v>35100</v>
      </c>
      <c r="S45" s="15">
        <f>D6L938C5-D6L938C7</f>
        <v>5.2107085748285433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5.0372661274770785</v>
      </c>
      <c r="X45" s="16" t="s">
        <v>35102</v>
      </c>
      <c r="Y45" s="33">
        <f>D6L938C7-D6L938C10</f>
        <v>0.17344244735146486</v>
      </c>
      <c r="Z45" s="16" t="s">
        <v>35103</v>
      </c>
      <c r="AA45" s="33">
        <f>CHOOSE(MIN(D6L938C9,RUN_YEARS),B7L809C7,B7L809C16,B7L809C25,B7L809C34,B7L809C43)</f>
        <v>17619</v>
      </c>
      <c r="AB45" s="16" t="s">
        <v>35104</v>
      </c>
      <c r="AC45" s="33">
        <f>IF(D6L938C12=0,0,D6L938C10/D6L938C12)</f>
        <v>2.8589966101805317E-4</v>
      </c>
      <c r="AD45" s="16" t="s">
        <v>35105</v>
      </c>
      <c r="AE45" s="33">
        <f>IF(D6L938C5=0,0,D6L938C10/D6L938C5)</f>
        <v>0.48335711498150979</v>
      </c>
      <c r="AF45" s="16" t="s">
        <v>35106</v>
      </c>
      <c r="AG45" s="33">
        <f>CHOOSE(MIN(D6L938C9,RUN_YEARS),B7L809C5,B7L809C14,B7L809C23,B7L809C32,B7L809C41)</f>
        <v>233.32883067848397</v>
      </c>
      <c r="AH45" s="16" t="s">
        <v>35107</v>
      </c>
      <c r="AI45" s="33">
        <f>IF(D6L938C15=0,0,D6L938C11/D6L938C15)</f>
        <v>7.4333911864693785E-4</v>
      </c>
      <c r="AJ45" s="16" t="s">
        <v>35108</v>
      </c>
      <c r="AK45" s="33">
        <f>IF(D6L938C5=0,0,D6L938C11/D6L938C5)</f>
        <v>1.6642885018490209E-2</v>
      </c>
      <c r="AL45" s="16" t="s">
        <v>35109</v>
      </c>
      <c r="AM45" s="33">
        <f>D6L938C8*CHOOSE(MIN(D6L938C9,RUN_YEARS),B7L809C4,B7L809C13,B7L809C22,B7L809C31,B7L809C40)</f>
        <v>1.3930502313381703</v>
      </c>
      <c r="AN45" s="16" t="s">
        <v>35110</v>
      </c>
      <c r="AO45" s="33">
        <f>D6L938C8-D6L938C18</f>
        <v>3.8176583434903728</v>
      </c>
      <c r="AP45" s="16" t="s">
        <v>35111</v>
      </c>
      <c r="AQ45" s="33">
        <f>CHOOSE(MIN(D6L938C9,RUN_YEARS),B7L809C2,B7L809C11,B7L809C20,B7L809C29,B7L809C38)</f>
        <v>36.235576413396196</v>
      </c>
      <c r="AR45" s="16" t="s">
        <v>35112</v>
      </c>
      <c r="AS45" s="33">
        <f>IF(D6L938C20=0,0,D6L938C18/D6L938C20)</f>
        <v>3.8444268567593788E-2</v>
      </c>
      <c r="AT45" s="16" t="s">
        <v>35113</v>
      </c>
      <c r="AU45" s="33">
        <f>IF(D6L938C5=0,0,D6L938C18/D6L938C5)</f>
        <v>0.13367186164158185</v>
      </c>
      <c r="AV45" s="16" t="s">
        <v>35114</v>
      </c>
      <c r="AW45" s="33">
        <f>CHOOSE(MIN(D6L938C9,RUN_YEARS),B7L809C1,B7L809C10,B7L809C19,B7L809C28,B7L809C37)</f>
        <v>99.303706006997089</v>
      </c>
      <c r="AX45" s="16" t="s">
        <v>35115</v>
      </c>
      <c r="AY45" s="33">
        <f>IF(D6L938C23=0,0,D6L938C19/D6L938C23)</f>
        <v>3.8444268567593788E-2</v>
      </c>
      <c r="AZ45" s="16" t="s">
        <v>35116</v>
      </c>
      <c r="BA45" s="33">
        <f>IF(D6L938C5=0,0,D6L938C19/D6L938C5)</f>
        <v>0.36632813835841815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-20.824400000000001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-20.824400000000001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-8.3297600000000003</v>
      </c>
      <c r="R46" s="16" t="s">
        <v>35120</v>
      </c>
      <c r="S46" s="15">
        <f>D6L939C5-D6L939C7</f>
        <v>-12.49464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-8.0524975241767631</v>
      </c>
      <c r="X46" s="16" t="s">
        <v>35122</v>
      </c>
      <c r="Y46" s="33">
        <f>D6L939C7-D6L939C10</f>
        <v>-0.27726247582323715</v>
      </c>
      <c r="Z46" s="16" t="s">
        <v>35123</v>
      </c>
      <c r="AA46" s="33">
        <f>CHOOSE(MIN(D6L939C9,RUN_YEARS),B7L809C7,B7L809C16,B7L809C25,B7L809C34,B7L809C43)</f>
        <v>17619</v>
      </c>
      <c r="AB46" s="16" t="s">
        <v>35124</v>
      </c>
      <c r="AC46" s="33">
        <f>IF(D6L939C12=0,0,D6L939C10/D6L939C12)</f>
        <v>-4.570348784934879E-4</v>
      </c>
      <c r="AD46" s="16" t="s">
        <v>35125</v>
      </c>
      <c r="AE46" s="33">
        <f>IF(D6L939C5=0,0,D6L939C10/D6L939C5)</f>
        <v>0.38668569198520786</v>
      </c>
      <c r="AF46" s="16" t="s">
        <v>35126</v>
      </c>
      <c r="AG46" s="33">
        <f>CHOOSE(MIN(D6L939C9,RUN_YEARS),B7L809C5,B7L809C14,B7L809C23,B7L809C32,B7L809C41)</f>
        <v>233.32883067848397</v>
      </c>
      <c r="AH46" s="16" t="s">
        <v>35127</v>
      </c>
      <c r="AI46" s="33">
        <f>IF(D6L939C15=0,0,D6L939C11/D6L939C15)</f>
        <v>-1.1882906840830641E-3</v>
      </c>
      <c r="AJ46" s="16" t="s">
        <v>35128</v>
      </c>
      <c r="AK46" s="33">
        <f>IF(D6L939C5=0,0,D6L939C11/D6L939C5)</f>
        <v>1.3314308014792126E-2</v>
      </c>
      <c r="AL46" s="16" t="s">
        <v>35129</v>
      </c>
      <c r="AM46" s="33">
        <f>D6L939C8*CHOOSE(MIN(D6L939C9,RUN_YEARS),B7L809C4,B7L809C13,B7L809C22,B7L809C31,B7L809C40)</f>
        <v>-3.3403635786827484</v>
      </c>
      <c r="AN46" s="16" t="s">
        <v>35130</v>
      </c>
      <c r="AO46" s="33">
        <f>D6L939C8-D6L939C18</f>
        <v>-9.1542764213172525</v>
      </c>
      <c r="AP46" s="16" t="s">
        <v>35131</v>
      </c>
      <c r="AQ46" s="33">
        <f>CHOOSE(MIN(D6L939C9,RUN_YEARS),B7L809C2,B7L809C11,B7L809C20,B7L809C29,B7L809C38)</f>
        <v>36.235576413396196</v>
      </c>
      <c r="AR46" s="16" t="s">
        <v>35132</v>
      </c>
      <c r="AS46" s="33">
        <f>IF(D6L939C20=0,0,D6L939C18/D6L939C20)</f>
        <v>-9.2184640326235426E-2</v>
      </c>
      <c r="AT46" s="16" t="s">
        <v>35133</v>
      </c>
      <c r="AU46" s="33">
        <f>IF(D6L939C5=0,0,D6L939C18/D6L939C5)</f>
        <v>0.1604062339698982</v>
      </c>
      <c r="AV46" s="16" t="s">
        <v>35134</v>
      </c>
      <c r="AW46" s="33">
        <f>CHOOSE(MIN(D6L939C9,RUN_YEARS),B7L809C1,B7L809C10,B7L809C19,B7L809C28,B7L809C37)</f>
        <v>99.303706006997089</v>
      </c>
      <c r="AX46" s="16" t="s">
        <v>35135</v>
      </c>
      <c r="AY46" s="33">
        <f>IF(D6L939C23=0,0,D6L939C19/D6L939C23)</f>
        <v>-9.218464032623544E-2</v>
      </c>
      <c r="AZ46" s="16" t="s">
        <v>35136</v>
      </c>
      <c r="BA46" s="33">
        <f>IF(D6L939C5=0,0,D6L939C19/D6L939C5)</f>
        <v>0.43959376603010181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1.843429931417262E-2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-10.402982850342914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-3.1190514251714569</v>
      </c>
      <c r="R47" s="16" t="s">
        <v>35140</v>
      </c>
      <c r="S47" s="15">
        <f>SUM(D6L938C8:D6L939C8)</f>
        <v>-7.2839314251714571</v>
      </c>
      <c r="U47" s="21" t="str">
        <f>NULL_VALUE</f>
        <v>n/a</v>
      </c>
      <c r="V47" s="16" t="s">
        <v>35141</v>
      </c>
      <c r="W47" s="33">
        <f>SUM(D6L938C10:D6L939C10)</f>
        <v>-3.0152313966996847</v>
      </c>
      <c r="X47" s="16" t="s">
        <v>35142</v>
      </c>
      <c r="Y47" s="33">
        <f>SUM(D6L938C11:D6L939C11)</f>
        <v>-0.1038200284717723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-1.7113521747543474E-4</v>
      </c>
      <c r="AD47" s="16" t="s">
        <v>35144</v>
      </c>
      <c r="AE47" s="33">
        <f>IF(D6L940C5=0,0,D6L940C10/D6L940C5)</f>
        <v>0.28984296524148295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-4.4495156543612627E-4</v>
      </c>
      <c r="AJ47" s="16" t="s">
        <v>35146</v>
      </c>
      <c r="AK47" s="33">
        <f>IF(D6L940C5=0,0,D6L940C11/D6L940C5)</f>
        <v>9.9798327042661689E-3</v>
      </c>
      <c r="AL47" s="16" t="s">
        <v>35147</v>
      </c>
      <c r="AM47" s="33">
        <f>SUM(D6L938C18:D6L939C18)</f>
        <v>-1.9473133473445781</v>
      </c>
      <c r="AN47" s="16" t="s">
        <v>35148</v>
      </c>
      <c r="AO47" s="33">
        <f>SUM(D6L938C19:D6L939C19)</f>
        <v>-5.3366180778268797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-5.3740371758641638E-2</v>
      </c>
      <c r="AT47" s="16" t="s">
        <v>35150</v>
      </c>
      <c r="AU47" s="33">
        <f>IF(D6L940C5=0,0,D6L940C18/D6L940C5)</f>
        <v>0.18718798015517144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-5.3740371758641652E-2</v>
      </c>
      <c r="AZ47" s="16" t="s">
        <v>35152</v>
      </c>
      <c r="BA47" s="33">
        <f>IF(D6L940C5=0,0,D6L940C19/D6L940C5)</f>
        <v>0.51298922189907947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11675.309691087641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11401.610619839856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2379.5877499199278</v>
      </c>
      <c r="R48" s="16" t="s">
        <v>35157</v>
      </c>
      <c r="S48" s="15">
        <f>SUM(D6L928C8,D6L937C8,D6L940C8)</f>
        <v>9022.022869919927</v>
      </c>
      <c r="U48" s="21" t="str">
        <f>NULL_VALUE</f>
        <v>n/a</v>
      </c>
      <c r="V48" s="16" t="s">
        <v>35158</v>
      </c>
      <c r="W48" s="33">
        <f>SUM(D6L928C10,D6L937C10,D6L940C10)</f>
        <v>2300.3136518511187</v>
      </c>
      <c r="X48" s="16" t="s">
        <v>35159</v>
      </c>
      <c r="Y48" s="33">
        <f>SUM(D6L928C11,D6L937C11,D6L940C11)</f>
        <v>79.274098068809025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0.13012275368830739</v>
      </c>
      <c r="AD48" s="16" t="s">
        <v>35161</v>
      </c>
      <c r="AE48" s="33">
        <f>IF(D6L941C5=0,0,D6L941C10/D6L941C5)</f>
        <v>0.20175339507282949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0.33831915958959941</v>
      </c>
      <c r="AJ48" s="16" t="s">
        <v>35163</v>
      </c>
      <c r="AK48" s="33">
        <f>IF(D6L941C5=0,0,D6L941C11/D6L941C5)</f>
        <v>6.9528859309459989E-3</v>
      </c>
      <c r="AL48" s="16" t="s">
        <v>35164</v>
      </c>
      <c r="AM48" s="33">
        <f>SUM(D6L928C18,D6L937C18,D6L940C18)</f>
        <v>2407.2429745497461</v>
      </c>
      <c r="AN48" s="16" t="s">
        <v>35165</v>
      </c>
      <c r="AO48" s="33">
        <f>SUM(D6L928C19,D6L937C19,D6L940C19)</f>
        <v>6614.7798953701813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66.530928001359996</v>
      </c>
      <c r="AT48" s="16" t="s">
        <v>35167</v>
      </c>
      <c r="AU48" s="33">
        <f>IF(D6L941C5=0,0,D6L941C18/D6L941C5)</f>
        <v>0.21113183521290588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66.530928001359996</v>
      </c>
      <c r="AZ48" s="16" t="s">
        <v>35169</v>
      </c>
      <c r="BA48" s="33">
        <f>IF(D6L941C5=0,0,D6L941C19/D6L941C5)</f>
        <v>0.58016188378331857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22755-5E61-4739-A4C5-DC18CD24A44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145.72559833333332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125.32401456666666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62.662007283333331</v>
      </c>
      <c r="R8" s="16" t="s">
        <v>35179</v>
      </c>
      <c r="S8" s="15">
        <f>D6L1001C5-D6L1001C7</f>
        <v>62.662007283333331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61.372192662293081</v>
      </c>
      <c r="X8" s="16" t="s">
        <v>35181</v>
      </c>
      <c r="Y8" s="33">
        <f>D6L1001C7-D6L1001C10</f>
        <v>1.2898146210402501</v>
      </c>
      <c r="Z8" s="16" t="s">
        <v>35182</v>
      </c>
      <c r="AA8" s="33">
        <f>CHOOSE(MIN(D6L1001C9,RUN_YEARS),B7L810C7,B7L810C16,B7L810C25,B7L810C34,B7L810C43)</f>
        <v>8729.3333333333321</v>
      </c>
      <c r="AB8" s="16" t="s">
        <v>35183</v>
      </c>
      <c r="AC8" s="33">
        <f>IF(D6L1001C12=0,0,D6L1001C10/D6L1001C12)</f>
        <v>7.0305704134290235E-3</v>
      </c>
      <c r="AD8" s="16" t="s">
        <v>35184</v>
      </c>
      <c r="AE8" s="33">
        <f>IF(D6L1001C5=0,0,D6L1001C10/D6L1001C5)</f>
        <v>0.48970816067854156</v>
      </c>
      <c r="AF8" s="16" t="s">
        <v>35185</v>
      </c>
      <c r="AG8" s="33">
        <f>CHOOSE(MIN(D6L1001C9,RUN_YEARS),B7L810C5,B7L810C14,B7L810C23,B7L810C32,B7L810C41)</f>
        <v>70.560782039303774</v>
      </c>
      <c r="AH8" s="16" t="s">
        <v>35186</v>
      </c>
      <c r="AI8" s="33">
        <f>IF(D6L1001C15=0,0,D6L1001C11/D6L1001C15)</f>
        <v>1.8279483074915431E-2</v>
      </c>
      <c r="AJ8" s="16" t="s">
        <v>35187</v>
      </c>
      <c r="AK8" s="33">
        <f>IF(D6L1001C5=0,0,D6L1001C11/D6L1001C5)</f>
        <v>1.0291839321458439E-2</v>
      </c>
      <c r="AL8" s="16" t="s">
        <v>35188</v>
      </c>
      <c r="AM8" s="33">
        <f>D6L1001C8*CHOOSE(MIN(D6L1001C9,RUN_YEARS),B7L810C4,B7L810C13,B7L810C22,B7L810C31,B7L810C40)</f>
        <v>20.391653701828105</v>
      </c>
      <c r="AN8" s="16" t="s">
        <v>35189</v>
      </c>
      <c r="AO8" s="33">
        <f>D6L1001C8-D6L1001C18</f>
        <v>42.270353581505226</v>
      </c>
      <c r="AP8" s="16" t="s">
        <v>35190</v>
      </c>
      <c r="AQ8" s="33">
        <f>CHOOSE(MIN(D6L1001C9,RUN_YEARS),B7L810C2,B7L810C11,B7L810C20,B7L810C29,B7L810C38)</f>
        <v>15.756813531746488</v>
      </c>
      <c r="AR8" s="16" t="s">
        <v>35191</v>
      </c>
      <c r="AS8" s="33">
        <f>IF(D6L1001C20=0,0,D6L1001C18/D6L1001C20)</f>
        <v>1.2941483162660674</v>
      </c>
      <c r="AT8" s="16" t="s">
        <v>35192</v>
      </c>
      <c r="AU8" s="33">
        <f>IF(D6L1001C5=0,0,D6L1001C18/D6L1001C5)</f>
        <v>0.16271146254240582</v>
      </c>
      <c r="AV8" s="16" t="s">
        <v>35193</v>
      </c>
      <c r="AW8" s="33">
        <f>CHOOSE(MIN(D6L1001C9,RUN_YEARS),B7L810C1,B7L810C10,B7L810C19,B7L810C28,B7L810C37)</f>
        <v>32.662680969570381</v>
      </c>
      <c r="AX8" s="16" t="s">
        <v>35194</v>
      </c>
      <c r="AY8" s="33">
        <f>IF(D6L1001C23=0,0,D6L1001C19/D6L1001C23)</f>
        <v>1.2941483162660672</v>
      </c>
      <c r="AZ8" s="16" t="s">
        <v>35195</v>
      </c>
      <c r="BA8" s="33">
        <f>IF(D6L1001C5=0,0,D6L1001C19/D6L1001C5)</f>
        <v>0.33728853745759418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0.28900777888908907</v>
      </c>
      <c r="J9" s="16" t="s">
        <v>35216</v>
      </c>
      <c r="K9" s="21">
        <f>_xlfn.SINGLE(IF(FLOW_THRU_100PCT="Y",1,INDEX(VariabilityMatrix,D6L1002C1,_xlfn.SINGLE(D6L1002C9))))</f>
        <v>0.49191977690316852</v>
      </c>
      <c r="L9" s="16" t="s">
        <v>35196</v>
      </c>
      <c r="M9" s="15">
        <f>IF(_xlfn.SINGLE(D6L1002C2)&lt;&gt;0,_xlfn.SINGLE(D6L1002C2)*_xlfn.SINGLE(D6L1002C4),_xlfn.SINGLE(D6L1002C3)*_xlfn.SINGLE(D6L1002C4))</f>
        <v>0.14216864211440094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7.1084321057200472E-2</v>
      </c>
      <c r="R9" s="16" t="s">
        <v>35198</v>
      </c>
      <c r="S9" s="15">
        <f>D6L1002C5-D6L1002C7</f>
        <v>7.1084321057200472E-2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6.9515677834325745E-2</v>
      </c>
      <c r="X9" s="16" t="s">
        <v>35200</v>
      </c>
      <c r="Y9" s="33">
        <f>D6L1002C7-D6L1002C10</f>
        <v>1.5686432228747271E-3</v>
      </c>
      <c r="Z9" s="16" t="s">
        <v>35201</v>
      </c>
      <c r="AA9" s="33">
        <f>CHOOSE(MIN(D6L1002C9,RUN_YEARS),B7L810C7,B7L810C16,B7L810C25,B7L810C34,B7L810C43)</f>
        <v>10068.6</v>
      </c>
      <c r="AB9" s="16" t="s">
        <v>35202</v>
      </c>
      <c r="AC9" s="33">
        <f>IF(D6L1002C12=0,0,D6L1002C10/D6L1002C12)</f>
        <v>6.9042049375609064E-6</v>
      </c>
      <c r="AD9" s="16" t="s">
        <v>35203</v>
      </c>
      <c r="AE9" s="33">
        <f>IF(D6L1002C5=0,0,D6L1002C10/D6L1002C5)</f>
        <v>0.48896632056447115</v>
      </c>
      <c r="AF9" s="16" t="s">
        <v>35204</v>
      </c>
      <c r="AG9" s="33">
        <f>CHOOSE(MIN(D6L1002C9,RUN_YEARS),B7L810C5,B7L810C14,B7L810C23,B7L810C32,B7L810C41)</f>
        <v>87.38505330396805</v>
      </c>
      <c r="AH9" s="16" t="s">
        <v>35205</v>
      </c>
      <c r="AI9" s="33">
        <f>IF(D6L1002C15=0,0,D6L1002C11/D6L1002C15)</f>
        <v>1.7950932837658372E-5</v>
      </c>
      <c r="AJ9" s="16" t="s">
        <v>35206</v>
      </c>
      <c r="AK9" s="33">
        <f>IF(D6L1002C5=0,0,D6L1002C11/D6L1002C5)</f>
        <v>1.1033679435528854E-2</v>
      </c>
      <c r="AL9" s="16" t="s">
        <v>35207</v>
      </c>
      <c r="AM9" s="33">
        <f>D6L1002C8*CHOOSE(MIN(D6L1002C9,RUN_YEARS),B7L810C4,B7L810C13,B7L810C22,B7L810C31,B7L810C40)</f>
        <v>2.1960104776746203E-2</v>
      </c>
      <c r="AN9" s="16" t="s">
        <v>35208</v>
      </c>
      <c r="AO9" s="33">
        <f>D6L1002C8-D6L1002C18</f>
        <v>4.9124216280454269E-2</v>
      </c>
      <c r="AP9" s="16" t="s">
        <v>35209</v>
      </c>
      <c r="AQ9" s="33">
        <f>CHOOSE(MIN(D6L1002C9,RUN_YEARS),B7L810C2,B7L810C11,B7L810C20,B7L810C29,B7L810C38)</f>
        <v>17.861660441016515</v>
      </c>
      <c r="AR9" s="16" t="s">
        <v>35210</v>
      </c>
      <c r="AS9" s="33">
        <f>IF(D6L1002C20=0,0,D6L1002C18/D6L1002C20)</f>
        <v>1.2294548342391646E-3</v>
      </c>
      <c r="AT9" s="16" t="s">
        <v>35211</v>
      </c>
      <c r="AU9" s="33">
        <f>IF(D6L1002C5=0,0,D6L1002C18/D6L1002C5)</f>
        <v>0.15446517917133401</v>
      </c>
      <c r="AV9" s="16" t="s">
        <v>35212</v>
      </c>
      <c r="AW9" s="33">
        <f>CHOOSE(MIN(D6L1002C9,RUN_YEARS),B7L810C1,B7L810C10,B7L810C19,B7L810C28,B7L810C37)</f>
        <v>39.956096728721462</v>
      </c>
      <c r="AX9" s="16" t="s">
        <v>35213</v>
      </c>
      <c r="AY9" s="33">
        <f>IF(D6L1002C23=0,0,D6L1002C19/D6L1002C23)</f>
        <v>1.2294548342391646E-3</v>
      </c>
      <c r="AZ9" s="16" t="s">
        <v>35214</v>
      </c>
      <c r="BA9" s="33">
        <f>IF(D6L1002C5=0,0,D6L1002C19/D6L1002C5)</f>
        <v>0.34553482082866599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0.19927691079923518</v>
      </c>
      <c r="J10" s="16" t="s">
        <v>35237</v>
      </c>
      <c r="K10" s="21">
        <f>_xlfn.SINGLE(IF(FLOW_THRU_100PCT="Y",1,INDEX(VariabilityMatrix,D6L1003C1,_xlfn.SINGLE(D6L1003C9))))</f>
        <v>0.49191977690316852</v>
      </c>
      <c r="L10" s="16" t="s">
        <v>35217</v>
      </c>
      <c r="M10" s="15">
        <f>IF(_xlfn.SINGLE(D6L1003C2)&lt;&gt;0,_xlfn.SINGLE(D6L1003C2)*_xlfn.SINGLE(D6L1003C4),_xlfn.SINGLE(D6L1003C3)*_xlfn.SINGLE(D6L1003C4))</f>
        <v>9.8028253502312382E-2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4.9014126751156191E-2</v>
      </c>
      <c r="R10" s="16" t="s">
        <v>35219</v>
      </c>
      <c r="S10" s="15">
        <f>D6L1003C5-D6L1003C7</f>
        <v>4.9014126751156191E-2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4.7932514426386914E-2</v>
      </c>
      <c r="X10" s="16" t="s">
        <v>35221</v>
      </c>
      <c r="Y10" s="33">
        <f>D6L1003C7-D6L1003C10</f>
        <v>1.0816123247692766E-3</v>
      </c>
      <c r="Z10" s="16" t="s">
        <v>35222</v>
      </c>
      <c r="AA10" s="33">
        <f>CHOOSE(MIN(D6L1003C9,RUN_YEARS),B7L810C7,B7L810C16,B7L810C25,B7L810C34,B7L810C43)</f>
        <v>10068.6</v>
      </c>
      <c r="AB10" s="16" t="s">
        <v>35223</v>
      </c>
      <c r="AC10" s="33">
        <f>IF(D6L1003C12=0,0,D6L1003C10/D6L1003C12)</f>
        <v>4.7605937693807391E-6</v>
      </c>
      <c r="AD10" s="16" t="s">
        <v>35224</v>
      </c>
      <c r="AE10" s="33">
        <f>IF(D6L1003C5=0,0,D6L1003C10/D6L1003C5)</f>
        <v>0.48896632056447109</v>
      </c>
      <c r="AF10" s="16" t="s">
        <v>35225</v>
      </c>
      <c r="AG10" s="33">
        <f>CHOOSE(MIN(D6L1003C9,RUN_YEARS),B7L810C5,B7L810C14,B7L810C23,B7L810C32,B7L810C41)</f>
        <v>87.38505330396805</v>
      </c>
      <c r="AH10" s="16" t="s">
        <v>35226</v>
      </c>
      <c r="AI10" s="33">
        <f>IF(D6L1003C15=0,0,D6L1003C11/D6L1003C15)</f>
        <v>1.2377543800389967E-5</v>
      </c>
      <c r="AJ10" s="16" t="s">
        <v>35227</v>
      </c>
      <c r="AK10" s="33">
        <f>IF(D6L1003C5=0,0,D6L1003C11/D6L1003C5)</f>
        <v>1.1033679435528887E-2</v>
      </c>
      <c r="AL10" s="16" t="s">
        <v>35228</v>
      </c>
      <c r="AM10" s="33">
        <f>D6L1003C8*CHOOSE(MIN(D6L1003C9,RUN_YEARS),B7L810C4,B7L810C13,B7L810C22,B7L810C31,B7L810C40)</f>
        <v>1.5141951741087633E-2</v>
      </c>
      <c r="AN10" s="16" t="s">
        <v>35229</v>
      </c>
      <c r="AO10" s="33">
        <f>D6L1003C8-D6L1003C18</f>
        <v>3.3872175010068561E-2</v>
      </c>
      <c r="AP10" s="16" t="s">
        <v>35230</v>
      </c>
      <c r="AQ10" s="33">
        <f>CHOOSE(MIN(D6L1003C9,RUN_YEARS),B7L810C2,B7L810C11,B7L810C20,B7L810C29,B7L810C38)</f>
        <v>17.861660441016515</v>
      </c>
      <c r="AR10" s="16" t="s">
        <v>35231</v>
      </c>
      <c r="AS10" s="33">
        <f>IF(D6L1003C20=0,0,D6L1003C18/D6L1003C20)</f>
        <v>8.477348335609664E-4</v>
      </c>
      <c r="AT10" s="16" t="s">
        <v>35232</v>
      </c>
      <c r="AU10" s="33">
        <f>IF(D6L1003C5=0,0,D6L1003C18/D6L1003C5)</f>
        <v>0.15446517917133401</v>
      </c>
      <c r="AV10" s="16" t="s">
        <v>35233</v>
      </c>
      <c r="AW10" s="33">
        <f>CHOOSE(MIN(D6L1003C9,RUN_YEARS),B7L810C1,B7L810C10,B7L810C19,B7L810C28,B7L810C37)</f>
        <v>39.956096728721462</v>
      </c>
      <c r="AX10" s="16" t="s">
        <v>35234</v>
      </c>
      <c r="AY10" s="33">
        <f>IF(D6L1003C23=0,0,D6L1003C19/D6L1003C23)</f>
        <v>8.477348335609664E-4</v>
      </c>
      <c r="AZ10" s="16" t="s">
        <v>35235</v>
      </c>
      <c r="BA10" s="33">
        <f>IF(D6L1003C5=0,0,D6L1003C19/D6L1003C5)</f>
        <v>0.34553482082866604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2.3407925096333066E-2</v>
      </c>
      <c r="J11" s="16" t="s">
        <v>35258</v>
      </c>
      <c r="K11" s="21">
        <f>_xlfn.SINGLE(IF(FLOW_THRU_100PCT="Y",1,INDEX(VariabilityMatrix,D6L1004C1,_xlfn.SINGLE(D6L1004C9))))</f>
        <v>0.49170567269465432</v>
      </c>
      <c r="L11" s="16" t="s">
        <v>35238</v>
      </c>
      <c r="M11" s="15">
        <f>IF(_xlfn.SINGLE(D6L1004C2)&lt;&gt;0,_xlfn.SINGLE(D6L1004C2)*_xlfn.SINGLE(D6L1004C4),_xlfn.SINGLE(D6L1004C3)*_xlfn.SINGLE(D6L1004C4))</f>
        <v>1.1509809555878532E-2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5.7549047779392659E-3</v>
      </c>
      <c r="R11" s="16" t="s">
        <v>35240</v>
      </c>
      <c r="S11" s="15">
        <f>D6L1004C5-D6L1004C7</f>
        <v>5.7549047779392659E-3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5.648000406362476E-3</v>
      </c>
      <c r="X11" s="16" t="s">
        <v>35242</v>
      </c>
      <c r="Y11" s="33">
        <f>D6L1004C7-D6L1004C10</f>
        <v>1.0690437157678985E-4</v>
      </c>
      <c r="Z11" s="16" t="s">
        <v>35243</v>
      </c>
      <c r="AA11" s="33">
        <f>CHOOSE(MIN(D6L1004C9,RUN_YEARS),B7L810C7,B7L810C16,B7L810C25,B7L810C34,B7L810C43)</f>
        <v>8277</v>
      </c>
      <c r="AB11" s="16" t="s">
        <v>35244</v>
      </c>
      <c r="AC11" s="33">
        <f>IF(D6L1004C12=0,0,D6L1004C10/D6L1004C12)</f>
        <v>6.8237288949649338E-7</v>
      </c>
      <c r="AD11" s="16" t="s">
        <v>35245</v>
      </c>
      <c r="AE11" s="33">
        <f>IF(D6L1004C5=0,0,D6L1004C10/D6L1004C5)</f>
        <v>0.49071189049151648</v>
      </c>
      <c r="AF11" s="16" t="s">
        <v>35246</v>
      </c>
      <c r="AG11" s="33">
        <f>CHOOSE(MIN(D6L1004C9,RUN_YEARS),B7L810C5,B7L810C14,B7L810C23,B7L810C32,B7L810C41)</f>
        <v>60.256007564151886</v>
      </c>
      <c r="AH11" s="16" t="s">
        <v>35247</v>
      </c>
      <c r="AI11" s="33">
        <f>IF(D6L1004C15=0,0,D6L1004C11/D6L1004C15)</f>
        <v>1.7741695126908886E-6</v>
      </c>
      <c r="AJ11" s="16" t="s">
        <v>35248</v>
      </c>
      <c r="AK11" s="33">
        <f>IF(D6L1004C5=0,0,D6L1004C11/D6L1004C5)</f>
        <v>9.2881095084835184E-3</v>
      </c>
      <c r="AL11" s="16" t="s">
        <v>35249</v>
      </c>
      <c r="AM11" s="33">
        <f>D6L1004C8*CHOOSE(MIN(D6L1004C9,RUN_YEARS),B7L810C4,B7L810C13,B7L810C22,B7L810C31,B7L810C40)</f>
        <v>2.1560249774600485E-3</v>
      </c>
      <c r="AN11" s="16" t="s">
        <v>35250</v>
      </c>
      <c r="AO11" s="33">
        <f>D6L1004C8-D6L1004C18</f>
        <v>3.5988798004792173E-3</v>
      </c>
      <c r="AP11" s="16" t="s">
        <v>35251</v>
      </c>
      <c r="AQ11" s="33">
        <f>CHOOSE(MIN(D6L1004C9,RUN_YEARS),B7L810C2,B7L810C11,B7L810C20,B7L810C29,B7L810C38)</f>
        <v>17.022638400231585</v>
      </c>
      <c r="AR11" s="16" t="s">
        <v>35252</v>
      </c>
      <c r="AS11" s="33">
        <f>IF(D6L1004C20=0,0,D6L1004C18/D6L1004C20)</f>
        <v>1.26656334157384E-4</v>
      </c>
      <c r="AT11" s="16" t="s">
        <v>35253</v>
      </c>
      <c r="AU11" s="33">
        <f>IF(D6L1004C5=0,0,D6L1004C18/D6L1004C5)</f>
        <v>0.187320647400189</v>
      </c>
      <c r="AV11" s="16" t="s">
        <v>35254</v>
      </c>
      <c r="AW11" s="33">
        <f>CHOOSE(MIN(D6L1004C9,RUN_YEARS),B7L810C1,B7L810C10,B7L810C19,B7L810C28,B7L810C37)</f>
        <v>28.41452679348216</v>
      </c>
      <c r="AX11" s="16" t="s">
        <v>35255</v>
      </c>
      <c r="AY11" s="33">
        <f>IF(D6L1004C23=0,0,D6L1004C19/D6L1004C23)</f>
        <v>1.26656334157384E-4</v>
      </c>
      <c r="AZ11" s="16" t="s">
        <v>35256</v>
      </c>
      <c r="BA11" s="33">
        <f>IF(D6L1004C5=0,0,D6L1004C19/D6L1004C5)</f>
        <v>0.312679352599811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4.4528993412204247</v>
      </c>
      <c r="J12" s="16" t="s">
        <v>35279</v>
      </c>
      <c r="K12" s="21">
        <f>_xlfn.SINGLE(IF(FLOW_THRU_100PCT="Y",1,INDEX(VariabilityMatrix,D6L1005C1,_xlfn.SINGLE(D6L1005C9))))</f>
        <v>0.20684380916681544</v>
      </c>
      <c r="L12" s="16" t="s">
        <v>35259</v>
      </c>
      <c r="M12" s="15">
        <f>IF(_xlfn.SINGLE(D6L1005C2)&lt;&gt;0,_xlfn.SINGLE(D6L1005C2)*_xlfn.SINGLE(D6L1005C4),_xlfn.SINGLE(D6L1005C3)*_xlfn.SINGLE(D6L1005C4))</f>
        <v>0.92105466157443572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0.46052733078721786</v>
      </c>
      <c r="R12" s="16" t="s">
        <v>35261</v>
      </c>
      <c r="S12" s="15">
        <f>D6L1005C5-D6L1005C7</f>
        <v>0.46052733078721786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0.45036470890880603</v>
      </c>
      <c r="X12" s="16" t="s">
        <v>35263</v>
      </c>
      <c r="Y12" s="33">
        <f>D6L1005C7-D6L1005C10</f>
        <v>1.0162621878411826E-2</v>
      </c>
      <c r="Z12" s="16" t="s">
        <v>35264</v>
      </c>
      <c r="AA12" s="33">
        <f>CHOOSE(MIN(D6L1005C9,RUN_YEARS),B7L810C7,B7L810C16,B7L810C25,B7L810C34,B7L810C43)</f>
        <v>10068.6</v>
      </c>
      <c r="AB12" s="16" t="s">
        <v>35265</v>
      </c>
      <c r="AC12" s="33">
        <f>IF(D6L1005C12=0,0,D6L1005C10/D6L1005C12)</f>
        <v>4.4729625658860818E-5</v>
      </c>
      <c r="AD12" s="16" t="s">
        <v>35266</v>
      </c>
      <c r="AE12" s="33">
        <f>IF(D6L1005C5=0,0,D6L1005C10/D6L1005C5)</f>
        <v>0.48896632056447115</v>
      </c>
      <c r="AF12" s="16" t="s">
        <v>35267</v>
      </c>
      <c r="AG12" s="33">
        <f>CHOOSE(MIN(D6L1005C9,RUN_YEARS),B7L810C5,B7L810C14,B7L810C23,B7L810C32,B7L810C41)</f>
        <v>87.38505330396805</v>
      </c>
      <c r="AH12" s="16" t="s">
        <v>35268</v>
      </c>
      <c r="AI12" s="33">
        <f>IF(D6L1005C15=0,0,D6L1005C11/D6L1005C15)</f>
        <v>1.1629702671303805E-4</v>
      </c>
      <c r="AJ12" s="16" t="s">
        <v>35269</v>
      </c>
      <c r="AK12" s="33">
        <f>IF(D6L1005C5=0,0,D6L1005C11/D6L1005C5)</f>
        <v>1.103367943552884E-2</v>
      </c>
      <c r="AL12" s="16" t="s">
        <v>35270</v>
      </c>
      <c r="AM12" s="33">
        <f>D6L1005C8*CHOOSE(MIN(D6L1005C9,RUN_YEARS),B7L810C4,B7L810C13,B7L810C22,B7L810C31,B7L810C40)</f>
        <v>0.14227087332668761</v>
      </c>
      <c r="AN12" s="16" t="s">
        <v>35271</v>
      </c>
      <c r="AO12" s="33">
        <f>D6L1005C8-D6L1005C18</f>
        <v>0.31825645746053022</v>
      </c>
      <c r="AP12" s="16" t="s">
        <v>35272</v>
      </c>
      <c r="AQ12" s="33">
        <f>CHOOSE(MIN(D6L1005C9,RUN_YEARS),B7L810C2,B7L810C11,B7L810C20,B7L810C29,B7L810C38)</f>
        <v>17.861660441016515</v>
      </c>
      <c r="AR12" s="16" t="s">
        <v>35273</v>
      </c>
      <c r="AS12" s="33">
        <f>IF(D6L1005C20=0,0,D6L1005C18/D6L1005C20)</f>
        <v>7.9651538442632557E-3</v>
      </c>
      <c r="AT12" s="16" t="s">
        <v>35274</v>
      </c>
      <c r="AU12" s="33">
        <f>IF(D6L1005C5=0,0,D6L1005C18/D6L1005C5)</f>
        <v>0.15446517917133401</v>
      </c>
      <c r="AV12" s="16" t="s">
        <v>35275</v>
      </c>
      <c r="AW12" s="33">
        <f>CHOOSE(MIN(D6L1005C9,RUN_YEARS),B7L810C1,B7L810C10,B7L810C19,B7L810C28,B7L810C37)</f>
        <v>39.956096728721462</v>
      </c>
      <c r="AX12" s="16" t="s">
        <v>35276</v>
      </c>
      <c r="AY12" s="33">
        <f>IF(D6L1005C23=0,0,D6L1005C19/D6L1005C23)</f>
        <v>7.9651538442632557E-3</v>
      </c>
      <c r="AZ12" s="16" t="s">
        <v>35277</v>
      </c>
      <c r="BA12" s="33">
        <f>IF(D6L1005C5=0,0,D6L1005C19/D6L1005C5)</f>
        <v>0.34553482082866599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1.2683804271216601</v>
      </c>
      <c r="J13" s="16" t="s">
        <v>35300</v>
      </c>
      <c r="K13" s="21">
        <f>_xlfn.SINGLE(IF(FLOW_THRU_100PCT="Y",1,INDEX(VariabilityMatrix,D6L1006C1,_xlfn.SINGLE(D6L1006C9))))</f>
        <v>0.49191977690316852</v>
      </c>
      <c r="L13" s="16" t="s">
        <v>35280</v>
      </c>
      <c r="M13" s="15">
        <f>IF(_xlfn.SINGLE(D6L1006C2)&lt;&gt;0,_xlfn.SINGLE(D6L1006C2)*_xlfn.SINGLE(D6L1006C4),_xlfn.SINGLE(D6L1006C3)*_xlfn.SINGLE(D6L1006C4))</f>
        <v>0.62394141673803261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0.3119707083690163</v>
      </c>
      <c r="R13" s="16" t="s">
        <v>35282</v>
      </c>
      <c r="S13" s="15">
        <f>D6L1006C5-D6L1006C7</f>
        <v>0.3119707083690163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0.30508633879017916</v>
      </c>
      <c r="X13" s="16" t="s">
        <v>35284</v>
      </c>
      <c r="Y13" s="33">
        <f>D6L1006C7-D6L1006C10</f>
        <v>6.8843695788371462E-3</v>
      </c>
      <c r="Z13" s="16" t="s">
        <v>35285</v>
      </c>
      <c r="AA13" s="33">
        <f>CHOOSE(MIN(D6L1006C9,RUN_YEARS),B7L810C7,B7L810C16,B7L810C25,B7L810C34,B7L810C43)</f>
        <v>10068.6</v>
      </c>
      <c r="AB13" s="16" t="s">
        <v>35286</v>
      </c>
      <c r="AC13" s="33">
        <f>IF(D6L1006C12=0,0,D6L1006C10/D6L1006C12)</f>
        <v>3.0300770592751638E-5</v>
      </c>
      <c r="AD13" s="16" t="s">
        <v>35287</v>
      </c>
      <c r="AE13" s="33">
        <f>IF(D6L1006C5=0,0,D6L1006C10/D6L1006C5)</f>
        <v>0.4889663205644712</v>
      </c>
      <c r="AF13" s="16" t="s">
        <v>35288</v>
      </c>
      <c r="AG13" s="33">
        <f>CHOOSE(MIN(D6L1006C9,RUN_YEARS),B7L810C5,B7L810C14,B7L810C23,B7L810C32,B7L810C41)</f>
        <v>87.38505330396805</v>
      </c>
      <c r="AH13" s="16" t="s">
        <v>35289</v>
      </c>
      <c r="AI13" s="33">
        <f>IF(D6L1006C15=0,0,D6L1006C11/D6L1006C15)</f>
        <v>7.8782003541154043E-5</v>
      </c>
      <c r="AJ13" s="16" t="s">
        <v>35290</v>
      </c>
      <c r="AK13" s="33">
        <f>IF(D6L1006C5=0,0,D6L1006C11/D6L1006C5)</f>
        <v>1.1033679435528817E-2</v>
      </c>
      <c r="AL13" s="16" t="s">
        <v>35291</v>
      </c>
      <c r="AM13" s="33">
        <f>D6L1006C8*CHOOSE(MIN(D6L1006C9,RUN_YEARS),B7L810C4,B7L810C13,B7L810C22,B7L810C31,B7L810C40)</f>
        <v>9.6377222728856182E-2</v>
      </c>
      <c r="AN13" s="16" t="s">
        <v>35292</v>
      </c>
      <c r="AO13" s="33">
        <f>D6L1006C8-D6L1006C18</f>
        <v>0.21559348564016012</v>
      </c>
      <c r="AP13" s="16" t="s">
        <v>35293</v>
      </c>
      <c r="AQ13" s="33">
        <f>CHOOSE(MIN(D6L1006C9,RUN_YEARS),B7L810C2,B7L810C11,B7L810C20,B7L810C29,B7L810C38)</f>
        <v>17.861660441016515</v>
      </c>
      <c r="AR13" s="16" t="s">
        <v>35294</v>
      </c>
      <c r="AS13" s="33">
        <f>IF(D6L1006C20=0,0,D6L1006C18/D6L1006C20)</f>
        <v>5.3957594282523103E-3</v>
      </c>
      <c r="AT13" s="16" t="s">
        <v>35295</v>
      </c>
      <c r="AU13" s="33">
        <f>IF(D6L1006C5=0,0,D6L1006C18/D6L1006C5)</f>
        <v>0.15446517917133401</v>
      </c>
      <c r="AV13" s="16" t="s">
        <v>35296</v>
      </c>
      <c r="AW13" s="33">
        <f>CHOOSE(MIN(D6L1006C9,RUN_YEARS),B7L810C1,B7L810C10,B7L810C19,B7L810C28,B7L810C37)</f>
        <v>39.956096728721462</v>
      </c>
      <c r="AX13" s="16" t="s">
        <v>35297</v>
      </c>
      <c r="AY13" s="33">
        <f>IF(D6L1006C23=0,0,D6L1006C19/D6L1006C23)</f>
        <v>5.3957594282523103E-3</v>
      </c>
      <c r="AZ13" s="16" t="s">
        <v>35298</v>
      </c>
      <c r="BA13" s="33">
        <f>IF(D6L1006C5=0,0,D6L1006C19/D6L1006C5)</f>
        <v>0.34553482082866599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0.2730473574820817</v>
      </c>
      <c r="J14" s="16" t="s">
        <v>35321</v>
      </c>
      <c r="K14" s="21">
        <f>_xlfn.SINGLE(IF(FLOW_THRU_100PCT="Y",1,INDEX(VariabilityMatrix,D6L1007C1,_xlfn.SINGLE(D6L1007C9))))</f>
        <v>0.49170567269465432</v>
      </c>
      <c r="L14" s="16" t="s">
        <v>35301</v>
      </c>
      <c r="M14" s="15">
        <f>IF(_xlfn.SINGLE(D6L1007C2)&lt;&gt;0,_xlfn.SINGLE(D6L1007C2)*_xlfn.SINGLE(D6L1007C4),_xlfn.SINGLE(D6L1007C3)*_xlfn.SINGLE(D6L1007C4))</f>
        <v>0.13425893458822474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6.7129467294112372E-2</v>
      </c>
      <c r="R14" s="16" t="s">
        <v>35303</v>
      </c>
      <c r="S14" s="15">
        <f>D6L1007C5-D6L1007C7</f>
        <v>6.7129467294112372E-2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6.5882455607164617E-2</v>
      </c>
      <c r="X14" s="16" t="s">
        <v>35305</v>
      </c>
      <c r="Y14" s="33">
        <f>D6L1007C7-D6L1007C10</f>
        <v>1.2470116869477549E-3</v>
      </c>
      <c r="Z14" s="16" t="s">
        <v>35306</v>
      </c>
      <c r="AA14" s="33">
        <f>CHOOSE(MIN(D6L1007C9,RUN_YEARS),B7L810C7,B7L810C16,B7L810C25,B7L810C34,B7L810C43)</f>
        <v>8277</v>
      </c>
      <c r="AB14" s="16" t="s">
        <v>35307</v>
      </c>
      <c r="AC14" s="33">
        <f>IF(D6L1007C12=0,0,D6L1007C10/D6L1007C12)</f>
        <v>7.9597022601382887E-6</v>
      </c>
      <c r="AD14" s="16" t="s">
        <v>35308</v>
      </c>
      <c r="AE14" s="33">
        <f>IF(D6L1007C5=0,0,D6L1007C10/D6L1007C5)</f>
        <v>0.49071189049151648</v>
      </c>
      <c r="AF14" s="16" t="s">
        <v>35309</v>
      </c>
      <c r="AG14" s="33">
        <f>CHOOSE(MIN(D6L1007C9,RUN_YEARS),B7L810C5,B7L810C14,B7L810C23,B7L810C32,B7L810C41)</f>
        <v>60.256007564151886</v>
      </c>
      <c r="AH14" s="16" t="s">
        <v>35310</v>
      </c>
      <c r="AI14" s="33">
        <f>IF(D6L1007C15=0,0,D6L1007C11/D6L1007C15)</f>
        <v>2.0695225876359582E-5</v>
      </c>
      <c r="AJ14" s="16" t="s">
        <v>35311</v>
      </c>
      <c r="AK14" s="33">
        <f>IF(D6L1007C5=0,0,D6L1007C11/D6L1007C5)</f>
        <v>9.2881095084835028E-3</v>
      </c>
      <c r="AL14" s="16" t="s">
        <v>35312</v>
      </c>
      <c r="AM14" s="33">
        <f>D6L1007C8*CHOOSE(MIN(D6L1007C9,RUN_YEARS),B7L810C4,B7L810C13,B7L810C22,B7L810C31,B7L810C40)</f>
        <v>2.5149470546325887E-2</v>
      </c>
      <c r="AN14" s="16" t="s">
        <v>35313</v>
      </c>
      <c r="AO14" s="33">
        <f>D6L1007C8-D6L1007C18</f>
        <v>4.1979996747786484E-2</v>
      </c>
      <c r="AP14" s="16" t="s">
        <v>35314</v>
      </c>
      <c r="AQ14" s="33">
        <f>CHOOSE(MIN(D6L1007C9,RUN_YEARS),B7L810C2,B7L810C11,B7L810C20,B7L810C29,B7L810C38)</f>
        <v>17.022638400231585</v>
      </c>
      <c r="AR14" s="16" t="s">
        <v>35315</v>
      </c>
      <c r="AS14" s="33">
        <f>IF(D6L1007C20=0,0,D6L1007C18/D6L1007C20)</f>
        <v>1.4774131926566531E-3</v>
      </c>
      <c r="AT14" s="16" t="s">
        <v>35316</v>
      </c>
      <c r="AU14" s="33">
        <f>IF(D6L1007C5=0,0,D6L1007C18/D6L1007C5)</f>
        <v>0.187320647400189</v>
      </c>
      <c r="AV14" s="16" t="s">
        <v>35317</v>
      </c>
      <c r="AW14" s="33">
        <f>CHOOSE(MIN(D6L1007C9,RUN_YEARS),B7L810C1,B7L810C10,B7L810C19,B7L810C28,B7L810C37)</f>
        <v>28.41452679348216</v>
      </c>
      <c r="AX14" s="16" t="s">
        <v>35318</v>
      </c>
      <c r="AY14" s="33">
        <f>IF(D6L1007C23=0,0,D6L1007C19/D6L1007C23)</f>
        <v>1.4774131926566529E-3</v>
      </c>
      <c r="AZ14" s="16" t="s">
        <v>35319</v>
      </c>
      <c r="BA14" s="33">
        <f>IF(D6L1007C5=0,0,D6L1007C19/D6L1007C5)</f>
        <v>0.312679352599811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1.6913240676541236E-5</v>
      </c>
      <c r="J15" s="16" t="s">
        <v>35342</v>
      </c>
      <c r="K15" s="21">
        <f>_xlfn.SINGLE(IF(FLOW_THRU_100PCT="Y",1,INDEX(VariabilityMatrix,D6L1008C1,_xlfn.SINGLE(D6L1008C9))))</f>
        <v>0.49170567269465432</v>
      </c>
      <c r="L15" s="16" t="s">
        <v>35322</v>
      </c>
      <c r="M15" s="15">
        <f>IF(_xlfn.SINGLE(D6L1008C2)&lt;&gt;0,_xlfn.SINGLE(D6L1008C2)*_xlfn.SINGLE(D6L1008C4),_xlfn.SINGLE(D6L1008C3)*_xlfn.SINGLE(D6L1008C4))</f>
        <v>8.3163363843052979E-6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4.158168192152649E-6</v>
      </c>
      <c r="R15" s="16" t="s">
        <v>35324</v>
      </c>
      <c r="S15" s="15">
        <f>D6L1008C5-D6L1008C7</f>
        <v>4.158168192152649E-6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4.0809251491058357E-6</v>
      </c>
      <c r="X15" s="16" t="s">
        <v>35326</v>
      </c>
      <c r="Y15" s="33">
        <f>D6L1008C7-D6L1008C10</f>
        <v>7.7243043046813231E-8</v>
      </c>
      <c r="Z15" s="16" t="s">
        <v>35327</v>
      </c>
      <c r="AA15" s="33">
        <f>CHOOSE(MIN(D6L1008C9,RUN_YEARS),B7L810C7,B7L810C16,B7L810C25,B7L810C34,B7L810C43)</f>
        <v>8277</v>
      </c>
      <c r="AB15" s="16" t="s">
        <v>35328</v>
      </c>
      <c r="AC15" s="33">
        <f>IF(D6L1008C12=0,0,D6L1008C10/D6L1008C12)</f>
        <v>4.9304399530093461E-10</v>
      </c>
      <c r="AD15" s="16" t="s">
        <v>35329</v>
      </c>
      <c r="AE15" s="33">
        <f>IF(D6L1008C5=0,0,D6L1008C10/D6L1008C5)</f>
        <v>0.49071189049151653</v>
      </c>
      <c r="AF15" s="16" t="s">
        <v>35330</v>
      </c>
      <c r="AG15" s="33">
        <f>CHOOSE(MIN(D6L1008C9,RUN_YEARS),B7L810C5,B7L810C14,B7L810C23,B7L810C32,B7L810C41)</f>
        <v>60.256007564151886</v>
      </c>
      <c r="AH15" s="16" t="s">
        <v>35331</v>
      </c>
      <c r="AI15" s="33">
        <f>IF(D6L1008C15=0,0,D6L1008C11/D6L1008C15)</f>
        <v>1.28191438778243E-9</v>
      </c>
      <c r="AJ15" s="16" t="s">
        <v>35332</v>
      </c>
      <c r="AK15" s="33">
        <f>IF(D6L1008C5=0,0,D6L1008C11/D6L1008C5)</f>
        <v>9.2881095084834889E-3</v>
      </c>
      <c r="AL15" s="16" t="s">
        <v>35333</v>
      </c>
      <c r="AM15" s="33">
        <f>D6L1008C8*CHOOSE(MIN(D6L1008C9,RUN_YEARS),B7L810C4,B7L810C13,B7L810C22,B7L810C31,B7L810C40)</f>
        <v>1.5578215155058154E-6</v>
      </c>
      <c r="AN15" s="16" t="s">
        <v>35334</v>
      </c>
      <c r="AO15" s="33">
        <f>D6L1008C8-D6L1008C18</f>
        <v>2.6003466766468336E-6</v>
      </c>
      <c r="AP15" s="16" t="s">
        <v>35335</v>
      </c>
      <c r="AQ15" s="33">
        <f>CHOOSE(MIN(D6L1008C9,RUN_YEARS),B7L810C2,B7L810C11,B7L810C20,B7L810C29,B7L810C38)</f>
        <v>17.022638400231585</v>
      </c>
      <c r="AR15" s="16" t="s">
        <v>35336</v>
      </c>
      <c r="AS15" s="33">
        <f>IF(D6L1008C20=0,0,D6L1008C18/D6L1008C20)</f>
        <v>9.1514692310248571E-8</v>
      </c>
      <c r="AT15" s="16" t="s">
        <v>35337</v>
      </c>
      <c r="AU15" s="33">
        <f>IF(D6L1008C5=0,0,D6L1008C18/D6L1008C5)</f>
        <v>0.187320647400189</v>
      </c>
      <c r="AV15" s="16" t="s">
        <v>35338</v>
      </c>
      <c r="AW15" s="33">
        <f>CHOOSE(MIN(D6L1008C9,RUN_YEARS),B7L810C1,B7L810C10,B7L810C19,B7L810C28,B7L810C37)</f>
        <v>28.41452679348216</v>
      </c>
      <c r="AX15" s="16" t="s">
        <v>35339</v>
      </c>
      <c r="AY15" s="33">
        <f>IF(D6L1008C23=0,0,D6L1008C19/D6L1008C23)</f>
        <v>9.1514692310248558E-8</v>
      </c>
      <c r="AZ15" s="16" t="s">
        <v>35340</v>
      </c>
      <c r="BA15" s="33">
        <f>IF(D6L1008C5=0,0,D6L1008C19/D6L1008C5)</f>
        <v>0.312679352599811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1.6913240676541236E-5</v>
      </c>
      <c r="J16" s="16" t="s">
        <v>35363</v>
      </c>
      <c r="K16" s="21">
        <f>_xlfn.SINGLE(IF(FLOW_THRU_100PCT="Y",1,INDEX(VariabilityMatrix,D6L1009C1,_xlfn.SINGLE(D6L1009C9))))</f>
        <v>0.49170567269465432</v>
      </c>
      <c r="L16" s="16" t="s">
        <v>35343</v>
      </c>
      <c r="M16" s="15">
        <f>IF(_xlfn.SINGLE(D6L1009C2)&lt;&gt;0,_xlfn.SINGLE(D6L1009C2)*_xlfn.SINGLE(D6L1009C4),_xlfn.SINGLE(D6L1009C3)*_xlfn.SINGLE(D6L1009C4))</f>
        <v>8.3163363843052979E-6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4.158168192152649E-6</v>
      </c>
      <c r="R16" s="16" t="s">
        <v>35345</v>
      </c>
      <c r="S16" s="15">
        <f>D6L1009C5-D6L1009C7</f>
        <v>4.158168192152649E-6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4.0809251491058357E-6</v>
      </c>
      <c r="X16" s="16" t="s">
        <v>35347</v>
      </c>
      <c r="Y16" s="33">
        <f>D6L1009C7-D6L1009C10</f>
        <v>7.7243043046813231E-8</v>
      </c>
      <c r="Z16" s="16" t="s">
        <v>35348</v>
      </c>
      <c r="AA16" s="33">
        <f>CHOOSE(MIN(D6L1009C9,RUN_YEARS),B7L810C7,B7L810C16,B7L810C25,B7L810C34,B7L810C43)</f>
        <v>8277</v>
      </c>
      <c r="AB16" s="16" t="s">
        <v>35349</v>
      </c>
      <c r="AC16" s="33">
        <f>IF(D6L1009C12=0,0,D6L1009C10/D6L1009C12)</f>
        <v>4.9304399530093461E-10</v>
      </c>
      <c r="AD16" s="16" t="s">
        <v>35350</v>
      </c>
      <c r="AE16" s="33">
        <f>IF(D6L1009C5=0,0,D6L1009C10/D6L1009C5)</f>
        <v>0.49071189049151653</v>
      </c>
      <c r="AF16" s="16" t="s">
        <v>35351</v>
      </c>
      <c r="AG16" s="33">
        <f>CHOOSE(MIN(D6L1009C9,RUN_YEARS),B7L810C5,B7L810C14,B7L810C23,B7L810C32,B7L810C41)</f>
        <v>60.256007564151886</v>
      </c>
      <c r="AH16" s="16" t="s">
        <v>35352</v>
      </c>
      <c r="AI16" s="33">
        <f>IF(D6L1009C15=0,0,D6L1009C11/D6L1009C15)</f>
        <v>1.28191438778243E-9</v>
      </c>
      <c r="AJ16" s="16" t="s">
        <v>35353</v>
      </c>
      <c r="AK16" s="33">
        <f>IF(D6L1009C5=0,0,D6L1009C11/D6L1009C5)</f>
        <v>9.2881095084834889E-3</v>
      </c>
      <c r="AL16" s="16" t="s">
        <v>35354</v>
      </c>
      <c r="AM16" s="33">
        <f>D6L1009C8*CHOOSE(MIN(D6L1009C9,RUN_YEARS),B7L810C4,B7L810C13,B7L810C22,B7L810C31,B7L810C40)</f>
        <v>1.5578215155058154E-6</v>
      </c>
      <c r="AN16" s="16" t="s">
        <v>35355</v>
      </c>
      <c r="AO16" s="33">
        <f>D6L1009C8-D6L1009C18</f>
        <v>2.6003466766468336E-6</v>
      </c>
      <c r="AP16" s="16" t="s">
        <v>35356</v>
      </c>
      <c r="AQ16" s="33">
        <f>CHOOSE(MIN(D6L1009C9,RUN_YEARS),B7L810C2,B7L810C11,B7L810C20,B7L810C29,B7L810C38)</f>
        <v>17.022638400231585</v>
      </c>
      <c r="AR16" s="16" t="s">
        <v>35357</v>
      </c>
      <c r="AS16" s="33">
        <f>IF(D6L1009C20=0,0,D6L1009C18/D6L1009C20)</f>
        <v>9.1514692310248571E-8</v>
      </c>
      <c r="AT16" s="16" t="s">
        <v>35358</v>
      </c>
      <c r="AU16" s="33">
        <f>IF(D6L1009C5=0,0,D6L1009C18/D6L1009C5)</f>
        <v>0.187320647400189</v>
      </c>
      <c r="AV16" s="16" t="s">
        <v>35359</v>
      </c>
      <c r="AW16" s="33">
        <f>CHOOSE(MIN(D6L1009C9,RUN_YEARS),B7L810C1,B7L810C10,B7L810C19,B7L810C28,B7L810C37)</f>
        <v>28.41452679348216</v>
      </c>
      <c r="AX16" s="16" t="s">
        <v>35360</v>
      </c>
      <c r="AY16" s="33">
        <f>IF(D6L1009C23=0,0,D6L1009C19/D6L1009C23)</f>
        <v>9.1514692310248558E-8</v>
      </c>
      <c r="AZ16" s="16" t="s">
        <v>35361</v>
      </c>
      <c r="BA16" s="33">
        <f>IF(D6L1009C5=0,0,D6L1009C19/D6L1009C5)</f>
        <v>0.312679352599811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0.21002862272128905</v>
      </c>
      <c r="J17" s="16" t="s">
        <v>35384</v>
      </c>
      <c r="K17" s="21">
        <f>_xlfn.SINGLE(IF(FLOW_THRU_100PCT="Y",1,INDEX(VariabilityMatrix,D6L1010C1,_xlfn.SINGLE(D6L1010C9))))</f>
        <v>0.49170567269465432</v>
      </c>
      <c r="L17" s="16" t="s">
        <v>35364</v>
      </c>
      <c r="M17" s="15">
        <f>IF(_xlfn.SINGLE(D6L1010C2)&lt;&gt;0,_xlfn.SINGLE(D6L1010C2)*_xlfn.SINGLE(D6L1010C4),_xlfn.SINGLE(D6L1010C3)*_xlfn.SINGLE(D6L1010C4))</f>
        <v>0.10327226522030319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5.1636132610151597E-2</v>
      </c>
      <c r="R17" s="16" t="s">
        <v>35366</v>
      </c>
      <c r="S17" s="15">
        <f>D6L1010C5-D6L1010C7</f>
        <v>5.1636132610151597E-2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5.0676928501596268E-2</v>
      </c>
      <c r="X17" s="16" t="s">
        <v>35368</v>
      </c>
      <c r="Y17" s="33">
        <f>D6L1010C7-D6L1010C10</f>
        <v>9.5920410855532962E-4</v>
      </c>
      <c r="Z17" s="16" t="s">
        <v>35369</v>
      </c>
      <c r="AA17" s="33">
        <f>CHOOSE(MIN(D6L1010C9,RUN_YEARS),B7L810C7,B7L810C16,B7L810C25,B7L810C34,B7L810C43)</f>
        <v>8277</v>
      </c>
      <c r="AB17" s="16" t="s">
        <v>35370</v>
      </c>
      <c r="AC17" s="33">
        <f>IF(D6L1010C12=0,0,D6L1010C10/D6L1010C12)</f>
        <v>6.1226203336470057E-6</v>
      </c>
      <c r="AD17" s="16" t="s">
        <v>35371</v>
      </c>
      <c r="AE17" s="33">
        <f>IF(D6L1010C5=0,0,D6L1010C10/D6L1010C5)</f>
        <v>0.49071189049151648</v>
      </c>
      <c r="AF17" s="16" t="s">
        <v>35372</v>
      </c>
      <c r="AG17" s="33">
        <f>CHOOSE(MIN(D6L1010C9,RUN_YEARS),B7L810C5,B7L810C14,B7L810C23,B7L810C32,B7L810C41)</f>
        <v>60.256007564151886</v>
      </c>
      <c r="AH17" s="16" t="s">
        <v>35373</v>
      </c>
      <c r="AI17" s="33">
        <f>IF(D6L1010C15=0,0,D6L1010C11/D6L1010C15)</f>
        <v>1.5918812867482264E-5</v>
      </c>
      <c r="AJ17" s="16" t="s">
        <v>35374</v>
      </c>
      <c r="AK17" s="33">
        <f>IF(D6L1010C5=0,0,D6L1010C11/D6L1010C5)</f>
        <v>9.2881095084835167E-3</v>
      </c>
      <c r="AL17" s="16" t="s">
        <v>35375</v>
      </c>
      <c r="AM17" s="33">
        <f>D6L1010C8*CHOOSE(MIN(D6L1010C9,RUN_YEARS),B7L810C4,B7L810C13,B7L810C22,B7L810C31,B7L810C40)</f>
        <v>1.9345027579551217E-2</v>
      </c>
      <c r="AN17" s="16" t="s">
        <v>35376</v>
      </c>
      <c r="AO17" s="33">
        <f>D6L1010C8-D6L1010C18</f>
        <v>3.2291105030600384E-2</v>
      </c>
      <c r="AP17" s="16" t="s">
        <v>35377</v>
      </c>
      <c r="AQ17" s="33">
        <f>CHOOSE(MIN(D6L1010C9,RUN_YEARS),B7L810C2,B7L810C11,B7L810C20,B7L810C29,B7L810C38)</f>
        <v>17.022638400231585</v>
      </c>
      <c r="AR17" s="16" t="s">
        <v>35378</v>
      </c>
      <c r="AS17" s="33">
        <f>IF(D6L1010C20=0,0,D6L1010C18/D6L1010C20)</f>
        <v>1.1364294491086667E-3</v>
      </c>
      <c r="AT17" s="16" t="s">
        <v>35379</v>
      </c>
      <c r="AU17" s="33">
        <f>IF(D6L1010C5=0,0,D6L1010C18/D6L1010C5)</f>
        <v>0.187320647400189</v>
      </c>
      <c r="AV17" s="16" t="s">
        <v>35380</v>
      </c>
      <c r="AW17" s="33">
        <f>CHOOSE(MIN(D6L1010C9,RUN_YEARS),B7L810C1,B7L810C10,B7L810C19,B7L810C28,B7L810C37)</f>
        <v>28.41452679348216</v>
      </c>
      <c r="AX17" s="16" t="s">
        <v>35381</v>
      </c>
      <c r="AY17" s="33">
        <f>IF(D6L1010C23=0,0,D6L1010C19/D6L1010C23)</f>
        <v>1.1364294491086667E-3</v>
      </c>
      <c r="AZ17" s="16" t="s">
        <v>35382</v>
      </c>
      <c r="BA17" s="33">
        <f>IF(D6L1010C5=0,0,D6L1010C19/D6L1010C5)</f>
        <v>0.31267935259981106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5.9991264679691764E-2</v>
      </c>
      <c r="J18" s="16" t="s">
        <v>35405</v>
      </c>
      <c r="K18" s="21">
        <f>_xlfn.SINGLE(IF(FLOW_THRU_100PCT="Y",1,INDEX(VariabilityMatrix,D6L1011C1,_xlfn.SINGLE(D6L1011C9))))</f>
        <v>0.49170567269465432</v>
      </c>
      <c r="L18" s="16" t="s">
        <v>35385</v>
      </c>
      <c r="M18" s="15">
        <f>IF(_xlfn.SINGLE(D6L1011C2)&lt;&gt;0,_xlfn.SINGLE(D6L1011C2)*_xlfn.SINGLE(D6L1011C4),_xlfn.SINGLE(D6L1011C3)*_xlfn.SINGLE(D6L1011C4))</f>
        <v>2.9498045155130895E-2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1.4749022577565447E-2</v>
      </c>
      <c r="R18" s="16" t="s">
        <v>35387</v>
      </c>
      <c r="S18" s="15">
        <f>D6L1011C5-D6L1011C7</f>
        <v>1.4749022577565447E-2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1.44750415038784E-2</v>
      </c>
      <c r="X18" s="16" t="s">
        <v>35389</v>
      </c>
      <c r="Y18" s="33">
        <f>D6L1011C7-D6L1011C10</f>
        <v>2.7398107368704731E-4</v>
      </c>
      <c r="Z18" s="16" t="s">
        <v>35390</v>
      </c>
      <c r="AA18" s="33">
        <f>CHOOSE(MIN(D6L1011C9,RUN_YEARS),B7L810C7,B7L810C16,B7L810C25,B7L810C34,B7L810C43)</f>
        <v>8277</v>
      </c>
      <c r="AB18" s="16" t="s">
        <v>35391</v>
      </c>
      <c r="AC18" s="33">
        <f>IF(D6L1011C12=0,0,D6L1011C10/D6L1011C12)</f>
        <v>1.7488270513324152E-6</v>
      </c>
      <c r="AD18" s="16" t="s">
        <v>35392</v>
      </c>
      <c r="AE18" s="33">
        <f>IF(D6L1011C5=0,0,D6L1011C10/D6L1011C5)</f>
        <v>0.49071189049151648</v>
      </c>
      <c r="AF18" s="16" t="s">
        <v>35393</v>
      </c>
      <c r="AG18" s="33">
        <f>CHOOSE(MIN(D6L1011C9,RUN_YEARS),B7L810C5,B7L810C14,B7L810C23,B7L810C32,B7L810C41)</f>
        <v>60.256007564151886</v>
      </c>
      <c r="AH18" s="16" t="s">
        <v>35394</v>
      </c>
      <c r="AI18" s="33">
        <f>IF(D6L1011C15=0,0,D6L1011C11/D6L1011C15)</f>
        <v>4.5469503334642918E-6</v>
      </c>
      <c r="AJ18" s="16" t="s">
        <v>35395</v>
      </c>
      <c r="AK18" s="33">
        <f>IF(D6L1011C5=0,0,D6L1011C11/D6L1011C5)</f>
        <v>9.2881095084835132E-3</v>
      </c>
      <c r="AL18" s="16" t="s">
        <v>35396</v>
      </c>
      <c r="AM18" s="33">
        <f>D6L1011C8*CHOOSE(MIN(D6L1011C9,RUN_YEARS),B7L810C4,B7L810C13,B7L810C22,B7L810C31,B7L810C40)</f>
        <v>5.5255929154991281E-3</v>
      </c>
      <c r="AN18" s="16" t="s">
        <v>35397</v>
      </c>
      <c r="AO18" s="33">
        <f>D6L1011C8-D6L1011C18</f>
        <v>9.2234296620663202E-3</v>
      </c>
      <c r="AP18" s="16" t="s">
        <v>35398</v>
      </c>
      <c r="AQ18" s="33">
        <f>CHOOSE(MIN(D6L1011C9,RUN_YEARS),B7L810C2,B7L810C11,B7L810C20,B7L810C29,B7L810C38)</f>
        <v>17.022638400231585</v>
      </c>
      <c r="AR18" s="16" t="s">
        <v>35399</v>
      </c>
      <c r="AS18" s="33">
        <f>IF(D6L1011C20=0,0,D6L1011C18/D6L1011C20)</f>
        <v>3.2460261362445171E-4</v>
      </c>
      <c r="AT18" s="16" t="s">
        <v>35400</v>
      </c>
      <c r="AU18" s="33">
        <f>IF(D6L1011C5=0,0,D6L1011C18/D6L1011C5)</f>
        <v>0.187320647400189</v>
      </c>
      <c r="AV18" s="16" t="s">
        <v>35401</v>
      </c>
      <c r="AW18" s="33">
        <f>CHOOSE(MIN(D6L1011C9,RUN_YEARS),B7L810C1,B7L810C10,B7L810C19,B7L810C28,B7L810C37)</f>
        <v>28.41452679348216</v>
      </c>
      <c r="AX18" s="16" t="s">
        <v>35402</v>
      </c>
      <c r="AY18" s="33">
        <f>IF(D6L1011C23=0,0,D6L1011C19/D6L1011C23)</f>
        <v>3.2460261362445171E-4</v>
      </c>
      <c r="AZ18" s="16" t="s">
        <v>35403</v>
      </c>
      <c r="BA18" s="33">
        <f>IF(D6L1011C5=0,0,D6L1011C19/D6L1011C5)</f>
        <v>0.312679352599811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1.8604564744195359E-4</v>
      </c>
      <c r="J19" s="16" t="s">
        <v>35426</v>
      </c>
      <c r="K19" s="21">
        <f>_xlfn.SINGLE(IF(FLOW_THRU_100PCT="Y",1,INDEX(VariabilityMatrix,D6L1012C1,_xlfn.SINGLE(D6L1012C9))))</f>
        <v>0.49170567269465432</v>
      </c>
      <c r="L19" s="16" t="s">
        <v>35406</v>
      </c>
      <c r="M19" s="15">
        <f>IF(_xlfn.SINGLE(D6L1012C2)&lt;&gt;0,_xlfn.SINGLE(D6L1012C2)*_xlfn.SINGLE(D6L1012C4),_xlfn.SINGLE(D6L1012C3)*_xlfn.SINGLE(D6L1012C4))</f>
        <v>9.1479700227358284E-5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4.5739850113679142E-5</v>
      </c>
      <c r="R19" s="16" t="s">
        <v>35408</v>
      </c>
      <c r="S19" s="15">
        <f>D6L1012C5-D6L1012C7</f>
        <v>4.5739850113679142E-5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4.4890176640164191E-5</v>
      </c>
      <c r="X19" s="16" t="s">
        <v>35410</v>
      </c>
      <c r="Y19" s="33">
        <f>D6L1012C7-D6L1012C10</f>
        <v>8.4967347351495062E-7</v>
      </c>
      <c r="Z19" s="16" t="s">
        <v>35411</v>
      </c>
      <c r="AA19" s="33">
        <f>CHOOSE(MIN(D6L1012C9,RUN_YEARS),B7L810C7,B7L810C16,B7L810C25,B7L810C34,B7L810C43)</f>
        <v>8277</v>
      </c>
      <c r="AB19" s="16" t="s">
        <v>35412</v>
      </c>
      <c r="AC19" s="33">
        <f>IF(D6L1012C12=0,0,D6L1012C10/D6L1012C12)</f>
        <v>5.4234839483102805E-9</v>
      </c>
      <c r="AD19" s="16" t="s">
        <v>35413</v>
      </c>
      <c r="AE19" s="33">
        <f>IF(D6L1012C5=0,0,D6L1012C10/D6L1012C5)</f>
        <v>0.49071189049151648</v>
      </c>
      <c r="AF19" s="16" t="s">
        <v>35414</v>
      </c>
      <c r="AG19" s="33">
        <f>CHOOSE(MIN(D6L1012C9,RUN_YEARS),B7L810C5,B7L810C14,B7L810C23,B7L810C32,B7L810C41)</f>
        <v>60.256007564151886</v>
      </c>
      <c r="AH19" s="16" t="s">
        <v>35415</v>
      </c>
      <c r="AI19" s="33">
        <f>IF(D6L1012C15=0,0,D6L1012C11/D6L1012C15)</f>
        <v>1.4101058265606813E-8</v>
      </c>
      <c r="AJ19" s="16" t="s">
        <v>35416</v>
      </c>
      <c r="AK19" s="33">
        <f>IF(D6L1012C5=0,0,D6L1012C11/D6L1012C5)</f>
        <v>9.2881095084835427E-3</v>
      </c>
      <c r="AL19" s="16" t="s">
        <v>35417</v>
      </c>
      <c r="AM19" s="33">
        <f>D6L1012C8*CHOOSE(MIN(D6L1012C9,RUN_YEARS),B7L810C4,B7L810C13,B7L810C22,B7L810C31,B7L810C40)</f>
        <v>1.7136036670563972E-5</v>
      </c>
      <c r="AN19" s="16" t="s">
        <v>35418</v>
      </c>
      <c r="AO19" s="33">
        <f>D6L1012C8-D6L1012C18</f>
        <v>2.860381344311517E-5</v>
      </c>
      <c r="AP19" s="16" t="s">
        <v>35419</v>
      </c>
      <c r="AQ19" s="33">
        <f>CHOOSE(MIN(D6L1012C9,RUN_YEARS),B7L810C2,B7L810C11,B7L810C20,B7L810C29,B7L810C38)</f>
        <v>17.022638400231585</v>
      </c>
      <c r="AR19" s="16" t="s">
        <v>35420</v>
      </c>
      <c r="AS19" s="33">
        <f>IF(D6L1012C20=0,0,D6L1012C18/D6L1012C20)</f>
        <v>1.0066616154127344E-6</v>
      </c>
      <c r="AT19" s="16" t="s">
        <v>35421</v>
      </c>
      <c r="AU19" s="33">
        <f>IF(D6L1012C5=0,0,D6L1012C18/D6L1012C5)</f>
        <v>0.187320647400189</v>
      </c>
      <c r="AV19" s="16" t="s">
        <v>35422</v>
      </c>
      <c r="AW19" s="33">
        <f>CHOOSE(MIN(D6L1012C9,RUN_YEARS),B7L810C1,B7L810C10,B7L810C19,B7L810C28,B7L810C37)</f>
        <v>28.41452679348216</v>
      </c>
      <c r="AX19" s="16" t="s">
        <v>35423</v>
      </c>
      <c r="AY19" s="33">
        <f>IF(D6L1012C23=0,0,D6L1012C19/D6L1012C23)</f>
        <v>1.0066616154127342E-6</v>
      </c>
      <c r="AZ19" s="16" t="s">
        <v>35424</v>
      </c>
      <c r="BA19" s="33">
        <f>IF(D6L1012C5=0,0,D6L1012C19/D6L1012C5)</f>
        <v>0.312679352599811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0.45760116131699891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0.39353699873261905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0.19676849936630952</v>
      </c>
      <c r="R20" s="16" t="s">
        <v>35429</v>
      </c>
      <c r="S20" s="15">
        <f>D6L1013C5-D6L1013C7</f>
        <v>0.19676849936630952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0.19311328462644101</v>
      </c>
      <c r="X20" s="16" t="s">
        <v>35431</v>
      </c>
      <c r="Y20" s="33">
        <f>D6L1013C7-D6L1013C10</f>
        <v>3.6552147398685175E-3</v>
      </c>
      <c r="Z20" s="16" t="s">
        <v>35432</v>
      </c>
      <c r="AA20" s="33">
        <f>CHOOSE(MIN(D6L1013C9,RUN_YEARS),B7L810C7,B7L810C16,B7L810C25,B7L810C34,B7L810C43)</f>
        <v>8277</v>
      </c>
      <c r="AB20" s="16" t="s">
        <v>35433</v>
      </c>
      <c r="AC20" s="33">
        <f>IF(D6L1013C12=0,0,D6L1013C10/D6L1013C12)</f>
        <v>2.3331313836709073E-5</v>
      </c>
      <c r="AD20" s="16" t="s">
        <v>35434</v>
      </c>
      <c r="AE20" s="33">
        <f>IF(D6L1013C5=0,0,D6L1013C10/D6L1013C5)</f>
        <v>0.49071189049151648</v>
      </c>
      <c r="AF20" s="16" t="s">
        <v>35435</v>
      </c>
      <c r="AG20" s="33">
        <f>CHOOSE(MIN(D6L1013C9,RUN_YEARS),B7L810C5,B7L810C14,B7L810C23,B7L810C32,B7L810C41)</f>
        <v>60.256007564151886</v>
      </c>
      <c r="AH20" s="16" t="s">
        <v>35436</v>
      </c>
      <c r="AI20" s="33">
        <f>IF(D6L1013C15=0,0,D6L1013C11/D6L1013C15)</f>
        <v>6.0661415975443999E-5</v>
      </c>
      <c r="AJ20" s="16" t="s">
        <v>35437</v>
      </c>
      <c r="AK20" s="33">
        <f>IF(D6L1013C5=0,0,D6L1013C11/D6L1013C5)</f>
        <v>9.2881095084835497E-3</v>
      </c>
      <c r="AL20" s="16" t="s">
        <v>35438</v>
      </c>
      <c r="AM20" s="33">
        <f>D6L1013C8*CHOOSE(MIN(D6L1013C9,RUN_YEARS),B7L810C4,B7L810C13,B7L810C22,B7L810C31,B7L810C40)</f>
        <v>7.3717605378521553E-2</v>
      </c>
      <c r="AN20" s="16" t="s">
        <v>35439</v>
      </c>
      <c r="AO20" s="33">
        <f>D6L1013C8-D6L1013C18</f>
        <v>0.12305089398778797</v>
      </c>
      <c r="AP20" s="16" t="s">
        <v>35440</v>
      </c>
      <c r="AQ20" s="33">
        <f>CHOOSE(MIN(D6L1013C9,RUN_YEARS),B7L810C2,B7L810C11,B7L810C20,B7L810C29,B7L810C38)</f>
        <v>17.022638400231585</v>
      </c>
      <c r="AR20" s="16" t="s">
        <v>35441</v>
      </c>
      <c r="AS20" s="33">
        <f>IF(D6L1013C20=0,0,D6L1013C18/D6L1013C20)</f>
        <v>4.3305628449182504E-3</v>
      </c>
      <c r="AT20" s="16" t="s">
        <v>35442</v>
      </c>
      <c r="AU20" s="33">
        <f>IF(D6L1013C5=0,0,D6L1013C18/D6L1013C5)</f>
        <v>0.187320647400189</v>
      </c>
      <c r="AV20" s="16" t="s">
        <v>35443</v>
      </c>
      <c r="AW20" s="33">
        <f>CHOOSE(MIN(D6L1013C9,RUN_YEARS),B7L810C1,B7L810C10,B7L810C19,B7L810C28,B7L810C37)</f>
        <v>28.41452679348216</v>
      </c>
      <c r="AX20" s="16" t="s">
        <v>35444</v>
      </c>
      <c r="AY20" s="33">
        <f>IF(D6L1013C23=0,0,D6L1013C19/D6L1013C23)</f>
        <v>4.3305628449182513E-3</v>
      </c>
      <c r="AZ20" s="16" t="s">
        <v>35445</v>
      </c>
      <c r="BA20" s="33">
        <f>IF(D6L1013C5=0,0,D6L1013C19/D6L1013C5)</f>
        <v>0.312679352599811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9.5059257593036989E-2</v>
      </c>
      <c r="J21" s="16" t="s">
        <v>35467</v>
      </c>
      <c r="K21" s="21">
        <f>_xlfn.SINGLE(IF(FLOW_THRU_100PCT="Y",1,INDEX(VariabilityMatrix,D6L1014C1,_xlfn.SINGLE(D6L1014C9))))</f>
        <v>0.49191977690316852</v>
      </c>
      <c r="L21" s="16" t="s">
        <v>35447</v>
      </c>
      <c r="M21" s="15">
        <f>IF(_xlfn.SINGLE(D6L1014C2)&lt;&gt;0,_xlfn.SINGLE(D6L1014C2)*_xlfn.SINGLE(D6L1014C4),_xlfn.SINGLE(D6L1014C3)*_xlfn.SINGLE(D6L1014C4))</f>
        <v>4.6761528787747586E-2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2.3380764393873793E-2</v>
      </c>
      <c r="R21" s="16" t="s">
        <v>35449</v>
      </c>
      <c r="S21" s="15">
        <f>D6L1014C5-D6L1014C7</f>
        <v>2.3380764393873793E-2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2.2864812675314532E-2</v>
      </c>
      <c r="X21" s="16" t="s">
        <v>35451</v>
      </c>
      <c r="Y21" s="33">
        <f>D6L1014C7-D6L1014C10</f>
        <v>5.1595171855926131E-4</v>
      </c>
      <c r="Z21" s="16" t="s">
        <v>35452</v>
      </c>
      <c r="AA21" s="33">
        <f>CHOOSE(MIN(D6L1014C9,RUN_YEARS),B7L810C7,B7L810C16,B7L810C25,B7L810C34,B7L810C43)</f>
        <v>10068.6</v>
      </c>
      <c r="AB21" s="16" t="s">
        <v>35453</v>
      </c>
      <c r="AC21" s="33">
        <f>IF(D6L1014C12=0,0,D6L1014C10/D6L1014C12)</f>
        <v>2.2709028738170682E-6</v>
      </c>
      <c r="AD21" s="16" t="s">
        <v>35454</v>
      </c>
      <c r="AE21" s="33">
        <f>IF(D6L1014C5=0,0,D6L1014C10/D6L1014C5)</f>
        <v>0.48896632056447115</v>
      </c>
      <c r="AF21" s="16" t="s">
        <v>35455</v>
      </c>
      <c r="AG21" s="33">
        <f>CHOOSE(MIN(D6L1014C9,RUN_YEARS),B7L810C5,B7L810C14,B7L810C23,B7L810C32,B7L810C41)</f>
        <v>87.38505330396805</v>
      </c>
      <c r="AH21" s="16" t="s">
        <v>35456</v>
      </c>
      <c r="AI21" s="33">
        <f>IF(D6L1014C15=0,0,D6L1014C11/D6L1014C15)</f>
        <v>5.9043474719243843E-6</v>
      </c>
      <c r="AJ21" s="16" t="s">
        <v>35457</v>
      </c>
      <c r="AK21" s="33">
        <f>IF(D6L1014C5=0,0,D6L1014C11/D6L1014C5)</f>
        <v>1.1033679435528859E-2</v>
      </c>
      <c r="AL21" s="16" t="s">
        <v>35458</v>
      </c>
      <c r="AM21" s="33">
        <f>D6L1014C8*CHOOSE(MIN(D6L1014C9,RUN_YEARS),B7L810C4,B7L810C13,B7L810C22,B7L810C31,B7L810C40)</f>
        <v>7.2230279225249244E-3</v>
      </c>
      <c r="AN21" s="16" t="s">
        <v>35459</v>
      </c>
      <c r="AO21" s="33">
        <f>D6L1014C8-D6L1014C18</f>
        <v>1.6157736471348869E-2</v>
      </c>
      <c r="AP21" s="16" t="s">
        <v>35460</v>
      </c>
      <c r="AQ21" s="33">
        <f>CHOOSE(MIN(D6L1014C9,RUN_YEARS),B7L810C2,B7L810C11,B7L810C20,B7L810C29,B7L810C38)</f>
        <v>17.861660441016515</v>
      </c>
      <c r="AR21" s="16" t="s">
        <v>35461</v>
      </c>
      <c r="AS21" s="33">
        <f>IF(D6L1014C20=0,0,D6L1014C18/D6L1014C20)</f>
        <v>4.0438725987301653E-4</v>
      </c>
      <c r="AT21" s="16" t="s">
        <v>35462</v>
      </c>
      <c r="AU21" s="33">
        <f>IF(D6L1014C5=0,0,D6L1014C18/D6L1014C5)</f>
        <v>0.15446517917133401</v>
      </c>
      <c r="AV21" s="16" t="s">
        <v>35463</v>
      </c>
      <c r="AW21" s="33">
        <f>CHOOSE(MIN(D6L1014C9,RUN_YEARS),B7L810C1,B7L810C10,B7L810C19,B7L810C28,B7L810C37)</f>
        <v>39.956096728721462</v>
      </c>
      <c r="AX21" s="16" t="s">
        <v>35464</v>
      </c>
      <c r="AY21" s="33">
        <f>IF(D6L1014C23=0,0,D6L1014C19/D6L1014C23)</f>
        <v>4.0438725987301647E-4</v>
      </c>
      <c r="AZ21" s="16" t="s">
        <v>35465</v>
      </c>
      <c r="BA21" s="33">
        <f>IF(D6L1014C5=0,0,D6L1014C19/D6L1014C5)</f>
        <v>0.34553482082866599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0.30715681779283294</v>
      </c>
      <c r="J22" s="16" t="s">
        <v>35488</v>
      </c>
      <c r="K22" s="21">
        <f>_xlfn.SINGLE(IF(FLOW_THRU_100PCT="Y",1,INDEX(VariabilityMatrix,D6L1015C1,_xlfn.SINGLE(D6L1015C9))))</f>
        <v>0.48400936103825087</v>
      </c>
      <c r="L22" s="16" t="s">
        <v>35468</v>
      </c>
      <c r="M22" s="15">
        <f>IF(_xlfn.SINGLE(D6L1015C2)&lt;&gt;0,_xlfn.SINGLE(D6L1015C2)*_xlfn.SINGLE(D6L1015C4),_xlfn.SINGLE(D6L1015C3)*_xlfn.SINGLE(D6L1015C4))</f>
        <v>0.14866677511845153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7.4333387559225764E-2</v>
      </c>
      <c r="R22" s="16" t="s">
        <v>35470</v>
      </c>
      <c r="S22" s="15">
        <f>D6L1015C5-D6L1015C7</f>
        <v>7.4333387559225764E-2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7.2803332997267267E-2</v>
      </c>
      <c r="X22" s="16" t="s">
        <v>35472</v>
      </c>
      <c r="Y22" s="33">
        <f>D6L1015C7-D6L1015C10</f>
        <v>1.5300545619584965E-3</v>
      </c>
      <c r="Z22" s="16" t="s">
        <v>35473</v>
      </c>
      <c r="AA22" s="33">
        <f>CHOOSE(MIN(D6L1015C9,RUN_YEARS),B7L810C7,B7L810C16,B7L810C25,B7L810C34,B7L810C43)</f>
        <v>8729.3333333333321</v>
      </c>
      <c r="AB22" s="16" t="s">
        <v>35474</v>
      </c>
      <c r="AC22" s="33">
        <f>IF(D6L1015C12=0,0,D6L1015C10/D6L1015C12)</f>
        <v>8.3400793871926778E-6</v>
      </c>
      <c r="AD22" s="16" t="s">
        <v>35475</v>
      </c>
      <c r="AE22" s="33">
        <f>IF(D6L1015C5=0,0,D6L1015C10/D6L1015C5)</f>
        <v>0.48970816067854156</v>
      </c>
      <c r="AF22" s="16" t="s">
        <v>35476</v>
      </c>
      <c r="AG22" s="33">
        <f>CHOOSE(MIN(D6L1015C9,RUN_YEARS),B7L810C5,B7L810C14,B7L810C23,B7L810C32,B7L810C41)</f>
        <v>70.560782039303774</v>
      </c>
      <c r="AH22" s="16" t="s">
        <v>35477</v>
      </c>
      <c r="AI22" s="33">
        <f>IF(D6L1015C15=0,0,D6L1015C11/D6L1015C15)</f>
        <v>2.1684206406700899E-5</v>
      </c>
      <c r="AJ22" s="16" t="s">
        <v>35478</v>
      </c>
      <c r="AK22" s="33">
        <f>IF(D6L1015C5=0,0,D6L1015C11/D6L1015C5)</f>
        <v>1.0291839321458426E-2</v>
      </c>
      <c r="AL22" s="16" t="s">
        <v>35479</v>
      </c>
      <c r="AM22" s="33">
        <f>D6L1015C8*CHOOSE(MIN(D6L1015C9,RUN_YEARS),B7L810C4,B7L810C13,B7L810C22,B7L810C31,B7L810C40)</f>
        <v>2.4189788410986193E-2</v>
      </c>
      <c r="AN22" s="16" t="s">
        <v>35480</v>
      </c>
      <c r="AO22" s="33">
        <f>D6L1015C8-D6L1015C18</f>
        <v>5.014359914823957E-2</v>
      </c>
      <c r="AP22" s="16" t="s">
        <v>35481</v>
      </c>
      <c r="AQ22" s="33">
        <f>CHOOSE(MIN(D6L1015C9,RUN_YEARS),B7L810C2,B7L810C11,B7L810C20,B7L810C29,B7L810C38)</f>
        <v>15.756813531746488</v>
      </c>
      <c r="AR22" s="16" t="s">
        <v>35482</v>
      </c>
      <c r="AS22" s="33">
        <f>IF(D6L1015C20=0,0,D6L1015C18/D6L1015C20)</f>
        <v>1.5351954481310024E-3</v>
      </c>
      <c r="AT22" s="16" t="s">
        <v>35483</v>
      </c>
      <c r="AU22" s="33">
        <f>IF(D6L1015C5=0,0,D6L1015C18/D6L1015C5)</f>
        <v>0.16271146254240582</v>
      </c>
      <c r="AV22" s="16" t="s">
        <v>35484</v>
      </c>
      <c r="AW22" s="33">
        <f>CHOOSE(MIN(D6L1015C9,RUN_YEARS),B7L810C1,B7L810C10,B7L810C19,B7L810C28,B7L810C37)</f>
        <v>32.662680969570381</v>
      </c>
      <c r="AX22" s="16" t="s">
        <v>35485</v>
      </c>
      <c r="AY22" s="33">
        <f>IF(D6L1015C23=0,0,D6L1015C19/D6L1015C23)</f>
        <v>1.5351954481310026E-3</v>
      </c>
      <c r="AZ22" s="16" t="s">
        <v>35486</v>
      </c>
      <c r="BA22" s="33">
        <f>IF(D6L1015C5=0,0,D6L1015C19/D6L1015C5)</f>
        <v>0.33728853745759418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27.973395208720316</v>
      </c>
      <c r="J23" s="16" t="s">
        <v>35509</v>
      </c>
      <c r="K23" s="21">
        <f>_xlfn.SINGLE(IF(FLOW_THRU_100PCT="Y",1,INDEX(VariabilityMatrix,D6L1016C1,_xlfn.SINGLE(D6L1016C9))))</f>
        <v>0.19660708234559304</v>
      </c>
      <c r="L23" s="16" t="s">
        <v>35489</v>
      </c>
      <c r="M23" s="15">
        <f>IF(_xlfn.SINGLE(D6L1016C2)&lt;&gt;0,_xlfn.SINGLE(D6L1016C2)*_xlfn.SINGLE(D6L1016C4),_xlfn.SINGLE(D6L1016C3)*_xlfn.SINGLE(D6L1016C4))</f>
        <v>5.499767615286693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2.7498838076433465</v>
      </c>
      <c r="R23" s="16" t="s">
        <v>35491</v>
      </c>
      <c r="S23" s="15">
        <f>D6L1016C5-D6L1016C7</f>
        <v>2.7498838076433465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2.6932810830414553</v>
      </c>
      <c r="X23" s="16" t="s">
        <v>35493</v>
      </c>
      <c r="Y23" s="33">
        <f>D6L1016C7-D6L1016C10</f>
        <v>5.6602724601891197E-2</v>
      </c>
      <c r="Z23" s="16" t="s">
        <v>35494</v>
      </c>
      <c r="AA23" s="33">
        <f>CHOOSE(MIN(D6L1016C9,RUN_YEARS),B7L810C7,B7L810C16,B7L810C25,B7L810C34,B7L810C43)</f>
        <v>8729.3333333333321</v>
      </c>
      <c r="AB23" s="16" t="s">
        <v>35495</v>
      </c>
      <c r="AC23" s="33">
        <f>IF(D6L1016C12=0,0,D6L1016C10/D6L1016C12)</f>
        <v>3.0853227619995292E-4</v>
      </c>
      <c r="AD23" s="16" t="s">
        <v>35496</v>
      </c>
      <c r="AE23" s="33">
        <f>IF(D6L1016C5=0,0,D6L1016C10/D6L1016C5)</f>
        <v>0.48970816067854156</v>
      </c>
      <c r="AF23" s="16" t="s">
        <v>35497</v>
      </c>
      <c r="AG23" s="33">
        <f>CHOOSE(MIN(D6L1016C9,RUN_YEARS),B7L810C5,B7L810C14,B7L810C23,B7L810C32,B7L810C41)</f>
        <v>70.560782039303774</v>
      </c>
      <c r="AH23" s="16" t="s">
        <v>35498</v>
      </c>
      <c r="AI23" s="33">
        <f>IF(D6L1016C15=0,0,D6L1016C11/D6L1016C15)</f>
        <v>8.0218391811987487E-4</v>
      </c>
      <c r="AJ23" s="16" t="s">
        <v>35499</v>
      </c>
      <c r="AK23" s="33">
        <f>IF(D6L1016C5=0,0,D6L1016C11/D6L1016C5)</f>
        <v>1.0291839321458421E-2</v>
      </c>
      <c r="AL23" s="16" t="s">
        <v>35500</v>
      </c>
      <c r="AM23" s="33">
        <f>D6L1016C8*CHOOSE(MIN(D6L1016C9,RUN_YEARS),B7L810C4,B7L810C13,B7L810C22,B7L810C31,B7L810C40)</f>
        <v>0.89487523232665733</v>
      </c>
      <c r="AN23" s="16" t="s">
        <v>35501</v>
      </c>
      <c r="AO23" s="33">
        <f>D6L1016C8-D6L1016C18</f>
        <v>1.8550085753166892</v>
      </c>
      <c r="AP23" s="16" t="s">
        <v>35502</v>
      </c>
      <c r="AQ23" s="33">
        <f>CHOOSE(MIN(D6L1016C9,RUN_YEARS),B7L810C2,B7L810C11,B7L810C20,B7L810C29,B7L810C38)</f>
        <v>15.756813531746488</v>
      </c>
      <c r="AR23" s="16" t="s">
        <v>35503</v>
      </c>
      <c r="AS23" s="33">
        <f>IF(D6L1016C20=0,0,D6L1016C18/D6L1016C20)</f>
        <v>5.6792906162383784E-2</v>
      </c>
      <c r="AT23" s="16" t="s">
        <v>35504</v>
      </c>
      <c r="AU23" s="33">
        <f>IF(D6L1016C5=0,0,D6L1016C18/D6L1016C5)</f>
        <v>0.16271146254240582</v>
      </c>
      <c r="AV23" s="16" t="s">
        <v>35505</v>
      </c>
      <c r="AW23" s="33">
        <f>CHOOSE(MIN(D6L1016C9,RUN_YEARS),B7L810C1,B7L810C10,B7L810C19,B7L810C28,B7L810C37)</f>
        <v>32.662680969570381</v>
      </c>
      <c r="AX23" s="16" t="s">
        <v>35506</v>
      </c>
      <c r="AY23" s="33">
        <f>IF(D6L1016C23=0,0,D6L1016C19/D6L1016C23)</f>
        <v>5.6792906162383784E-2</v>
      </c>
      <c r="AZ23" s="16" t="s">
        <v>35507</v>
      </c>
      <c r="BA23" s="33">
        <f>IF(D6L1016C5=0,0,D6L1016C19/D6L1016C5)</f>
        <v>0.33728853745759418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9.0515260867780487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7.7843124346291219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3.892156217314561</v>
      </c>
      <c r="R24" s="16" t="s">
        <v>35512</v>
      </c>
      <c r="S24" s="15">
        <f>D6L1017C5-D6L1017C7</f>
        <v>3.892156217314561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3.8120413245093272</v>
      </c>
      <c r="X24" s="16" t="s">
        <v>35514</v>
      </c>
      <c r="Y24" s="33">
        <f>D6L1017C7-D6L1017C10</f>
        <v>8.0114892805233762E-2</v>
      </c>
      <c r="Z24" s="16" t="s">
        <v>35515</v>
      </c>
      <c r="AA24" s="33">
        <f>CHOOSE(MIN(D6L1017C9,RUN_YEARS),B7L810C7,B7L810C16,B7L810C25,B7L810C34,B7L810C43)</f>
        <v>8729.3333333333321</v>
      </c>
      <c r="AB24" s="16" t="s">
        <v>35516</v>
      </c>
      <c r="AC24" s="33">
        <f>IF(D6L1017C12=0,0,D6L1017C10/D6L1017C12)</f>
        <v>4.3669329362792052E-4</v>
      </c>
      <c r="AD24" s="16" t="s">
        <v>35517</v>
      </c>
      <c r="AE24" s="33">
        <f>IF(D6L1017C5=0,0,D6L1017C10/D6L1017C5)</f>
        <v>0.48970816067854156</v>
      </c>
      <c r="AF24" s="16" t="s">
        <v>35518</v>
      </c>
      <c r="AG24" s="33">
        <f>CHOOSE(MIN(D6L1017C9,RUN_YEARS),B7L810C5,B7L810C14,B7L810C23,B7L810C32,B7L810C41)</f>
        <v>70.560782039303774</v>
      </c>
      <c r="AH24" s="16" t="s">
        <v>35519</v>
      </c>
      <c r="AI24" s="33">
        <f>IF(D6L1017C15=0,0,D6L1017C11/D6L1017C15)</f>
        <v>1.1354025634325901E-3</v>
      </c>
      <c r="AJ24" s="16" t="s">
        <v>35520</v>
      </c>
      <c r="AK24" s="33">
        <f>IF(D6L1017C5=0,0,D6L1017C11/D6L1017C5)</f>
        <v>1.0291839321458425E-2</v>
      </c>
      <c r="AL24" s="16" t="s">
        <v>35521</v>
      </c>
      <c r="AM24" s="33">
        <f>D6L1017C8*CHOOSE(MIN(D6L1017C9,RUN_YEARS),B7L810C4,B7L810C13,B7L810C22,B7L810C31,B7L810C40)</f>
        <v>1.2665968611255403</v>
      </c>
      <c r="AN24" s="16" t="s">
        <v>35522</v>
      </c>
      <c r="AO24" s="33">
        <f>D6L1017C8-D6L1017C18</f>
        <v>2.6255593561890205</v>
      </c>
      <c r="AP24" s="16" t="s">
        <v>35523</v>
      </c>
      <c r="AQ24" s="33">
        <f>CHOOSE(MIN(D6L1017C9,RUN_YEARS),B7L810C2,B7L810C11,B7L810C20,B7L810C29,B7L810C38)</f>
        <v>15.756813531746488</v>
      </c>
      <c r="AR24" s="16" t="s">
        <v>35524</v>
      </c>
      <c r="AS24" s="33">
        <f>IF(D6L1017C20=0,0,D6L1017C18/D6L1017C20)</f>
        <v>8.0384073757909763E-2</v>
      </c>
      <c r="AT24" s="16" t="s">
        <v>35525</v>
      </c>
      <c r="AU24" s="33">
        <f>IF(D6L1017C5=0,0,D6L1017C18/D6L1017C5)</f>
        <v>0.16271146254240582</v>
      </c>
      <c r="AV24" s="16" t="s">
        <v>35526</v>
      </c>
      <c r="AW24" s="33">
        <f>CHOOSE(MIN(D6L1017C9,RUN_YEARS),B7L810C1,B7L810C10,B7L810C19,B7L810C28,B7L810C37)</f>
        <v>32.662680969570381</v>
      </c>
      <c r="AX24" s="16" t="s">
        <v>35527</v>
      </c>
      <c r="AY24" s="33">
        <f>IF(D6L1017C23=0,0,D6L1017C19/D6L1017C23)</f>
        <v>8.0384073757909749E-2</v>
      </c>
      <c r="AZ24" s="16" t="s">
        <v>35528</v>
      </c>
      <c r="BA24" s="33">
        <f>IF(D6L1017C5=0,0,D6L1017C19/D6L1017C5)</f>
        <v>0.33728853745759413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9.4698649912000192</v>
      </c>
      <c r="J25" s="16" t="s">
        <v>35550</v>
      </c>
      <c r="K25" s="21">
        <f>_xlfn.SINGLE(IF(FLOW_THRU_100PCT="Y",1,INDEX(VariabilityMatrix,D6L1018C1,_xlfn.SINGLE(D6L1018C9))))</f>
        <v>0.19966816781054397</v>
      </c>
      <c r="L25" s="16" t="s">
        <v>35530</v>
      </c>
      <c r="M25" s="15">
        <f>IF(_xlfn.SINGLE(D6L1018C2)&lt;&gt;0,_xlfn.SINGLE(D6L1018C2)*_xlfn.SINGLE(D6L1018C4),_xlfn.SINGLE(D6L1018C3)*_xlfn.SINGLE(D6L1018C4))</f>
        <v>1.890830592206121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0.94541529610306052</v>
      </c>
      <c r="R25" s="16" t="s">
        <v>35532</v>
      </c>
      <c r="S25" s="15">
        <f>D6L1018C5-D6L1018C7</f>
        <v>0.94541529610306052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0.92785305450065936</v>
      </c>
      <c r="X25" s="16" t="s">
        <v>35534</v>
      </c>
      <c r="Y25" s="33">
        <f>D6L1018C7-D6L1018C10</f>
        <v>1.7562241602401163E-2</v>
      </c>
      <c r="Z25" s="16" t="s">
        <v>35535</v>
      </c>
      <c r="AA25" s="33">
        <f>CHOOSE(MIN(D6L1018C9,RUN_YEARS),B7L810C7,B7L810C16,B7L810C25,B7L810C34,B7L810C43)</f>
        <v>8277</v>
      </c>
      <c r="AB25" s="16" t="s">
        <v>35536</v>
      </c>
      <c r="AC25" s="33">
        <f>IF(D6L1018C12=0,0,D6L1018C10/D6L1018C12)</f>
        <v>1.121001636463283E-4</v>
      </c>
      <c r="AD25" s="16" t="s">
        <v>35537</v>
      </c>
      <c r="AE25" s="33">
        <f>IF(D6L1018C5=0,0,D6L1018C10/D6L1018C5)</f>
        <v>0.49071189049151648</v>
      </c>
      <c r="AF25" s="16" t="s">
        <v>35538</v>
      </c>
      <c r="AG25" s="33">
        <f>CHOOSE(MIN(D6L1018C9,RUN_YEARS),B7L810C5,B7L810C14,B7L810C23,B7L810C32,B7L810C41)</f>
        <v>60.256007564151886</v>
      </c>
      <c r="AH25" s="16" t="s">
        <v>35539</v>
      </c>
      <c r="AI25" s="33">
        <f>IF(D6L1018C15=0,0,D6L1018C11/D6L1018C15)</f>
        <v>2.9146042548045399E-4</v>
      </c>
      <c r="AJ25" s="16" t="s">
        <v>35540</v>
      </c>
      <c r="AK25" s="33">
        <f>IF(D6L1018C5=0,0,D6L1018C11/D6L1018C5)</f>
        <v>9.2881095084835011E-3</v>
      </c>
      <c r="AL25" s="16" t="s">
        <v>35541</v>
      </c>
      <c r="AM25" s="33">
        <f>D6L1018C8*CHOOSE(MIN(D6L1018C9,RUN_YEARS),B7L810C4,B7L810C13,B7L810C22,B7L810C31,B7L810C40)</f>
        <v>0.35419161065613336</v>
      </c>
      <c r="AN25" s="16" t="s">
        <v>35542</v>
      </c>
      <c r="AO25" s="33">
        <f>D6L1018C8-D6L1018C18</f>
        <v>0.59122368544692716</v>
      </c>
      <c r="AP25" s="16" t="s">
        <v>35543</v>
      </c>
      <c r="AQ25" s="33">
        <f>CHOOSE(MIN(D6L1018C9,RUN_YEARS),B7L810C2,B7L810C11,B7L810C20,B7L810C29,B7L810C38)</f>
        <v>17.022638400231585</v>
      </c>
      <c r="AR25" s="16" t="s">
        <v>35544</v>
      </c>
      <c r="AS25" s="33">
        <f>IF(D6L1018C20=0,0,D6L1018C18/D6L1018C20)</f>
        <v>2.0807092433527505E-2</v>
      </c>
      <c r="AT25" s="16" t="s">
        <v>35545</v>
      </c>
      <c r="AU25" s="33">
        <f>IF(D6L1018C5=0,0,D6L1018C18/D6L1018C5)</f>
        <v>0.187320647400189</v>
      </c>
      <c r="AV25" s="16" t="s">
        <v>35546</v>
      </c>
      <c r="AW25" s="33">
        <f>CHOOSE(MIN(D6L1018C9,RUN_YEARS),B7L810C1,B7L810C10,B7L810C19,B7L810C28,B7L810C37)</f>
        <v>28.41452679348216</v>
      </c>
      <c r="AX25" s="16" t="s">
        <v>35547</v>
      </c>
      <c r="AY25" s="33">
        <f>IF(D6L1018C23=0,0,D6L1018C19/D6L1018C23)</f>
        <v>2.0807092433527501E-2</v>
      </c>
      <c r="AZ25" s="16" t="s">
        <v>35548</v>
      </c>
      <c r="BA25" s="33">
        <f>IF(D6L1018C5=0,0,D6L1018C19/D6L1018C5)</f>
        <v>0.312679352599811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39.20828541258301</v>
      </c>
      <c r="J26" s="16" t="s">
        <v>35571</v>
      </c>
      <c r="K26" s="21">
        <f>_xlfn.SINGLE(IF(FLOW_THRU_100PCT="Y",1,INDEX(VariabilityMatrix,D6L1019C1,_xlfn.SINGLE(D6L1019C9))))</f>
        <v>0.19660708234559304</v>
      </c>
      <c r="L26" s="16" t="s">
        <v>35551</v>
      </c>
      <c r="M26" s="15">
        <f>IF(_xlfn.SINGLE(D6L1019C2)&lt;&gt;0,_xlfn.SINGLE(D6L1019C2)*_xlfn.SINGLE(D6L1019C4),_xlfn.SINGLE(D6L1019C3)*_xlfn.SINGLE(D6L1019C4))</f>
        <v>7.7086265987412226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3.8543132993706113</v>
      </c>
      <c r="R26" s="16" t="s">
        <v>35553</v>
      </c>
      <c r="S26" s="15">
        <f>D6L1019C5-D6L1019C7</f>
        <v>3.8543132993706113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3.7749773530272459</v>
      </c>
      <c r="X26" s="16" t="s">
        <v>35555</v>
      </c>
      <c r="Y26" s="33">
        <f>D6L1019C7-D6L1019C10</f>
        <v>7.9335946343365382E-2</v>
      </c>
      <c r="Z26" s="16" t="s">
        <v>35556</v>
      </c>
      <c r="AA26" s="33">
        <f>CHOOSE(MIN(D6L1019C9,RUN_YEARS),B7L810C7,B7L810C16,B7L810C25,B7L810C34,B7L810C43)</f>
        <v>8729.3333333333321</v>
      </c>
      <c r="AB26" s="16" t="s">
        <v>35557</v>
      </c>
      <c r="AC26" s="33">
        <f>IF(D6L1019C12=0,0,D6L1019C10/D6L1019C12)</f>
        <v>4.324473827356705E-4</v>
      </c>
      <c r="AD26" s="16" t="s">
        <v>35558</v>
      </c>
      <c r="AE26" s="33">
        <f>IF(D6L1019C5=0,0,D6L1019C10/D6L1019C5)</f>
        <v>0.48970816067854156</v>
      </c>
      <c r="AF26" s="16" t="s">
        <v>35559</v>
      </c>
      <c r="AG26" s="33">
        <f>CHOOSE(MIN(D6L1019C9,RUN_YEARS),B7L810C5,B7L810C14,B7L810C23,B7L810C32,B7L810C41)</f>
        <v>70.560782039303774</v>
      </c>
      <c r="AH26" s="16" t="s">
        <v>35560</v>
      </c>
      <c r="AI26" s="33">
        <f>IF(D6L1019C15=0,0,D6L1019C11/D6L1019C15)</f>
        <v>1.1243631951127421E-3</v>
      </c>
      <c r="AJ26" s="16" t="s">
        <v>35561</v>
      </c>
      <c r="AK26" s="33">
        <f>IF(D6L1019C5=0,0,D6L1019C11/D6L1019C5)</f>
        <v>1.0291839321458445E-2</v>
      </c>
      <c r="AL26" s="16" t="s">
        <v>35562</v>
      </c>
      <c r="AM26" s="33">
        <f>D6L1019C8*CHOOSE(MIN(D6L1019C9,RUN_YEARS),B7L810C4,B7L810C13,B7L810C22,B7L810C31,B7L810C40)</f>
        <v>1.2542819080744756</v>
      </c>
      <c r="AN26" s="16" t="s">
        <v>35563</v>
      </c>
      <c r="AO26" s="33">
        <f>D6L1019C8-D6L1019C18</f>
        <v>2.6000313912961355</v>
      </c>
      <c r="AP26" s="16" t="s">
        <v>35564</v>
      </c>
      <c r="AQ26" s="33">
        <f>CHOOSE(MIN(D6L1019C9,RUN_YEARS),B7L810C2,B7L810C11,B7L810C20,B7L810C29,B7L810C38)</f>
        <v>15.756813531746488</v>
      </c>
      <c r="AR26" s="16" t="s">
        <v>35565</v>
      </c>
      <c r="AS26" s="33">
        <f>IF(D6L1019C20=0,0,D6L1019C18/D6L1019C20)</f>
        <v>7.9602510085391029E-2</v>
      </c>
      <c r="AT26" s="16" t="s">
        <v>35566</v>
      </c>
      <c r="AU26" s="33">
        <f>IF(D6L1019C5=0,0,D6L1019C18/D6L1019C5)</f>
        <v>0.16271146254240582</v>
      </c>
      <c r="AV26" s="16" t="s">
        <v>35567</v>
      </c>
      <c r="AW26" s="33">
        <f>CHOOSE(MIN(D6L1019C9,RUN_YEARS),B7L810C1,B7L810C10,B7L810C19,B7L810C28,B7L810C37)</f>
        <v>32.662680969570381</v>
      </c>
      <c r="AX26" s="16" t="s">
        <v>35568</v>
      </c>
      <c r="AY26" s="33">
        <f>IF(D6L1019C23=0,0,D6L1019C19/D6L1019C23)</f>
        <v>7.9602510085391015E-2</v>
      </c>
      <c r="AZ26" s="16" t="s">
        <v>35569</v>
      </c>
      <c r="BA26" s="33">
        <f>IF(D6L1019C5=0,0,D6L1019C19/D6L1019C5)</f>
        <v>0.33728853745759413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24.741448975865065</v>
      </c>
      <c r="J27" s="16" t="s">
        <v>35592</v>
      </c>
      <c r="K27" s="21">
        <f>_xlfn.SINGLE(IF(FLOW_THRU_100PCT="Y",1,INDEX(VariabilityMatrix,D6L1020C1,_xlfn.SINGLE(D6L1020C9))))</f>
        <v>0.19966816781054397</v>
      </c>
      <c r="L27" s="16" t="s">
        <v>35572</v>
      </c>
      <c r="M27" s="15">
        <f>IF(_xlfn.SINGLE(D6L1020C2)&lt;&gt;0,_xlfn.SINGLE(D6L1020C2)*_xlfn.SINGLE(D6L1020C4),_xlfn.SINGLE(D6L1020C3)*_xlfn.SINGLE(D6L1020C4))</f>
        <v>4.9400797859890373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2.4700398929945186</v>
      </c>
      <c r="R27" s="16" t="s">
        <v>35574</v>
      </c>
      <c r="S27" s="15">
        <f>D6L1020C5-D6L1020C7</f>
        <v>2.4700398929945186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2.4241558909616066</v>
      </c>
      <c r="X27" s="16" t="s">
        <v>35576</v>
      </c>
      <c r="Y27" s="33">
        <f>D6L1020C7-D6L1020C10</f>
        <v>4.5884002032912097E-2</v>
      </c>
      <c r="Z27" s="16" t="s">
        <v>35577</v>
      </c>
      <c r="AA27" s="33">
        <f>CHOOSE(MIN(D6L1020C9,RUN_YEARS),B7L810C7,B7L810C16,B7L810C25,B7L810C34,B7L810C43)</f>
        <v>8277</v>
      </c>
      <c r="AB27" s="16" t="s">
        <v>35578</v>
      </c>
      <c r="AC27" s="33">
        <f>IF(D6L1020C12=0,0,D6L1020C10/D6L1020C12)</f>
        <v>2.9287856602169945E-4</v>
      </c>
      <c r="AD27" s="16" t="s">
        <v>35579</v>
      </c>
      <c r="AE27" s="33">
        <f>IF(D6L1020C5=0,0,D6L1020C10/D6L1020C5)</f>
        <v>0.49071189049151648</v>
      </c>
      <c r="AF27" s="16" t="s">
        <v>35580</v>
      </c>
      <c r="AG27" s="33">
        <f>CHOOSE(MIN(D6L1020C9,RUN_YEARS),B7L810C5,B7L810C14,B7L810C23,B7L810C32,B7L810C41)</f>
        <v>60.256007564151886</v>
      </c>
      <c r="AH27" s="16" t="s">
        <v>35581</v>
      </c>
      <c r="AI27" s="33">
        <f>IF(D6L1020C15=0,0,D6L1020C11/D6L1020C15)</f>
        <v>7.6148427165642271E-4</v>
      </c>
      <c r="AJ27" s="16" t="s">
        <v>35582</v>
      </c>
      <c r="AK27" s="33">
        <f>IF(D6L1020C5=0,0,D6L1020C11/D6L1020C5)</f>
        <v>9.2881095084835375E-3</v>
      </c>
      <c r="AL27" s="16" t="s">
        <v>35583</v>
      </c>
      <c r="AM27" s="33">
        <f>D6L1020C8*CHOOSE(MIN(D6L1020C9,RUN_YEARS),B7L810C4,B7L810C13,B7L810C22,B7L810C31,B7L810C40)</f>
        <v>0.92537894372005358</v>
      </c>
      <c r="AN27" s="16" t="s">
        <v>35584</v>
      </c>
      <c r="AO27" s="33">
        <f>D6L1020C8-D6L1020C18</f>
        <v>1.5446609492744652</v>
      </c>
      <c r="AP27" s="16" t="s">
        <v>35585</v>
      </c>
      <c r="AQ27" s="33">
        <f>CHOOSE(MIN(D6L1020C9,RUN_YEARS),B7L810C2,B7L810C11,B7L810C20,B7L810C29,B7L810C38)</f>
        <v>17.022638400231585</v>
      </c>
      <c r="AR27" s="16" t="s">
        <v>35586</v>
      </c>
      <c r="AS27" s="33">
        <f>IF(D6L1020C20=0,0,D6L1020C18/D6L1020C20)</f>
        <v>5.4361663683548854E-2</v>
      </c>
      <c r="AT27" s="16" t="s">
        <v>35587</v>
      </c>
      <c r="AU27" s="33">
        <f>IF(D6L1020C5=0,0,D6L1020C18/D6L1020C5)</f>
        <v>0.187320647400189</v>
      </c>
      <c r="AV27" s="16" t="s">
        <v>35588</v>
      </c>
      <c r="AW27" s="33">
        <f>CHOOSE(MIN(D6L1020C9,RUN_YEARS),B7L810C1,B7L810C10,B7L810C19,B7L810C28,B7L810C37)</f>
        <v>28.41452679348216</v>
      </c>
      <c r="AX27" s="16" t="s">
        <v>35589</v>
      </c>
      <c r="AY27" s="33">
        <f>IF(D6L1020C23=0,0,D6L1020C19/D6L1020C23)</f>
        <v>5.4361663683548861E-2</v>
      </c>
      <c r="AZ27" s="16" t="s">
        <v>35590</v>
      </c>
      <c r="BA27" s="33">
        <f>IF(D6L1020C5=0,0,D6L1020C19/D6L1020C5)</f>
        <v>0.312679352599811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0.19966816781054397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8277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60.256007564151886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17.022638400231585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28.41452679348216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0.19966816781054397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8277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60.256007564151886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17.022638400231585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28.41452679348216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0.19966816781054397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8277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60.256007564151886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17.022638400231585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28.41452679348216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0.19966816781054397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8277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60.256007564151886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17.022638400231585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28.41452679348216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0.19966816781054397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8277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60.256007564151886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17.022638400231585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28.41452679348216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34.24047252030622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29.446806367463349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14.723403183731675</v>
      </c>
      <c r="R33" s="16" t="s">
        <v>35700</v>
      </c>
      <c r="S33" s="15">
        <f>D6L1026C5-D6L1026C7</f>
        <v>14.723403183731675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14.449898021515565</v>
      </c>
      <c r="X33" s="16" t="s">
        <v>35702</v>
      </c>
      <c r="Y33" s="33">
        <f>D6L1026C7-D6L1026C10</f>
        <v>0.2735051622161091</v>
      </c>
      <c r="Z33" s="16" t="s">
        <v>35703</v>
      </c>
      <c r="AA33" s="33">
        <f>CHOOSE(MIN(D6L1026C9,RUN_YEARS),B7L810C7,B7L810C16,B7L810C25,B7L810C34,B7L810C43)</f>
        <v>8277</v>
      </c>
      <c r="AB33" s="16" t="s">
        <v>35704</v>
      </c>
      <c r="AC33" s="33">
        <f>IF(D6L1026C12=0,0,D6L1026C10/D6L1026C12)</f>
        <v>1.7457892982379564E-3</v>
      </c>
      <c r="AD33" s="16" t="s">
        <v>35705</v>
      </c>
      <c r="AE33" s="33">
        <f>IF(D6L1026C5=0,0,D6L1026C10/D6L1026C5)</f>
        <v>0.49071189049151648</v>
      </c>
      <c r="AF33" s="16" t="s">
        <v>35706</v>
      </c>
      <c r="AG33" s="33">
        <f>CHOOSE(MIN(D6L1026C9,RUN_YEARS),B7L810C5,B7L810C14,B7L810C23,B7L810C32,B7L810C41)</f>
        <v>60.256007564151886</v>
      </c>
      <c r="AH33" s="16" t="s">
        <v>35707</v>
      </c>
      <c r="AI33" s="33">
        <f>IF(D6L1026C15=0,0,D6L1026C11/D6L1026C15)</f>
        <v>4.5390521754186969E-3</v>
      </c>
      <c r="AJ33" s="16" t="s">
        <v>35708</v>
      </c>
      <c r="AK33" s="33">
        <f>IF(D6L1026C5=0,0,D6L1026C11/D6L1026C5)</f>
        <v>9.2881095084835098E-3</v>
      </c>
      <c r="AL33" s="16" t="s">
        <v>35709</v>
      </c>
      <c r="AM33" s="33">
        <f>D6L1026C8*CHOOSE(MIN(D6L1026C9,RUN_YEARS),B7L810C4,B7L810C13,B7L810C22,B7L810C31,B7L810C40)</f>
        <v>5.5159948326212422</v>
      </c>
      <c r="AN33" s="16" t="s">
        <v>35710</v>
      </c>
      <c r="AO33" s="33">
        <f>D6L1026C8-D6L1026C18</f>
        <v>9.2074083511104323</v>
      </c>
      <c r="AP33" s="16" t="s">
        <v>35711</v>
      </c>
      <c r="AQ33" s="33">
        <f>CHOOSE(MIN(D6L1026C9,RUN_YEARS),B7L810C2,B7L810C11,B7L810C20,B7L810C29,B7L810C38)</f>
        <v>17.022638400231585</v>
      </c>
      <c r="AR33" s="16" t="s">
        <v>35712</v>
      </c>
      <c r="AS33" s="33">
        <f>IF(D6L1026C20=0,0,D6L1026C18/D6L1026C20)</f>
        <v>0.32403877136614728</v>
      </c>
      <c r="AT33" s="16" t="s">
        <v>35713</v>
      </c>
      <c r="AU33" s="33">
        <f>IF(D6L1026C5=0,0,D6L1026C18/D6L1026C5)</f>
        <v>0.187320647400189</v>
      </c>
      <c r="AV33" s="16" t="s">
        <v>35714</v>
      </c>
      <c r="AW33" s="33">
        <f>CHOOSE(MIN(D6L1026C9,RUN_YEARS),B7L810C1,B7L810C10,B7L810C19,B7L810C28,B7L810C37)</f>
        <v>28.41452679348216</v>
      </c>
      <c r="AX33" s="16" t="s">
        <v>35715</v>
      </c>
      <c r="AY33" s="33">
        <f>IF(D6L1026C23=0,0,D6L1026C19/D6L1026C23)</f>
        <v>0.32403877136614728</v>
      </c>
      <c r="AZ33" s="16" t="s">
        <v>35716</v>
      </c>
      <c r="BA33" s="33">
        <f>IF(D6L1026C5=0,0,D6L1026C19/D6L1026C5)</f>
        <v>0.312679352599811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2.3860860726225413E-5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2.0520340224553855E-5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1.0260170112276928E-5</v>
      </c>
      <c r="R34" s="16" t="s">
        <v>35720</v>
      </c>
      <c r="S34" s="15">
        <f>D6L1027C5-D6L1027C7</f>
        <v>1.0260170112276928E-5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1.0048978067864159E-5</v>
      </c>
      <c r="X34" s="16" t="s">
        <v>35722</v>
      </c>
      <c r="Y34" s="33">
        <f>D6L1027C7-D6L1027C10</f>
        <v>2.1119204441276861E-7</v>
      </c>
      <c r="Z34" s="16" t="s">
        <v>35723</v>
      </c>
      <c r="AA34" s="33">
        <f>CHOOSE(MIN(D6L1027C9,RUN_YEARS),B7L810C7,B7L810C16,B7L810C25,B7L810C34,B7L810C43)</f>
        <v>8729.3333333333321</v>
      </c>
      <c r="AB34" s="16" t="s">
        <v>35724</v>
      </c>
      <c r="AC34" s="33">
        <f>IF(D6L1027C12=0,0,D6L1027C10/D6L1027C12)</f>
        <v>1.1511735987319567E-9</v>
      </c>
      <c r="AD34" s="16" t="s">
        <v>35725</v>
      </c>
      <c r="AE34" s="33">
        <f>IF(D6L1027C5=0,0,D6L1027C10/D6L1027C5)</f>
        <v>0.48970816067854156</v>
      </c>
      <c r="AF34" s="16" t="s">
        <v>35726</v>
      </c>
      <c r="AG34" s="33">
        <f>CHOOSE(MIN(D6L1027C9,RUN_YEARS),B7L810C5,B7L810C14,B7L810C23,B7L810C32,B7L810C41)</f>
        <v>70.560782039303774</v>
      </c>
      <c r="AH34" s="16" t="s">
        <v>35727</v>
      </c>
      <c r="AI34" s="33">
        <f>IF(D6L1027C15=0,0,D6L1027C11/D6L1027C15)</f>
        <v>2.9930513567030818E-9</v>
      </c>
      <c r="AJ34" s="16" t="s">
        <v>35728</v>
      </c>
      <c r="AK34" s="33">
        <f>IF(D6L1027C5=0,0,D6L1027C11/D6L1027C5)</f>
        <v>1.0291839321458437E-2</v>
      </c>
      <c r="AL34" s="16" t="s">
        <v>35729</v>
      </c>
      <c r="AM34" s="33">
        <f>D6L1027C8*CHOOSE(MIN(D6L1027C9,RUN_YEARS),B7L810C4,B7L810C13,B7L810C22,B7L810C31,B7L810C40)</f>
        <v>3.3388945698049181E-6</v>
      </c>
      <c r="AN34" s="16" t="s">
        <v>35730</v>
      </c>
      <c r="AO34" s="33">
        <f>D6L1027C8-D6L1027C18</f>
        <v>6.9212755424720097E-6</v>
      </c>
      <c r="AP34" s="16" t="s">
        <v>35731</v>
      </c>
      <c r="AQ34" s="33">
        <f>CHOOSE(MIN(D6L1027C9,RUN_YEARS),B7L810C2,B7L810C11,B7L810C20,B7L810C29,B7L810C38)</f>
        <v>15.756813531746488</v>
      </c>
      <c r="AR34" s="16" t="s">
        <v>35732</v>
      </c>
      <c r="AS34" s="33">
        <f>IF(D6L1027C20=0,0,D6L1027C18/D6L1027C20)</f>
        <v>2.119016362716856E-7</v>
      </c>
      <c r="AT34" s="16" t="s">
        <v>35733</v>
      </c>
      <c r="AU34" s="33">
        <f>IF(D6L1027C5=0,0,D6L1027C18/D6L1027C5)</f>
        <v>0.16271146254240582</v>
      </c>
      <c r="AV34" s="16" t="s">
        <v>35734</v>
      </c>
      <c r="AW34" s="33">
        <f>CHOOSE(MIN(D6L1027C9,RUN_YEARS),B7L810C1,B7L810C10,B7L810C19,B7L810C28,B7L810C37)</f>
        <v>32.662680969570381</v>
      </c>
      <c r="AX34" s="16" t="s">
        <v>35735</v>
      </c>
      <c r="AY34" s="33">
        <f>IF(D6L1027C23=0,0,D6L1027C19/D6L1027C23)</f>
        <v>2.119016362716856E-7</v>
      </c>
      <c r="AZ34" s="16" t="s">
        <v>35736</v>
      </c>
      <c r="BA34" s="33">
        <f>IF(D6L1027C5=0,0,D6L1027C19/D6L1027C5)</f>
        <v>0.33728853745759418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297.92662804892603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185.18821016111951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92.594105080559757</v>
      </c>
      <c r="R35" s="16" t="s">
        <v>35740</v>
      </c>
      <c r="S35" s="15">
        <f>SUM(D6L1001C8:D6L1027C8)-2*SUM(D6L1009C8,D6L1011C8,D6L1022C8,D6L1024C8,D6L1027C8)</f>
        <v>92.594105080559757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90.723847244317469</v>
      </c>
      <c r="X35" s="16" t="s">
        <v>35742</v>
      </c>
      <c r="Y35" s="33">
        <f>SUM(D6L1001C11:D6L1027C11)-2*SUM(D6L1009C11,D6L1011C11,D6L1022C11,D6L1024C11,D6L1027C11)</f>
        <v>1.8702578362422646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1.0492669025697123E-2</v>
      </c>
      <c r="AD35" s="16" t="s">
        <v>35744</v>
      </c>
      <c r="AE35" s="33">
        <f>IF(D6L1028C5=0,0,D6L1028C10/D6L1028C5)</f>
        <v>0.4899007726538579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2.7280939466812495E-2</v>
      </c>
      <c r="AJ35" s="16" t="s">
        <v>35746</v>
      </c>
      <c r="AK35" s="33">
        <f>IF(D6L1028C5=0,0,D6L1028C11/D6L1028C5)</f>
        <v>1.0099227346141972E-2</v>
      </c>
      <c r="AL35" s="16" t="s">
        <v>35747</v>
      </c>
      <c r="AM35" s="33">
        <f>SUM(D6L1001C18:D6L1027C18)-2*SUM(D6L1009C18,D6L1011C18,D6L1022C18,D6L1024C18,D6L1027C18)</f>
        <v>31.024992391967558</v>
      </c>
      <c r="AN35" s="16" t="s">
        <v>35748</v>
      </c>
      <c r="AO35" s="33">
        <f>SUM(D6L1001C19:D6L1027C19)-2*SUM(D6L1009C19,D6L1011C19,D6L1022C19,D6L1024C19,D6L1027C19)</f>
        <v>61.569112688592178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1.9342602733704908</v>
      </c>
      <c r="AT35" s="16" t="s">
        <v>35750</v>
      </c>
      <c r="AU35" s="33">
        <f>IF(D6L1028C5=0,0,D6L1028C18/D6L1028C5)</f>
        <v>0.16753222229954515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1.9342602733704906</v>
      </c>
      <c r="AZ35" s="16" t="s">
        <v>35752</v>
      </c>
      <c r="BA35" s="33">
        <f>IF(D6L1028C5=0,0,D6L1028C19/D6L1028C5)</f>
        <v>0.33246777770045477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2.6940135718900553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1.3470067859450277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0.67350339297251383</v>
      </c>
      <c r="R36" s="16" t="s">
        <v>35757</v>
      </c>
      <c r="S36" s="15">
        <f>D6L1029C5-D6L1029C7</f>
        <v>0.67350339297251383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0.66099224643598598</v>
      </c>
      <c r="X36" s="16" t="s">
        <v>35759</v>
      </c>
      <c r="Y36" s="33">
        <f>D6L1029C7-D6L1029C10</f>
        <v>1.2511146536527851E-2</v>
      </c>
      <c r="Z36" s="16" t="s">
        <v>35760</v>
      </c>
      <c r="AA36" s="33">
        <f>CHOOSE(MIN(D6L1029C9,RUN_YEARS),B7L810C7,B7L810C16,B7L810C25,B7L810C34,B7L810C43)</f>
        <v>8277</v>
      </c>
      <c r="AB36" s="16" t="s">
        <v>35761</v>
      </c>
      <c r="AC36" s="33">
        <f>IF(D6L1029C12=0,0,D6L1029C10/D6L1029C12)</f>
        <v>7.985891584341984E-5</v>
      </c>
      <c r="AD36" s="16" t="s">
        <v>35762</v>
      </c>
      <c r="AE36" s="33">
        <f>IF(D6L1029C5=0,0,D6L1029C10/D6L1029C5)</f>
        <v>0.49071189049151648</v>
      </c>
      <c r="AF36" s="16" t="s">
        <v>35763</v>
      </c>
      <c r="AG36" s="33">
        <f>CHOOSE(MIN(D6L1029C9,RUN_YEARS),B7L810C5,B7L810C14,B7L810C23,B7L810C32,B7L810C41)</f>
        <v>60.256007564151886</v>
      </c>
      <c r="AH36" s="16" t="s">
        <v>35764</v>
      </c>
      <c r="AI36" s="33">
        <f>IF(D6L1029C15=0,0,D6L1029C11/D6L1029C15)</f>
        <v>2.0763318119289251E-4</v>
      </c>
      <c r="AJ36" s="16" t="s">
        <v>35765</v>
      </c>
      <c r="AK36" s="33">
        <f>IF(D6L1029C5=0,0,D6L1029C11/D6L1029C5)</f>
        <v>9.2881095084835306E-3</v>
      </c>
      <c r="AL36" s="16" t="s">
        <v>35766</v>
      </c>
      <c r="AM36" s="33">
        <f>D6L1029C8*CHOOSE(MIN(D6L1029C9,RUN_YEARS),B7L810C4,B7L810C13,B7L810C22,B7L810C31,B7L810C40)</f>
        <v>0.2523221831956704</v>
      </c>
      <c r="AN36" s="16" t="s">
        <v>35767</v>
      </c>
      <c r="AO36" s="33">
        <f>D6L1029C8-D6L1029C18</f>
        <v>0.42118120977684342</v>
      </c>
      <c r="AP36" s="16" t="s">
        <v>35768</v>
      </c>
      <c r="AQ36" s="33">
        <f>CHOOSE(MIN(D6L1029C9,RUN_YEARS),B7L810C2,B7L810C11,B7L810C20,B7L810C29,B7L810C38)</f>
        <v>17.022638400231585</v>
      </c>
      <c r="AR36" s="16" t="s">
        <v>35769</v>
      </c>
      <c r="AS36" s="33">
        <f>IF(D6L1029C20=0,0,D6L1029C18/D6L1029C20)</f>
        <v>1.4822742354219171E-2</v>
      </c>
      <c r="AT36" s="16" t="s">
        <v>35770</v>
      </c>
      <c r="AU36" s="33">
        <f>IF(D6L1029C5=0,0,D6L1029C18/D6L1029C5)</f>
        <v>0.187320647400189</v>
      </c>
      <c r="AV36" s="16" t="s">
        <v>35771</v>
      </c>
      <c r="AW36" s="33">
        <f>CHOOSE(MIN(D6L1029C9,RUN_YEARS),B7L810C1,B7L810C10,B7L810C19,B7L810C28,B7L810C37)</f>
        <v>28.41452679348216</v>
      </c>
      <c r="AX36" s="16" t="s">
        <v>35772</v>
      </c>
      <c r="AY36" s="33">
        <f>IF(D6L1029C23=0,0,D6L1029C19/D6L1029C23)</f>
        <v>1.4822742354219169E-2</v>
      </c>
      <c r="AZ36" s="16" t="s">
        <v>35773</v>
      </c>
      <c r="BA36" s="33">
        <f>IF(D6L1029C5=0,0,D6L1029C19/D6L1029C5)</f>
        <v>0.312679352599811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0.362991104484917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0.362991104484917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0.1814955522424585</v>
      </c>
      <c r="R37" s="16" t="s">
        <v>35777</v>
      </c>
      <c r="S37" s="15">
        <f>D6L1030C5-D6L1030C7</f>
        <v>0.1814955522424585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0.17812405111339721</v>
      </c>
      <c r="X37" s="16" t="s">
        <v>35779</v>
      </c>
      <c r="Y37" s="33">
        <f>D6L1030C7-D6L1030C10</f>
        <v>3.3715011290612884E-3</v>
      </c>
      <c r="Z37" s="16" t="s">
        <v>35780</v>
      </c>
      <c r="AA37" s="33">
        <f>CHOOSE(MIN(D6L1030C9,RUN_YEARS),B7L810C7,B7L810C16,B7L810C25,B7L810C34,B7L810C43)</f>
        <v>8277</v>
      </c>
      <c r="AB37" s="16" t="s">
        <v>35781</v>
      </c>
      <c r="AC37" s="33">
        <f>IF(D6L1030C12=0,0,D6L1030C10/D6L1030C12)</f>
        <v>2.1520363792847315E-5</v>
      </c>
      <c r="AD37" s="16" t="s">
        <v>35782</v>
      </c>
      <c r="AE37" s="33">
        <f>IF(D6L1030C5=0,0,D6L1030C10/D6L1030C5)</f>
        <v>0.49071189049151648</v>
      </c>
      <c r="AF37" s="16" t="s">
        <v>35783</v>
      </c>
      <c r="AG37" s="33">
        <f>CHOOSE(MIN(D6L1030C9,RUN_YEARS),B7L810C5,B7L810C14,B7L810C23,B7L810C32,B7L810C41)</f>
        <v>60.256007564151886</v>
      </c>
      <c r="AH37" s="16" t="s">
        <v>35784</v>
      </c>
      <c r="AI37" s="33">
        <f>IF(D6L1030C15=0,0,D6L1030C11/D6L1030C15)</f>
        <v>5.595294586140314E-5</v>
      </c>
      <c r="AJ37" s="16" t="s">
        <v>35785</v>
      </c>
      <c r="AK37" s="33">
        <f>IF(D6L1030C5=0,0,D6L1030C11/D6L1030C5)</f>
        <v>9.288109508483508E-3</v>
      </c>
      <c r="AL37" s="16" t="s">
        <v>35786</v>
      </c>
      <c r="AM37" s="33">
        <f>D6L1030C8*CHOOSE(MIN(D6L1030C9,RUN_YEARS),B7L810C4,B7L810C13,B7L810C22,B7L810C31,B7L810C40)</f>
        <v>6.7995728692624297E-2</v>
      </c>
      <c r="AN37" s="16" t="s">
        <v>35787</v>
      </c>
      <c r="AO37" s="33">
        <f>D6L1030C8-D6L1030C18</f>
        <v>0.11349982354983421</v>
      </c>
      <c r="AP37" s="16" t="s">
        <v>35788</v>
      </c>
      <c r="AQ37" s="33">
        <f>CHOOSE(MIN(D6L1030C9,RUN_YEARS),B7L810C2,B7L810C11,B7L810C20,B7L810C29,B7L810C38)</f>
        <v>17.022638400231585</v>
      </c>
      <c r="AR37" s="16" t="s">
        <v>35789</v>
      </c>
      <c r="AS37" s="33">
        <f>IF(D6L1030C20=0,0,D6L1030C18/D6L1030C20)</f>
        <v>3.9944294823121684E-3</v>
      </c>
      <c r="AT37" s="16" t="s">
        <v>35790</v>
      </c>
      <c r="AU37" s="33">
        <f>IF(D6L1030C5=0,0,D6L1030C18/D6L1030C5)</f>
        <v>0.18732064740018897</v>
      </c>
      <c r="AV37" s="16" t="s">
        <v>35791</v>
      </c>
      <c r="AW37" s="33">
        <f>CHOOSE(MIN(D6L1030C9,RUN_YEARS),B7L810C1,B7L810C10,B7L810C19,B7L810C28,B7L810C37)</f>
        <v>28.41452679348216</v>
      </c>
      <c r="AX37" s="16" t="s">
        <v>35792</v>
      </c>
      <c r="AY37" s="33">
        <f>IF(D6L1030C23=0,0,D6L1030C19/D6L1030C23)</f>
        <v>3.9944294823121692E-3</v>
      </c>
      <c r="AZ37" s="16" t="s">
        <v>35793</v>
      </c>
      <c r="BA37" s="33">
        <f>IF(D6L1030C5=0,0,D6L1030C19/D6L1030C5)</f>
        <v>0.312679352599811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9.7012961876100441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4.850648093805022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2.425324046902511</v>
      </c>
      <c r="R38" s="16" t="s">
        <v>35797</v>
      </c>
      <c r="S38" s="15">
        <f>D6L1031C5-D6L1031C7</f>
        <v>2.425324046902511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2.380270696220133</v>
      </c>
      <c r="X38" s="16" t="s">
        <v>35799</v>
      </c>
      <c r="Y38" s="33">
        <f>D6L1031C7-D6L1031C10</f>
        <v>4.5053350682378035E-2</v>
      </c>
      <c r="Z38" s="16" t="s">
        <v>35800</v>
      </c>
      <c r="AA38" s="33">
        <f>CHOOSE(MIN(D6L1031C9,RUN_YEARS),B7L810C7,B7L810C16,B7L810C25,B7L810C34,B7L810C43)</f>
        <v>8277</v>
      </c>
      <c r="AB38" s="16" t="s">
        <v>35801</v>
      </c>
      <c r="AC38" s="33">
        <f>IF(D6L1031C12=0,0,D6L1031C10/D6L1031C12)</f>
        <v>2.8757650069108771E-4</v>
      </c>
      <c r="AD38" s="16" t="s">
        <v>35802</v>
      </c>
      <c r="AE38" s="33">
        <f>IF(D6L1031C5=0,0,D6L1031C10/D6L1031C5)</f>
        <v>0.49071189049151642</v>
      </c>
      <c r="AF38" s="16" t="s">
        <v>35803</v>
      </c>
      <c r="AG38" s="33">
        <f>CHOOSE(MIN(D6L1031C9,RUN_YEARS),B7L810C5,B7L810C14,B7L810C23,B7L810C32,B7L810C41)</f>
        <v>60.256007564151886</v>
      </c>
      <c r="AH38" s="16" t="s">
        <v>35804</v>
      </c>
      <c r="AI38" s="33">
        <f>IF(D6L1031C15=0,0,D6L1031C11/D6L1031C15)</f>
        <v>7.4769890179683315E-4</v>
      </c>
      <c r="AJ38" s="16" t="s">
        <v>35805</v>
      </c>
      <c r="AK38" s="33">
        <f>IF(D6L1031C5=0,0,D6L1031C11/D6L1031C5)</f>
        <v>9.2881095084835514E-3</v>
      </c>
      <c r="AL38" s="16" t="s">
        <v>35806</v>
      </c>
      <c r="AM38" s="33">
        <f>D6L1031C8*CHOOSE(MIN(D6L1031C9,RUN_YEARS),B7L810C4,B7L810C13,B7L810C22,B7L810C31,B7L810C40)</f>
        <v>0.90862654124204945</v>
      </c>
      <c r="AN38" s="16" t="s">
        <v>35807</v>
      </c>
      <c r="AO38" s="33">
        <f>D6L1031C8-D6L1031C18</f>
        <v>1.5166975056604617</v>
      </c>
      <c r="AP38" s="16" t="s">
        <v>35808</v>
      </c>
      <c r="AQ38" s="33">
        <f>CHOOSE(MIN(D6L1031C9,RUN_YEARS),B7L810C2,B7L810C11,B7L810C20,B7L810C29,B7L810C38)</f>
        <v>17.022638400231585</v>
      </c>
      <c r="AR38" s="16" t="s">
        <v>35809</v>
      </c>
      <c r="AS38" s="33">
        <f>IF(D6L1031C20=0,0,D6L1031C18/D6L1031C20)</f>
        <v>5.3377538773877027E-2</v>
      </c>
      <c r="AT38" s="16" t="s">
        <v>35810</v>
      </c>
      <c r="AU38" s="33">
        <f>IF(D6L1031C5=0,0,D6L1031C18/D6L1031C5)</f>
        <v>0.187320647400189</v>
      </c>
      <c r="AV38" s="16" t="s">
        <v>35811</v>
      </c>
      <c r="AW38" s="33">
        <f>CHOOSE(MIN(D6L1031C9,RUN_YEARS),B7L810C1,B7L810C10,B7L810C19,B7L810C28,B7L810C37)</f>
        <v>28.41452679348216</v>
      </c>
      <c r="AX38" s="16" t="s">
        <v>35812</v>
      </c>
      <c r="AY38" s="33">
        <f>IF(D6L1031C23=0,0,D6L1031C19/D6L1031C23)</f>
        <v>5.3377538773877027E-2</v>
      </c>
      <c r="AZ38" s="16" t="s">
        <v>35813</v>
      </c>
      <c r="BA38" s="33">
        <f>IF(D6L1031C5=0,0,D6L1031C19/D6L1031C5)</f>
        <v>0.312679352599811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8277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60.256007564151886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17.022638400231585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28.41452679348216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293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293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117.2</v>
      </c>
      <c r="R40" s="16" t="s">
        <v>35838</v>
      </c>
      <c r="S40" s="15">
        <f>D6L1033C5-D6L1033C7</f>
        <v>175.8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115.02286713121147</v>
      </c>
      <c r="X40" s="16" t="s">
        <v>35840</v>
      </c>
      <c r="Y40" s="33">
        <f>D6L1033C7-D6L1033C10</f>
        <v>2.177132868788533</v>
      </c>
      <c r="Z40" s="16" t="s">
        <v>35841</v>
      </c>
      <c r="AA40" s="33">
        <f>CHOOSE(MIN(D6L1033C9,RUN_YEARS),B7L810C7,B7L810C16,B7L810C25,B7L810C34,B7L810C43)</f>
        <v>8277</v>
      </c>
      <c r="AB40" s="16" t="s">
        <v>35842</v>
      </c>
      <c r="AC40" s="33">
        <f>IF(D6L1033C12=0,0,D6L1033C10/D6L1033C12)</f>
        <v>1.3896685650744409E-2</v>
      </c>
      <c r="AD40" s="16" t="s">
        <v>35843</v>
      </c>
      <c r="AE40" s="33">
        <f>IF(D6L1033C5=0,0,D6L1033C10/D6L1033C5)</f>
        <v>0.39256951239321319</v>
      </c>
      <c r="AF40" s="16" t="s">
        <v>35844</v>
      </c>
      <c r="AG40" s="33">
        <f>CHOOSE(MIN(D6L1033C9,RUN_YEARS),B7L810C5,B7L810C14,B7L810C23,B7L810C32,B7L810C41)</f>
        <v>60.256007564151886</v>
      </c>
      <c r="AH40" s="16" t="s">
        <v>35845</v>
      </c>
      <c r="AI40" s="33">
        <f>IF(D6L1033C15=0,0,D6L1033C11/D6L1033C15)</f>
        <v>3.6131382691935512E-2</v>
      </c>
      <c r="AJ40" s="16" t="s">
        <v>35846</v>
      </c>
      <c r="AK40" s="33">
        <f>IF(D6L1033C5=0,0,D6L1033C11/D6L1033C5)</f>
        <v>7.4304876067868017E-3</v>
      </c>
      <c r="AL40" s="16" t="s">
        <v>35847</v>
      </c>
      <c r="AM40" s="33">
        <f>D6L1033C8*CHOOSE(MIN(D6L1033C9,RUN_YEARS),B7L810C4,B7L810C13,B7L810C22,B7L810C31,B7L810C40)</f>
        <v>65.861939625906459</v>
      </c>
      <c r="AN40" s="16" t="s">
        <v>35848</v>
      </c>
      <c r="AO40" s="33">
        <f>D6L1033C8-D6L1033C18</f>
        <v>109.93806037409355</v>
      </c>
      <c r="AP40" s="16" t="s">
        <v>35849</v>
      </c>
      <c r="AQ40" s="33">
        <f>CHOOSE(MIN(D6L1033C9,RUN_YEARS),B7L810C2,B7L810C11,B7L810C20,B7L810C29,B7L810C38)</f>
        <v>17.022638400231585</v>
      </c>
      <c r="AR40" s="16" t="s">
        <v>35850</v>
      </c>
      <c r="AS40" s="33">
        <f>IF(D6L1033C20=0,0,D6L1033C18/D6L1033C20)</f>
        <v>3.8690794034026146</v>
      </c>
      <c r="AT40" s="16" t="s">
        <v>35851</v>
      </c>
      <c r="AU40" s="33">
        <f>IF(D6L1033C5=0,0,D6L1033C18/D6L1033C5)</f>
        <v>0.22478477688022683</v>
      </c>
      <c r="AV40" s="16" t="s">
        <v>35852</v>
      </c>
      <c r="AW40" s="33">
        <f>CHOOSE(MIN(D6L1033C9,RUN_YEARS),B7L810C1,B7L810C10,B7L810C19,B7L810C28,B7L810C37)</f>
        <v>28.41452679348216</v>
      </c>
      <c r="AX40" s="16" t="s">
        <v>35853</v>
      </c>
      <c r="AY40" s="33">
        <f>IF(D6L1033C23=0,0,D6L1033C19/D6L1033C23)</f>
        <v>3.8690794034026141</v>
      </c>
      <c r="AZ40" s="16" t="s">
        <v>35854</v>
      </c>
      <c r="BA40" s="33">
        <f>IF(D6L1033C5=0,0,D6L1033C19/D6L1033C5)</f>
        <v>0.37521522311977323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8277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60.256007564151886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17.022638400231585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28.41452679348216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485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485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485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475.99053377677097</v>
      </c>
      <c r="X42" s="16" t="s">
        <v>35880</v>
      </c>
      <c r="Y42" s="33">
        <f>D6L1035C7-D6L1035C10</f>
        <v>9.0094662232290261</v>
      </c>
      <c r="Z42" s="16" t="s">
        <v>35881</v>
      </c>
      <c r="AA42" s="33">
        <f>CHOOSE(MIN(D6L1035C9,RUN_YEARS),B7L810C7,B7L810C16,B7L810C25,B7L810C34,B7L810C43)</f>
        <v>8277</v>
      </c>
      <c r="AB42" s="16" t="s">
        <v>35882</v>
      </c>
      <c r="AC42" s="33">
        <f>IF(D6L1035C12=0,0,D6L1035C10/D6L1035C12)</f>
        <v>5.7507615534223872E-2</v>
      </c>
      <c r="AD42" s="16" t="s">
        <v>35883</v>
      </c>
      <c r="AE42" s="33">
        <f>IF(D6L1035C5=0,0,D6L1035C10/D6L1035C5)</f>
        <v>0.98142378098303296</v>
      </c>
      <c r="AF42" s="16" t="s">
        <v>35884</v>
      </c>
      <c r="AG42" s="33">
        <f>CHOOSE(MIN(D6L1035C9,RUN_YEARS),B7L810C5,B7L810C14,B7L810C23,B7L810C32,B7L810C41)</f>
        <v>60.256007564151886</v>
      </c>
      <c r="AH42" s="16" t="s">
        <v>35885</v>
      </c>
      <c r="AI42" s="33">
        <f>IF(D6L1035C15=0,0,D6L1035C11/D6L1035C15)</f>
        <v>0.14951980038898277</v>
      </c>
      <c r="AJ42" s="16" t="s">
        <v>35886</v>
      </c>
      <c r="AK42" s="33">
        <f>IF(D6L1035C5=0,0,D6L1035C11/D6L1035C5)</f>
        <v>1.8576219016967065E-2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17.022638400231585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28.41452679348216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1012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1012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1012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8277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60.256007564151886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379.13699033798252</v>
      </c>
      <c r="AN43" s="16" t="s">
        <v>35908</v>
      </c>
      <c r="AO43" s="33">
        <f>D6L1036C8-D6L1036C18</f>
        <v>632.86300966201748</v>
      </c>
      <c r="AP43" s="16" t="s">
        <v>35909</v>
      </c>
      <c r="AQ43" s="33">
        <f>CHOOSE(MIN(D6L1036C9,RUN_YEARS),B7L810C2,B7L810C11,B7L810C20,B7L810C29,B7L810C38)</f>
        <v>17.022638400231585</v>
      </c>
      <c r="AR43" s="16" t="s">
        <v>35910</v>
      </c>
      <c r="AS43" s="33">
        <f>IF(D6L1036C20=0,0,D6L1036C18/D6L1036C20)</f>
        <v>22.272516247118574</v>
      </c>
      <c r="AT43" s="16" t="s">
        <v>35911</v>
      </c>
      <c r="AU43" s="33">
        <f>IF(D6L1036C5=0,0,D6L1036C18/D6L1036C5)</f>
        <v>0.374641294800378</v>
      </c>
      <c r="AV43" s="16" t="s">
        <v>35912</v>
      </c>
      <c r="AW43" s="33">
        <f>CHOOSE(MIN(D6L1036C9,RUN_YEARS),B7L810C1,B7L810C10,B7L810C19,B7L810C28,B7L810C37)</f>
        <v>28.41452679348216</v>
      </c>
      <c r="AX43" s="16" t="s">
        <v>35913</v>
      </c>
      <c r="AY43" s="33">
        <f>IF(D6L1036C23=0,0,D6L1036C19/D6L1036C23)</f>
        <v>22.272516247118574</v>
      </c>
      <c r="AZ43" s="16" t="s">
        <v>35914</v>
      </c>
      <c r="BA43" s="33">
        <f>IF(D6L1036C5=0,0,D6L1036C19/D6L1036C5)</f>
        <v>0.625358705199622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1802.7583008639849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1796.560645984235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605.48032299211752</v>
      </c>
      <c r="R44" s="16" t="s">
        <v>35918</v>
      </c>
      <c r="S44" s="15">
        <f>SUM(D6L1029C8:D6L1036C8)</f>
        <v>1191.0803229921175</v>
      </c>
      <c r="U44" s="21" t="str">
        <f>NULL_VALUE</f>
        <v>n/a</v>
      </c>
      <c r="V44" s="16" t="s">
        <v>35919</v>
      </c>
      <c r="W44" s="33">
        <f>SUM(D6L1029C10:D6L1036C10)</f>
        <v>594.23278790175198</v>
      </c>
      <c r="X44" s="16" t="s">
        <v>35920</v>
      </c>
      <c r="Y44" s="33">
        <f>SUM(D6L1029C11:D6L1036C11)</f>
        <v>11.247535090365526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7.1793256965295635E-2</v>
      </c>
      <c r="AD44" s="16" t="s">
        <v>35922</v>
      </c>
      <c r="AE44" s="33">
        <f>IF(D6L1037C5=0,0,D6L1037C10/D6L1037C5)</f>
        <v>0.33076132956046417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0.18666246810976941</v>
      </c>
      <c r="AJ44" s="16" t="s">
        <v>35924</v>
      </c>
      <c r="AK44" s="33">
        <f>IF(D6L1037C5=0,0,D6L1037C11/D6L1037C5)</f>
        <v>6.2605930478921469E-3</v>
      </c>
      <c r="AL44" s="16" t="s">
        <v>35925</v>
      </c>
      <c r="AM44" s="33">
        <f>SUM(D6L1029C18:D6L1036C18)</f>
        <v>446.22787441701934</v>
      </c>
      <c r="AN44" s="16" t="s">
        <v>35926</v>
      </c>
      <c r="AO44" s="33">
        <f>SUM(D6L1029C19:D6L1036C19)</f>
        <v>744.85244857509815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26.213790361131597</v>
      </c>
      <c r="AT44" s="16" t="s">
        <v>35928</v>
      </c>
      <c r="AU44" s="33">
        <f>IF(D6L1037C5=0,0,D6L1037C18/D6L1037C5)</f>
        <v>0.24837896533827061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26.213790361131597</v>
      </c>
      <c r="AZ44" s="16" t="s">
        <v>35930</v>
      </c>
      <c r="BA44" s="33">
        <f>IF(D6L1037C5=0,0,D6L1037C19/D6L1037C5)</f>
        <v>0.41459911205337308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26.315080214140448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13.157540107070224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6.5787700535351119</v>
      </c>
      <c r="R45" s="16" t="s">
        <v>35935</v>
      </c>
      <c r="S45" s="15">
        <f>D6L1038C5-D6L1038C7</f>
        <v>6.5787700535351119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6.4565613801583801</v>
      </c>
      <c r="X45" s="16" t="s">
        <v>35937</v>
      </c>
      <c r="Y45" s="33">
        <f>D6L1038C7-D6L1038C10</f>
        <v>0.1222086733767318</v>
      </c>
      <c r="Z45" s="16" t="s">
        <v>35938</v>
      </c>
      <c r="AA45" s="33">
        <f>CHOOSE(MIN(D6L1038C9,RUN_YEARS),B7L810C7,B7L810C16,B7L810C25,B7L810C34,B7L810C43)</f>
        <v>8277</v>
      </c>
      <c r="AB45" s="16" t="s">
        <v>35939</v>
      </c>
      <c r="AC45" s="33">
        <f>IF(D6L1038C12=0,0,D6L1038C10/D6L1038C12)</f>
        <v>7.8006057510672706E-4</v>
      </c>
      <c r="AD45" s="16" t="s">
        <v>35940</v>
      </c>
      <c r="AE45" s="33">
        <f>IF(D6L1038C5=0,0,D6L1038C10/D6L1038C5)</f>
        <v>0.49071189049151653</v>
      </c>
      <c r="AF45" s="16" t="s">
        <v>35941</v>
      </c>
      <c r="AG45" s="33">
        <f>CHOOSE(MIN(D6L1038C9,RUN_YEARS),B7L810C5,B7L810C14,B7L810C23,B7L810C32,B7L810C41)</f>
        <v>60.256007564151886</v>
      </c>
      <c r="AH45" s="16" t="s">
        <v>35942</v>
      </c>
      <c r="AI45" s="33">
        <f>IF(D6L1038C15=0,0,D6L1038C11/D6L1038C15)</f>
        <v>2.0281574952774905E-3</v>
      </c>
      <c r="AJ45" s="16" t="s">
        <v>35943</v>
      </c>
      <c r="AK45" s="33">
        <f>IF(D6L1038C5=0,0,D6L1038C11/D6L1038C5)</f>
        <v>9.2881095084834889E-3</v>
      </c>
      <c r="AL45" s="16" t="s">
        <v>35944</v>
      </c>
      <c r="AM45" s="33">
        <f>D6L1038C8*CHOOSE(MIN(D6L1038C9,RUN_YEARS),B7L810C4,B7L810C13,B7L810C22,B7L810C31,B7L810C40)</f>
        <v>2.4646789310503463</v>
      </c>
      <c r="AN45" s="16" t="s">
        <v>35945</v>
      </c>
      <c r="AO45" s="33">
        <f>D6L1038C8-D6L1038C18</f>
        <v>4.1140911224847656</v>
      </c>
      <c r="AP45" s="16" t="s">
        <v>35946</v>
      </c>
      <c r="AQ45" s="33">
        <f>CHOOSE(MIN(D6L1038C9,RUN_YEARS),B7L810C2,B7L810C11,B7L810C20,B7L810C29,B7L810C38)</f>
        <v>17.022638400231585</v>
      </c>
      <c r="AR45" s="16" t="s">
        <v>35947</v>
      </c>
      <c r="AS45" s="33">
        <f>IF(D6L1038C20=0,0,D6L1038C18/D6L1038C20)</f>
        <v>0.14478830326424694</v>
      </c>
      <c r="AT45" s="16" t="s">
        <v>35948</v>
      </c>
      <c r="AU45" s="33">
        <f>IF(D6L1038C5=0,0,D6L1038C18/D6L1038C5)</f>
        <v>0.187320647400189</v>
      </c>
      <c r="AV45" s="16" t="s">
        <v>35949</v>
      </c>
      <c r="AW45" s="33">
        <f>CHOOSE(MIN(D6L1038C9,RUN_YEARS),B7L810C1,B7L810C10,B7L810C19,B7L810C28,B7L810C37)</f>
        <v>28.41452679348216</v>
      </c>
      <c r="AX45" s="16" t="s">
        <v>35950</v>
      </c>
      <c r="AY45" s="33">
        <f>IF(D6L1038C23=0,0,D6L1038C19/D6L1038C23)</f>
        <v>0.14478830326424696</v>
      </c>
      <c r="AZ45" s="16" t="s">
        <v>35951</v>
      </c>
      <c r="BA45" s="33">
        <f>IF(D6L1038C5=0,0,D6L1038C19/D6L1038C5)</f>
        <v>0.312679352599811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99.423801709014484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99.423801709014484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39.769520683605798</v>
      </c>
      <c r="R46" s="16" t="s">
        <v>35955</v>
      </c>
      <c r="S46" s="15">
        <f>D6L1039C5-D6L1039C7</f>
        <v>59.654281025408686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39.030753357187336</v>
      </c>
      <c r="X46" s="16" t="s">
        <v>35957</v>
      </c>
      <c r="Y46" s="33">
        <f>D6L1039C7-D6L1039C10</f>
        <v>0.73876732641846132</v>
      </c>
      <c r="Z46" s="16" t="s">
        <v>35958</v>
      </c>
      <c r="AA46" s="33">
        <f>CHOOSE(MIN(D6L1039C9,RUN_YEARS),B7L810C7,B7L810C16,B7L810C25,B7L810C34,B7L810C43)</f>
        <v>8277</v>
      </c>
      <c r="AB46" s="16" t="s">
        <v>35959</v>
      </c>
      <c r="AC46" s="33">
        <f>IF(D6L1039C12=0,0,D6L1039C10/D6L1039C12)</f>
        <v>4.7155676401096211E-3</v>
      </c>
      <c r="AD46" s="16" t="s">
        <v>35960</v>
      </c>
      <c r="AE46" s="33">
        <f>IF(D6L1039C5=0,0,D6L1039C10/D6L1039C5)</f>
        <v>0.39256951239321325</v>
      </c>
      <c r="AF46" s="16" t="s">
        <v>35961</v>
      </c>
      <c r="AG46" s="33">
        <f>CHOOSE(MIN(D6L1039C9,RUN_YEARS),B7L810C5,B7L810C14,B7L810C23,B7L810C32,B7L810C41)</f>
        <v>60.256007564151886</v>
      </c>
      <c r="AH46" s="16" t="s">
        <v>35962</v>
      </c>
      <c r="AI46" s="33">
        <f>IF(D6L1039C15=0,0,D6L1039C11/D6L1039C15)</f>
        <v>1.2260475864285044E-2</v>
      </c>
      <c r="AJ46" s="16" t="s">
        <v>35963</v>
      </c>
      <c r="AK46" s="33">
        <f>IF(D6L1039C5=0,0,D6L1039C11/D6L1039C5)</f>
        <v>7.4304876067868095E-3</v>
      </c>
      <c r="AL46" s="16" t="s">
        <v>35964</v>
      </c>
      <c r="AM46" s="33">
        <f>D6L1039C8*CHOOSE(MIN(D6L1039C9,RUN_YEARS),B7L810C4,B7L810C13,B7L810C22,B7L810C31,B7L810C40)</f>
        <v>22.348957083744732</v>
      </c>
      <c r="AN46" s="16" t="s">
        <v>35965</v>
      </c>
      <c r="AO46" s="33">
        <f>D6L1039C8-D6L1039C18</f>
        <v>37.305323941663957</v>
      </c>
      <c r="AP46" s="16" t="s">
        <v>35966</v>
      </c>
      <c r="AQ46" s="33">
        <f>CHOOSE(MIN(D6L1039C9,RUN_YEARS),B7L810C2,B7L810C11,B7L810C20,B7L810C29,B7L810C38)</f>
        <v>17.022638400231585</v>
      </c>
      <c r="AR46" s="16" t="s">
        <v>35967</v>
      </c>
      <c r="AS46" s="33">
        <f>IF(D6L1039C20=0,0,D6L1039C18/D6L1039C20)</f>
        <v>1.3128961890796367</v>
      </c>
      <c r="AT46" s="16" t="s">
        <v>35968</v>
      </c>
      <c r="AU46" s="33">
        <f>IF(D6L1039C5=0,0,D6L1039C18/D6L1039C5)</f>
        <v>0.2247847768802268</v>
      </c>
      <c r="AV46" s="16" t="s">
        <v>35969</v>
      </c>
      <c r="AW46" s="33">
        <f>CHOOSE(MIN(D6L1039C9,RUN_YEARS),B7L810C1,B7L810C10,B7L810C19,B7L810C28,B7L810C37)</f>
        <v>28.41452679348216</v>
      </c>
      <c r="AX46" s="16" t="s">
        <v>35970</v>
      </c>
      <c r="AY46" s="33">
        <f>IF(D6L1039C23=0,0,D6L1039C19/D6L1039C23)</f>
        <v>1.3128961890796367</v>
      </c>
      <c r="AZ46" s="16" t="s">
        <v>35971</v>
      </c>
      <c r="BA46" s="33">
        <f>IF(D6L1039C5=0,0,D6L1039C19/D6L1039C5)</f>
        <v>0.37521522311977318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125.73888192315493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112.5813418160847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46.348290737140907</v>
      </c>
      <c r="R47" s="16" t="s">
        <v>35975</v>
      </c>
      <c r="S47" s="15">
        <f>SUM(D6L1038C8:D6L1039C8)</f>
        <v>66.233051078943802</v>
      </c>
      <c r="U47" s="21" t="str">
        <f>NULL_VALUE</f>
        <v>n/a</v>
      </c>
      <c r="V47" s="16" t="s">
        <v>35976</v>
      </c>
      <c r="W47" s="33">
        <f>SUM(D6L1038C10:D6L1039C10)</f>
        <v>45.487314737345713</v>
      </c>
      <c r="X47" s="16" t="s">
        <v>35977</v>
      </c>
      <c r="Y47" s="33">
        <f>SUM(D6L1038C11:D6L1039C11)</f>
        <v>0.86097599979519313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5.495628215216348E-3</v>
      </c>
      <c r="AD47" s="16" t="s">
        <v>35979</v>
      </c>
      <c r="AE47" s="33">
        <f>IF(D6L1040C5=0,0,D6L1040C10/D6L1040C5)</f>
        <v>0.40403955045814577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1.4288633359562534E-2</v>
      </c>
      <c r="AJ47" s="16" t="s">
        <v>35981</v>
      </c>
      <c r="AK47" s="33">
        <f>IF(D6L1040C5=0,0,D6L1040C11/D6L1040C5)</f>
        <v>7.6475904968489536E-3</v>
      </c>
      <c r="AL47" s="16" t="s">
        <v>35982</v>
      </c>
      <c r="AM47" s="33">
        <f>SUM(D6L1038C18:D6L1039C18)</f>
        <v>24.81363601479508</v>
      </c>
      <c r="AN47" s="16" t="s">
        <v>35983</v>
      </c>
      <c r="AO47" s="33">
        <f>SUM(D6L1038C19:D6L1039C19)</f>
        <v>41.419415064148723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1.4576844923438836</v>
      </c>
      <c r="AT47" s="16" t="s">
        <v>35985</v>
      </c>
      <c r="AU47" s="33">
        <f>IF(D6L1040C5=0,0,D6L1040C18/D6L1040C5)</f>
        <v>0.22040629126033306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1.4576844923438836</v>
      </c>
      <c r="AZ47" s="16" t="s">
        <v>35987</v>
      </c>
      <c r="BA47" s="33">
        <f>IF(D6L1040C5=0,0,D6L1040C19/D6L1040C5)</f>
        <v>0.36790656778467223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2226.423810836066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2094.3301979614394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744.42271880981821</v>
      </c>
      <c r="R48" s="16" t="s">
        <v>35992</v>
      </c>
      <c r="S48" s="15">
        <f>SUM(D6L1028C8,D6L1037C8,D6L1040C8)</f>
        <v>1349.9074791516211</v>
      </c>
      <c r="U48" s="21" t="str">
        <f>NULL_VALUE</f>
        <v>n/a</v>
      </c>
      <c r="V48" s="16" t="s">
        <v>35993</v>
      </c>
      <c r="W48" s="33">
        <f>SUM(D6L1028C10,D6L1037C10,D6L1040C10)</f>
        <v>730.44394988341514</v>
      </c>
      <c r="X48" s="16" t="s">
        <v>35994</v>
      </c>
      <c r="Y48" s="33">
        <f>SUM(D6L1028C11,D6L1037C11,D6L1040C11)</f>
        <v>13.978768926402985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8.7781554206209103E-2</v>
      </c>
      <c r="AD48" s="16" t="s">
        <v>35996</v>
      </c>
      <c r="AE48" s="33">
        <f>IF(D6L1041C5=0,0,D6L1041C10/D6L1041C5)</f>
        <v>0.3487721041287607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0.22823204093614446</v>
      </c>
      <c r="AJ48" s="16" t="s">
        <v>35998</v>
      </c>
      <c r="AK48" s="33">
        <f>IF(D6L1041C5=0,0,D6L1041C11/D6L1041C5)</f>
        <v>6.6745773613012486E-3</v>
      </c>
      <c r="AL48" s="16" t="s">
        <v>35999</v>
      </c>
      <c r="AM48" s="33">
        <f>SUM(D6L1028C18,D6L1037C18,D6L1040C18)</f>
        <v>502.06650282378195</v>
      </c>
      <c r="AN48" s="16" t="s">
        <v>36000</v>
      </c>
      <c r="AO48" s="33">
        <f>SUM(D6L1028C19,D6L1037C19,D6L1040C19)</f>
        <v>847.84097632783914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29.605735126845971</v>
      </c>
      <c r="AT48" s="16" t="s">
        <v>36002</v>
      </c>
      <c r="AU48" s="33">
        <f>IF(D6L1041C5=0,0,D6L1041C18/D6L1041C5)</f>
        <v>0.23972652608097758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29.605735126845971</v>
      </c>
      <c r="AZ48" s="16" t="s">
        <v>36004</v>
      </c>
      <c r="BA48" s="33">
        <f>IF(D6L1041C5=0,0,D6L1041C19/D6L1041C5)</f>
        <v>0.40482679242896041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44E7D-A177-4B93-8C8F-B682B8967DC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3789.3139416666668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3258.8099898333335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1629.4049949166667</v>
      </c>
      <c r="R8" s="16" t="s">
        <v>36013</v>
      </c>
      <c r="S8" s="15">
        <f>D6L1101C5-D6L1101C7</f>
        <v>1629.4049949166667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1532.3492505574093</v>
      </c>
      <c r="X8" s="16" t="s">
        <v>36015</v>
      </c>
      <c r="Y8" s="33">
        <f>D6L1101C7-D6L1101C10</f>
        <v>97.05574435925746</v>
      </c>
      <c r="Z8" s="16" t="s">
        <v>36016</v>
      </c>
      <c r="AA8" s="33">
        <f>CHOOSE(MIN(D6L1101C9,RUN_YEARS),B7L811C7,B7L811C16,B7L811C25,B7L811C34,B7L811C43)</f>
        <v>313490.33333333331</v>
      </c>
      <c r="AB8" s="16" t="s">
        <v>36017</v>
      </c>
      <c r="AC8" s="33">
        <f>IF(D6L1101C12=0,0,D6L1101C10/D6L1101C12)</f>
        <v>4.888027117978362E-3</v>
      </c>
      <c r="AD8" s="16" t="s">
        <v>36018</v>
      </c>
      <c r="AE8" s="33">
        <f>IF(D6L1101C5=0,0,D6L1101C10/D6L1101C5)</f>
        <v>0.47021742763093061</v>
      </c>
      <c r="AF8" s="16" t="s">
        <v>36019</v>
      </c>
      <c r="AG8" s="33">
        <f>CHOOSE(MIN(D6L1101C9,RUN_YEARS),B7L811C5,B7L811C14,B7L811C23,B7L811C32,B7L811C41)</f>
        <v>7636.850521669613</v>
      </c>
      <c r="AH8" s="16" t="s">
        <v>36020</v>
      </c>
      <c r="AI8" s="33">
        <f>IF(D6L1101C15=0,0,D6L1101C11/D6L1101C15)</f>
        <v>1.2708870506743736E-2</v>
      </c>
      <c r="AJ8" s="16" t="s">
        <v>36021</v>
      </c>
      <c r="AK8" s="33">
        <f>IF(D6L1101C5=0,0,D6L1101C11/D6L1101C5)</f>
        <v>2.9782572369069366E-2</v>
      </c>
      <c r="AL8" s="16" t="s">
        <v>36022</v>
      </c>
      <c r="AM8" s="33">
        <f>D6L1101C8*CHOOSE(MIN(D6L1101C9,RUN_YEARS),B7L811C4,B7L811C13,B7L811C22,B7L811C31,B7L811C40)</f>
        <v>168.22748648891658</v>
      </c>
      <c r="AN8" s="16" t="s">
        <v>36023</v>
      </c>
      <c r="AO8" s="33">
        <f>D6L1101C8-D6L1101C18</f>
        <v>1461.1775084277501</v>
      </c>
      <c r="AP8" s="16" t="s">
        <v>36024</v>
      </c>
      <c r="AQ8" s="33">
        <f>CHOOSE(MIN(D6L1101C9,RUN_YEARS),B7L811C2,B7L811C11,B7L811C20,B7L811C29,B7L811C38)</f>
        <v>565.86322663109638</v>
      </c>
      <c r="AR8" s="16" t="s">
        <v>36025</v>
      </c>
      <c r="AS8" s="33">
        <f>IF(D6L1101C20=0,0,D6L1101C18/D6L1101C20)</f>
        <v>0.29729354828457383</v>
      </c>
      <c r="AT8" s="16" t="s">
        <v>36026</v>
      </c>
      <c r="AU8" s="33">
        <f>IF(D6L1101C5=0,0,D6L1101C18/D6L1101C5)</f>
        <v>5.1622367371446626E-2</v>
      </c>
      <c r="AV8" s="16" t="s">
        <v>36027</v>
      </c>
      <c r="AW8" s="33">
        <f>CHOOSE(MIN(D6L1101C9,RUN_YEARS),B7L811C1,B7L811C10,B7L811C19,B7L811C28,B7L811C37)</f>
        <v>4914.9317799156861</v>
      </c>
      <c r="AX8" s="16" t="s">
        <v>36028</v>
      </c>
      <c r="AY8" s="33">
        <f>IF(D6L1101C23=0,0,D6L1101C19/D6L1101C23)</f>
        <v>0.29729354828457377</v>
      </c>
      <c r="AZ8" s="16" t="s">
        <v>36029</v>
      </c>
      <c r="BA8" s="33">
        <f>IF(D6L1101C5=0,0,D6L1101C19/D6L1101C5)</f>
        <v>0.44837763262855335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7.5150915029321901</v>
      </c>
      <c r="J9" s="16" t="s">
        <v>36050</v>
      </c>
      <c r="K9" s="21">
        <f>_xlfn.SINGLE(IF(FLOW_THRU_100PCT="Y",1,INDEX(VariabilityMatrix,D6L1102C1,_xlfn.SINGLE(D6L1102C9))))</f>
        <v>0.49191977690316852</v>
      </c>
      <c r="L9" s="16" t="s">
        <v>36030</v>
      </c>
      <c r="M9" s="15">
        <f>IF(_xlfn.SINGLE(D6L1102C2)&lt;&gt;0,_xlfn.SINGLE(D6L1102C2)*_xlfn.SINGLE(D6L1102C4),_xlfn.SINGLE(D6L1102C3)*_xlfn.SINGLE(D6L1102C4))</f>
        <v>3.6968221355293003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1.8484110677646501</v>
      </c>
      <c r="R9" s="16" t="s">
        <v>36032</v>
      </c>
      <c r="S9" s="15">
        <f>D6L1102C5-D6L1102C7</f>
        <v>1.8484110677646501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1.7381472664276676</v>
      </c>
      <c r="X9" s="16" t="s">
        <v>36034</v>
      </c>
      <c r="Y9" s="33">
        <f>D6L1102C7-D6L1102C10</f>
        <v>0.11026380133698255</v>
      </c>
      <c r="Z9" s="16" t="s">
        <v>36035</v>
      </c>
      <c r="AA9" s="33">
        <f>CHOOSE(MIN(D6L1102C9,RUN_YEARS),B7L811C7,B7L811C16,B7L811C25,B7L811C34,B7L811C43)</f>
        <v>317690.59999999998</v>
      </c>
      <c r="AB9" s="16" t="s">
        <v>36036</v>
      </c>
      <c r="AC9" s="33">
        <f>IF(D6L1102C12=0,0,D6L1102C10/D6L1102C12)</f>
        <v>5.4711951390052699E-6</v>
      </c>
      <c r="AD9" s="16" t="s">
        <v>36037</v>
      </c>
      <c r="AE9" s="33">
        <f>IF(D6L1102C5=0,0,D6L1102C10/D6L1102C5)</f>
        <v>0.47017335503451391</v>
      </c>
      <c r="AF9" s="16" t="s">
        <v>36038</v>
      </c>
      <c r="AG9" s="33">
        <f>CHOOSE(MIN(D6L1102C9,RUN_YEARS),B7L811C5,B7L811C14,B7L811C23,B7L811C32,B7L811C41)</f>
        <v>7751.3510819664207</v>
      </c>
      <c r="AH9" s="16" t="s">
        <v>36039</v>
      </c>
      <c r="AI9" s="33">
        <f>IF(D6L1102C15=0,0,D6L1102C11/D6L1102C15)</f>
        <v>1.4225107361413696E-5</v>
      </c>
      <c r="AJ9" s="16" t="s">
        <v>36040</v>
      </c>
      <c r="AK9" s="33">
        <f>IF(D6L1102C5=0,0,D6L1102C11/D6L1102C5)</f>
        <v>2.9826644965486093E-2</v>
      </c>
      <c r="AL9" s="16" t="s">
        <v>36041</v>
      </c>
      <c r="AM9" s="33">
        <f>D6L1102C8*CHOOSE(MIN(D6L1102C9,RUN_YEARS),B7L811C4,B7L811C13,B7L811C22,B7L811C31,B7L811C40)</f>
        <v>0.18717956674449454</v>
      </c>
      <c r="AN9" s="16" t="s">
        <v>36042</v>
      </c>
      <c r="AO9" s="33">
        <f>D6L1102C8-D6L1102C18</f>
        <v>1.6612315010201555</v>
      </c>
      <c r="AP9" s="16" t="s">
        <v>36043</v>
      </c>
      <c r="AQ9" s="33">
        <f>CHOOSE(MIN(D6L1102C9,RUN_YEARS),B7L811C2,B7L811C11,B7L811C20,B7L811C29,B7L811C38)</f>
        <v>563.58198980025043</v>
      </c>
      <c r="AR9" s="16" t="s">
        <v>36044</v>
      </c>
      <c r="AS9" s="33">
        <f>IF(D6L1102C20=0,0,D6L1102C18/D6L1102C20)</f>
        <v>3.3212481969275903E-4</v>
      </c>
      <c r="AT9" s="16" t="s">
        <v>36045</v>
      </c>
      <c r="AU9" s="33">
        <f>IF(D6L1102C5=0,0,D6L1102C18/D6L1102C5)</f>
        <v>5.0632559501728562E-2</v>
      </c>
      <c r="AV9" s="16" t="s">
        <v>36046</v>
      </c>
      <c r="AW9" s="33">
        <f>CHOOSE(MIN(D6L1102C9,RUN_YEARS),B7L811C1,B7L811C10,B7L811C19,B7L811C28,B7L811C37)</f>
        <v>5001.8288381968032</v>
      </c>
      <c r="AX9" s="16" t="s">
        <v>36047</v>
      </c>
      <c r="AY9" s="33">
        <f>IF(D6L1102C23=0,0,D6L1102C19/D6L1102C23)</f>
        <v>3.3212481969275897E-4</v>
      </c>
      <c r="AZ9" s="16" t="s">
        <v>36048</v>
      </c>
      <c r="BA9" s="33">
        <f>IF(D6L1102C5=0,0,D6L1102C19/D6L1102C5)</f>
        <v>0.44936744049827143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5.1818128385140394</v>
      </c>
      <c r="J10" s="16" t="s">
        <v>36071</v>
      </c>
      <c r="K10" s="21">
        <f>_xlfn.SINGLE(IF(FLOW_THRU_100PCT="Y",1,INDEX(VariabilityMatrix,D6L1103C1,_xlfn.SINGLE(D6L1103C9))))</f>
        <v>0.49191977690316852</v>
      </c>
      <c r="L10" s="16" t="s">
        <v>36051</v>
      </c>
      <c r="M10" s="15">
        <f>IF(_xlfn.SINGLE(D6L1103C2)&lt;&gt;0,_xlfn.SINGLE(D6L1103C2)*_xlfn.SINGLE(D6L1103C4),_xlfn.SINGLE(D6L1103C3)*_xlfn.SINGLE(D6L1103C4))</f>
        <v>2.5490362154758008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1.2745181077379004</v>
      </c>
      <c r="R10" s="16" t="s">
        <v>36053</v>
      </c>
      <c r="S10" s="15">
        <f>D6L1103C5-D6L1103C7</f>
        <v>1.2745181077379004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1.1984889095347373</v>
      </c>
      <c r="X10" s="16" t="s">
        <v>36055</v>
      </c>
      <c r="Y10" s="33">
        <f>D6L1103C7-D6L1103C10</f>
        <v>7.6029198203163117E-2</v>
      </c>
      <c r="Z10" s="16" t="s">
        <v>36056</v>
      </c>
      <c r="AA10" s="33">
        <f>CHOOSE(MIN(D6L1103C9,RUN_YEARS),B7L811C7,B7L811C16,B7L811C25,B7L811C34,B7L811C43)</f>
        <v>317690.59999999998</v>
      </c>
      <c r="AB10" s="16" t="s">
        <v>36057</v>
      </c>
      <c r="AC10" s="33">
        <f>IF(D6L1103C12=0,0,D6L1103C10/D6L1103C12)</f>
        <v>3.7725035286997394E-6</v>
      </c>
      <c r="AD10" s="16" t="s">
        <v>36058</v>
      </c>
      <c r="AE10" s="33">
        <f>IF(D6L1103C5=0,0,D6L1103C10/D6L1103C5)</f>
        <v>0.47017335503451385</v>
      </c>
      <c r="AF10" s="16" t="s">
        <v>36059</v>
      </c>
      <c r="AG10" s="33">
        <f>CHOOSE(MIN(D6L1103C9,RUN_YEARS),B7L811C5,B7L811C14,B7L811C23,B7L811C32,B7L811C41)</f>
        <v>7751.3510819664207</v>
      </c>
      <c r="AH10" s="16" t="s">
        <v>36060</v>
      </c>
      <c r="AI10" s="33">
        <f>IF(D6L1103C15=0,0,D6L1103C11/D6L1103C15)</f>
        <v>9.8085091746193308E-6</v>
      </c>
      <c r="AJ10" s="16" t="s">
        <v>36061</v>
      </c>
      <c r="AK10" s="33">
        <f>IF(D6L1103C5=0,0,D6L1103C11/D6L1103C5)</f>
        <v>2.9826644965486131E-2</v>
      </c>
      <c r="AL10" s="16" t="s">
        <v>36062</v>
      </c>
      <c r="AM10" s="33">
        <f>D6L1103C8*CHOOSE(MIN(D6L1103C9,RUN_YEARS),B7L811C4,B7L811C13,B7L811C22,B7L811C31,B7L811C40)</f>
        <v>0.12906422785213947</v>
      </c>
      <c r="AN10" s="16" t="s">
        <v>36063</v>
      </c>
      <c r="AO10" s="33">
        <f>D6L1103C8-D6L1103C18</f>
        <v>1.145453879885761</v>
      </c>
      <c r="AP10" s="16" t="s">
        <v>36064</v>
      </c>
      <c r="AQ10" s="33">
        <f>CHOOSE(MIN(D6L1103C9,RUN_YEARS),B7L811C2,B7L811C11,B7L811C20,B7L811C29,B7L811C38)</f>
        <v>563.58198980025043</v>
      </c>
      <c r="AR10" s="16" t="s">
        <v>36065</v>
      </c>
      <c r="AS10" s="33">
        <f>IF(D6L1103C20=0,0,D6L1103C18/D6L1103C20)</f>
        <v>2.2900701262274815E-4</v>
      </c>
      <c r="AT10" s="16" t="s">
        <v>36066</v>
      </c>
      <c r="AU10" s="33">
        <f>IF(D6L1103C5=0,0,D6L1103C18/D6L1103C5)</f>
        <v>5.0632559501728562E-2</v>
      </c>
      <c r="AV10" s="16" t="s">
        <v>36067</v>
      </c>
      <c r="AW10" s="33">
        <f>CHOOSE(MIN(D6L1103C9,RUN_YEARS),B7L811C1,B7L811C10,B7L811C19,B7L811C28,B7L811C37)</f>
        <v>5001.8288381968032</v>
      </c>
      <c r="AX10" s="16" t="s">
        <v>36068</v>
      </c>
      <c r="AY10" s="33">
        <f>IF(D6L1103C23=0,0,D6L1103C19/D6L1103C23)</f>
        <v>2.2900701262274813E-4</v>
      </c>
      <c r="AZ10" s="16" t="s">
        <v>36069</v>
      </c>
      <c r="BA10" s="33">
        <f>IF(D6L1103C5=0,0,D6L1103C19/D6L1103C5)</f>
        <v>0.44936744049827143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0.60867807665562823</v>
      </c>
      <c r="J11" s="16" t="s">
        <v>36092</v>
      </c>
      <c r="K11" s="21">
        <f>_xlfn.SINGLE(IF(FLOW_THRU_100PCT="Y",1,INDEX(VariabilityMatrix,D6L1104C1,_xlfn.SINGLE(D6L1104C9))))</f>
        <v>0.49170567269465432</v>
      </c>
      <c r="L11" s="16" t="s">
        <v>36072</v>
      </c>
      <c r="M11" s="15">
        <f>IF(_xlfn.SINGLE(D6L1104C2)&lt;&gt;0,_xlfn.SINGLE(D6L1104C2)*_xlfn.SINGLE(D6L1104C4),_xlfn.SINGLE(D6L1104C3)*_xlfn.SINGLE(D6L1104C4))</f>
        <v>0.29929046313644403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0.14964523156822201</v>
      </c>
      <c r="R11" s="16" t="s">
        <v>36074</v>
      </c>
      <c r="S11" s="15">
        <f>D6L1104C5-D6L1104C7</f>
        <v>0.14964523156822201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0.14080557543658312</v>
      </c>
      <c r="X11" s="16" t="s">
        <v>36076</v>
      </c>
      <c r="Y11" s="33">
        <f>D6L1104C7-D6L1104C10</f>
        <v>8.8396561316388955E-3</v>
      </c>
      <c r="Z11" s="16" t="s">
        <v>36077</v>
      </c>
      <c r="AA11" s="33">
        <f>CHOOSE(MIN(D6L1104C9,RUN_YEARS),B7L811C7,B7L811C16,B7L811C25,B7L811C34,B7L811C43)</f>
        <v>298379</v>
      </c>
      <c r="AB11" s="16" t="s">
        <v>36078</v>
      </c>
      <c r="AC11" s="33">
        <f>IF(D6L1104C12=0,0,D6L1104C10/D6L1104C12)</f>
        <v>4.719017606352428E-7</v>
      </c>
      <c r="AD11" s="16" t="s">
        <v>36079</v>
      </c>
      <c r="AE11" s="33">
        <f>IF(D6L1104C5=0,0,D6L1104C10/D6L1104C5)</f>
        <v>0.47046462476952039</v>
      </c>
      <c r="AF11" s="16" t="s">
        <v>36080</v>
      </c>
      <c r="AG11" s="33">
        <f>CHOOSE(MIN(D6L1104C9,RUN_YEARS),B7L811C5,B7L811C14,B7L811C23,B7L811C32,B7L811C41)</f>
        <v>7204.6091507718793</v>
      </c>
      <c r="AH11" s="16" t="s">
        <v>36081</v>
      </c>
      <c r="AI11" s="33">
        <f>IF(D6L1104C15=0,0,D6L1104C11/D6L1104C15)</f>
        <v>1.2269445776516333E-6</v>
      </c>
      <c r="AJ11" s="16" t="s">
        <v>36082</v>
      </c>
      <c r="AK11" s="33">
        <f>IF(D6L1104C5=0,0,D6L1104C11/D6L1104C5)</f>
        <v>2.9535375230479596E-2</v>
      </c>
      <c r="AL11" s="16" t="s">
        <v>36083</v>
      </c>
      <c r="AM11" s="33">
        <f>D6L1104C8*CHOOSE(MIN(D6L1104C9,RUN_YEARS),B7L811C4,B7L811C13,B7L811C22,B7L811C31,B7L811C40)</f>
        <v>1.7618515890758593E-2</v>
      </c>
      <c r="AN11" s="16" t="s">
        <v>36084</v>
      </c>
      <c r="AO11" s="33">
        <f>D6L1104C8-D6L1104C18</f>
        <v>0.13202671567746344</v>
      </c>
      <c r="AP11" s="16" t="s">
        <v>36085</v>
      </c>
      <c r="AQ11" s="33">
        <f>CHOOSE(MIN(D6L1104C9,RUN_YEARS),B7L811C2,B7L811C11,B7L811C20,B7L811C29,B7L811C38)</f>
        <v>613.65202648576781</v>
      </c>
      <c r="AR11" s="16" t="s">
        <v>36086</v>
      </c>
      <c r="AS11" s="33">
        <f>IF(D6L1104C20=0,0,D6L1104C18/D6L1104C20)</f>
        <v>2.8710922689615225E-5</v>
      </c>
      <c r="AT11" s="16" t="s">
        <v>36087</v>
      </c>
      <c r="AU11" s="33">
        <f>IF(D6L1104C5=0,0,D6L1104C18/D6L1104C5)</f>
        <v>5.8867615446625367E-2</v>
      </c>
      <c r="AV11" s="16" t="s">
        <v>36088</v>
      </c>
      <c r="AW11" s="33">
        <f>CHOOSE(MIN(D6L1104C9,RUN_YEARS),B7L811C1,B7L811C10,B7L811C19,B7L811C28,B7L811C37)</f>
        <v>4598.4838977403415</v>
      </c>
      <c r="AX11" s="16" t="s">
        <v>36089</v>
      </c>
      <c r="AY11" s="33">
        <f>IF(D6L1104C23=0,0,D6L1104C19/D6L1104C23)</f>
        <v>2.8710922689615225E-5</v>
      </c>
      <c r="AZ11" s="16" t="s">
        <v>36090</v>
      </c>
      <c r="BA11" s="33">
        <f>IF(D6L1104C5=0,0,D6L1104C19/D6L1104C5)</f>
        <v>0.44113238455337467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115.78908405597014</v>
      </c>
      <c r="J12" s="16" t="s">
        <v>36113</v>
      </c>
      <c r="K12" s="21">
        <f>_xlfn.SINGLE(IF(FLOW_THRU_100PCT="Y",1,INDEX(VariabilityMatrix,D6L1105C1,_xlfn.SINGLE(D6L1105C9))))</f>
        <v>0.20684380916681544</v>
      </c>
      <c r="L12" s="16" t="s">
        <v>36093</v>
      </c>
      <c r="M12" s="15">
        <f>IF(_xlfn.SINGLE(D6L1105C2)&lt;&gt;0,_xlfn.SINGLE(D6L1105C2)*_xlfn.SINGLE(D6L1105C4),_xlfn.SINGLE(D6L1105C3)*_xlfn.SINGLE(D6L1105C4))</f>
        <v>23.950255206073439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11.97512760303672</v>
      </c>
      <c r="R12" s="16" t="s">
        <v>36095</v>
      </c>
      <c r="S12" s="15">
        <f>D6L1105C5-D6L1105C7</f>
        <v>11.97512760303672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11.260771844172382</v>
      </c>
      <c r="X12" s="16" t="s">
        <v>36097</v>
      </c>
      <c r="Y12" s="33">
        <f>D6L1105C7-D6L1105C10</f>
        <v>0.71435575886433789</v>
      </c>
      <c r="Z12" s="16" t="s">
        <v>36098</v>
      </c>
      <c r="AA12" s="33">
        <f>CHOOSE(MIN(D6L1105C9,RUN_YEARS),B7L811C7,B7L811C16,B7L811C25,B7L811C34,B7L811C43)</f>
        <v>317690.59999999998</v>
      </c>
      <c r="AB12" s="16" t="s">
        <v>36099</v>
      </c>
      <c r="AC12" s="33">
        <f>IF(D6L1105C12=0,0,D6L1105C10/D6L1105C12)</f>
        <v>3.5445719338791838E-5</v>
      </c>
      <c r="AD12" s="16" t="s">
        <v>36100</v>
      </c>
      <c r="AE12" s="33">
        <f>IF(D6L1105C5=0,0,D6L1105C10/D6L1105C5)</f>
        <v>0.47017335503451391</v>
      </c>
      <c r="AF12" s="16" t="s">
        <v>36101</v>
      </c>
      <c r="AG12" s="33">
        <f>CHOOSE(MIN(D6L1105C9,RUN_YEARS),B7L811C5,B7L811C14,B7L811C23,B7L811C32,B7L811C41)</f>
        <v>7751.3510819664207</v>
      </c>
      <c r="AH12" s="16" t="s">
        <v>36102</v>
      </c>
      <c r="AI12" s="33">
        <f>IF(D6L1105C15=0,0,D6L1105C11/D6L1105C15)</f>
        <v>9.2158870280858806E-5</v>
      </c>
      <c r="AJ12" s="16" t="s">
        <v>36103</v>
      </c>
      <c r="AK12" s="33">
        <f>IF(D6L1105C5=0,0,D6L1105C11/D6L1105C5)</f>
        <v>2.9826644965486111E-2</v>
      </c>
      <c r="AL12" s="16" t="s">
        <v>36104</v>
      </c>
      <c r="AM12" s="33">
        <f>D6L1105C8*CHOOSE(MIN(D6L1105C9,RUN_YEARS),B7L811C4,B7L811C13,B7L811C22,B7L811C31,B7L811C40)</f>
        <v>1.2126627218030976</v>
      </c>
      <c r="AN12" s="16" t="s">
        <v>36105</v>
      </c>
      <c r="AO12" s="33">
        <f>D6L1105C8-D6L1105C18</f>
        <v>10.762464881233623</v>
      </c>
      <c r="AP12" s="16" t="s">
        <v>36106</v>
      </c>
      <c r="AQ12" s="33">
        <f>CHOOSE(MIN(D6L1105C9,RUN_YEARS),B7L811C2,B7L811C11,B7L811C20,B7L811C29,B7L811C38)</f>
        <v>563.58198980025043</v>
      </c>
      <c r="AR12" s="16" t="s">
        <v>36107</v>
      </c>
      <c r="AS12" s="33">
        <f>IF(D6L1105C20=0,0,D6L1105C18/D6L1105C20)</f>
        <v>2.1517059518401218E-3</v>
      </c>
      <c r="AT12" s="16" t="s">
        <v>36108</v>
      </c>
      <c r="AU12" s="33">
        <f>IF(D6L1105C5=0,0,D6L1105C18/D6L1105C5)</f>
        <v>5.0632559501728562E-2</v>
      </c>
      <c r="AV12" s="16" t="s">
        <v>36109</v>
      </c>
      <c r="AW12" s="33">
        <f>CHOOSE(MIN(D6L1105C9,RUN_YEARS),B7L811C1,B7L811C10,B7L811C19,B7L811C28,B7L811C37)</f>
        <v>5001.8288381968032</v>
      </c>
      <c r="AX12" s="16" t="s">
        <v>36110</v>
      </c>
      <c r="AY12" s="33">
        <f>IF(D6L1105C23=0,0,D6L1105C19/D6L1105C23)</f>
        <v>2.1517059518401218E-3</v>
      </c>
      <c r="AZ12" s="16" t="s">
        <v>36111</v>
      </c>
      <c r="BA12" s="33">
        <f>IF(D6L1105C5=0,0,D6L1105C19/D6L1105C5)</f>
        <v>0.44936744049827143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32.981793801493254</v>
      </c>
      <c r="J13" s="16" t="s">
        <v>36134</v>
      </c>
      <c r="K13" s="21">
        <f>_xlfn.SINGLE(IF(FLOW_THRU_100PCT="Y",1,INDEX(VariabilityMatrix,D6L1106C1,_xlfn.SINGLE(D6L1106C9))))</f>
        <v>0.49191977690316852</v>
      </c>
      <c r="L13" s="16" t="s">
        <v>36114</v>
      </c>
      <c r="M13" s="15">
        <f>IF(_xlfn.SINGLE(D6L1106C2)&lt;&gt;0,_xlfn.SINGLE(D6L1106C2)*_xlfn.SINGLE(D6L1106C4),_xlfn.SINGLE(D6L1106C3)*_xlfn.SINGLE(D6L1106C4))</f>
        <v>16.224396648696867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8.1121983243484337</v>
      </c>
      <c r="R13" s="16" t="s">
        <v>36116</v>
      </c>
      <c r="S13" s="15">
        <f>D6L1106C5-D6L1106C7</f>
        <v>8.1121983243484337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7.6282790057285297</v>
      </c>
      <c r="X13" s="16" t="s">
        <v>36118</v>
      </c>
      <c r="Y13" s="33">
        <f>D6L1106C7-D6L1106C10</f>
        <v>0.483919318619904</v>
      </c>
      <c r="Z13" s="16" t="s">
        <v>36119</v>
      </c>
      <c r="AA13" s="33">
        <f>CHOOSE(MIN(D6L1106C9,RUN_YEARS),B7L811C7,B7L811C16,B7L811C25,B7L811C34,B7L811C43)</f>
        <v>317690.59999999998</v>
      </c>
      <c r="AB13" s="16" t="s">
        <v>36120</v>
      </c>
      <c r="AC13" s="33">
        <f>IF(D6L1106C12=0,0,D6L1106C10/D6L1106C12)</f>
        <v>2.4011661049236364E-5</v>
      </c>
      <c r="AD13" s="16" t="s">
        <v>36121</v>
      </c>
      <c r="AE13" s="33">
        <f>IF(D6L1106C5=0,0,D6L1106C10/D6L1106C5)</f>
        <v>0.47017335503451391</v>
      </c>
      <c r="AF13" s="16" t="s">
        <v>36122</v>
      </c>
      <c r="AG13" s="33">
        <f>CHOOSE(MIN(D6L1106C9,RUN_YEARS),B7L811C5,B7L811C14,B7L811C23,B7L811C32,B7L811C41)</f>
        <v>7751.3510819664207</v>
      </c>
      <c r="AH13" s="16" t="s">
        <v>36123</v>
      </c>
      <c r="AI13" s="33">
        <f>IF(D6L1106C15=0,0,D6L1106C11/D6L1106C15)</f>
        <v>6.2430318728014546E-5</v>
      </c>
      <c r="AJ13" s="16" t="s">
        <v>36124</v>
      </c>
      <c r="AK13" s="33">
        <f>IF(D6L1106C5=0,0,D6L1106C11/D6L1106C5)</f>
        <v>2.9826644965486104E-2</v>
      </c>
      <c r="AL13" s="16" t="s">
        <v>36125</v>
      </c>
      <c r="AM13" s="33">
        <f>D6L1106C8*CHOOSE(MIN(D6L1106C9,RUN_YEARS),B7L811C4,B7L811C13,B7L811C22,B7L811C31,B7L811C40)</f>
        <v>0.82148272869478967</v>
      </c>
      <c r="AN13" s="16" t="s">
        <v>36126</v>
      </c>
      <c r="AO13" s="33">
        <f>D6L1106C8-D6L1106C18</f>
        <v>7.2907155956536442</v>
      </c>
      <c r="AP13" s="16" t="s">
        <v>36127</v>
      </c>
      <c r="AQ13" s="33">
        <f>CHOOSE(MIN(D6L1106C9,RUN_YEARS),B7L811C2,B7L811C11,B7L811C20,B7L811C29,B7L811C38)</f>
        <v>563.58198980025043</v>
      </c>
      <c r="AR13" s="16" t="s">
        <v>36128</v>
      </c>
      <c r="AS13" s="33">
        <f>IF(D6L1106C20=0,0,D6L1106C18/D6L1106C20)</f>
        <v>1.457609972571953E-3</v>
      </c>
      <c r="AT13" s="16" t="s">
        <v>36129</v>
      </c>
      <c r="AU13" s="33">
        <f>IF(D6L1106C5=0,0,D6L1106C18/D6L1106C5)</f>
        <v>5.0632559501728562E-2</v>
      </c>
      <c r="AV13" s="16" t="s">
        <v>36130</v>
      </c>
      <c r="AW13" s="33">
        <f>CHOOSE(MIN(D6L1106C9,RUN_YEARS),B7L811C1,B7L811C10,B7L811C19,B7L811C28,B7L811C37)</f>
        <v>5001.8288381968032</v>
      </c>
      <c r="AX13" s="16" t="s">
        <v>36131</v>
      </c>
      <c r="AY13" s="33">
        <f>IF(D6L1106C23=0,0,D6L1106C19/D6L1106C23)</f>
        <v>1.4576099725719528E-3</v>
      </c>
      <c r="AZ13" s="16" t="s">
        <v>36132</v>
      </c>
      <c r="BA13" s="33">
        <f>IF(D6L1106C5=0,0,D6L1106C19/D6L1106C5)</f>
        <v>0.44936744049827143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7.1000714375205654</v>
      </c>
      <c r="J14" s="16" t="s">
        <v>36155</v>
      </c>
      <c r="K14" s="21">
        <f>_xlfn.SINGLE(IF(FLOW_THRU_100PCT="Y",1,INDEX(VariabilityMatrix,D6L1107C1,_xlfn.SINGLE(D6L1107C9))))</f>
        <v>0.49170567269465432</v>
      </c>
      <c r="L14" s="16" t="s">
        <v>36135</v>
      </c>
      <c r="M14" s="15">
        <f>IF(_xlfn.SINGLE(D6L1107C2)&lt;&gt;0,_xlfn.SINGLE(D6L1107C2)*_xlfn.SINGLE(D6L1107C4),_xlfn.SINGLE(D6L1107C3)*_xlfn.SINGLE(D6L1107C4))</f>
        <v>3.491145402366151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1.7455727011830755</v>
      </c>
      <c r="R14" s="16" t="s">
        <v>36137</v>
      </c>
      <c r="S14" s="15">
        <f>D6L1107C5-D6L1107C7</f>
        <v>1.7455727011830755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1.6424604117400274</v>
      </c>
      <c r="X14" s="16" t="s">
        <v>36139</v>
      </c>
      <c r="Y14" s="33">
        <f>D6L1107C7-D6L1107C10</f>
        <v>0.10311228944304807</v>
      </c>
      <c r="Z14" s="16" t="s">
        <v>36140</v>
      </c>
      <c r="AA14" s="33">
        <f>CHOOSE(MIN(D6L1107C9,RUN_YEARS),B7L811C7,B7L811C16,B7L811C25,B7L811C34,B7L811C43)</f>
        <v>298379</v>
      </c>
      <c r="AB14" s="16" t="s">
        <v>36141</v>
      </c>
      <c r="AC14" s="33">
        <f>IF(D6L1107C12=0,0,D6L1107C10/D6L1107C12)</f>
        <v>5.5046112887972258E-6</v>
      </c>
      <c r="AD14" s="16" t="s">
        <v>36142</v>
      </c>
      <c r="AE14" s="33">
        <f>IF(D6L1107C5=0,0,D6L1107C10/D6L1107C5)</f>
        <v>0.47046462476952039</v>
      </c>
      <c r="AF14" s="16" t="s">
        <v>36143</v>
      </c>
      <c r="AG14" s="33">
        <f>CHOOSE(MIN(D6L1107C9,RUN_YEARS),B7L811C5,B7L811C14,B7L811C23,B7L811C32,B7L811C41)</f>
        <v>7204.6091507718793</v>
      </c>
      <c r="AH14" s="16" t="s">
        <v>36144</v>
      </c>
      <c r="AI14" s="33">
        <f>IF(D6L1107C15=0,0,D6L1107C11/D6L1107C15)</f>
        <v>1.4311989350872829E-5</v>
      </c>
      <c r="AJ14" s="16" t="s">
        <v>36145</v>
      </c>
      <c r="AK14" s="33">
        <f>IF(D6L1107C5=0,0,D6L1107C11/D6L1107C5)</f>
        <v>2.9535375230479631E-2</v>
      </c>
      <c r="AL14" s="16" t="s">
        <v>36146</v>
      </c>
      <c r="AM14" s="33">
        <f>D6L1107C8*CHOOSE(MIN(D6L1107C9,RUN_YEARS),B7L811C4,B7L811C13,B7L811C22,B7L811C31,B7L811C40)</f>
        <v>0.20551540501474477</v>
      </c>
      <c r="AN14" s="16" t="s">
        <v>36147</v>
      </c>
      <c r="AO14" s="33">
        <f>D6L1107C8-D6L1107C18</f>
        <v>1.5400572961683308</v>
      </c>
      <c r="AP14" s="16" t="s">
        <v>36148</v>
      </c>
      <c r="AQ14" s="33">
        <f>CHOOSE(MIN(D6L1107C9,RUN_YEARS),B7L811C2,B7L811C11,B7L811C20,B7L811C29,B7L811C38)</f>
        <v>613.65202648576781</v>
      </c>
      <c r="AR14" s="16" t="s">
        <v>36149</v>
      </c>
      <c r="AS14" s="33">
        <f>IF(D6L1107C20=0,0,D6L1107C18/D6L1107C20)</f>
        <v>3.3490544501528052E-4</v>
      </c>
      <c r="AT14" s="16" t="s">
        <v>36150</v>
      </c>
      <c r="AU14" s="33">
        <f>IF(D6L1107C5=0,0,D6L1107C18/D6L1107C5)</f>
        <v>5.8867615446625367E-2</v>
      </c>
      <c r="AV14" s="16" t="s">
        <v>36151</v>
      </c>
      <c r="AW14" s="33">
        <f>CHOOSE(MIN(D6L1107C9,RUN_YEARS),B7L811C1,B7L811C10,B7L811C19,B7L811C28,B7L811C37)</f>
        <v>4598.4838977403415</v>
      </c>
      <c r="AX14" s="16" t="s">
        <v>36152</v>
      </c>
      <c r="AY14" s="33">
        <f>IF(D6L1107C23=0,0,D6L1107C19/D6L1107C23)</f>
        <v>3.3490544501528052E-4</v>
      </c>
      <c r="AZ14" s="16" t="s">
        <v>36153</v>
      </c>
      <c r="BA14" s="33">
        <f>IF(D6L1107C5=0,0,D6L1107C19/D6L1107C5)</f>
        <v>0.44113238455337461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4.3979629816158115E-4</v>
      </c>
      <c r="J15" s="16" t="s">
        <v>36176</v>
      </c>
      <c r="K15" s="21">
        <f>_xlfn.SINGLE(IF(FLOW_THRU_100PCT="Y",1,INDEX(VariabilityMatrix,D6L1108C1,_xlfn.SINGLE(D6L1108C9))))</f>
        <v>0.49170567269465432</v>
      </c>
      <c r="L15" s="16" t="s">
        <v>36156</v>
      </c>
      <c r="M15" s="15">
        <f>IF(_xlfn.SINGLE(D6L1108C2)&lt;&gt;0,_xlfn.SINGLE(D6L1108C2)*_xlfn.SINGLE(D6L1108C4),_xlfn.SINGLE(D6L1108C3)*_xlfn.SINGLE(D6L1108C4))</f>
        <v>2.1625033463615903E-4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1.0812516731807952E-4</v>
      </c>
      <c r="R15" s="16" t="s">
        <v>36158</v>
      </c>
      <c r="S15" s="15">
        <f>D6L1108C5-D6L1108C7</f>
        <v>1.0812516731807952E-4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1.0173813254088378E-4</v>
      </c>
      <c r="X15" s="16" t="s">
        <v>36160</v>
      </c>
      <c r="Y15" s="33">
        <f>D6L1108C7-D6L1108C10</f>
        <v>6.387034777195736E-6</v>
      </c>
      <c r="Z15" s="16" t="s">
        <v>36161</v>
      </c>
      <c r="AA15" s="33">
        <f>CHOOSE(MIN(D6L1108C9,RUN_YEARS),B7L811C7,B7L811C16,B7L811C25,B7L811C34,B7L811C43)</f>
        <v>298379</v>
      </c>
      <c r="AB15" s="16" t="s">
        <v>36162</v>
      </c>
      <c r="AC15" s="33">
        <f>IF(D6L1108C12=0,0,D6L1108C10/D6L1108C12)</f>
        <v>3.4096948022777666E-10</v>
      </c>
      <c r="AD15" s="16" t="s">
        <v>36163</v>
      </c>
      <c r="AE15" s="33">
        <f>IF(D6L1108C5=0,0,D6L1108C10/D6L1108C5)</f>
        <v>0.47046462476952039</v>
      </c>
      <c r="AF15" s="16" t="s">
        <v>36164</v>
      </c>
      <c r="AG15" s="33">
        <f>CHOOSE(MIN(D6L1108C9,RUN_YEARS),B7L811C5,B7L811C14,B7L811C23,B7L811C32,B7L811C41)</f>
        <v>7204.6091507718793</v>
      </c>
      <c r="AH15" s="16" t="s">
        <v>36165</v>
      </c>
      <c r="AI15" s="33">
        <f>IF(D6L1108C15=0,0,D6L1108C11/D6L1108C15)</f>
        <v>8.8652064859222086E-10</v>
      </c>
      <c r="AJ15" s="16" t="s">
        <v>36166</v>
      </c>
      <c r="AK15" s="33">
        <f>IF(D6L1108C5=0,0,D6L1108C11/D6L1108C5)</f>
        <v>2.95353752304796E-2</v>
      </c>
      <c r="AL15" s="16" t="s">
        <v>36167</v>
      </c>
      <c r="AM15" s="33">
        <f>D6L1108C8*CHOOSE(MIN(D6L1108C9,RUN_YEARS),B7L811C4,B7L811C13,B7L811C22,B7L811C31,B7L811C40)</f>
        <v>1.273014153956546E-5</v>
      </c>
      <c r="AN15" s="16" t="s">
        <v>36168</v>
      </c>
      <c r="AO15" s="33">
        <f>D6L1108C8-D6L1108C18</f>
        <v>9.5395025778514052E-5</v>
      </c>
      <c r="AP15" s="16" t="s">
        <v>36169</v>
      </c>
      <c r="AQ15" s="33">
        <f>CHOOSE(MIN(D6L1108C9,RUN_YEARS),B7L811C2,B7L811C11,B7L811C20,B7L811C29,B7L811C38)</f>
        <v>613.65202648576781</v>
      </c>
      <c r="AR15" s="16" t="s">
        <v>36170</v>
      </c>
      <c r="AS15" s="33">
        <f>IF(D6L1108C20=0,0,D6L1108C18/D6L1108C20)</f>
        <v>2.0744886336427188E-8</v>
      </c>
      <c r="AT15" s="16" t="s">
        <v>36171</v>
      </c>
      <c r="AU15" s="33">
        <f>IF(D6L1108C5=0,0,D6L1108C18/D6L1108C5)</f>
        <v>5.8867615446625367E-2</v>
      </c>
      <c r="AV15" s="16" t="s">
        <v>36172</v>
      </c>
      <c r="AW15" s="33">
        <f>CHOOSE(MIN(D6L1108C9,RUN_YEARS),B7L811C1,B7L811C10,B7L811C19,B7L811C28,B7L811C37)</f>
        <v>4598.4838977403415</v>
      </c>
      <c r="AX15" s="16" t="s">
        <v>36173</v>
      </c>
      <c r="AY15" s="33">
        <f>IF(D6L1108C23=0,0,D6L1108C19/D6L1108C23)</f>
        <v>2.0744886336427188E-8</v>
      </c>
      <c r="AZ15" s="16" t="s">
        <v>36174</v>
      </c>
      <c r="BA15" s="33">
        <f>IF(D6L1108C5=0,0,D6L1108C19/D6L1108C5)</f>
        <v>0.44113238455337461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4.3979629816158115E-4</v>
      </c>
      <c r="J16" s="16" t="s">
        <v>36197</v>
      </c>
      <c r="K16" s="21">
        <f>_xlfn.SINGLE(IF(FLOW_THRU_100PCT="Y",1,INDEX(VariabilityMatrix,D6L1109C1,_xlfn.SINGLE(D6L1109C9))))</f>
        <v>0.49170567269465432</v>
      </c>
      <c r="L16" s="16" t="s">
        <v>36177</v>
      </c>
      <c r="M16" s="15">
        <f>IF(_xlfn.SINGLE(D6L1109C2)&lt;&gt;0,_xlfn.SINGLE(D6L1109C2)*_xlfn.SINGLE(D6L1109C4),_xlfn.SINGLE(D6L1109C3)*_xlfn.SINGLE(D6L1109C4))</f>
        <v>2.1625033463615903E-4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1.0812516731807952E-4</v>
      </c>
      <c r="R16" s="16" t="s">
        <v>36179</v>
      </c>
      <c r="S16" s="15">
        <f>D6L1109C5-D6L1109C7</f>
        <v>1.0812516731807952E-4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1.0173813254088378E-4</v>
      </c>
      <c r="X16" s="16" t="s">
        <v>36181</v>
      </c>
      <c r="Y16" s="33">
        <f>D6L1109C7-D6L1109C10</f>
        <v>6.387034777195736E-6</v>
      </c>
      <c r="Z16" s="16" t="s">
        <v>36182</v>
      </c>
      <c r="AA16" s="33">
        <f>CHOOSE(MIN(D6L1109C9,RUN_YEARS),B7L811C7,B7L811C16,B7L811C25,B7L811C34,B7L811C43)</f>
        <v>298379</v>
      </c>
      <c r="AB16" s="16" t="s">
        <v>36183</v>
      </c>
      <c r="AC16" s="33">
        <f>IF(D6L1109C12=0,0,D6L1109C10/D6L1109C12)</f>
        <v>3.4096948022777666E-10</v>
      </c>
      <c r="AD16" s="16" t="s">
        <v>36184</v>
      </c>
      <c r="AE16" s="33">
        <f>IF(D6L1109C5=0,0,D6L1109C10/D6L1109C5)</f>
        <v>0.47046462476952039</v>
      </c>
      <c r="AF16" s="16" t="s">
        <v>36185</v>
      </c>
      <c r="AG16" s="33">
        <f>CHOOSE(MIN(D6L1109C9,RUN_YEARS),B7L811C5,B7L811C14,B7L811C23,B7L811C32,B7L811C41)</f>
        <v>7204.6091507718793</v>
      </c>
      <c r="AH16" s="16" t="s">
        <v>36186</v>
      </c>
      <c r="AI16" s="33">
        <f>IF(D6L1109C15=0,0,D6L1109C11/D6L1109C15)</f>
        <v>8.8652064859222086E-10</v>
      </c>
      <c r="AJ16" s="16" t="s">
        <v>36187</v>
      </c>
      <c r="AK16" s="33">
        <f>IF(D6L1109C5=0,0,D6L1109C11/D6L1109C5)</f>
        <v>2.95353752304796E-2</v>
      </c>
      <c r="AL16" s="16" t="s">
        <v>36188</v>
      </c>
      <c r="AM16" s="33">
        <f>D6L1109C8*CHOOSE(MIN(D6L1109C9,RUN_YEARS),B7L811C4,B7L811C13,B7L811C22,B7L811C31,B7L811C40)</f>
        <v>1.273014153956546E-5</v>
      </c>
      <c r="AN16" s="16" t="s">
        <v>36189</v>
      </c>
      <c r="AO16" s="33">
        <f>D6L1109C8-D6L1109C18</f>
        <v>9.5395025778514052E-5</v>
      </c>
      <c r="AP16" s="16" t="s">
        <v>36190</v>
      </c>
      <c r="AQ16" s="33">
        <f>CHOOSE(MIN(D6L1109C9,RUN_YEARS),B7L811C2,B7L811C11,B7L811C20,B7L811C29,B7L811C38)</f>
        <v>613.65202648576781</v>
      </c>
      <c r="AR16" s="16" t="s">
        <v>36191</v>
      </c>
      <c r="AS16" s="33">
        <f>IF(D6L1109C20=0,0,D6L1109C18/D6L1109C20)</f>
        <v>2.0744886336427188E-8</v>
      </c>
      <c r="AT16" s="16" t="s">
        <v>36192</v>
      </c>
      <c r="AU16" s="33">
        <f>IF(D6L1109C5=0,0,D6L1109C18/D6L1109C5)</f>
        <v>5.8867615446625367E-2</v>
      </c>
      <c r="AV16" s="16" t="s">
        <v>36193</v>
      </c>
      <c r="AW16" s="33">
        <f>CHOOSE(MIN(D6L1109C9,RUN_YEARS),B7L811C1,B7L811C10,B7L811C19,B7L811C28,B7L811C37)</f>
        <v>4598.4838977403415</v>
      </c>
      <c r="AX16" s="16" t="s">
        <v>36194</v>
      </c>
      <c r="AY16" s="33">
        <f>IF(D6L1109C23=0,0,D6L1109C19/D6L1109C23)</f>
        <v>2.0744886336427188E-8</v>
      </c>
      <c r="AZ16" s="16" t="s">
        <v>36195</v>
      </c>
      <c r="BA16" s="33">
        <f>IF(D6L1109C5=0,0,D6L1109C19/D6L1109C5)</f>
        <v>0.44113238455337461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5.4613904305705141</v>
      </c>
      <c r="J17" s="16" t="s">
        <v>36218</v>
      </c>
      <c r="K17" s="21">
        <f>_xlfn.SINGLE(IF(FLOW_THRU_100PCT="Y",1,INDEX(VariabilityMatrix,D6L1110C1,_xlfn.SINGLE(D6L1110C9))))</f>
        <v>0.49170567269465432</v>
      </c>
      <c r="L17" s="16" t="s">
        <v>36198</v>
      </c>
      <c r="M17" s="15">
        <f>IF(_xlfn.SINGLE(D6L1110C2)&lt;&gt;0,_xlfn.SINGLE(D6L1110C2)*_xlfn.SINGLE(D6L1110C4),_xlfn.SINGLE(D6L1110C3)*_xlfn.SINGLE(D6L1110C4))</f>
        <v>2.6853966555118225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1.3426983277559112</v>
      </c>
      <c r="R17" s="16" t="s">
        <v>36200</v>
      </c>
      <c r="S17" s="15">
        <f>D6L1110C5-D6L1110C7</f>
        <v>1.3426983277559112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1.2633841298926947</v>
      </c>
      <c r="X17" s="16" t="s">
        <v>36202</v>
      </c>
      <c r="Y17" s="33">
        <f>D6L1110C7-D6L1110C10</f>
        <v>7.9314197863216584E-2</v>
      </c>
      <c r="Z17" s="16" t="s">
        <v>36203</v>
      </c>
      <c r="AA17" s="33">
        <f>CHOOSE(MIN(D6L1110C9,RUN_YEARS),B7L811C7,B7L811C16,B7L811C25,B7L811C34,B7L811C43)</f>
        <v>298379</v>
      </c>
      <c r="AB17" s="16" t="s">
        <v>36204</v>
      </c>
      <c r="AC17" s="33">
        <f>IF(D6L1110C12=0,0,D6L1110C10/D6L1110C12)</f>
        <v>4.2341590054685307E-6</v>
      </c>
      <c r="AD17" s="16" t="s">
        <v>36205</v>
      </c>
      <c r="AE17" s="33">
        <f>IF(D6L1110C5=0,0,D6L1110C10/D6L1110C5)</f>
        <v>0.47046462476952045</v>
      </c>
      <c r="AF17" s="16" t="s">
        <v>36206</v>
      </c>
      <c r="AG17" s="33">
        <f>CHOOSE(MIN(D6L1110C9,RUN_YEARS),B7L811C5,B7L811C14,B7L811C23,B7L811C32,B7L811C41)</f>
        <v>7204.6091507718793</v>
      </c>
      <c r="AH17" s="16" t="s">
        <v>36207</v>
      </c>
      <c r="AI17" s="33">
        <f>IF(D6L1110C15=0,0,D6L1110C11/D6L1110C15)</f>
        <v>1.1008813414218189E-5</v>
      </c>
      <c r="AJ17" s="16" t="s">
        <v>36208</v>
      </c>
      <c r="AK17" s="33">
        <f>IF(D6L1110C5=0,0,D6L1110C11/D6L1110C5)</f>
        <v>2.9535375230479579E-2</v>
      </c>
      <c r="AL17" s="16" t="s">
        <v>36209</v>
      </c>
      <c r="AM17" s="33">
        <f>D6L1110C8*CHOOSE(MIN(D6L1110C9,RUN_YEARS),B7L811C4,B7L811C13,B7L811C22,B7L811C31,B7L811C40)</f>
        <v>0.15808289763832387</v>
      </c>
      <c r="AN17" s="16" t="s">
        <v>36210</v>
      </c>
      <c r="AO17" s="33">
        <f>D6L1110C8-D6L1110C18</f>
        <v>1.1846154301175873</v>
      </c>
      <c r="AP17" s="16" t="s">
        <v>36211</v>
      </c>
      <c r="AQ17" s="33">
        <f>CHOOSE(MIN(D6L1110C9,RUN_YEARS),B7L811C2,B7L811C11,B7L811C20,B7L811C29,B7L811C38)</f>
        <v>613.65202648576781</v>
      </c>
      <c r="AR17" s="16" t="s">
        <v>36212</v>
      </c>
      <c r="AS17" s="33">
        <f>IF(D6L1110C20=0,0,D6L1110C18/D6L1110C20)</f>
        <v>2.5760999852575281E-4</v>
      </c>
      <c r="AT17" s="16" t="s">
        <v>36213</v>
      </c>
      <c r="AU17" s="33">
        <f>IF(D6L1110C5=0,0,D6L1110C18/D6L1110C5)</f>
        <v>5.8867615446625367E-2</v>
      </c>
      <c r="AV17" s="16" t="s">
        <v>36214</v>
      </c>
      <c r="AW17" s="33">
        <f>CHOOSE(MIN(D6L1110C9,RUN_YEARS),B7L811C1,B7L811C10,B7L811C19,B7L811C28,B7L811C37)</f>
        <v>4598.4838977403415</v>
      </c>
      <c r="AX17" s="16" t="s">
        <v>36215</v>
      </c>
      <c r="AY17" s="33">
        <f>IF(D6L1110C23=0,0,D6L1110C19/D6L1110C23)</f>
        <v>2.5760999852575281E-4</v>
      </c>
      <c r="AZ17" s="16" t="s">
        <v>36216</v>
      </c>
      <c r="BA17" s="33">
        <f>IF(D6L1110C5=0,0,D6L1110C19/D6L1110C5)</f>
        <v>0.44113238455337461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1.5599574695791283</v>
      </c>
      <c r="J18" s="16" t="s">
        <v>36239</v>
      </c>
      <c r="K18" s="21">
        <f>_xlfn.SINGLE(IF(FLOW_THRU_100PCT="Y",1,INDEX(VariabilityMatrix,D6L1111C1,_xlfn.SINGLE(D6L1111C9))))</f>
        <v>0.49170567269465432</v>
      </c>
      <c r="L18" s="16" t="s">
        <v>36219</v>
      </c>
      <c r="M18" s="15">
        <f>IF(_xlfn.SINGLE(D6L1111C2)&lt;&gt;0,_xlfn.SINGLE(D6L1111C2)*_xlfn.SINGLE(D6L1111C4),_xlfn.SINGLE(D6L1111C3)*_xlfn.SINGLE(D6L1111C4))</f>
        <v>0.76703993695445605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0.38351996847722802</v>
      </c>
      <c r="R18" s="16" t="s">
        <v>36221</v>
      </c>
      <c r="S18" s="15">
        <f>D6L1111C5-D6L1111C7</f>
        <v>0.38351996847722802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0.36086515612251474</v>
      </c>
      <c r="X18" s="16" t="s">
        <v>36223</v>
      </c>
      <c r="Y18" s="33">
        <f>D6L1111C7-D6L1111C10</f>
        <v>2.2654812354713283E-2</v>
      </c>
      <c r="Z18" s="16" t="s">
        <v>36224</v>
      </c>
      <c r="AA18" s="33">
        <f>CHOOSE(MIN(D6L1111C9,RUN_YEARS),B7L811C7,B7L811C16,B7L811C25,B7L811C34,B7L811C43)</f>
        <v>298379</v>
      </c>
      <c r="AB18" s="16" t="s">
        <v>36225</v>
      </c>
      <c r="AC18" s="33">
        <f>IF(D6L1111C12=0,0,D6L1111C10/D6L1111C12)</f>
        <v>1.2094187463679238E-6</v>
      </c>
      <c r="AD18" s="16" t="s">
        <v>36226</v>
      </c>
      <c r="AE18" s="33">
        <f>IF(D6L1111C5=0,0,D6L1111C10/D6L1111C5)</f>
        <v>0.47046462476952039</v>
      </c>
      <c r="AF18" s="16" t="s">
        <v>36227</v>
      </c>
      <c r="AG18" s="33">
        <f>CHOOSE(MIN(D6L1111C9,RUN_YEARS),B7L811C5,B7L811C14,B7L811C23,B7L811C32,B7L811C41)</f>
        <v>7204.6091507718793</v>
      </c>
      <c r="AH18" s="16" t="s">
        <v>36228</v>
      </c>
      <c r="AI18" s="33">
        <f>IF(D6L1111C15=0,0,D6L1111C11/D6L1111C15)</f>
        <v>3.1444887405566086E-6</v>
      </c>
      <c r="AJ18" s="16" t="s">
        <v>36229</v>
      </c>
      <c r="AK18" s="33">
        <f>IF(D6L1111C5=0,0,D6L1111C11/D6L1111C5)</f>
        <v>2.953537523047961E-2</v>
      </c>
      <c r="AL18" s="16" t="s">
        <v>36230</v>
      </c>
      <c r="AM18" s="33">
        <f>D6L1111C8*CHOOSE(MIN(D6L1111C9,RUN_YEARS),B7L811C4,B7L811C13,B7L811C22,B7L811C31,B7L811C40)</f>
        <v>4.5153812040838681E-2</v>
      </c>
      <c r="AN18" s="16" t="s">
        <v>36231</v>
      </c>
      <c r="AO18" s="33">
        <f>D6L1111C8-D6L1111C18</f>
        <v>0.33836615643638934</v>
      </c>
      <c r="AP18" s="16" t="s">
        <v>36232</v>
      </c>
      <c r="AQ18" s="33">
        <f>CHOOSE(MIN(D6L1111C9,RUN_YEARS),B7L811C2,B7L811C11,B7L811C20,B7L811C29,B7L811C38)</f>
        <v>613.65202648576781</v>
      </c>
      <c r="AR18" s="16" t="s">
        <v>36233</v>
      </c>
      <c r="AS18" s="33">
        <f>IF(D6L1111C20=0,0,D6L1111C18/D6L1111C20)</f>
        <v>7.3582111835307224E-5</v>
      </c>
      <c r="AT18" s="16" t="s">
        <v>36234</v>
      </c>
      <c r="AU18" s="33">
        <f>IF(D6L1111C5=0,0,D6L1111C18/D6L1111C5)</f>
        <v>5.886761544662536E-2</v>
      </c>
      <c r="AV18" s="16" t="s">
        <v>36235</v>
      </c>
      <c r="AW18" s="33">
        <f>CHOOSE(MIN(D6L1111C9,RUN_YEARS),B7L811C1,B7L811C10,B7L811C19,B7L811C28,B7L811C37)</f>
        <v>4598.4838977403415</v>
      </c>
      <c r="AX18" s="16" t="s">
        <v>36236</v>
      </c>
      <c r="AY18" s="33">
        <f>IF(D6L1111C23=0,0,D6L1111C19/D6L1111C23)</f>
        <v>7.3582111835307238E-5</v>
      </c>
      <c r="AZ18" s="16" t="s">
        <v>36237</v>
      </c>
      <c r="BA18" s="33">
        <f>IF(D6L1111C5=0,0,D6L1111C19/D6L1111C5)</f>
        <v>0.44113238455337461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4.8377592797773927E-3</v>
      </c>
      <c r="J19" s="16" t="s">
        <v>36260</v>
      </c>
      <c r="K19" s="21">
        <f>_xlfn.SINGLE(IF(FLOW_THRU_100PCT="Y",1,INDEX(VariabilityMatrix,D6L1112C1,_xlfn.SINGLE(D6L1112C9))))</f>
        <v>0.49170567269465432</v>
      </c>
      <c r="L19" s="16" t="s">
        <v>36240</v>
      </c>
      <c r="M19" s="15">
        <f>IF(_xlfn.SINGLE(D6L1112C2)&lt;&gt;0,_xlfn.SINGLE(D6L1112C2)*_xlfn.SINGLE(D6L1112C4),_xlfn.SINGLE(D6L1112C3)*_xlfn.SINGLE(D6L1112C4))</f>
        <v>2.3787536809977495E-3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1.1893768404988747E-3</v>
      </c>
      <c r="R19" s="16" t="s">
        <v>36242</v>
      </c>
      <c r="S19" s="15">
        <f>D6L1112C5-D6L1112C7</f>
        <v>1.1893768404988747E-3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1.1191194579497216E-3</v>
      </c>
      <c r="X19" s="16" t="s">
        <v>36244</v>
      </c>
      <c r="Y19" s="33">
        <f>D6L1112C7-D6L1112C10</f>
        <v>7.0257382549153164E-5</v>
      </c>
      <c r="Z19" s="16" t="s">
        <v>36245</v>
      </c>
      <c r="AA19" s="33">
        <f>CHOOSE(MIN(D6L1112C9,RUN_YEARS),B7L811C7,B7L811C16,B7L811C25,B7L811C34,B7L811C43)</f>
        <v>298379</v>
      </c>
      <c r="AB19" s="16" t="s">
        <v>36246</v>
      </c>
      <c r="AC19" s="33">
        <f>IF(D6L1112C12=0,0,D6L1112C10/D6L1112C12)</f>
        <v>3.7506642825055433E-9</v>
      </c>
      <c r="AD19" s="16" t="s">
        <v>36247</v>
      </c>
      <c r="AE19" s="33">
        <f>IF(D6L1112C5=0,0,D6L1112C10/D6L1112C5)</f>
        <v>0.47046462476952039</v>
      </c>
      <c r="AF19" s="16" t="s">
        <v>36248</v>
      </c>
      <c r="AG19" s="33">
        <f>CHOOSE(MIN(D6L1112C9,RUN_YEARS),B7L811C5,B7L811C14,B7L811C23,B7L811C32,B7L811C41)</f>
        <v>7204.6091507718793</v>
      </c>
      <c r="AH19" s="16" t="s">
        <v>36249</v>
      </c>
      <c r="AI19" s="33">
        <f>IF(D6L1112C15=0,0,D6L1112C11/D6L1112C15)</f>
        <v>9.7517271345144395E-9</v>
      </c>
      <c r="AJ19" s="16" t="s">
        <v>36250</v>
      </c>
      <c r="AK19" s="33">
        <f>IF(D6L1112C5=0,0,D6L1112C11/D6L1112C5)</f>
        <v>2.9535375230479628E-2</v>
      </c>
      <c r="AL19" s="16" t="s">
        <v>36251</v>
      </c>
      <c r="AM19" s="33">
        <f>D6L1112C8*CHOOSE(MIN(D6L1112C9,RUN_YEARS),B7L811C4,B7L811C13,B7L811C22,B7L811C31,B7L811C40)</f>
        <v>1.4003155693522007E-4</v>
      </c>
      <c r="AN19" s="16" t="s">
        <v>36252</v>
      </c>
      <c r="AO19" s="33">
        <f>D6L1112C8-D6L1112C18</f>
        <v>1.0493452835636547E-3</v>
      </c>
      <c r="AP19" s="16" t="s">
        <v>36253</v>
      </c>
      <c r="AQ19" s="33">
        <f>CHOOSE(MIN(D6L1112C9,RUN_YEARS),B7L811C2,B7L811C11,B7L811C20,B7L811C29,B7L811C38)</f>
        <v>613.65202648576781</v>
      </c>
      <c r="AR19" s="16" t="s">
        <v>36254</v>
      </c>
      <c r="AS19" s="33">
        <f>IF(D6L1112C20=0,0,D6L1112C18/D6L1112C20)</f>
        <v>2.2819374970069909E-7</v>
      </c>
      <c r="AT19" s="16" t="s">
        <v>36255</v>
      </c>
      <c r="AU19" s="33">
        <f>IF(D6L1112C5=0,0,D6L1112C18/D6L1112C5)</f>
        <v>5.8867615446625367E-2</v>
      </c>
      <c r="AV19" s="16" t="s">
        <v>36256</v>
      </c>
      <c r="AW19" s="33">
        <f>CHOOSE(MIN(D6L1112C9,RUN_YEARS),B7L811C1,B7L811C10,B7L811C19,B7L811C28,B7L811C37)</f>
        <v>4598.4838977403415</v>
      </c>
      <c r="AX19" s="16" t="s">
        <v>36257</v>
      </c>
      <c r="AY19" s="33">
        <f>IF(D6L1112C23=0,0,D6L1112C19/D6L1112C23)</f>
        <v>2.2819374970069911E-7</v>
      </c>
      <c r="AZ19" s="16" t="s">
        <v>36258</v>
      </c>
      <c r="BA19" s="33">
        <f>IF(D6L1112C5=0,0,D6L1112C19/D6L1112C5)</f>
        <v>0.44113238455337467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11.8990381932419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10.233172846188033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5.1165864230940166</v>
      </c>
      <c r="R20" s="16" t="s">
        <v>36263</v>
      </c>
      <c r="S20" s="15">
        <f>D6L1113C5-D6L1113C7</f>
        <v>5.1165864230940166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4.8143458232834977</v>
      </c>
      <c r="X20" s="16" t="s">
        <v>36265</v>
      </c>
      <c r="Y20" s="33">
        <f>D6L1113C7-D6L1113C10</f>
        <v>0.30224059981051887</v>
      </c>
      <c r="Z20" s="16" t="s">
        <v>36266</v>
      </c>
      <c r="AA20" s="33">
        <f>CHOOSE(MIN(D6L1113C9,RUN_YEARS),B7L811C7,B7L811C16,B7L811C25,B7L811C34,B7L811C43)</f>
        <v>298379</v>
      </c>
      <c r="AB20" s="16" t="s">
        <v>36267</v>
      </c>
      <c r="AC20" s="33">
        <f>IF(D6L1113C12=0,0,D6L1113C10/D6L1113C12)</f>
        <v>1.6135002206199156E-5</v>
      </c>
      <c r="AD20" s="16" t="s">
        <v>36268</v>
      </c>
      <c r="AE20" s="33">
        <f>IF(D6L1113C5=0,0,D6L1113C10/D6L1113C5)</f>
        <v>0.47046462476952033</v>
      </c>
      <c r="AF20" s="16" t="s">
        <v>36269</v>
      </c>
      <c r="AG20" s="33">
        <f>CHOOSE(MIN(D6L1113C9,RUN_YEARS),B7L811C5,B7L811C14,B7L811C23,B7L811C32,B7L811C41)</f>
        <v>7204.6091507718793</v>
      </c>
      <c r="AH20" s="16" t="s">
        <v>36270</v>
      </c>
      <c r="AI20" s="33">
        <f>IF(D6L1113C15=0,0,D6L1113C11/D6L1113C15)</f>
        <v>4.1951005736117932E-5</v>
      </c>
      <c r="AJ20" s="16" t="s">
        <v>36271</v>
      </c>
      <c r="AK20" s="33">
        <f>IF(D6L1113C5=0,0,D6L1113C11/D6L1113C5)</f>
        <v>2.9535375230479641E-2</v>
      </c>
      <c r="AL20" s="16" t="s">
        <v>36272</v>
      </c>
      <c r="AM20" s="33">
        <f>D6L1113C8*CHOOSE(MIN(D6L1113C9,RUN_YEARS),B7L811C4,B7L811C13,B7L811C22,B7L811C31,B7L811C40)</f>
        <v>0.60240248390824591</v>
      </c>
      <c r="AN20" s="16" t="s">
        <v>36273</v>
      </c>
      <c r="AO20" s="33">
        <f>D6L1113C8-D6L1113C18</f>
        <v>4.514183939185771</v>
      </c>
      <c r="AP20" s="16" t="s">
        <v>36274</v>
      </c>
      <c r="AQ20" s="33">
        <f>CHOOSE(MIN(D6L1113C9,RUN_YEARS),B7L811C2,B7L811C11,B7L811C20,B7L811C29,B7L811C38)</f>
        <v>613.65202648576781</v>
      </c>
      <c r="AR20" s="16" t="s">
        <v>36275</v>
      </c>
      <c r="AS20" s="33">
        <f>IF(D6L1113C20=0,0,D6L1113C18/D6L1113C20)</f>
        <v>9.8166788001671692E-4</v>
      </c>
      <c r="AT20" s="16" t="s">
        <v>36276</v>
      </c>
      <c r="AU20" s="33">
        <f>IF(D6L1113C5=0,0,D6L1113C18/D6L1113C5)</f>
        <v>5.8867615446625367E-2</v>
      </c>
      <c r="AV20" s="16" t="s">
        <v>36277</v>
      </c>
      <c r="AW20" s="33">
        <f>CHOOSE(MIN(D6L1113C9,RUN_YEARS),B7L811C1,B7L811C10,B7L811C19,B7L811C28,B7L811C37)</f>
        <v>4598.4838977403415</v>
      </c>
      <c r="AX20" s="16" t="s">
        <v>36278</v>
      </c>
      <c r="AY20" s="33">
        <f>IF(D6L1113C23=0,0,D6L1113C19/D6L1113C23)</f>
        <v>9.8166788001671714E-4</v>
      </c>
      <c r="AZ20" s="16" t="s">
        <v>36279</v>
      </c>
      <c r="BA20" s="33">
        <f>IF(D6L1113C5=0,0,D6L1113C19/D6L1113C5)</f>
        <v>0.44113238455337467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2.4718331864922845</v>
      </c>
      <c r="J21" s="16" t="s">
        <v>36301</v>
      </c>
      <c r="K21" s="21">
        <f>_xlfn.SINGLE(IF(FLOW_THRU_100PCT="Y",1,INDEX(VariabilityMatrix,D6L1114C1,_xlfn.SINGLE(D6L1114C9))))</f>
        <v>0.49191977690316852</v>
      </c>
      <c r="L21" s="16" t="s">
        <v>36281</v>
      </c>
      <c r="M21" s="15">
        <f>IF(_xlfn.SINGLE(D6L1114C2)&lt;&gt;0,_xlfn.SINGLE(D6L1114C2)*_xlfn.SINGLE(D6L1114C4),_xlfn.SINGLE(D6L1114C3)*_xlfn.SINGLE(D6L1114C4))</f>
        <v>1.2159436296411328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0.60797181482056639</v>
      </c>
      <c r="R21" s="16" t="s">
        <v>36283</v>
      </c>
      <c r="S21" s="15">
        <f>D6L1114C5-D6L1114C7</f>
        <v>0.60797181482056639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0.57170429588121585</v>
      </c>
      <c r="X21" s="16" t="s">
        <v>36285</v>
      </c>
      <c r="Y21" s="33">
        <f>D6L1114C7-D6L1114C10</f>
        <v>3.626751893935054E-2</v>
      </c>
      <c r="Z21" s="16" t="s">
        <v>36286</v>
      </c>
      <c r="AA21" s="33">
        <f>CHOOSE(MIN(D6L1114C9,RUN_YEARS),B7L811C7,B7L811C16,B7L811C25,B7L811C34,B7L811C43)</f>
        <v>317690.59999999998</v>
      </c>
      <c r="AB21" s="16" t="s">
        <v>36287</v>
      </c>
      <c r="AC21" s="33">
        <f>IF(D6L1114C12=0,0,D6L1114C10/D6L1114C12)</f>
        <v>1.7995631469146895E-6</v>
      </c>
      <c r="AD21" s="16" t="s">
        <v>36288</v>
      </c>
      <c r="AE21" s="33">
        <f>IF(D6L1114C5=0,0,D6L1114C10/D6L1114C5)</f>
        <v>0.47017335503451396</v>
      </c>
      <c r="AF21" s="16" t="s">
        <v>36289</v>
      </c>
      <c r="AG21" s="33">
        <f>CHOOSE(MIN(D6L1114C9,RUN_YEARS),B7L811C5,B7L811C14,B7L811C23,B7L811C32,B7L811C41)</f>
        <v>7751.3510819664207</v>
      </c>
      <c r="AH21" s="16" t="s">
        <v>36290</v>
      </c>
      <c r="AI21" s="33">
        <f>IF(D6L1114C15=0,0,D6L1114C11/D6L1114C15)</f>
        <v>4.6788641819781856E-6</v>
      </c>
      <c r="AJ21" s="16" t="s">
        <v>36291</v>
      </c>
      <c r="AK21" s="33">
        <f>IF(D6L1114C5=0,0,D6L1114C11/D6L1114C5)</f>
        <v>2.9826644965486062E-2</v>
      </c>
      <c r="AL21" s="16" t="s">
        <v>36292</v>
      </c>
      <c r="AM21" s="33">
        <f>D6L1114C8*CHOOSE(MIN(D6L1114C9,RUN_YEARS),B7L811C4,B7L811C13,B7L811C22,B7L811C31,B7L811C40)</f>
        <v>6.1566338178552456E-2</v>
      </c>
      <c r="AN21" s="16" t="s">
        <v>36293</v>
      </c>
      <c r="AO21" s="33">
        <f>D6L1114C8-D6L1114C18</f>
        <v>0.54640547664201389</v>
      </c>
      <c r="AP21" s="16" t="s">
        <v>36294</v>
      </c>
      <c r="AQ21" s="33">
        <f>CHOOSE(MIN(D6L1114C9,RUN_YEARS),B7L811C2,B7L811C11,B7L811C20,B7L811C29,B7L811C38)</f>
        <v>563.58198980025043</v>
      </c>
      <c r="AR21" s="16" t="s">
        <v>36295</v>
      </c>
      <c r="AS21" s="33">
        <f>IF(D6L1114C20=0,0,D6L1114C18/D6L1114C20)</f>
        <v>1.0924113845506903E-4</v>
      </c>
      <c r="AT21" s="16" t="s">
        <v>36296</v>
      </c>
      <c r="AU21" s="33">
        <f>IF(D6L1114C5=0,0,D6L1114C18/D6L1114C5)</f>
        <v>5.0632559501728562E-2</v>
      </c>
      <c r="AV21" s="16" t="s">
        <v>36297</v>
      </c>
      <c r="AW21" s="33">
        <f>CHOOSE(MIN(D6L1114C9,RUN_YEARS),B7L811C1,B7L811C10,B7L811C19,B7L811C28,B7L811C37)</f>
        <v>5001.8288381968032</v>
      </c>
      <c r="AX21" s="16" t="s">
        <v>36298</v>
      </c>
      <c r="AY21" s="33">
        <f>IF(D6L1114C23=0,0,D6L1114C19/D6L1114C23)</f>
        <v>1.09241138455069E-4</v>
      </c>
      <c r="AZ21" s="16" t="s">
        <v>36299</v>
      </c>
      <c r="BA21" s="33">
        <f>IF(D6L1114C5=0,0,D6L1114C19/D6L1114C5)</f>
        <v>0.44936744049827138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7.9870223574447738</v>
      </c>
      <c r="J22" s="16" t="s">
        <v>36322</v>
      </c>
      <c r="K22" s="21">
        <f>_xlfn.SINGLE(IF(FLOW_THRU_100PCT="Y",1,INDEX(VariabilityMatrix,D6L1115C1,_xlfn.SINGLE(D6L1115C9))))</f>
        <v>0.48400936103825087</v>
      </c>
      <c r="L22" s="16" t="s">
        <v>36302</v>
      </c>
      <c r="M22" s="15">
        <f>IF(_xlfn.SINGLE(D6L1115C2)&lt;&gt;0,_xlfn.SINGLE(D6L1115C2)*_xlfn.SINGLE(D6L1115C4),_xlfn.SINGLE(D6L1115C3)*_xlfn.SINGLE(D6L1115C4))</f>
        <v>3.8657935878250691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1.9328967939125345</v>
      </c>
      <c r="R22" s="16" t="s">
        <v>36304</v>
      </c>
      <c r="S22" s="15">
        <f>D6L1115C5-D6L1115C7</f>
        <v>1.9328967939125345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1.8177635166192501</v>
      </c>
      <c r="X22" s="16" t="s">
        <v>36306</v>
      </c>
      <c r="Y22" s="33">
        <f>D6L1115C7-D6L1115C10</f>
        <v>0.11513327729328449</v>
      </c>
      <c r="Z22" s="16" t="s">
        <v>36307</v>
      </c>
      <c r="AA22" s="33">
        <f>CHOOSE(MIN(D6L1115C9,RUN_YEARS),B7L811C7,B7L811C16,B7L811C25,B7L811C34,B7L811C43)</f>
        <v>313490.33333333331</v>
      </c>
      <c r="AB22" s="16" t="s">
        <v>36308</v>
      </c>
      <c r="AC22" s="33">
        <f>IF(D6L1115C12=0,0,D6L1115C10/D6L1115C12)</f>
        <v>5.7984675230365957E-6</v>
      </c>
      <c r="AD22" s="16" t="s">
        <v>36309</v>
      </c>
      <c r="AE22" s="33">
        <f>IF(D6L1115C5=0,0,D6L1115C10/D6L1115C5)</f>
        <v>0.47021742763093061</v>
      </c>
      <c r="AF22" s="16" t="s">
        <v>36310</v>
      </c>
      <c r="AG22" s="33">
        <f>CHOOSE(MIN(D6L1115C9,RUN_YEARS),B7L811C5,B7L811C14,B7L811C23,B7L811C32,B7L811C41)</f>
        <v>7636.850521669613</v>
      </c>
      <c r="AH22" s="16" t="s">
        <v>36311</v>
      </c>
      <c r="AI22" s="33">
        <f>IF(D6L1115C15=0,0,D6L1115C11/D6L1115C15)</f>
        <v>1.5076015559895152E-5</v>
      </c>
      <c r="AJ22" s="16" t="s">
        <v>36312</v>
      </c>
      <c r="AK22" s="33">
        <f>IF(D6L1115C5=0,0,D6L1115C11/D6L1115C5)</f>
        <v>2.9782572369069379E-2</v>
      </c>
      <c r="AL22" s="16" t="s">
        <v>36313</v>
      </c>
      <c r="AM22" s="33">
        <f>D6L1115C8*CHOOSE(MIN(D6L1115C9,RUN_YEARS),B7L811C4,B7L811C13,B7L811C22,B7L811C31,B7L811C40)</f>
        <v>0.19956141677288844</v>
      </c>
      <c r="AN22" s="16" t="s">
        <v>36314</v>
      </c>
      <c r="AO22" s="33">
        <f>D6L1115C8-D6L1115C18</f>
        <v>1.733335377139646</v>
      </c>
      <c r="AP22" s="16" t="s">
        <v>36315</v>
      </c>
      <c r="AQ22" s="33">
        <f>CHOOSE(MIN(D6L1115C9,RUN_YEARS),B7L811C2,B7L811C11,B7L811C20,B7L811C29,B7L811C38)</f>
        <v>565.86322663109638</v>
      </c>
      <c r="AR22" s="16" t="s">
        <v>36316</v>
      </c>
      <c r="AS22" s="33">
        <f>IF(D6L1115C20=0,0,D6L1115C18/D6L1115C20)</f>
        <v>3.5266723013790865E-4</v>
      </c>
      <c r="AT22" s="16" t="s">
        <v>36317</v>
      </c>
      <c r="AU22" s="33">
        <f>IF(D6L1115C5=0,0,D6L1115C18/D6L1115C5)</f>
        <v>5.1622367371446626E-2</v>
      </c>
      <c r="AV22" s="16" t="s">
        <v>36318</v>
      </c>
      <c r="AW22" s="33">
        <f>CHOOSE(MIN(D6L1115C9,RUN_YEARS),B7L811C1,B7L811C10,B7L811C19,B7L811C28,B7L811C37)</f>
        <v>4914.9317799156861</v>
      </c>
      <c r="AX22" s="16" t="s">
        <v>36319</v>
      </c>
      <c r="AY22" s="33">
        <f>IF(D6L1115C23=0,0,D6L1115C19/D6L1115C23)</f>
        <v>3.526672301379086E-4</v>
      </c>
      <c r="AZ22" s="16" t="s">
        <v>36320</v>
      </c>
      <c r="BA22" s="33">
        <f>IF(D6L1115C5=0,0,D6L1115C19/D6L1115C5)</f>
        <v>0.44837763262855335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727.39434713241428</v>
      </c>
      <c r="J23" s="16" t="s">
        <v>36343</v>
      </c>
      <c r="K23" s="21">
        <f>_xlfn.SINGLE(IF(FLOW_THRU_100PCT="Y",1,INDEX(VariabilityMatrix,D6L1116C1,_xlfn.SINGLE(D6L1116C9))))</f>
        <v>0.19660708234559304</v>
      </c>
      <c r="L23" s="16" t="s">
        <v>36323</v>
      </c>
      <c r="M23" s="15">
        <f>IF(_xlfn.SINGLE(D6L1116C2)&lt;&gt;0,_xlfn.SINGLE(D6L1116C2)*_xlfn.SINGLE(D6L1116C4),_xlfn.SINGLE(D6L1116C3)*_xlfn.SINGLE(D6L1116C4))</f>
        <v>143.01088030438146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71.505440152190729</v>
      </c>
      <c r="R23" s="16" t="s">
        <v>36325</v>
      </c>
      <c r="S23" s="15">
        <f>D6L1116C5-D6L1116C7</f>
        <v>71.505440152190729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67.246208259961165</v>
      </c>
      <c r="X23" s="16" t="s">
        <v>36327</v>
      </c>
      <c r="Y23" s="33">
        <f>D6L1116C7-D6L1116C10</f>
        <v>4.2592318922295647</v>
      </c>
      <c r="Z23" s="16" t="s">
        <v>36328</v>
      </c>
      <c r="AA23" s="33">
        <f>CHOOSE(MIN(D6L1116C9,RUN_YEARS),B7L811C7,B7L811C16,B7L811C25,B7L811C34,B7L811C43)</f>
        <v>313490.33333333331</v>
      </c>
      <c r="AB23" s="16" t="s">
        <v>36329</v>
      </c>
      <c r="AC23" s="33">
        <f>IF(D6L1116C12=0,0,D6L1116C10/D6L1116C12)</f>
        <v>2.1450807603837173E-4</v>
      </c>
      <c r="AD23" s="16" t="s">
        <v>36330</v>
      </c>
      <c r="AE23" s="33">
        <f>IF(D6L1116C5=0,0,D6L1116C10/D6L1116C5)</f>
        <v>0.47021742763093061</v>
      </c>
      <c r="AF23" s="16" t="s">
        <v>36331</v>
      </c>
      <c r="AG23" s="33">
        <f>CHOOSE(MIN(D6L1116C9,RUN_YEARS),B7L811C5,B7L811C14,B7L811C23,B7L811C32,B7L811C41)</f>
        <v>7636.850521669613</v>
      </c>
      <c r="AH23" s="16" t="s">
        <v>36332</v>
      </c>
      <c r="AI23" s="33">
        <f>IF(D6L1116C15=0,0,D6L1116C11/D6L1116C15)</f>
        <v>5.5772099769976725E-4</v>
      </c>
      <c r="AJ23" s="16" t="s">
        <v>36333</v>
      </c>
      <c r="AK23" s="33">
        <f>IF(D6L1116C5=0,0,D6L1116C11/D6L1116C5)</f>
        <v>2.9782572369069414E-2</v>
      </c>
      <c r="AL23" s="16" t="s">
        <v>36334</v>
      </c>
      <c r="AM23" s="33">
        <f>D6L1116C8*CHOOSE(MIN(D6L1116C9,RUN_YEARS),B7L811C4,B7L811C13,B7L811C22,B7L811C31,B7L811C40)</f>
        <v>7.3825602011867604</v>
      </c>
      <c r="AN23" s="16" t="s">
        <v>36335</v>
      </c>
      <c r="AO23" s="33">
        <f>D6L1116C8-D6L1116C18</f>
        <v>64.122879951003966</v>
      </c>
      <c r="AP23" s="16" t="s">
        <v>36336</v>
      </c>
      <c r="AQ23" s="33">
        <f>CHOOSE(MIN(D6L1116C9,RUN_YEARS),B7L811C2,B7L811C11,B7L811C20,B7L811C29,B7L811C38)</f>
        <v>565.86322663109638</v>
      </c>
      <c r="AR23" s="16" t="s">
        <v>36337</v>
      </c>
      <c r="AS23" s="33">
        <f>IF(D6L1116C20=0,0,D6L1116C18/D6L1116C20)</f>
        <v>1.3046545267023825E-2</v>
      </c>
      <c r="AT23" s="16" t="s">
        <v>36338</v>
      </c>
      <c r="AU23" s="33">
        <f>IF(D6L1116C5=0,0,D6L1116C18/D6L1116C5)</f>
        <v>5.1622367371446626E-2</v>
      </c>
      <c r="AV23" s="16" t="s">
        <v>36339</v>
      </c>
      <c r="AW23" s="33">
        <f>CHOOSE(MIN(D6L1116C9,RUN_YEARS),B7L811C1,B7L811C10,B7L811C19,B7L811C28,B7L811C37)</f>
        <v>4914.9317799156861</v>
      </c>
      <c r="AX23" s="16" t="s">
        <v>36340</v>
      </c>
      <c r="AY23" s="33">
        <f>IF(D6L1116C23=0,0,D6L1116C19/D6L1116C23)</f>
        <v>1.3046545267023823E-2</v>
      </c>
      <c r="AZ23" s="16" t="s">
        <v>36341</v>
      </c>
      <c r="BA23" s="33">
        <f>IF(D6L1116C5=0,0,D6L1116C19/D6L1116C5)</f>
        <v>0.44837763262855335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235.36752901526432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202.41607495312732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101.20803747656366</v>
      </c>
      <c r="R24" s="16" t="s">
        <v>36346</v>
      </c>
      <c r="S24" s="15">
        <f>D6L1117C5-D6L1117C7</f>
        <v>101.20803747656366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95.179566075609173</v>
      </c>
      <c r="X24" s="16" t="s">
        <v>36348</v>
      </c>
      <c r="Y24" s="33">
        <f>D6L1117C7-D6L1117C10</f>
        <v>6.0284714009544871</v>
      </c>
      <c r="Z24" s="16" t="s">
        <v>36349</v>
      </c>
      <c r="AA24" s="33">
        <f>CHOOSE(MIN(D6L1117C9,RUN_YEARS),B7L811C7,B7L811C16,B7L811C25,B7L811C34,B7L811C43)</f>
        <v>313490.33333333331</v>
      </c>
      <c r="AB24" s="16" t="s">
        <v>36350</v>
      </c>
      <c r="AC24" s="33">
        <f>IF(D6L1117C12=0,0,D6L1117C10/D6L1117C12)</f>
        <v>3.0361244336808636E-4</v>
      </c>
      <c r="AD24" s="16" t="s">
        <v>36351</v>
      </c>
      <c r="AE24" s="33">
        <f>IF(D6L1117C5=0,0,D6L1117C10/D6L1117C5)</f>
        <v>0.47021742763093061</v>
      </c>
      <c r="AF24" s="16" t="s">
        <v>36352</v>
      </c>
      <c r="AG24" s="33">
        <f>CHOOSE(MIN(D6L1117C9,RUN_YEARS),B7L811C5,B7L811C14,B7L811C23,B7L811C32,B7L811C41)</f>
        <v>7636.850521669613</v>
      </c>
      <c r="AH24" s="16" t="s">
        <v>36353</v>
      </c>
      <c r="AI24" s="33">
        <f>IF(D6L1117C15=0,0,D6L1117C11/D6L1117C15)</f>
        <v>7.8939235275702463E-4</v>
      </c>
      <c r="AJ24" s="16" t="s">
        <v>36354</v>
      </c>
      <c r="AK24" s="33">
        <f>IF(D6L1117C5=0,0,D6L1117C11/D6L1117C5)</f>
        <v>2.9782572369069383E-2</v>
      </c>
      <c r="AL24" s="16" t="s">
        <v>36355</v>
      </c>
      <c r="AM24" s="33">
        <f>D6L1117C8*CHOOSE(MIN(D6L1117C9,RUN_YEARS),B7L811C4,B7L811C13,B7L811C22,B7L811C31,B7L811C40)</f>
        <v>10.449196983116614</v>
      </c>
      <c r="AN24" s="16" t="s">
        <v>36356</v>
      </c>
      <c r="AO24" s="33">
        <f>D6L1117C8-D6L1117C18</f>
        <v>90.758840493447053</v>
      </c>
      <c r="AP24" s="16" t="s">
        <v>36357</v>
      </c>
      <c r="AQ24" s="33">
        <f>CHOOSE(MIN(D6L1117C9,RUN_YEARS),B7L811C2,B7L811C11,B7L811C20,B7L811C29,B7L811C38)</f>
        <v>565.86322663109638</v>
      </c>
      <c r="AR24" s="16" t="s">
        <v>36358</v>
      </c>
      <c r="AS24" s="33">
        <f>IF(D6L1117C20=0,0,D6L1117C18/D6L1117C20)</f>
        <v>1.8465941046083859E-2</v>
      </c>
      <c r="AT24" s="16" t="s">
        <v>36359</v>
      </c>
      <c r="AU24" s="33">
        <f>IF(D6L1117C5=0,0,D6L1117C18/D6L1117C5)</f>
        <v>5.1622367371446626E-2</v>
      </c>
      <c r="AV24" s="16" t="s">
        <v>36360</v>
      </c>
      <c r="AW24" s="33">
        <f>CHOOSE(MIN(D6L1117C9,RUN_YEARS),B7L811C1,B7L811C10,B7L811C19,B7L811C28,B7L811C37)</f>
        <v>4914.9317799156861</v>
      </c>
      <c r="AX24" s="16" t="s">
        <v>36361</v>
      </c>
      <c r="AY24" s="33">
        <f>IF(D6L1117C23=0,0,D6L1117C19/D6L1117C23)</f>
        <v>1.8465941046083855E-2</v>
      </c>
      <c r="AZ24" s="16" t="s">
        <v>36362</v>
      </c>
      <c r="BA24" s="33">
        <f>IF(D6L1117C5=0,0,D6L1117C19/D6L1117C5)</f>
        <v>0.4483776326285534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246.24562772268362</v>
      </c>
      <c r="J25" s="16" t="s">
        <v>36384</v>
      </c>
      <c r="K25" s="21">
        <f>_xlfn.SINGLE(IF(FLOW_THRU_100PCT="Y",1,INDEX(VariabilityMatrix,D6L1118C1,_xlfn.SINGLE(D6L1118C9))))</f>
        <v>0.19966816781054397</v>
      </c>
      <c r="L25" s="16" t="s">
        <v>36364</v>
      </c>
      <c r="M25" s="15">
        <f>IF(_xlfn.SINGLE(D6L1118C2)&lt;&gt;0,_xlfn.SINGLE(D6L1118C2)*_xlfn.SINGLE(D6L1118C4),_xlfn.SINGLE(D6L1118C3)*_xlfn.SINGLE(D6L1118C4))</f>
        <v>49.167413318745531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24.583706659372766</v>
      </c>
      <c r="R25" s="16" t="s">
        <v>36366</v>
      </c>
      <c r="S25" s="15">
        <f>D6L1118C5-D6L1118C7</f>
        <v>24.583706659372766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23.131528657891536</v>
      </c>
      <c r="X25" s="16" t="s">
        <v>36368</v>
      </c>
      <c r="Y25" s="33">
        <f>D6L1118C7-D6L1118C10</f>
        <v>1.4521780014812293</v>
      </c>
      <c r="Z25" s="16" t="s">
        <v>36369</v>
      </c>
      <c r="AA25" s="33">
        <f>CHOOSE(MIN(D6L1118C9,RUN_YEARS),B7L811C7,B7L811C16,B7L811C25,B7L811C34,B7L811C43)</f>
        <v>298379</v>
      </c>
      <c r="AB25" s="16" t="s">
        <v>36370</v>
      </c>
      <c r="AC25" s="33">
        <f>IF(D6L1118C12=0,0,D6L1118C10/D6L1118C12)</f>
        <v>7.7523983450214449E-5</v>
      </c>
      <c r="AD25" s="16" t="s">
        <v>36371</v>
      </c>
      <c r="AE25" s="33">
        <f>IF(D6L1118C5=0,0,D6L1118C10/D6L1118C5)</f>
        <v>0.47046462476952039</v>
      </c>
      <c r="AF25" s="16" t="s">
        <v>36372</v>
      </c>
      <c r="AG25" s="33">
        <f>CHOOSE(MIN(D6L1118C9,RUN_YEARS),B7L811C5,B7L811C14,B7L811C23,B7L811C32,B7L811C41)</f>
        <v>7204.6091507718793</v>
      </c>
      <c r="AH25" s="16" t="s">
        <v>36373</v>
      </c>
      <c r="AI25" s="33">
        <f>IF(D6L1118C15=0,0,D6L1118C11/D6L1118C15)</f>
        <v>2.0156235697055787E-4</v>
      </c>
      <c r="AJ25" s="16" t="s">
        <v>36374</v>
      </c>
      <c r="AK25" s="33">
        <f>IF(D6L1118C5=0,0,D6L1118C11/D6L1118C5)</f>
        <v>2.9535375230479596E-2</v>
      </c>
      <c r="AL25" s="16" t="s">
        <v>36375</v>
      </c>
      <c r="AM25" s="33">
        <f>D6L1118C8*CHOOSE(MIN(D6L1118C9,RUN_YEARS),B7L811C4,B7L811C13,B7L811C22,B7L811C31,B7L811C40)</f>
        <v>2.8943683797531983</v>
      </c>
      <c r="AN25" s="16" t="s">
        <v>36376</v>
      </c>
      <c r="AO25" s="33">
        <f>D6L1118C8-D6L1118C18</f>
        <v>21.689338279619566</v>
      </c>
      <c r="AP25" s="16" t="s">
        <v>36377</v>
      </c>
      <c r="AQ25" s="33">
        <f>CHOOSE(MIN(D6L1118C9,RUN_YEARS),B7L811C2,B7L811C11,B7L811C20,B7L811C29,B7L811C38)</f>
        <v>613.65202648576781</v>
      </c>
      <c r="AR25" s="16" t="s">
        <v>36378</v>
      </c>
      <c r="AS25" s="33">
        <f>IF(D6L1118C20=0,0,D6L1118C18/D6L1118C20)</f>
        <v>4.7166280804587651E-3</v>
      </c>
      <c r="AT25" s="16" t="s">
        <v>36379</v>
      </c>
      <c r="AU25" s="33">
        <f>IF(D6L1118C5=0,0,D6L1118C18/D6L1118C5)</f>
        <v>5.8867615446625367E-2</v>
      </c>
      <c r="AV25" s="16" t="s">
        <v>36380</v>
      </c>
      <c r="AW25" s="33">
        <f>CHOOSE(MIN(D6L1118C9,RUN_YEARS),B7L811C1,B7L811C10,B7L811C19,B7L811C28,B7L811C37)</f>
        <v>4598.4838977403415</v>
      </c>
      <c r="AX25" s="16" t="s">
        <v>36381</v>
      </c>
      <c r="AY25" s="33">
        <f>IF(D6L1118C23=0,0,D6L1118C19/D6L1118C23)</f>
        <v>4.7166280804587651E-3</v>
      </c>
      <c r="AZ25" s="16" t="s">
        <v>36382</v>
      </c>
      <c r="BA25" s="33">
        <f>IF(D6L1118C5=0,0,D6L1118C19/D6L1118C5)</f>
        <v>0.44113238455337461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1019.5360612134956</v>
      </c>
      <c r="J26" s="16" t="s">
        <v>36405</v>
      </c>
      <c r="K26" s="21">
        <f>_xlfn.SINGLE(IF(FLOW_THRU_100PCT="Y",1,INDEX(VariabilityMatrix,D6L1119C1,_xlfn.SINGLE(D6L1119C9))))</f>
        <v>0.19660708234559304</v>
      </c>
      <c r="L26" s="16" t="s">
        <v>36385</v>
      </c>
      <c r="M26" s="15">
        <f>IF(_xlfn.SINGLE(D6L1119C2)&lt;&gt;0,_xlfn.SINGLE(D6L1119C2)*_xlfn.SINGLE(D6L1119C4),_xlfn.SINGLE(D6L1119C3)*_xlfn.SINGLE(D6L1119C4))</f>
        <v>200.44801034130333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100.22400517065167</v>
      </c>
      <c r="R26" s="16" t="s">
        <v>36387</v>
      </c>
      <c r="S26" s="15">
        <f>D6L1119C5-D6L1119C7</f>
        <v>100.22400517065167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94.254147796425826</v>
      </c>
      <c r="X26" s="16" t="s">
        <v>36389</v>
      </c>
      <c r="Y26" s="33">
        <f>D6L1119C7-D6L1119C10</f>
        <v>5.969857374225839</v>
      </c>
      <c r="Z26" s="16" t="s">
        <v>36390</v>
      </c>
      <c r="AA26" s="33">
        <f>CHOOSE(MIN(D6L1119C9,RUN_YEARS),B7L811C7,B7L811C16,B7L811C25,B7L811C34,B7L811C43)</f>
        <v>313490.33333333331</v>
      </c>
      <c r="AB26" s="16" t="s">
        <v>36391</v>
      </c>
      <c r="AC26" s="33">
        <f>IF(D6L1119C12=0,0,D6L1119C10/D6L1119C12)</f>
        <v>3.0066045990708644E-4</v>
      </c>
      <c r="AD26" s="16" t="s">
        <v>36392</v>
      </c>
      <c r="AE26" s="33">
        <f>IF(D6L1119C5=0,0,D6L1119C10/D6L1119C5)</f>
        <v>0.47021742763093061</v>
      </c>
      <c r="AF26" s="16" t="s">
        <v>36393</v>
      </c>
      <c r="AG26" s="33">
        <f>CHOOSE(MIN(D6L1119C9,RUN_YEARS),B7L811C5,B7L811C14,B7L811C23,B7L811C32,B7L811C41)</f>
        <v>7636.850521669613</v>
      </c>
      <c r="AH26" s="16" t="s">
        <v>36394</v>
      </c>
      <c r="AI26" s="33">
        <f>IF(D6L1119C15=0,0,D6L1119C11/D6L1119C15)</f>
        <v>7.8171719575842555E-4</v>
      </c>
      <c r="AJ26" s="16" t="s">
        <v>36395</v>
      </c>
      <c r="AK26" s="33">
        <f>IF(D6L1119C5=0,0,D6L1119C11/D6L1119C5)</f>
        <v>2.9782572369069404E-2</v>
      </c>
      <c r="AL26" s="16" t="s">
        <v>36396</v>
      </c>
      <c r="AM26" s="33">
        <f>D6L1119C8*CHOOSE(MIN(D6L1119C9,RUN_YEARS),B7L811C4,B7L811C13,B7L811C22,B7L811C31,B7L811C40)</f>
        <v>10.347600828714294</v>
      </c>
      <c r="AN26" s="16" t="s">
        <v>36397</v>
      </c>
      <c r="AO26" s="33">
        <f>D6L1119C8-D6L1119C18</f>
        <v>89.876404341937373</v>
      </c>
      <c r="AP26" s="16" t="s">
        <v>36398</v>
      </c>
      <c r="AQ26" s="33">
        <f>CHOOSE(MIN(D6L1119C9,RUN_YEARS),B7L811C2,B7L811C11,B7L811C20,B7L811C29,B7L811C38)</f>
        <v>565.86322663109638</v>
      </c>
      <c r="AR26" s="16" t="s">
        <v>36399</v>
      </c>
      <c r="AS26" s="33">
        <f>IF(D6L1119C20=0,0,D6L1119C18/D6L1119C20)</f>
        <v>1.8286399153942923E-2</v>
      </c>
      <c r="AT26" s="16" t="s">
        <v>36400</v>
      </c>
      <c r="AU26" s="33">
        <f>IF(D6L1119C5=0,0,D6L1119C18/D6L1119C5)</f>
        <v>5.1622367371446626E-2</v>
      </c>
      <c r="AV26" s="16" t="s">
        <v>36401</v>
      </c>
      <c r="AW26" s="33">
        <f>CHOOSE(MIN(D6L1119C9,RUN_YEARS),B7L811C1,B7L811C10,B7L811C19,B7L811C28,B7L811C37)</f>
        <v>4914.9317799156861</v>
      </c>
      <c r="AX26" s="16" t="s">
        <v>36402</v>
      </c>
      <c r="AY26" s="33">
        <f>IF(D6L1119C23=0,0,D6L1119C19/D6L1119C23)</f>
        <v>1.8286399153942919E-2</v>
      </c>
      <c r="AZ26" s="16" t="s">
        <v>36403</v>
      </c>
      <c r="BA26" s="33">
        <f>IF(D6L1119C5=0,0,D6L1119C19/D6L1119C5)</f>
        <v>0.4483776326285534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643.35380066053119</v>
      </c>
      <c r="J27" s="16" t="s">
        <v>36426</v>
      </c>
      <c r="K27" s="21">
        <f>_xlfn.SINGLE(IF(FLOW_THRU_100PCT="Y",1,INDEX(VariabilityMatrix,D6L1120C1,_xlfn.SINGLE(D6L1120C9))))</f>
        <v>0.19966816781054397</v>
      </c>
      <c r="L27" s="16" t="s">
        <v>36406</v>
      </c>
      <c r="M27" s="15">
        <f>IF(_xlfn.SINGLE(D6L1120C2)&lt;&gt;0,_xlfn.SINGLE(D6L1120C2)*_xlfn.SINGLE(D6L1120C4),_xlfn.SINGLE(D6L1120C3)*_xlfn.SINGLE(D6L1120C4))</f>
        <v>128.4572746318382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64.228637315919102</v>
      </c>
      <c r="R27" s="16" t="s">
        <v>36408</v>
      </c>
      <c r="S27" s="15">
        <f>D6L1120C5-D6L1120C7</f>
        <v>64.228637315919102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60.434603508582988</v>
      </c>
      <c r="X27" s="16" t="s">
        <v>36410</v>
      </c>
      <c r="Y27" s="33">
        <f>D6L1120C7-D6L1120C10</f>
        <v>3.7940338073361133</v>
      </c>
      <c r="Z27" s="16" t="s">
        <v>36411</v>
      </c>
      <c r="AA27" s="33">
        <f>CHOOSE(MIN(D6L1120C9,RUN_YEARS),B7L811C7,B7L811C16,B7L811C25,B7L811C34,B7L811C43)</f>
        <v>298379</v>
      </c>
      <c r="AB27" s="16" t="s">
        <v>36412</v>
      </c>
      <c r="AC27" s="33">
        <f>IF(D6L1120C12=0,0,D6L1120C10/D6L1120C12)</f>
        <v>2.0254308617088666E-4</v>
      </c>
      <c r="AD27" s="16" t="s">
        <v>36413</v>
      </c>
      <c r="AE27" s="33">
        <f>IF(D6L1120C5=0,0,D6L1120C10/D6L1120C5)</f>
        <v>0.47046462476952039</v>
      </c>
      <c r="AF27" s="16" t="s">
        <v>36414</v>
      </c>
      <c r="AG27" s="33">
        <f>CHOOSE(MIN(D6L1120C9,RUN_YEARS),B7L811C5,B7L811C14,B7L811C23,B7L811C32,B7L811C41)</f>
        <v>7204.6091507718793</v>
      </c>
      <c r="AH27" s="16" t="s">
        <v>36415</v>
      </c>
      <c r="AI27" s="33">
        <f>IF(D6L1120C15=0,0,D6L1120C11/D6L1120C15)</f>
        <v>5.2661202404430678E-4</v>
      </c>
      <c r="AJ27" s="16" t="s">
        <v>36416</v>
      </c>
      <c r="AK27" s="33">
        <f>IF(D6L1120C5=0,0,D6L1120C11/D6L1120C5)</f>
        <v>2.9535375230479628E-2</v>
      </c>
      <c r="AL27" s="16" t="s">
        <v>36417</v>
      </c>
      <c r="AM27" s="33">
        <f>D6L1120C8*CHOOSE(MIN(D6L1120C9,RUN_YEARS),B7L811C4,B7L811C13,B7L811C22,B7L811C31,B7L811C40)</f>
        <v>7.5619734443485953</v>
      </c>
      <c r="AN27" s="16" t="s">
        <v>36418</v>
      </c>
      <c r="AO27" s="33">
        <f>D6L1120C8-D6L1120C18</f>
        <v>56.666663871570506</v>
      </c>
      <c r="AP27" s="16" t="s">
        <v>36419</v>
      </c>
      <c r="AQ27" s="33">
        <f>CHOOSE(MIN(D6L1120C9,RUN_YEARS),B7L811C2,B7L811C11,B7L811C20,B7L811C29,B7L811C38)</f>
        <v>613.65202648576781</v>
      </c>
      <c r="AR27" s="16" t="s">
        <v>36420</v>
      </c>
      <c r="AS27" s="33">
        <f>IF(D6L1120C20=0,0,D6L1120C18/D6L1120C20)</f>
        <v>1.2322901445716936E-2</v>
      </c>
      <c r="AT27" s="16" t="s">
        <v>36421</v>
      </c>
      <c r="AU27" s="33">
        <f>IF(D6L1120C5=0,0,D6L1120C18/D6L1120C5)</f>
        <v>5.8867615446625367E-2</v>
      </c>
      <c r="AV27" s="16" t="s">
        <v>36422</v>
      </c>
      <c r="AW27" s="33">
        <f>CHOOSE(MIN(D6L1120C9,RUN_YEARS),B7L811C1,B7L811C10,B7L811C19,B7L811C28,B7L811C37)</f>
        <v>4598.4838977403415</v>
      </c>
      <c r="AX27" s="16" t="s">
        <v>36423</v>
      </c>
      <c r="AY27" s="33">
        <f>IF(D6L1120C23=0,0,D6L1120C19/D6L1120C23)</f>
        <v>1.2322901445716936E-2</v>
      </c>
      <c r="AZ27" s="16" t="s">
        <v>36424</v>
      </c>
      <c r="BA27" s="33">
        <f>IF(D6L1120C5=0,0,D6L1120C19/D6L1120C5)</f>
        <v>0.44113238455337461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0.19966816781054397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298379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7204.6091507718793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613.65202648576781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4598.4838977403415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0.19966816781054397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298379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7204.6091507718793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613.65202648576781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4598.4838977403415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0.19966816781054397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298379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7204.6091507718793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613.65202648576781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4598.4838977403415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0.19966816781054397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298379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7204.6091507718793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613.65202648576781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4598.4838977403415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0.19966816781054397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298379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7204.6091507718793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613.65202648576781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4598.4838977403415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890.35764048581837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765.7075708178038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382.8537854089019</v>
      </c>
      <c r="R33" s="16" t="s">
        <v>36534</v>
      </c>
      <c r="S33" s="15">
        <f>D6L1126C5-D6L1126C7</f>
        <v>382.8537854089019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360.23832498797901</v>
      </c>
      <c r="X33" s="16" t="s">
        <v>36536</v>
      </c>
      <c r="Y33" s="33">
        <f>D6L1126C7-D6L1126C10</f>
        <v>22.615460420922886</v>
      </c>
      <c r="Z33" s="16" t="s">
        <v>36537</v>
      </c>
      <c r="AA33" s="33">
        <f>CHOOSE(MIN(D6L1126C9,RUN_YEARS),B7L811C7,B7L811C16,B7L811C25,B7L811C34,B7L811C43)</f>
        <v>298379</v>
      </c>
      <c r="AB33" s="16" t="s">
        <v>36538</v>
      </c>
      <c r="AC33" s="33">
        <f>IF(D6L1126C12=0,0,D6L1126C10/D6L1126C12)</f>
        <v>1.207317957992952E-3</v>
      </c>
      <c r="AD33" s="16" t="s">
        <v>36539</v>
      </c>
      <c r="AE33" s="33">
        <f>IF(D6L1126C5=0,0,D6L1126C10/D6L1126C5)</f>
        <v>0.47046462476952039</v>
      </c>
      <c r="AF33" s="16" t="s">
        <v>36540</v>
      </c>
      <c r="AG33" s="33">
        <f>CHOOSE(MIN(D6L1126C9,RUN_YEARS),B7L811C5,B7L811C14,B7L811C23,B7L811C32,B7L811C41)</f>
        <v>7204.6091507718793</v>
      </c>
      <c r="AH33" s="16" t="s">
        <v>36541</v>
      </c>
      <c r="AI33" s="33">
        <f>IF(D6L1126C15=0,0,D6L1126C11/D6L1126C15)</f>
        <v>3.1390266907816832E-3</v>
      </c>
      <c r="AJ33" s="16" t="s">
        <v>36542</v>
      </c>
      <c r="AK33" s="33">
        <f>IF(D6L1126C5=0,0,D6L1126C11/D6L1126C5)</f>
        <v>2.9535375230479628E-2</v>
      </c>
      <c r="AL33" s="16" t="s">
        <v>36543</v>
      </c>
      <c r="AM33" s="33">
        <f>D6L1126C8*CHOOSE(MIN(D6L1126C9,RUN_YEARS),B7L811C4,B7L811C13,B7L811C22,B7L811C31,B7L811C40)</f>
        <v>45.075378823472136</v>
      </c>
      <c r="AN33" s="16" t="s">
        <v>36544</v>
      </c>
      <c r="AO33" s="33">
        <f>D6L1126C8-D6L1126C18</f>
        <v>337.77840658542976</v>
      </c>
      <c r="AP33" s="16" t="s">
        <v>36545</v>
      </c>
      <c r="AQ33" s="33">
        <f>CHOOSE(MIN(D6L1126C9,RUN_YEARS),B7L811C2,B7L811C11,B7L811C20,B7L811C29,B7L811C38)</f>
        <v>613.65202648576781</v>
      </c>
      <c r="AR33" s="16" t="s">
        <v>36546</v>
      </c>
      <c r="AS33" s="33">
        <f>IF(D6L1126C20=0,0,D6L1126C18/D6L1126C20)</f>
        <v>7.345429800274203E-2</v>
      </c>
      <c r="AT33" s="16" t="s">
        <v>36547</v>
      </c>
      <c r="AU33" s="33">
        <f>IF(D6L1126C5=0,0,D6L1126C18/D6L1126C5)</f>
        <v>5.8867615446625367E-2</v>
      </c>
      <c r="AV33" s="16" t="s">
        <v>36548</v>
      </c>
      <c r="AW33" s="33">
        <f>CHOOSE(MIN(D6L1126C9,RUN_YEARS),B7L811C1,B7L811C10,B7L811C19,B7L811C28,B7L811C37)</f>
        <v>4598.4838977403415</v>
      </c>
      <c r="AX33" s="16" t="s">
        <v>36549</v>
      </c>
      <c r="AY33" s="33">
        <f>IF(D6L1126C23=0,0,D6L1126C19/D6L1126C23)</f>
        <v>7.345429800274203E-2</v>
      </c>
      <c r="AZ33" s="16" t="s">
        <v>36550</v>
      </c>
      <c r="BA33" s="33">
        <f>IF(D6L1126C5=0,0,D6L1126C19/D6L1126C5)</f>
        <v>0.44113238455337461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6.2045579667639446E-4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5.3359198514169926E-4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2.6679599257084963E-4</v>
      </c>
      <c r="R34" s="16" t="s">
        <v>36554</v>
      </c>
      <c r="S34" s="15">
        <f>D6L1127C5-D6L1127C7</f>
        <v>2.6679599257084963E-4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2.5090425065781155E-4</v>
      </c>
      <c r="X34" s="16" t="s">
        <v>36556</v>
      </c>
      <c r="Y34" s="33">
        <f>D6L1127C7-D6L1127C10</f>
        <v>1.5891741913038086E-5</v>
      </c>
      <c r="Z34" s="16" t="s">
        <v>36557</v>
      </c>
      <c r="AA34" s="33">
        <f>CHOOSE(MIN(D6L1127C9,RUN_YEARS),B7L811C7,B7L811C16,B7L811C25,B7L811C34,B7L811C43)</f>
        <v>313490.33333333331</v>
      </c>
      <c r="AB34" s="16" t="s">
        <v>36558</v>
      </c>
      <c r="AC34" s="33">
        <f>IF(D6L1127C12=0,0,D6L1127C10/D6L1127C12)</f>
        <v>8.0035721672803801E-10</v>
      </c>
      <c r="AD34" s="16" t="s">
        <v>36559</v>
      </c>
      <c r="AE34" s="33">
        <f>IF(D6L1127C5=0,0,D6L1127C10/D6L1127C5)</f>
        <v>0.47021742763093055</v>
      </c>
      <c r="AF34" s="16" t="s">
        <v>36560</v>
      </c>
      <c r="AG34" s="33">
        <f>CHOOSE(MIN(D6L1127C9,RUN_YEARS),B7L811C5,B7L811C14,B7L811C23,B7L811C32,B7L811C41)</f>
        <v>7636.850521669613</v>
      </c>
      <c r="AH34" s="16" t="s">
        <v>36561</v>
      </c>
      <c r="AI34" s="33">
        <f>IF(D6L1127C15=0,0,D6L1127C11/D6L1127C15)</f>
        <v>2.0809287634929038E-9</v>
      </c>
      <c r="AJ34" s="16" t="s">
        <v>36562</v>
      </c>
      <c r="AK34" s="33">
        <f>IF(D6L1127C5=0,0,D6L1127C11/D6L1127C5)</f>
        <v>2.9782572369069445E-2</v>
      </c>
      <c r="AL34" s="16" t="s">
        <v>36563</v>
      </c>
      <c r="AM34" s="33">
        <f>D6L1127C8*CHOOSE(MIN(D6L1127C9,RUN_YEARS),B7L811C4,B7L811C13,B7L811C22,B7L811C31,B7L811C40)</f>
        <v>2.7545281483444288E-5</v>
      </c>
      <c r="AN34" s="16" t="s">
        <v>36564</v>
      </c>
      <c r="AO34" s="33">
        <f>D6L1127C8-D6L1127C18</f>
        <v>2.3925071108740534E-4</v>
      </c>
      <c r="AP34" s="16" t="s">
        <v>36565</v>
      </c>
      <c r="AQ34" s="33">
        <f>CHOOSE(MIN(D6L1127C9,RUN_YEARS),B7L811C2,B7L811C11,B7L811C20,B7L811C29,B7L811C38)</f>
        <v>565.86322663109638</v>
      </c>
      <c r="AR34" s="16" t="s">
        <v>36566</v>
      </c>
      <c r="AS34" s="33">
        <f>IF(D6L1127C20=0,0,D6L1127C18/D6L1127C20)</f>
        <v>4.8678338133822407E-8</v>
      </c>
      <c r="AT34" s="16" t="s">
        <v>36567</v>
      </c>
      <c r="AU34" s="33">
        <f>IF(D6L1127C5=0,0,D6L1127C18/D6L1127C5)</f>
        <v>5.1622367371446626E-2</v>
      </c>
      <c r="AV34" s="16" t="s">
        <v>36568</v>
      </c>
      <c r="AW34" s="33">
        <f>CHOOSE(MIN(D6L1127C9,RUN_YEARS),B7L811C1,B7L811C10,B7L811C19,B7L811C28,B7L811C37)</f>
        <v>4914.9317799156861</v>
      </c>
      <c r="AX34" s="16" t="s">
        <v>36569</v>
      </c>
      <c r="AY34" s="33">
        <f>IF(D6L1127C23=0,0,D6L1127C19/D6L1127C23)</f>
        <v>4.8678338133822401E-8</v>
      </c>
      <c r="AZ34" s="16" t="s">
        <v>36570</v>
      </c>
      <c r="BA34" s="33">
        <f>IF(D6L1127C5=0,0,D6L1127C19/D6L1127C5)</f>
        <v>0.44837763262855335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7747.009023611613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4815.4632722157194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2407.7316361078597</v>
      </c>
      <c r="R35" s="16" t="s">
        <v>36574</v>
      </c>
      <c r="S35" s="15">
        <f>SUM(D6L1101C8:D6L1127C8)-2*SUM(D6L1109C8,D6L1111C8,D6L1122C8,D6L1124C8,D6L1127C8)</f>
        <v>2407.7316361078597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2264.5497836816608</v>
      </c>
      <c r="X35" s="16" t="s">
        <v>36576</v>
      </c>
      <c r="Y35" s="33">
        <f>SUM(D6L1101C11:D6L1127C11)-2*SUM(D6L1109C11,D6L1111C11,D6L1122C11,D6L1124C11,D6L1127C11)</f>
        <v>143.18185242619896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7.2956314404534414E-3</v>
      </c>
      <c r="AD35" s="16" t="s">
        <v>36578</v>
      </c>
      <c r="AE35" s="33">
        <f>IF(D6L1128C5=0,0,D6L1128C10/D6L1128C5)</f>
        <v>0.4702662351819128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1.8968641745178958E-2</v>
      </c>
      <c r="AJ35" s="16" t="s">
        <v>36580</v>
      </c>
      <c r="AK35" s="33">
        <f>IF(D6L1128C5=0,0,D6L1128C11/D6L1128C5)</f>
        <v>2.9733764818087229E-2</v>
      </c>
      <c r="AL35" s="16" t="s">
        <v>36581</v>
      </c>
      <c r="AM35" s="33">
        <f>SUM(D6L1101C18:D6L1127C18)-2*SUM(D6L1109C18,D6L1111C18,D6L1122C18,D6L1124C18,D6L1127C18)</f>
        <v>255.48866012624086</v>
      </c>
      <c r="AN35" s="16" t="s">
        <v>36582</v>
      </c>
      <c r="AO35" s="33">
        <f>SUM(D6L1101C19:D6L1127C19)-2*SUM(D6L1109C19,D6L1111C19,D6L1122C19,D6L1124C19,D6L1127C19)</f>
        <v>2152.2429759816187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0.44374810905568618</v>
      </c>
      <c r="AT35" s="16" t="s">
        <v>36584</v>
      </c>
      <c r="AU35" s="33">
        <f>IF(D6L1128C5=0,0,D6L1128C18/D6L1128C5)</f>
        <v>5.3055883864873483E-2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0.44374810905568607</v>
      </c>
      <c r="AZ35" s="16" t="s">
        <v>36586</v>
      </c>
      <c r="BA35" s="33">
        <f>IF(D6L1128C5=0,0,D6L1128C19/D6L1128C5)</f>
        <v>0.44694411613512647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70.052642114745822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35.026321057372911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17.513160528686456</v>
      </c>
      <c r="R36" s="16" t="s">
        <v>36591</v>
      </c>
      <c r="S36" s="15">
        <f>D6L1129C5-D6L1129C7</f>
        <v>17.513160528686456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16.478644993313697</v>
      </c>
      <c r="X36" s="16" t="s">
        <v>36593</v>
      </c>
      <c r="Y36" s="33">
        <f>D6L1129C7-D6L1129C10</f>
        <v>1.0345155353727584</v>
      </c>
      <c r="Z36" s="16" t="s">
        <v>36594</v>
      </c>
      <c r="AA36" s="33">
        <f>CHOOSE(MIN(D6L1129C9,RUN_YEARS),B7L811C7,B7L811C16,B7L811C25,B7L811C34,B7L811C43)</f>
        <v>298379</v>
      </c>
      <c r="AB36" s="16" t="s">
        <v>36595</v>
      </c>
      <c r="AC36" s="33">
        <f>IF(D6L1129C12=0,0,D6L1129C10/D6L1129C12)</f>
        <v>5.5227227765069587E-5</v>
      </c>
      <c r="AD36" s="16" t="s">
        <v>36596</v>
      </c>
      <c r="AE36" s="33">
        <f>IF(D6L1129C5=0,0,D6L1129C10/D6L1129C5)</f>
        <v>0.47046462476952039</v>
      </c>
      <c r="AF36" s="16" t="s">
        <v>36597</v>
      </c>
      <c r="AG36" s="33">
        <f>CHOOSE(MIN(D6L1129C9,RUN_YEARS),B7L811C5,B7L811C14,B7L811C23,B7L811C32,B7L811C41)</f>
        <v>7204.6091507718793</v>
      </c>
      <c r="AH36" s="16" t="s">
        <v>36598</v>
      </c>
      <c r="AI36" s="33">
        <f>IF(D6L1129C15=0,0,D6L1129C11/D6L1129C15)</f>
        <v>1.4359079218918122E-4</v>
      </c>
      <c r="AJ36" s="16" t="s">
        <v>36599</v>
      </c>
      <c r="AK36" s="33">
        <f>IF(D6L1129C5=0,0,D6L1129C11/D6L1129C5)</f>
        <v>2.9535375230479614E-2</v>
      </c>
      <c r="AL36" s="16" t="s">
        <v>36600</v>
      </c>
      <c r="AM36" s="33">
        <f>D6L1129C8*CHOOSE(MIN(D6L1129C9,RUN_YEARS),B7L811C4,B7L811C13,B7L811C22,B7L811C31,B7L811C40)</f>
        <v>2.0619159985154649</v>
      </c>
      <c r="AN36" s="16" t="s">
        <v>36601</v>
      </c>
      <c r="AO36" s="33">
        <f>D6L1129C8-D6L1129C18</f>
        <v>15.451244530170991</v>
      </c>
      <c r="AP36" s="16" t="s">
        <v>36602</v>
      </c>
      <c r="AQ36" s="33">
        <f>CHOOSE(MIN(D6L1129C9,RUN_YEARS),B7L811C2,B7L811C11,B7L811C20,B7L811C29,B7L811C38)</f>
        <v>613.65202648576781</v>
      </c>
      <c r="AR36" s="16" t="s">
        <v>36603</v>
      </c>
      <c r="AS36" s="33">
        <f>IF(D6L1129C20=0,0,D6L1129C18/D6L1129C20)</f>
        <v>3.3600736403064518E-3</v>
      </c>
      <c r="AT36" s="16" t="s">
        <v>36604</v>
      </c>
      <c r="AU36" s="33">
        <f>IF(D6L1129C5=0,0,D6L1129C18/D6L1129C5)</f>
        <v>5.8867615446625367E-2</v>
      </c>
      <c r="AV36" s="16" t="s">
        <v>36605</v>
      </c>
      <c r="AW36" s="33">
        <f>CHOOSE(MIN(D6L1129C9,RUN_YEARS),B7L811C1,B7L811C10,B7L811C19,B7L811C28,B7L811C37)</f>
        <v>4598.4838977403415</v>
      </c>
      <c r="AX36" s="16" t="s">
        <v>36606</v>
      </c>
      <c r="AY36" s="33">
        <f>IF(D6L1129C23=0,0,D6L1129C19/D6L1129C23)</f>
        <v>3.3600736403064518E-3</v>
      </c>
      <c r="AZ36" s="16" t="s">
        <v>36607</v>
      </c>
      <c r="BA36" s="33">
        <f>IF(D6L1129C5=0,0,D6L1129C19/D6L1129C5)</f>
        <v>0.44113238455337461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9.4388856086861459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9.4388856086861459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4.719442804343073</v>
      </c>
      <c r="R37" s="16" t="s">
        <v>36611</v>
      </c>
      <c r="S37" s="15">
        <f>D6L1130C5-D6L1130C7</f>
        <v>4.719442804343073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4.4406617761329539</v>
      </c>
      <c r="X37" s="16" t="s">
        <v>36613</v>
      </c>
      <c r="Y37" s="33">
        <f>D6L1130C7-D6L1130C10</f>
        <v>0.27878102821011908</v>
      </c>
      <c r="Z37" s="16" t="s">
        <v>36614</v>
      </c>
      <c r="AA37" s="33">
        <f>CHOOSE(MIN(D6L1130C9,RUN_YEARS),B7L811C7,B7L811C16,B7L811C25,B7L811C34,B7L811C43)</f>
        <v>298379</v>
      </c>
      <c r="AB37" s="16" t="s">
        <v>36615</v>
      </c>
      <c r="AC37" s="33">
        <f>IF(D6L1130C12=0,0,D6L1130C10/D6L1130C12)</f>
        <v>1.4882621686288089E-5</v>
      </c>
      <c r="AD37" s="16" t="s">
        <v>36616</v>
      </c>
      <c r="AE37" s="33">
        <f>IF(D6L1130C5=0,0,D6L1130C10/D6L1130C5)</f>
        <v>0.47046462476952039</v>
      </c>
      <c r="AF37" s="16" t="s">
        <v>36617</v>
      </c>
      <c r="AG37" s="33">
        <f>CHOOSE(MIN(D6L1130C9,RUN_YEARS),B7L811C5,B7L811C14,B7L811C23,B7L811C32,B7L811C41)</f>
        <v>7204.6091507718793</v>
      </c>
      <c r="AH37" s="16" t="s">
        <v>36618</v>
      </c>
      <c r="AI37" s="33">
        <f>IF(D6L1130C15=0,0,D6L1130C11/D6L1130C15)</f>
        <v>3.8694816384349085E-5</v>
      </c>
      <c r="AJ37" s="16" t="s">
        <v>36619</v>
      </c>
      <c r="AK37" s="33">
        <f>IF(D6L1130C5=0,0,D6L1130C11/D6L1130C5)</f>
        <v>2.9535375230479593E-2</v>
      </c>
      <c r="AL37" s="16" t="s">
        <v>36620</v>
      </c>
      <c r="AM37" s="33">
        <f>D6L1130C8*CHOOSE(MIN(D6L1130C9,RUN_YEARS),B7L811C4,B7L811C13,B7L811C22,B7L811C31,B7L811C40)</f>
        <v>0.55564468825682245</v>
      </c>
      <c r="AN37" s="16" t="s">
        <v>36621</v>
      </c>
      <c r="AO37" s="33">
        <f>D6L1130C8-D6L1130C18</f>
        <v>4.1637981160862507</v>
      </c>
      <c r="AP37" s="16" t="s">
        <v>36622</v>
      </c>
      <c r="AQ37" s="33">
        <f>CHOOSE(MIN(D6L1130C9,RUN_YEARS),B7L811C2,B7L811C11,B7L811C20,B7L811C29,B7L811C38)</f>
        <v>613.65202648576781</v>
      </c>
      <c r="AR37" s="16" t="s">
        <v>36623</v>
      </c>
      <c r="AS37" s="33">
        <f>IF(D6L1130C20=0,0,D6L1130C18/D6L1130C20)</f>
        <v>9.0547193568130309E-4</v>
      </c>
      <c r="AT37" s="16" t="s">
        <v>36624</v>
      </c>
      <c r="AU37" s="33">
        <f>IF(D6L1130C5=0,0,D6L1130C18/D6L1130C5)</f>
        <v>5.8867615446625367E-2</v>
      </c>
      <c r="AV37" s="16" t="s">
        <v>36625</v>
      </c>
      <c r="AW37" s="33">
        <f>CHOOSE(MIN(D6L1130C9,RUN_YEARS),B7L811C1,B7L811C10,B7L811C19,B7L811C28,B7L811C37)</f>
        <v>4598.4838977403415</v>
      </c>
      <c r="AX37" s="16" t="s">
        <v>36626</v>
      </c>
      <c r="AY37" s="33">
        <f>IF(D6L1130C23=0,0,D6L1130C19/D6L1130C23)</f>
        <v>9.0547193568130319E-4</v>
      </c>
      <c r="AZ37" s="16" t="s">
        <v>36627</v>
      </c>
      <c r="BA37" s="33">
        <f>IF(D6L1130C5=0,0,D6L1130C19/D6L1130C5)</f>
        <v>0.44113238455337467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-1.5892908430214407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-0.79464542151072037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-0.39732271075536019</v>
      </c>
      <c r="R38" s="16" t="s">
        <v>36631</v>
      </c>
      <c r="S38" s="15">
        <f>D6L1131C5-D6L1131C7</f>
        <v>-0.39732271075536019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-0.37385256005585843</v>
      </c>
      <c r="X38" s="16" t="s">
        <v>36633</v>
      </c>
      <c r="Y38" s="33">
        <f>D6L1131C7-D6L1131C10</f>
        <v>-2.3470150699501757E-2</v>
      </c>
      <c r="Z38" s="16" t="s">
        <v>36634</v>
      </c>
      <c r="AA38" s="33">
        <f>CHOOSE(MIN(D6L1131C9,RUN_YEARS),B7L811C7,B7L811C16,B7L811C25,B7L811C34,B7L811C43)</f>
        <v>298379</v>
      </c>
      <c r="AB38" s="16" t="s">
        <v>36635</v>
      </c>
      <c r="AC38" s="33">
        <f>IF(D6L1131C12=0,0,D6L1131C10/D6L1131C12)</f>
        <v>-1.2529452811888853E-6</v>
      </c>
      <c r="AD38" s="16" t="s">
        <v>36636</v>
      </c>
      <c r="AE38" s="33">
        <f>IF(D6L1131C5=0,0,D6L1131C10/D6L1131C5)</f>
        <v>0.47046462476952039</v>
      </c>
      <c r="AF38" s="16" t="s">
        <v>36637</v>
      </c>
      <c r="AG38" s="33">
        <f>CHOOSE(MIN(D6L1131C9,RUN_YEARS),B7L811C5,B7L811C14,B7L811C23,B7L811C32,B7L811C41)</f>
        <v>7204.6091507718793</v>
      </c>
      <c r="AH38" s="16" t="s">
        <v>36638</v>
      </c>
      <c r="AI38" s="33">
        <f>IF(D6L1131C15=0,0,D6L1131C11/D6L1131C15)</f>
        <v>-3.2576577310911084E-6</v>
      </c>
      <c r="AJ38" s="16" t="s">
        <v>36639</v>
      </c>
      <c r="AK38" s="33">
        <f>IF(D6L1131C5=0,0,D6L1131C11/D6L1131C5)</f>
        <v>2.9535375230479607E-2</v>
      </c>
      <c r="AL38" s="16" t="s">
        <v>36640</v>
      </c>
      <c r="AM38" s="33">
        <f>D6L1131C8*CHOOSE(MIN(D6L1131C9,RUN_YEARS),B7L811C4,B7L811C13,B7L811C22,B7L811C31,B7L811C40)</f>
        <v>-4.6778881089914605E-2</v>
      </c>
      <c r="AN38" s="16" t="s">
        <v>36641</v>
      </c>
      <c r="AO38" s="33">
        <f>D6L1131C8-D6L1131C18</f>
        <v>-0.35054382966544556</v>
      </c>
      <c r="AP38" s="16" t="s">
        <v>36642</v>
      </c>
      <c r="AQ38" s="33">
        <f>CHOOSE(MIN(D6L1131C9,RUN_YEARS),B7L811C2,B7L811C11,B7L811C20,B7L811C29,B7L811C38)</f>
        <v>613.65202648576781</v>
      </c>
      <c r="AR38" s="16" t="s">
        <v>36643</v>
      </c>
      <c r="AS38" s="33">
        <f>IF(D6L1131C20=0,0,D6L1131C18/D6L1131C20)</f>
        <v>-7.6230304913691227E-5</v>
      </c>
      <c r="AT38" s="16" t="s">
        <v>36644</v>
      </c>
      <c r="AU38" s="33">
        <f>IF(D6L1131C5=0,0,D6L1131C18/D6L1131C5)</f>
        <v>5.886761544662536E-2</v>
      </c>
      <c r="AV38" s="16" t="s">
        <v>36645</v>
      </c>
      <c r="AW38" s="33">
        <f>CHOOSE(MIN(D6L1131C9,RUN_YEARS),B7L811C1,B7L811C10,B7L811C19,B7L811C28,B7L811C37)</f>
        <v>4598.4838977403415</v>
      </c>
      <c r="AX38" s="16" t="s">
        <v>36646</v>
      </c>
      <c r="AY38" s="33">
        <f>IF(D6L1131C23=0,0,D6L1131C19/D6L1131C23)</f>
        <v>-7.6230304913691227E-5</v>
      </c>
      <c r="AZ38" s="16" t="s">
        <v>36647</v>
      </c>
      <c r="BA38" s="33">
        <f>IF(D6L1131C5=0,0,D6L1131C19/D6L1131C5)</f>
        <v>0.44113238455337461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298379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7204.6091507718793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613.65202648576781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4598.4838977403415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-48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-48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-19.200000000000003</v>
      </c>
      <c r="R40" s="16" t="s">
        <v>36672</v>
      </c>
      <c r="S40" s="15">
        <f>D6L1133C5-D6L1133C7</f>
        <v>-28.799999999999997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-18.065841591149585</v>
      </c>
      <c r="X40" s="16" t="s">
        <v>36674</v>
      </c>
      <c r="Y40" s="33">
        <f>D6L1133C7-D6L1133C10</f>
        <v>-1.1341584088504177</v>
      </c>
      <c r="Z40" s="16" t="s">
        <v>36675</v>
      </c>
      <c r="AA40" s="33">
        <f>CHOOSE(MIN(D6L1133C9,RUN_YEARS),B7L811C7,B7L811C16,B7L811C25,B7L811C34,B7L811C43)</f>
        <v>298379</v>
      </c>
      <c r="AB40" s="16" t="s">
        <v>36676</v>
      </c>
      <c r="AC40" s="33">
        <f>IF(D6L1133C12=0,0,D6L1133C10/D6L1133C12)</f>
        <v>-6.0546625570665445E-5</v>
      </c>
      <c r="AD40" s="16" t="s">
        <v>36677</v>
      </c>
      <c r="AE40" s="33">
        <f>IF(D6L1133C5=0,0,D6L1133C10/D6L1133C5)</f>
        <v>0.37637169981561636</v>
      </c>
      <c r="AF40" s="16" t="s">
        <v>36678</v>
      </c>
      <c r="AG40" s="33">
        <f>CHOOSE(MIN(D6L1133C9,RUN_YEARS),B7L811C5,B7L811C14,B7L811C23,B7L811C32,B7L811C41)</f>
        <v>7204.6091507718793</v>
      </c>
      <c r="AH40" s="16" t="s">
        <v>36679</v>
      </c>
      <c r="AI40" s="33">
        <f>IF(D6L1133C15=0,0,D6L1133C11/D6L1133C15)</f>
        <v>-1.5742122648373057E-4</v>
      </c>
      <c r="AJ40" s="16" t="s">
        <v>36680</v>
      </c>
      <c r="AK40" s="33">
        <f>IF(D6L1133C5=0,0,D6L1133C11/D6L1133C5)</f>
        <v>2.3628300184383704E-2</v>
      </c>
      <c r="AL40" s="16" t="s">
        <v>36681</v>
      </c>
      <c r="AM40" s="33">
        <f>D6L1133C8*CHOOSE(MIN(D6L1133C9,RUN_YEARS),B7L811C4,B7L811C13,B7L811C22,B7L811C31,B7L811C40)</f>
        <v>-3.3907746497256208</v>
      </c>
      <c r="AN40" s="16" t="s">
        <v>36682</v>
      </c>
      <c r="AO40" s="33">
        <f>D6L1133C8-D6L1133C18</f>
        <v>-25.409225350274376</v>
      </c>
      <c r="AP40" s="16" t="s">
        <v>36683</v>
      </c>
      <c r="AQ40" s="33">
        <f>CHOOSE(MIN(D6L1133C9,RUN_YEARS),B7L811C2,B7L811C11,B7L811C20,B7L811C29,B7L811C38)</f>
        <v>613.65202648576781</v>
      </c>
      <c r="AR40" s="16" t="s">
        <v>36684</v>
      </c>
      <c r="AS40" s="33">
        <f>IF(D6L1133C20=0,0,D6L1133C18/D6L1133C20)</f>
        <v>-5.5255657984929051E-3</v>
      </c>
      <c r="AT40" s="16" t="s">
        <v>36685</v>
      </c>
      <c r="AU40" s="33">
        <f>IF(D6L1133C5=0,0,D6L1133C18/D6L1133C5)</f>
        <v>7.0641138535950429E-2</v>
      </c>
      <c r="AV40" s="16" t="s">
        <v>36686</v>
      </c>
      <c r="AW40" s="33">
        <f>CHOOSE(MIN(D6L1133C9,RUN_YEARS),B7L811C1,B7L811C10,B7L811C19,B7L811C28,B7L811C37)</f>
        <v>4598.4838977403415</v>
      </c>
      <c r="AX40" s="16" t="s">
        <v>36687</v>
      </c>
      <c r="AY40" s="33">
        <f>IF(D6L1133C23=0,0,D6L1133C19/D6L1133C23)</f>
        <v>-5.5255657984929051E-3</v>
      </c>
      <c r="AZ40" s="16" t="s">
        <v>36688</v>
      </c>
      <c r="BA40" s="33">
        <f>IF(D6L1133C5=0,0,D6L1133C19/D6L1133C5)</f>
        <v>0.52935886146404953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-2072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-2072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-2072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298379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7204.6091507718793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-243.94739841081551</v>
      </c>
      <c r="AN41" s="16" t="s">
        <v>36701</v>
      </c>
      <c r="AO41" s="33">
        <f>D6L1134C8-D6L1134C18</f>
        <v>-1828.0526015891844</v>
      </c>
      <c r="AP41" s="16" t="s">
        <v>36702</v>
      </c>
      <c r="AQ41" s="33">
        <f>CHOOSE(MIN(D6L1134C9,RUN_YEARS),B7L811C2,B7L811C11,B7L811C20,B7L811C29,B7L811C38)</f>
        <v>613.65202648576781</v>
      </c>
      <c r="AR41" s="16" t="s">
        <v>36703</v>
      </c>
      <c r="AS41" s="33">
        <f>IF(D6L1134C20=0,0,D6L1134C18/D6L1134C20)</f>
        <v>-0.39753376161379511</v>
      </c>
      <c r="AT41" s="16" t="s">
        <v>36704</v>
      </c>
      <c r="AU41" s="33">
        <f>IF(D6L1134C5=0,0,D6L1134C18/D6L1134C5)</f>
        <v>0.11773523089325073</v>
      </c>
      <c r="AV41" s="16" t="s">
        <v>36705</v>
      </c>
      <c r="AW41" s="33">
        <f>CHOOSE(MIN(D6L1134C9,RUN_YEARS),B7L811C1,B7L811C10,B7L811C19,B7L811C28,B7L811C37)</f>
        <v>4598.4838977403415</v>
      </c>
      <c r="AX41" s="16" t="s">
        <v>36706</v>
      </c>
      <c r="AY41" s="33">
        <f>IF(D6L1134C23=0,0,D6L1134C19/D6L1134C23)</f>
        <v>-0.39753376161379511</v>
      </c>
      <c r="AZ41" s="16" t="s">
        <v>36707</v>
      </c>
      <c r="BA41" s="33">
        <f>IF(D6L1134C5=0,0,D6L1134C19/D6L1134C5)</f>
        <v>0.88226476910674922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14816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14816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14816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13940.807761170428</v>
      </c>
      <c r="X42" s="16" t="s">
        <v>36714</v>
      </c>
      <c r="Y42" s="33">
        <f>D6L1135C7-D6L1135C10</f>
        <v>875.19223882957158</v>
      </c>
      <c r="Z42" s="16" t="s">
        <v>36715</v>
      </c>
      <c r="AA42" s="33">
        <f>CHOOSE(MIN(D6L1135C9,RUN_YEARS),B7L811C7,B7L811C16,B7L811C25,B7L811C34,B7L811C43)</f>
        <v>298379</v>
      </c>
      <c r="AB42" s="16" t="s">
        <v>36716</v>
      </c>
      <c r="AC42" s="33">
        <f>IF(D6L1135C12=0,0,D6L1135C10/D6L1135C12)</f>
        <v>4.6721812732030167E-2</v>
      </c>
      <c r="AD42" s="16" t="s">
        <v>36717</v>
      </c>
      <c r="AE42" s="33">
        <f>IF(D6L1135C5=0,0,D6L1135C10/D6L1135C5)</f>
        <v>0.94092924953904078</v>
      </c>
      <c r="AF42" s="16" t="s">
        <v>36718</v>
      </c>
      <c r="AG42" s="33">
        <f>CHOOSE(MIN(D6L1135C9,RUN_YEARS),B7L811C5,B7L811C14,B7L811C23,B7L811C32,B7L811C41)</f>
        <v>7204.6091507718793</v>
      </c>
      <c r="AH42" s="16" t="s">
        <v>36719</v>
      </c>
      <c r="AI42" s="33">
        <f>IF(D6L1135C15=0,0,D6L1135C11/D6L1135C15)</f>
        <v>0.12147671310327865</v>
      </c>
      <c r="AJ42" s="16" t="s">
        <v>36720</v>
      </c>
      <c r="AK42" s="33">
        <f>IF(D6L1135C5=0,0,D6L1135C11/D6L1135C5)</f>
        <v>5.9070750460959207E-2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613.65202648576781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4598.4838977403415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36944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36944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36944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298379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7204.6091507718793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4349.6103701202555</v>
      </c>
      <c r="AN43" s="16" t="s">
        <v>36742</v>
      </c>
      <c r="AO43" s="33">
        <f>D6L1136C8-D6L1136C18</f>
        <v>32594.389629879744</v>
      </c>
      <c r="AP43" s="16" t="s">
        <v>36743</v>
      </c>
      <c r="AQ43" s="33">
        <f>CHOOSE(MIN(D6L1136C9,RUN_YEARS),B7L811C2,B7L811C11,B7L811C20,B7L811C29,B7L811C38)</f>
        <v>613.65202648576781</v>
      </c>
      <c r="AR43" s="16" t="s">
        <v>36744</v>
      </c>
      <c r="AS43" s="33">
        <f>IF(D6L1136C20=0,0,D6L1136C18/D6L1136C20)</f>
        <v>7.0880730159556222</v>
      </c>
      <c r="AT43" s="16" t="s">
        <v>36745</v>
      </c>
      <c r="AU43" s="33">
        <f>IF(D6L1136C5=0,0,D6L1136C18/D6L1136C5)</f>
        <v>0.11773523089325075</v>
      </c>
      <c r="AV43" s="16" t="s">
        <v>36746</v>
      </c>
      <c r="AW43" s="33">
        <f>CHOOSE(MIN(D6L1136C9,RUN_YEARS),B7L811C1,B7L811C10,B7L811C19,B7L811C28,B7L811C37)</f>
        <v>4598.4838977403415</v>
      </c>
      <c r="AX43" s="16" t="s">
        <v>36747</v>
      </c>
      <c r="AY43" s="33">
        <f>IF(D6L1136C23=0,0,D6L1136C19/D6L1136C23)</f>
        <v>7.0880730159556213</v>
      </c>
      <c r="AZ43" s="16" t="s">
        <v>36748</v>
      </c>
      <c r="BA43" s="33">
        <f>IF(D6L1136C5=0,0,D6L1136C19/D6L1136C5)</f>
        <v>0.88226476910674922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49717.902236880414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49683.670561244551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14818.635280622275</v>
      </c>
      <c r="R44" s="16" t="s">
        <v>36752</v>
      </c>
      <c r="S44" s="15">
        <f>SUM(D6L1129C8:D6L1136C8)</f>
        <v>34865.035280622273</v>
      </c>
      <c r="U44" s="21" t="str">
        <f>NULL_VALUE</f>
        <v>n/a</v>
      </c>
      <c r="V44" s="16" t="s">
        <v>36753</v>
      </c>
      <c r="W44" s="33">
        <f>SUM(D6L1129C10:D6L1136C10)</f>
        <v>13943.287373788669</v>
      </c>
      <c r="X44" s="16" t="s">
        <v>36754</v>
      </c>
      <c r="Y44" s="33">
        <f>SUM(D6L1129C11:D6L1136C11)</f>
        <v>875.3479068336045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4.6730123010629669E-2</v>
      </c>
      <c r="AD44" s="16" t="s">
        <v>36756</v>
      </c>
      <c r="AE44" s="33">
        <f>IF(D6L1137C5=0,0,D6L1137C10/D6L1137C5)</f>
        <v>0.28064124925313083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0.12149831982763735</v>
      </c>
      <c r="AJ44" s="16" t="s">
        <v>36758</v>
      </c>
      <c r="AK44" s="33">
        <f>IF(D6L1137C5=0,0,D6L1137C11/D6L1137C5)</f>
        <v>1.7618422651655176E-2</v>
      </c>
      <c r="AL44" s="16" t="s">
        <v>36759</v>
      </c>
      <c r="AM44" s="33">
        <f>SUM(D6L1129C18:D6L1136C18)</f>
        <v>4104.8429788653966</v>
      </c>
      <c r="AN44" s="16" t="s">
        <v>36760</v>
      </c>
      <c r="AO44" s="33">
        <f>SUM(D6L1129C19:D6L1136C19)</f>
        <v>30760.192301756877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6.6892030038144084</v>
      </c>
      <c r="AT44" s="16" t="s">
        <v>36762</v>
      </c>
      <c r="AU44" s="33">
        <f>IF(D6L1137C5=0,0,D6L1137C18/D6L1137C5)</f>
        <v>8.2619559555395544E-2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6.6892030038144075</v>
      </c>
      <c r="AZ44" s="16" t="s">
        <v>36764</v>
      </c>
      <c r="BA44" s="33">
        <f>IF(D6L1137C5=0,0,D6L1137C19/D6L1137C5)</f>
        <v>0.61912076853981834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212.88460473698038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106.44230236849019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53.221151184245095</v>
      </c>
      <c r="R45" s="16" t="s">
        <v>36769</v>
      </c>
      <c r="S45" s="15">
        <f>D6L1138C5-D6L1138C7</f>
        <v>53.221151184245095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50.077337843395568</v>
      </c>
      <c r="X45" s="16" t="s">
        <v>36771</v>
      </c>
      <c r="Y45" s="33">
        <f>D6L1138C7-D6L1138C10</f>
        <v>3.1438133408495261</v>
      </c>
      <c r="Z45" s="16" t="s">
        <v>36772</v>
      </c>
      <c r="AA45" s="33">
        <f>CHOOSE(MIN(D6L1138C9,RUN_YEARS),B7L811C7,B7L811C16,B7L811C25,B7L811C34,B7L811C43)</f>
        <v>298379</v>
      </c>
      <c r="AB45" s="16" t="s">
        <v>36773</v>
      </c>
      <c r="AC45" s="33">
        <f>IF(D6L1138C12=0,0,D6L1138C10/D6L1138C12)</f>
        <v>1.6783130797876382E-4</v>
      </c>
      <c r="AD45" s="16" t="s">
        <v>36774</v>
      </c>
      <c r="AE45" s="33">
        <f>IF(D6L1138C5=0,0,D6L1138C10/D6L1138C5)</f>
        <v>0.47046462476952039</v>
      </c>
      <c r="AF45" s="16" t="s">
        <v>36775</v>
      </c>
      <c r="AG45" s="33">
        <f>CHOOSE(MIN(D6L1138C9,RUN_YEARS),B7L811C5,B7L811C14,B7L811C23,B7L811C32,B7L811C41)</f>
        <v>7204.6091507718793</v>
      </c>
      <c r="AH45" s="16" t="s">
        <v>36776</v>
      </c>
      <c r="AI45" s="33">
        <f>IF(D6L1138C15=0,0,D6L1138C11/D6L1138C15)</f>
        <v>4.3636140074478682E-4</v>
      </c>
      <c r="AJ45" s="16" t="s">
        <v>36777</v>
      </c>
      <c r="AK45" s="33">
        <f>IF(D6L1138C5=0,0,D6L1138C11/D6L1138C5)</f>
        <v>2.953537523047961E-2</v>
      </c>
      <c r="AL45" s="16" t="s">
        <v>36778</v>
      </c>
      <c r="AM45" s="33">
        <f>D6L1138C8*CHOOSE(MIN(D6L1138C9,RUN_YEARS),B7L811C4,B7L811C13,B7L811C22,B7L811C31,B7L811C40)</f>
        <v>6.2660045230817012</v>
      </c>
      <c r="AN45" s="16" t="s">
        <v>36779</v>
      </c>
      <c r="AO45" s="33">
        <f>D6L1138C8-D6L1138C18</f>
        <v>46.955146661163397</v>
      </c>
      <c r="AP45" s="16" t="s">
        <v>36780</v>
      </c>
      <c r="AQ45" s="33">
        <f>CHOOSE(MIN(D6L1138C9,RUN_YEARS),B7L811C2,B7L811C11,B7L811C20,B7L811C29,B7L811C38)</f>
        <v>613.65202648576781</v>
      </c>
      <c r="AR45" s="16" t="s">
        <v>36781</v>
      </c>
      <c r="AS45" s="33">
        <f>IF(D6L1138C20=0,0,D6L1138C18/D6L1138C20)</f>
        <v>1.0211005997919614E-2</v>
      </c>
      <c r="AT45" s="16" t="s">
        <v>36782</v>
      </c>
      <c r="AU45" s="33">
        <f>IF(D6L1138C5=0,0,D6L1138C18/D6L1138C5)</f>
        <v>5.8867615446625367E-2</v>
      </c>
      <c r="AV45" s="16" t="s">
        <v>36783</v>
      </c>
      <c r="AW45" s="33">
        <f>CHOOSE(MIN(D6L1138C9,RUN_YEARS),B7L811C1,B7L811C10,B7L811C19,B7L811C28,B7L811C37)</f>
        <v>4598.4838977403415</v>
      </c>
      <c r="AX45" s="16" t="s">
        <v>36784</v>
      </c>
      <c r="AY45" s="33">
        <f>IF(D6L1138C23=0,0,D6L1138C19/D6L1138C23)</f>
        <v>1.0211005997919615E-2</v>
      </c>
      <c r="AZ45" s="16" t="s">
        <v>36785</v>
      </c>
      <c r="BA45" s="33">
        <f>IF(D6L1138C5=0,0,D6L1138C19/D6L1138C5)</f>
        <v>0.44113238455337467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-12.257400000000001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-12.257400000000001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-4.9029600000000002</v>
      </c>
      <c r="R46" s="16" t="s">
        <v>36789</v>
      </c>
      <c r="S46" s="15">
        <f>D6L1139C5-D6L1139C7</f>
        <v>-7.3544400000000003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-4.6133384733199359</v>
      </c>
      <c r="X46" s="16" t="s">
        <v>36791</v>
      </c>
      <c r="Y46" s="33">
        <f>D6L1139C7-D6L1139C10</f>
        <v>-0.28962152668006436</v>
      </c>
      <c r="Z46" s="16" t="s">
        <v>36792</v>
      </c>
      <c r="AA46" s="33">
        <f>CHOOSE(MIN(D6L1139C9,RUN_YEARS),B7L811C7,B7L811C16,B7L811C25,B7L811C34,B7L811C43)</f>
        <v>298379</v>
      </c>
      <c r="AB46" s="16" t="s">
        <v>36793</v>
      </c>
      <c r="AC46" s="33">
        <f>IF(D6L1139C12=0,0,D6L1139C10/D6L1139C12)</f>
        <v>-1.5461337672289056E-5</v>
      </c>
      <c r="AD46" s="16" t="s">
        <v>36794</v>
      </c>
      <c r="AE46" s="33">
        <f>IF(D6L1139C5=0,0,D6L1139C10/D6L1139C5)</f>
        <v>0.37637169981561636</v>
      </c>
      <c r="AF46" s="16" t="s">
        <v>36795</v>
      </c>
      <c r="AG46" s="33">
        <f>CHOOSE(MIN(D6L1139C9,RUN_YEARS),B7L811C5,B7L811C14,B7L811C23,B7L811C32,B7L811C41)</f>
        <v>7204.6091507718793</v>
      </c>
      <c r="AH46" s="16" t="s">
        <v>36796</v>
      </c>
      <c r="AI46" s="33">
        <f>IF(D6L1139C15=0,0,D6L1139C11/D6L1139C15)</f>
        <v>-4.0199477947951587E-5</v>
      </c>
      <c r="AJ46" s="16" t="s">
        <v>36797</v>
      </c>
      <c r="AK46" s="33">
        <f>IF(D6L1139C5=0,0,D6L1139C11/D6L1139C5)</f>
        <v>2.3628300184383666E-2</v>
      </c>
      <c r="AL46" s="16" t="s">
        <v>36798</v>
      </c>
      <c r="AM46" s="33">
        <f>D6L1139C8*CHOOSE(MIN(D6L1139C9,RUN_YEARS),B7L811C4,B7L811C13,B7L811C22,B7L811C31,B7L811C40)</f>
        <v>-0.86587669149055901</v>
      </c>
      <c r="AN46" s="16" t="s">
        <v>36799</v>
      </c>
      <c r="AO46" s="33">
        <f>D6L1139C8-D6L1139C18</f>
        <v>-6.4885633085094412</v>
      </c>
      <c r="AP46" s="16" t="s">
        <v>36800</v>
      </c>
      <c r="AQ46" s="33">
        <f>CHOOSE(MIN(D6L1139C9,RUN_YEARS),B7L811C2,B7L811C11,B7L811C20,B7L811C29,B7L811C38)</f>
        <v>613.65202648576781</v>
      </c>
      <c r="AR46" s="16" t="s">
        <v>36801</v>
      </c>
      <c r="AS46" s="33">
        <f>IF(D6L1139C20=0,0,D6L1139C18/D6L1139C20)</f>
        <v>-1.4110222962176447E-3</v>
      </c>
      <c r="AT46" s="16" t="s">
        <v>36802</v>
      </c>
      <c r="AU46" s="33">
        <f>IF(D6L1139C5=0,0,D6L1139C18/D6L1139C5)</f>
        <v>7.0641138535950443E-2</v>
      </c>
      <c r="AV46" s="16" t="s">
        <v>36803</v>
      </c>
      <c r="AW46" s="33">
        <f>CHOOSE(MIN(D6L1139C9,RUN_YEARS),B7L811C1,B7L811C10,B7L811C19,B7L811C28,B7L811C37)</f>
        <v>4598.4838977403415</v>
      </c>
      <c r="AX46" s="16" t="s">
        <v>36804</v>
      </c>
      <c r="AY46" s="33">
        <f>IF(D6L1139C23=0,0,D6L1139C19/D6L1139C23)</f>
        <v>-1.4110222962176447E-3</v>
      </c>
      <c r="AZ46" s="16" t="s">
        <v>36805</v>
      </c>
      <c r="BA46" s="33">
        <f>IF(D6L1139C5=0,0,D6L1139C19/D6L1139C5)</f>
        <v>0.52935886146404953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200.62720473698039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94.184902368490185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48.318191184245094</v>
      </c>
      <c r="R47" s="16" t="s">
        <v>36809</v>
      </c>
      <c r="S47" s="15">
        <f>SUM(D6L1138C8:D6L1139C8)</f>
        <v>45.866711184245091</v>
      </c>
      <c r="U47" s="21" t="str">
        <f>NULL_VALUE</f>
        <v>n/a</v>
      </c>
      <c r="V47" s="16" t="s">
        <v>36810</v>
      </c>
      <c r="W47" s="33">
        <f>SUM(D6L1138C10:D6L1139C10)</f>
        <v>45.463999370075634</v>
      </c>
      <c r="X47" s="16" t="s">
        <v>36811</v>
      </c>
      <c r="Y47" s="33">
        <f>SUM(D6L1138C11:D6L1139C11)</f>
        <v>2.8541918141694618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1.5236997030647475E-4</v>
      </c>
      <c r="AD47" s="16" t="s">
        <v>36813</v>
      </c>
      <c r="AE47" s="33">
        <f>IF(D6L1140C5=0,0,D6L1140C10/D6L1140C5)</f>
        <v>0.48271005465612438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3.9616192279683522E-4</v>
      </c>
      <c r="AJ47" s="16" t="s">
        <v>36815</v>
      </c>
      <c r="AK47" s="33">
        <f>IF(D6L1140C5=0,0,D6L1140C11/D6L1140C5)</f>
        <v>3.0304133065856841E-2</v>
      </c>
      <c r="AL47" s="16" t="s">
        <v>36816</v>
      </c>
      <c r="AM47" s="33">
        <f>SUM(D6L1138C18:D6L1139C18)</f>
        <v>5.4001278315911421</v>
      </c>
      <c r="AN47" s="16" t="s">
        <v>36817</v>
      </c>
      <c r="AO47" s="33">
        <f>SUM(D6L1138C19:D6L1139C19)</f>
        <v>40.466583352653956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8.7999837017019682E-3</v>
      </c>
      <c r="AT47" s="16" t="s">
        <v>36819</v>
      </c>
      <c r="AU47" s="33">
        <f>IF(D6L1140C5=0,0,D6L1140C18/D6L1140C5)</f>
        <v>5.7335387050289809E-2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8.7999837017019716E-3</v>
      </c>
      <c r="AZ47" s="16" t="s">
        <v>36821</v>
      </c>
      <c r="BA47" s="33">
        <f>IF(D6L1140C5=0,0,D6L1140C19/D6L1140C5)</f>
        <v>0.42965042522772906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57665.538465229009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54593.318735828761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17274.685107914378</v>
      </c>
      <c r="R48" s="16" t="s">
        <v>36826</v>
      </c>
      <c r="S48" s="15">
        <f>SUM(D6L1128C8,D6L1137C8,D6L1140C8)</f>
        <v>37318.63362791438</v>
      </c>
      <c r="U48" s="21" t="str">
        <f>NULL_VALUE</f>
        <v>n/a</v>
      </c>
      <c r="V48" s="16" t="s">
        <v>36827</v>
      </c>
      <c r="W48" s="33">
        <f>SUM(D6L1128C10,D6L1137C10,D6L1140C10)</f>
        <v>16253.301156840405</v>
      </c>
      <c r="X48" s="16" t="s">
        <v>36828</v>
      </c>
      <c r="Y48" s="33">
        <f>SUM(D6L1128C11,D6L1137C11,D6L1140C11)</f>
        <v>1021.3839510739729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5.4178124421389584E-2</v>
      </c>
      <c r="AD48" s="16" t="s">
        <v>36830</v>
      </c>
      <c r="AE48" s="33">
        <f>IF(D6L1141C5=0,0,D6L1141C10/D6L1141C5)</f>
        <v>0.29771593911497474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0.14086312349561317</v>
      </c>
      <c r="AJ48" s="16" t="s">
        <v>36832</v>
      </c>
      <c r="AK48" s="33">
        <f>IF(D6L1141C5=0,0,D6L1141C11/D6L1141C5)</f>
        <v>1.870895513819815E-2</v>
      </c>
      <c r="AL48" s="16" t="s">
        <v>36833</v>
      </c>
      <c r="AM48" s="33">
        <f>SUM(D6L1128C18,D6L1137C18,D6L1140C18)</f>
        <v>4365.7317668232281</v>
      </c>
      <c r="AN48" s="16" t="s">
        <v>36834</v>
      </c>
      <c r="AO48" s="33">
        <f>SUM(D6L1128C19,D6L1137C19,D6L1140C19)</f>
        <v>32952.901861091144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7.141751096571797</v>
      </c>
      <c r="AT48" s="16" t="s">
        <v>36836</v>
      </c>
      <c r="AU48" s="33">
        <f>IF(D6L1141C5=0,0,D6L1141C18/D6L1141C5)</f>
        <v>7.996824277982692E-2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7.1417510965717961</v>
      </c>
      <c r="AZ48" s="16" t="s">
        <v>36838</v>
      </c>
      <c r="BA48" s="33">
        <f>IF(D6L1141C5=0,0,D6L1141C19/D6L1141C5)</f>
        <v>0.60360686296699995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993B2-505D-4565-81FD-3187A16D7A9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6352.7167880000006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5463.33643768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2731.66821884</v>
      </c>
      <c r="R8" s="16" t="s">
        <v>36847</v>
      </c>
      <c r="S8" s="15">
        <f>D6L1201C5-D6L1201C7</f>
        <v>2731.66821884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2616.0264566077158</v>
      </c>
      <c r="X8" s="16" t="s">
        <v>36849</v>
      </c>
      <c r="Y8" s="33">
        <f>D6L1201C7-D6L1201C10</f>
        <v>115.64176223228424</v>
      </c>
      <c r="Z8" s="16" t="s">
        <v>36850</v>
      </c>
      <c r="AA8" s="33">
        <f>CHOOSE(MIN(D6L1201C9,RUN_YEARS),B7L812C7,B7L812C16,B7L812C25,B7L812C34,B7L812C43)</f>
        <v>118951.66666666667</v>
      </c>
      <c r="AB8" s="16" t="s">
        <v>36851</v>
      </c>
      <c r="AC8" s="33">
        <f>IF(D6L1201C12=0,0,D6L1201C10/D6L1201C12)</f>
        <v>2.199234806804766E-2</v>
      </c>
      <c r="AD8" s="16" t="s">
        <v>36852</v>
      </c>
      <c r="AE8" s="33">
        <f>IF(D6L1201C5=0,0,D6L1201C10/D6L1201C5)</f>
        <v>0.47883312449244086</v>
      </c>
      <c r="AF8" s="16" t="s">
        <v>36853</v>
      </c>
      <c r="AG8" s="33">
        <f>CHOOSE(MIN(D6L1201C9,RUN_YEARS),B7L812C5,B7L812C14,B7L812C23,B7L812C32,B7L812C41)</f>
        <v>2022.412555537514</v>
      </c>
      <c r="AH8" s="16" t="s">
        <v>36854</v>
      </c>
      <c r="AI8" s="33">
        <f>IF(D6L1201C15=0,0,D6L1201C11/D6L1201C15)</f>
        <v>5.7180104976924023E-2</v>
      </c>
      <c r="AJ8" s="16" t="s">
        <v>36855</v>
      </c>
      <c r="AK8" s="33">
        <f>IF(D6L1201C5=0,0,D6L1201C11/D6L1201C5)</f>
        <v>2.1166875507559149E-2</v>
      </c>
      <c r="AL8" s="16" t="s">
        <v>36856</v>
      </c>
      <c r="AM8" s="33">
        <f>D6L1201C8*CHOOSE(MIN(D6L1201C9,RUN_YEARS),B7L812C4,B7L812C13,B7L812C22,B7L812C31,B7L812C40)</f>
        <v>483.43647692942966</v>
      </c>
      <c r="AN8" s="16" t="s">
        <v>36857</v>
      </c>
      <c r="AO8" s="33">
        <f>D6L1201C8-D6L1201C18</f>
        <v>2248.2317419105702</v>
      </c>
      <c r="AP8" s="16" t="s">
        <v>36858</v>
      </c>
      <c r="AQ8" s="33">
        <f>CHOOSE(MIN(D6L1201C9,RUN_YEARS),B7L812C2,B7L812C11,B7L812C20,B7L812C29,B7L812C38)</f>
        <v>214.71275747943307</v>
      </c>
      <c r="AR8" s="16" t="s">
        <v>36859</v>
      </c>
      <c r="AS8" s="33">
        <f>IF(D6L1201C20=0,0,D6L1201C18/D6L1201C20)</f>
        <v>2.2515498501561422</v>
      </c>
      <c r="AT8" s="16" t="s">
        <v>36860</v>
      </c>
      <c r="AU8" s="33">
        <f>IF(D6L1201C5=0,0,D6L1201C18/D6L1201C5)</f>
        <v>8.8487407364339521E-2</v>
      </c>
      <c r="AV8" s="16" t="s">
        <v>36861</v>
      </c>
      <c r="AW8" s="33">
        <f>CHOOSE(MIN(D6L1201C9,RUN_YEARS),B7L812C1,B7L812C10,B7L812C19,B7L812C28,B7L812C37)</f>
        <v>998.5263003413661</v>
      </c>
      <c r="AX8" s="16" t="s">
        <v>36862</v>
      </c>
      <c r="AY8" s="33">
        <f>IF(D6L1201C23=0,0,D6L1201C19/D6L1201C23)</f>
        <v>2.2515498501561426</v>
      </c>
      <c r="AZ8" s="16" t="s">
        <v>36863</v>
      </c>
      <c r="BA8" s="33">
        <f>IF(D6L1201C5=0,0,D6L1201C19/D6L1201C5)</f>
        <v>0.41151259263566048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12.598915975020875</v>
      </c>
      <c r="J9" s="16" t="s">
        <v>36884</v>
      </c>
      <c r="K9" s="21">
        <f>_xlfn.SINGLE(IF(FLOW_THRU_100PCT="Y",1,INDEX(VariabilityMatrix,D6L1202C1,_xlfn.SINGLE(D6L1202C9))))</f>
        <v>0.49191977690316852</v>
      </c>
      <c r="L9" s="16" t="s">
        <v>36864</v>
      </c>
      <c r="M9" s="15">
        <f>IF(_xlfn.SINGLE(D6L1202C2)&lt;&gt;0,_xlfn.SINGLE(D6L1202C2)*_xlfn.SINGLE(D6L1202C4),_xlfn.SINGLE(D6L1202C3)*_xlfn.SINGLE(D6L1202C4))</f>
        <v>6.1976559356540344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3.0988279678270172</v>
      </c>
      <c r="R9" s="16" t="s">
        <v>36866</v>
      </c>
      <c r="S9" s="15">
        <f>D6L1202C5-D6L1202C7</f>
        <v>3.0988279678270172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2.9664328321552649</v>
      </c>
      <c r="X9" s="16" t="s">
        <v>36868</v>
      </c>
      <c r="Y9" s="33">
        <f>D6L1202C7-D6L1202C10</f>
        <v>0.13239513567175232</v>
      </c>
      <c r="Z9" s="16" t="s">
        <v>36869</v>
      </c>
      <c r="AA9" s="33">
        <f>CHOOSE(MIN(D6L1202C9,RUN_YEARS),B7L812C7,B7L812C16,B7L812C25,B7L812C34,B7L812C43)</f>
        <v>128035.4</v>
      </c>
      <c r="AB9" s="16" t="s">
        <v>36870</v>
      </c>
      <c r="AC9" s="33">
        <f>IF(D6L1202C12=0,0,D6L1202C10/D6L1202C12)</f>
        <v>2.3168848866448381E-5</v>
      </c>
      <c r="AD9" s="16" t="s">
        <v>36871</v>
      </c>
      <c r="AE9" s="33">
        <f>IF(D6L1202C5=0,0,D6L1202C10/D6L1202C5)</f>
        <v>0.4786378693741119</v>
      </c>
      <c r="AF9" s="16" t="s">
        <v>36872</v>
      </c>
      <c r="AG9" s="33">
        <f>CHOOSE(MIN(D6L1202C9,RUN_YEARS),B7L812C5,B7L812C14,B7L812C23,B7L812C32,B7L812C41)</f>
        <v>2197.8306441170525</v>
      </c>
      <c r="AH9" s="16" t="s">
        <v>36873</v>
      </c>
      <c r="AI9" s="33">
        <f>IF(D6L1202C15=0,0,D6L1202C11/D6L1202C15)</f>
        <v>6.0239007052765975E-5</v>
      </c>
      <c r="AJ9" s="16" t="s">
        <v>36874</v>
      </c>
      <c r="AK9" s="33">
        <f>IF(D6L1202C5=0,0,D6L1202C11/D6L1202C5)</f>
        <v>2.1362130625888116E-2</v>
      </c>
      <c r="AL9" s="16" t="s">
        <v>36875</v>
      </c>
      <c r="AM9" s="33">
        <f>D6L1202C8*CHOOSE(MIN(D6L1202C9,RUN_YEARS),B7L812C4,B7L812C13,B7L812C22,B7L812C31,B7L812C40)</f>
        <v>0.53642230640239474</v>
      </c>
      <c r="AN9" s="16" t="s">
        <v>36876</v>
      </c>
      <c r="AO9" s="33">
        <f>D6L1202C8-D6L1202C18</f>
        <v>2.5624056614246227</v>
      </c>
      <c r="AP9" s="16" t="s">
        <v>36877</v>
      </c>
      <c r="AQ9" s="33">
        <f>CHOOSE(MIN(D6L1202C9,RUN_YEARS),B7L812C2,B7L812C11,B7L812C20,B7L812C29,B7L812C38)</f>
        <v>227.13434233455749</v>
      </c>
      <c r="AR9" s="16" t="s">
        <v>36878</v>
      </c>
      <c r="AS9" s="33">
        <f>IF(D6L1202C20=0,0,D6L1202C18/D6L1202C20)</f>
        <v>2.3616961701558616E-3</v>
      </c>
      <c r="AT9" s="16" t="s">
        <v>36879</v>
      </c>
      <c r="AU9" s="33">
        <f>IF(D6L1202C5=0,0,D6L1202C18/D6L1202C5)</f>
        <v>8.6552450147555096E-2</v>
      </c>
      <c r="AV9" s="16" t="s">
        <v>36880</v>
      </c>
      <c r="AW9" s="33">
        <f>CHOOSE(MIN(D6L1202C9,RUN_YEARS),B7L812C1,B7L812C10,B7L812C19,B7L812C28,B7L812C37)</f>
        <v>1084.9853142860097</v>
      </c>
      <c r="AX9" s="16" t="s">
        <v>36881</v>
      </c>
      <c r="AY9" s="33">
        <f>IF(D6L1202C23=0,0,D6L1202C19/D6L1202C23)</f>
        <v>2.3616961701558611E-3</v>
      </c>
      <c r="AZ9" s="16" t="s">
        <v>36882</v>
      </c>
      <c r="BA9" s="33">
        <f>IF(D6L1202C5=0,0,D6L1202C19/D6L1202C5)</f>
        <v>0.41344754985244492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8.687216186955304</v>
      </c>
      <c r="J10" s="16" t="s">
        <v>36905</v>
      </c>
      <c r="K10" s="21">
        <f>_xlfn.SINGLE(IF(FLOW_THRU_100PCT="Y",1,INDEX(VariabilityMatrix,D6L1203C1,_xlfn.SINGLE(D6L1203C9))))</f>
        <v>0.49191977690316852</v>
      </c>
      <c r="L10" s="16" t="s">
        <v>36885</v>
      </c>
      <c r="M10" s="15">
        <f>IF(_xlfn.SINGLE(D6L1203C2)&lt;&gt;0,_xlfn.SINGLE(D6L1203C2)*_xlfn.SINGLE(D6L1203C4),_xlfn.SINGLE(D6L1203C3)*_xlfn.SINGLE(D6L1203C4))</f>
        <v>4.2734134485966475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2.1367067242983238</v>
      </c>
      <c r="R10" s="16" t="s">
        <v>36887</v>
      </c>
      <c r="S10" s="15">
        <f>D6L1203C5-D6L1203C7</f>
        <v>2.1367067242983238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2.0454175079909751</v>
      </c>
      <c r="X10" s="16" t="s">
        <v>36889</v>
      </c>
      <c r="Y10" s="33">
        <f>D6L1203C7-D6L1203C10</f>
        <v>9.1289216307348653E-2</v>
      </c>
      <c r="Z10" s="16" t="s">
        <v>36890</v>
      </c>
      <c r="AA10" s="33">
        <f>CHOOSE(MIN(D6L1203C9,RUN_YEARS),B7L812C7,B7L812C16,B7L812C25,B7L812C34,B7L812C43)</f>
        <v>128035.4</v>
      </c>
      <c r="AB10" s="16" t="s">
        <v>36891</v>
      </c>
      <c r="AC10" s="33">
        <f>IF(D6L1203C12=0,0,D6L1203C10/D6L1203C12)</f>
        <v>1.5975406082934682E-5</v>
      </c>
      <c r="AD10" s="16" t="s">
        <v>36892</v>
      </c>
      <c r="AE10" s="33">
        <f>IF(D6L1203C5=0,0,D6L1203C10/D6L1203C5)</f>
        <v>0.47863786937411185</v>
      </c>
      <c r="AF10" s="16" t="s">
        <v>36893</v>
      </c>
      <c r="AG10" s="33">
        <f>CHOOSE(MIN(D6L1203C9,RUN_YEARS),B7L812C5,B7L812C14,B7L812C23,B7L812C32,B7L812C41)</f>
        <v>2197.8306441170525</v>
      </c>
      <c r="AH10" s="16" t="s">
        <v>36894</v>
      </c>
      <c r="AI10" s="33">
        <f>IF(D6L1203C15=0,0,D6L1203C11/D6L1203C15)</f>
        <v>4.1536055815630326E-5</v>
      </c>
      <c r="AJ10" s="16" t="s">
        <v>36895</v>
      </c>
      <c r="AK10" s="33">
        <f>IF(D6L1203C5=0,0,D6L1203C11/D6L1203C5)</f>
        <v>2.136213062588813E-2</v>
      </c>
      <c r="AL10" s="16" t="s">
        <v>36896</v>
      </c>
      <c r="AM10" s="33">
        <f>D6L1203C8*CHOOSE(MIN(D6L1203C9,RUN_YEARS),B7L812C4,B7L812C13,B7L812C22,B7L812C31,B7L812C40)</f>
        <v>0.36987440446955283</v>
      </c>
      <c r="AN10" s="16" t="s">
        <v>36897</v>
      </c>
      <c r="AO10" s="33">
        <f>D6L1203C8-D6L1203C18</f>
        <v>1.766832319828771</v>
      </c>
      <c r="AP10" s="16" t="s">
        <v>36898</v>
      </c>
      <c r="AQ10" s="33">
        <f>CHOOSE(MIN(D6L1203C9,RUN_YEARS),B7L812C2,B7L812C11,B7L812C20,B7L812C29,B7L812C38)</f>
        <v>227.13434233455749</v>
      </c>
      <c r="AR10" s="16" t="s">
        <v>36899</v>
      </c>
      <c r="AS10" s="33">
        <f>IF(D6L1203C20=0,0,D6L1203C18/D6L1203C20)</f>
        <v>1.6284389259143665E-3</v>
      </c>
      <c r="AT10" s="16" t="s">
        <v>36900</v>
      </c>
      <c r="AU10" s="33">
        <f>IF(D6L1203C5=0,0,D6L1203C18/D6L1203C5)</f>
        <v>8.6552450147555096E-2</v>
      </c>
      <c r="AV10" s="16" t="s">
        <v>36901</v>
      </c>
      <c r="AW10" s="33">
        <f>CHOOSE(MIN(D6L1203C9,RUN_YEARS),B7L812C1,B7L812C10,B7L812C19,B7L812C28,B7L812C37)</f>
        <v>1084.9853142860097</v>
      </c>
      <c r="AX10" s="16" t="s">
        <v>36902</v>
      </c>
      <c r="AY10" s="33">
        <f>IF(D6L1203C23=0,0,D6L1203C19/D6L1203C23)</f>
        <v>1.6284389259143665E-3</v>
      </c>
      <c r="AZ10" s="16" t="s">
        <v>36903</v>
      </c>
      <c r="BA10" s="33">
        <f>IF(D6L1203C5=0,0,D6L1203C19/D6L1203C5)</f>
        <v>0.41344754985244492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1.0204378670079342</v>
      </c>
      <c r="J11" s="16" t="s">
        <v>36926</v>
      </c>
      <c r="K11" s="21">
        <f>_xlfn.SINGLE(IF(FLOW_THRU_100PCT="Y",1,INDEX(VariabilityMatrix,D6L1204C1,_xlfn.SINGLE(D6L1204C9))))</f>
        <v>0.49170567269465432</v>
      </c>
      <c r="L11" s="16" t="s">
        <v>36906</v>
      </c>
      <c r="M11" s="15">
        <f>IF(_xlfn.SINGLE(D6L1204C2)&lt;&gt;0,_xlfn.SINGLE(D6L1204C2)*_xlfn.SINGLE(D6L1204C4),_xlfn.SINGLE(D6L1204C3)*_xlfn.SINGLE(D6L1204C4))</f>
        <v>0.50175508784023448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0.25087754392011724</v>
      </c>
      <c r="R11" s="16" t="s">
        <v>36908</v>
      </c>
      <c r="S11" s="15">
        <f>D6L1204C5-D6L1204C7</f>
        <v>0.25087754392011724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0.24039240161196207</v>
      </c>
      <c r="X11" s="16" t="s">
        <v>36910</v>
      </c>
      <c r="Y11" s="33">
        <f>D6L1204C7-D6L1204C10</f>
        <v>1.0485142308155171E-2</v>
      </c>
      <c r="Z11" s="16" t="s">
        <v>36911</v>
      </c>
      <c r="AA11" s="33">
        <f>CHOOSE(MIN(D6L1204C9,RUN_YEARS),B7L812C7,B7L812C16,B7L812C25,B7L812C34,B7L812C43)</f>
        <v>129034</v>
      </c>
      <c r="AB11" s="16" t="s">
        <v>36912</v>
      </c>
      <c r="AC11" s="33">
        <f>IF(D6L1204C12=0,0,D6L1204C10/D6L1204C12)</f>
        <v>1.8630159617772219E-6</v>
      </c>
      <c r="AD11" s="16" t="s">
        <v>36913</v>
      </c>
      <c r="AE11" s="33">
        <f>IF(D6L1204C5=0,0,D6L1204C10/D6L1204C5)</f>
        <v>0.47910306728868929</v>
      </c>
      <c r="AF11" s="16" t="s">
        <v>36914</v>
      </c>
      <c r="AG11" s="33">
        <f>CHOOSE(MIN(D6L1204C9,RUN_YEARS),B7L812C5,B7L812C14,B7L812C23,B7L812C32,B7L812C41)</f>
        <v>2164.6336501331471</v>
      </c>
      <c r="AH11" s="16" t="s">
        <v>36915</v>
      </c>
      <c r="AI11" s="33">
        <f>IF(D6L1204C15=0,0,D6L1204C11/D6L1204C15)</f>
        <v>4.8438415006207763E-6</v>
      </c>
      <c r="AJ11" s="16" t="s">
        <v>36916</v>
      </c>
      <c r="AK11" s="33">
        <f>IF(D6L1204C5=0,0,D6L1204C11/D6L1204C5)</f>
        <v>2.0896932711310701E-2</v>
      </c>
      <c r="AL11" s="16" t="s">
        <v>36917</v>
      </c>
      <c r="AM11" s="33">
        <f>D6L1204C8*CHOOSE(MIN(D6L1204C9,RUN_YEARS),B7L812C4,B7L812C13,B7L812C22,B7L812C31,B7L812C40)</f>
        <v>4.9977579523454892E-2</v>
      </c>
      <c r="AN11" s="16" t="s">
        <v>36918</v>
      </c>
      <c r="AO11" s="33">
        <f>D6L1204C8-D6L1204C18</f>
        <v>0.20089996439666236</v>
      </c>
      <c r="AP11" s="16" t="s">
        <v>36919</v>
      </c>
      <c r="AQ11" s="33">
        <f>CHOOSE(MIN(D6L1204C9,RUN_YEARS),B7L812C2,B7L812C11,B7L812C20,B7L812C29,B7L812C38)</f>
        <v>265.37382183586834</v>
      </c>
      <c r="AR11" s="16" t="s">
        <v>36920</v>
      </c>
      <c r="AS11" s="33">
        <f>IF(D6L1204C20=0,0,D6L1204C18/D6L1204C20)</f>
        <v>1.8832897373865926E-4</v>
      </c>
      <c r="AT11" s="16" t="s">
        <v>36921</v>
      </c>
      <c r="AU11" s="33">
        <f>IF(D6L1204C5=0,0,D6L1204C18/D6L1204C5)</f>
        <v>9.9605526151372914E-2</v>
      </c>
      <c r="AV11" s="16" t="s">
        <v>36922</v>
      </c>
      <c r="AW11" s="33">
        <f>CHOOSE(MIN(D6L1204C9,RUN_YEARS),B7L812C1,B7L812C10,B7L812C19,B7L812C28,B7L812C37)</f>
        <v>1066.7501681151177</v>
      </c>
      <c r="AX11" s="16" t="s">
        <v>36923</v>
      </c>
      <c r="AY11" s="33">
        <f>IF(D6L1204C23=0,0,D6L1204C19/D6L1204C23)</f>
        <v>1.8832897373865926E-4</v>
      </c>
      <c r="AZ11" s="16" t="s">
        <v>36924</v>
      </c>
      <c r="BA11" s="33">
        <f>IF(D6L1204C5=0,0,D6L1204C19/D6L1204C5)</f>
        <v>0.40039447384862709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194.11832048573262</v>
      </c>
      <c r="J12" s="16" t="s">
        <v>36947</v>
      </c>
      <c r="K12" s="21">
        <f>_xlfn.SINGLE(IF(FLOW_THRU_100PCT="Y",1,INDEX(VariabilityMatrix,D6L1205C1,_xlfn.SINGLE(D6L1205C9))))</f>
        <v>0.20684380916681544</v>
      </c>
      <c r="L12" s="16" t="s">
        <v>36927</v>
      </c>
      <c r="M12" s="15">
        <f>IF(_xlfn.SINGLE(D6L1205C2)&lt;&gt;0,_xlfn.SINGLE(D6L1205C2)*_xlfn.SINGLE(D6L1205C4),_xlfn.SINGLE(D6L1205C3)*_xlfn.SINGLE(D6L1205C4))</f>
        <v>40.152172838333598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20.076086419166799</v>
      </c>
      <c r="R12" s="16" t="s">
        <v>36929</v>
      </c>
      <c r="S12" s="15">
        <f>D6L1205C5-D6L1205C7</f>
        <v>20.076086419166799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19.21835045808108</v>
      </c>
      <c r="X12" s="16" t="s">
        <v>36931</v>
      </c>
      <c r="Y12" s="33">
        <f>D6L1205C7-D6L1205C10</f>
        <v>0.85773596108571937</v>
      </c>
      <c r="Z12" s="16" t="s">
        <v>36932</v>
      </c>
      <c r="AA12" s="33">
        <f>CHOOSE(MIN(D6L1205C9,RUN_YEARS),B7L812C7,B7L812C16,B7L812C25,B7L812C34,B7L812C43)</f>
        <v>128035.4</v>
      </c>
      <c r="AB12" s="16" t="s">
        <v>36933</v>
      </c>
      <c r="AC12" s="33">
        <f>IF(D6L1205C12=0,0,D6L1205C10/D6L1205C12)</f>
        <v>1.5010185041075422E-4</v>
      </c>
      <c r="AD12" s="16" t="s">
        <v>36934</v>
      </c>
      <c r="AE12" s="33">
        <f>IF(D6L1205C5=0,0,D6L1205C10/D6L1205C5)</f>
        <v>0.4786378693741119</v>
      </c>
      <c r="AF12" s="16" t="s">
        <v>36935</v>
      </c>
      <c r="AG12" s="33">
        <f>CHOOSE(MIN(D6L1205C9,RUN_YEARS),B7L812C5,B7L812C14,B7L812C23,B7L812C32,B7L812C41)</f>
        <v>2197.8306441170525</v>
      </c>
      <c r="AH12" s="16" t="s">
        <v>36936</v>
      </c>
      <c r="AI12" s="33">
        <f>IF(D6L1205C15=0,0,D6L1205C11/D6L1205C15)</f>
        <v>3.9026481106796228E-4</v>
      </c>
      <c r="AJ12" s="16" t="s">
        <v>36937</v>
      </c>
      <c r="AK12" s="33">
        <f>IF(D6L1205C5=0,0,D6L1205C11/D6L1205C5)</f>
        <v>2.1362130625888123E-2</v>
      </c>
      <c r="AL12" s="16" t="s">
        <v>36938</v>
      </c>
      <c r="AM12" s="33">
        <f>D6L1205C8*CHOOSE(MIN(D6L1205C9,RUN_YEARS),B7L812C4,B7L812C13,B7L812C22,B7L812C31,B7L812C40)</f>
        <v>3.4752689379058848</v>
      </c>
      <c r="AN12" s="16" t="s">
        <v>36939</v>
      </c>
      <c r="AO12" s="33">
        <f>D6L1205C8-D6L1205C18</f>
        <v>16.600817481260915</v>
      </c>
      <c r="AP12" s="16" t="s">
        <v>36940</v>
      </c>
      <c r="AQ12" s="33">
        <f>CHOOSE(MIN(D6L1205C9,RUN_YEARS),B7L812C2,B7L812C11,B7L812C20,B7L812C29,B7L812C38)</f>
        <v>227.13434233455749</v>
      </c>
      <c r="AR12" s="16" t="s">
        <v>36941</v>
      </c>
      <c r="AS12" s="33">
        <f>IF(D6L1205C20=0,0,D6L1205C18/D6L1205C20)</f>
        <v>1.5300499705090778E-2</v>
      </c>
      <c r="AT12" s="16" t="s">
        <v>36942</v>
      </c>
      <c r="AU12" s="33">
        <f>IF(D6L1205C5=0,0,D6L1205C18/D6L1205C5)</f>
        <v>8.6552450147555096E-2</v>
      </c>
      <c r="AV12" s="16" t="s">
        <v>36943</v>
      </c>
      <c r="AW12" s="33">
        <f>CHOOSE(MIN(D6L1205C9,RUN_YEARS),B7L812C1,B7L812C10,B7L812C19,B7L812C28,B7L812C37)</f>
        <v>1084.9853142860097</v>
      </c>
      <c r="AX12" s="16" t="s">
        <v>36944</v>
      </c>
      <c r="AY12" s="33">
        <f>IF(D6L1205C23=0,0,D6L1205C19/D6L1205C23)</f>
        <v>1.5300499705090776E-2</v>
      </c>
      <c r="AZ12" s="16" t="s">
        <v>36945</v>
      </c>
      <c r="BA12" s="33">
        <f>IF(D6L1205C5=0,0,D6L1205C19/D6L1205C5)</f>
        <v>0.41344754985244492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55.293385136873859</v>
      </c>
      <c r="J13" s="16" t="s">
        <v>36968</v>
      </c>
      <c r="K13" s="21">
        <f>_xlfn.SINGLE(IF(FLOW_THRU_100PCT="Y",1,INDEX(VariabilityMatrix,D6L1206C1,_xlfn.SINGLE(D6L1206C9))))</f>
        <v>0.49191977690316852</v>
      </c>
      <c r="L13" s="16" t="s">
        <v>36948</v>
      </c>
      <c r="M13" s="15">
        <f>IF(_xlfn.SINGLE(D6L1206C2)&lt;&gt;0,_xlfn.SINGLE(D6L1206C2)*_xlfn.SINGLE(D6L1206C4),_xlfn.SINGLE(D6L1206C3)*_xlfn.SINGLE(D6L1206C4))</f>
        <v>27.199909680751961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13.599954840375981</v>
      </c>
      <c r="R13" s="16" t="s">
        <v>36950</v>
      </c>
      <c r="S13" s="15">
        <f>D6L1206C5-D6L1206C7</f>
        <v>13.599954840375981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13.018906816763399</v>
      </c>
      <c r="X13" s="16" t="s">
        <v>36952</v>
      </c>
      <c r="Y13" s="33">
        <f>D6L1206C7-D6L1206C10</f>
        <v>0.58104802361258123</v>
      </c>
      <c r="Z13" s="16" t="s">
        <v>36953</v>
      </c>
      <c r="AA13" s="33">
        <f>CHOOSE(MIN(D6L1206C9,RUN_YEARS),B7L812C7,B7L812C16,B7L812C25,B7L812C34,B7L812C43)</f>
        <v>128035.4</v>
      </c>
      <c r="AB13" s="16" t="s">
        <v>36954</v>
      </c>
      <c r="AC13" s="33">
        <f>IF(D6L1206C12=0,0,D6L1206C10/D6L1206C12)</f>
        <v>1.0168208805348678E-4</v>
      </c>
      <c r="AD13" s="16" t="s">
        <v>36955</v>
      </c>
      <c r="AE13" s="33">
        <f>IF(D6L1206C5=0,0,D6L1206C10/D6L1206C5)</f>
        <v>0.4786378693741119</v>
      </c>
      <c r="AF13" s="16" t="s">
        <v>36956</v>
      </c>
      <c r="AG13" s="33">
        <f>CHOOSE(MIN(D6L1206C9,RUN_YEARS),B7L812C5,B7L812C14,B7L812C23,B7L812C32,B7L812C41)</f>
        <v>2197.8306441170525</v>
      </c>
      <c r="AH13" s="16" t="s">
        <v>36957</v>
      </c>
      <c r="AI13" s="33">
        <f>IF(D6L1206C15=0,0,D6L1206C11/D6L1206C15)</f>
        <v>2.64373428939066E-4</v>
      </c>
      <c r="AJ13" s="16" t="s">
        <v>36958</v>
      </c>
      <c r="AK13" s="33">
        <f>IF(D6L1206C5=0,0,D6L1206C11/D6L1206C5)</f>
        <v>2.1362130625888084E-2</v>
      </c>
      <c r="AL13" s="16" t="s">
        <v>36959</v>
      </c>
      <c r="AM13" s="33">
        <f>D6L1206C8*CHOOSE(MIN(D6L1206C9,RUN_YEARS),B7L812C4,B7L812C13,B7L812C22,B7L812C31,B7L812C40)</f>
        <v>2.3542188266612856</v>
      </c>
      <c r="AN13" s="16" t="s">
        <v>36960</v>
      </c>
      <c r="AO13" s="33">
        <f>D6L1206C8-D6L1206C18</f>
        <v>11.245736013714694</v>
      </c>
      <c r="AP13" s="16" t="s">
        <v>36961</v>
      </c>
      <c r="AQ13" s="33">
        <f>CHOOSE(MIN(D6L1206C9,RUN_YEARS),B7L812C2,B7L812C11,B7L812C20,B7L812C29,B7L812C38)</f>
        <v>227.13434233455749</v>
      </c>
      <c r="AR13" s="16" t="s">
        <v>36962</v>
      </c>
      <c r="AS13" s="33">
        <f>IF(D6L1206C20=0,0,D6L1206C18/D6L1206C20)</f>
        <v>1.0364873944045148E-2</v>
      </c>
      <c r="AT13" s="16" t="s">
        <v>36963</v>
      </c>
      <c r="AU13" s="33">
        <f>IF(D6L1206C5=0,0,D6L1206C18/D6L1206C5)</f>
        <v>8.6552450147555096E-2</v>
      </c>
      <c r="AV13" s="16" t="s">
        <v>36964</v>
      </c>
      <c r="AW13" s="33">
        <f>CHOOSE(MIN(D6L1206C9,RUN_YEARS),B7L812C1,B7L812C10,B7L812C19,B7L812C28,B7L812C37)</f>
        <v>1084.9853142860097</v>
      </c>
      <c r="AX13" s="16" t="s">
        <v>36965</v>
      </c>
      <c r="AY13" s="33">
        <f>IF(D6L1206C23=0,0,D6L1206C19/D6L1206C23)</f>
        <v>1.0364873944045144E-2</v>
      </c>
      <c r="AZ13" s="16" t="s">
        <v>36966</v>
      </c>
      <c r="BA13" s="33">
        <f>IF(D6L1206C5=0,0,D6L1206C19/D6L1206C5)</f>
        <v>0.41344754985244486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11.903142286832436</v>
      </c>
      <c r="J14" s="16" t="s">
        <v>36989</v>
      </c>
      <c r="K14" s="21">
        <f>_xlfn.SINGLE(IF(FLOW_THRU_100PCT="Y",1,INDEX(VariabilityMatrix,D6L1207C1,_xlfn.SINGLE(D6L1207C9))))</f>
        <v>0.49170567269465432</v>
      </c>
      <c r="L14" s="16" t="s">
        <v>36969</v>
      </c>
      <c r="M14" s="15">
        <f>IF(_xlfn.SINGLE(D6L1207C2)&lt;&gt;0,_xlfn.SINGLE(D6L1207C2)*_xlfn.SINGLE(D6L1207C4),_xlfn.SINGLE(D6L1207C3)*_xlfn.SINGLE(D6L1207C4))</f>
        <v>5.8528425853271289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2.9264212926635644</v>
      </c>
      <c r="R14" s="16" t="s">
        <v>36971</v>
      </c>
      <c r="S14" s="15">
        <f>D6L1207C5-D6L1207C7</f>
        <v>2.9264212926635644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2.8041148349880896</v>
      </c>
      <c r="X14" s="16" t="s">
        <v>36973</v>
      </c>
      <c r="Y14" s="33">
        <f>D6L1207C7-D6L1207C10</f>
        <v>0.12230645767547488</v>
      </c>
      <c r="Z14" s="16" t="s">
        <v>36974</v>
      </c>
      <c r="AA14" s="33">
        <f>CHOOSE(MIN(D6L1207C9,RUN_YEARS),B7L812C7,B7L812C16,B7L812C25,B7L812C34,B7L812C43)</f>
        <v>129034</v>
      </c>
      <c r="AB14" s="16" t="s">
        <v>36975</v>
      </c>
      <c r="AC14" s="33">
        <f>IF(D6L1207C12=0,0,D6L1207C10/D6L1207C12)</f>
        <v>2.1731596594603667E-5</v>
      </c>
      <c r="AD14" s="16" t="s">
        <v>36976</v>
      </c>
      <c r="AE14" s="33">
        <f>IF(D6L1207C5=0,0,D6L1207C10/D6L1207C5)</f>
        <v>0.47910306728868929</v>
      </c>
      <c r="AF14" s="16" t="s">
        <v>36977</v>
      </c>
      <c r="AG14" s="33">
        <f>CHOOSE(MIN(D6L1207C9,RUN_YEARS),B7L812C5,B7L812C14,B7L812C23,B7L812C32,B7L812C41)</f>
        <v>2164.6336501331471</v>
      </c>
      <c r="AH14" s="16" t="s">
        <v>36978</v>
      </c>
      <c r="AI14" s="33">
        <f>IF(D6L1207C15=0,0,D6L1207C11/D6L1207C15)</f>
        <v>5.6502151145969562E-5</v>
      </c>
      <c r="AJ14" s="16" t="s">
        <v>36979</v>
      </c>
      <c r="AK14" s="33">
        <f>IF(D6L1207C5=0,0,D6L1207C11/D6L1207C5)</f>
        <v>2.0896932711310719E-2</v>
      </c>
      <c r="AL14" s="16" t="s">
        <v>36980</v>
      </c>
      <c r="AM14" s="33">
        <f>D6L1207C8*CHOOSE(MIN(D6L1207C9,RUN_YEARS),B7L812C4,B7L812C13,B7L812C22,B7L812C31,B7L812C40)</f>
        <v>0.58297546519267041</v>
      </c>
      <c r="AN14" s="16" t="s">
        <v>36981</v>
      </c>
      <c r="AO14" s="33">
        <f>D6L1207C8-D6L1207C18</f>
        <v>2.343445827470894</v>
      </c>
      <c r="AP14" s="16" t="s">
        <v>36982</v>
      </c>
      <c r="AQ14" s="33">
        <f>CHOOSE(MIN(D6L1207C9,RUN_YEARS),B7L812C2,B7L812C11,B7L812C20,B7L812C29,B7L812C38)</f>
        <v>265.37382183586834</v>
      </c>
      <c r="AR14" s="16" t="s">
        <v>36983</v>
      </c>
      <c r="AS14" s="33">
        <f>IF(D6L1207C20=0,0,D6L1207C18/D6L1207C20)</f>
        <v>2.196808491356153E-3</v>
      </c>
      <c r="AT14" s="16" t="s">
        <v>36984</v>
      </c>
      <c r="AU14" s="33">
        <f>IF(D6L1207C5=0,0,D6L1207C18/D6L1207C5)</f>
        <v>9.9605526151372914E-2</v>
      </c>
      <c r="AV14" s="16" t="s">
        <v>36985</v>
      </c>
      <c r="AW14" s="33">
        <f>CHOOSE(MIN(D6L1207C9,RUN_YEARS),B7L812C1,B7L812C10,B7L812C19,B7L812C28,B7L812C37)</f>
        <v>1066.7501681151177</v>
      </c>
      <c r="AX14" s="16" t="s">
        <v>36986</v>
      </c>
      <c r="AY14" s="33">
        <f>IF(D6L1207C23=0,0,D6L1207C19/D6L1207C23)</f>
        <v>2.1968084913561526E-3</v>
      </c>
      <c r="AZ14" s="16" t="s">
        <v>36987</v>
      </c>
      <c r="BA14" s="33">
        <f>IF(D6L1207C5=0,0,D6L1207C19/D6L1207C5)</f>
        <v>0.40039447384862709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7.3731059754908543E-4</v>
      </c>
      <c r="J15" s="16" t="s">
        <v>37010</v>
      </c>
      <c r="K15" s="21">
        <f>_xlfn.SINGLE(IF(FLOW_THRU_100PCT="Y",1,INDEX(VariabilityMatrix,D6L1208C1,_xlfn.SINGLE(D6L1208C9))))</f>
        <v>0.49170567269465432</v>
      </c>
      <c r="L15" s="16" t="s">
        <v>36990</v>
      </c>
      <c r="M15" s="15">
        <f>IF(_xlfn.SINGLE(D6L1208C2)&lt;&gt;0,_xlfn.SINGLE(D6L1208C2)*_xlfn.SINGLE(D6L1208C4),_xlfn.SINGLE(D6L1208C3)*_xlfn.SINGLE(D6L1208C4))</f>
        <v>3.6253980335277058E-4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1.8126990167638529E-4</v>
      </c>
      <c r="R15" s="16" t="s">
        <v>36992</v>
      </c>
      <c r="S15" s="15">
        <f>D6L1208C5-D6L1208C7</f>
        <v>1.8126990167638529E-4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1.7369393180055064E-4</v>
      </c>
      <c r="X15" s="16" t="s">
        <v>36994</v>
      </c>
      <c r="Y15" s="33">
        <f>D6L1208C7-D6L1208C10</f>
        <v>7.5759698758346545E-6</v>
      </c>
      <c r="Z15" s="16" t="s">
        <v>36995</v>
      </c>
      <c r="AA15" s="33">
        <f>CHOOSE(MIN(D6L1208C9,RUN_YEARS),B7L812C7,B7L812C16,B7L812C25,B7L812C34,B7L812C43)</f>
        <v>129034</v>
      </c>
      <c r="AB15" s="16" t="s">
        <v>36996</v>
      </c>
      <c r="AC15" s="33">
        <f>IF(D6L1208C12=0,0,D6L1208C10/D6L1208C12)</f>
        <v>1.3461097989719813E-9</v>
      </c>
      <c r="AD15" s="16" t="s">
        <v>36997</v>
      </c>
      <c r="AE15" s="33">
        <f>IF(D6L1208C5=0,0,D6L1208C10/D6L1208C5)</f>
        <v>0.47910306728868929</v>
      </c>
      <c r="AF15" s="16" t="s">
        <v>36998</v>
      </c>
      <c r="AG15" s="33">
        <f>CHOOSE(MIN(D6L1208C9,RUN_YEARS),B7L812C5,B7L812C14,B7L812C23,B7L812C32,B7L812C41)</f>
        <v>2164.6336501331471</v>
      </c>
      <c r="AH15" s="16" t="s">
        <v>36999</v>
      </c>
      <c r="AI15" s="33">
        <f>IF(D6L1208C15=0,0,D6L1208C11/D6L1208C15)</f>
        <v>3.4998854773271471E-9</v>
      </c>
      <c r="AJ15" s="16" t="s">
        <v>37000</v>
      </c>
      <c r="AK15" s="33">
        <f>IF(D6L1208C5=0,0,D6L1208C11/D6L1208C5)</f>
        <v>2.0896932711310684E-2</v>
      </c>
      <c r="AL15" s="16" t="s">
        <v>37001</v>
      </c>
      <c r="AM15" s="33">
        <f>D6L1208C8*CHOOSE(MIN(D6L1208C9,RUN_YEARS),B7L812C4,B7L812C13,B7L812C22,B7L812C31,B7L812C40)</f>
        <v>3.6110967863767984E-5</v>
      </c>
      <c r="AN15" s="16" t="s">
        <v>37002</v>
      </c>
      <c r="AO15" s="33">
        <f>D6L1208C8-D6L1208C18</f>
        <v>1.4515893381261731E-4</v>
      </c>
      <c r="AP15" s="16" t="s">
        <v>37003</v>
      </c>
      <c r="AQ15" s="33">
        <f>CHOOSE(MIN(D6L1208C9,RUN_YEARS),B7L812C2,B7L812C11,B7L812C20,B7L812C29,B7L812C38)</f>
        <v>265.37382183586834</v>
      </c>
      <c r="AR15" s="16" t="s">
        <v>37004</v>
      </c>
      <c r="AS15" s="33">
        <f>IF(D6L1208C20=0,0,D6L1208C18/D6L1208C20)</f>
        <v>1.3607584807706593E-7</v>
      </c>
      <c r="AT15" s="16" t="s">
        <v>37005</v>
      </c>
      <c r="AU15" s="33">
        <f>IF(D6L1208C5=0,0,D6L1208C18/D6L1208C5)</f>
        <v>9.9605526151372914E-2</v>
      </c>
      <c r="AV15" s="16" t="s">
        <v>37006</v>
      </c>
      <c r="AW15" s="33">
        <f>CHOOSE(MIN(D6L1208C9,RUN_YEARS),B7L812C1,B7L812C10,B7L812C19,B7L812C28,B7L812C37)</f>
        <v>1066.7501681151177</v>
      </c>
      <c r="AX15" s="16" t="s">
        <v>37007</v>
      </c>
      <c r="AY15" s="33">
        <f>IF(D6L1208C23=0,0,D6L1208C19/D6L1208C23)</f>
        <v>1.3607584807706595E-7</v>
      </c>
      <c r="AZ15" s="16" t="s">
        <v>37008</v>
      </c>
      <c r="BA15" s="33">
        <f>IF(D6L1208C5=0,0,D6L1208C19/D6L1208C5)</f>
        <v>0.40039447384862709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7.3731059754908543E-4</v>
      </c>
      <c r="J16" s="16" t="s">
        <v>37031</v>
      </c>
      <c r="K16" s="21">
        <f>_xlfn.SINGLE(IF(FLOW_THRU_100PCT="Y",1,INDEX(VariabilityMatrix,D6L1209C1,_xlfn.SINGLE(D6L1209C9))))</f>
        <v>0.49170567269465432</v>
      </c>
      <c r="L16" s="16" t="s">
        <v>37011</v>
      </c>
      <c r="M16" s="15">
        <f>IF(_xlfn.SINGLE(D6L1209C2)&lt;&gt;0,_xlfn.SINGLE(D6L1209C2)*_xlfn.SINGLE(D6L1209C4),_xlfn.SINGLE(D6L1209C3)*_xlfn.SINGLE(D6L1209C4))</f>
        <v>3.6253980335277058E-4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1.8126990167638529E-4</v>
      </c>
      <c r="R16" s="16" t="s">
        <v>37013</v>
      </c>
      <c r="S16" s="15">
        <f>D6L1209C5-D6L1209C7</f>
        <v>1.8126990167638529E-4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1.7369393180055064E-4</v>
      </c>
      <c r="X16" s="16" t="s">
        <v>37015</v>
      </c>
      <c r="Y16" s="33">
        <f>D6L1209C7-D6L1209C10</f>
        <v>7.5759698758346545E-6</v>
      </c>
      <c r="Z16" s="16" t="s">
        <v>37016</v>
      </c>
      <c r="AA16" s="33">
        <f>CHOOSE(MIN(D6L1209C9,RUN_YEARS),B7L812C7,B7L812C16,B7L812C25,B7L812C34,B7L812C43)</f>
        <v>129034</v>
      </c>
      <c r="AB16" s="16" t="s">
        <v>37017</v>
      </c>
      <c r="AC16" s="33">
        <f>IF(D6L1209C12=0,0,D6L1209C10/D6L1209C12)</f>
        <v>1.3461097989719813E-9</v>
      </c>
      <c r="AD16" s="16" t="s">
        <v>37018</v>
      </c>
      <c r="AE16" s="33">
        <f>IF(D6L1209C5=0,0,D6L1209C10/D6L1209C5)</f>
        <v>0.47910306728868929</v>
      </c>
      <c r="AF16" s="16" t="s">
        <v>37019</v>
      </c>
      <c r="AG16" s="33">
        <f>CHOOSE(MIN(D6L1209C9,RUN_YEARS),B7L812C5,B7L812C14,B7L812C23,B7L812C32,B7L812C41)</f>
        <v>2164.6336501331471</v>
      </c>
      <c r="AH16" s="16" t="s">
        <v>37020</v>
      </c>
      <c r="AI16" s="33">
        <f>IF(D6L1209C15=0,0,D6L1209C11/D6L1209C15)</f>
        <v>3.4998854773271471E-9</v>
      </c>
      <c r="AJ16" s="16" t="s">
        <v>37021</v>
      </c>
      <c r="AK16" s="33">
        <f>IF(D6L1209C5=0,0,D6L1209C11/D6L1209C5)</f>
        <v>2.0896932711310684E-2</v>
      </c>
      <c r="AL16" s="16" t="s">
        <v>37022</v>
      </c>
      <c r="AM16" s="33">
        <f>D6L1209C8*CHOOSE(MIN(D6L1209C9,RUN_YEARS),B7L812C4,B7L812C13,B7L812C22,B7L812C31,B7L812C40)</f>
        <v>3.6110967863767984E-5</v>
      </c>
      <c r="AN16" s="16" t="s">
        <v>37023</v>
      </c>
      <c r="AO16" s="33">
        <f>D6L1209C8-D6L1209C18</f>
        <v>1.4515893381261731E-4</v>
      </c>
      <c r="AP16" s="16" t="s">
        <v>37024</v>
      </c>
      <c r="AQ16" s="33">
        <f>CHOOSE(MIN(D6L1209C9,RUN_YEARS),B7L812C2,B7L812C11,B7L812C20,B7L812C29,B7L812C38)</f>
        <v>265.37382183586834</v>
      </c>
      <c r="AR16" s="16" t="s">
        <v>37025</v>
      </c>
      <c r="AS16" s="33">
        <f>IF(D6L1209C20=0,0,D6L1209C18/D6L1209C20)</f>
        <v>1.3607584807706593E-7</v>
      </c>
      <c r="AT16" s="16" t="s">
        <v>37026</v>
      </c>
      <c r="AU16" s="33">
        <f>IF(D6L1209C5=0,0,D6L1209C18/D6L1209C5)</f>
        <v>9.9605526151372914E-2</v>
      </c>
      <c r="AV16" s="16" t="s">
        <v>37027</v>
      </c>
      <c r="AW16" s="33">
        <f>CHOOSE(MIN(D6L1209C9,RUN_YEARS),B7L812C1,B7L812C10,B7L812C19,B7L812C28,B7L812C37)</f>
        <v>1066.7501681151177</v>
      </c>
      <c r="AX16" s="16" t="s">
        <v>37028</v>
      </c>
      <c r="AY16" s="33">
        <f>IF(D6L1209C23=0,0,D6L1209C19/D6L1209C23)</f>
        <v>1.3607584807706595E-7</v>
      </c>
      <c r="AZ16" s="16" t="s">
        <v>37029</v>
      </c>
      <c r="BA16" s="33">
        <f>IF(D6L1209C5=0,0,D6L1209C19/D6L1209C5)</f>
        <v>0.40039447384862709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9.1559230003645435</v>
      </c>
      <c r="J17" s="16" t="s">
        <v>37052</v>
      </c>
      <c r="K17" s="21">
        <f>_xlfn.SINGLE(IF(FLOW_THRU_100PCT="Y",1,INDEX(VariabilityMatrix,D6L1210C1,_xlfn.SINGLE(D6L1210C9))))</f>
        <v>0.49170567269465432</v>
      </c>
      <c r="L17" s="16" t="s">
        <v>37032</v>
      </c>
      <c r="M17" s="15">
        <f>IF(_xlfn.SINGLE(D6L1210C2)&lt;&gt;0,_xlfn.SINGLE(D6L1210C2)*_xlfn.SINGLE(D6L1210C4),_xlfn.SINGLE(D6L1210C3)*_xlfn.SINGLE(D6L1210C4))</f>
        <v>4.5020192780347053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2.2510096390173526</v>
      </c>
      <c r="R17" s="16" t="s">
        <v>37034</v>
      </c>
      <c r="S17" s="15">
        <f>D6L1210C5-D6L1210C7</f>
        <v>2.2510096390173526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2.1569312450992379</v>
      </c>
      <c r="X17" s="16" t="s">
        <v>37036</v>
      </c>
      <c r="Y17" s="33">
        <f>D6L1210C7-D6L1210C10</f>
        <v>9.4078393918114678E-2</v>
      </c>
      <c r="Z17" s="16" t="s">
        <v>37037</v>
      </c>
      <c r="AA17" s="33">
        <f>CHOOSE(MIN(D6L1210C9,RUN_YEARS),B7L812C7,B7L812C16,B7L812C25,B7L812C34,B7L812C43)</f>
        <v>129034</v>
      </c>
      <c r="AB17" s="16" t="s">
        <v>37038</v>
      </c>
      <c r="AC17" s="33">
        <f>IF(D6L1210C12=0,0,D6L1210C10/D6L1210C12)</f>
        <v>1.6715991483634064E-5</v>
      </c>
      <c r="AD17" s="16" t="s">
        <v>37039</v>
      </c>
      <c r="AE17" s="33">
        <f>IF(D6L1210C5=0,0,D6L1210C10/D6L1210C5)</f>
        <v>0.47910306728868934</v>
      </c>
      <c r="AF17" s="16" t="s">
        <v>37040</v>
      </c>
      <c r="AG17" s="33">
        <f>CHOOSE(MIN(D6L1210C9,RUN_YEARS),B7L812C5,B7L812C14,B7L812C23,B7L812C32,B7L812C41)</f>
        <v>2164.6336501331471</v>
      </c>
      <c r="AH17" s="16" t="s">
        <v>37041</v>
      </c>
      <c r="AI17" s="33">
        <f>IF(D6L1210C15=0,0,D6L1210C11/D6L1210C15)</f>
        <v>4.3461577857448486E-5</v>
      </c>
      <c r="AJ17" s="16" t="s">
        <v>37042</v>
      </c>
      <c r="AK17" s="33">
        <f>IF(D6L1210C5=0,0,D6L1210C11/D6L1210C5)</f>
        <v>2.089693271131067E-2</v>
      </c>
      <c r="AL17" s="16" t="s">
        <v>37043</v>
      </c>
      <c r="AM17" s="33">
        <f>D6L1210C8*CHOOSE(MIN(D6L1210C9,RUN_YEARS),B7L812C4,B7L812C13,B7L812C22,B7L812C31,B7L812C40)</f>
        <v>0.44842599893227086</v>
      </c>
      <c r="AN17" s="16" t="s">
        <v>37044</v>
      </c>
      <c r="AO17" s="33">
        <f>D6L1210C8-D6L1210C18</f>
        <v>1.8025836400850817</v>
      </c>
      <c r="AP17" s="16" t="s">
        <v>37045</v>
      </c>
      <c r="AQ17" s="33">
        <f>CHOOSE(MIN(D6L1210C9,RUN_YEARS),B7L812C2,B7L812C11,B7L812C20,B7L812C29,B7L812C38)</f>
        <v>265.37382183586834</v>
      </c>
      <c r="AR17" s="16" t="s">
        <v>37046</v>
      </c>
      <c r="AS17" s="33">
        <f>IF(D6L1210C20=0,0,D6L1210C18/D6L1210C20)</f>
        <v>1.6897898814210049E-3</v>
      </c>
      <c r="AT17" s="16" t="s">
        <v>37047</v>
      </c>
      <c r="AU17" s="33">
        <f>IF(D6L1210C5=0,0,D6L1210C18/D6L1210C5)</f>
        <v>9.9605526151372914E-2</v>
      </c>
      <c r="AV17" s="16" t="s">
        <v>37048</v>
      </c>
      <c r="AW17" s="33">
        <f>CHOOSE(MIN(D6L1210C9,RUN_YEARS),B7L812C1,B7L812C10,B7L812C19,B7L812C28,B7L812C37)</f>
        <v>1066.7501681151177</v>
      </c>
      <c r="AX17" s="16" t="s">
        <v>37049</v>
      </c>
      <c r="AY17" s="33">
        <f>IF(D6L1210C23=0,0,D6L1210C19/D6L1210C23)</f>
        <v>1.6897898814210047E-3</v>
      </c>
      <c r="AZ17" s="16" t="s">
        <v>37050</v>
      </c>
      <c r="BA17" s="33">
        <f>IF(D6L1210C5=0,0,D6L1210C19/D6L1210C5)</f>
        <v>0.40039447384862703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2.615240689506606</v>
      </c>
      <c r="J18" s="16" t="s">
        <v>37073</v>
      </c>
      <c r="K18" s="21">
        <f>_xlfn.SINGLE(IF(FLOW_THRU_100PCT="Y",1,INDEX(VariabilityMatrix,D6L1211C1,_xlfn.SINGLE(D6L1211C9))))</f>
        <v>0.49170567269465432</v>
      </c>
      <c r="L18" s="16" t="s">
        <v>37053</v>
      </c>
      <c r="M18" s="15">
        <f>IF(_xlfn.SINGLE(D6L1211C2)&lt;&gt;0,_xlfn.SINGLE(D6L1211C2)*_xlfn.SINGLE(D6L1211C4),_xlfn.SINGLE(D6L1211C3)*_xlfn.SINGLE(D6L1211C4))</f>
        <v>1.2859286824922773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0.64296434124613866</v>
      </c>
      <c r="R18" s="16" t="s">
        <v>37055</v>
      </c>
      <c r="S18" s="15">
        <f>D6L1211C5-D6L1211C7</f>
        <v>0.64296434124613866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0.6160923760965531</v>
      </c>
      <c r="X18" s="16" t="s">
        <v>37057</v>
      </c>
      <c r="Y18" s="33">
        <f>D6L1211C7-D6L1211C10</f>
        <v>2.6871965149585564E-2</v>
      </c>
      <c r="Z18" s="16" t="s">
        <v>37058</v>
      </c>
      <c r="AA18" s="33">
        <f>CHOOSE(MIN(D6L1211C9,RUN_YEARS),B7L812C7,B7L812C16,B7L812C25,B7L812C34,B7L812C43)</f>
        <v>129034</v>
      </c>
      <c r="AB18" s="16" t="s">
        <v>37059</v>
      </c>
      <c r="AC18" s="33">
        <f>IF(D6L1211C12=0,0,D6L1211C10/D6L1211C12)</f>
        <v>4.7746514569536179E-6</v>
      </c>
      <c r="AD18" s="16" t="s">
        <v>37060</v>
      </c>
      <c r="AE18" s="33">
        <f>IF(D6L1211C5=0,0,D6L1211C10/D6L1211C5)</f>
        <v>0.47910306728868929</v>
      </c>
      <c r="AF18" s="16" t="s">
        <v>37061</v>
      </c>
      <c r="AG18" s="33">
        <f>CHOOSE(MIN(D6L1211C9,RUN_YEARS),B7L812C5,B7L812C14,B7L812C23,B7L812C32,B7L812C41)</f>
        <v>2164.6336501331471</v>
      </c>
      <c r="AH18" s="16" t="s">
        <v>37062</v>
      </c>
      <c r="AI18" s="33">
        <f>IF(D6L1211C15=0,0,D6L1211C11/D6L1211C15)</f>
        <v>1.2414093788079411E-5</v>
      </c>
      <c r="AJ18" s="16" t="s">
        <v>37063</v>
      </c>
      <c r="AK18" s="33">
        <f>IF(D6L1211C5=0,0,D6L1211C11/D6L1211C5)</f>
        <v>2.0896932711310719E-2</v>
      </c>
      <c r="AL18" s="16" t="s">
        <v>37064</v>
      </c>
      <c r="AM18" s="33">
        <f>D6L1211C8*CHOOSE(MIN(D6L1211C9,RUN_YEARS),B7L812C4,B7L812C13,B7L812C22,B7L812C31,B7L812C40)</f>
        <v>0.12808560301278504</v>
      </c>
      <c r="AN18" s="16" t="s">
        <v>37065</v>
      </c>
      <c r="AO18" s="33">
        <f>D6L1211C8-D6L1211C18</f>
        <v>0.51487873823335362</v>
      </c>
      <c r="AP18" s="16" t="s">
        <v>37066</v>
      </c>
      <c r="AQ18" s="33">
        <f>CHOOSE(MIN(D6L1211C9,RUN_YEARS),B7L812C2,B7L812C11,B7L812C20,B7L812C29,B7L812C38)</f>
        <v>265.37382183586834</v>
      </c>
      <c r="AR18" s="16" t="s">
        <v>37067</v>
      </c>
      <c r="AS18" s="33">
        <f>IF(D6L1211C20=0,0,D6L1211C18/D6L1211C20)</f>
        <v>4.8266103312935289E-4</v>
      </c>
      <c r="AT18" s="16" t="s">
        <v>37068</v>
      </c>
      <c r="AU18" s="33">
        <f>IF(D6L1211C5=0,0,D6L1211C18/D6L1211C5)</f>
        <v>9.9605526151372914E-2</v>
      </c>
      <c r="AV18" s="16" t="s">
        <v>37069</v>
      </c>
      <c r="AW18" s="33">
        <f>CHOOSE(MIN(D6L1211C9,RUN_YEARS),B7L812C1,B7L812C10,B7L812C19,B7L812C28,B7L812C37)</f>
        <v>1066.7501681151177</v>
      </c>
      <c r="AX18" s="16" t="s">
        <v>37070</v>
      </c>
      <c r="AY18" s="33">
        <f>IF(D6L1211C23=0,0,D6L1211C19/D6L1211C23)</f>
        <v>4.8266103312935289E-4</v>
      </c>
      <c r="AZ18" s="16" t="s">
        <v>37071</v>
      </c>
      <c r="BA18" s="33">
        <f>IF(D6L1211C5=0,0,D6L1211C19/D6L1211C5)</f>
        <v>0.40039447384862709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8.1104165730399407E-3</v>
      </c>
      <c r="J19" s="16" t="s">
        <v>37094</v>
      </c>
      <c r="K19" s="21">
        <f>_xlfn.SINGLE(IF(FLOW_THRU_100PCT="Y",1,INDEX(VariabilityMatrix,D6L1212C1,_xlfn.SINGLE(D6L1212C9))))</f>
        <v>0.49170567269465432</v>
      </c>
      <c r="L19" s="16" t="s">
        <v>37074</v>
      </c>
      <c r="M19" s="15">
        <f>IF(_xlfn.SINGLE(D6L1212C2)&lt;&gt;0,_xlfn.SINGLE(D6L1212C2)*_xlfn.SINGLE(D6L1212C4),_xlfn.SINGLE(D6L1212C3)*_xlfn.SINGLE(D6L1212C4))</f>
        <v>3.9879378368804768E-3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1.9939689184402384E-3</v>
      </c>
      <c r="R19" s="16" t="s">
        <v>37076</v>
      </c>
      <c r="S19" s="15">
        <f>D6L1212C5-D6L1212C7</f>
        <v>1.9939689184402384E-3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1.910633249806057E-3</v>
      </c>
      <c r="X19" s="16" t="s">
        <v>37078</v>
      </c>
      <c r="Y19" s="33">
        <f>D6L1212C7-D6L1212C10</f>
        <v>8.3335668634181362E-5</v>
      </c>
      <c r="Z19" s="16" t="s">
        <v>37079</v>
      </c>
      <c r="AA19" s="33">
        <f>CHOOSE(MIN(D6L1212C9,RUN_YEARS),B7L812C7,B7L812C16,B7L812C25,B7L812C34,B7L812C43)</f>
        <v>129034</v>
      </c>
      <c r="AB19" s="16" t="s">
        <v>37080</v>
      </c>
      <c r="AC19" s="33">
        <f>IF(D6L1212C12=0,0,D6L1212C10/D6L1212C12)</f>
        <v>1.4807207788691794E-8</v>
      </c>
      <c r="AD19" s="16" t="s">
        <v>37081</v>
      </c>
      <c r="AE19" s="33">
        <f>IF(D6L1212C5=0,0,D6L1212C10/D6L1212C5)</f>
        <v>0.47910306728868929</v>
      </c>
      <c r="AF19" s="16" t="s">
        <v>37082</v>
      </c>
      <c r="AG19" s="33">
        <f>CHOOSE(MIN(D6L1212C9,RUN_YEARS),B7L812C5,B7L812C14,B7L812C23,B7L812C32,B7L812C41)</f>
        <v>2164.6336501331471</v>
      </c>
      <c r="AH19" s="16" t="s">
        <v>37083</v>
      </c>
      <c r="AI19" s="33">
        <f>IF(D6L1212C15=0,0,D6L1212C11/D6L1212C15)</f>
        <v>3.8498740250598697E-8</v>
      </c>
      <c r="AJ19" s="16" t="s">
        <v>37084</v>
      </c>
      <c r="AK19" s="33">
        <f>IF(D6L1212C5=0,0,D6L1212C11/D6L1212C5)</f>
        <v>2.0896932711310722E-2</v>
      </c>
      <c r="AL19" s="16" t="s">
        <v>37085</v>
      </c>
      <c r="AM19" s="33">
        <f>D6L1212C8*CHOOSE(MIN(D6L1212C9,RUN_YEARS),B7L812C4,B7L812C13,B7L812C22,B7L812C31,B7L812C40)</f>
        <v>3.9722064650144786E-4</v>
      </c>
      <c r="AN19" s="16" t="s">
        <v>37086</v>
      </c>
      <c r="AO19" s="33">
        <f>D6L1212C8-D6L1212C18</f>
        <v>1.5967482719387905E-3</v>
      </c>
      <c r="AP19" s="16" t="s">
        <v>37087</v>
      </c>
      <c r="AQ19" s="33">
        <f>CHOOSE(MIN(D6L1212C9,RUN_YEARS),B7L812C2,B7L812C11,B7L812C20,B7L812C29,B7L812C38)</f>
        <v>265.37382183586834</v>
      </c>
      <c r="AR19" s="16" t="s">
        <v>37088</v>
      </c>
      <c r="AS19" s="33">
        <f>IF(D6L1212C20=0,0,D6L1212C18/D6L1212C20)</f>
        <v>1.4968343288477254E-6</v>
      </c>
      <c r="AT19" s="16" t="s">
        <v>37089</v>
      </c>
      <c r="AU19" s="33">
        <f>IF(D6L1212C5=0,0,D6L1212C18/D6L1212C5)</f>
        <v>9.9605526151372914E-2</v>
      </c>
      <c r="AV19" s="16" t="s">
        <v>37090</v>
      </c>
      <c r="AW19" s="33">
        <f>CHOOSE(MIN(D6L1212C9,RUN_YEARS),B7L812C1,B7L812C10,B7L812C19,B7L812C28,B7L812C37)</f>
        <v>1066.7501681151177</v>
      </c>
      <c r="AX19" s="16" t="s">
        <v>37091</v>
      </c>
      <c r="AY19" s="33">
        <f>IF(D6L1212C23=0,0,D6L1212C19/D6L1212C23)</f>
        <v>1.4968343288477254E-6</v>
      </c>
      <c r="AZ19" s="16" t="s">
        <v>37092</v>
      </c>
      <c r="BA19" s="33">
        <f>IF(D6L1212C5=0,0,D6L1212C19/D6L1212C5)</f>
        <v>0.40039447384862709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19.94852388979243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17.155730545221488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8.5778652726107438</v>
      </c>
      <c r="R20" s="16" t="s">
        <v>37097</v>
      </c>
      <c r="S20" s="15">
        <f>D6L1213C5-D6L1213C7</f>
        <v>8.5778652726107438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8.2193631257938726</v>
      </c>
      <c r="X20" s="16" t="s">
        <v>37099</v>
      </c>
      <c r="Y20" s="33">
        <f>D6L1213C7-D6L1213C10</f>
        <v>0.3585021468168712</v>
      </c>
      <c r="Z20" s="16" t="s">
        <v>37100</v>
      </c>
      <c r="AA20" s="33">
        <f>CHOOSE(MIN(D6L1213C9,RUN_YEARS),B7L812C7,B7L812C16,B7L812C25,B7L812C34,B7L812C43)</f>
        <v>129034</v>
      </c>
      <c r="AB20" s="16" t="s">
        <v>37101</v>
      </c>
      <c r="AC20" s="33">
        <f>IF(D6L1213C12=0,0,D6L1213C10/D6L1213C12)</f>
        <v>6.3699204285644662E-5</v>
      </c>
      <c r="AD20" s="16" t="s">
        <v>37102</v>
      </c>
      <c r="AE20" s="33">
        <f>IF(D6L1213C5=0,0,D6L1213C10/D6L1213C5)</f>
        <v>0.47910306728868929</v>
      </c>
      <c r="AF20" s="16" t="s">
        <v>37103</v>
      </c>
      <c r="AG20" s="33">
        <f>CHOOSE(MIN(D6L1213C9,RUN_YEARS),B7L812C5,B7L812C14,B7L812C23,B7L812C32,B7L812C41)</f>
        <v>2164.6336501331471</v>
      </c>
      <c r="AH20" s="16" t="s">
        <v>37104</v>
      </c>
      <c r="AI20" s="33">
        <f>IF(D6L1213C15=0,0,D6L1213C11/D6L1213C15)</f>
        <v>1.656179311426761E-4</v>
      </c>
      <c r="AJ20" s="16" t="s">
        <v>37105</v>
      </c>
      <c r="AK20" s="33">
        <f>IF(D6L1213C5=0,0,D6L1213C11/D6L1213C5)</f>
        <v>2.0896932711310708E-2</v>
      </c>
      <c r="AL20" s="16" t="s">
        <v>37106</v>
      </c>
      <c r="AM20" s="33">
        <f>D6L1213C8*CHOOSE(MIN(D6L1213C9,RUN_YEARS),B7L812C4,B7L812C13,B7L812C22,B7L812C31,B7L812C40)</f>
        <v>1.7088055674679661</v>
      </c>
      <c r="AN20" s="16" t="s">
        <v>37107</v>
      </c>
      <c r="AO20" s="33">
        <f>D6L1213C8-D6L1213C18</f>
        <v>6.869059705142778</v>
      </c>
      <c r="AP20" s="16" t="s">
        <v>37108</v>
      </c>
      <c r="AQ20" s="33">
        <f>CHOOSE(MIN(D6L1213C9,RUN_YEARS),B7L812C2,B7L812C11,B7L812C20,B7L812C29,B7L812C38)</f>
        <v>265.37382183586834</v>
      </c>
      <c r="AR20" s="16" t="s">
        <v>37109</v>
      </c>
      <c r="AS20" s="33">
        <f>IF(D6L1213C20=0,0,D6L1213C18/D6L1213C20)</f>
        <v>6.4392393931186212E-3</v>
      </c>
      <c r="AT20" s="16" t="s">
        <v>37110</v>
      </c>
      <c r="AU20" s="33">
        <f>IF(D6L1213C5=0,0,D6L1213C18/D6L1213C5)</f>
        <v>9.9605526151372914E-2</v>
      </c>
      <c r="AV20" s="16" t="s">
        <v>37111</v>
      </c>
      <c r="AW20" s="33">
        <f>CHOOSE(MIN(D6L1213C9,RUN_YEARS),B7L812C1,B7L812C10,B7L812C19,B7L812C28,B7L812C37)</f>
        <v>1066.7501681151177</v>
      </c>
      <c r="AX20" s="16" t="s">
        <v>37112</v>
      </c>
      <c r="AY20" s="33">
        <f>IF(D6L1213C23=0,0,D6L1213C19/D6L1213C23)</f>
        <v>6.4392393931186212E-3</v>
      </c>
      <c r="AZ20" s="16" t="s">
        <v>37113</v>
      </c>
      <c r="BA20" s="33">
        <f>IF(D6L1213C5=0,0,D6L1213C19/D6L1213C5)</f>
        <v>0.40039447384862709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4.1439839566468946</v>
      </c>
      <c r="J21" s="16" t="s">
        <v>37135</v>
      </c>
      <c r="K21" s="21">
        <f>_xlfn.SINGLE(IF(FLOW_THRU_100PCT="Y",1,INDEX(VariabilityMatrix,D6L1214C1,_xlfn.SINGLE(D6L1214C9))))</f>
        <v>0.49191977690316852</v>
      </c>
      <c r="L21" s="16" t="s">
        <v>37115</v>
      </c>
      <c r="M21" s="15">
        <f>IF(_xlfn.SINGLE(D6L1214C2)&lt;&gt;0,_xlfn.SINGLE(D6L1214C2)*_xlfn.SINGLE(D6L1214C4),_xlfn.SINGLE(D6L1214C3)*_xlfn.SINGLE(D6L1214C4))</f>
        <v>2.03850766344405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1.019253831722025</v>
      </c>
      <c r="R21" s="16" t="s">
        <v>37117</v>
      </c>
      <c r="S21" s="15">
        <f>D6L1214C5-D6L1214C7</f>
        <v>1.019253831722025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0.97570696473365925</v>
      </c>
      <c r="X21" s="16" t="s">
        <v>37119</v>
      </c>
      <c r="Y21" s="33">
        <f>D6L1214C7-D6L1214C10</f>
        <v>4.354686698836574E-2</v>
      </c>
      <c r="Z21" s="16" t="s">
        <v>37120</v>
      </c>
      <c r="AA21" s="33">
        <f>CHOOSE(MIN(D6L1214C9,RUN_YEARS),B7L812C7,B7L812C16,B7L812C25,B7L812C34,B7L812C43)</f>
        <v>128035.4</v>
      </c>
      <c r="AB21" s="16" t="s">
        <v>37121</v>
      </c>
      <c r="AC21" s="33">
        <f>IF(D6L1214C12=0,0,D6L1214C10/D6L1214C12)</f>
        <v>7.6206030889399284E-6</v>
      </c>
      <c r="AD21" s="16" t="s">
        <v>37122</v>
      </c>
      <c r="AE21" s="33">
        <f>IF(D6L1214C5=0,0,D6L1214C10/D6L1214C5)</f>
        <v>0.4786378693741119</v>
      </c>
      <c r="AF21" s="16" t="s">
        <v>37123</v>
      </c>
      <c r="AG21" s="33">
        <f>CHOOSE(MIN(D6L1214C9,RUN_YEARS),B7L812C5,B7L812C14,B7L812C23,B7L812C32,B7L812C41)</f>
        <v>2197.8306441170525</v>
      </c>
      <c r="AH21" s="16" t="s">
        <v>37124</v>
      </c>
      <c r="AI21" s="33">
        <f>IF(D6L1214C15=0,0,D6L1214C11/D6L1214C15)</f>
        <v>1.9813568031243863E-5</v>
      </c>
      <c r="AJ21" s="16" t="s">
        <v>37125</v>
      </c>
      <c r="AK21" s="33">
        <f>IF(D6L1214C5=0,0,D6L1214C11/D6L1214C5)</f>
        <v>2.1362130625888105E-2</v>
      </c>
      <c r="AL21" s="16" t="s">
        <v>37126</v>
      </c>
      <c r="AM21" s="33">
        <f>D6L1214C8*CHOOSE(MIN(D6L1214C9,RUN_YEARS),B7L812C4,B7L812C13,B7L812C22,B7L812C31,B7L812C40)</f>
        <v>0.17643783291565016</v>
      </c>
      <c r="AN21" s="16" t="s">
        <v>37127</v>
      </c>
      <c r="AO21" s="33">
        <f>D6L1214C8-D6L1214C18</f>
        <v>0.84281599880637481</v>
      </c>
      <c r="AP21" s="16" t="s">
        <v>37128</v>
      </c>
      <c r="AQ21" s="33">
        <f>CHOOSE(MIN(D6L1214C9,RUN_YEARS),B7L812C2,B7L812C11,B7L812C20,B7L812C29,B7L812C38)</f>
        <v>227.13434233455749</v>
      </c>
      <c r="AR21" s="16" t="s">
        <v>37129</v>
      </c>
      <c r="AS21" s="33">
        <f>IF(D6L1214C20=0,0,D6L1214C18/D6L1214C20)</f>
        <v>7.7679945314375267E-4</v>
      </c>
      <c r="AT21" s="16" t="s">
        <v>37130</v>
      </c>
      <c r="AU21" s="33">
        <f>IF(D6L1214C5=0,0,D6L1214C18/D6L1214C5)</f>
        <v>8.6552450147555096E-2</v>
      </c>
      <c r="AV21" s="16" t="s">
        <v>37131</v>
      </c>
      <c r="AW21" s="33">
        <f>CHOOSE(MIN(D6L1214C9,RUN_YEARS),B7L812C1,B7L812C10,B7L812C19,B7L812C28,B7L812C37)</f>
        <v>1084.9853142860097</v>
      </c>
      <c r="AX21" s="16" t="s">
        <v>37132</v>
      </c>
      <c r="AY21" s="33">
        <f>IF(D6L1214C23=0,0,D6L1214C19/D6L1214C23)</f>
        <v>7.7679945314375256E-4</v>
      </c>
      <c r="AZ21" s="16" t="s">
        <v>37133</v>
      </c>
      <c r="BA21" s="33">
        <f>IF(D6L1214C5=0,0,D6L1214C19/D6L1214C5)</f>
        <v>0.41344754985244492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13.390099579332803</v>
      </c>
      <c r="J22" s="16" t="s">
        <v>37156</v>
      </c>
      <c r="K22" s="21">
        <f>_xlfn.SINGLE(IF(FLOW_THRU_100PCT="Y",1,INDEX(VariabilityMatrix,D6L1215C1,_xlfn.SINGLE(D6L1215C9))))</f>
        <v>0.48400936103825087</v>
      </c>
      <c r="L22" s="16" t="s">
        <v>37136</v>
      </c>
      <c r="M22" s="15">
        <f>IF(_xlfn.SINGLE(D6L1215C2)&lt;&gt;0,_xlfn.SINGLE(D6L1215C2)*_xlfn.SINGLE(D6L1215C4),_xlfn.SINGLE(D6L1215C3)*_xlfn.SINGLE(D6L1215C4))</f>
        <v>6.4809335416314218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3.2404667708157109</v>
      </c>
      <c r="R22" s="16" t="s">
        <v>37138</v>
      </c>
      <c r="S22" s="15">
        <f>D6L1215C5-D6L1215C7</f>
        <v>3.2404667708157109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3.1032856573672341</v>
      </c>
      <c r="X22" s="16" t="s">
        <v>37140</v>
      </c>
      <c r="Y22" s="33">
        <f>D6L1215C7-D6L1215C10</f>
        <v>0.13718111344847683</v>
      </c>
      <c r="Z22" s="16" t="s">
        <v>37141</v>
      </c>
      <c r="AA22" s="33">
        <f>CHOOSE(MIN(D6L1215C9,RUN_YEARS),B7L812C7,B7L812C16,B7L812C25,B7L812C34,B7L812C43)</f>
        <v>118951.66666666667</v>
      </c>
      <c r="AB22" s="16" t="s">
        <v>37142</v>
      </c>
      <c r="AC22" s="33">
        <f>IF(D6L1215C12=0,0,D6L1215C10/D6L1215C12)</f>
        <v>2.6088626955210666E-5</v>
      </c>
      <c r="AD22" s="16" t="s">
        <v>37143</v>
      </c>
      <c r="AE22" s="33">
        <f>IF(D6L1215C5=0,0,D6L1215C10/D6L1215C5)</f>
        <v>0.47883312449244081</v>
      </c>
      <c r="AF22" s="16" t="s">
        <v>37144</v>
      </c>
      <c r="AG22" s="33">
        <f>CHOOSE(MIN(D6L1215C9,RUN_YEARS),B7L812C5,B7L812C14,B7L812C23,B7L812C32,B7L812C41)</f>
        <v>2022.412555537514</v>
      </c>
      <c r="AH22" s="16" t="s">
        <v>37145</v>
      </c>
      <c r="AI22" s="33">
        <f>IF(D6L1215C15=0,0,D6L1215C11/D6L1215C15)</f>
        <v>6.7830430083547924E-5</v>
      </c>
      <c r="AJ22" s="16" t="s">
        <v>37146</v>
      </c>
      <c r="AK22" s="33">
        <f>IF(D6L1215C5=0,0,D6L1215C11/D6L1215C5)</f>
        <v>2.1166875507559166E-2</v>
      </c>
      <c r="AL22" s="16" t="s">
        <v>37147</v>
      </c>
      <c r="AM22" s="33">
        <f>D6L1215C8*CHOOSE(MIN(D6L1215C9,RUN_YEARS),B7L812C4,B7L812C13,B7L812C22,B7L812C31,B7L812C40)</f>
        <v>0.57348100639955124</v>
      </c>
      <c r="AN22" s="16" t="s">
        <v>37148</v>
      </c>
      <c r="AO22" s="33">
        <f>D6L1215C8-D6L1215C18</f>
        <v>2.6669857644161596</v>
      </c>
      <c r="AP22" s="16" t="s">
        <v>37149</v>
      </c>
      <c r="AQ22" s="33">
        <f>CHOOSE(MIN(D6L1215C9,RUN_YEARS),B7L812C2,B7L812C11,B7L812C20,B7L812C29,B7L812C38)</f>
        <v>214.71275747943307</v>
      </c>
      <c r="AR22" s="16" t="s">
        <v>37150</v>
      </c>
      <c r="AS22" s="33">
        <f>IF(D6L1215C20=0,0,D6L1215C18/D6L1215C20)</f>
        <v>2.670921901110063E-3</v>
      </c>
      <c r="AT22" s="16" t="s">
        <v>37151</v>
      </c>
      <c r="AU22" s="33">
        <f>IF(D6L1215C5=0,0,D6L1215C18/D6L1215C5)</f>
        <v>8.8487407364339521E-2</v>
      </c>
      <c r="AV22" s="16" t="s">
        <v>37152</v>
      </c>
      <c r="AW22" s="33">
        <f>CHOOSE(MIN(D6L1215C9,RUN_YEARS),B7L812C1,B7L812C10,B7L812C19,B7L812C28,B7L812C37)</f>
        <v>998.5263003413661</v>
      </c>
      <c r="AX22" s="16" t="s">
        <v>37153</v>
      </c>
      <c r="AY22" s="33">
        <f>IF(D6L1215C23=0,0,D6L1215C19/D6L1215C23)</f>
        <v>2.6709219011100634E-3</v>
      </c>
      <c r="AZ22" s="16" t="s">
        <v>37154</v>
      </c>
      <c r="BA22" s="33">
        <f>IF(D6L1215C5=0,0,D6L1215C19/D6L1215C5)</f>
        <v>0.41151259263566048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1219.4635629720217</v>
      </c>
      <c r="J23" s="16" t="s">
        <v>37177</v>
      </c>
      <c r="K23" s="21">
        <f>_xlfn.SINGLE(IF(FLOW_THRU_100PCT="Y",1,INDEX(VariabilityMatrix,D6L1216C1,_xlfn.SINGLE(D6L1216C9))))</f>
        <v>0.19660708234559304</v>
      </c>
      <c r="L23" s="16" t="s">
        <v>37157</v>
      </c>
      <c r="M23" s="15">
        <f>IF(_xlfn.SINGLE(D6L1216C2)&lt;&gt;0,_xlfn.SINGLE(D6L1216C2)*_xlfn.SINGLE(D6L1216C4),_xlfn.SINGLE(D6L1216C3)*_xlfn.SINGLE(D6L1216C4))</f>
        <v>239.75517314269055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119.87758657134528</v>
      </c>
      <c r="R23" s="16" t="s">
        <v>37159</v>
      </c>
      <c r="S23" s="15">
        <f>D6L1216C5-D6L1216C7</f>
        <v>119.87758657134528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114.80271866914066</v>
      </c>
      <c r="X23" s="16" t="s">
        <v>37161</v>
      </c>
      <c r="Y23" s="33">
        <f>D6L1216C7-D6L1216C10</f>
        <v>5.0748679022046161</v>
      </c>
      <c r="Z23" s="16" t="s">
        <v>37162</v>
      </c>
      <c r="AA23" s="33">
        <f>CHOOSE(MIN(D6L1216C9,RUN_YEARS),B7L812C7,B7L812C16,B7L812C25,B7L812C34,B7L812C43)</f>
        <v>118951.66666666667</v>
      </c>
      <c r="AB23" s="16" t="s">
        <v>37163</v>
      </c>
      <c r="AC23" s="33">
        <f>IF(D6L1216C12=0,0,D6L1216C10/D6L1216C12)</f>
        <v>9.6512072412442576E-4</v>
      </c>
      <c r="AD23" s="16" t="s">
        <v>37164</v>
      </c>
      <c r="AE23" s="33">
        <f>IF(D6L1216C5=0,0,D6L1216C10/D6L1216C5)</f>
        <v>0.47883312449244086</v>
      </c>
      <c r="AF23" s="16" t="s">
        <v>37165</v>
      </c>
      <c r="AG23" s="33">
        <f>CHOOSE(MIN(D6L1216C9,RUN_YEARS),B7L812C5,B7L812C14,B7L812C23,B7L812C32,B7L812C41)</f>
        <v>2022.412555537514</v>
      </c>
      <c r="AH23" s="16" t="s">
        <v>37166</v>
      </c>
      <c r="AI23" s="33">
        <f>IF(D6L1216C15=0,0,D6L1216C11/D6L1216C15)</f>
        <v>2.5093138827235102E-3</v>
      </c>
      <c r="AJ23" s="16" t="s">
        <v>37167</v>
      </c>
      <c r="AK23" s="33">
        <f>IF(D6L1216C5=0,0,D6L1216C11/D6L1216C5)</f>
        <v>2.1166875507559135E-2</v>
      </c>
      <c r="AL23" s="16" t="s">
        <v>37168</v>
      </c>
      <c r="AM23" s="33">
        <f>D6L1216C8*CHOOSE(MIN(D6L1216C9,RUN_YEARS),B7L812C4,B7L812C13,B7L812C22,B7L812C31,B7L812C40)</f>
        <v>21.215313673585012</v>
      </c>
      <c r="AN23" s="16" t="s">
        <v>37169</v>
      </c>
      <c r="AO23" s="33">
        <f>D6L1216C8-D6L1216C18</f>
        <v>98.662272897760261</v>
      </c>
      <c r="AP23" s="16" t="s">
        <v>37170</v>
      </c>
      <c r="AQ23" s="33">
        <f>CHOOSE(MIN(D6L1216C9,RUN_YEARS),B7L812C2,B7L812C11,B7L812C20,B7L812C29,B7L812C38)</f>
        <v>214.71275747943307</v>
      </c>
      <c r="AR23" s="16" t="s">
        <v>37171</v>
      </c>
      <c r="AS23" s="33">
        <f>IF(D6L1216C20=0,0,D6L1216C18/D6L1216C20)</f>
        <v>9.8807886045696125E-2</v>
      </c>
      <c r="AT23" s="16" t="s">
        <v>37172</v>
      </c>
      <c r="AU23" s="33">
        <f>IF(D6L1216C5=0,0,D6L1216C18/D6L1216C5)</f>
        <v>8.8487407364339521E-2</v>
      </c>
      <c r="AV23" s="16" t="s">
        <v>37173</v>
      </c>
      <c r="AW23" s="33">
        <f>CHOOSE(MIN(D6L1216C9,RUN_YEARS),B7L812C1,B7L812C10,B7L812C19,B7L812C28,B7L812C37)</f>
        <v>998.5263003413661</v>
      </c>
      <c r="AX23" s="16" t="s">
        <v>37174</v>
      </c>
      <c r="AY23" s="33">
        <f>IF(D6L1216C23=0,0,D6L1216C19/D6L1216C23)</f>
        <v>9.8807886045696139E-2</v>
      </c>
      <c r="AZ23" s="16" t="s">
        <v>37175</v>
      </c>
      <c r="BA23" s="33">
        <f>IF(D6L1216C5=0,0,D6L1216C19/D6L1216C5)</f>
        <v>0.41151259263566048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394.58943648984069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339.34691538126299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169.67345769063149</v>
      </c>
      <c r="R24" s="16" t="s">
        <v>37180</v>
      </c>
      <c r="S24" s="15">
        <f>D6L1217C5-D6L1217C7</f>
        <v>169.67345769063149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162.49054377888208</v>
      </c>
      <c r="X24" s="16" t="s">
        <v>37182</v>
      </c>
      <c r="Y24" s="33">
        <f>D6L1217C7-D6L1217C10</f>
        <v>7.1829139117494094</v>
      </c>
      <c r="Z24" s="16" t="s">
        <v>37183</v>
      </c>
      <c r="AA24" s="33">
        <f>CHOOSE(MIN(D6L1217C9,RUN_YEARS),B7L812C7,B7L812C16,B7L812C25,B7L812C34,B7L812C43)</f>
        <v>118951.66666666667</v>
      </c>
      <c r="AB24" s="16" t="s">
        <v>37184</v>
      </c>
      <c r="AC24" s="33">
        <f>IF(D6L1217C12=0,0,D6L1217C10/D6L1217C12)</f>
        <v>1.366021581137006E-3</v>
      </c>
      <c r="AD24" s="16" t="s">
        <v>37185</v>
      </c>
      <c r="AE24" s="33">
        <f>IF(D6L1217C5=0,0,D6L1217C10/D6L1217C5)</f>
        <v>0.47883312449244081</v>
      </c>
      <c r="AF24" s="16" t="s">
        <v>37186</v>
      </c>
      <c r="AG24" s="33">
        <f>CHOOSE(MIN(D6L1217C9,RUN_YEARS),B7L812C5,B7L812C14,B7L812C23,B7L812C32,B7L812C41)</f>
        <v>2022.412555537514</v>
      </c>
      <c r="AH24" s="16" t="s">
        <v>37187</v>
      </c>
      <c r="AI24" s="33">
        <f>IF(D6L1217C15=0,0,D6L1217C11/D6L1217C15)</f>
        <v>3.5516561109562262E-3</v>
      </c>
      <c r="AJ24" s="16" t="s">
        <v>37188</v>
      </c>
      <c r="AK24" s="33">
        <f>IF(D6L1217C5=0,0,D6L1217C11/D6L1217C5)</f>
        <v>2.116687550755917E-2</v>
      </c>
      <c r="AL24" s="16" t="s">
        <v>37189</v>
      </c>
      <c r="AM24" s="33">
        <f>D6L1217C8*CHOOSE(MIN(D6L1217C9,RUN_YEARS),B7L812C4,B7L812C13,B7L812C22,B7L812C31,B7L812C40)</f>
        <v>30.02792873917387</v>
      </c>
      <c r="AN24" s="16" t="s">
        <v>37190</v>
      </c>
      <c r="AO24" s="33">
        <f>D6L1217C8-D6L1217C18</f>
        <v>139.64552895145764</v>
      </c>
      <c r="AP24" s="16" t="s">
        <v>37191</v>
      </c>
      <c r="AQ24" s="33">
        <f>CHOOSE(MIN(D6L1217C9,RUN_YEARS),B7L812C2,B7L812C11,B7L812C20,B7L812C29,B7L812C38)</f>
        <v>214.71275747943307</v>
      </c>
      <c r="AR24" s="16" t="s">
        <v>37192</v>
      </c>
      <c r="AS24" s="33">
        <f>IF(D6L1217C20=0,0,D6L1217C18/D6L1217C20)</f>
        <v>0.13985162824826647</v>
      </c>
      <c r="AT24" s="16" t="s">
        <v>37193</v>
      </c>
      <c r="AU24" s="33">
        <f>IF(D6L1217C5=0,0,D6L1217C18/D6L1217C5)</f>
        <v>8.8487407364339521E-2</v>
      </c>
      <c r="AV24" s="16" t="s">
        <v>37194</v>
      </c>
      <c r="AW24" s="33">
        <f>CHOOSE(MIN(D6L1217C9,RUN_YEARS),B7L812C1,B7L812C10,B7L812C19,B7L812C28,B7L812C37)</f>
        <v>998.5263003413661</v>
      </c>
      <c r="AX24" s="16" t="s">
        <v>37195</v>
      </c>
      <c r="AY24" s="33">
        <f>IF(D6L1217C23=0,0,D6L1217C19/D6L1217C23)</f>
        <v>0.1398516282482665</v>
      </c>
      <c r="AZ24" s="16" t="s">
        <v>37196</v>
      </c>
      <c r="BA24" s="33">
        <f>IF(D6L1217C5=0,0,D6L1217C19/D6L1217C5)</f>
        <v>0.41151259263566053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412.82637366210065</v>
      </c>
      <c r="J25" s="16" t="s">
        <v>37218</v>
      </c>
      <c r="K25" s="21">
        <f>_xlfn.SINGLE(IF(FLOW_THRU_100PCT="Y",1,INDEX(VariabilityMatrix,D6L1218C1,_xlfn.SINGLE(D6L1218C9))))</f>
        <v>0.19966816781054397</v>
      </c>
      <c r="L25" s="16" t="s">
        <v>37198</v>
      </c>
      <c r="M25" s="15">
        <f>IF(_xlfn.SINGLE(D6L1218C2)&lt;&gt;0,_xlfn.SINGLE(D6L1218C2)*_xlfn.SINGLE(D6L1218C4),_xlfn.SINGLE(D6L1218C3)*_xlfn.SINGLE(D6L1218C4))</f>
        <v>82.428285652982638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41.214142826491319</v>
      </c>
      <c r="R25" s="16" t="s">
        <v>37200</v>
      </c>
      <c r="S25" s="15">
        <f>D6L1218C5-D6L1218C7</f>
        <v>41.214142826491319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39.491644487692241</v>
      </c>
      <c r="X25" s="16" t="s">
        <v>37202</v>
      </c>
      <c r="Y25" s="33">
        <f>D6L1218C7-D6L1218C10</f>
        <v>1.7224983387990775</v>
      </c>
      <c r="Z25" s="16" t="s">
        <v>37203</v>
      </c>
      <c r="AA25" s="33">
        <f>CHOOSE(MIN(D6L1218C9,RUN_YEARS),B7L812C7,B7L812C16,B7L812C25,B7L812C34,B7L812C43)</f>
        <v>129034</v>
      </c>
      <c r="AB25" s="16" t="s">
        <v>37204</v>
      </c>
      <c r="AC25" s="33">
        <f>IF(D6L1218C12=0,0,D6L1218C10/D6L1218C12)</f>
        <v>3.0605611302208905E-4</v>
      </c>
      <c r="AD25" s="16" t="s">
        <v>37205</v>
      </c>
      <c r="AE25" s="33">
        <f>IF(D6L1218C5=0,0,D6L1218C10/D6L1218C5)</f>
        <v>0.47910306728868929</v>
      </c>
      <c r="AF25" s="16" t="s">
        <v>37206</v>
      </c>
      <c r="AG25" s="33">
        <f>CHOOSE(MIN(D6L1218C9,RUN_YEARS),B7L812C5,B7L812C14,B7L812C23,B7L812C32,B7L812C41)</f>
        <v>2164.6336501331471</v>
      </c>
      <c r="AH25" s="16" t="s">
        <v>37207</v>
      </c>
      <c r="AI25" s="33">
        <f>IF(D6L1218C15=0,0,D6L1218C11/D6L1218C15)</f>
        <v>7.9574589385743234E-4</v>
      </c>
      <c r="AJ25" s="16" t="s">
        <v>37208</v>
      </c>
      <c r="AK25" s="33">
        <f>IF(D6L1218C5=0,0,D6L1218C11/D6L1218C5)</f>
        <v>2.0896932711310726E-2</v>
      </c>
      <c r="AL25" s="16" t="s">
        <v>37209</v>
      </c>
      <c r="AM25" s="33">
        <f>D6L1218C8*CHOOSE(MIN(D6L1218C9,RUN_YEARS),B7L812C4,B7L812C13,B7L812C22,B7L812C31,B7L812C40)</f>
        <v>8.2103127622209993</v>
      </c>
      <c r="AN25" s="16" t="s">
        <v>37210</v>
      </c>
      <c r="AO25" s="33">
        <f>D6L1218C8-D6L1218C18</f>
        <v>33.003830064270318</v>
      </c>
      <c r="AP25" s="16" t="s">
        <v>37211</v>
      </c>
      <c r="AQ25" s="33">
        <f>CHOOSE(MIN(D6L1218C9,RUN_YEARS),B7L812C2,B7L812C11,B7L812C20,B7L812C29,B7L812C38)</f>
        <v>265.37382183586834</v>
      </c>
      <c r="AR25" s="16" t="s">
        <v>37212</v>
      </c>
      <c r="AS25" s="33">
        <f>IF(D6L1218C20=0,0,D6L1218C18/D6L1218C20)</f>
        <v>3.0938668725579925E-2</v>
      </c>
      <c r="AT25" s="16" t="s">
        <v>37213</v>
      </c>
      <c r="AU25" s="33">
        <f>IF(D6L1218C5=0,0,D6L1218C18/D6L1218C5)</f>
        <v>9.9605526151372914E-2</v>
      </c>
      <c r="AV25" s="16" t="s">
        <v>37214</v>
      </c>
      <c r="AW25" s="33">
        <f>CHOOSE(MIN(D6L1218C9,RUN_YEARS),B7L812C1,B7L812C10,B7L812C19,B7L812C28,B7L812C37)</f>
        <v>1066.7501681151177</v>
      </c>
      <c r="AX25" s="16" t="s">
        <v>37215</v>
      </c>
      <c r="AY25" s="33">
        <f>IF(D6L1218C23=0,0,D6L1218C19/D6L1218C23)</f>
        <v>3.0938668725579922E-2</v>
      </c>
      <c r="AZ25" s="16" t="s">
        <v>37216</v>
      </c>
      <c r="BA25" s="33">
        <f>IF(D6L1218C5=0,0,D6L1218C19/D6L1218C5)</f>
        <v>0.40039447384862709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1709.2339013730932</v>
      </c>
      <c r="J26" s="16" t="s">
        <v>37239</v>
      </c>
      <c r="K26" s="21">
        <f>_xlfn.SINGLE(IF(FLOW_THRU_100PCT="Y",1,INDEX(VariabilityMatrix,D6L1219C1,_xlfn.SINGLE(D6L1219C9))))</f>
        <v>0.19660708234559304</v>
      </c>
      <c r="L26" s="16" t="s">
        <v>37219</v>
      </c>
      <c r="M26" s="15">
        <f>IF(_xlfn.SINGLE(D6L1219C2)&lt;&gt;0,_xlfn.SINGLE(D6L1219C2)*_xlfn.SINGLE(D6L1219C4),_xlfn.SINGLE(D6L1219C3)*_xlfn.SINGLE(D6L1219C4))</f>
        <v>336.04749039513899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168.0237451975695</v>
      </c>
      <c r="R26" s="16" t="s">
        <v>37221</v>
      </c>
      <c r="S26" s="15">
        <f>D6L1219C5-D6L1219C7</f>
        <v>168.0237451975695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160.91066980374791</v>
      </c>
      <c r="X26" s="16" t="s">
        <v>37223</v>
      </c>
      <c r="Y26" s="33">
        <f>D6L1219C7-D6L1219C10</f>
        <v>7.1130753938215889</v>
      </c>
      <c r="Z26" s="16" t="s">
        <v>37224</v>
      </c>
      <c r="AA26" s="33">
        <f>CHOOSE(MIN(D6L1219C9,RUN_YEARS),B7L812C7,B7L812C16,B7L812C25,B7L812C34,B7L812C43)</f>
        <v>118951.66666666667</v>
      </c>
      <c r="AB26" s="16" t="s">
        <v>37225</v>
      </c>
      <c r="AC26" s="33">
        <f>IF(D6L1219C12=0,0,D6L1219C10/D6L1219C12)</f>
        <v>1.3527399347388819E-3</v>
      </c>
      <c r="AD26" s="16" t="s">
        <v>37226</v>
      </c>
      <c r="AE26" s="33">
        <f>IF(D6L1219C5=0,0,D6L1219C10/D6L1219C5)</f>
        <v>0.47883312449244086</v>
      </c>
      <c r="AF26" s="16" t="s">
        <v>37227</v>
      </c>
      <c r="AG26" s="33">
        <f>CHOOSE(MIN(D6L1219C9,RUN_YEARS),B7L812C5,B7L812C14,B7L812C23,B7L812C32,B7L812C41)</f>
        <v>2022.412555537514</v>
      </c>
      <c r="AH26" s="16" t="s">
        <v>37228</v>
      </c>
      <c r="AI26" s="33">
        <f>IF(D6L1219C15=0,0,D6L1219C11/D6L1219C15)</f>
        <v>3.5171238303211018E-3</v>
      </c>
      <c r="AJ26" s="16" t="s">
        <v>37229</v>
      </c>
      <c r="AK26" s="33">
        <f>IF(D6L1219C5=0,0,D6L1219C11/D6L1219C5)</f>
        <v>2.116687550755916E-2</v>
      </c>
      <c r="AL26" s="16" t="s">
        <v>37230</v>
      </c>
      <c r="AM26" s="33">
        <f>D6L1219C8*CHOOSE(MIN(D6L1219C9,RUN_YEARS),B7L812C4,B7L812C13,B7L812C22,B7L812C31,B7L812C40)</f>
        <v>29.735971176358635</v>
      </c>
      <c r="AN26" s="16" t="s">
        <v>37231</v>
      </c>
      <c r="AO26" s="33">
        <f>D6L1219C8-D6L1219C18</f>
        <v>138.28777402121085</v>
      </c>
      <c r="AP26" s="16" t="s">
        <v>37232</v>
      </c>
      <c r="AQ26" s="33">
        <f>CHOOSE(MIN(D6L1219C9,RUN_YEARS),B7L812C2,B7L812C11,B7L812C20,B7L812C29,B7L812C38)</f>
        <v>214.71275747943307</v>
      </c>
      <c r="AR26" s="16" t="s">
        <v>37233</v>
      </c>
      <c r="AS26" s="33">
        <f>IF(D6L1219C20=0,0,D6L1219C18/D6L1219C20)</f>
        <v>0.13849186944193098</v>
      </c>
      <c r="AT26" s="16" t="s">
        <v>37234</v>
      </c>
      <c r="AU26" s="33">
        <f>IF(D6L1219C5=0,0,D6L1219C18/D6L1219C5)</f>
        <v>8.8487407364339521E-2</v>
      </c>
      <c r="AV26" s="16" t="s">
        <v>37235</v>
      </c>
      <c r="AW26" s="33">
        <f>CHOOSE(MIN(D6L1219C9,RUN_YEARS),B7L812C1,B7L812C10,B7L812C19,B7L812C28,B7L812C37)</f>
        <v>998.5263003413661</v>
      </c>
      <c r="AX26" s="16" t="s">
        <v>37236</v>
      </c>
      <c r="AY26" s="33">
        <f>IF(D6L1219C23=0,0,D6L1219C19/D6L1219C23)</f>
        <v>0.13849186944193101</v>
      </c>
      <c r="AZ26" s="16" t="s">
        <v>37237</v>
      </c>
      <c r="BA26" s="33">
        <f>IF(D6L1219C5=0,0,D6L1219C19/D6L1219C5)</f>
        <v>0.41151259263566042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1078.5710957171693</v>
      </c>
      <c r="J27" s="16" t="s">
        <v>37260</v>
      </c>
      <c r="K27" s="21">
        <f>_xlfn.SINGLE(IF(FLOW_THRU_100PCT="Y",1,INDEX(VariabilityMatrix,D6L1220C1,_xlfn.SINGLE(D6L1220C9))))</f>
        <v>0.19966816781054397</v>
      </c>
      <c r="L27" s="16" t="s">
        <v>37240</v>
      </c>
      <c r="M27" s="15">
        <f>IF(_xlfn.SINGLE(D6L1220C2)&lt;&gt;0,_xlfn.SINGLE(D6L1220C2)*_xlfn.SINGLE(D6L1220C4),_xlfn.SINGLE(D6L1220C3)*_xlfn.SINGLE(D6L1220C4))</f>
        <v>215.35631453525806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107.67815726762903</v>
      </c>
      <c r="R27" s="16" t="s">
        <v>37242</v>
      </c>
      <c r="S27" s="15">
        <f>D6L1220C5-D6L1220C7</f>
        <v>107.67815726762903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103.17787085382987</v>
      </c>
      <c r="X27" s="16" t="s">
        <v>37244</v>
      </c>
      <c r="Y27" s="33">
        <f>D6L1220C7-D6L1220C10</f>
        <v>4.5002864137991594</v>
      </c>
      <c r="Z27" s="16" t="s">
        <v>37245</v>
      </c>
      <c r="AA27" s="33">
        <f>CHOOSE(MIN(D6L1220C9,RUN_YEARS),B7L812C7,B7L812C16,B7L812C25,B7L812C34,B7L812C43)</f>
        <v>129034</v>
      </c>
      <c r="AB27" s="16" t="s">
        <v>37246</v>
      </c>
      <c r="AC27" s="33">
        <f>IF(D6L1220C12=0,0,D6L1220C10/D6L1220C12)</f>
        <v>7.9961770427817373E-4</v>
      </c>
      <c r="AD27" s="16" t="s">
        <v>37247</v>
      </c>
      <c r="AE27" s="33">
        <f>IF(D6L1220C5=0,0,D6L1220C10/D6L1220C5)</f>
        <v>0.47910306728868923</v>
      </c>
      <c r="AF27" s="16" t="s">
        <v>37248</v>
      </c>
      <c r="AG27" s="33">
        <f>CHOOSE(MIN(D6L1220C9,RUN_YEARS),B7L812C5,B7L812C14,B7L812C23,B7L812C32,B7L812C41)</f>
        <v>2164.6336501331471</v>
      </c>
      <c r="AH27" s="16" t="s">
        <v>37249</v>
      </c>
      <c r="AI27" s="33">
        <f>IF(D6L1220C15=0,0,D6L1220C11/D6L1220C15)</f>
        <v>2.0790060311232554E-3</v>
      </c>
      <c r="AJ27" s="16" t="s">
        <v>37250</v>
      </c>
      <c r="AK27" s="33">
        <f>IF(D6L1220C5=0,0,D6L1220C11/D6L1220C5)</f>
        <v>2.0896932711310743E-2</v>
      </c>
      <c r="AL27" s="16" t="s">
        <v>37251</v>
      </c>
      <c r="AM27" s="33">
        <f>D6L1220C8*CHOOSE(MIN(D6L1220C9,RUN_YEARS),B7L812C4,B7L812C13,B7L812C22,B7L812C31,B7L812C40)</f>
        <v>21.450679019304939</v>
      </c>
      <c r="AN27" s="16" t="s">
        <v>37252</v>
      </c>
      <c r="AO27" s="33">
        <f>D6L1220C8-D6L1220C18</f>
        <v>86.22747824832409</v>
      </c>
      <c r="AP27" s="16" t="s">
        <v>37253</v>
      </c>
      <c r="AQ27" s="33">
        <f>CHOOSE(MIN(D6L1220C9,RUN_YEARS),B7L812C2,B7L812C11,B7L812C20,B7L812C29,B7L812C38)</f>
        <v>265.37382183586834</v>
      </c>
      <c r="AR27" s="16" t="s">
        <v>37254</v>
      </c>
      <c r="AS27" s="33">
        <f>IF(D6L1220C20=0,0,D6L1220C18/D6L1220C20)</f>
        <v>8.083193312327551E-2</v>
      </c>
      <c r="AT27" s="16" t="s">
        <v>37255</v>
      </c>
      <c r="AU27" s="33">
        <f>IF(D6L1220C5=0,0,D6L1220C18/D6L1220C5)</f>
        <v>9.9605526151372914E-2</v>
      </c>
      <c r="AV27" s="16" t="s">
        <v>37256</v>
      </c>
      <c r="AW27" s="33">
        <f>CHOOSE(MIN(D6L1220C9,RUN_YEARS),B7L812C1,B7L812C10,B7L812C19,B7L812C28,B7L812C37)</f>
        <v>1066.7501681151177</v>
      </c>
      <c r="AX27" s="16" t="s">
        <v>37257</v>
      </c>
      <c r="AY27" s="33">
        <f>IF(D6L1220C23=0,0,D6L1220C19/D6L1220C23)</f>
        <v>8.0831933123275496E-2</v>
      </c>
      <c r="AZ27" s="16" t="s">
        <v>37258</v>
      </c>
      <c r="BA27" s="33">
        <f>IF(D6L1220C5=0,0,D6L1220C19/D6L1220C5)</f>
        <v>0.40039447384862709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0.19966816781054397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129034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2164.6336501331471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265.37382183586834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1066.7501681151177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0.19966816781054397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129034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2164.6336501331471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265.37382183586834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1066.7501681151177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0.19966816781054397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129034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2164.6336501331471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265.37382183586834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1066.7501681151177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0.19966816781054397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129034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2164.6336501331471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265.37382183586834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1066.7501681151177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0.19966816781054397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129034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2164.6336501331471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265.37382183586834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1066.7501681151177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1492.6685983559721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1283.6949945861361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641.84749729306805</v>
      </c>
      <c r="R33" s="16" t="s">
        <v>37368</v>
      </c>
      <c r="S33" s="15">
        <f>D6L1226C5-D6L1226C7</f>
        <v>641.84749729306805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615.02220936935521</v>
      </c>
      <c r="X33" s="16" t="s">
        <v>37370</v>
      </c>
      <c r="Y33" s="33">
        <f>D6L1226C7-D6L1226C10</f>
        <v>26.825287923712835</v>
      </c>
      <c r="Z33" s="16" t="s">
        <v>37371</v>
      </c>
      <c r="AA33" s="33">
        <f>CHOOSE(MIN(D6L1226C9,RUN_YEARS),B7L812C7,B7L812C16,B7L812C25,B7L812C34,B7L812C43)</f>
        <v>129034</v>
      </c>
      <c r="AB33" s="16" t="s">
        <v>37372</v>
      </c>
      <c r="AC33" s="33">
        <f>IF(D6L1226C12=0,0,D6L1226C10/D6L1226C12)</f>
        <v>4.7663577767825165E-3</v>
      </c>
      <c r="AD33" s="16" t="s">
        <v>37373</v>
      </c>
      <c r="AE33" s="33">
        <f>IF(D6L1226C5=0,0,D6L1226C10/D6L1226C5)</f>
        <v>0.47910306728868929</v>
      </c>
      <c r="AF33" s="16" t="s">
        <v>37374</v>
      </c>
      <c r="AG33" s="33">
        <f>CHOOSE(MIN(D6L1226C9,RUN_YEARS),B7L812C5,B7L812C14,B7L812C23,B7L812C32,B7L812C41)</f>
        <v>2164.6336501331471</v>
      </c>
      <c r="AH33" s="16" t="s">
        <v>37375</v>
      </c>
      <c r="AI33" s="33">
        <f>IF(D6L1226C15=0,0,D6L1226C11/D6L1226C15)</f>
        <v>1.2392530219634535E-2</v>
      </c>
      <c r="AJ33" s="16" t="s">
        <v>37376</v>
      </c>
      <c r="AK33" s="33">
        <f>IF(D6L1226C5=0,0,D6L1226C11/D6L1226C5)</f>
        <v>2.0896932711310698E-2</v>
      </c>
      <c r="AL33" s="16" t="s">
        <v>37377</v>
      </c>
      <c r="AM33" s="33">
        <f>D6L1226C8*CHOOSE(MIN(D6L1226C9,RUN_YEARS),B7L812C4,B7L812C13,B7L812C22,B7L812C31,B7L812C40)</f>
        <v>127.86311535363589</v>
      </c>
      <c r="AN33" s="16" t="s">
        <v>37378</v>
      </c>
      <c r="AO33" s="33">
        <f>D6L1226C8-D6L1226C18</f>
        <v>513.98438193943218</v>
      </c>
      <c r="AP33" s="16" t="s">
        <v>37379</v>
      </c>
      <c r="AQ33" s="33">
        <f>CHOOSE(MIN(D6L1226C9,RUN_YEARS),B7L812C2,B7L812C11,B7L812C20,B7L812C29,B7L812C38)</f>
        <v>265.37382183586834</v>
      </c>
      <c r="AR33" s="16" t="s">
        <v>37380</v>
      </c>
      <c r="AS33" s="33">
        <f>IF(D6L1226C20=0,0,D6L1226C18/D6L1226C20)</f>
        <v>0.48182263973542289</v>
      </c>
      <c r="AT33" s="16" t="s">
        <v>37381</v>
      </c>
      <c r="AU33" s="33">
        <f>IF(D6L1226C5=0,0,D6L1226C18/D6L1226C5)</f>
        <v>9.9605526151372914E-2</v>
      </c>
      <c r="AV33" s="16" t="s">
        <v>37382</v>
      </c>
      <c r="AW33" s="33">
        <f>CHOOSE(MIN(D6L1226C9,RUN_YEARS),B7L812C1,B7L812C10,B7L812C19,B7L812C28,B7L812C37)</f>
        <v>1066.7501681151177</v>
      </c>
      <c r="AX33" s="16" t="s">
        <v>37383</v>
      </c>
      <c r="AY33" s="33">
        <f>IF(D6L1226C23=0,0,D6L1226C19/D6L1226C23)</f>
        <v>0.48182263973542289</v>
      </c>
      <c r="AZ33" s="16" t="s">
        <v>37384</v>
      </c>
      <c r="BA33" s="33">
        <f>IF(D6L1226C5=0,0,D6L1226C19/D6L1226C5)</f>
        <v>0.40039447384862709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1.0401830031597772E-3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8.9455738271740836E-4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4.4727869135870418E-4</v>
      </c>
      <c r="R34" s="16" t="s">
        <v>37388</v>
      </c>
      <c r="S34" s="15">
        <f>D6L1227C5-D6L1227C7</f>
        <v>4.4727869135870418E-4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4.2834370660435687E-4</v>
      </c>
      <c r="X34" s="16" t="s">
        <v>37390</v>
      </c>
      <c r="Y34" s="33">
        <f>D6L1227C7-D6L1227C10</f>
        <v>1.8934984754347313E-5</v>
      </c>
      <c r="Z34" s="16" t="s">
        <v>37391</v>
      </c>
      <c r="AA34" s="33">
        <f>CHOOSE(MIN(D6L1227C9,RUN_YEARS),B7L812C7,B7L812C16,B7L812C25,B7L812C34,B7L812C43)</f>
        <v>118951.66666666667</v>
      </c>
      <c r="AB34" s="16" t="s">
        <v>37392</v>
      </c>
      <c r="AC34" s="33">
        <f>IF(D6L1227C12=0,0,D6L1227C10/D6L1227C12)</f>
        <v>3.6009895330402281E-9</v>
      </c>
      <c r="AD34" s="16" t="s">
        <v>37393</v>
      </c>
      <c r="AE34" s="33">
        <f>IF(D6L1227C5=0,0,D6L1227C10/D6L1227C5)</f>
        <v>0.47883312449244086</v>
      </c>
      <c r="AF34" s="16" t="s">
        <v>37394</v>
      </c>
      <c r="AG34" s="33">
        <f>CHOOSE(MIN(D6L1227C9,RUN_YEARS),B7L812C5,B7L812C14,B7L812C23,B7L812C32,B7L812C41)</f>
        <v>2022.412555537514</v>
      </c>
      <c r="AH34" s="16" t="s">
        <v>37395</v>
      </c>
      <c r="AI34" s="33">
        <f>IF(D6L1227C15=0,0,D6L1227C11/D6L1227C15)</f>
        <v>9.3625727859046045E-9</v>
      </c>
      <c r="AJ34" s="16" t="s">
        <v>37396</v>
      </c>
      <c r="AK34" s="33">
        <f>IF(D6L1227C5=0,0,D6L1227C11/D6L1227C5)</f>
        <v>2.1166875507559132E-2</v>
      </c>
      <c r="AL34" s="16" t="s">
        <v>37397</v>
      </c>
      <c r="AM34" s="33">
        <f>D6L1227C8*CHOOSE(MIN(D6L1227C9,RUN_YEARS),B7L812C4,B7L812C13,B7L812C22,B7L812C31,B7L812C40)</f>
        <v>7.9157063535292683E-5</v>
      </c>
      <c r="AN34" s="16" t="s">
        <v>37398</v>
      </c>
      <c r="AO34" s="33">
        <f>D6L1227C8-D6L1227C18</f>
        <v>3.6812162782341149E-4</v>
      </c>
      <c r="AP34" s="16" t="s">
        <v>37399</v>
      </c>
      <c r="AQ34" s="33">
        <f>CHOOSE(MIN(D6L1227C9,RUN_YEARS),B7L812C2,B7L812C11,B7L812C20,B7L812C29,B7L812C38)</f>
        <v>214.71275747943307</v>
      </c>
      <c r="AR34" s="16" t="s">
        <v>37400</v>
      </c>
      <c r="AS34" s="33">
        <f>IF(D6L1227C20=0,0,D6L1227C18/D6L1227C20)</f>
        <v>3.6866492920372927E-7</v>
      </c>
      <c r="AT34" s="16" t="s">
        <v>37401</v>
      </c>
      <c r="AU34" s="33">
        <f>IF(D6L1227C5=0,0,D6L1227C18/D6L1227C5)</f>
        <v>8.8487407364339521E-2</v>
      </c>
      <c r="AV34" s="16" t="s">
        <v>37402</v>
      </c>
      <c r="AW34" s="33">
        <f>CHOOSE(MIN(D6L1227C9,RUN_YEARS),B7L812C1,B7L812C10,B7L812C19,B7L812C28,B7L812C37)</f>
        <v>998.5263003413661</v>
      </c>
      <c r="AX34" s="16" t="s">
        <v>37403</v>
      </c>
      <c r="AY34" s="33">
        <f>IF(D6L1227C23=0,0,D6L1227C19/D6L1227C23)</f>
        <v>3.6866492920372932E-7</v>
      </c>
      <c r="AZ34" s="16" t="s">
        <v>37404</v>
      </c>
      <c r="BA34" s="33">
        <f>IF(D6L1227C5=0,0,D6L1227C19/D6L1227C5)</f>
        <v>0.41151259263566048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12987.721534478816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8073.0377166762646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4036.5188583381323</v>
      </c>
      <c r="R35" s="16" t="s">
        <v>37408</v>
      </c>
      <c r="S35" s="15">
        <f>SUM(D6L1201C8:D6L1227C8)-2*SUM(D6L1209C8,D6L1211C8,D6L1222C8,D6L1224C8,D6L1227C8)</f>
        <v>4036.5188583381323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3866.0564053283947</v>
      </c>
      <c r="X35" s="16" t="s">
        <v>37410</v>
      </c>
      <c r="Y35" s="33">
        <f>SUM(D6L1201C11:D6L1227C11)-2*SUM(D6L1209C11,D6L1211C11,D6L1222C11,D6L1224C11,D6L1227C11)</f>
        <v>170.46245300973808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3.1972145688675506E-2</v>
      </c>
      <c r="AD35" s="16" t="s">
        <v>37412</v>
      </c>
      <c r="AE35" s="33">
        <f>IF(D6L1228C5=0,0,D6L1228C10/D6L1228C5)</f>
        <v>0.47888496759310095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8.3127578790556406E-2</v>
      </c>
      <c r="AJ35" s="16" t="s">
        <v>37414</v>
      </c>
      <c r="AK35" s="33">
        <f>IF(D6L1228C5=0,0,D6L1228C11/D6L1228C5)</f>
        <v>2.1115032406899104E-2</v>
      </c>
      <c r="AL35" s="16" t="s">
        <v>37415</v>
      </c>
      <c r="AM35" s="33">
        <f>SUM(D6L1201C18:D6L1227C18)-2*SUM(D6L1209C18,D6L1211C18,D6L1222C18,D6L1224C18,D6L1227C18)</f>
        <v>732.08791804014982</v>
      </c>
      <c r="AN35" s="16" t="s">
        <v>37416</v>
      </c>
      <c r="AO35" s="33">
        <f>SUM(D6L1201C19:D6L1227C19)-2*SUM(D6L1209C19,D6L1211C19,D6L1222C19,D6L1224C19,D6L1227C19)</f>
        <v>3304.4309402979829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3.2654303394516786</v>
      </c>
      <c r="AT35" s="16" t="s">
        <v>37418</v>
      </c>
      <c r="AU35" s="33">
        <f>IF(D6L1228C5=0,0,D6L1228C18/D6L1228C5)</f>
        <v>9.0683079124961208E-2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3.265430339451679</v>
      </c>
      <c r="AZ35" s="16" t="s">
        <v>37420</v>
      </c>
      <c r="BA35" s="33">
        <f>IF(D6L1228C5=0,0,D6L1228C19/D6L1228C5)</f>
        <v>0.40931692087503885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117.44199674581859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58.720998372909293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29.360499186454646</v>
      </c>
      <c r="R36" s="16" t="s">
        <v>37425</v>
      </c>
      <c r="S36" s="15">
        <f>D6L1229C5-D6L1229C7</f>
        <v>29.360499186454646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28.133410434714975</v>
      </c>
      <c r="X36" s="16" t="s">
        <v>37427</v>
      </c>
      <c r="Y36" s="33">
        <f>D6L1229C7-D6L1229C10</f>
        <v>1.2270887517396716</v>
      </c>
      <c r="Z36" s="16" t="s">
        <v>37428</v>
      </c>
      <c r="AA36" s="33">
        <f>CHOOSE(MIN(D6L1229C9,RUN_YEARS),B7L812C7,B7L812C16,B7L812C25,B7L812C34,B7L812C43)</f>
        <v>129034</v>
      </c>
      <c r="AB36" s="16" t="s">
        <v>37429</v>
      </c>
      <c r="AC36" s="33">
        <f>IF(D6L1229C12=0,0,D6L1229C10/D6L1229C12)</f>
        <v>2.1803098745071047E-4</v>
      </c>
      <c r="AD36" s="16" t="s">
        <v>37430</v>
      </c>
      <c r="AE36" s="33">
        <f>IF(D6L1229C5=0,0,D6L1229C10/D6L1229C5)</f>
        <v>0.47910306728868929</v>
      </c>
      <c r="AF36" s="16" t="s">
        <v>37431</v>
      </c>
      <c r="AG36" s="33">
        <f>CHOOSE(MIN(D6L1229C9,RUN_YEARS),B7L812C5,B7L812C14,B7L812C23,B7L812C32,B7L812C41)</f>
        <v>2164.6336501331471</v>
      </c>
      <c r="AH36" s="16" t="s">
        <v>37432</v>
      </c>
      <c r="AI36" s="33">
        <f>IF(D6L1229C15=0,0,D6L1229C11/D6L1229C15)</f>
        <v>5.668805673718475E-4</v>
      </c>
      <c r="AJ36" s="16" t="s">
        <v>37433</v>
      </c>
      <c r="AK36" s="33">
        <f>IF(D6L1229C5=0,0,D6L1229C11/D6L1229C5)</f>
        <v>2.0896932711310715E-2</v>
      </c>
      <c r="AL36" s="16" t="s">
        <v>37434</v>
      </c>
      <c r="AM36" s="33">
        <f>D6L1229C8*CHOOSE(MIN(D6L1229C9,RUN_YEARS),B7L812C4,B7L812C13,B7L812C22,B7L812C31,B7L812C40)</f>
        <v>5.8489359390675428</v>
      </c>
      <c r="AN36" s="16" t="s">
        <v>37435</v>
      </c>
      <c r="AO36" s="33">
        <f>D6L1229C8-D6L1229C18</f>
        <v>23.511563247387102</v>
      </c>
      <c r="AP36" s="16" t="s">
        <v>37436</v>
      </c>
      <c r="AQ36" s="33">
        <f>CHOOSE(MIN(D6L1229C9,RUN_YEARS),B7L812C2,B7L812C11,B7L812C20,B7L812C29,B7L812C38)</f>
        <v>265.37382183586834</v>
      </c>
      <c r="AR36" s="16" t="s">
        <v>37437</v>
      </c>
      <c r="AS36" s="33">
        <f>IF(D6L1229C20=0,0,D6L1229C18/D6L1229C20)</f>
        <v>2.2040365167160552E-2</v>
      </c>
      <c r="AT36" s="16" t="s">
        <v>37438</v>
      </c>
      <c r="AU36" s="33">
        <f>IF(D6L1229C5=0,0,D6L1229C18/D6L1229C5)</f>
        <v>9.9605526151372914E-2</v>
      </c>
      <c r="AV36" s="16" t="s">
        <v>37439</v>
      </c>
      <c r="AW36" s="33">
        <f>CHOOSE(MIN(D6L1229C9,RUN_YEARS),B7L812C1,B7L812C10,B7L812C19,B7L812C28,B7L812C37)</f>
        <v>1066.7501681151177</v>
      </c>
      <c r="AX36" s="16" t="s">
        <v>37440</v>
      </c>
      <c r="AY36" s="33">
        <f>IF(D6L1229C23=0,0,D6L1229C19/D6L1229C23)</f>
        <v>2.2040365167160549E-2</v>
      </c>
      <c r="AZ36" s="16" t="s">
        <v>37441</v>
      </c>
      <c r="BA36" s="33">
        <f>IF(D6L1229C5=0,0,D6L1229C19/D6L1229C5)</f>
        <v>0.40039447384862703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15.824122252572861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15.824122252572861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7.9120611262864307</v>
      </c>
      <c r="R37" s="16" t="s">
        <v>37445</v>
      </c>
      <c r="S37" s="15">
        <f>D6L1230C5-D6L1230C7</f>
        <v>7.9120611262864307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7.5813855083588608</v>
      </c>
      <c r="X37" s="16" t="s">
        <v>37447</v>
      </c>
      <c r="Y37" s="33">
        <f>D6L1230C7-D6L1230C10</f>
        <v>0.33067561792756983</v>
      </c>
      <c r="Z37" s="16" t="s">
        <v>37448</v>
      </c>
      <c r="AA37" s="33">
        <f>CHOOSE(MIN(D6L1230C9,RUN_YEARS),B7L812C7,B7L812C16,B7L812C25,B7L812C34,B7L812C43)</f>
        <v>129034</v>
      </c>
      <c r="AB37" s="16" t="s">
        <v>37449</v>
      </c>
      <c r="AC37" s="33">
        <f>IF(D6L1230C12=0,0,D6L1230C10/D6L1230C12)</f>
        <v>5.8754944498030446E-5</v>
      </c>
      <c r="AD37" s="16" t="s">
        <v>37450</v>
      </c>
      <c r="AE37" s="33">
        <f>IF(D6L1230C5=0,0,D6L1230C10/D6L1230C5)</f>
        <v>0.47910306728868929</v>
      </c>
      <c r="AF37" s="16" t="s">
        <v>37451</v>
      </c>
      <c r="AG37" s="33">
        <f>CHOOSE(MIN(D6L1230C9,RUN_YEARS),B7L812C5,B7L812C14,B7L812C23,B7L812C32,B7L812C41)</f>
        <v>2164.6336501331471</v>
      </c>
      <c r="AH37" s="16" t="s">
        <v>37452</v>
      </c>
      <c r="AI37" s="33">
        <f>IF(D6L1230C15=0,0,D6L1230C11/D6L1230C15)</f>
        <v>1.5276285569487932E-4</v>
      </c>
      <c r="AJ37" s="16" t="s">
        <v>37453</v>
      </c>
      <c r="AK37" s="33">
        <f>IF(D6L1230C5=0,0,D6L1230C11/D6L1230C5)</f>
        <v>2.0896932711310729E-2</v>
      </c>
      <c r="AL37" s="16" t="s">
        <v>37454</v>
      </c>
      <c r="AM37" s="33">
        <f>D6L1230C8*CHOOSE(MIN(D6L1230C9,RUN_YEARS),B7L812C4,B7L812C13,B7L812C22,B7L812C31,B7L812C40)</f>
        <v>1.5761700228511681</v>
      </c>
      <c r="AN37" s="16" t="s">
        <v>37455</v>
      </c>
      <c r="AO37" s="33">
        <f>D6L1230C8-D6L1230C18</f>
        <v>6.3358911034352623</v>
      </c>
      <c r="AP37" s="16" t="s">
        <v>37456</v>
      </c>
      <c r="AQ37" s="33">
        <f>CHOOSE(MIN(D6L1230C9,RUN_YEARS),B7L812C2,B7L812C11,B7L812C20,B7L812C29,B7L812C38)</f>
        <v>265.37382183586834</v>
      </c>
      <c r="AR37" s="16" t="s">
        <v>37457</v>
      </c>
      <c r="AS37" s="33">
        <f>IF(D6L1230C20=0,0,D6L1230C18/D6L1230C20)</f>
        <v>5.9394329551692446E-3</v>
      </c>
      <c r="AT37" s="16" t="s">
        <v>37458</v>
      </c>
      <c r="AU37" s="33">
        <f>IF(D6L1230C5=0,0,D6L1230C18/D6L1230C5)</f>
        <v>9.9605526151372914E-2</v>
      </c>
      <c r="AV37" s="16" t="s">
        <v>37459</v>
      </c>
      <c r="AW37" s="33">
        <f>CHOOSE(MIN(D6L1230C9,RUN_YEARS),B7L812C1,B7L812C10,B7L812C19,B7L812C28,B7L812C37)</f>
        <v>1066.7501681151177</v>
      </c>
      <c r="AX37" s="16" t="s">
        <v>37460</v>
      </c>
      <c r="AY37" s="33">
        <f>IF(D6L1230C23=0,0,D6L1230C19/D6L1230C23)</f>
        <v>5.9394329551692446E-3</v>
      </c>
      <c r="AZ37" s="16" t="s">
        <v>37461</v>
      </c>
      <c r="BA37" s="33">
        <f>IF(D6L1230C5=0,0,D6L1230C19/D6L1230C5)</f>
        <v>0.40039447384862709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35.494162160812181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17.74708108040609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8.8735405402030452</v>
      </c>
      <c r="R38" s="16" t="s">
        <v>37465</v>
      </c>
      <c r="S38" s="15">
        <f>D6L1231C5-D6L1231C7</f>
        <v>8.8735405402030452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8.502680981043623</v>
      </c>
      <c r="X38" s="16" t="s">
        <v>37467</v>
      </c>
      <c r="Y38" s="33">
        <f>D6L1231C7-D6L1231C10</f>
        <v>0.37085955915942215</v>
      </c>
      <c r="Z38" s="16" t="s">
        <v>37468</v>
      </c>
      <c r="AA38" s="33">
        <f>CHOOSE(MIN(D6L1231C9,RUN_YEARS),B7L812C7,B7L812C16,B7L812C25,B7L812C34,B7L812C43)</f>
        <v>129034</v>
      </c>
      <c r="AB38" s="16" t="s">
        <v>37469</v>
      </c>
      <c r="AC38" s="33">
        <f>IF(D6L1231C12=0,0,D6L1231C10/D6L1231C12)</f>
        <v>6.5894888022099786E-5</v>
      </c>
      <c r="AD38" s="16" t="s">
        <v>37470</v>
      </c>
      <c r="AE38" s="33">
        <f>IF(D6L1231C5=0,0,D6L1231C10/D6L1231C5)</f>
        <v>0.47910306728868923</v>
      </c>
      <c r="AF38" s="16" t="s">
        <v>37471</v>
      </c>
      <c r="AG38" s="33">
        <f>CHOOSE(MIN(D6L1231C9,RUN_YEARS),B7L812C5,B7L812C14,B7L812C23,B7L812C32,B7L812C41)</f>
        <v>2164.6336501331471</v>
      </c>
      <c r="AH38" s="16" t="s">
        <v>37472</v>
      </c>
      <c r="AI38" s="33">
        <f>IF(D6L1231C15=0,0,D6L1231C11/D6L1231C15)</f>
        <v>1.7132670885745978E-4</v>
      </c>
      <c r="AJ38" s="16" t="s">
        <v>37473</v>
      </c>
      <c r="AK38" s="33">
        <f>IF(D6L1231C5=0,0,D6L1231C11/D6L1231C5)</f>
        <v>2.089693271131075E-2</v>
      </c>
      <c r="AL38" s="16" t="s">
        <v>37474</v>
      </c>
      <c r="AM38" s="33">
        <f>D6L1231C8*CHOOSE(MIN(D6L1231C9,RUN_YEARS),B7L812C4,B7L812C13,B7L812C22,B7L812C31,B7L812C40)</f>
        <v>1.7677073486649244</v>
      </c>
      <c r="AN38" s="16" t="s">
        <v>37475</v>
      </c>
      <c r="AO38" s="33">
        <f>D6L1231C8-D6L1231C18</f>
        <v>7.105833191538121</v>
      </c>
      <c r="AP38" s="16" t="s">
        <v>37476</v>
      </c>
      <c r="AQ38" s="33">
        <f>CHOOSE(MIN(D6L1231C9,RUN_YEARS),B7L812C2,B7L812C11,B7L812C20,B7L812C29,B7L812C38)</f>
        <v>265.37382183586834</v>
      </c>
      <c r="AR38" s="16" t="s">
        <v>37477</v>
      </c>
      <c r="AS38" s="33">
        <f>IF(D6L1231C20=0,0,D6L1231C18/D6L1231C20)</f>
        <v>6.6611971611813233E-3</v>
      </c>
      <c r="AT38" s="16" t="s">
        <v>37478</v>
      </c>
      <c r="AU38" s="33">
        <f>IF(D6L1231C5=0,0,D6L1231C18/D6L1231C5)</f>
        <v>9.9605526151372914E-2</v>
      </c>
      <c r="AV38" s="16" t="s">
        <v>37479</v>
      </c>
      <c r="AW38" s="33">
        <f>CHOOSE(MIN(D6L1231C9,RUN_YEARS),B7L812C1,B7L812C10,B7L812C19,B7L812C28,B7L812C37)</f>
        <v>1066.7501681151177</v>
      </c>
      <c r="AX38" s="16" t="s">
        <v>37480</v>
      </c>
      <c r="AY38" s="33">
        <f>IF(D6L1231C23=0,0,D6L1231C19/D6L1231C23)</f>
        <v>6.6611971611813224E-3</v>
      </c>
      <c r="AZ38" s="16" t="s">
        <v>37481</v>
      </c>
      <c r="BA38" s="33">
        <f>IF(D6L1231C5=0,0,D6L1231C19/D6L1231C5)</f>
        <v>0.40039447384862709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129034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2164.6336501331471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265.37382183586834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1066.7501681151177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1072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1072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428.8</v>
      </c>
      <c r="R40" s="16" t="s">
        <v>37506</v>
      </c>
      <c r="S40" s="15">
        <f>D6L1233C5-D6L1233C7</f>
        <v>643.20000000000005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410.87879050677992</v>
      </c>
      <c r="X40" s="16" t="s">
        <v>37508</v>
      </c>
      <c r="Y40" s="33">
        <f>D6L1233C7-D6L1233C10</f>
        <v>17.92120949322009</v>
      </c>
      <c r="Z40" s="16" t="s">
        <v>37509</v>
      </c>
      <c r="AA40" s="33">
        <f>CHOOSE(MIN(D6L1233C9,RUN_YEARS),B7L812C7,B7L812C16,B7L812C25,B7L812C34,B7L812C43)</f>
        <v>129034</v>
      </c>
      <c r="AB40" s="16" t="s">
        <v>37510</v>
      </c>
      <c r="AC40" s="33">
        <f>IF(D6L1233C12=0,0,D6L1233C10/D6L1233C12)</f>
        <v>3.1842676388144204E-3</v>
      </c>
      <c r="AD40" s="16" t="s">
        <v>37511</v>
      </c>
      <c r="AE40" s="33">
        <f>IF(D6L1233C5=0,0,D6L1233C10/D6L1233C5)</f>
        <v>0.38328245383095144</v>
      </c>
      <c r="AF40" s="16" t="s">
        <v>37512</v>
      </c>
      <c r="AG40" s="33">
        <f>CHOOSE(MIN(D6L1233C9,RUN_YEARS),B7L812C5,B7L812C14,B7L812C23,B7L812C32,B7L812C41)</f>
        <v>2164.6336501331471</v>
      </c>
      <c r="AH40" s="16" t="s">
        <v>37513</v>
      </c>
      <c r="AI40" s="33">
        <f>IF(D6L1233C15=0,0,D6L1233C11/D6L1233C15)</f>
        <v>8.2790958609175059E-3</v>
      </c>
      <c r="AJ40" s="16" t="s">
        <v>37514</v>
      </c>
      <c r="AK40" s="33">
        <f>IF(D6L1233C5=0,0,D6L1233C11/D6L1233C5)</f>
        <v>1.6717546169048591E-2</v>
      </c>
      <c r="AL40" s="16" t="s">
        <v>37515</v>
      </c>
      <c r="AM40" s="33">
        <f>D6L1233C8*CHOOSE(MIN(D6L1233C9,RUN_YEARS),B7L812C4,B7L812C13,B7L812C22,B7L812C31,B7L812C40)</f>
        <v>128.13254884112612</v>
      </c>
      <c r="AN40" s="16" t="s">
        <v>37516</v>
      </c>
      <c r="AO40" s="33">
        <f>D6L1233C8-D6L1233C18</f>
        <v>515.06745115887395</v>
      </c>
      <c r="AP40" s="16" t="s">
        <v>37517</v>
      </c>
      <c r="AQ40" s="33">
        <f>CHOOSE(MIN(D6L1233C9,RUN_YEARS),B7L812C2,B7L812C11,B7L812C20,B7L812C29,B7L812C38)</f>
        <v>265.37382183586834</v>
      </c>
      <c r="AR40" s="16" t="s">
        <v>37518</v>
      </c>
      <c r="AS40" s="33">
        <f>IF(D6L1233C20=0,0,D6L1233C18/D6L1233C20)</f>
        <v>0.4828379376484811</v>
      </c>
      <c r="AT40" s="16" t="s">
        <v>37519</v>
      </c>
      <c r="AU40" s="33">
        <f>IF(D6L1233C5=0,0,D6L1233C18/D6L1233C5)</f>
        <v>0.1195266313816475</v>
      </c>
      <c r="AV40" s="16" t="s">
        <v>37520</v>
      </c>
      <c r="AW40" s="33">
        <f>CHOOSE(MIN(D6L1233C9,RUN_YEARS),B7L812C1,B7L812C10,B7L812C19,B7L812C28,B7L812C37)</f>
        <v>1066.7501681151177</v>
      </c>
      <c r="AX40" s="16" t="s">
        <v>37521</v>
      </c>
      <c r="AY40" s="33">
        <f>IF(D6L1233C23=0,0,D6L1233C19/D6L1233C23)</f>
        <v>0.4828379376484811</v>
      </c>
      <c r="AZ40" s="16" t="s">
        <v>37522</v>
      </c>
      <c r="BA40" s="33">
        <f>IF(D6L1233C5=0,0,D6L1233C19/D6L1233C5)</f>
        <v>0.48047336861835255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1855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1855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1855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129034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2164.6336501331471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369.53650202159349</v>
      </c>
      <c r="AN41" s="16" t="s">
        <v>37535</v>
      </c>
      <c r="AO41" s="33">
        <f>D6L1234C8-D6L1234C18</f>
        <v>1485.4634979784064</v>
      </c>
      <c r="AP41" s="16" t="s">
        <v>37536</v>
      </c>
      <c r="AQ41" s="33">
        <f>CHOOSE(MIN(D6L1234C9,RUN_YEARS),B7L812C2,B7L812C11,B7L812C20,B7L812C29,B7L812C38)</f>
        <v>265.37382183586834</v>
      </c>
      <c r="AR41" s="16" t="s">
        <v>37537</v>
      </c>
      <c r="AS41" s="33">
        <f>IF(D6L1234C20=0,0,D6L1234C18/D6L1234C20)</f>
        <v>1.3925130198039992</v>
      </c>
      <c r="AT41" s="16" t="s">
        <v>37538</v>
      </c>
      <c r="AU41" s="33">
        <f>IF(D6L1234C5=0,0,D6L1234C18/D6L1234C5)</f>
        <v>0.19921105230274583</v>
      </c>
      <c r="AV41" s="16" t="s">
        <v>37539</v>
      </c>
      <c r="AW41" s="33">
        <f>CHOOSE(MIN(D6L1234C9,RUN_YEARS),B7L812C1,B7L812C10,B7L812C19,B7L812C28,B7L812C37)</f>
        <v>1066.7501681151177</v>
      </c>
      <c r="AX41" s="16" t="s">
        <v>37540</v>
      </c>
      <c r="AY41" s="33">
        <f>IF(D6L1234C23=0,0,D6L1234C19/D6L1234C23)</f>
        <v>1.3925130198039992</v>
      </c>
      <c r="AZ41" s="16" t="s">
        <v>37541</v>
      </c>
      <c r="BA41" s="33">
        <f>IF(D6L1234C5=0,0,D6L1234C19/D6L1234C5)</f>
        <v>0.80078894769725417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5249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5249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5249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5029.6240003966604</v>
      </c>
      <c r="X42" s="16" t="s">
        <v>37548</v>
      </c>
      <c r="Y42" s="33">
        <f>D6L1235C7-D6L1235C10</f>
        <v>219.37599960333955</v>
      </c>
      <c r="Z42" s="16" t="s">
        <v>37549</v>
      </c>
      <c r="AA42" s="33">
        <f>CHOOSE(MIN(D6L1235C9,RUN_YEARS),B7L812C7,B7L812C16,B7L812C25,B7L812C34,B7L812C43)</f>
        <v>129034</v>
      </c>
      <c r="AB42" s="16" t="s">
        <v>37550</v>
      </c>
      <c r="AC42" s="33">
        <f>IF(D6L1235C12=0,0,D6L1235C10/D6L1235C12)</f>
        <v>3.897905978576701E-2</v>
      </c>
      <c r="AD42" s="16" t="s">
        <v>37551</v>
      </c>
      <c r="AE42" s="33">
        <f>IF(D6L1235C5=0,0,D6L1235C10/D6L1235C5)</f>
        <v>0.95820613457737869</v>
      </c>
      <c r="AF42" s="16" t="s">
        <v>37552</v>
      </c>
      <c r="AG42" s="33">
        <f>CHOOSE(MIN(D6L1235C9,RUN_YEARS),B7L812C5,B7L812C14,B7L812C23,B7L812C32,B7L812C41)</f>
        <v>2164.6336501331471</v>
      </c>
      <c r="AH42" s="16" t="s">
        <v>37553</v>
      </c>
      <c r="AI42" s="33">
        <f>IF(D6L1235C15=0,0,D6L1235C11/D6L1235C15)</f>
        <v>0.1013455554429941</v>
      </c>
      <c r="AJ42" s="16" t="s">
        <v>37554</v>
      </c>
      <c r="AK42" s="33">
        <f>IF(D6L1235C5=0,0,D6L1235C11/D6L1235C5)</f>
        <v>4.1793865422621368E-2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265.37382183586834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1066.7501681151177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11149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11149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11149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129034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2164.6336501331471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2221.0040221233135</v>
      </c>
      <c r="AN43" s="16" t="s">
        <v>37576</v>
      </c>
      <c r="AO43" s="33">
        <f>D6L1236C8-D6L1236C18</f>
        <v>8927.9959778766861</v>
      </c>
      <c r="AP43" s="16" t="s">
        <v>37577</v>
      </c>
      <c r="AQ43" s="33">
        <f>CHOOSE(MIN(D6L1236C9,RUN_YEARS),B7L812C2,B7L812C11,B7L812C20,B7L812C29,B7L812C38)</f>
        <v>265.37382183586834</v>
      </c>
      <c r="AR43" s="16" t="s">
        <v>37578</v>
      </c>
      <c r="AS43" s="33">
        <f>IF(D6L1236C20=0,0,D6L1236C18/D6L1236C20)</f>
        <v>8.3693410554149814</v>
      </c>
      <c r="AT43" s="16" t="s">
        <v>37579</v>
      </c>
      <c r="AU43" s="33">
        <f>IF(D6L1236C5=0,0,D6L1236C18/D6L1236C5)</f>
        <v>0.19921105230274586</v>
      </c>
      <c r="AV43" s="16" t="s">
        <v>37580</v>
      </c>
      <c r="AW43" s="33">
        <f>CHOOSE(MIN(D6L1236C9,RUN_YEARS),B7L812C1,B7L812C10,B7L812C19,B7L812C28,B7L812C37)</f>
        <v>1066.7501681151177</v>
      </c>
      <c r="AX43" s="16" t="s">
        <v>37581</v>
      </c>
      <c r="AY43" s="33">
        <f>IF(D6L1236C23=0,0,D6L1236C19/D6L1236C23)</f>
        <v>8.3693410554149796</v>
      </c>
      <c r="AZ43" s="16" t="s">
        <v>37582</v>
      </c>
      <c r="BA43" s="33">
        <f>IF(D6L1236C5=0,0,D6L1236C19/D6L1236C5)</f>
        <v>0.80078894769725406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19493.760281159204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19417.292201705888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5723.9461008529443</v>
      </c>
      <c r="R44" s="16" t="s">
        <v>37586</v>
      </c>
      <c r="S44" s="15">
        <f>SUM(D6L1229C8:D6L1236C8)</f>
        <v>13693.346100852945</v>
      </c>
      <c r="U44" s="21" t="str">
        <f>NULL_VALUE</f>
        <v>n/a</v>
      </c>
      <c r="V44" s="16" t="s">
        <v>37587</v>
      </c>
      <c r="W44" s="33">
        <f>SUM(D6L1229C10:D6L1236C10)</f>
        <v>5484.720267827558</v>
      </c>
      <c r="X44" s="16" t="s">
        <v>37588</v>
      </c>
      <c r="Y44" s="33">
        <f>SUM(D6L1229C11:D6L1236C11)</f>
        <v>239.22583302538629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4.2506008244552272E-2</v>
      </c>
      <c r="AD44" s="16" t="s">
        <v>37590</v>
      </c>
      <c r="AE44" s="33">
        <f>IF(D6L1237C5=0,0,D6L1237C10/D6L1237C5)</f>
        <v>0.28246576354996106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0.11051562143583579</v>
      </c>
      <c r="AJ44" s="16" t="s">
        <v>37592</v>
      </c>
      <c r="AK44" s="33">
        <f>IF(D6L1237C5=0,0,D6L1237C11/D6L1237C5)</f>
        <v>1.2320246847002144E-2</v>
      </c>
      <c r="AL44" s="16" t="s">
        <v>37593</v>
      </c>
      <c r="AM44" s="33">
        <f>SUM(D6L1229C18:D6L1236C18)</f>
        <v>2727.8658862966167</v>
      </c>
      <c r="AN44" s="16" t="s">
        <v>37594</v>
      </c>
      <c r="AO44" s="33">
        <f>SUM(D6L1229C19:D6L1236C19)</f>
        <v>10965.480214556326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10.279333008150973</v>
      </c>
      <c r="AT44" s="16" t="s">
        <v>37596</v>
      </c>
      <c r="AU44" s="33">
        <f>IF(D6L1237C5=0,0,D6L1237C18/D6L1237C5)</f>
        <v>0.14048642096743863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10.279333008150971</v>
      </c>
      <c r="AZ44" s="16" t="s">
        <v>37598</v>
      </c>
      <c r="BA44" s="33">
        <f>IF(D6L1237C5=0,0,D6L1237C19/D6L1237C5)</f>
        <v>0.56472756863559814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427.75525341599433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213.87762670799717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106.93881335399858</v>
      </c>
      <c r="R45" s="16" t="s">
        <v>37603</v>
      </c>
      <c r="S45" s="15">
        <f>D6L1238C5-D6L1238C7</f>
        <v>106.93881335399858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102.46942698022673</v>
      </c>
      <c r="X45" s="16" t="s">
        <v>37605</v>
      </c>
      <c r="Y45" s="33">
        <f>D6L1238C7-D6L1238C10</f>
        <v>4.4693863737718544</v>
      </c>
      <c r="Z45" s="16" t="s">
        <v>37606</v>
      </c>
      <c r="AA45" s="33">
        <f>CHOOSE(MIN(D6L1238C9,RUN_YEARS),B7L812C7,B7L812C16,B7L812C25,B7L812C34,B7L812C43)</f>
        <v>129034</v>
      </c>
      <c r="AB45" s="16" t="s">
        <v>37607</v>
      </c>
      <c r="AC45" s="33">
        <f>IF(D6L1238C12=0,0,D6L1238C10/D6L1238C12)</f>
        <v>7.9412733837768909E-4</v>
      </c>
      <c r="AD45" s="16" t="s">
        <v>37608</v>
      </c>
      <c r="AE45" s="33">
        <f>IF(D6L1238C5=0,0,D6L1238C10/D6L1238C5)</f>
        <v>0.47910306728868923</v>
      </c>
      <c r="AF45" s="16" t="s">
        <v>37609</v>
      </c>
      <c r="AG45" s="33">
        <f>CHOOSE(MIN(D6L1238C9,RUN_YEARS),B7L812C5,B7L812C14,B7L812C23,B7L812C32,B7L812C41)</f>
        <v>2164.6336501331471</v>
      </c>
      <c r="AH45" s="16" t="s">
        <v>37610</v>
      </c>
      <c r="AI45" s="33">
        <f>IF(D6L1238C15=0,0,D6L1238C11/D6L1238C15)</f>
        <v>2.0647310797819955E-3</v>
      </c>
      <c r="AJ45" s="16" t="s">
        <v>37611</v>
      </c>
      <c r="AK45" s="33">
        <f>IF(D6L1238C5=0,0,D6L1238C11/D6L1238C5)</f>
        <v>2.0896932711310743E-2</v>
      </c>
      <c r="AL45" s="16" t="s">
        <v>37612</v>
      </c>
      <c r="AM45" s="33">
        <f>D6L1238C8*CHOOSE(MIN(D6L1238C9,RUN_YEARS),B7L812C4,B7L812C13,B7L812C22,B7L812C31,B7L812C40)</f>
        <v>21.303393540256987</v>
      </c>
      <c r="AN45" s="16" t="s">
        <v>37613</v>
      </c>
      <c r="AO45" s="33">
        <f>D6L1238C8-D6L1238C18</f>
        <v>85.635419813741592</v>
      </c>
      <c r="AP45" s="16" t="s">
        <v>37614</v>
      </c>
      <c r="AQ45" s="33">
        <f>CHOOSE(MIN(D6L1238C9,RUN_YEARS),B7L812C2,B7L812C11,B7L812C20,B7L812C29,B7L812C38)</f>
        <v>265.37382183586834</v>
      </c>
      <c r="AR45" s="16" t="s">
        <v>37615</v>
      </c>
      <c r="AS45" s="33">
        <f>IF(D6L1238C20=0,0,D6L1238C18/D6L1238C20)</f>
        <v>8.0276921788589126E-2</v>
      </c>
      <c r="AT45" s="16" t="s">
        <v>37616</v>
      </c>
      <c r="AU45" s="33">
        <f>IF(D6L1238C5=0,0,D6L1238C18/D6L1238C5)</f>
        <v>9.9605526151372928E-2</v>
      </c>
      <c r="AV45" s="16" t="s">
        <v>37617</v>
      </c>
      <c r="AW45" s="33">
        <f>CHOOSE(MIN(D6L1238C9,RUN_YEARS),B7L812C1,B7L812C10,B7L812C19,B7L812C28,B7L812C37)</f>
        <v>1066.7501681151177</v>
      </c>
      <c r="AX45" s="16" t="s">
        <v>37618</v>
      </c>
      <c r="AY45" s="33">
        <f>IF(D6L1238C23=0,0,D6L1238C19/D6L1238C23)</f>
        <v>8.0276921788589112E-2</v>
      </c>
      <c r="AZ45" s="16" t="s">
        <v>37619</v>
      </c>
      <c r="BA45" s="33">
        <f>IF(D6L1238C5=0,0,D6L1238C19/D6L1238C5)</f>
        <v>0.40039447384862709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874.11366999966378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874.11366999966378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349.64546799986556</v>
      </c>
      <c r="R46" s="16" t="s">
        <v>37623</v>
      </c>
      <c r="S46" s="15">
        <f>D6L1239C5-D6L1239C7</f>
        <v>524.46820199979823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335.03243236464971</v>
      </c>
      <c r="X46" s="16" t="s">
        <v>37625</v>
      </c>
      <c r="Y46" s="33">
        <f>D6L1239C7-D6L1239C10</f>
        <v>14.613035635215851</v>
      </c>
      <c r="Z46" s="16" t="s">
        <v>37626</v>
      </c>
      <c r="AA46" s="33">
        <f>CHOOSE(MIN(D6L1239C9,RUN_YEARS),B7L812C7,B7L812C16,B7L812C25,B7L812C34,B7L812C43)</f>
        <v>129034</v>
      </c>
      <c r="AB46" s="16" t="s">
        <v>37627</v>
      </c>
      <c r="AC46" s="33">
        <f>IF(D6L1239C12=0,0,D6L1239C10/D6L1239C12)</f>
        <v>2.596466298531005E-3</v>
      </c>
      <c r="AD46" s="16" t="s">
        <v>37628</v>
      </c>
      <c r="AE46" s="33">
        <f>IF(D6L1239C5=0,0,D6L1239C10/D6L1239C5)</f>
        <v>0.3832824538309515</v>
      </c>
      <c r="AF46" s="16" t="s">
        <v>37629</v>
      </c>
      <c r="AG46" s="33">
        <f>CHOOSE(MIN(D6L1239C9,RUN_YEARS),B7L812C5,B7L812C14,B7L812C23,B7L812C32,B7L812C41)</f>
        <v>2164.6336501331471</v>
      </c>
      <c r="AH46" s="16" t="s">
        <v>37630</v>
      </c>
      <c r="AI46" s="33">
        <f>IF(D6L1239C15=0,0,D6L1239C11/D6L1239C15)</f>
        <v>6.7508123761806068E-3</v>
      </c>
      <c r="AJ46" s="16" t="s">
        <v>37631</v>
      </c>
      <c r="AK46" s="33">
        <f>IF(D6L1239C5=0,0,D6L1239C11/D6L1239C5)</f>
        <v>1.6717546169048553E-2</v>
      </c>
      <c r="AL46" s="16" t="s">
        <v>37632</v>
      </c>
      <c r="AM46" s="33">
        <f>D6L1239C8*CHOOSE(MIN(D6L1239C9,RUN_YEARS),B7L812C4,B7L812C13,B7L812C22,B7L812C31,B7L812C40)</f>
        <v>104.47986241970887</v>
      </c>
      <c r="AN46" s="16" t="s">
        <v>37633</v>
      </c>
      <c r="AO46" s="33">
        <f>D6L1239C8-D6L1239C18</f>
        <v>419.98833958008936</v>
      </c>
      <c r="AP46" s="16" t="s">
        <v>37634</v>
      </c>
      <c r="AQ46" s="33">
        <f>CHOOSE(MIN(D6L1239C9,RUN_YEARS),B7L812C2,B7L812C11,B7L812C20,B7L812C29,B7L812C38)</f>
        <v>265.37382183586834</v>
      </c>
      <c r="AR46" s="16" t="s">
        <v>37635</v>
      </c>
      <c r="AS46" s="33">
        <f>IF(D6L1239C20=0,0,D6L1239C18/D6L1239C20)</f>
        <v>0.39370824784793151</v>
      </c>
      <c r="AT46" s="16" t="s">
        <v>37636</v>
      </c>
      <c r="AU46" s="33">
        <f>IF(D6L1239C5=0,0,D6L1239C18/D6L1239C5)</f>
        <v>0.11952663138164749</v>
      </c>
      <c r="AV46" s="16" t="s">
        <v>37637</v>
      </c>
      <c r="AW46" s="33">
        <f>CHOOSE(MIN(D6L1239C9,RUN_YEARS),B7L812C1,B7L812C10,B7L812C19,B7L812C28,B7L812C37)</f>
        <v>1066.7501681151177</v>
      </c>
      <c r="AX46" s="16" t="s">
        <v>37638</v>
      </c>
      <c r="AY46" s="33">
        <f>IF(D6L1239C23=0,0,D6L1239C19/D6L1239C23)</f>
        <v>0.39370824784793151</v>
      </c>
      <c r="AZ46" s="16" t="s">
        <v>37639</v>
      </c>
      <c r="BA46" s="33">
        <f>IF(D6L1239C5=0,0,D6L1239C19/D6L1239C5)</f>
        <v>0.48047336861835249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1301.8689234156582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1087.9912967076609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456.58428135386413</v>
      </c>
      <c r="R47" s="16" t="s">
        <v>37643</v>
      </c>
      <c r="S47" s="15">
        <f>SUM(D6L1238C8:D6L1239C8)</f>
        <v>631.40701535379685</v>
      </c>
      <c r="U47" s="21" t="str">
        <f>NULL_VALUE</f>
        <v>n/a</v>
      </c>
      <c r="V47" s="16" t="s">
        <v>37644</v>
      </c>
      <c r="W47" s="33">
        <f>SUM(D6L1238C10:D6L1239C10)</f>
        <v>437.50185934487644</v>
      </c>
      <c r="X47" s="16" t="s">
        <v>37645</v>
      </c>
      <c r="Y47" s="33">
        <f>SUM(D6L1238C11:D6L1239C11)</f>
        <v>19.082422008987706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3.3905936369086941E-3</v>
      </c>
      <c r="AD47" s="16" t="s">
        <v>37647</v>
      </c>
      <c r="AE47" s="33">
        <f>IF(D6L1240C5=0,0,D6L1240C10/D6L1240C5)</f>
        <v>0.40211889623454544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8.8155434559626031E-3</v>
      </c>
      <c r="AJ47" s="16" t="s">
        <v>37649</v>
      </c>
      <c r="AK47" s="33">
        <f>IF(D6L1240C5=0,0,D6L1240C11/D6L1240C5)</f>
        <v>1.7539131118725373E-2</v>
      </c>
      <c r="AL47" s="16" t="s">
        <v>37650</v>
      </c>
      <c r="AM47" s="33">
        <f>SUM(D6L1238C18:D6L1239C18)</f>
        <v>125.78325595996586</v>
      </c>
      <c r="AN47" s="16" t="s">
        <v>37651</v>
      </c>
      <c r="AO47" s="33">
        <f>SUM(D6L1238C19:D6L1239C19)</f>
        <v>505.62375939383094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0.47398516963652065</v>
      </c>
      <c r="AT47" s="16" t="s">
        <v>37653</v>
      </c>
      <c r="AU47" s="33">
        <f>IF(D6L1240C5=0,0,D6L1240C18/D6L1240C5)</f>
        <v>0.11561053506640627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0.4739851696365206</v>
      </c>
      <c r="AZ47" s="16" t="s">
        <v>37655</v>
      </c>
      <c r="BA47" s="33">
        <f>IF(D6L1240C5=0,0,D6L1240C19/D6L1240C5)</f>
        <v>0.46473143758032293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33783.350739053676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28578.321215089811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10217.04924054494</v>
      </c>
      <c r="R48" s="16" t="s">
        <v>37660</v>
      </c>
      <c r="S48" s="15">
        <f>SUM(D6L1228C8,D6L1237C8,D6L1240C8)</f>
        <v>18361.271974544874</v>
      </c>
      <c r="U48" s="21" t="str">
        <f>NULL_VALUE</f>
        <v>n/a</v>
      </c>
      <c r="V48" s="16" t="s">
        <v>37661</v>
      </c>
      <c r="W48" s="33">
        <f>SUM(D6L1228C10,D6L1237C10,D6L1240C10)</f>
        <v>9788.2785325008299</v>
      </c>
      <c r="X48" s="16" t="s">
        <v>37662</v>
      </c>
      <c r="Y48" s="33">
        <f>SUM(D6L1228C11,D6L1237C11,D6L1240C11)</f>
        <v>428.7707080441121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7.7868747570136468E-2</v>
      </c>
      <c r="AD48" s="16" t="s">
        <v>37664</v>
      </c>
      <c r="AE48" s="33">
        <f>IF(D6L1241C5=0,0,D6L1241C10/D6L1241C5)</f>
        <v>0.34250712135366657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0.20245874368235481</v>
      </c>
      <c r="AJ48" s="16" t="s">
        <v>37666</v>
      </c>
      <c r="AK48" s="33">
        <f>IF(D6L1241C5=0,0,D6L1241C11/D6L1241C5)</f>
        <v>1.5003355334172474E-2</v>
      </c>
      <c r="AL48" s="16" t="s">
        <v>37667</v>
      </c>
      <c r="AM48" s="33">
        <f>SUM(D6L1228C18,D6L1237C18,D6L1240C18)</f>
        <v>3585.7370602967326</v>
      </c>
      <c r="AN48" s="16" t="s">
        <v>37668</v>
      </c>
      <c r="AO48" s="33">
        <f>SUM(D6L1228C19,D6L1237C19,D6L1240C19)</f>
        <v>14775.534914248141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14.018748517239171</v>
      </c>
      <c r="AT48" s="16" t="s">
        <v>37670</v>
      </c>
      <c r="AU48" s="33">
        <f>IF(D6L1241C5=0,0,D6L1241C18/D6L1241C5)</f>
        <v>0.12547052828293517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14.018748517239171</v>
      </c>
      <c r="AZ48" s="16" t="s">
        <v>37672</v>
      </c>
      <c r="BA48" s="33">
        <f>IF(D6L1241C5=0,0,D6L1241C19/D6L1241C5)</f>
        <v>0.51701899502922588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214F3C-5672-461A-A2E3-30F242D7E2E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26.077006999999998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22.426226019999998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11.213113009999999</v>
      </c>
      <c r="R8" s="16" t="s">
        <v>37681</v>
      </c>
      <c r="S8" s="15">
        <f>D6L1301C5-D6L1301C7</f>
        <v>11.213113009999999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10.764252832714138</v>
      </c>
      <c r="X8" s="16" t="s">
        <v>37683</v>
      </c>
      <c r="Y8" s="33">
        <f>D6L1301C7-D6L1301C10</f>
        <v>0.44886017728586047</v>
      </c>
      <c r="Z8" s="16" t="s">
        <v>37684</v>
      </c>
      <c r="AA8" s="33">
        <f>CHOOSE(MIN(D6L1301C9,RUN_YEARS),B7L813C7,B7L813C16,B7L813C25,B7L813C34,B7L813C43)</f>
        <v>601.33333333333326</v>
      </c>
      <c r="AB8" s="16" t="s">
        <v>37685</v>
      </c>
      <c r="AC8" s="33">
        <f>IF(D6L1301C12=0,0,D6L1301C10/D6L1301C12)</f>
        <v>1.7900642183005775E-2</v>
      </c>
      <c r="AD8" s="16" t="s">
        <v>37686</v>
      </c>
      <c r="AE8" s="33">
        <f>IF(D6L1301C5=0,0,D6L1301C10/D6L1301C5)</f>
        <v>0.47998503284121186</v>
      </c>
      <c r="AF8" s="16" t="s">
        <v>37687</v>
      </c>
      <c r="AG8" s="33">
        <f>CHOOSE(MIN(D6L1301C9,RUN_YEARS),B7L813C5,B7L813C14,B7L813C23,B7L813C32,B7L813C41)</f>
        <v>9.6442646001397563</v>
      </c>
      <c r="AH8" s="16" t="s">
        <v>37688</v>
      </c>
      <c r="AI8" s="33">
        <f>IF(D6L1301C15=0,0,D6L1301C11/D6L1301C15)</f>
        <v>4.6541669675814988E-2</v>
      </c>
      <c r="AJ8" s="16" t="s">
        <v>37689</v>
      </c>
      <c r="AK8" s="33">
        <f>IF(D6L1301C5=0,0,D6L1301C11/D6L1301C5)</f>
        <v>2.0014967158788161E-2</v>
      </c>
      <c r="AL8" s="16" t="s">
        <v>37690</v>
      </c>
      <c r="AM8" s="33">
        <f>D6L1301C8*CHOOSE(MIN(D6L1301C9,RUN_YEARS),B7L813C4,B7L813C13,B7L813C22,B7L813C31,B7L813C40)</f>
        <v>2.3298406542655576</v>
      </c>
      <c r="AN8" s="16" t="s">
        <v>37691</v>
      </c>
      <c r="AO8" s="33">
        <f>D6L1301C8-D6L1301C18</f>
        <v>8.8832723557344409</v>
      </c>
      <c r="AP8" s="16" t="s">
        <v>37692</v>
      </c>
      <c r="AQ8" s="33">
        <f>CHOOSE(MIN(D6L1301C9,RUN_YEARS),B7L813C2,B7L813C11,B7L813C20,B7L813C29,B7L813C38)</f>
        <v>1.0854319387227227</v>
      </c>
      <c r="AR8" s="16" t="s">
        <v>37693</v>
      </c>
      <c r="AS8" s="33">
        <f>IF(D6L1301C20=0,0,D6L1301C18/D6L1301C20)</f>
        <v>2.1464640675740458</v>
      </c>
      <c r="AT8" s="16" t="s">
        <v>37694</v>
      </c>
      <c r="AU8" s="33">
        <f>IF(D6L1301C5=0,0,D6L1301C18/D6L1301C5)</f>
        <v>0.1038891096606168</v>
      </c>
      <c r="AV8" s="16" t="s">
        <v>37695</v>
      </c>
      <c r="AW8" s="33">
        <f>CHOOSE(MIN(D6L1301C9,RUN_YEARS),B7L813C1,B7L813C10,B7L813C19,B7L813C28,B7L813C37)</f>
        <v>4.1385609430557126</v>
      </c>
      <c r="AX8" s="16" t="s">
        <v>37696</v>
      </c>
      <c r="AY8" s="33">
        <f>IF(D6L1301C23=0,0,D6L1301C19/D6L1301C23)</f>
        <v>2.146464067574045</v>
      </c>
      <c r="AZ8" s="16" t="s">
        <v>37697</v>
      </c>
      <c r="BA8" s="33">
        <f>IF(D6L1301C5=0,0,D6L1301C19/D6L1301C5)</f>
        <v>0.39611089033938318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5.1716774261624944E-2</v>
      </c>
      <c r="J9" s="16" t="s">
        <v>37718</v>
      </c>
      <c r="K9" s="21">
        <f>_xlfn.SINGLE(IF(FLOW_THRU_100PCT="Y",1,INDEX(VariabilityMatrix,D6L1302C1,_xlfn.SINGLE(D6L1302C9))))</f>
        <v>0.49191977690316852</v>
      </c>
      <c r="L9" s="16" t="s">
        <v>37698</v>
      </c>
      <c r="M9" s="15">
        <f>IF(_xlfn.SINGLE(D6L1302C2)&lt;&gt;0,_xlfn.SINGLE(D6L1302C2)*_xlfn.SINGLE(D6L1302C4),_xlfn.SINGLE(D6L1302C3)*_xlfn.SINGLE(D6L1302C4))</f>
        <v>2.5440504056930071E-2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1.2720252028465035E-2</v>
      </c>
      <c r="R9" s="16" t="s">
        <v>37700</v>
      </c>
      <c r="S9" s="15">
        <f>D6L1302C5-D6L1302C7</f>
        <v>1.2720252028465035E-2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1.2206268924209687E-2</v>
      </c>
      <c r="X9" s="16" t="s">
        <v>37702</v>
      </c>
      <c r="Y9" s="33">
        <f>D6L1302C7-D6L1302C10</f>
        <v>5.1398310425534825E-4</v>
      </c>
      <c r="Z9" s="16" t="s">
        <v>37703</v>
      </c>
      <c r="AA9" s="33">
        <f>CHOOSE(MIN(D6L1302C9,RUN_YEARS),B7L813C7,B7L813C16,B7L813C25,B7L813C34,B7L813C43)</f>
        <v>650.79999999999995</v>
      </c>
      <c r="AB9" s="16" t="s">
        <v>37704</v>
      </c>
      <c r="AC9" s="33">
        <f>IF(D6L1302C12=0,0,D6L1302C10/D6L1302C12)</f>
        <v>1.8755791217285936E-5</v>
      </c>
      <c r="AD9" s="16" t="s">
        <v>37705</v>
      </c>
      <c r="AE9" s="33">
        <f>IF(D6L1302C5=0,0,D6L1302C10/D6L1302C5)</f>
        <v>0.47979666192520515</v>
      </c>
      <c r="AF9" s="16" t="s">
        <v>37706</v>
      </c>
      <c r="AG9" s="33">
        <f>CHOOSE(MIN(D6L1302C9,RUN_YEARS),B7L813C5,B7L813C14,B7L813C23,B7L813C32,B7L813C41)</f>
        <v>10.539987731724503</v>
      </c>
      <c r="AH9" s="16" t="s">
        <v>37707</v>
      </c>
      <c r="AI9" s="33">
        <f>IF(D6L1302C15=0,0,D6L1302C11/D6L1302C15)</f>
        <v>4.8765057164943472E-5</v>
      </c>
      <c r="AJ9" s="16" t="s">
        <v>37708</v>
      </c>
      <c r="AK9" s="33">
        <f>IF(D6L1302C5=0,0,D6L1302C11/D6L1302C5)</f>
        <v>2.0203338074794856E-2</v>
      </c>
      <c r="AL9" s="16" t="s">
        <v>37709</v>
      </c>
      <c r="AM9" s="33">
        <f>D6L1302C8*CHOOSE(MIN(D6L1302C9,RUN_YEARS),B7L813C4,B7L813C13,B7L813C22,B7L813C31,B7L813C40)</f>
        <v>2.6169343573941599E-3</v>
      </c>
      <c r="AN9" s="16" t="s">
        <v>37710</v>
      </c>
      <c r="AO9" s="33">
        <f>D6L1302C8-D6L1302C18</f>
        <v>1.0103317671070876E-2</v>
      </c>
      <c r="AP9" s="16" t="s">
        <v>37711</v>
      </c>
      <c r="AQ9" s="33">
        <f>CHOOSE(MIN(D6L1302C9,RUN_YEARS),B7L813C2,B7L813C11,B7L813C20,B7L813C29,B7L813C38)</f>
        <v>1.1545168757338209</v>
      </c>
      <c r="AR9" s="16" t="s">
        <v>37712</v>
      </c>
      <c r="AS9" s="33">
        <f>IF(D6L1302C20=0,0,D6L1302C18/D6L1302C20)</f>
        <v>2.2666921656998855E-3</v>
      </c>
      <c r="AT9" s="16" t="s">
        <v>37713</v>
      </c>
      <c r="AU9" s="33">
        <f>IF(D6L1302C5=0,0,D6L1302C18/D6L1302C5)</f>
        <v>0.10286487844494177</v>
      </c>
      <c r="AV9" s="16" t="s">
        <v>37714</v>
      </c>
      <c r="AW9" s="33">
        <f>CHOOSE(MIN(D6L1302C9,RUN_YEARS),B7L813C1,B7L813C10,B7L813C19,B7L813C28,B7L813C37)</f>
        <v>4.4572958886771818</v>
      </c>
      <c r="AX9" s="16" t="s">
        <v>37715</v>
      </c>
      <c r="AY9" s="33">
        <f>IF(D6L1302C23=0,0,D6L1302C19/D6L1302C23)</f>
        <v>2.2666921656998855E-3</v>
      </c>
      <c r="AZ9" s="16" t="s">
        <v>37716</v>
      </c>
      <c r="BA9" s="33">
        <f>IF(D6L1302C5=0,0,D6L1302C19/D6L1302C5)</f>
        <v>0.39713512155505826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3.5659797985275257E-2</v>
      </c>
      <c r="J10" s="16" t="s">
        <v>37739</v>
      </c>
      <c r="K10" s="21">
        <f>_xlfn.SINGLE(IF(FLOW_THRU_100PCT="Y",1,INDEX(VariabilityMatrix,D6L1303C1,_xlfn.SINGLE(D6L1303C9))))</f>
        <v>0.49191977690316852</v>
      </c>
      <c r="L10" s="16" t="s">
        <v>37719</v>
      </c>
      <c r="M10" s="15">
        <f>IF(_xlfn.SINGLE(D6L1303C2)&lt;&gt;0,_xlfn.SINGLE(D6L1303C2)*_xlfn.SINGLE(D6L1303C4),_xlfn.SINGLE(D6L1303C3)*_xlfn.SINGLE(D6L1303C4))</f>
        <v>1.7541759869328662E-2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8.7708799346643308E-3</v>
      </c>
      <c r="R10" s="16" t="s">
        <v>37721</v>
      </c>
      <c r="S10" s="15">
        <f>D6L1303C5-D6L1303C7</f>
        <v>8.7708799346643308E-3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8.4164778295974154E-3</v>
      </c>
      <c r="X10" s="16" t="s">
        <v>37723</v>
      </c>
      <c r="Y10" s="33">
        <f>D6L1303C7-D6L1303C10</f>
        <v>3.5440210506691543E-4</v>
      </c>
      <c r="Z10" s="16" t="s">
        <v>37724</v>
      </c>
      <c r="AA10" s="33">
        <f>CHOOSE(MIN(D6L1303C9,RUN_YEARS),B7L813C7,B7L813C16,B7L813C25,B7L813C34,B7L813C43)</f>
        <v>650.79999999999995</v>
      </c>
      <c r="AB10" s="16" t="s">
        <v>37725</v>
      </c>
      <c r="AC10" s="33">
        <f>IF(D6L1303C12=0,0,D6L1303C10/D6L1303C12)</f>
        <v>1.2932510494157062E-5</v>
      </c>
      <c r="AD10" s="16" t="s">
        <v>37726</v>
      </c>
      <c r="AE10" s="33">
        <f>IF(D6L1303C5=0,0,D6L1303C10/D6L1303C5)</f>
        <v>0.4797966619252052</v>
      </c>
      <c r="AF10" s="16" t="s">
        <v>37727</v>
      </c>
      <c r="AG10" s="33">
        <f>CHOOSE(MIN(D6L1303C9,RUN_YEARS),B7L813C5,B7L813C14,B7L813C23,B7L813C32,B7L813C41)</f>
        <v>10.539987731724503</v>
      </c>
      <c r="AH10" s="16" t="s">
        <v>37728</v>
      </c>
      <c r="AI10" s="33">
        <f>IF(D6L1303C15=0,0,D6L1303C11/D6L1303C15)</f>
        <v>3.3624527284808313E-5</v>
      </c>
      <c r="AJ10" s="16" t="s">
        <v>37729</v>
      </c>
      <c r="AK10" s="33">
        <f>IF(D6L1303C5=0,0,D6L1303C11/D6L1303C5)</f>
        <v>2.0203338074794814E-2</v>
      </c>
      <c r="AL10" s="16" t="s">
        <v>37730</v>
      </c>
      <c r="AM10" s="33">
        <f>D6L1303C8*CHOOSE(MIN(D6L1303C9,RUN_YEARS),B7L813C4,B7L813C13,B7L813C22,B7L813C31,B7L813C40)</f>
        <v>1.8044309966688504E-3</v>
      </c>
      <c r="AN10" s="16" t="s">
        <v>37731</v>
      </c>
      <c r="AO10" s="33">
        <f>D6L1303C8-D6L1303C18</f>
        <v>6.96644893799548E-3</v>
      </c>
      <c r="AP10" s="16" t="s">
        <v>37732</v>
      </c>
      <c r="AQ10" s="33">
        <f>CHOOSE(MIN(D6L1303C9,RUN_YEARS),B7L813C2,B7L813C11,B7L813C20,B7L813C29,B7L813C38)</f>
        <v>1.1545168757338209</v>
      </c>
      <c r="AR10" s="16" t="s">
        <v>37733</v>
      </c>
      <c r="AS10" s="33">
        <f>IF(D6L1303C20=0,0,D6L1303C18/D6L1303C20)</f>
        <v>1.5629316769596273E-3</v>
      </c>
      <c r="AT10" s="16" t="s">
        <v>37734</v>
      </c>
      <c r="AU10" s="33">
        <f>IF(D6L1303C5=0,0,D6L1303C18/D6L1303C5)</f>
        <v>0.10286487844494177</v>
      </c>
      <c r="AV10" s="16" t="s">
        <v>37735</v>
      </c>
      <c r="AW10" s="33">
        <f>CHOOSE(MIN(D6L1303C9,RUN_YEARS),B7L813C1,B7L813C10,B7L813C19,B7L813C28,B7L813C37)</f>
        <v>4.4572958886771818</v>
      </c>
      <c r="AX10" s="16" t="s">
        <v>37736</v>
      </c>
      <c r="AY10" s="33">
        <f>IF(D6L1303C23=0,0,D6L1303C19/D6L1303C23)</f>
        <v>1.5629316769596273E-3</v>
      </c>
      <c r="AZ10" s="16" t="s">
        <v>37737</v>
      </c>
      <c r="BA10" s="33">
        <f>IF(D6L1303C5=0,0,D6L1303C19/D6L1303C5)</f>
        <v>0.3971351215550582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4.1887536134612522E-3</v>
      </c>
      <c r="J11" s="16" t="s">
        <v>37760</v>
      </c>
      <c r="K11" s="21">
        <f>_xlfn.SINGLE(IF(FLOW_THRU_100PCT="Y",1,INDEX(VariabilityMatrix,D6L1304C1,_xlfn.SINGLE(D6L1304C9))))</f>
        <v>0.49170567269465432</v>
      </c>
      <c r="L11" s="16" t="s">
        <v>37740</v>
      </c>
      <c r="M11" s="15">
        <f>IF(_xlfn.SINGLE(D6L1304C2)&lt;&gt;0,_xlfn.SINGLE(D6L1304C2)*_xlfn.SINGLE(D6L1304C4),_xlfn.SINGLE(D6L1304C3)*_xlfn.SINGLE(D6L1304C4))</f>
        <v>2.0596339132591289E-3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1.0298169566295644E-3</v>
      </c>
      <c r="R11" s="16" t="s">
        <v>37742</v>
      </c>
      <c r="S11" s="15">
        <f>D6L1304C5-D6L1304C7</f>
        <v>1.0298169566295644E-3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9.8951602382481123E-4</v>
      </c>
      <c r="X11" s="16" t="s">
        <v>37744</v>
      </c>
      <c r="Y11" s="33">
        <f>D6L1304C7-D6L1304C10</f>
        <v>4.0300932804753203E-5</v>
      </c>
      <c r="Z11" s="16" t="s">
        <v>37745</v>
      </c>
      <c r="AA11" s="33">
        <f>CHOOSE(MIN(D6L1304C9,RUN_YEARS),B7L813C7,B7L813C16,B7L813C25,B7L813C34,B7L813C43)</f>
        <v>584</v>
      </c>
      <c r="AB11" s="16" t="s">
        <v>37746</v>
      </c>
      <c r="AC11" s="33">
        <f>IF(D6L1304C12=0,0,D6L1304C10/D6L1304C12)</f>
        <v>1.6943767531246768E-6</v>
      </c>
      <c r="AD11" s="16" t="s">
        <v>37747</v>
      </c>
      <c r="AE11" s="33">
        <f>IF(D6L1304C5=0,0,D6L1304C10/D6L1304C5)</f>
        <v>0.4804329630885803</v>
      </c>
      <c r="AF11" s="16" t="s">
        <v>37748</v>
      </c>
      <c r="AG11" s="33">
        <f>CHOOSE(MIN(D6L1304C9,RUN_YEARS),B7L813C5,B7L813C14,B7L813C23,B7L813C32,B7L813C41)</f>
        <v>9.1481181752960694</v>
      </c>
      <c r="AH11" s="16" t="s">
        <v>37749</v>
      </c>
      <c r="AI11" s="33">
        <f>IF(D6L1304C15=0,0,D6L1304C11/D6L1304C15)</f>
        <v>4.4053795581241386E-6</v>
      </c>
      <c r="AJ11" s="16" t="s">
        <v>37750</v>
      </c>
      <c r="AK11" s="33">
        <f>IF(D6L1304C5=0,0,D6L1304C11/D6L1304C5)</f>
        <v>1.9567036911419713E-2</v>
      </c>
      <c r="AL11" s="16" t="s">
        <v>37751</v>
      </c>
      <c r="AM11" s="33">
        <f>D6L1304C8*CHOOSE(MIN(D6L1304C9,RUN_YEARS),B7L813C4,B7L813C13,B7L813C22,B7L813C31,B7L813C40)</f>
        <v>2.3937443505919076E-4</v>
      </c>
      <c r="AN11" s="16" t="s">
        <v>37752</v>
      </c>
      <c r="AO11" s="33">
        <f>D6L1304C8-D6L1304C18</f>
        <v>7.9044252157037362E-4</v>
      </c>
      <c r="AP11" s="16" t="s">
        <v>37753</v>
      </c>
      <c r="AQ11" s="33">
        <f>CHOOSE(MIN(D6L1304C9,RUN_YEARS),B7L813C2,B7L813C11,B7L813C20,B7L813C29,B7L813C38)</f>
        <v>1.2010657032421463</v>
      </c>
      <c r="AR11" s="16" t="s">
        <v>37754</v>
      </c>
      <c r="AS11" s="33">
        <f>IF(D6L1304C20=0,0,D6L1304C18/D6L1304C20)</f>
        <v>1.9930169882715449E-4</v>
      </c>
      <c r="AT11" s="16" t="s">
        <v>37755</v>
      </c>
      <c r="AU11" s="33">
        <f>IF(D6L1304C5=0,0,D6L1304C18/D6L1304C5)</f>
        <v>0.11622183608367995</v>
      </c>
      <c r="AV11" s="16" t="s">
        <v>37756</v>
      </c>
      <c r="AW11" s="33">
        <f>CHOOSE(MIN(D6L1304C9,RUN_YEARS),B7L813C1,B7L813C10,B7L813C19,B7L813C28,B7L813C37)</f>
        <v>3.9660601300538305</v>
      </c>
      <c r="AX11" s="16" t="s">
        <v>37757</v>
      </c>
      <c r="AY11" s="33">
        <f>IF(D6L1304C23=0,0,D6L1304C19/D6L1304C23)</f>
        <v>1.9930169882715446E-4</v>
      </c>
      <c r="AZ11" s="16" t="s">
        <v>37758</v>
      </c>
      <c r="BA11" s="33">
        <f>IF(D6L1304C5=0,0,D6L1304C19/D6L1304C5)</f>
        <v>0.38377816391632003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0.79682834463778263</v>
      </c>
      <c r="J12" s="16" t="s">
        <v>37781</v>
      </c>
      <c r="K12" s="21">
        <f>_xlfn.SINGLE(IF(FLOW_THRU_100PCT="Y",1,INDEX(VariabilityMatrix,D6L1305C1,_xlfn.SINGLE(D6L1305C9))))</f>
        <v>0.20684380916681544</v>
      </c>
      <c r="L12" s="16" t="s">
        <v>37761</v>
      </c>
      <c r="M12" s="15">
        <f>IF(_xlfn.SINGLE(D6L1305C2)&lt;&gt;0,_xlfn.SINGLE(D6L1305C2)*_xlfn.SINGLE(D6L1305C4),_xlfn.SINGLE(D6L1305C3)*_xlfn.SINGLE(D6L1305C4))</f>
        <v>0.16481901005696695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8.2409505028483473E-2</v>
      </c>
      <c r="R12" s="16" t="s">
        <v>37763</v>
      </c>
      <c r="S12" s="15">
        <f>D6L1305C5-D6L1305C7</f>
        <v>8.2409505028483473E-2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7.9079610847149553E-2</v>
      </c>
      <c r="X12" s="16" t="s">
        <v>37765</v>
      </c>
      <c r="Y12" s="33">
        <f>D6L1305C7-D6L1305C10</f>
        <v>3.32989418133392E-3</v>
      </c>
      <c r="Z12" s="16" t="s">
        <v>37766</v>
      </c>
      <c r="AA12" s="33">
        <f>CHOOSE(MIN(D6L1305C9,RUN_YEARS),B7L813C7,B7L813C16,B7L813C25,B7L813C34,B7L813C43)</f>
        <v>650.79999999999995</v>
      </c>
      <c r="AB12" s="16" t="s">
        <v>37767</v>
      </c>
      <c r="AC12" s="33">
        <f>IF(D6L1305C12=0,0,D6L1305C10/D6L1305C12)</f>
        <v>1.215113872881831E-4</v>
      </c>
      <c r="AD12" s="16" t="s">
        <v>37768</v>
      </c>
      <c r="AE12" s="33">
        <f>IF(D6L1305C5=0,0,D6L1305C10/D6L1305C5)</f>
        <v>0.47979666192520515</v>
      </c>
      <c r="AF12" s="16" t="s">
        <v>37769</v>
      </c>
      <c r="AG12" s="33">
        <f>CHOOSE(MIN(D6L1305C9,RUN_YEARS),B7L813C5,B7L813C14,B7L813C23,B7L813C32,B7L813C41)</f>
        <v>10.539987731724503</v>
      </c>
      <c r="AH12" s="16" t="s">
        <v>37770</v>
      </c>
      <c r="AI12" s="33">
        <f>IF(D6L1305C15=0,0,D6L1305C11/D6L1305C15)</f>
        <v>3.1592960694927665E-4</v>
      </c>
      <c r="AJ12" s="16" t="s">
        <v>37771</v>
      </c>
      <c r="AK12" s="33">
        <f>IF(D6L1305C5=0,0,D6L1305C11/D6L1305C5)</f>
        <v>2.0203338074794876E-2</v>
      </c>
      <c r="AL12" s="16" t="s">
        <v>37772</v>
      </c>
      <c r="AM12" s="33">
        <f>D6L1305C8*CHOOSE(MIN(D6L1305C9,RUN_YEARS),B7L813C4,B7L813C13,B7L813C22,B7L813C31,B7L813C40)</f>
        <v>1.695408743492554E-2</v>
      </c>
      <c r="AN12" s="16" t="s">
        <v>37773</v>
      </c>
      <c r="AO12" s="33">
        <f>D6L1305C8-D6L1305C18</f>
        <v>6.5455417593557941E-2</v>
      </c>
      <c r="AP12" s="16" t="s">
        <v>37774</v>
      </c>
      <c r="AQ12" s="33">
        <f>CHOOSE(MIN(D6L1305C9,RUN_YEARS),B7L813C2,B7L813C11,B7L813C20,B7L813C29,B7L813C38)</f>
        <v>1.1545168757338209</v>
      </c>
      <c r="AR12" s="16" t="s">
        <v>37775</v>
      </c>
      <c r="AS12" s="33">
        <f>IF(D6L1305C20=0,0,D6L1305C18/D6L1305C20)</f>
        <v>1.4685006162555549E-2</v>
      </c>
      <c r="AT12" s="16" t="s">
        <v>37776</v>
      </c>
      <c r="AU12" s="33">
        <f>IF(D6L1305C5=0,0,D6L1305C18/D6L1305C5)</f>
        <v>0.10286487844494177</v>
      </c>
      <c r="AV12" s="16" t="s">
        <v>37777</v>
      </c>
      <c r="AW12" s="33">
        <f>CHOOSE(MIN(D6L1305C9,RUN_YEARS),B7L813C1,B7L813C10,B7L813C19,B7L813C28,B7L813C37)</f>
        <v>4.4572958886771818</v>
      </c>
      <c r="AX12" s="16" t="s">
        <v>37778</v>
      </c>
      <c r="AY12" s="33">
        <f>IF(D6L1305C23=0,0,D6L1305C19/D6L1305C23)</f>
        <v>1.4685006162555551E-2</v>
      </c>
      <c r="AZ12" s="16" t="s">
        <v>37779</v>
      </c>
      <c r="BA12" s="33">
        <f>IF(D6L1305C5=0,0,D6L1305C19/D6L1305C5)</f>
        <v>0.39713512155505826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0.2269715523902488</v>
      </c>
      <c r="J13" s="16" t="s">
        <v>37802</v>
      </c>
      <c r="K13" s="21">
        <f>_xlfn.SINGLE(IF(FLOW_THRU_100PCT="Y",1,INDEX(VariabilityMatrix,D6L1306C1,_xlfn.SINGLE(D6L1306C9))))</f>
        <v>0.49191977690316852</v>
      </c>
      <c r="L13" s="16" t="s">
        <v>37782</v>
      </c>
      <c r="M13" s="15">
        <f>IF(_xlfn.SINGLE(D6L1306C2)&lt;&gt;0,_xlfn.SINGLE(D6L1306C2)*_xlfn.SINGLE(D6L1306C4),_xlfn.SINGLE(D6L1306C3)*_xlfn.SINGLE(D6L1306C4))</f>
        <v>0.11165179541517702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5.5825897707588508E-2</v>
      </c>
      <c r="R13" s="16" t="s">
        <v>37784</v>
      </c>
      <c r="S13" s="15">
        <f>D6L1306C5-D6L1306C7</f>
        <v>5.5825897707588508E-2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5.3570158738157854E-2</v>
      </c>
      <c r="X13" s="16" t="s">
        <v>37786</v>
      </c>
      <c r="Y13" s="33">
        <f>D6L1306C7-D6L1306C10</f>
        <v>2.255738969430654E-3</v>
      </c>
      <c r="Z13" s="16" t="s">
        <v>37787</v>
      </c>
      <c r="AA13" s="33">
        <f>CHOOSE(MIN(D6L1306C9,RUN_YEARS),B7L813C7,B7L813C16,B7L813C25,B7L813C34,B7L813C43)</f>
        <v>650.79999999999995</v>
      </c>
      <c r="AB13" s="16" t="s">
        <v>37788</v>
      </c>
      <c r="AC13" s="33">
        <f>IF(D6L1306C12=0,0,D6L1306C10/D6L1306C12)</f>
        <v>8.231431889698503E-5</v>
      </c>
      <c r="AD13" s="16" t="s">
        <v>37789</v>
      </c>
      <c r="AE13" s="33">
        <f>IF(D6L1306C5=0,0,D6L1306C10/D6L1306C5)</f>
        <v>0.47979666192520515</v>
      </c>
      <c r="AF13" s="16" t="s">
        <v>37790</v>
      </c>
      <c r="AG13" s="33">
        <f>CHOOSE(MIN(D6L1306C9,RUN_YEARS),B7L813C5,B7L813C14,B7L813C23,B7L813C32,B7L813C41)</f>
        <v>10.539987731724503</v>
      </c>
      <c r="AH13" s="16" t="s">
        <v>37791</v>
      </c>
      <c r="AI13" s="33">
        <f>IF(D6L1306C15=0,0,D6L1306C11/D6L1306C15)</f>
        <v>2.1401722913216148E-4</v>
      </c>
      <c r="AJ13" s="16" t="s">
        <v>37792</v>
      </c>
      <c r="AK13" s="33">
        <f>IF(D6L1306C5=0,0,D6L1306C11/D6L1306C5)</f>
        <v>2.0203338074794876E-2</v>
      </c>
      <c r="AL13" s="16" t="s">
        <v>37793</v>
      </c>
      <c r="AM13" s="33">
        <f>D6L1306C8*CHOOSE(MIN(D6L1306C9,RUN_YEARS),B7L813C4,B7L813C13,B7L813C22,B7L813C31,B7L813C40)</f>
        <v>1.1485048363541691E-2</v>
      </c>
      <c r="AN13" s="16" t="s">
        <v>37794</v>
      </c>
      <c r="AO13" s="33">
        <f>D6L1306C8-D6L1306C18</f>
        <v>4.434084934404682E-2</v>
      </c>
      <c r="AP13" s="16" t="s">
        <v>37795</v>
      </c>
      <c r="AQ13" s="33">
        <f>CHOOSE(MIN(D6L1306C9,RUN_YEARS),B7L813C2,B7L813C11,B7L813C20,B7L813C29,B7L813C38)</f>
        <v>1.1545168757338209</v>
      </c>
      <c r="AR13" s="16" t="s">
        <v>37796</v>
      </c>
      <c r="AS13" s="33">
        <f>IF(D6L1306C20=0,0,D6L1306C18/D6L1306C20)</f>
        <v>9.9479259289663429E-3</v>
      </c>
      <c r="AT13" s="16" t="s">
        <v>37797</v>
      </c>
      <c r="AU13" s="33">
        <f>IF(D6L1306C5=0,0,D6L1306C18/D6L1306C5)</f>
        <v>0.10286487844494177</v>
      </c>
      <c r="AV13" s="16" t="s">
        <v>37798</v>
      </c>
      <c r="AW13" s="33">
        <f>CHOOSE(MIN(D6L1306C9,RUN_YEARS),B7L813C1,B7L813C10,B7L813C19,B7L813C28,B7L813C37)</f>
        <v>4.4572958886771818</v>
      </c>
      <c r="AX13" s="16" t="s">
        <v>37799</v>
      </c>
      <c r="AY13" s="33">
        <f>IF(D6L1306C23=0,0,D6L1306C19/D6L1306C23)</f>
        <v>9.9479259289663446E-3</v>
      </c>
      <c r="AZ13" s="16" t="s">
        <v>37800</v>
      </c>
      <c r="BA13" s="33">
        <f>IF(D6L1306C5=0,0,D6L1306C19/D6L1306C5)</f>
        <v>0.39713512155505826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4.8860721340837042E-2</v>
      </c>
      <c r="J14" s="16" t="s">
        <v>37823</v>
      </c>
      <c r="K14" s="21">
        <f>_xlfn.SINGLE(IF(FLOW_THRU_100PCT="Y",1,INDEX(VariabilityMatrix,D6L1307C1,_xlfn.SINGLE(D6L1307C9))))</f>
        <v>0.49170567269465432</v>
      </c>
      <c r="L14" s="16" t="s">
        <v>37803</v>
      </c>
      <c r="M14" s="15">
        <f>IF(_xlfn.SINGLE(D6L1307C2)&lt;&gt;0,_xlfn.SINGLE(D6L1307C2)*_xlfn.SINGLE(D6L1307C4),_xlfn.SINGLE(D6L1307C3)*_xlfn.SINGLE(D6L1307C4))</f>
        <v>2.4025093855242329E-2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1.2012546927621165E-2</v>
      </c>
      <c r="R14" s="16" t="s">
        <v>37805</v>
      </c>
      <c r="S14" s="15">
        <f>D6L1307C5-D6L1307C7</f>
        <v>1.2012546927621165E-2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1.1542447029355314E-2</v>
      </c>
      <c r="X14" s="16" t="s">
        <v>37807</v>
      </c>
      <c r="Y14" s="33">
        <f>D6L1307C7-D6L1307C10</f>
        <v>4.7009989826585045E-4</v>
      </c>
      <c r="Z14" s="16" t="s">
        <v>37808</v>
      </c>
      <c r="AA14" s="33">
        <f>CHOOSE(MIN(D6L1307C9,RUN_YEARS),B7L813C7,B7L813C16,B7L813C25,B7L813C34,B7L813C43)</f>
        <v>584</v>
      </c>
      <c r="AB14" s="16" t="s">
        <v>37809</v>
      </c>
      <c r="AC14" s="33">
        <f>IF(D6L1307C12=0,0,D6L1307C10/D6L1307C12)</f>
        <v>1.9764464091361839E-5</v>
      </c>
      <c r="AD14" s="16" t="s">
        <v>37810</v>
      </c>
      <c r="AE14" s="33">
        <f>IF(D6L1307C5=0,0,D6L1307C10/D6L1307C5)</f>
        <v>0.48043296308858024</v>
      </c>
      <c r="AF14" s="16" t="s">
        <v>37811</v>
      </c>
      <c r="AG14" s="33">
        <f>CHOOSE(MIN(D6L1307C9,RUN_YEARS),B7L813C5,B7L813C14,B7L813C23,B7L813C32,B7L813C41)</f>
        <v>9.1481181752960694</v>
      </c>
      <c r="AH14" s="16" t="s">
        <v>37812</v>
      </c>
      <c r="AI14" s="33">
        <f>IF(D6L1307C15=0,0,D6L1307C11/D6L1307C15)</f>
        <v>5.1387606637540638E-5</v>
      </c>
      <c r="AJ14" s="16" t="s">
        <v>37813</v>
      </c>
      <c r="AK14" s="33">
        <f>IF(D6L1307C5=0,0,D6L1307C11/D6L1307C5)</f>
        <v>1.9567036911419748E-2</v>
      </c>
      <c r="AL14" s="16" t="s">
        <v>37814</v>
      </c>
      <c r="AM14" s="33">
        <f>D6L1307C8*CHOOSE(MIN(D6L1307C9,RUN_YEARS),B7L813C4,B7L813C13,B7L813C22,B7L813C31,B7L813C40)</f>
        <v>2.7922405199390004E-3</v>
      </c>
      <c r="AN14" s="16" t="s">
        <v>37815</v>
      </c>
      <c r="AO14" s="33">
        <f>D6L1307C8-D6L1307C18</f>
        <v>9.2203064076821634E-3</v>
      </c>
      <c r="AP14" s="16" t="s">
        <v>37816</v>
      </c>
      <c r="AQ14" s="33">
        <f>CHOOSE(MIN(D6L1307C9,RUN_YEARS),B7L813C2,B7L813C11,B7L813C20,B7L813C29,B7L813C38)</f>
        <v>1.2010657032421463</v>
      </c>
      <c r="AR14" s="16" t="s">
        <v>37817</v>
      </c>
      <c r="AS14" s="33">
        <f>IF(D6L1307C20=0,0,D6L1307C18/D6L1307C20)</f>
        <v>2.3248024753364039E-3</v>
      </c>
      <c r="AT14" s="16" t="s">
        <v>37818</v>
      </c>
      <c r="AU14" s="33">
        <f>IF(D6L1307C5=0,0,D6L1307C18/D6L1307C5)</f>
        <v>0.11622183608367995</v>
      </c>
      <c r="AV14" s="16" t="s">
        <v>37819</v>
      </c>
      <c r="AW14" s="33">
        <f>CHOOSE(MIN(D6L1307C9,RUN_YEARS),B7L813C1,B7L813C10,B7L813C19,B7L813C28,B7L813C37)</f>
        <v>3.9660601300538305</v>
      </c>
      <c r="AX14" s="16" t="s">
        <v>37820</v>
      </c>
      <c r="AY14" s="33">
        <f>IF(D6L1307C23=0,0,D6L1307C19/D6L1307C23)</f>
        <v>2.3248024753364034E-3</v>
      </c>
      <c r="AZ14" s="16" t="s">
        <v>37821</v>
      </c>
      <c r="BA14" s="33">
        <f>IF(D6L1307C5=0,0,D6L1307C19/D6L1307C5)</f>
        <v>0.38377816391632003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3.0265560790905004E-6</v>
      </c>
      <c r="J15" s="16" t="s">
        <v>37844</v>
      </c>
      <c r="K15" s="21">
        <f>_xlfn.SINGLE(IF(FLOW_THRU_100PCT="Y",1,INDEX(VariabilityMatrix,D6L1308C1,_xlfn.SINGLE(D6L1308C9))))</f>
        <v>0.49170567269465432</v>
      </c>
      <c r="L15" s="16" t="s">
        <v>37824</v>
      </c>
      <c r="M15" s="15">
        <f>IF(_xlfn.SINGLE(D6L1308C2)&lt;&gt;0,_xlfn.SINGLE(D6L1308C2)*_xlfn.SINGLE(D6L1308C4),_xlfn.SINGLE(D6L1308C3)*_xlfn.SINGLE(D6L1308C4))</f>
        <v>1.4881747928172898E-6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7.4408739640864492E-7</v>
      </c>
      <c r="R15" s="16" t="s">
        <v>37826</v>
      </c>
      <c r="S15" s="15">
        <f>D6L1308C5-D6L1308C7</f>
        <v>7.4408739640864492E-7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7.1496822530694459E-7</v>
      </c>
      <c r="X15" s="16" t="s">
        <v>37828</v>
      </c>
      <c r="Y15" s="33">
        <f>D6L1308C7-D6L1308C10</f>
        <v>2.911917110170033E-8</v>
      </c>
      <c r="Z15" s="16" t="s">
        <v>37829</v>
      </c>
      <c r="AA15" s="33">
        <f>CHOOSE(MIN(D6L1308C9,RUN_YEARS),B7L813C7,B7L813C16,B7L813C25,B7L813C34,B7L813C43)</f>
        <v>584</v>
      </c>
      <c r="AB15" s="16" t="s">
        <v>37830</v>
      </c>
      <c r="AC15" s="33">
        <f>IF(D6L1308C12=0,0,D6L1308C10/D6L1308C12)</f>
        <v>1.2242606597721654E-9</v>
      </c>
      <c r="AD15" s="16" t="s">
        <v>37831</v>
      </c>
      <c r="AE15" s="33">
        <f>IF(D6L1308C5=0,0,D6L1308C10/D6L1308C5)</f>
        <v>0.48043296308858024</v>
      </c>
      <c r="AF15" s="16" t="s">
        <v>37832</v>
      </c>
      <c r="AG15" s="33">
        <f>CHOOSE(MIN(D6L1308C9,RUN_YEARS),B7L813C5,B7L813C14,B7L813C23,B7L813C32,B7L813C41)</f>
        <v>9.1481181752960694</v>
      </c>
      <c r="AH15" s="16" t="s">
        <v>37833</v>
      </c>
      <c r="AI15" s="33">
        <f>IF(D6L1308C15=0,0,D6L1308C11/D6L1308C15)</f>
        <v>3.1830777154076193E-9</v>
      </c>
      <c r="AJ15" s="16" t="s">
        <v>37834</v>
      </c>
      <c r="AK15" s="33">
        <f>IF(D6L1308C5=0,0,D6L1308C11/D6L1308C5)</f>
        <v>1.9567036911419738E-2</v>
      </c>
      <c r="AL15" s="16" t="s">
        <v>37835</v>
      </c>
      <c r="AM15" s="33">
        <f>D6L1308C8*CHOOSE(MIN(D6L1308C9,RUN_YEARS),B7L813C4,B7L813C13,B7L813C22,B7L813C31,B7L813C40)</f>
        <v>1.7295840683467542E-7</v>
      </c>
      <c r="AN15" s="16" t="s">
        <v>37836</v>
      </c>
      <c r="AO15" s="33">
        <f>D6L1308C8-D6L1308C18</f>
        <v>5.7112898957396947E-7</v>
      </c>
      <c r="AP15" s="16" t="s">
        <v>37837</v>
      </c>
      <c r="AQ15" s="33">
        <f>CHOOSE(MIN(D6L1308C9,RUN_YEARS),B7L813C2,B7L813C11,B7L813C20,B7L813C29,B7L813C38)</f>
        <v>1.2010657032421463</v>
      </c>
      <c r="AR15" s="16" t="s">
        <v>37838</v>
      </c>
      <c r="AS15" s="33">
        <f>IF(D6L1308C20=0,0,D6L1308C18/D6L1308C20)</f>
        <v>1.4400411764967811E-7</v>
      </c>
      <c r="AT15" s="16" t="s">
        <v>37839</v>
      </c>
      <c r="AU15" s="33">
        <f>IF(D6L1308C5=0,0,D6L1308C18/D6L1308C5)</f>
        <v>0.11622183608367995</v>
      </c>
      <c r="AV15" s="16" t="s">
        <v>37840</v>
      </c>
      <c r="AW15" s="33">
        <f>CHOOSE(MIN(D6L1308C9,RUN_YEARS),B7L813C1,B7L813C10,B7L813C19,B7L813C28,B7L813C37)</f>
        <v>3.9660601300538305</v>
      </c>
      <c r="AX15" s="16" t="s">
        <v>37841</v>
      </c>
      <c r="AY15" s="33">
        <f>IF(D6L1308C23=0,0,D6L1308C19/D6L1308C23)</f>
        <v>1.4400411764967811E-7</v>
      </c>
      <c r="AZ15" s="16" t="s">
        <v>37842</v>
      </c>
      <c r="BA15" s="33">
        <f>IF(D6L1308C5=0,0,D6L1308C19/D6L1308C5)</f>
        <v>0.38377816391632003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3.0265560790905004E-6</v>
      </c>
      <c r="J16" s="16" t="s">
        <v>37865</v>
      </c>
      <c r="K16" s="21">
        <f>_xlfn.SINGLE(IF(FLOW_THRU_100PCT="Y",1,INDEX(VariabilityMatrix,D6L1309C1,_xlfn.SINGLE(D6L1309C9))))</f>
        <v>0.49170567269465432</v>
      </c>
      <c r="L16" s="16" t="s">
        <v>37845</v>
      </c>
      <c r="M16" s="15">
        <f>IF(_xlfn.SINGLE(D6L1309C2)&lt;&gt;0,_xlfn.SINGLE(D6L1309C2)*_xlfn.SINGLE(D6L1309C4),_xlfn.SINGLE(D6L1309C3)*_xlfn.SINGLE(D6L1309C4))</f>
        <v>1.4881747928172898E-6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7.4408739640864492E-7</v>
      </c>
      <c r="R16" s="16" t="s">
        <v>37847</v>
      </c>
      <c r="S16" s="15">
        <f>D6L1309C5-D6L1309C7</f>
        <v>7.4408739640864492E-7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7.1496822530694459E-7</v>
      </c>
      <c r="X16" s="16" t="s">
        <v>37849</v>
      </c>
      <c r="Y16" s="33">
        <f>D6L1309C7-D6L1309C10</f>
        <v>2.911917110170033E-8</v>
      </c>
      <c r="Z16" s="16" t="s">
        <v>37850</v>
      </c>
      <c r="AA16" s="33">
        <f>CHOOSE(MIN(D6L1309C9,RUN_YEARS),B7L813C7,B7L813C16,B7L813C25,B7L813C34,B7L813C43)</f>
        <v>584</v>
      </c>
      <c r="AB16" s="16" t="s">
        <v>37851</v>
      </c>
      <c r="AC16" s="33">
        <f>IF(D6L1309C12=0,0,D6L1309C10/D6L1309C12)</f>
        <v>1.2242606597721654E-9</v>
      </c>
      <c r="AD16" s="16" t="s">
        <v>37852</v>
      </c>
      <c r="AE16" s="33">
        <f>IF(D6L1309C5=0,0,D6L1309C10/D6L1309C5)</f>
        <v>0.48043296308858024</v>
      </c>
      <c r="AF16" s="16" t="s">
        <v>37853</v>
      </c>
      <c r="AG16" s="33">
        <f>CHOOSE(MIN(D6L1309C9,RUN_YEARS),B7L813C5,B7L813C14,B7L813C23,B7L813C32,B7L813C41)</f>
        <v>9.1481181752960694</v>
      </c>
      <c r="AH16" s="16" t="s">
        <v>37854</v>
      </c>
      <c r="AI16" s="33">
        <f>IF(D6L1309C15=0,0,D6L1309C11/D6L1309C15)</f>
        <v>3.1830777154076193E-9</v>
      </c>
      <c r="AJ16" s="16" t="s">
        <v>37855</v>
      </c>
      <c r="AK16" s="33">
        <f>IF(D6L1309C5=0,0,D6L1309C11/D6L1309C5)</f>
        <v>1.9567036911419738E-2</v>
      </c>
      <c r="AL16" s="16" t="s">
        <v>37856</v>
      </c>
      <c r="AM16" s="33">
        <f>D6L1309C8*CHOOSE(MIN(D6L1309C9,RUN_YEARS),B7L813C4,B7L813C13,B7L813C22,B7L813C31,B7L813C40)</f>
        <v>1.7295840683467542E-7</v>
      </c>
      <c r="AN16" s="16" t="s">
        <v>37857</v>
      </c>
      <c r="AO16" s="33">
        <f>D6L1309C8-D6L1309C18</f>
        <v>5.7112898957396947E-7</v>
      </c>
      <c r="AP16" s="16" t="s">
        <v>37858</v>
      </c>
      <c r="AQ16" s="33">
        <f>CHOOSE(MIN(D6L1309C9,RUN_YEARS),B7L813C2,B7L813C11,B7L813C20,B7L813C29,B7L813C38)</f>
        <v>1.2010657032421463</v>
      </c>
      <c r="AR16" s="16" t="s">
        <v>37859</v>
      </c>
      <c r="AS16" s="33">
        <f>IF(D6L1309C20=0,0,D6L1309C18/D6L1309C20)</f>
        <v>1.4400411764967811E-7</v>
      </c>
      <c r="AT16" s="16" t="s">
        <v>37860</v>
      </c>
      <c r="AU16" s="33">
        <f>IF(D6L1309C5=0,0,D6L1309C18/D6L1309C5)</f>
        <v>0.11622183608367995</v>
      </c>
      <c r="AV16" s="16" t="s">
        <v>37861</v>
      </c>
      <c r="AW16" s="33">
        <f>CHOOSE(MIN(D6L1309C9,RUN_YEARS),B7L813C1,B7L813C10,B7L813C19,B7L813C28,B7L813C37)</f>
        <v>3.9660601300538305</v>
      </c>
      <c r="AX16" s="16" t="s">
        <v>37862</v>
      </c>
      <c r="AY16" s="33">
        <f>IF(D6L1309C23=0,0,D6L1309C19/D6L1309C23)</f>
        <v>1.4400411764967811E-7</v>
      </c>
      <c r="AZ16" s="16" t="s">
        <v>37863</v>
      </c>
      <c r="BA16" s="33">
        <f>IF(D6L1309C5=0,0,D6L1309C19/D6L1309C5)</f>
        <v>0.38377816391632003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3.7583773390145833E-2</v>
      </c>
      <c r="J17" s="16" t="s">
        <v>37886</v>
      </c>
      <c r="K17" s="21">
        <f>_xlfn.SINGLE(IF(FLOW_THRU_100PCT="Y",1,INDEX(VariabilityMatrix,D6L1310C1,_xlfn.SINGLE(D6L1310C9))))</f>
        <v>0.49170567269465432</v>
      </c>
      <c r="L17" s="16" t="s">
        <v>37866</v>
      </c>
      <c r="M17" s="15">
        <f>IF(_xlfn.SINGLE(D6L1310C2)&lt;&gt;0,_xlfn.SINGLE(D6L1310C2)*_xlfn.SINGLE(D6L1310C4),_xlfn.SINGLE(D6L1310C3)*_xlfn.SINGLE(D6L1310C4))</f>
        <v>1.8480154577205105E-2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9.2400772886025526E-3</v>
      </c>
      <c r="R17" s="16" t="s">
        <v>37868</v>
      </c>
      <c r="S17" s="15">
        <f>D6L1310C5-D6L1310C7</f>
        <v>9.2400772886025526E-3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8.8784754218616379E-3</v>
      </c>
      <c r="X17" s="16" t="s">
        <v>37870</v>
      </c>
      <c r="Y17" s="33">
        <f>D6L1310C7-D6L1310C10</f>
        <v>3.6160186674091474E-4</v>
      </c>
      <c r="Z17" s="16" t="s">
        <v>37871</v>
      </c>
      <c r="AA17" s="33">
        <f>CHOOSE(MIN(D6L1310C9,RUN_YEARS),B7L813C7,B7L813C16,B7L813C25,B7L813C34,B7L813C43)</f>
        <v>584</v>
      </c>
      <c r="AB17" s="16" t="s">
        <v>37872</v>
      </c>
      <c r="AC17" s="33">
        <f>IF(D6L1310C12=0,0,D6L1310C10/D6L1310C12)</f>
        <v>1.5202868873050751E-5</v>
      </c>
      <c r="AD17" s="16" t="s">
        <v>37873</v>
      </c>
      <c r="AE17" s="33">
        <f>IF(D6L1310C5=0,0,D6L1310C10/D6L1310C5)</f>
        <v>0.48043296308858024</v>
      </c>
      <c r="AF17" s="16" t="s">
        <v>37874</v>
      </c>
      <c r="AG17" s="33">
        <f>CHOOSE(MIN(D6L1310C9,RUN_YEARS),B7L813C5,B7L813C14,B7L813C23,B7L813C32,B7L813C41)</f>
        <v>9.1481181752960694</v>
      </c>
      <c r="AH17" s="16" t="s">
        <v>37875</v>
      </c>
      <c r="AI17" s="33">
        <f>IF(D6L1310C15=0,0,D6L1310C11/D6L1310C15)</f>
        <v>3.9527459069931818E-5</v>
      </c>
      <c r="AJ17" s="16" t="s">
        <v>37876</v>
      </c>
      <c r="AK17" s="33">
        <f>IF(D6L1310C5=0,0,D6L1310C11/D6L1310C5)</f>
        <v>1.9567036911419738E-2</v>
      </c>
      <c r="AL17" s="16" t="s">
        <v>37877</v>
      </c>
      <c r="AM17" s="33">
        <f>D6L1310C8*CHOOSE(MIN(D6L1310C9,RUN_YEARS),B7L813C4,B7L813C13,B7L813C22,B7L813C31,B7L813C40)</f>
        <v>2.1477974960729994E-3</v>
      </c>
      <c r="AN17" s="16" t="s">
        <v>37878</v>
      </c>
      <c r="AO17" s="33">
        <f>D6L1310C8-D6L1310C18</f>
        <v>7.0922797925295532E-3</v>
      </c>
      <c r="AP17" s="16" t="s">
        <v>37879</v>
      </c>
      <c r="AQ17" s="33">
        <f>CHOOSE(MIN(D6L1310C9,RUN_YEARS),B7L813C2,B7L813C11,B7L813C20,B7L813C29,B7L813C38)</f>
        <v>1.2010657032421463</v>
      </c>
      <c r="AR17" s="16" t="s">
        <v>37880</v>
      </c>
      <c r="AS17" s="33">
        <f>IF(D6L1310C20=0,0,D6L1310C18/D6L1310C20)</f>
        <v>1.7882431329737029E-3</v>
      </c>
      <c r="AT17" s="16" t="s">
        <v>37881</v>
      </c>
      <c r="AU17" s="33">
        <f>IF(D6L1310C5=0,0,D6L1310C18/D6L1310C5)</f>
        <v>0.11622183608367995</v>
      </c>
      <c r="AV17" s="16" t="s">
        <v>37882</v>
      </c>
      <c r="AW17" s="33">
        <f>CHOOSE(MIN(D6L1310C9,RUN_YEARS),B7L813C1,B7L813C10,B7L813C19,B7L813C28,B7L813C37)</f>
        <v>3.9660601300538305</v>
      </c>
      <c r="AX17" s="16" t="s">
        <v>37883</v>
      </c>
      <c r="AY17" s="33">
        <f>IF(D6L1310C23=0,0,D6L1310C19/D6L1310C23)</f>
        <v>1.7882431329737029E-3</v>
      </c>
      <c r="AZ17" s="16" t="s">
        <v>37884</v>
      </c>
      <c r="BA17" s="33">
        <f>IF(D6L1310C5=0,0,D6L1310C19/D6L1310C5)</f>
        <v>0.38377816391632008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1.0735194412534005E-2</v>
      </c>
      <c r="J18" s="16" t="s">
        <v>37907</v>
      </c>
      <c r="K18" s="21">
        <f>_xlfn.SINGLE(IF(FLOW_THRU_100PCT="Y",1,INDEX(VariabilityMatrix,D6L1311C1,_xlfn.SINGLE(D6L1311C9))))</f>
        <v>0.49170567269465432</v>
      </c>
      <c r="L18" s="16" t="s">
        <v>37887</v>
      </c>
      <c r="M18" s="15">
        <f>IF(_xlfn.SINGLE(D6L1311C2)&lt;&gt;0,_xlfn.SINGLE(D6L1311C2)*_xlfn.SINGLE(D6L1311C4),_xlfn.SINGLE(D6L1311C3)*_xlfn.SINGLE(D6L1311C4))</f>
        <v>5.2785559901229271E-3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2.6392779950614636E-3</v>
      </c>
      <c r="R18" s="16" t="s">
        <v>37889</v>
      </c>
      <c r="S18" s="15">
        <f>D6L1311C5-D6L1311C7</f>
        <v>2.6392779950614636E-3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2.5359922951637324E-3</v>
      </c>
      <c r="X18" s="16" t="s">
        <v>37891</v>
      </c>
      <c r="Y18" s="33">
        <f>D6L1311C7-D6L1311C10</f>
        <v>1.0328569989773119E-4</v>
      </c>
      <c r="Z18" s="16" t="s">
        <v>37892</v>
      </c>
      <c r="AA18" s="33">
        <f>CHOOSE(MIN(D6L1311C9,RUN_YEARS),B7L813C7,B7L813C16,B7L813C25,B7L813C34,B7L813C43)</f>
        <v>584</v>
      </c>
      <c r="AB18" s="16" t="s">
        <v>37893</v>
      </c>
      <c r="AC18" s="33">
        <f>IF(D6L1311C12=0,0,D6L1311C10/D6L1311C12)</f>
        <v>4.3424525602118703E-6</v>
      </c>
      <c r="AD18" s="16" t="s">
        <v>37894</v>
      </c>
      <c r="AE18" s="33">
        <f>IF(D6L1311C5=0,0,D6L1311C10/D6L1311C5)</f>
        <v>0.48043296308858024</v>
      </c>
      <c r="AF18" s="16" t="s">
        <v>37895</v>
      </c>
      <c r="AG18" s="33">
        <f>CHOOSE(MIN(D6L1311C9,RUN_YEARS),B7L813C5,B7L813C14,B7L813C23,B7L813C32,B7L813C41)</f>
        <v>9.1481181752960694</v>
      </c>
      <c r="AH18" s="16" t="s">
        <v>37896</v>
      </c>
      <c r="AI18" s="33">
        <f>IF(D6L1311C15=0,0,D6L1311C11/D6L1311C15)</f>
        <v>1.1290376656550837E-5</v>
      </c>
      <c r="AJ18" s="16" t="s">
        <v>37897</v>
      </c>
      <c r="AK18" s="33">
        <f>IF(D6L1311C5=0,0,D6L1311C11/D6L1311C5)</f>
        <v>1.9567036911419759E-2</v>
      </c>
      <c r="AL18" s="16" t="s">
        <v>37898</v>
      </c>
      <c r="AM18" s="33">
        <f>D6L1311C8*CHOOSE(MIN(D6L1311C9,RUN_YEARS),B7L813C4,B7L813C13,B7L813C22,B7L813C31,B7L813C40)</f>
        <v>6.1348346904259378E-4</v>
      </c>
      <c r="AN18" s="16" t="s">
        <v>37899</v>
      </c>
      <c r="AO18" s="33">
        <f>D6L1311C8-D6L1311C18</f>
        <v>2.02579452601887E-3</v>
      </c>
      <c r="AP18" s="16" t="s">
        <v>37900</v>
      </c>
      <c r="AQ18" s="33">
        <f>CHOOSE(MIN(D6L1311C9,RUN_YEARS),B7L813C2,B7L813C11,B7L813C20,B7L813C29,B7L813C38)</f>
        <v>1.2010657032421463</v>
      </c>
      <c r="AR18" s="16" t="s">
        <v>37901</v>
      </c>
      <c r="AS18" s="33">
        <f>IF(D6L1311C20=0,0,D6L1311C18/D6L1311C20)</f>
        <v>5.107826053034083E-4</v>
      </c>
      <c r="AT18" s="16" t="s">
        <v>37902</v>
      </c>
      <c r="AU18" s="33">
        <f>IF(D6L1311C5=0,0,D6L1311C18/D6L1311C5)</f>
        <v>0.11622183608367996</v>
      </c>
      <c r="AV18" s="16" t="s">
        <v>37903</v>
      </c>
      <c r="AW18" s="33">
        <f>CHOOSE(MIN(D6L1311C9,RUN_YEARS),B7L813C1,B7L813C10,B7L813C19,B7L813C28,B7L813C37)</f>
        <v>3.9660601300538305</v>
      </c>
      <c r="AX18" s="16" t="s">
        <v>37904</v>
      </c>
      <c r="AY18" s="33">
        <f>IF(D6L1311C23=0,0,D6L1311C19/D6L1311C23)</f>
        <v>5.107826053034083E-4</v>
      </c>
      <c r="AZ18" s="16" t="s">
        <v>37905</v>
      </c>
      <c r="BA18" s="33">
        <f>IF(D6L1311C5=0,0,D6L1311C19/D6L1311C5)</f>
        <v>0.38377816391632008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3.3292116869995505E-5</v>
      </c>
      <c r="J19" s="16" t="s">
        <v>37928</v>
      </c>
      <c r="K19" s="21">
        <f>_xlfn.SINGLE(IF(FLOW_THRU_100PCT="Y",1,INDEX(VariabilityMatrix,D6L1312C1,_xlfn.SINGLE(D6L1312C9))))</f>
        <v>0.49170567269465432</v>
      </c>
      <c r="L19" s="16" t="s">
        <v>37908</v>
      </c>
      <c r="M19" s="15">
        <f>IF(_xlfn.SINGLE(D6L1312C2)&lt;&gt;0,_xlfn.SINGLE(D6L1312C2)*_xlfn.SINGLE(D6L1312C4),_xlfn.SINGLE(D6L1312C3)*_xlfn.SINGLE(D6L1312C4))</f>
        <v>1.636992272099019E-5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8.184961360495095E-6</v>
      </c>
      <c r="R19" s="16" t="s">
        <v>37910</v>
      </c>
      <c r="S19" s="15">
        <f>D6L1312C5-D6L1312C7</f>
        <v>8.184961360495095E-6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7.8646504783763914E-6</v>
      </c>
      <c r="X19" s="16" t="s">
        <v>37912</v>
      </c>
      <c r="Y19" s="33">
        <f>D6L1312C7-D6L1312C10</f>
        <v>3.2031088211870363E-7</v>
      </c>
      <c r="Z19" s="16" t="s">
        <v>37913</v>
      </c>
      <c r="AA19" s="33">
        <f>CHOOSE(MIN(D6L1312C9,RUN_YEARS),B7L813C7,B7L813C16,B7L813C25,B7L813C34,B7L813C43)</f>
        <v>584</v>
      </c>
      <c r="AB19" s="16" t="s">
        <v>37914</v>
      </c>
      <c r="AC19" s="33">
        <f>IF(D6L1312C12=0,0,D6L1312C10/D6L1312C12)</f>
        <v>1.346686725749382E-8</v>
      </c>
      <c r="AD19" s="16" t="s">
        <v>37915</v>
      </c>
      <c r="AE19" s="33">
        <f>IF(D6L1312C5=0,0,D6L1312C10/D6L1312C5)</f>
        <v>0.48043296308858024</v>
      </c>
      <c r="AF19" s="16" t="s">
        <v>37916</v>
      </c>
      <c r="AG19" s="33">
        <f>CHOOSE(MIN(D6L1312C9,RUN_YEARS),B7L813C5,B7L813C14,B7L813C23,B7L813C32,B7L813C41)</f>
        <v>9.1481181752960694</v>
      </c>
      <c r="AH19" s="16" t="s">
        <v>37917</v>
      </c>
      <c r="AI19" s="33">
        <f>IF(D6L1312C15=0,0,D6L1312C11/D6L1312C15)</f>
        <v>3.5013854869483812E-8</v>
      </c>
      <c r="AJ19" s="16" t="s">
        <v>37918</v>
      </c>
      <c r="AK19" s="33">
        <f>IF(D6L1312C5=0,0,D6L1312C11/D6L1312C5)</f>
        <v>1.9567036911419734E-2</v>
      </c>
      <c r="AL19" s="16" t="s">
        <v>37919</v>
      </c>
      <c r="AM19" s="33">
        <f>D6L1312C8*CHOOSE(MIN(D6L1312C9,RUN_YEARS),B7L813C4,B7L813C13,B7L813C22,B7L813C31,B7L813C40)</f>
        <v>1.9025424751814298E-6</v>
      </c>
      <c r="AN19" s="16" t="s">
        <v>37920</v>
      </c>
      <c r="AO19" s="33">
        <f>D6L1312C8-D6L1312C18</f>
        <v>6.2824188853136648E-6</v>
      </c>
      <c r="AP19" s="16" t="s">
        <v>37921</v>
      </c>
      <c r="AQ19" s="33">
        <f>CHOOSE(MIN(D6L1312C9,RUN_YEARS),B7L813C2,B7L813C11,B7L813C20,B7L813C29,B7L813C38)</f>
        <v>1.2010657032421463</v>
      </c>
      <c r="AR19" s="16" t="s">
        <v>37922</v>
      </c>
      <c r="AS19" s="33">
        <f>IF(D6L1312C20=0,0,D6L1312C18/D6L1312C20)</f>
        <v>1.5840452941464594E-6</v>
      </c>
      <c r="AT19" s="16" t="s">
        <v>37923</v>
      </c>
      <c r="AU19" s="33">
        <f>IF(D6L1312C5=0,0,D6L1312C18/D6L1312C5)</f>
        <v>0.11622183608367995</v>
      </c>
      <c r="AV19" s="16" t="s">
        <v>37924</v>
      </c>
      <c r="AW19" s="33">
        <f>CHOOSE(MIN(D6L1312C9,RUN_YEARS),B7L813C1,B7L813C10,B7L813C19,B7L813C28,B7L813C37)</f>
        <v>3.9660601300538305</v>
      </c>
      <c r="AX19" s="16" t="s">
        <v>37925</v>
      </c>
      <c r="AY19" s="33">
        <f>IF(D6L1312C23=0,0,D6L1312C19/D6L1312C23)</f>
        <v>1.5840452941464594E-6</v>
      </c>
      <c r="AZ19" s="16" t="s">
        <v>37926</v>
      </c>
      <c r="BA19" s="33">
        <f>IF(D6L1312C5=0,0,D6L1312C19/D6L1312C5)</f>
        <v>0.38377816391632003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8.1885878825326316E-2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7.0421855789780635E-2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3.5210927894890318E-2</v>
      </c>
      <c r="R20" s="16" t="s">
        <v>37931</v>
      </c>
      <c r="S20" s="15">
        <f>D6L1313C5-D6L1313C7</f>
        <v>3.5210927894890318E-2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3.3832980843280999E-2</v>
      </c>
      <c r="X20" s="16" t="s">
        <v>37933</v>
      </c>
      <c r="Y20" s="33">
        <f>D6L1313C7-D6L1313C10</f>
        <v>1.3779470516093184E-3</v>
      </c>
      <c r="Z20" s="16" t="s">
        <v>37934</v>
      </c>
      <c r="AA20" s="33">
        <f>CHOOSE(MIN(D6L1313C9,RUN_YEARS),B7L813C7,B7L813C16,B7L813C25,B7L813C34,B7L813C43)</f>
        <v>584</v>
      </c>
      <c r="AB20" s="16" t="s">
        <v>37935</v>
      </c>
      <c r="AC20" s="33">
        <f>IF(D6L1313C12=0,0,D6L1313C10/D6L1313C12)</f>
        <v>5.7933186375481165E-5</v>
      </c>
      <c r="AD20" s="16" t="s">
        <v>37936</v>
      </c>
      <c r="AE20" s="33">
        <f>IF(D6L1313C5=0,0,D6L1313C10/D6L1313C5)</f>
        <v>0.48043296308858024</v>
      </c>
      <c r="AF20" s="16" t="s">
        <v>37937</v>
      </c>
      <c r="AG20" s="33">
        <f>CHOOSE(MIN(D6L1313C9,RUN_YEARS),B7L813C5,B7L813C14,B7L813C23,B7L813C32,B7L813C41)</f>
        <v>9.1481181752960694</v>
      </c>
      <c r="AH20" s="16" t="s">
        <v>37938</v>
      </c>
      <c r="AI20" s="33">
        <f>IF(D6L1313C15=0,0,D6L1313C11/D6L1313C15)</f>
        <v>1.5062628457625086E-4</v>
      </c>
      <c r="AJ20" s="16" t="s">
        <v>37939</v>
      </c>
      <c r="AK20" s="33">
        <f>IF(D6L1313C5=0,0,D6L1313C11/D6L1313C5)</f>
        <v>1.9567036911419779E-2</v>
      </c>
      <c r="AL20" s="16" t="s">
        <v>37940</v>
      </c>
      <c r="AM20" s="33">
        <f>D6L1313C8*CHOOSE(MIN(D6L1313C9,RUN_YEARS),B7L813C4,B7L813C13,B7L813C22,B7L813C31,B7L813C40)</f>
        <v>8.1845573803084326E-3</v>
      </c>
      <c r="AN20" s="16" t="s">
        <v>37941</v>
      </c>
      <c r="AO20" s="33">
        <f>D6L1313C8-D6L1313C18</f>
        <v>2.7026370514581885E-2</v>
      </c>
      <c r="AP20" s="16" t="s">
        <v>37942</v>
      </c>
      <c r="AQ20" s="33">
        <f>CHOOSE(MIN(D6L1313C9,RUN_YEARS),B7L813C2,B7L813C11,B7L813C20,B7L813C29,B7L813C38)</f>
        <v>1.2010657032421463</v>
      </c>
      <c r="AR20" s="16" t="s">
        <v>37943</v>
      </c>
      <c r="AS20" s="33">
        <f>IF(D6L1313C20=0,0,D6L1313C18/D6L1313C20)</f>
        <v>6.8144126988349671E-3</v>
      </c>
      <c r="AT20" s="16" t="s">
        <v>37944</v>
      </c>
      <c r="AU20" s="33">
        <f>IF(D6L1313C5=0,0,D6L1313C18/D6L1313C5)</f>
        <v>0.11622183608367995</v>
      </c>
      <c r="AV20" s="16" t="s">
        <v>37945</v>
      </c>
      <c r="AW20" s="33">
        <f>CHOOSE(MIN(D6L1313C9,RUN_YEARS),B7L813C1,B7L813C10,B7L813C19,B7L813C28,B7L813C37)</f>
        <v>3.9660601300538305</v>
      </c>
      <c r="AX20" s="16" t="s">
        <v>37946</v>
      </c>
      <c r="AY20" s="33">
        <f>IF(D6L1313C23=0,0,D6L1313C19/D6L1313C23)</f>
        <v>6.8144126988349671E-3</v>
      </c>
      <c r="AZ20" s="16" t="s">
        <v>37947</v>
      </c>
      <c r="BA20" s="33">
        <f>IF(D6L1313C5=0,0,D6L1313C19/D6L1313C5)</f>
        <v>0.38377816391632008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1.7010470047947732E-2</v>
      </c>
      <c r="J21" s="16" t="s">
        <v>37969</v>
      </c>
      <c r="K21" s="21">
        <f>_xlfn.SINGLE(IF(FLOW_THRU_100PCT="Y",1,INDEX(VariabilityMatrix,D6L1314C1,_xlfn.SINGLE(D6L1314C9))))</f>
        <v>0.49191977690316852</v>
      </c>
      <c r="L21" s="16" t="s">
        <v>37949</v>
      </c>
      <c r="M21" s="15">
        <f>IF(_xlfn.SINGLE(D6L1314C2)&lt;&gt;0,_xlfn.SINGLE(D6L1314C2)*_xlfn.SINGLE(D6L1314C4),_xlfn.SINGLE(D6L1314C3)*_xlfn.SINGLE(D6L1314C4))</f>
        <v>8.3677866310044782E-3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4.1838933155022391E-3</v>
      </c>
      <c r="R21" s="16" t="s">
        <v>37951</v>
      </c>
      <c r="S21" s="15">
        <f>D6L1314C5-D6L1314C7</f>
        <v>4.1838933155022391E-3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4.0148360932583073E-3</v>
      </c>
      <c r="X21" s="16" t="s">
        <v>37953</v>
      </c>
      <c r="Y21" s="33">
        <f>D6L1314C7-D6L1314C10</f>
        <v>1.6905722224393183E-4</v>
      </c>
      <c r="Z21" s="16" t="s">
        <v>37954</v>
      </c>
      <c r="AA21" s="33">
        <f>CHOOSE(MIN(D6L1314C9,RUN_YEARS),B7L813C7,B7L813C16,B7L813C25,B7L813C34,B7L813C43)</f>
        <v>650.79999999999995</v>
      </c>
      <c r="AB21" s="16" t="s">
        <v>37955</v>
      </c>
      <c r="AC21" s="33">
        <f>IF(D6L1314C12=0,0,D6L1314C10/D6L1314C12)</f>
        <v>6.1690782010729989E-6</v>
      </c>
      <c r="AD21" s="16" t="s">
        <v>37956</v>
      </c>
      <c r="AE21" s="33">
        <f>IF(D6L1314C5=0,0,D6L1314C10/D6L1314C5)</f>
        <v>0.4797966619252052</v>
      </c>
      <c r="AF21" s="16" t="s">
        <v>37957</v>
      </c>
      <c r="AG21" s="33">
        <f>CHOOSE(MIN(D6L1314C9,RUN_YEARS),B7L813C5,B7L813C14,B7L813C23,B7L813C32,B7L813C41)</f>
        <v>10.539987731724503</v>
      </c>
      <c r="AH21" s="16" t="s">
        <v>37958</v>
      </c>
      <c r="AI21" s="33">
        <f>IF(D6L1314C15=0,0,D6L1314C11/D6L1314C15)</f>
        <v>1.6039603322789778E-5</v>
      </c>
      <c r="AJ21" s="16" t="s">
        <v>37959</v>
      </c>
      <c r="AK21" s="33">
        <f>IF(D6L1314C5=0,0,D6L1314C11/D6L1314C5)</f>
        <v>2.0203338074794817E-2</v>
      </c>
      <c r="AL21" s="16" t="s">
        <v>37960</v>
      </c>
      <c r="AM21" s="33">
        <f>D6L1314C8*CHOOSE(MIN(D6L1314C9,RUN_YEARS),B7L813C4,B7L813C13,B7L813C22,B7L813C31,B7L813C40)</f>
        <v>8.6075135465148449E-4</v>
      </c>
      <c r="AN21" s="16" t="s">
        <v>37961</v>
      </c>
      <c r="AO21" s="33">
        <f>D6L1314C8-D6L1314C18</f>
        <v>3.3231419608507548E-3</v>
      </c>
      <c r="AP21" s="16" t="s">
        <v>37962</v>
      </c>
      <c r="AQ21" s="33">
        <f>CHOOSE(MIN(D6L1314C9,RUN_YEARS),B7L813C2,B7L813C11,B7L813C20,B7L813C29,B7L813C38)</f>
        <v>1.1545168757338209</v>
      </c>
      <c r="AR21" s="16" t="s">
        <v>37963</v>
      </c>
      <c r="AS21" s="33">
        <f>IF(D6L1314C20=0,0,D6L1314C18/D6L1314C20)</f>
        <v>7.4555112423487402E-4</v>
      </c>
      <c r="AT21" s="16" t="s">
        <v>37964</v>
      </c>
      <c r="AU21" s="33">
        <f>IF(D6L1314C5=0,0,D6L1314C18/D6L1314C5)</f>
        <v>0.10286487844494177</v>
      </c>
      <c r="AV21" s="16" t="s">
        <v>37965</v>
      </c>
      <c r="AW21" s="33">
        <f>CHOOSE(MIN(D6L1314C9,RUN_YEARS),B7L813C1,B7L813C10,B7L813C19,B7L813C28,B7L813C37)</f>
        <v>4.4572958886771818</v>
      </c>
      <c r="AX21" s="16" t="s">
        <v>37966</v>
      </c>
      <c r="AY21" s="33">
        <f>IF(D6L1314C23=0,0,D6L1314C19/D6L1314C23)</f>
        <v>7.4555112423487402E-4</v>
      </c>
      <c r="AZ21" s="16" t="s">
        <v>37967</v>
      </c>
      <c r="BA21" s="33">
        <f>IF(D6L1314C5=0,0,D6L1314C19/D6L1314C5)</f>
        <v>0.39713512155505826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5.4964471440082471E-2</v>
      </c>
      <c r="J22" s="16" t="s">
        <v>37990</v>
      </c>
      <c r="K22" s="21">
        <f>_xlfn.SINGLE(IF(FLOW_THRU_100PCT="Y",1,INDEX(VariabilityMatrix,D6L1315C1,_xlfn.SINGLE(D6L1315C9))))</f>
        <v>0.48400936103825087</v>
      </c>
      <c r="L22" s="16" t="s">
        <v>37970</v>
      </c>
      <c r="M22" s="15">
        <f>IF(_xlfn.SINGLE(D6L1315C2)&lt;&gt;0,_xlfn.SINGLE(D6L1315C2)*_xlfn.SINGLE(D6L1315C4),_xlfn.SINGLE(D6L1315C3)*_xlfn.SINGLE(D6L1315C4))</f>
        <v>2.6603318701519506E-2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1.3301659350759753E-2</v>
      </c>
      <c r="R22" s="16" t="s">
        <v>37972</v>
      </c>
      <c r="S22" s="15">
        <f>D6L1315C5-D6L1315C7</f>
        <v>1.3301659350759753E-2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1.2769194800634065E-2</v>
      </c>
      <c r="X22" s="16" t="s">
        <v>37974</v>
      </c>
      <c r="Y22" s="33">
        <f>D6L1315C7-D6L1315C10</f>
        <v>5.3246455012568791E-4</v>
      </c>
      <c r="Z22" s="16" t="s">
        <v>37975</v>
      </c>
      <c r="AA22" s="33">
        <f>CHOOSE(MIN(D6L1315C9,RUN_YEARS),B7L813C7,B7L813C16,B7L813C25,B7L813C34,B7L813C43)</f>
        <v>601.33333333333326</v>
      </c>
      <c r="AB22" s="16" t="s">
        <v>37976</v>
      </c>
      <c r="AC22" s="33">
        <f>IF(D6L1315C12=0,0,D6L1315C10/D6L1315C12)</f>
        <v>2.1234802883537805E-5</v>
      </c>
      <c r="AD22" s="16" t="s">
        <v>37977</v>
      </c>
      <c r="AE22" s="33">
        <f>IF(D6L1315C5=0,0,D6L1315C10/D6L1315C5)</f>
        <v>0.47998503284121186</v>
      </c>
      <c r="AF22" s="16" t="s">
        <v>37978</v>
      </c>
      <c r="AG22" s="33">
        <f>CHOOSE(MIN(D6L1315C9,RUN_YEARS),B7L813C5,B7L813C14,B7L813C23,B7L813C32,B7L813C41)</f>
        <v>9.6442646001397563</v>
      </c>
      <c r="AH22" s="16" t="s">
        <v>37979</v>
      </c>
      <c r="AI22" s="33">
        <f>IF(D6L1315C15=0,0,D6L1315C11/D6L1315C15)</f>
        <v>5.5210487497198271E-5</v>
      </c>
      <c r="AJ22" s="16" t="s">
        <v>37980</v>
      </c>
      <c r="AK22" s="33">
        <f>IF(D6L1315C5=0,0,D6L1315C11/D6L1315C5)</f>
        <v>2.0014967158788165E-2</v>
      </c>
      <c r="AL22" s="16" t="s">
        <v>37981</v>
      </c>
      <c r="AM22" s="33">
        <f>D6L1315C8*CHOOSE(MIN(D6L1315C9,RUN_YEARS),B7L813C4,B7L813C13,B7L813C22,B7L813C31,B7L813C40)</f>
        <v>2.7637950939184974E-3</v>
      </c>
      <c r="AN22" s="16" t="s">
        <v>37982</v>
      </c>
      <c r="AO22" s="33">
        <f>D6L1315C8-D6L1315C18</f>
        <v>1.0537864256841256E-2</v>
      </c>
      <c r="AP22" s="16" t="s">
        <v>37983</v>
      </c>
      <c r="AQ22" s="33">
        <f>CHOOSE(MIN(D6L1315C9,RUN_YEARS),B7L813C2,B7L813C11,B7L813C20,B7L813C29,B7L813C38)</f>
        <v>1.0854319387227227</v>
      </c>
      <c r="AR22" s="16" t="s">
        <v>37984</v>
      </c>
      <c r="AS22" s="33">
        <f>IF(D6L1315C20=0,0,D6L1315C18/D6L1315C20)</f>
        <v>2.5462629164669515E-3</v>
      </c>
      <c r="AT22" s="16" t="s">
        <v>37985</v>
      </c>
      <c r="AU22" s="33">
        <f>IF(D6L1315C5=0,0,D6L1315C18/D6L1315C5)</f>
        <v>0.10388910966061679</v>
      </c>
      <c r="AV22" s="16" t="s">
        <v>37986</v>
      </c>
      <c r="AW22" s="33">
        <f>CHOOSE(MIN(D6L1315C9,RUN_YEARS),B7L813C1,B7L813C10,B7L813C19,B7L813C28,B7L813C37)</f>
        <v>4.1385609430557126</v>
      </c>
      <c r="AX22" s="16" t="s">
        <v>37987</v>
      </c>
      <c r="AY22" s="33">
        <f>IF(D6L1315C23=0,0,D6L1315C19/D6L1315C23)</f>
        <v>2.5462629164669515E-3</v>
      </c>
      <c r="AZ22" s="16" t="s">
        <v>37988</v>
      </c>
      <c r="BA22" s="33">
        <f>IF(D6L1315C5=0,0,D6L1315C19/D6L1315C5)</f>
        <v>0.39611089033938324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5.0057260427436416</v>
      </c>
      <c r="J23" s="16" t="s">
        <v>38011</v>
      </c>
      <c r="K23" s="21">
        <f>_xlfn.SINGLE(IF(FLOW_THRU_100PCT="Y",1,INDEX(VariabilityMatrix,D6L1316C1,_xlfn.SINGLE(D6L1316C9))))</f>
        <v>0.19660708234559304</v>
      </c>
      <c r="L23" s="16" t="s">
        <v>37991</v>
      </c>
      <c r="M23" s="15">
        <f>IF(_xlfn.SINGLE(D6L1316C2)&lt;&gt;0,_xlfn.SINGLE(D6L1316C2)*_xlfn.SINGLE(D6L1316C4),_xlfn.SINGLE(D6L1316C3)*_xlfn.SINGLE(D6L1316C4))</f>
        <v>0.98416119228517873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0.49208059614258937</v>
      </c>
      <c r="R23" s="16" t="s">
        <v>37993</v>
      </c>
      <c r="S23" s="15">
        <f>D6L1316C5-D6L1316C7</f>
        <v>0.49208059614258937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0.47238264220004772</v>
      </c>
      <c r="X23" s="16" t="s">
        <v>37995</v>
      </c>
      <c r="Y23" s="33">
        <f>D6L1316C7-D6L1316C10</f>
        <v>1.9697953942541646E-2</v>
      </c>
      <c r="Z23" s="16" t="s">
        <v>37996</v>
      </c>
      <c r="AA23" s="33">
        <f>CHOOSE(MIN(D6L1316C9,RUN_YEARS),B7L813C7,B7L813C16,B7L813C25,B7L813C34,B7L813C43)</f>
        <v>601.33333333333326</v>
      </c>
      <c r="AB23" s="16" t="s">
        <v>37997</v>
      </c>
      <c r="AC23" s="33">
        <f>IF(D6L1316C12=0,0,D6L1316C10/D6L1316C12)</f>
        <v>7.855587176275739E-4</v>
      </c>
      <c r="AD23" s="16" t="s">
        <v>37998</v>
      </c>
      <c r="AE23" s="33">
        <f>IF(D6L1316C5=0,0,D6L1316C10/D6L1316C5)</f>
        <v>0.47998503284121186</v>
      </c>
      <c r="AF23" s="16" t="s">
        <v>37999</v>
      </c>
      <c r="AG23" s="33">
        <f>CHOOSE(MIN(D6L1316C9,RUN_YEARS),B7L813C5,B7L813C14,B7L813C23,B7L813C32,B7L813C41)</f>
        <v>9.6442646001397563</v>
      </c>
      <c r="AH23" s="16" t="s">
        <v>38000</v>
      </c>
      <c r="AI23" s="33">
        <f>IF(D6L1316C15=0,0,D6L1316C11/D6L1316C15)</f>
        <v>2.0424526658316903E-3</v>
      </c>
      <c r="AJ23" s="16" t="s">
        <v>38001</v>
      </c>
      <c r="AK23" s="33">
        <f>IF(D6L1316C5=0,0,D6L1316C11/D6L1316C5)</f>
        <v>2.0014967158788154E-2</v>
      </c>
      <c r="AL23" s="16" t="s">
        <v>38002</v>
      </c>
      <c r="AM23" s="33">
        <f>D6L1316C8*CHOOSE(MIN(D6L1316C9,RUN_YEARS),B7L813C4,B7L813C13,B7L813C22,B7L813C31,B7L813C40)</f>
        <v>0.1022436300290383</v>
      </c>
      <c r="AN23" s="16" t="s">
        <v>38003</v>
      </c>
      <c r="AO23" s="33">
        <f>D6L1316C8-D6L1316C18</f>
        <v>0.38983696611355106</v>
      </c>
      <c r="AP23" s="16" t="s">
        <v>38004</v>
      </c>
      <c r="AQ23" s="33">
        <f>CHOOSE(MIN(D6L1316C9,RUN_YEARS),B7L813C2,B7L813C11,B7L813C20,B7L813C29,B7L813C38)</f>
        <v>1.0854319387227227</v>
      </c>
      <c r="AR23" s="16" t="s">
        <v>38005</v>
      </c>
      <c r="AS23" s="33">
        <f>IF(D6L1316C20=0,0,D6L1316C18/D6L1316C20)</f>
        <v>9.4196260844648674E-2</v>
      </c>
      <c r="AT23" s="16" t="s">
        <v>38006</v>
      </c>
      <c r="AU23" s="33">
        <f>IF(D6L1316C5=0,0,D6L1316C18/D6L1316C5)</f>
        <v>0.10388910966061679</v>
      </c>
      <c r="AV23" s="16" t="s">
        <v>38007</v>
      </c>
      <c r="AW23" s="33">
        <f>CHOOSE(MIN(D6L1316C9,RUN_YEARS),B7L813C1,B7L813C10,B7L813C19,B7L813C28,B7L813C37)</f>
        <v>4.1385609430557126</v>
      </c>
      <c r="AX23" s="16" t="s">
        <v>38008</v>
      </c>
      <c r="AY23" s="33">
        <f>IF(D6L1316C23=0,0,D6L1316C19/D6L1316C23)</f>
        <v>9.419626084464866E-2</v>
      </c>
      <c r="AZ23" s="16" t="s">
        <v>38009</v>
      </c>
      <c r="BA23" s="33">
        <f>IF(D6L1316C5=0,0,D6L1316C19/D6L1316C5)</f>
        <v>0.39611089033938318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1.6197340194526593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1.3929712567292869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0.69648562836464345</v>
      </c>
      <c r="R24" s="16" t="s">
        <v>38014</v>
      </c>
      <c r="S24" s="15">
        <f>D6L1317C5-D6L1317C7</f>
        <v>0.69648562836464345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0.6686053544080709</v>
      </c>
      <c r="X24" s="16" t="s">
        <v>38016</v>
      </c>
      <c r="Y24" s="33">
        <f>D6L1317C7-D6L1317C10</f>
        <v>2.7880273956572554E-2</v>
      </c>
      <c r="Z24" s="16" t="s">
        <v>38017</v>
      </c>
      <c r="AA24" s="33">
        <f>CHOOSE(MIN(D6L1317C9,RUN_YEARS),B7L813C7,B7L813C16,B7L813C25,B7L813C34,B7L813C43)</f>
        <v>601.33333333333326</v>
      </c>
      <c r="AB24" s="16" t="s">
        <v>38018</v>
      </c>
      <c r="AC24" s="33">
        <f>IF(D6L1317C12=0,0,D6L1317C10/D6L1317C12)</f>
        <v>1.1118714319424683E-3</v>
      </c>
      <c r="AD24" s="16" t="s">
        <v>38019</v>
      </c>
      <c r="AE24" s="33">
        <f>IF(D6L1317C5=0,0,D6L1317C10/D6L1317C5)</f>
        <v>0.47998503284121186</v>
      </c>
      <c r="AF24" s="16" t="s">
        <v>38020</v>
      </c>
      <c r="AG24" s="33">
        <f>CHOOSE(MIN(D6L1317C9,RUN_YEARS),B7L813C5,B7L813C14,B7L813C23,B7L813C32,B7L813C41)</f>
        <v>9.6442646001397563</v>
      </c>
      <c r="AH24" s="16" t="s">
        <v>38021</v>
      </c>
      <c r="AI24" s="33">
        <f>IF(D6L1317C15=0,0,D6L1317C11/D6L1317C15)</f>
        <v>2.8908657230504167E-3</v>
      </c>
      <c r="AJ24" s="16" t="s">
        <v>38022</v>
      </c>
      <c r="AK24" s="33">
        <f>IF(D6L1317C5=0,0,D6L1317C11/D6L1317C5)</f>
        <v>2.0014967158788165E-2</v>
      </c>
      <c r="AL24" s="16" t="s">
        <v>38023</v>
      </c>
      <c r="AM24" s="33">
        <f>D6L1317C8*CHOOSE(MIN(D6L1317C9,RUN_YEARS),B7L813C4,B7L813C13,B7L813C22,B7L813C31,B7L813C40)</f>
        <v>0.14471454364443606</v>
      </c>
      <c r="AN24" s="16" t="s">
        <v>38024</v>
      </c>
      <c r="AO24" s="33">
        <f>D6L1317C8-D6L1317C18</f>
        <v>0.55177108472020742</v>
      </c>
      <c r="AP24" s="16" t="s">
        <v>38025</v>
      </c>
      <c r="AQ24" s="33">
        <f>CHOOSE(MIN(D6L1317C9,RUN_YEARS),B7L813C2,B7L813C11,B7L813C20,B7L813C29,B7L813C38)</f>
        <v>1.0854319387227227</v>
      </c>
      <c r="AR24" s="16" t="s">
        <v>38026</v>
      </c>
      <c r="AS24" s="33">
        <f>IF(D6L1317C20=0,0,D6L1317C18/D6L1317C20)</f>
        <v>0.13332438311583891</v>
      </c>
      <c r="AT24" s="16" t="s">
        <v>38027</v>
      </c>
      <c r="AU24" s="33">
        <f>IF(D6L1317C5=0,0,D6L1317C18/D6L1317C5)</f>
        <v>0.10388910966061678</v>
      </c>
      <c r="AV24" s="16" t="s">
        <v>38028</v>
      </c>
      <c r="AW24" s="33">
        <f>CHOOSE(MIN(D6L1317C9,RUN_YEARS),B7L813C1,B7L813C10,B7L813C19,B7L813C28,B7L813C37)</f>
        <v>4.1385609430557126</v>
      </c>
      <c r="AX24" s="16" t="s">
        <v>38029</v>
      </c>
      <c r="AY24" s="33">
        <f>IF(D6L1317C23=0,0,D6L1317C19/D6L1317C23)</f>
        <v>0.13332438311583891</v>
      </c>
      <c r="AZ24" s="16" t="s">
        <v>38030</v>
      </c>
      <c r="BA24" s="33">
        <f>IF(D6L1317C5=0,0,D6L1317C19/D6L1317C5)</f>
        <v>0.39611089033938324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1.6945940760504765</v>
      </c>
      <c r="J25" s="16" t="s">
        <v>38052</v>
      </c>
      <c r="K25" s="21">
        <f>_xlfn.SINGLE(IF(FLOW_THRU_100PCT="Y",1,INDEX(VariabilityMatrix,D6L1318C1,_xlfn.SINGLE(D6L1318C9))))</f>
        <v>0.19966816781054397</v>
      </c>
      <c r="L25" s="16" t="s">
        <v>38032</v>
      </c>
      <c r="M25" s="15">
        <f>IF(_xlfn.SINGLE(D6L1318C2)&lt;&gt;0,_xlfn.SINGLE(D6L1318C2)*_xlfn.SINGLE(D6L1318C4),_xlfn.SINGLE(D6L1318C3)*_xlfn.SINGLE(D6L1318C4))</f>
        <v>0.33835649434760023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0.16917824717380012</v>
      </c>
      <c r="R25" s="16" t="s">
        <v>38034</v>
      </c>
      <c r="S25" s="15">
        <f>D6L1318C5-D6L1318C7</f>
        <v>0.16917824717380012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0.16255761315968204</v>
      </c>
      <c r="X25" s="16" t="s">
        <v>38036</v>
      </c>
      <c r="Y25" s="33">
        <f>D6L1318C7-D6L1318C10</f>
        <v>6.6206340141180819E-3</v>
      </c>
      <c r="Z25" s="16" t="s">
        <v>38037</v>
      </c>
      <c r="AA25" s="33">
        <f>CHOOSE(MIN(D6L1318C9,RUN_YEARS),B7L813C7,B7L813C16,B7L813C25,B7L813C34,B7L813C43)</f>
        <v>584</v>
      </c>
      <c r="AB25" s="16" t="s">
        <v>38038</v>
      </c>
      <c r="AC25" s="33">
        <f>IF(D6L1318C12=0,0,D6L1318C10/D6L1318C12)</f>
        <v>2.7835207732822265E-4</v>
      </c>
      <c r="AD25" s="16" t="s">
        <v>38039</v>
      </c>
      <c r="AE25" s="33">
        <f>IF(D6L1318C5=0,0,D6L1318C10/D6L1318C5)</f>
        <v>0.48043296308858024</v>
      </c>
      <c r="AF25" s="16" t="s">
        <v>38040</v>
      </c>
      <c r="AG25" s="33">
        <f>CHOOSE(MIN(D6L1318C9,RUN_YEARS),B7L813C5,B7L813C14,B7L813C23,B7L813C32,B7L813C41)</f>
        <v>9.1481181752960694</v>
      </c>
      <c r="AH25" s="16" t="s">
        <v>38041</v>
      </c>
      <c r="AI25" s="33">
        <f>IF(D6L1318C15=0,0,D6L1318C11/D6L1318C15)</f>
        <v>7.2371540105337692E-4</v>
      </c>
      <c r="AJ25" s="16" t="s">
        <v>38042</v>
      </c>
      <c r="AK25" s="33">
        <f>IF(D6L1318C5=0,0,D6L1318C11/D6L1318C5)</f>
        <v>1.9567036911419752E-2</v>
      </c>
      <c r="AL25" s="16" t="s">
        <v>38043</v>
      </c>
      <c r="AM25" s="33">
        <f>D6L1318C8*CHOOSE(MIN(D6L1318C9,RUN_YEARS),B7L813C4,B7L813C13,B7L813C22,B7L813C31,B7L813C40)</f>
        <v>3.9324413023915372E-2</v>
      </c>
      <c r="AN25" s="16" t="s">
        <v>38044</v>
      </c>
      <c r="AO25" s="33">
        <f>D6L1318C8-D6L1318C18</f>
        <v>0.12985383414988474</v>
      </c>
      <c r="AP25" s="16" t="s">
        <v>38045</v>
      </c>
      <c r="AQ25" s="33">
        <f>CHOOSE(MIN(D6L1318C9,RUN_YEARS),B7L813C2,B7L813C11,B7L813C20,B7L813C29,B7L813C38)</f>
        <v>1.2010657032421463</v>
      </c>
      <c r="AR25" s="16" t="s">
        <v>38046</v>
      </c>
      <c r="AS25" s="33">
        <f>IF(D6L1318C20=0,0,D6L1318C18/D6L1318C20)</f>
        <v>3.2741267124490686E-2</v>
      </c>
      <c r="AT25" s="16" t="s">
        <v>38047</v>
      </c>
      <c r="AU25" s="33">
        <f>IF(D6L1318C5=0,0,D6L1318C18/D6L1318C5)</f>
        <v>0.11622183608367993</v>
      </c>
      <c r="AV25" s="16" t="s">
        <v>38048</v>
      </c>
      <c r="AW25" s="33">
        <f>CHOOSE(MIN(D6L1318C9,RUN_YEARS),B7L813C1,B7L813C10,B7L813C19,B7L813C28,B7L813C37)</f>
        <v>3.9660601300538305</v>
      </c>
      <c r="AX25" s="16" t="s">
        <v>38049</v>
      </c>
      <c r="AY25" s="33">
        <f>IF(D6L1318C23=0,0,D6L1318C19/D6L1318C23)</f>
        <v>3.2741267124490686E-2</v>
      </c>
      <c r="AZ25" s="16" t="s">
        <v>38050</v>
      </c>
      <c r="BA25" s="33">
        <f>IF(D6L1318C5=0,0,D6L1318C19/D6L1318C5)</f>
        <v>0.38377816391632008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7.0161642488041362</v>
      </c>
      <c r="J26" s="16" t="s">
        <v>38073</v>
      </c>
      <c r="K26" s="21">
        <f>_xlfn.SINGLE(IF(FLOW_THRU_100PCT="Y",1,INDEX(VariabilityMatrix,D6L1319C1,_xlfn.SINGLE(D6L1319C9))))</f>
        <v>0.19660708234559304</v>
      </c>
      <c r="L26" s="16" t="s">
        <v>38053</v>
      </c>
      <c r="M26" s="15">
        <f>IF(_xlfn.SINGLE(D6L1319C2)&lt;&gt;0,_xlfn.SINGLE(D6L1319C2)*_xlfn.SINGLE(D6L1319C4),_xlfn.SINGLE(D6L1319C3)*_xlfn.SINGLE(D6L1319C4))</f>
        <v>1.3794275822148407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0.68971379110742037</v>
      </c>
      <c r="R26" s="16" t="s">
        <v>38055</v>
      </c>
      <c r="S26" s="15">
        <f>D6L1319C5-D6L1319C7</f>
        <v>0.68971379110742037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0.66210459335146377</v>
      </c>
      <c r="X26" s="16" t="s">
        <v>38057</v>
      </c>
      <c r="Y26" s="33">
        <f>D6L1319C7-D6L1319C10</f>
        <v>2.7609197755956605E-2</v>
      </c>
      <c r="Z26" s="16" t="s">
        <v>38058</v>
      </c>
      <c r="AA26" s="33">
        <f>CHOOSE(MIN(D6L1319C9,RUN_YEARS),B7L813C7,B7L813C16,B7L813C25,B7L813C34,B7L813C43)</f>
        <v>601.33333333333326</v>
      </c>
      <c r="AB26" s="16" t="s">
        <v>38059</v>
      </c>
      <c r="AC26" s="33">
        <f>IF(D6L1319C12=0,0,D6L1319C10/D6L1319C12)</f>
        <v>1.1010608536886871E-3</v>
      </c>
      <c r="AD26" s="16" t="s">
        <v>38060</v>
      </c>
      <c r="AE26" s="33">
        <f>IF(D6L1319C5=0,0,D6L1319C10/D6L1319C5)</f>
        <v>0.47998503284121186</v>
      </c>
      <c r="AF26" s="16" t="s">
        <v>38061</v>
      </c>
      <c r="AG26" s="33">
        <f>CHOOSE(MIN(D6L1319C9,RUN_YEARS),B7L813C5,B7L813C14,B7L813C23,B7L813C32,B7L813C41)</f>
        <v>9.6442646001397563</v>
      </c>
      <c r="AH26" s="16" t="s">
        <v>38062</v>
      </c>
      <c r="AI26" s="33">
        <f>IF(D6L1319C15=0,0,D6L1319C11/D6L1319C15)</f>
        <v>2.8627582195905861E-3</v>
      </c>
      <c r="AJ26" s="16" t="s">
        <v>38063</v>
      </c>
      <c r="AK26" s="33">
        <f>IF(D6L1319C5=0,0,D6L1319C11/D6L1319C5)</f>
        <v>2.0014967158788168E-2</v>
      </c>
      <c r="AL26" s="16" t="s">
        <v>38064</v>
      </c>
      <c r="AM26" s="33">
        <f>D6L1319C8*CHOOSE(MIN(D6L1319C9,RUN_YEARS),B7L813C4,B7L813C13,B7L813C22,B7L813C31,B7L813C40)</f>
        <v>0.14330750335759707</v>
      </c>
      <c r="AN26" s="16" t="s">
        <v>38065</v>
      </c>
      <c r="AO26" s="33">
        <f>D6L1319C8-D6L1319C18</f>
        <v>0.54640628774982325</v>
      </c>
      <c r="AP26" s="16" t="s">
        <v>38066</v>
      </c>
      <c r="AQ26" s="33">
        <f>CHOOSE(MIN(D6L1319C9,RUN_YEARS),B7L813C2,B7L813C11,B7L813C20,B7L813C29,B7L813C38)</f>
        <v>1.0854319387227227</v>
      </c>
      <c r="AR26" s="16" t="s">
        <v>38067</v>
      </c>
      <c r="AS26" s="33">
        <f>IF(D6L1319C20=0,0,D6L1319C18/D6L1319C20)</f>
        <v>0.13202808784697598</v>
      </c>
      <c r="AT26" s="16" t="s">
        <v>38068</v>
      </c>
      <c r="AU26" s="33">
        <f>IF(D6L1319C5=0,0,D6L1319C18/D6L1319C5)</f>
        <v>0.10388910966061679</v>
      </c>
      <c r="AV26" s="16" t="s">
        <v>38069</v>
      </c>
      <c r="AW26" s="33">
        <f>CHOOSE(MIN(D6L1319C9,RUN_YEARS),B7L813C1,B7L813C10,B7L813C19,B7L813C28,B7L813C37)</f>
        <v>4.1385609430557126</v>
      </c>
      <c r="AX26" s="16" t="s">
        <v>38070</v>
      </c>
      <c r="AY26" s="33">
        <f>IF(D6L1319C23=0,0,D6L1319C19/D6L1319C23)</f>
        <v>0.13202808784697595</v>
      </c>
      <c r="AZ26" s="16" t="s">
        <v>38071</v>
      </c>
      <c r="BA26" s="33">
        <f>IF(D6L1319C5=0,0,D6L1319C19/D6L1319C5)</f>
        <v>0.39611089033938318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4.4273823234404022</v>
      </c>
      <c r="J27" s="16" t="s">
        <v>38094</v>
      </c>
      <c r="K27" s="21">
        <f>_xlfn.SINGLE(IF(FLOW_THRU_100PCT="Y",1,INDEX(VariabilityMatrix,D6L1320C1,_xlfn.SINGLE(D6L1320C9))))</f>
        <v>0.19966816781054397</v>
      </c>
      <c r="L27" s="16" t="s">
        <v>38074</v>
      </c>
      <c r="M27" s="15">
        <f>IF(_xlfn.SINGLE(D6L1320C2)&lt;&gt;0,_xlfn.SINGLE(D6L1320C2)*_xlfn.SINGLE(D6L1320C4),_xlfn.SINGLE(D6L1320C3)*_xlfn.SINGLE(D6L1320C4))</f>
        <v>0.88400731671813426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0.44200365835906713</v>
      </c>
      <c r="R27" s="16" t="s">
        <v>38076</v>
      </c>
      <c r="S27" s="15">
        <f>D6L1320C5-D6L1320C7</f>
        <v>0.44200365835906713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0.42470625456287825</v>
      </c>
      <c r="X27" s="16" t="s">
        <v>38078</v>
      </c>
      <c r="Y27" s="33">
        <f>D6L1320C7-D6L1320C10</f>
        <v>1.7297403796188882E-2</v>
      </c>
      <c r="Z27" s="16" t="s">
        <v>38079</v>
      </c>
      <c r="AA27" s="33">
        <f>CHOOSE(MIN(D6L1320C9,RUN_YEARS),B7L813C7,B7L813C16,B7L813C25,B7L813C34,B7L813C43)</f>
        <v>584</v>
      </c>
      <c r="AB27" s="16" t="s">
        <v>38080</v>
      </c>
      <c r="AC27" s="33">
        <f>IF(D6L1320C12=0,0,D6L1320C10/D6L1320C12)</f>
        <v>7.2723673726520248E-4</v>
      </c>
      <c r="AD27" s="16" t="s">
        <v>38081</v>
      </c>
      <c r="AE27" s="33">
        <f>IF(D6L1320C5=0,0,D6L1320C10/D6L1320C5)</f>
        <v>0.48043296308858024</v>
      </c>
      <c r="AF27" s="16" t="s">
        <v>38082</v>
      </c>
      <c r="AG27" s="33">
        <f>CHOOSE(MIN(D6L1320C9,RUN_YEARS),B7L813C5,B7L813C14,B7L813C23,B7L813C32,B7L813C41)</f>
        <v>9.1481181752960694</v>
      </c>
      <c r="AH27" s="16" t="s">
        <v>38083</v>
      </c>
      <c r="AI27" s="33">
        <f>IF(D6L1320C15=0,0,D6L1320C11/D6L1320C15)</f>
        <v>1.8908155168895235E-3</v>
      </c>
      <c r="AJ27" s="16" t="s">
        <v>38084</v>
      </c>
      <c r="AK27" s="33">
        <f>IF(D6L1320C5=0,0,D6L1320C11/D6L1320C5)</f>
        <v>1.9567036911419772E-2</v>
      </c>
      <c r="AL27" s="16" t="s">
        <v>38085</v>
      </c>
      <c r="AM27" s="33">
        <f>D6L1320C8*CHOOSE(MIN(D6L1320C9,RUN_YEARS),B7L813C4,B7L813C13,B7L813C22,B7L813C31,B7L813C40)</f>
        <v>0.10274095346038874</v>
      </c>
      <c r="AN27" s="16" t="s">
        <v>38086</v>
      </c>
      <c r="AO27" s="33">
        <f>D6L1320C8-D6L1320C18</f>
        <v>0.33926270489867838</v>
      </c>
      <c r="AP27" s="16" t="s">
        <v>38087</v>
      </c>
      <c r="AQ27" s="33">
        <f>CHOOSE(MIN(D6L1320C9,RUN_YEARS),B7L813C2,B7L813C11,B7L813C20,B7L813C29,B7L813C38)</f>
        <v>1.2010657032421463</v>
      </c>
      <c r="AR27" s="16" t="s">
        <v>38088</v>
      </c>
      <c r="AS27" s="33">
        <f>IF(D6L1320C20=0,0,D6L1320C18/D6L1320C20)</f>
        <v>8.5541493011623504E-2</v>
      </c>
      <c r="AT27" s="16" t="s">
        <v>38089</v>
      </c>
      <c r="AU27" s="33">
        <f>IF(D6L1320C5=0,0,D6L1320C18/D6L1320C5)</f>
        <v>0.11622183608367993</v>
      </c>
      <c r="AV27" s="16" t="s">
        <v>38090</v>
      </c>
      <c r="AW27" s="33">
        <f>CHOOSE(MIN(D6L1320C9,RUN_YEARS),B7L813C1,B7L813C10,B7L813C19,B7L813C28,B7L813C37)</f>
        <v>3.9660601300538305</v>
      </c>
      <c r="AX27" s="16" t="s">
        <v>38091</v>
      </c>
      <c r="AY27" s="33">
        <f>IF(D6L1320C23=0,0,D6L1320C19/D6L1320C23)</f>
        <v>8.5541493011623518E-2</v>
      </c>
      <c r="AZ27" s="16" t="s">
        <v>38092</v>
      </c>
      <c r="BA27" s="33">
        <f>IF(D6L1320C5=0,0,D6L1320C19/D6L1320C5)</f>
        <v>0.38377816391632003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0.19966816781054397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584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9.1481181752960694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1.2010657032421463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3.9660601300538305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0.19966816781054397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584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9.1481181752960694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1.2010657032421463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3.9660601300538305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0.19966816781054397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584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9.1481181752960694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1.2010657032421463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3.9660601300538305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0.19966816781054397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584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9.1481181752960694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1.2010657032421463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3.9660601300538305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0.19966816781054397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584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9.1481181752960694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1.2010657032421463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3.9660601300538305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6.1271942047747494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5.2693870161062843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2.6346935080531422</v>
      </c>
      <c r="R33" s="16" t="s">
        <v>38202</v>
      </c>
      <c r="S33" s="15">
        <f>D6L1326C5-D6L1326C7</f>
        <v>2.6346935080531422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2.5315872178084344</v>
      </c>
      <c r="X33" s="16" t="s">
        <v>38204</v>
      </c>
      <c r="Y33" s="33">
        <f>D6L1326C7-D6L1326C10</f>
        <v>0.10310629024470774</v>
      </c>
      <c r="Z33" s="16" t="s">
        <v>38205</v>
      </c>
      <c r="AA33" s="33">
        <f>CHOOSE(MIN(D6L1326C9,RUN_YEARS),B7L813C7,B7L813C16,B7L813C25,B7L813C34,B7L813C43)</f>
        <v>584</v>
      </c>
      <c r="AB33" s="16" t="s">
        <v>38206</v>
      </c>
      <c r="AC33" s="33">
        <f>IF(D6L1326C12=0,0,D6L1326C10/D6L1326C12)</f>
        <v>4.3349096195349907E-3</v>
      </c>
      <c r="AD33" s="16" t="s">
        <v>38207</v>
      </c>
      <c r="AE33" s="33">
        <f>IF(D6L1326C5=0,0,D6L1326C10/D6L1326C5)</f>
        <v>0.48043296308858024</v>
      </c>
      <c r="AF33" s="16" t="s">
        <v>38208</v>
      </c>
      <c r="AG33" s="33">
        <f>CHOOSE(MIN(D6L1326C9,RUN_YEARS),B7L813C5,B7L813C14,B7L813C23,B7L813C32,B7L813C41)</f>
        <v>9.1481181752960694</v>
      </c>
      <c r="AH33" s="16" t="s">
        <v>38209</v>
      </c>
      <c r="AI33" s="33">
        <f>IF(D6L1326C15=0,0,D6L1326C11/D6L1326C15)</f>
        <v>1.1270765010790955E-2</v>
      </c>
      <c r="AJ33" s="16" t="s">
        <v>38210</v>
      </c>
      <c r="AK33" s="33">
        <f>IF(D6L1326C5=0,0,D6L1326C11/D6L1326C5)</f>
        <v>1.9567036911419769E-2</v>
      </c>
      <c r="AL33" s="16" t="s">
        <v>38211</v>
      </c>
      <c r="AM33" s="33">
        <f>D6L1326C8*CHOOSE(MIN(D6L1326C9,RUN_YEARS),B7L813C4,B7L813C13,B7L813C22,B7L813C31,B7L813C40)</f>
        <v>0.61241783404737593</v>
      </c>
      <c r="AN33" s="16" t="s">
        <v>38212</v>
      </c>
      <c r="AO33" s="33">
        <f>D6L1326C8-D6L1326C18</f>
        <v>2.0222756740057664</v>
      </c>
      <c r="AP33" s="16" t="s">
        <v>38213</v>
      </c>
      <c r="AQ33" s="33">
        <f>CHOOSE(MIN(D6L1326C9,RUN_YEARS),B7L813C2,B7L813C11,B7L813C20,B7L813C29,B7L813C38)</f>
        <v>1.2010657032421463</v>
      </c>
      <c r="AR33" s="16" t="s">
        <v>38214</v>
      </c>
      <c r="AS33" s="33">
        <f>IF(D6L1326C20=0,0,D6L1326C18/D6L1326C20)</f>
        <v>0.50989536408726066</v>
      </c>
      <c r="AT33" s="16" t="s">
        <v>38215</v>
      </c>
      <c r="AU33" s="33">
        <f>IF(D6L1326C5=0,0,D6L1326C18/D6L1326C5)</f>
        <v>0.11622183608367995</v>
      </c>
      <c r="AV33" s="16" t="s">
        <v>38216</v>
      </c>
      <c r="AW33" s="33">
        <f>CHOOSE(MIN(D6L1326C9,RUN_YEARS),B7L813C1,B7L813C10,B7L813C19,B7L813C28,B7L813C37)</f>
        <v>3.9660601300538305</v>
      </c>
      <c r="AX33" s="16" t="s">
        <v>38217</v>
      </c>
      <c r="AY33" s="33">
        <f>IF(D6L1326C23=0,0,D6L1326C19/D6L1326C23)</f>
        <v>0.50989536408726066</v>
      </c>
      <c r="AZ33" s="16" t="s">
        <v>38218</v>
      </c>
      <c r="BA33" s="33">
        <f>IF(D6L1326C5=0,0,D6L1326C19/D6L1326C5)</f>
        <v>0.38377816391632008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4.2698046142897761E-6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3.6720319682892072E-6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1.8360159841446036E-6</v>
      </c>
      <c r="R34" s="16" t="s">
        <v>38222</v>
      </c>
      <c r="S34" s="15">
        <f>D6L1327C5-D6L1327C7</f>
        <v>1.8360159841446036E-6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1.7625203848932749E-6</v>
      </c>
      <c r="X34" s="16" t="s">
        <v>38224</v>
      </c>
      <c r="Y34" s="33">
        <f>D6L1327C7-D6L1327C10</f>
        <v>7.3495599251328691E-8</v>
      </c>
      <c r="Z34" s="16" t="s">
        <v>38225</v>
      </c>
      <c r="AA34" s="33">
        <f>CHOOSE(MIN(D6L1327C9,RUN_YEARS),B7L813C7,B7L813C16,B7L813C25,B7L813C34,B7L813C43)</f>
        <v>601.33333333333326</v>
      </c>
      <c r="AB34" s="16" t="s">
        <v>38226</v>
      </c>
      <c r="AC34" s="33">
        <f>IF(D6L1327C12=0,0,D6L1327C10/D6L1327C12)</f>
        <v>2.9310205957205239E-9</v>
      </c>
      <c r="AD34" s="16" t="s">
        <v>38227</v>
      </c>
      <c r="AE34" s="33">
        <f>IF(D6L1327C5=0,0,D6L1327C10/D6L1327C5)</f>
        <v>0.47998503284121186</v>
      </c>
      <c r="AF34" s="16" t="s">
        <v>38228</v>
      </c>
      <c r="AG34" s="33">
        <f>CHOOSE(MIN(D6L1327C9,RUN_YEARS),B7L813C5,B7L813C14,B7L813C23,B7L813C32,B7L813C41)</f>
        <v>9.6442646001397563</v>
      </c>
      <c r="AH34" s="16" t="s">
        <v>38229</v>
      </c>
      <c r="AI34" s="33">
        <f>IF(D6L1327C15=0,0,D6L1327C11/D6L1327C15)</f>
        <v>7.620653548873354E-9</v>
      </c>
      <c r="AJ34" s="16" t="s">
        <v>38230</v>
      </c>
      <c r="AK34" s="33">
        <f>IF(D6L1327C5=0,0,D6L1327C11/D6L1327C5)</f>
        <v>2.0014967158788151E-2</v>
      </c>
      <c r="AL34" s="16" t="s">
        <v>38231</v>
      </c>
      <c r="AM34" s="33">
        <f>D6L1327C8*CHOOSE(MIN(D6L1327C9,RUN_YEARS),B7L813C4,B7L813C13,B7L813C22,B7L813C31,B7L813C40)</f>
        <v>3.8148413183088797E-7</v>
      </c>
      <c r="AN34" s="16" t="s">
        <v>38232</v>
      </c>
      <c r="AO34" s="33">
        <f>D6L1327C8-D6L1327C18</f>
        <v>1.4545318523137157E-6</v>
      </c>
      <c r="AP34" s="16" t="s">
        <v>38233</v>
      </c>
      <c r="AQ34" s="33">
        <f>CHOOSE(MIN(D6L1327C9,RUN_YEARS),B7L813C2,B7L813C11,B7L813C20,B7L813C29,B7L813C38)</f>
        <v>1.0854319387227227</v>
      </c>
      <c r="AR34" s="16" t="s">
        <v>38234</v>
      </c>
      <c r="AS34" s="33">
        <f>IF(D6L1327C20=0,0,D6L1327C18/D6L1327C20)</f>
        <v>3.5145836253887806E-7</v>
      </c>
      <c r="AT34" s="16" t="s">
        <v>38235</v>
      </c>
      <c r="AU34" s="33">
        <f>IF(D6L1327C5=0,0,D6L1327C18/D6L1327C5)</f>
        <v>0.10388910966061679</v>
      </c>
      <c r="AV34" s="16" t="s">
        <v>38236</v>
      </c>
      <c r="AW34" s="33">
        <f>CHOOSE(MIN(D6L1327C9,RUN_YEARS),B7L813C1,B7L813C10,B7L813C19,B7L813C28,B7L813C37)</f>
        <v>4.1385609430557126</v>
      </c>
      <c r="AX34" s="16" t="s">
        <v>38237</v>
      </c>
      <c r="AY34" s="33">
        <f>IF(D6L1327C23=0,0,D6L1327C19/D6L1327C23)</f>
        <v>3.5145836253887806E-7</v>
      </c>
      <c r="AZ34" s="16" t="s">
        <v>38238</v>
      </c>
      <c r="BA34" s="33">
        <f>IF(D6L1327C5=0,0,D6L1327C19/D6L1327C5)</f>
        <v>0.39611089033938324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53.312766281098519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33.138681933168364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16.569340966584182</v>
      </c>
      <c r="R35" s="16" t="s">
        <v>38242</v>
      </c>
      <c r="S35" s="15">
        <f>SUM(D6L1301C8:D6L1327C8)-2*SUM(D6L1309C8,D6L1311C8,D6L1322C8,D6L1324C8,D6L1327C8)</f>
        <v>16.569340966584182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15.908966584590972</v>
      </c>
      <c r="X35" s="16" t="s">
        <v>38244</v>
      </c>
      <c r="Y35" s="33">
        <f>SUM(D6L1301C11:D6L1327C11)-2*SUM(D6L1309C11,D6L1311C11,D6L1322C11,D6L1324C11,D6L1327C11)</f>
        <v>0.66037438199320819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2.6592812488753611E-2</v>
      </c>
      <c r="AD35" s="16" t="s">
        <v>38246</v>
      </c>
      <c r="AE35" s="33">
        <f>IF(D6L1328C5=0,0,D6L1328C10/D6L1328C5)</f>
        <v>0.48007240048578265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6.9141312470759345E-2</v>
      </c>
      <c r="AJ35" s="16" t="s">
        <v>38248</v>
      </c>
      <c r="AK35" s="33">
        <f>IF(D6L1328C5=0,0,D6L1328C11/D6L1328C5)</f>
        <v>1.9927599514217322E-2</v>
      </c>
      <c r="AL35" s="16" t="s">
        <v>38249</v>
      </c>
      <c r="AM35" s="33">
        <f>SUM(D6L1301C18:D6L1327C18)-2*SUM(D6L1309C18,D6L1311C18,D6L1322C18,D6L1324C18,D6L1327C18)</f>
        <v>3.5238265868500895</v>
      </c>
      <c r="AN35" s="16" t="s">
        <v>38250</v>
      </c>
      <c r="AO35" s="33">
        <f>SUM(D6L1301C19:D6L1327C19)-2*SUM(D6L1309C19,D6L1311C19,D6L1322C19,D6L1324C19,D6L1327C19)</f>
        <v>13.045514379734092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3.1765625035673675</v>
      </c>
      <c r="AT35" s="16" t="s">
        <v>38252</v>
      </c>
      <c r="AU35" s="33">
        <f>IF(D6L1328C5=0,0,D6L1328C18/D6L1328C5)</f>
        <v>0.10633574968240081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3.1765625035673666</v>
      </c>
      <c r="AZ35" s="16" t="s">
        <v>38254</v>
      </c>
      <c r="BA35" s="33">
        <f>IF(D6L1328C5=0,0,D6L1328C19/D6L1328C5)</f>
        <v>0.39366425031759916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0.48208284320492334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0.24104142160246167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0.12052071080123083</v>
      </c>
      <c r="R36" s="16" t="s">
        <v>38259</v>
      </c>
      <c r="S36" s="15">
        <f>D6L1329C5-D6L1329C7</f>
        <v>0.12052071080123083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0.11580424440755438</v>
      </c>
      <c r="X36" s="16" t="s">
        <v>38261</v>
      </c>
      <c r="Y36" s="33">
        <f>D6L1329C7-D6L1329C10</f>
        <v>4.716466393676455E-3</v>
      </c>
      <c r="Z36" s="16" t="s">
        <v>38262</v>
      </c>
      <c r="AA36" s="33">
        <f>CHOOSE(MIN(D6L1329C9,RUN_YEARS),B7L813C7,B7L813C16,B7L813C25,B7L813C34,B7L813C43)</f>
        <v>584</v>
      </c>
      <c r="AB36" s="16" t="s">
        <v>38263</v>
      </c>
      <c r="AC36" s="33">
        <f>IF(D6L1329C12=0,0,D6L1329C10/D6L1329C12)</f>
        <v>1.9829493905403148E-4</v>
      </c>
      <c r="AD36" s="16" t="s">
        <v>38264</v>
      </c>
      <c r="AE36" s="33">
        <f>IF(D6L1329C5=0,0,D6L1329C10/D6L1329C5)</f>
        <v>0.48043296308858024</v>
      </c>
      <c r="AF36" s="16" t="s">
        <v>38265</v>
      </c>
      <c r="AG36" s="33">
        <f>CHOOSE(MIN(D6L1329C9,RUN_YEARS),B7L813C5,B7L813C14,B7L813C23,B7L813C32,B7L813C41)</f>
        <v>9.1481181752960694</v>
      </c>
      <c r="AH36" s="16" t="s">
        <v>38266</v>
      </c>
      <c r="AI36" s="33">
        <f>IF(D6L1329C15=0,0,D6L1329C11/D6L1329C15)</f>
        <v>5.1556684154048017E-4</v>
      </c>
      <c r="AJ36" s="16" t="s">
        <v>38267</v>
      </c>
      <c r="AK36" s="33">
        <f>IF(D6L1329C5=0,0,D6L1329C11/D6L1329C5)</f>
        <v>1.9567036911419741E-2</v>
      </c>
      <c r="AL36" s="16" t="s">
        <v>38268</v>
      </c>
      <c r="AM36" s="33">
        <f>D6L1329C8*CHOOSE(MIN(D6L1329C9,RUN_YEARS),B7L813C4,B7L813C13,B7L813C22,B7L813C31,B7L813C40)</f>
        <v>2.8014276590858492E-2</v>
      </c>
      <c r="AN36" s="16" t="s">
        <v>38269</v>
      </c>
      <c r="AO36" s="33">
        <f>D6L1329C8-D6L1329C18</f>
        <v>9.2506434210372343E-2</v>
      </c>
      <c r="AP36" s="16" t="s">
        <v>38270</v>
      </c>
      <c r="AQ36" s="33">
        <f>CHOOSE(MIN(D6L1329C9,RUN_YEARS),B7L813C2,B7L813C11,B7L813C20,B7L813C29,B7L813C38)</f>
        <v>1.2010657032421463</v>
      </c>
      <c r="AR36" s="16" t="s">
        <v>38271</v>
      </c>
      <c r="AS36" s="33">
        <f>IF(D6L1329C20=0,0,D6L1329C18/D6L1329C20)</f>
        <v>2.3324516315166601E-2</v>
      </c>
      <c r="AT36" s="16" t="s">
        <v>38272</v>
      </c>
      <c r="AU36" s="33">
        <f>IF(D6L1329C5=0,0,D6L1329C18/D6L1329C5)</f>
        <v>0.11622183608367995</v>
      </c>
      <c r="AV36" s="16" t="s">
        <v>38273</v>
      </c>
      <c r="AW36" s="33">
        <f>CHOOSE(MIN(D6L1329C9,RUN_YEARS),B7L813C1,B7L813C10,B7L813C19,B7L813C28,B7L813C37)</f>
        <v>3.9660601300538305</v>
      </c>
      <c r="AX36" s="16" t="s">
        <v>38274</v>
      </c>
      <c r="AY36" s="33">
        <f>IF(D6L1329C23=0,0,D6L1329C19/D6L1329C23)</f>
        <v>2.3324516315166601E-2</v>
      </c>
      <c r="AZ36" s="16" t="s">
        <v>38275</v>
      </c>
      <c r="BA36" s="33">
        <f>IF(D6L1329C5=0,0,D6L1329C19/D6L1329C5)</f>
        <v>0.38377816391632003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6.4955791438501984E-2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6.4955791438501984E-2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3.2477895719250992E-2</v>
      </c>
      <c r="R37" s="16" t="s">
        <v>38279</v>
      </c>
      <c r="S37" s="15">
        <f>D6L1330C5-D6L1330C7</f>
        <v>3.2477895719250992E-2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3.120690335056334E-2</v>
      </c>
      <c r="X37" s="16" t="s">
        <v>38281</v>
      </c>
      <c r="Y37" s="33">
        <f>D6L1330C7-D6L1330C10</f>
        <v>1.2709923686876519E-3</v>
      </c>
      <c r="Z37" s="16" t="s">
        <v>38282</v>
      </c>
      <c r="AA37" s="33">
        <f>CHOOSE(MIN(D6L1330C9,RUN_YEARS),B7L813C7,B7L813C16,B7L813C25,B7L813C34,B7L813C43)</f>
        <v>584</v>
      </c>
      <c r="AB37" s="16" t="s">
        <v>38283</v>
      </c>
      <c r="AC37" s="33">
        <f>IF(D6L1330C12=0,0,D6L1330C10/D6L1330C12)</f>
        <v>5.3436478340005722E-5</v>
      </c>
      <c r="AD37" s="16" t="s">
        <v>38284</v>
      </c>
      <c r="AE37" s="33">
        <f>IF(D6L1330C5=0,0,D6L1330C10/D6L1330C5)</f>
        <v>0.48043296308858024</v>
      </c>
      <c r="AF37" s="16" t="s">
        <v>38285</v>
      </c>
      <c r="AG37" s="33">
        <f>CHOOSE(MIN(D6L1330C9,RUN_YEARS),B7L813C5,B7L813C14,B7L813C23,B7L813C32,B7L813C41)</f>
        <v>9.1481181752960694</v>
      </c>
      <c r="AH37" s="16" t="s">
        <v>38286</v>
      </c>
      <c r="AI37" s="33">
        <f>IF(D6L1330C15=0,0,D6L1330C11/D6L1330C15)</f>
        <v>1.3893484368401456E-4</v>
      </c>
      <c r="AJ37" s="16" t="s">
        <v>38287</v>
      </c>
      <c r="AK37" s="33">
        <f>IF(D6L1330C5=0,0,D6L1330C11/D6L1330C5)</f>
        <v>1.9567036911419759E-2</v>
      </c>
      <c r="AL37" s="16" t="s">
        <v>38288</v>
      </c>
      <c r="AM37" s="33">
        <f>D6L1330C8*CHOOSE(MIN(D6L1330C9,RUN_YEARS),B7L813C4,B7L813C13,B7L813C22,B7L813C31,B7L813C40)</f>
        <v>7.5492813452512787E-3</v>
      </c>
      <c r="AN37" s="16" t="s">
        <v>38289</v>
      </c>
      <c r="AO37" s="33">
        <f>D6L1330C8-D6L1330C18</f>
        <v>2.4928614373999715E-2</v>
      </c>
      <c r="AP37" s="16" t="s">
        <v>38290</v>
      </c>
      <c r="AQ37" s="33">
        <f>CHOOSE(MIN(D6L1330C9,RUN_YEARS),B7L813C2,B7L813C11,B7L813C20,B7L813C29,B7L813C38)</f>
        <v>1.2010657032421463</v>
      </c>
      <c r="AR37" s="16" t="s">
        <v>38291</v>
      </c>
      <c r="AS37" s="33">
        <f>IF(D6L1330C20=0,0,D6L1330C18/D6L1330C20)</f>
        <v>6.2854857356036513E-3</v>
      </c>
      <c r="AT37" s="16" t="s">
        <v>38292</v>
      </c>
      <c r="AU37" s="33">
        <f>IF(D6L1330C5=0,0,D6L1330C18/D6L1330C5)</f>
        <v>0.11622183608367995</v>
      </c>
      <c r="AV37" s="16" t="s">
        <v>38293</v>
      </c>
      <c r="AW37" s="33">
        <f>CHOOSE(MIN(D6L1330C9,RUN_YEARS),B7L813C1,B7L813C10,B7L813C19,B7L813C28,B7L813C37)</f>
        <v>3.9660601300538305</v>
      </c>
      <c r="AX37" s="16" t="s">
        <v>38294</v>
      </c>
      <c r="AY37" s="33">
        <f>IF(D6L1330C23=0,0,D6L1330C19/D6L1330C23)</f>
        <v>6.2854857356036513E-3</v>
      </c>
      <c r="AZ37" s="16" t="s">
        <v>38295</v>
      </c>
      <c r="BA37" s="33">
        <f>IF(D6L1330C5=0,0,D6L1330C19/D6L1330C5)</f>
        <v>0.38377816391632008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252.99523607347561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126.4976180367378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63.248809018368902</v>
      </c>
      <c r="R38" s="16" t="s">
        <v>38299</v>
      </c>
      <c r="S38" s="15">
        <f>D6L1331C5-D6L1331C7</f>
        <v>63.248809018368902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60.773625457037376</v>
      </c>
      <c r="X38" s="16" t="s">
        <v>38301</v>
      </c>
      <c r="Y38" s="33">
        <f>D6L1331C7-D6L1331C10</f>
        <v>2.4751835613315265</v>
      </c>
      <c r="Z38" s="16" t="s">
        <v>38302</v>
      </c>
      <c r="AA38" s="33">
        <f>CHOOSE(MIN(D6L1331C9,RUN_YEARS),B7L813C7,B7L813C16,B7L813C25,B7L813C34,B7L813C43)</f>
        <v>584</v>
      </c>
      <c r="AB38" s="16" t="s">
        <v>38303</v>
      </c>
      <c r="AC38" s="33">
        <f>IF(D6L1331C12=0,0,D6L1331C10/D6L1331C12)</f>
        <v>0.10406442715246127</v>
      </c>
      <c r="AD38" s="16" t="s">
        <v>38304</v>
      </c>
      <c r="AE38" s="33">
        <f>IF(D6L1331C5=0,0,D6L1331C10/D6L1331C5)</f>
        <v>0.48043296308858024</v>
      </c>
      <c r="AF38" s="16" t="s">
        <v>38305</v>
      </c>
      <c r="AG38" s="33">
        <f>CHOOSE(MIN(D6L1331C9,RUN_YEARS),B7L813C5,B7L813C14,B7L813C23,B7L813C32,B7L813C41)</f>
        <v>9.1481181752960694</v>
      </c>
      <c r="AH38" s="16" t="s">
        <v>38306</v>
      </c>
      <c r="AI38" s="33">
        <f>IF(D6L1331C15=0,0,D6L1331C11/D6L1331C15)</f>
        <v>0.27056751059639866</v>
      </c>
      <c r="AJ38" s="16" t="s">
        <v>38307</v>
      </c>
      <c r="AK38" s="33">
        <f>IF(D6L1331C5=0,0,D6L1331C11/D6L1331C5)</f>
        <v>1.9567036911419759E-2</v>
      </c>
      <c r="AL38" s="16" t="s">
        <v>38308</v>
      </c>
      <c r="AM38" s="33">
        <f>D6L1331C8*CHOOSE(MIN(D6L1331C9,RUN_YEARS),B7L813C4,B7L813C13,B7L813C22,B7L813C31,B7L813C40)</f>
        <v>14.701785428441697</v>
      </c>
      <c r="AN38" s="16" t="s">
        <v>38309</v>
      </c>
      <c r="AO38" s="33">
        <f>D6L1331C8-D6L1331C18</f>
        <v>48.547023589927207</v>
      </c>
      <c r="AP38" s="16" t="s">
        <v>38310</v>
      </c>
      <c r="AQ38" s="33">
        <f>CHOOSE(MIN(D6L1331C9,RUN_YEARS),B7L813C2,B7L813C11,B7L813C20,B7L813C29,B7L813C38)</f>
        <v>1.2010657032421463</v>
      </c>
      <c r="AR38" s="16" t="s">
        <v>38311</v>
      </c>
      <c r="AS38" s="33">
        <f>IF(D6L1331C20=0,0,D6L1331C18/D6L1331C20)</f>
        <v>12.240617135895086</v>
      </c>
      <c r="AT38" s="16" t="s">
        <v>38312</v>
      </c>
      <c r="AU38" s="33">
        <f>IF(D6L1331C5=0,0,D6L1331C18/D6L1331C5)</f>
        <v>0.11622183608367995</v>
      </c>
      <c r="AV38" s="16" t="s">
        <v>38313</v>
      </c>
      <c r="AW38" s="33">
        <f>CHOOSE(MIN(D6L1331C9,RUN_YEARS),B7L813C1,B7L813C10,B7L813C19,B7L813C28,B7L813C37)</f>
        <v>3.9660601300538305</v>
      </c>
      <c r="AX38" s="16" t="s">
        <v>38314</v>
      </c>
      <c r="AY38" s="33">
        <f>IF(D6L1331C23=0,0,D6L1331C19/D6L1331C23)</f>
        <v>12.240617135895086</v>
      </c>
      <c r="AZ38" s="16" t="s">
        <v>38315</v>
      </c>
      <c r="BA38" s="33">
        <f>IF(D6L1331C5=0,0,D6L1331C19/D6L1331C5)</f>
        <v>0.38377816391632008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584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9.1481181752960694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1.2010657032421463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3.9660601300538305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7641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7641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3056.4</v>
      </c>
      <c r="R40" s="16" t="s">
        <v>38340</v>
      </c>
      <c r="S40" s="15">
        <f>D6L1333C5-D6L1333C7</f>
        <v>4584.6000000000004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2936.7906167678734</v>
      </c>
      <c r="X40" s="16" t="s">
        <v>38342</v>
      </c>
      <c r="Y40" s="33">
        <f>D6L1333C7-D6L1333C10</f>
        <v>119.60938323212667</v>
      </c>
      <c r="Z40" s="16" t="s">
        <v>38343</v>
      </c>
      <c r="AA40" s="33">
        <f>CHOOSE(MIN(D6L1333C9,RUN_YEARS),B7L813C7,B7L813C16,B7L813C25,B7L813C34,B7L813C43)</f>
        <v>584</v>
      </c>
      <c r="AB40" s="16" t="s">
        <v>38344</v>
      </c>
      <c r="AC40" s="33">
        <f>IF(D6L1333C12=0,0,D6L1333C10/D6L1333C12)</f>
        <v>5.028751056109372</v>
      </c>
      <c r="AD40" s="16" t="s">
        <v>38345</v>
      </c>
      <c r="AE40" s="33">
        <f>IF(D6L1333C5=0,0,D6L1333C10/D6L1333C5)</f>
        <v>0.38434637047086423</v>
      </c>
      <c r="AF40" s="16" t="s">
        <v>38346</v>
      </c>
      <c r="AG40" s="33">
        <f>CHOOSE(MIN(D6L1333C9,RUN_YEARS),B7L813C5,B7L813C14,B7L813C23,B7L813C32,B7L813C41)</f>
        <v>9.1481181752960694</v>
      </c>
      <c r="AH40" s="16" t="s">
        <v>38347</v>
      </c>
      <c r="AI40" s="33">
        <f>IF(D6L1333C15=0,0,D6L1333C11/D6L1333C15)</f>
        <v>13.074752745884334</v>
      </c>
      <c r="AJ40" s="16" t="s">
        <v>38348</v>
      </c>
      <c r="AK40" s="33">
        <f>IF(D6L1333C5=0,0,D6L1333C11/D6L1333C5)</f>
        <v>1.5653629529135803E-2</v>
      </c>
      <c r="AL40" s="16" t="s">
        <v>38349</v>
      </c>
      <c r="AM40" s="33">
        <f>D6L1333C8*CHOOSE(MIN(D6L1333C9,RUN_YEARS),B7L813C4,B7L813C13,B7L813C22,B7L813C31,B7L813C40)</f>
        <v>1065.6612594184783</v>
      </c>
      <c r="AN40" s="16" t="s">
        <v>38350</v>
      </c>
      <c r="AO40" s="33">
        <f>D6L1333C8-D6L1333C18</f>
        <v>3518.9387405815223</v>
      </c>
      <c r="AP40" s="16" t="s">
        <v>38351</v>
      </c>
      <c r="AQ40" s="33">
        <f>CHOOSE(MIN(D6L1333C9,RUN_YEARS),B7L813C2,B7L813C11,B7L813C20,B7L813C29,B7L813C38)</f>
        <v>1.2010657032421463</v>
      </c>
      <c r="AR40" s="16" t="s">
        <v>38352</v>
      </c>
      <c r="AS40" s="33">
        <f>IF(D6L1333C20=0,0,D6L1333C18/D6L1333C20)</f>
        <v>887.26308356140839</v>
      </c>
      <c r="AT40" s="16" t="s">
        <v>38353</v>
      </c>
      <c r="AU40" s="33">
        <f>IF(D6L1333C5=0,0,D6L1333C18/D6L1333C5)</f>
        <v>0.13946620330041595</v>
      </c>
      <c r="AV40" s="16" t="s">
        <v>38354</v>
      </c>
      <c r="AW40" s="33">
        <f>CHOOSE(MIN(D6L1333C9,RUN_YEARS),B7L813C1,B7L813C10,B7L813C19,B7L813C28,B7L813C37)</f>
        <v>3.9660601300538305</v>
      </c>
      <c r="AX40" s="16" t="s">
        <v>38355</v>
      </c>
      <c r="AY40" s="33">
        <f>IF(D6L1333C23=0,0,D6L1333C19/D6L1333C23)</f>
        <v>887.26308356140851</v>
      </c>
      <c r="AZ40" s="16" t="s">
        <v>38356</v>
      </c>
      <c r="BA40" s="33">
        <f>IF(D6L1333C5=0,0,D6L1333C19/D6L1333C5)</f>
        <v>0.46053379669958411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584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9.1481181752960694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1.2010657032421463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3.9660601300538305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35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35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35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33.630307416200615</v>
      </c>
      <c r="X42" s="16" t="s">
        <v>38382</v>
      </c>
      <c r="Y42" s="33">
        <f>D6L1335C7-D6L1335C10</f>
        <v>1.3696925837993845</v>
      </c>
      <c r="Z42" s="16" t="s">
        <v>38383</v>
      </c>
      <c r="AA42" s="33">
        <f>CHOOSE(MIN(D6L1335C9,RUN_YEARS),B7L813C7,B7L813C16,B7L813C25,B7L813C34,B7L813C43)</f>
        <v>584</v>
      </c>
      <c r="AB42" s="16" t="s">
        <v>38384</v>
      </c>
      <c r="AC42" s="33">
        <f>IF(D6L1335C12=0,0,D6L1335C10/D6L1335C12)</f>
        <v>5.7586142835959961E-2</v>
      </c>
      <c r="AD42" s="16" t="s">
        <v>38385</v>
      </c>
      <c r="AE42" s="33">
        <f>IF(D6L1335C5=0,0,D6L1335C10/D6L1335C5)</f>
        <v>0.96086592617716049</v>
      </c>
      <c r="AF42" s="16" t="s">
        <v>38386</v>
      </c>
      <c r="AG42" s="33">
        <f>CHOOSE(MIN(D6L1335C9,RUN_YEARS),B7L813C5,B7L813C14,B7L813C23,B7L813C32,B7L813C41)</f>
        <v>9.1481181752960694</v>
      </c>
      <c r="AH42" s="16" t="s">
        <v>38387</v>
      </c>
      <c r="AI42" s="33">
        <f>IF(D6L1335C15=0,0,D6L1335C11/D6L1335C15)</f>
        <v>0.14972397137349572</v>
      </c>
      <c r="AJ42" s="16" t="s">
        <v>38388</v>
      </c>
      <c r="AK42" s="33">
        <f>IF(D6L1335C5=0,0,D6L1335C11/D6L1335C5)</f>
        <v>3.9134073822839559E-2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1.2010657032421463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3.9660601300538305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127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127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127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584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9.1481181752960694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29.520346365254706</v>
      </c>
      <c r="AN43" s="16" t="s">
        <v>38410</v>
      </c>
      <c r="AO43" s="33">
        <f>D6L1336C8-D6L1336C18</f>
        <v>97.47965363474529</v>
      </c>
      <c r="AP43" s="16" t="s">
        <v>38411</v>
      </c>
      <c r="AQ43" s="33">
        <f>CHOOSE(MIN(D6L1336C9,RUN_YEARS),B7L813C2,B7L813C11,B7L813C20,B7L813C29,B7L813C38)</f>
        <v>1.2010657032421463</v>
      </c>
      <c r="AR43" s="16" t="s">
        <v>38412</v>
      </c>
      <c r="AS43" s="33">
        <f>IF(D6L1336C20=0,0,D6L1336C18/D6L1336C20)</f>
        <v>24.578460849866698</v>
      </c>
      <c r="AT43" s="16" t="s">
        <v>38413</v>
      </c>
      <c r="AU43" s="33">
        <f>IF(D6L1336C5=0,0,D6L1336C18/D6L1336C5)</f>
        <v>0.23244367216735989</v>
      </c>
      <c r="AV43" s="16" t="s">
        <v>38414</v>
      </c>
      <c r="AW43" s="33">
        <f>CHOOSE(MIN(D6L1336C9,RUN_YEARS),B7L813C1,B7L813C10,B7L813C19,B7L813C28,B7L813C37)</f>
        <v>3.9660601300538305</v>
      </c>
      <c r="AX43" s="16" t="s">
        <v>38415</v>
      </c>
      <c r="AY43" s="33">
        <f>IF(D6L1336C23=0,0,D6L1336C19/D6L1336C23)</f>
        <v>24.578460849866698</v>
      </c>
      <c r="AZ43" s="16" t="s">
        <v>38416</v>
      </c>
      <c r="BA43" s="33">
        <f>IF(D6L1336C5=0,0,D6L1336C19/D6L1336C5)</f>
        <v>0.76755632783264005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8056.5422747081193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7929.8036152497789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3154.8018076248895</v>
      </c>
      <c r="R44" s="16" t="s">
        <v>38420</v>
      </c>
      <c r="S44" s="15">
        <f>SUM(D6L1329C8:D6L1336C8)</f>
        <v>4775.0018076248898</v>
      </c>
      <c r="U44" s="21" t="str">
        <f>NULL_VALUE</f>
        <v>n/a</v>
      </c>
      <c r="V44" s="16" t="s">
        <v>38421</v>
      </c>
      <c r="W44" s="33">
        <f>SUM(D6L1329C10:D6L1336C10)</f>
        <v>3031.3415607888696</v>
      </c>
      <c r="X44" s="16" t="s">
        <v>38422</v>
      </c>
      <c r="Y44" s="33">
        <f>SUM(D6L1329C11:D6L1336C11)</f>
        <v>123.46024683601996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5.1906533575151865</v>
      </c>
      <c r="AD44" s="16" t="s">
        <v>38424</v>
      </c>
      <c r="AE44" s="33">
        <f>IF(D6L1337C5=0,0,D6L1337C10/D6L1337C5)</f>
        <v>0.382271958785878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13.495698729539452</v>
      </c>
      <c r="AJ44" s="16" t="s">
        <v>38426</v>
      </c>
      <c r="AK44" s="33">
        <f>IF(D6L1337C5=0,0,D6L1337C11/D6L1337C5)</f>
        <v>1.5569143048964538E-2</v>
      </c>
      <c r="AL44" s="16" t="s">
        <v>38427</v>
      </c>
      <c r="AM44" s="33">
        <f>SUM(D6L1329C18:D6L1336C18)</f>
        <v>1109.9189547701108</v>
      </c>
      <c r="AN44" s="16" t="s">
        <v>38428</v>
      </c>
      <c r="AO44" s="33">
        <f>SUM(D6L1329C19:D6L1336C19)</f>
        <v>3665.082852854779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924.11177154922098</v>
      </c>
      <c r="AT44" s="16" t="s">
        <v>38430</v>
      </c>
      <c r="AU44" s="33">
        <f>IF(D6L1337C5=0,0,D6L1337C18/D6L1337C5)</f>
        <v>0.13996802551776052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924.11177154922109</v>
      </c>
      <c r="AZ44" s="16" t="s">
        <v>38432</v>
      </c>
      <c r="BA44" s="33">
        <f>IF(D6L1337C5=0,0,D6L1337C19/D6L1337C5)</f>
        <v>0.462190872647397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471.28125345416277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235.64062672708138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117.82031336354069</v>
      </c>
      <c r="R45" s="16" t="s">
        <v>38437</v>
      </c>
      <c r="S45" s="15">
        <f>D6L1338C5-D6L1338C7</f>
        <v>117.82031336354069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113.20952452254181</v>
      </c>
      <c r="X45" s="16" t="s">
        <v>38439</v>
      </c>
      <c r="Y45" s="33">
        <f>D6L1338C7-D6L1338C10</f>
        <v>4.6107888409988789</v>
      </c>
      <c r="Z45" s="16" t="s">
        <v>38440</v>
      </c>
      <c r="AA45" s="33">
        <f>CHOOSE(MIN(D6L1338C9,RUN_YEARS),B7L813C7,B7L813C16,B7L813C25,B7L813C34,B7L813C43)</f>
        <v>584</v>
      </c>
      <c r="AB45" s="16" t="s">
        <v>38441</v>
      </c>
      <c r="AC45" s="33">
        <f>IF(D6L1338C12=0,0,D6L1338C10/D6L1338C12)</f>
        <v>0.19385192555229763</v>
      </c>
      <c r="AD45" s="16" t="s">
        <v>38442</v>
      </c>
      <c r="AE45" s="33">
        <f>IF(D6L1338C5=0,0,D6L1338C10/D6L1338C5)</f>
        <v>0.4804329630885803</v>
      </c>
      <c r="AF45" s="16" t="s">
        <v>38443</v>
      </c>
      <c r="AG45" s="33">
        <f>CHOOSE(MIN(D6L1338C9,RUN_YEARS),B7L813C5,B7L813C14,B7L813C23,B7L813C32,B7L813C41)</f>
        <v>9.1481181752960694</v>
      </c>
      <c r="AH45" s="16" t="s">
        <v>38444</v>
      </c>
      <c r="AI45" s="33">
        <f>IF(D6L1338C15=0,0,D6L1338C11/D6L1338C15)</f>
        <v>0.50401500643597175</v>
      </c>
      <c r="AJ45" s="16" t="s">
        <v>38445</v>
      </c>
      <c r="AK45" s="33">
        <f>IF(D6L1338C5=0,0,D6L1338C11/D6L1338C5)</f>
        <v>1.9567036911419724E-2</v>
      </c>
      <c r="AL45" s="16" t="s">
        <v>38446</v>
      </c>
      <c r="AM45" s="33">
        <f>D6L1338C8*CHOOSE(MIN(D6L1338C9,RUN_YEARS),B7L813C4,B7L813C13,B7L813C22,B7L813C31,B7L813C40)</f>
        <v>27.386586294130463</v>
      </c>
      <c r="AN45" s="16" t="s">
        <v>38447</v>
      </c>
      <c r="AO45" s="33">
        <f>D6L1338C8-D6L1338C18</f>
        <v>90.433727069410224</v>
      </c>
      <c r="AP45" s="16" t="s">
        <v>38448</v>
      </c>
      <c r="AQ45" s="33">
        <f>CHOOSE(MIN(D6L1338C9,RUN_YEARS),B7L813C2,B7L813C11,B7L813C20,B7L813C29,B7L813C38)</f>
        <v>1.2010657032421463</v>
      </c>
      <c r="AR45" s="16" t="s">
        <v>38449</v>
      </c>
      <c r="AS45" s="33">
        <f>IF(D6L1338C20=0,0,D6L1338C18/D6L1338C20)</f>
        <v>22.801905191533944</v>
      </c>
      <c r="AT45" s="16" t="s">
        <v>38450</v>
      </c>
      <c r="AU45" s="33">
        <f>IF(D6L1338C5=0,0,D6L1338C18/D6L1338C5)</f>
        <v>0.11622183608367995</v>
      </c>
      <c r="AV45" s="16" t="s">
        <v>38451</v>
      </c>
      <c r="AW45" s="33">
        <f>CHOOSE(MIN(D6L1338C9,RUN_YEARS),B7L813C1,B7L813C10,B7L813C19,B7L813C28,B7L813C37)</f>
        <v>3.9660601300538305</v>
      </c>
      <c r="AX45" s="16" t="s">
        <v>38452</v>
      </c>
      <c r="AY45" s="33">
        <f>IF(D6L1338C23=0,0,D6L1338C19/D6L1338C23)</f>
        <v>22.801905191533944</v>
      </c>
      <c r="AZ45" s="16" t="s">
        <v>38453</v>
      </c>
      <c r="BA45" s="33">
        <f>IF(D6L1338C5=0,0,D6L1338C19/D6L1338C5)</f>
        <v>0.38377816391632003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3556.720799803812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3556.720799803812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1422.6883199215249</v>
      </c>
      <c r="R46" s="16" t="s">
        <v>38457</v>
      </c>
      <c r="S46" s="15">
        <f>D6L1339C5-D6L1339C7</f>
        <v>2134.0324798822871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1367.0127301828245</v>
      </c>
      <c r="X46" s="16" t="s">
        <v>38459</v>
      </c>
      <c r="Y46" s="33">
        <f>D6L1339C7-D6L1339C10</f>
        <v>55.67558973870041</v>
      </c>
      <c r="Z46" s="16" t="s">
        <v>38460</v>
      </c>
      <c r="AA46" s="33">
        <f>CHOOSE(MIN(D6L1339C9,RUN_YEARS),B7L813C7,B7L813C16,B7L813C25,B7L813C34,B7L813C43)</f>
        <v>584</v>
      </c>
      <c r="AB46" s="16" t="s">
        <v>38461</v>
      </c>
      <c r="AC46" s="33">
        <f>IF(D6L1339C12=0,0,D6L1339C10/D6L1339C12)</f>
        <v>2.3407752229157954</v>
      </c>
      <c r="AD46" s="16" t="s">
        <v>38462</v>
      </c>
      <c r="AE46" s="33">
        <f>IF(D6L1339C5=0,0,D6L1339C10/D6L1339C5)</f>
        <v>0.38434637047086423</v>
      </c>
      <c r="AF46" s="16" t="s">
        <v>38463</v>
      </c>
      <c r="AG46" s="33">
        <f>CHOOSE(MIN(D6L1339C9,RUN_YEARS),B7L813C5,B7L813C14,B7L813C23,B7L813C32,B7L813C41)</f>
        <v>9.1481181752960694</v>
      </c>
      <c r="AH46" s="16" t="s">
        <v>38464</v>
      </c>
      <c r="AI46" s="33">
        <f>IF(D6L1339C15=0,0,D6L1339C11/D6L1339C15)</f>
        <v>6.086015579581046</v>
      </c>
      <c r="AJ46" s="16" t="s">
        <v>38465</v>
      </c>
      <c r="AK46" s="33">
        <f>IF(D6L1339C5=0,0,D6L1339C11/D6L1339C5)</f>
        <v>1.565362952913579E-2</v>
      </c>
      <c r="AL46" s="16" t="s">
        <v>38466</v>
      </c>
      <c r="AM46" s="33">
        <f>D6L1339C8*CHOOSE(MIN(D6L1339C9,RUN_YEARS),B7L813C4,B7L813C13,B7L813C22,B7L813C31,B7L813C40)</f>
        <v>496.0423461482564</v>
      </c>
      <c r="AN46" s="16" t="s">
        <v>38467</v>
      </c>
      <c r="AO46" s="33">
        <f>D6L1339C8-D6L1339C18</f>
        <v>1637.9901337340307</v>
      </c>
      <c r="AP46" s="16" t="s">
        <v>38468</v>
      </c>
      <c r="AQ46" s="33">
        <f>CHOOSE(MIN(D6L1339C9,RUN_YEARS),B7L813C2,B7L813C11,B7L813C20,B7L813C29,B7L813C38)</f>
        <v>1.2010657032421463</v>
      </c>
      <c r="AR46" s="16" t="s">
        <v>38469</v>
      </c>
      <c r="AS46" s="33">
        <f>IF(D6L1339C20=0,0,D6L1339C18/D6L1339C20)</f>
        <v>413.00184062307665</v>
      </c>
      <c r="AT46" s="16" t="s">
        <v>38470</v>
      </c>
      <c r="AU46" s="33">
        <f>IF(D6L1339C5=0,0,D6L1339C18/D6L1339C5)</f>
        <v>0.13946620330041593</v>
      </c>
      <c r="AV46" s="16" t="s">
        <v>38471</v>
      </c>
      <c r="AW46" s="33">
        <f>CHOOSE(MIN(D6L1339C9,RUN_YEARS),B7L813C1,B7L813C10,B7L813C19,B7L813C28,B7L813C37)</f>
        <v>3.9660601300538305</v>
      </c>
      <c r="AX46" s="16" t="s">
        <v>38472</v>
      </c>
      <c r="AY46" s="33">
        <f>IF(D6L1339C23=0,0,D6L1339C19/D6L1339C23)</f>
        <v>413.00184062307665</v>
      </c>
      <c r="AZ46" s="16" t="s">
        <v>38473</v>
      </c>
      <c r="BA46" s="33">
        <f>IF(D6L1339C5=0,0,D6L1339C19/D6L1339C5)</f>
        <v>0.46053379669958405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4028.0020532579747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3792.3614265308934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1540.5086332850656</v>
      </c>
      <c r="R47" s="16" t="s">
        <v>38477</v>
      </c>
      <c r="S47" s="15">
        <f>SUM(D6L1338C8:D6L1339C8)</f>
        <v>2251.8527932458278</v>
      </c>
      <c r="U47" s="21" t="str">
        <f>NULL_VALUE</f>
        <v>n/a</v>
      </c>
      <c r="V47" s="16" t="s">
        <v>38478</v>
      </c>
      <c r="W47" s="33">
        <f>SUM(D6L1338C10:D6L1339C10)</f>
        <v>1480.2222547053664</v>
      </c>
      <c r="X47" s="16" t="s">
        <v>38479</v>
      </c>
      <c r="Y47" s="33">
        <f>SUM(D6L1338C11:D6L1339C11)</f>
        <v>60.286378579699289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2.5346271484680929</v>
      </c>
      <c r="AD47" s="16" t="s">
        <v>38481</v>
      </c>
      <c r="AE47" s="33">
        <f>IF(D6L1340C5=0,0,D6L1340C10/D6L1340C5)</f>
        <v>0.39031676789820552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6.5900305860170176</v>
      </c>
      <c r="AJ47" s="16" t="s">
        <v>38483</v>
      </c>
      <c r="AK47" s="33">
        <f>IF(D6L1340C5=0,0,D6L1340C11/D6L1340C5)</f>
        <v>1.5896791418123602E-2</v>
      </c>
      <c r="AL47" s="16" t="s">
        <v>38484</v>
      </c>
      <c r="AM47" s="33">
        <f>SUM(D6L1338C18:D6L1339C18)</f>
        <v>523.42893244238689</v>
      </c>
      <c r="AN47" s="16" t="s">
        <v>38485</v>
      </c>
      <c r="AO47" s="33">
        <f>SUM(D6L1338C19:D6L1339C19)</f>
        <v>1728.4238608034409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435.80374581461058</v>
      </c>
      <c r="AT47" s="16" t="s">
        <v>38487</v>
      </c>
      <c r="AU47" s="33">
        <f>IF(D6L1340C5=0,0,D6L1340C18/D6L1340C5)</f>
        <v>0.1380219007556987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435.80374581461058</v>
      </c>
      <c r="AZ47" s="16" t="s">
        <v>38489</v>
      </c>
      <c r="BA47" s="33">
        <f>IF(D6L1340C5=0,0,D6L1340C19/D6L1340C5)</f>
        <v>0.45576453992797217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12137.857094247192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11755.303723713841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4711.8797818765397</v>
      </c>
      <c r="R48" s="16" t="s">
        <v>38494</v>
      </c>
      <c r="S48" s="15">
        <f>SUM(D6L1328C8,D6L1337C8,D6L1340C8)</f>
        <v>7043.4239418373018</v>
      </c>
      <c r="U48" s="21" t="str">
        <f>NULL_VALUE</f>
        <v>n/a</v>
      </c>
      <c r="V48" s="16" t="s">
        <v>38495</v>
      </c>
      <c r="W48" s="33">
        <f>SUM(D6L1328C10,D6L1337C10,D6L1340C10)</f>
        <v>4527.4727820788266</v>
      </c>
      <c r="X48" s="16" t="s">
        <v>38496</v>
      </c>
      <c r="Y48" s="33">
        <f>SUM(D6L1328C11,D6L1337C11,D6L1340C11)</f>
        <v>184.40699979771244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7.7518733184720325</v>
      </c>
      <c r="AD48" s="16" t="s">
        <v>38498</v>
      </c>
      <c r="AE48" s="33">
        <f>IF(D6L1341C5=0,0,D6L1341C10/D6L1341C5)</f>
        <v>0.38514298639052658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20.154870628027229</v>
      </c>
      <c r="AJ48" s="16" t="s">
        <v>38500</v>
      </c>
      <c r="AK48" s="33">
        <f>IF(D6L1341C5=0,0,D6L1341C11/D6L1341C5)</f>
        <v>1.5687131879520075E-2</v>
      </c>
      <c r="AL48" s="16" t="s">
        <v>38501</v>
      </c>
      <c r="AM48" s="33">
        <f>SUM(D6L1328C18,D6L1337C18,D6L1340C18)</f>
        <v>1636.8717137993478</v>
      </c>
      <c r="AN48" s="16" t="s">
        <v>38502</v>
      </c>
      <c r="AO48" s="33">
        <f>SUM(D6L1328C19,D6L1337C19,D6L1340C19)</f>
        <v>5406.5522280379537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1363.0920798673988</v>
      </c>
      <c r="AT48" s="16" t="s">
        <v>38504</v>
      </c>
      <c r="AU48" s="33">
        <f>IF(D6L1341C5=0,0,D6L1341C18/D6L1341C5)</f>
        <v>0.13924537827953395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1363.092079867399</v>
      </c>
      <c r="AZ48" s="16" t="s">
        <v>38506</v>
      </c>
      <c r="BA48" s="33">
        <f>IF(D6L1341C5=0,0,D6L1341C19/D6L1341C5)</f>
        <v>0.4599245034504193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5C178-D5CC-4789-A403-89263BC2047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12863.104444666666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11062.269822413333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5531.1349112066664</v>
      </c>
      <c r="R8" s="16" t="s">
        <v>38515</v>
      </c>
      <c r="S8" s="15">
        <f>D6L1401C5-D6L1401C7</f>
        <v>5531.1349112066664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5323.5971897924665</v>
      </c>
      <c r="X8" s="16" t="s">
        <v>38517</v>
      </c>
      <c r="Y8" s="33">
        <f>D6L1401C7-D6L1401C10</f>
        <v>207.53772141419995</v>
      </c>
      <c r="Z8" s="16" t="s">
        <v>38518</v>
      </c>
      <c r="AA8" s="33">
        <f>CHOOSE(MIN(D6L1401C9,RUN_YEARS),B7L814C7,B7L814C16,B7L814C25,B7L814C34,B7L814C43)</f>
        <v>195725</v>
      </c>
      <c r="AB8" s="16" t="s">
        <v>38519</v>
      </c>
      <c r="AC8" s="33">
        <f>IF(D6L1401C12=0,0,D6L1401C10/D6L1401C12)</f>
        <v>2.7199372536939413E-2</v>
      </c>
      <c r="AD8" s="16" t="s">
        <v>38520</v>
      </c>
      <c r="AE8" s="33">
        <f>IF(D6L1401C5=0,0,D6L1401C10/D6L1401C5)</f>
        <v>0.48123913765024007</v>
      </c>
      <c r="AF8" s="16" t="s">
        <v>38521</v>
      </c>
      <c r="AG8" s="33">
        <f>CHOOSE(MIN(D6L1401C9,RUN_YEARS),B7L814C5,B7L814C14,B7L814C23,B7L814C32,B7L814C41)</f>
        <v>2934.7074251627168</v>
      </c>
      <c r="AH8" s="16" t="s">
        <v>38522</v>
      </c>
      <c r="AI8" s="33">
        <f>IF(D6L1401C15=0,0,D6L1401C11/D6L1401C15)</f>
        <v>7.0718368596042538E-2</v>
      </c>
      <c r="AJ8" s="16" t="s">
        <v>38523</v>
      </c>
      <c r="AK8" s="33">
        <f>IF(D6L1401C5=0,0,D6L1401C11/D6L1401C5)</f>
        <v>1.8760862349759946E-2</v>
      </c>
      <c r="AL8" s="16" t="s">
        <v>38524</v>
      </c>
      <c r="AM8" s="33">
        <f>D6L1401C8*CHOOSE(MIN(D6L1401C9,RUN_YEARS),B7L814C4,B7L814C13,B7L814C22,B7L814C31,B7L814C40)</f>
        <v>1232.6375215699989</v>
      </c>
      <c r="AN8" s="16" t="s">
        <v>38525</v>
      </c>
      <c r="AO8" s="33">
        <f>D6L1401C8-D6L1401C18</f>
        <v>4298.4973896366673</v>
      </c>
      <c r="AP8" s="16" t="s">
        <v>38526</v>
      </c>
      <c r="AQ8" s="33">
        <f>CHOOSE(MIN(D6L1401C9,RUN_YEARS),B7L814C2,B7L814C11,B7L814C20,B7L814C29,B7L814C38)</f>
        <v>353.29185067600605</v>
      </c>
      <c r="AR8" s="16" t="s">
        <v>38527</v>
      </c>
      <c r="AS8" s="33">
        <f>IF(D6L1401C20=0,0,D6L1401C18/D6L1401C20)</f>
        <v>3.4890063815834118</v>
      </c>
      <c r="AT8" s="16" t="s">
        <v>38528</v>
      </c>
      <c r="AU8" s="33">
        <f>IF(D6L1401C5=0,0,D6L1401C18/D6L1401C5)</f>
        <v>0.1114271791737121</v>
      </c>
      <c r="AV8" s="16" t="s">
        <v>38529</v>
      </c>
      <c r="AW8" s="33">
        <f>CHOOSE(MIN(D6L1401C9,RUN_YEARS),B7L814C1,B7L814C10,B7L814C19,B7L814C28,B7L814C37)</f>
        <v>1232.0119023932211</v>
      </c>
      <c r="AX8" s="16" t="s">
        <v>38530</v>
      </c>
      <c r="AY8" s="33">
        <f>IF(D6L1401C23=0,0,D6L1401C19/D6L1401C23)</f>
        <v>3.4890063815834114</v>
      </c>
      <c r="AZ8" s="16" t="s">
        <v>38531</v>
      </c>
      <c r="BA8" s="33">
        <f>IF(D6L1401C5=0,0,D6L1401C19/D6L1401C5)</f>
        <v>0.38857282082628786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25.510529980243916</v>
      </c>
      <c r="J9" s="16" t="s">
        <v>38552</v>
      </c>
      <c r="K9" s="21">
        <f>_xlfn.SINGLE(IF(FLOW_THRU_100PCT="Y",1,INDEX(VariabilityMatrix,D6L1402C1,_xlfn.SINGLE(D6L1402C9))))</f>
        <v>0.49191977690316852</v>
      </c>
      <c r="L9" s="16" t="s">
        <v>38532</v>
      </c>
      <c r="M9" s="15">
        <f>IF(_xlfn.SINGLE(D6L1402C2)&lt;&gt;0,_xlfn.SINGLE(D6L1402C2)*_xlfn.SINGLE(D6L1402C4),_xlfn.SINGLE(D6L1402C3)*_xlfn.SINGLE(D6L1402C4))</f>
        <v>12.549134216563179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6.2745671082815893</v>
      </c>
      <c r="R9" s="16" t="s">
        <v>38534</v>
      </c>
      <c r="S9" s="15">
        <f>D6L1402C5-D6L1402C7</f>
        <v>6.2745671082815893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6.0336907157873476</v>
      </c>
      <c r="X9" s="16" t="s">
        <v>38536</v>
      </c>
      <c r="Y9" s="33">
        <f>D6L1402C7-D6L1402C10</f>
        <v>0.24087639249424164</v>
      </c>
      <c r="Z9" s="16" t="s">
        <v>38537</v>
      </c>
      <c r="AA9" s="33">
        <f>CHOOSE(MIN(D6L1402C9,RUN_YEARS),B7L814C7,B7L814C16,B7L814C25,B7L814C34,B7L814C43)</f>
        <v>201723.8</v>
      </c>
      <c r="AB9" s="16" t="s">
        <v>38538</v>
      </c>
      <c r="AC9" s="33">
        <f>IF(D6L1402C12=0,0,D6L1402C10/D6L1402C12)</f>
        <v>2.9910653655083575E-5</v>
      </c>
      <c r="AD9" s="16" t="s">
        <v>38539</v>
      </c>
      <c r="AE9" s="33">
        <f>IF(D6L1402C5=0,0,D6L1402C10/D6L1402C5)</f>
        <v>0.4808053377757075</v>
      </c>
      <c r="AF9" s="16" t="s">
        <v>38540</v>
      </c>
      <c r="AG9" s="33">
        <f>CHOOSE(MIN(D6L1402C9,RUN_YEARS),B7L814C5,B7L814C14,B7L814C23,B7L814C32,B7L814C41)</f>
        <v>3097.3835414056002</v>
      </c>
      <c r="AH9" s="16" t="s">
        <v>38541</v>
      </c>
      <c r="AI9" s="33">
        <f>IF(D6L1402C15=0,0,D6L1402C11/D6L1402C15)</f>
        <v>7.7767699503217275E-5</v>
      </c>
      <c r="AJ9" s="16" t="s">
        <v>38542</v>
      </c>
      <c r="AK9" s="33">
        <f>IF(D6L1402C5=0,0,D6L1402C11/D6L1402C5)</f>
        <v>1.9194662224292496E-2</v>
      </c>
      <c r="AL9" s="16" t="s">
        <v>38543</v>
      </c>
      <c r="AM9" s="33">
        <f>D6L1402C8*CHOOSE(MIN(D6L1402C9,RUN_YEARS),B7L814C4,B7L814C13,B7L814C22,B7L814C31,B7L814C40)</f>
        <v>1.3600965063416857</v>
      </c>
      <c r="AN9" s="16" t="s">
        <v>38544</v>
      </c>
      <c r="AO9" s="33">
        <f>D6L1402C8-D6L1402C18</f>
        <v>4.9144706019399038</v>
      </c>
      <c r="AP9" s="16" t="s">
        <v>38545</v>
      </c>
      <c r="AQ9" s="33">
        <f>CHOOSE(MIN(D6L1402C9,RUN_YEARS),B7L814C2,B7L814C11,B7L814C20,B7L814C29,B7L814C38)</f>
        <v>357.85730076391229</v>
      </c>
      <c r="AR9" s="16" t="s">
        <v>38546</v>
      </c>
      <c r="AS9" s="33">
        <f>IF(D6L1402C20=0,0,D6L1402C18/D6L1402C20)</f>
        <v>3.800667202927841E-3</v>
      </c>
      <c r="AT9" s="16" t="s">
        <v>38547</v>
      </c>
      <c r="AU9" s="33">
        <f>IF(D6L1402C5=0,0,D6L1402C18/D6L1402C5)</f>
        <v>0.10838170051178034</v>
      </c>
      <c r="AV9" s="16" t="s">
        <v>38548</v>
      </c>
      <c r="AW9" s="33">
        <f>CHOOSE(MIN(D6L1402C9,RUN_YEARS),B7L814C1,B7L814C10,B7L814C19,B7L814C28,B7L814C37)</f>
        <v>1293.0547031726546</v>
      </c>
      <c r="AX9" s="16" t="s">
        <v>38549</v>
      </c>
      <c r="AY9" s="33">
        <f>IF(D6L1402C23=0,0,D6L1402C19/D6L1402C23)</f>
        <v>3.8006672029278418E-3</v>
      </c>
      <c r="AZ9" s="16" t="s">
        <v>38550</v>
      </c>
      <c r="BA9" s="33">
        <f>IF(D6L1402C5=0,0,D6L1402C19/D6L1402C5)</f>
        <v>0.39161829948821969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17.590044208689655</v>
      </c>
      <c r="J10" s="16" t="s">
        <v>38573</v>
      </c>
      <c r="K10" s="21">
        <f>_xlfn.SINGLE(IF(FLOW_THRU_100PCT="Y",1,INDEX(VariabilityMatrix,D6L1403C1,_xlfn.SINGLE(D6L1403C9))))</f>
        <v>0.49191977690316852</v>
      </c>
      <c r="L10" s="16" t="s">
        <v>38553</v>
      </c>
      <c r="M10" s="15">
        <f>IF(_xlfn.SINGLE(D6L1403C2)&lt;&gt;0,_xlfn.SINGLE(D6L1403C2)*_xlfn.SINGLE(D6L1403C4),_xlfn.SINGLE(D6L1403C3)*_xlfn.SINGLE(D6L1403C4))</f>
        <v>8.6528906228554856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4.3264453114277428</v>
      </c>
      <c r="R10" s="16" t="s">
        <v>38555</v>
      </c>
      <c r="S10" s="15">
        <f>D6L1403C5-D6L1403C7</f>
        <v>4.3264453114277428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4.1603559986582841</v>
      </c>
      <c r="X10" s="16" t="s">
        <v>38557</v>
      </c>
      <c r="Y10" s="33">
        <f>D6L1403C7-D6L1403C10</f>
        <v>0.16608931276945871</v>
      </c>
      <c r="Z10" s="16" t="s">
        <v>38558</v>
      </c>
      <c r="AA10" s="33">
        <f>CHOOSE(MIN(D6L1403C9,RUN_YEARS),B7L814C7,B7L814C16,B7L814C25,B7L814C34,B7L814C43)</f>
        <v>201723.8</v>
      </c>
      <c r="AB10" s="16" t="s">
        <v>38559</v>
      </c>
      <c r="AC10" s="33">
        <f>IF(D6L1403C12=0,0,D6L1403C10/D6L1403C12)</f>
        <v>2.0624021551538709E-5</v>
      </c>
      <c r="AD10" s="16" t="s">
        <v>38560</v>
      </c>
      <c r="AE10" s="33">
        <f>IF(D6L1403C5=0,0,D6L1403C10/D6L1403C5)</f>
        <v>0.48080533777570755</v>
      </c>
      <c r="AF10" s="16" t="s">
        <v>38561</v>
      </c>
      <c r="AG10" s="33">
        <f>CHOOSE(MIN(D6L1403C9,RUN_YEARS),B7L814C5,B7L814C14,B7L814C23,B7L814C32,B7L814C41)</f>
        <v>3097.3835414056002</v>
      </c>
      <c r="AH10" s="16" t="s">
        <v>38562</v>
      </c>
      <c r="AI10" s="33">
        <f>IF(D6L1403C15=0,0,D6L1403C11/D6L1403C15)</f>
        <v>5.3622456034000543E-5</v>
      </c>
      <c r="AJ10" s="16" t="s">
        <v>38563</v>
      </c>
      <c r="AK10" s="33">
        <f>IF(D6L1403C5=0,0,D6L1403C11/D6L1403C5)</f>
        <v>1.9194662224292468E-2</v>
      </c>
      <c r="AL10" s="16" t="s">
        <v>38564</v>
      </c>
      <c r="AM10" s="33">
        <f>D6L1403C8*CHOOSE(MIN(D6L1403C9,RUN_YEARS),B7L814C4,B7L814C13,B7L814C22,B7L814C31,B7L814C40)</f>
        <v>0.93781500004751583</v>
      </c>
      <c r="AN10" s="16" t="s">
        <v>38565</v>
      </c>
      <c r="AO10" s="33">
        <f>D6L1403C8-D6L1403C18</f>
        <v>3.388630311380227</v>
      </c>
      <c r="AP10" s="16" t="s">
        <v>38566</v>
      </c>
      <c r="AQ10" s="33">
        <f>CHOOSE(MIN(D6L1403C9,RUN_YEARS),B7L814C2,B7L814C11,B7L814C20,B7L814C29,B7L814C38)</f>
        <v>357.85730076391229</v>
      </c>
      <c r="AR10" s="16" t="s">
        <v>38567</v>
      </c>
      <c r="AS10" s="33">
        <f>IF(D6L1403C20=0,0,D6L1403C18/D6L1403C20)</f>
        <v>2.6206395623215653E-3</v>
      </c>
      <c r="AT10" s="16" t="s">
        <v>38568</v>
      </c>
      <c r="AU10" s="33">
        <f>IF(D6L1403C5=0,0,D6L1403C18/D6L1403C5)</f>
        <v>0.10838170051178035</v>
      </c>
      <c r="AV10" s="16" t="s">
        <v>38569</v>
      </c>
      <c r="AW10" s="33">
        <f>CHOOSE(MIN(D6L1403C9,RUN_YEARS),B7L814C1,B7L814C10,B7L814C19,B7L814C28,B7L814C37)</f>
        <v>1293.0547031726546</v>
      </c>
      <c r="AX10" s="16" t="s">
        <v>38570</v>
      </c>
      <c r="AY10" s="33">
        <f>IF(D6L1403C23=0,0,D6L1403C19/D6L1403C23)</f>
        <v>2.6206395623215653E-3</v>
      </c>
      <c r="AZ10" s="16" t="s">
        <v>38571</v>
      </c>
      <c r="BA10" s="33">
        <f>IF(D6L1403C5=0,0,D6L1403C19/D6L1403C5)</f>
        <v>0.39161829948821963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2.0662024297085551</v>
      </c>
      <c r="J11" s="16" t="s">
        <v>38594</v>
      </c>
      <c r="K11" s="21">
        <f>_xlfn.SINGLE(IF(FLOW_THRU_100PCT="Y",1,INDEX(VariabilityMatrix,D6L1404C1,_xlfn.SINGLE(D6L1404C9))))</f>
        <v>0.49170567269465432</v>
      </c>
      <c r="L11" s="16" t="s">
        <v>38574</v>
      </c>
      <c r="M11" s="15">
        <f>IF(_xlfn.SINGLE(D6L1404C2)&lt;&gt;0,_xlfn.SINGLE(D6L1404C2)*_xlfn.SINGLE(D6L1404C4),_xlfn.SINGLE(D6L1404C3)*_xlfn.SINGLE(D6L1404C4))</f>
        <v>1.0159634556231742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0.50798172781158712</v>
      </c>
      <c r="R11" s="16" t="s">
        <v>38576</v>
      </c>
      <c r="S11" s="15">
        <f>D6L1404C5-D6L1404C7</f>
        <v>0.50798172781158712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0.48881331940743783</v>
      </c>
      <c r="X11" s="16" t="s">
        <v>38578</v>
      </c>
      <c r="Y11" s="33">
        <f>D6L1404C7-D6L1404C10</f>
        <v>1.9168408404149295E-2</v>
      </c>
      <c r="Z11" s="16" t="s">
        <v>38579</v>
      </c>
      <c r="AA11" s="33">
        <f>CHOOSE(MIN(D6L1404C9,RUN_YEARS),B7L814C7,B7L814C16,B7L814C25,B7L814C34,B7L814C43)</f>
        <v>196261</v>
      </c>
      <c r="AB11" s="16" t="s">
        <v>38580</v>
      </c>
      <c r="AC11" s="33">
        <f>IF(D6L1404C12=0,0,D6L1404C10/D6L1404C12)</f>
        <v>2.4906289044050416E-6</v>
      </c>
      <c r="AD11" s="16" t="s">
        <v>38581</v>
      </c>
      <c r="AE11" s="33">
        <f>IF(D6L1404C5=0,0,D6L1404C10/D6L1404C5)</f>
        <v>0.48113277766237</v>
      </c>
      <c r="AF11" s="16" t="s">
        <v>38582</v>
      </c>
      <c r="AG11" s="33">
        <f>CHOOSE(MIN(D6L1404C9,RUN_YEARS),B7L814C5,B7L814C14,B7L814C23,B7L814C32,B7L814C41)</f>
        <v>2960.0815913552592</v>
      </c>
      <c r="AH11" s="16" t="s">
        <v>38583</v>
      </c>
      <c r="AI11" s="33">
        <f>IF(D6L1404C15=0,0,D6L1404C11/D6L1404C15)</f>
        <v>6.4756351514530826E-6</v>
      </c>
      <c r="AJ11" s="16" t="s">
        <v>38584</v>
      </c>
      <c r="AK11" s="33">
        <f>IF(D6L1404C5=0,0,D6L1404C11/D6L1404C5)</f>
        <v>1.8867222337629976E-2</v>
      </c>
      <c r="AL11" s="16" t="s">
        <v>38585</v>
      </c>
      <c r="AM11" s="33">
        <f>D6L1404C8*CHOOSE(MIN(D6L1404C9,RUN_YEARS),B7L814C4,B7L814C13,B7L814C22,B7L814C31,B7L814C40)</f>
        <v>0.12514446088764536</v>
      </c>
      <c r="AN11" s="16" t="s">
        <v>38586</v>
      </c>
      <c r="AO11" s="33">
        <f>D6L1404C8-D6L1404C18</f>
        <v>0.38283726692394177</v>
      </c>
      <c r="AP11" s="16" t="s">
        <v>38587</v>
      </c>
      <c r="AQ11" s="33">
        <f>CHOOSE(MIN(D6L1404C9,RUN_YEARS),B7L814C2,B7L814C11,B7L814C20,B7L814C29,B7L814C38)</f>
        <v>403.63417120549121</v>
      </c>
      <c r="AR11" s="16" t="s">
        <v>38588</v>
      </c>
      <c r="AS11" s="33">
        <f>IF(D6L1404C20=0,0,D6L1404C18/D6L1404C20)</f>
        <v>3.1004426734706261E-4</v>
      </c>
      <c r="AT11" s="16" t="s">
        <v>38589</v>
      </c>
      <c r="AU11" s="33">
        <f>IF(D6L1404C5=0,0,D6L1404C18/D6L1404C5)</f>
        <v>0.12317811255414096</v>
      </c>
      <c r="AV11" s="16" t="s">
        <v>38590</v>
      </c>
      <c r="AW11" s="33">
        <f>CHOOSE(MIN(D6L1404C9,RUN_YEARS),B7L814C1,B7L814C10,B7L814C19,B7L814C28,B7L814C37)</f>
        <v>1234.7826012064106</v>
      </c>
      <c r="AX11" s="16" t="s">
        <v>38591</v>
      </c>
      <c r="AY11" s="33">
        <f>IF(D6L1404C23=0,0,D6L1404C19/D6L1404C23)</f>
        <v>3.1004426734706261E-4</v>
      </c>
      <c r="AZ11" s="16" t="s">
        <v>38592</v>
      </c>
      <c r="BA11" s="33">
        <f>IF(D6L1404C5=0,0,D6L1404C19/D6L1404C5)</f>
        <v>0.37682188744585904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393.05454884245898</v>
      </c>
      <c r="J12" s="16" t="s">
        <v>38615</v>
      </c>
      <c r="K12" s="21">
        <f>_xlfn.SINGLE(IF(FLOW_THRU_100PCT="Y",1,INDEX(VariabilityMatrix,D6L1405C1,_xlfn.SINGLE(D6L1405C9))))</f>
        <v>0.20684380916681544</v>
      </c>
      <c r="L12" s="16" t="s">
        <v>38595</v>
      </c>
      <c r="M12" s="15">
        <f>IF(_xlfn.SINGLE(D6L1405C2)&lt;&gt;0,_xlfn.SINGLE(D6L1405C2)*_xlfn.SINGLE(D6L1405C4),_xlfn.SINGLE(D6L1405C3)*_xlfn.SINGLE(D6L1405C4))</f>
        <v>81.300900092918326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40.650450046459163</v>
      </c>
      <c r="R12" s="16" t="s">
        <v>38597</v>
      </c>
      <c r="S12" s="15">
        <f>D6L1405C5-D6L1405C7</f>
        <v>40.650450046459163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39.089906730644643</v>
      </c>
      <c r="X12" s="16" t="s">
        <v>38599</v>
      </c>
      <c r="Y12" s="33">
        <f>D6L1405C7-D6L1405C10</f>
        <v>1.5605433158145203</v>
      </c>
      <c r="Z12" s="16" t="s">
        <v>38600</v>
      </c>
      <c r="AA12" s="33">
        <f>CHOOSE(MIN(D6L1405C9,RUN_YEARS),B7L814C7,B7L814C16,B7L814C25,B7L814C34,B7L814C43)</f>
        <v>201723.8</v>
      </c>
      <c r="AB12" s="16" t="s">
        <v>38601</v>
      </c>
      <c r="AC12" s="33">
        <f>IF(D6L1405C12=0,0,D6L1405C10/D6L1405C12)</f>
        <v>1.9377934944039645E-4</v>
      </c>
      <c r="AD12" s="16" t="s">
        <v>38602</v>
      </c>
      <c r="AE12" s="33">
        <f>IF(D6L1405C5=0,0,D6L1405C10/D6L1405C5)</f>
        <v>0.4808053377757075</v>
      </c>
      <c r="AF12" s="16" t="s">
        <v>38603</v>
      </c>
      <c r="AG12" s="33">
        <f>CHOOSE(MIN(D6L1405C9,RUN_YEARS),B7L814C5,B7L814C14,B7L814C23,B7L814C32,B7L814C41)</f>
        <v>3097.3835414056002</v>
      </c>
      <c r="AH12" s="16" t="s">
        <v>38604</v>
      </c>
      <c r="AI12" s="33">
        <f>IF(D6L1405C15=0,0,D6L1405C11/D6L1405C15)</f>
        <v>5.0382630854503151E-4</v>
      </c>
      <c r="AJ12" s="16" t="s">
        <v>38605</v>
      </c>
      <c r="AK12" s="33">
        <f>IF(D6L1405C5=0,0,D6L1405C11/D6L1405C5)</f>
        <v>1.919466222429253E-2</v>
      </c>
      <c r="AL12" s="16" t="s">
        <v>38606</v>
      </c>
      <c r="AM12" s="33">
        <f>D6L1405C8*CHOOSE(MIN(D6L1405C9,RUN_YEARS),B7L814C4,B7L814C13,B7L814C22,B7L814C31,B7L814C40)</f>
        <v>8.8115298052088491</v>
      </c>
      <c r="AN12" s="16" t="s">
        <v>38607</v>
      </c>
      <c r="AO12" s="33">
        <f>D6L1405C8-D6L1405C18</f>
        <v>31.838920241250314</v>
      </c>
      <c r="AP12" s="16" t="s">
        <v>38608</v>
      </c>
      <c r="AQ12" s="33">
        <f>CHOOSE(MIN(D6L1405C9,RUN_YEARS),B7L814C2,B7L814C11,B7L814C20,B7L814C29,B7L814C38)</f>
        <v>357.85730076391229</v>
      </c>
      <c r="AR12" s="16" t="s">
        <v>38609</v>
      </c>
      <c r="AS12" s="33">
        <f>IF(D6L1405C20=0,0,D6L1405C18/D6L1405C20)</f>
        <v>2.4623026514756067E-2</v>
      </c>
      <c r="AT12" s="16" t="s">
        <v>38610</v>
      </c>
      <c r="AU12" s="33">
        <f>IF(D6L1405C5=0,0,D6L1405C18/D6L1405C5)</f>
        <v>0.10838170051178035</v>
      </c>
      <c r="AV12" s="16" t="s">
        <v>38611</v>
      </c>
      <c r="AW12" s="33">
        <f>CHOOSE(MIN(D6L1405C9,RUN_YEARS),B7L814C1,B7L814C10,B7L814C19,B7L814C28,B7L814C37)</f>
        <v>1293.0547031726546</v>
      </c>
      <c r="AX12" s="16" t="s">
        <v>38612</v>
      </c>
      <c r="AY12" s="33">
        <f>IF(D6L1405C23=0,0,D6L1405C19/D6L1405C23)</f>
        <v>2.462302651475607E-2</v>
      </c>
      <c r="AZ12" s="16" t="s">
        <v>38613</v>
      </c>
      <c r="BA12" s="33">
        <f>IF(D6L1405C5=0,0,D6L1405C19/D6L1405C5)</f>
        <v>0.39161829948821963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111.95912108946791</v>
      </c>
      <c r="J13" s="16" t="s">
        <v>38636</v>
      </c>
      <c r="K13" s="21">
        <f>_xlfn.SINGLE(IF(FLOW_THRU_100PCT="Y",1,INDEX(VariabilityMatrix,D6L1406C1,_xlfn.SINGLE(D6L1406C9))))</f>
        <v>0.49191977690316852</v>
      </c>
      <c r="L13" s="16" t="s">
        <v>38616</v>
      </c>
      <c r="M13" s="15">
        <f>IF(_xlfn.SINGLE(D6L1406C2)&lt;&gt;0,_xlfn.SINGLE(D6L1406C2)*_xlfn.SINGLE(D6L1406C4),_xlfn.SINGLE(D6L1406C3)*_xlfn.SINGLE(D6L1406C4))</f>
        <v>55.074905868605882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27.537452934302941</v>
      </c>
      <c r="R13" s="16" t="s">
        <v>38618</v>
      </c>
      <c r="S13" s="15">
        <f>D6L1406C5-D6L1406C7</f>
        <v>27.537452934302941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26.480308719120345</v>
      </c>
      <c r="X13" s="16" t="s">
        <v>38620</v>
      </c>
      <c r="Y13" s="33">
        <f>D6L1406C7-D6L1406C10</f>
        <v>1.0571442151825963</v>
      </c>
      <c r="Z13" s="16" t="s">
        <v>38621</v>
      </c>
      <c r="AA13" s="33">
        <f>CHOOSE(MIN(D6L1406C9,RUN_YEARS),B7L814C7,B7L814C16,B7L814C25,B7L814C34,B7L814C43)</f>
        <v>201723.8</v>
      </c>
      <c r="AB13" s="16" t="s">
        <v>38622</v>
      </c>
      <c r="AC13" s="33">
        <f>IF(D6L1406C12=0,0,D6L1406C10/D6L1406C12)</f>
        <v>1.3127012637636386E-4</v>
      </c>
      <c r="AD13" s="16" t="s">
        <v>38623</v>
      </c>
      <c r="AE13" s="33">
        <f>IF(D6L1406C5=0,0,D6L1406C10/D6L1406C5)</f>
        <v>0.4808053377757075</v>
      </c>
      <c r="AF13" s="16" t="s">
        <v>38624</v>
      </c>
      <c r="AG13" s="33">
        <f>CHOOSE(MIN(D6L1406C9,RUN_YEARS),B7L814C5,B7L814C14,B7L814C23,B7L814C32,B7L814C41)</f>
        <v>3097.3835414056002</v>
      </c>
      <c r="AH13" s="16" t="s">
        <v>38625</v>
      </c>
      <c r="AI13" s="33">
        <f>IF(D6L1406C15=0,0,D6L1406C11/D6L1406C15)</f>
        <v>3.4130232857854651E-4</v>
      </c>
      <c r="AJ13" s="16" t="s">
        <v>38626</v>
      </c>
      <c r="AK13" s="33">
        <f>IF(D6L1406C5=0,0,D6L1406C11/D6L1406C5)</f>
        <v>1.919466222429253E-2</v>
      </c>
      <c r="AL13" s="16" t="s">
        <v>38627</v>
      </c>
      <c r="AM13" s="33">
        <f>D6L1406C8*CHOOSE(MIN(D6L1406C9,RUN_YEARS),B7L814C4,B7L814C13,B7L814C22,B7L814C31,B7L814C40)</f>
        <v>5.9691119535657364</v>
      </c>
      <c r="AN13" s="16" t="s">
        <v>38628</v>
      </c>
      <c r="AO13" s="33">
        <f>D6L1406C8-D6L1406C18</f>
        <v>21.568340980737204</v>
      </c>
      <c r="AP13" s="16" t="s">
        <v>38629</v>
      </c>
      <c r="AQ13" s="33">
        <f>CHOOSE(MIN(D6L1406C9,RUN_YEARS),B7L814C2,B7L814C11,B7L814C20,B7L814C29,B7L814C38)</f>
        <v>357.85730076391229</v>
      </c>
      <c r="AR13" s="16" t="s">
        <v>38630</v>
      </c>
      <c r="AS13" s="33">
        <f>IF(D6L1406C20=0,0,D6L1406C18/D6L1406C20)</f>
        <v>1.6680145803434968E-2</v>
      </c>
      <c r="AT13" s="16" t="s">
        <v>38631</v>
      </c>
      <c r="AU13" s="33">
        <f>IF(D6L1406C5=0,0,D6L1406C18/D6L1406C5)</f>
        <v>0.10838170051178035</v>
      </c>
      <c r="AV13" s="16" t="s">
        <v>38632</v>
      </c>
      <c r="AW13" s="33">
        <f>CHOOSE(MIN(D6L1406C9,RUN_YEARS),B7L814C1,B7L814C10,B7L814C19,B7L814C28,B7L814C37)</f>
        <v>1293.0547031726546</v>
      </c>
      <c r="AX13" s="16" t="s">
        <v>38633</v>
      </c>
      <c r="AY13" s="33">
        <f>IF(D6L1406C23=0,0,D6L1406C19/D6L1406C23)</f>
        <v>1.6680145803434968E-2</v>
      </c>
      <c r="AZ13" s="16" t="s">
        <v>38634</v>
      </c>
      <c r="BA13" s="33">
        <f>IF(D6L1406C5=0,0,D6L1406C19/D6L1406C5)</f>
        <v>0.39161829948821963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24.101713891051237</v>
      </c>
      <c r="J14" s="16" t="s">
        <v>38657</v>
      </c>
      <c r="K14" s="21">
        <f>_xlfn.SINGLE(IF(FLOW_THRU_100PCT="Y",1,INDEX(VariabilityMatrix,D6L1407C1,_xlfn.SINGLE(D6L1407C9))))</f>
        <v>0.49170567269465432</v>
      </c>
      <c r="L14" s="16" t="s">
        <v>38637</v>
      </c>
      <c r="M14" s="15">
        <f>IF(_xlfn.SINGLE(D6L1407C2)&lt;&gt;0,_xlfn.SINGLE(D6L1407C2)*_xlfn.SINGLE(D6L1407C4),_xlfn.SINGLE(D6L1407C3)*_xlfn.SINGLE(D6L1407C4))</f>
        <v>11.850949441893443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5.9254747209467213</v>
      </c>
      <c r="R14" s="16" t="s">
        <v>38639</v>
      </c>
      <c r="S14" s="15">
        <f>D6L1407C5-D6L1407C7</f>
        <v>5.9254747209467213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5.7018802229145056</v>
      </c>
      <c r="X14" s="16" t="s">
        <v>38641</v>
      </c>
      <c r="Y14" s="33">
        <f>D6L1407C7-D6L1407C10</f>
        <v>0.22359449803221576</v>
      </c>
      <c r="Z14" s="16" t="s">
        <v>38642</v>
      </c>
      <c r="AA14" s="33">
        <f>CHOOSE(MIN(D6L1407C9,RUN_YEARS),B7L814C7,B7L814C16,B7L814C25,B7L814C34,B7L814C43)</f>
        <v>196261</v>
      </c>
      <c r="AB14" s="16" t="s">
        <v>38643</v>
      </c>
      <c r="AC14" s="33">
        <f>IF(D6L1407C12=0,0,D6L1407C10/D6L1407C12)</f>
        <v>2.9052538318435684E-5</v>
      </c>
      <c r="AD14" s="16" t="s">
        <v>38644</v>
      </c>
      <c r="AE14" s="33">
        <f>IF(D6L1407C5=0,0,D6L1407C10/D6L1407C5)</f>
        <v>0.48113277766237</v>
      </c>
      <c r="AF14" s="16" t="s">
        <v>38645</v>
      </c>
      <c r="AG14" s="33">
        <f>CHOOSE(MIN(D6L1407C9,RUN_YEARS),B7L814C5,B7L814C14,B7L814C23,B7L814C32,B7L814C41)</f>
        <v>2960.0815913552592</v>
      </c>
      <c r="AH14" s="16" t="s">
        <v>38646</v>
      </c>
      <c r="AI14" s="33">
        <f>IF(D6L1407C15=0,0,D6L1407C11/D6L1407C15)</f>
        <v>7.5536599627932583E-5</v>
      </c>
      <c r="AJ14" s="16" t="s">
        <v>38647</v>
      </c>
      <c r="AK14" s="33">
        <f>IF(D6L1407C5=0,0,D6L1407C11/D6L1407C5)</f>
        <v>1.886722233763E-2</v>
      </c>
      <c r="AL14" s="16" t="s">
        <v>38648</v>
      </c>
      <c r="AM14" s="33">
        <f>D6L1407C8*CHOOSE(MIN(D6L1407C9,RUN_YEARS),B7L814C4,B7L814C13,B7L814C22,B7L814C31,B7L814C40)</f>
        <v>1.4597775842269847</v>
      </c>
      <c r="AN14" s="16" t="s">
        <v>38649</v>
      </c>
      <c r="AO14" s="33">
        <f>D6L1407C8-D6L1407C18</f>
        <v>4.4656971367197364</v>
      </c>
      <c r="AP14" s="16" t="s">
        <v>38650</v>
      </c>
      <c r="AQ14" s="33">
        <f>CHOOSE(MIN(D6L1407C9,RUN_YEARS),B7L814C2,B7L814C11,B7L814C20,B7L814C29,B7L814C38)</f>
        <v>403.63417120549121</v>
      </c>
      <c r="AR14" s="16" t="s">
        <v>38651</v>
      </c>
      <c r="AS14" s="33">
        <f>IF(D6L1407C20=0,0,D6L1407C18/D6L1407C20)</f>
        <v>3.6165857312507074E-3</v>
      </c>
      <c r="AT14" s="16" t="s">
        <v>38652</v>
      </c>
      <c r="AU14" s="33">
        <f>IF(D6L1407C5=0,0,D6L1407C18/D6L1407C5)</f>
        <v>0.12317811255414098</v>
      </c>
      <c r="AV14" s="16" t="s">
        <v>38653</v>
      </c>
      <c r="AW14" s="33">
        <f>CHOOSE(MIN(D6L1407C9,RUN_YEARS),B7L814C1,B7L814C10,B7L814C19,B7L814C28,B7L814C37)</f>
        <v>1234.7826012064106</v>
      </c>
      <c r="AX14" s="16" t="s">
        <v>38654</v>
      </c>
      <c r="AY14" s="33">
        <f>IF(D6L1407C23=0,0,D6L1407C19/D6L1407C23)</f>
        <v>3.616585731250707E-3</v>
      </c>
      <c r="AZ14" s="16" t="s">
        <v>38655</v>
      </c>
      <c r="BA14" s="33">
        <f>IF(D6L1407C5=0,0,D6L1407C19/D6L1407C5)</f>
        <v>0.37682188744585898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1.4929208307142739E-3</v>
      </c>
      <c r="J15" s="16" t="s">
        <v>38678</v>
      </c>
      <c r="K15" s="21">
        <f>_xlfn.SINGLE(IF(FLOW_THRU_100PCT="Y",1,INDEX(VariabilityMatrix,D6L1408C1,_xlfn.SINGLE(D6L1408C9))))</f>
        <v>0.49170567269465432</v>
      </c>
      <c r="L15" s="16" t="s">
        <v>38658</v>
      </c>
      <c r="M15" s="15">
        <f>IF(_xlfn.SINGLE(D6L1408C2)&lt;&gt;0,_xlfn.SINGLE(D6L1408C2)*_xlfn.SINGLE(D6L1408C4),_xlfn.SINGLE(D6L1408C3)*_xlfn.SINGLE(D6L1408C4))</f>
        <v>7.3407764134622415E-4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3.6703882067311207E-4</v>
      </c>
      <c r="R15" s="16" t="s">
        <v>38660</v>
      </c>
      <c r="S15" s="15">
        <f>D6L1408C5-D6L1408C7</f>
        <v>3.6703882067311207E-4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3.5318881460074986E-4</v>
      </c>
      <c r="X15" s="16" t="s">
        <v>38662</v>
      </c>
      <c r="Y15" s="33">
        <f>D6L1408C7-D6L1408C10</f>
        <v>1.3850006072362215E-5</v>
      </c>
      <c r="Z15" s="16" t="s">
        <v>38663</v>
      </c>
      <c r="AA15" s="33">
        <f>CHOOSE(MIN(D6L1408C9,RUN_YEARS),B7L814C7,B7L814C16,B7L814C25,B7L814C34,B7L814C43)</f>
        <v>196261</v>
      </c>
      <c r="AB15" s="16" t="s">
        <v>38664</v>
      </c>
      <c r="AC15" s="33">
        <f>IF(D6L1408C12=0,0,D6L1408C10/D6L1408C12)</f>
        <v>1.7995873586741627E-9</v>
      </c>
      <c r="AD15" s="16" t="s">
        <v>38665</v>
      </c>
      <c r="AE15" s="33">
        <f>IF(D6L1408C5=0,0,D6L1408C10/D6L1408C5)</f>
        <v>0.48113277766237</v>
      </c>
      <c r="AF15" s="16" t="s">
        <v>38666</v>
      </c>
      <c r="AG15" s="33">
        <f>CHOOSE(MIN(D6L1408C9,RUN_YEARS),B7L814C5,B7L814C14,B7L814C23,B7L814C32,B7L814C41)</f>
        <v>2960.0815913552592</v>
      </c>
      <c r="AH15" s="16" t="s">
        <v>38667</v>
      </c>
      <c r="AI15" s="33">
        <f>IF(D6L1408C15=0,0,D6L1408C11/D6L1408C15)</f>
        <v>4.6789271325528079E-9</v>
      </c>
      <c r="AJ15" s="16" t="s">
        <v>38668</v>
      </c>
      <c r="AK15" s="33">
        <f>IF(D6L1408C5=0,0,D6L1408C11/D6L1408C5)</f>
        <v>1.8867222337629989E-2</v>
      </c>
      <c r="AL15" s="16" t="s">
        <v>38669</v>
      </c>
      <c r="AM15" s="33">
        <f>D6L1408C8*CHOOSE(MIN(D6L1408C9,RUN_YEARS),B7L814C4,B7L814C13,B7L814C22,B7L814C31,B7L814C40)</f>
        <v>9.042229832922353E-5</v>
      </c>
      <c r="AN15" s="16" t="s">
        <v>38670</v>
      </c>
      <c r="AO15" s="33">
        <f>D6L1408C8-D6L1408C18</f>
        <v>2.7661652234388856E-4</v>
      </c>
      <c r="AP15" s="16" t="s">
        <v>38671</v>
      </c>
      <c r="AQ15" s="33">
        <f>CHOOSE(MIN(D6L1408C9,RUN_YEARS),B7L814C2,B7L814C11,B7L814C20,B7L814C29,B7L814C38)</f>
        <v>403.63417120549121</v>
      </c>
      <c r="AR15" s="16" t="s">
        <v>38672</v>
      </c>
      <c r="AS15" s="33">
        <f>IF(D6L1408C20=0,0,D6L1408C18/D6L1408C20)</f>
        <v>2.2402042438371576E-7</v>
      </c>
      <c r="AT15" s="16" t="s">
        <v>38673</v>
      </c>
      <c r="AU15" s="33">
        <f>IF(D6L1408C5=0,0,D6L1408C18/D6L1408C5)</f>
        <v>0.12317811255414098</v>
      </c>
      <c r="AV15" s="16" t="s">
        <v>38674</v>
      </c>
      <c r="AW15" s="33">
        <f>CHOOSE(MIN(D6L1408C9,RUN_YEARS),B7L814C1,B7L814C10,B7L814C19,B7L814C28,B7L814C37)</f>
        <v>1234.7826012064106</v>
      </c>
      <c r="AX15" s="16" t="s">
        <v>38675</v>
      </c>
      <c r="AY15" s="33">
        <f>IF(D6L1408C23=0,0,D6L1408C19/D6L1408C23)</f>
        <v>2.2402042438371576E-7</v>
      </c>
      <c r="AZ15" s="16" t="s">
        <v>38676</v>
      </c>
      <c r="BA15" s="33">
        <f>IF(D6L1408C5=0,0,D6L1408C19/D6L1408C5)</f>
        <v>0.37682188744585904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1.4929208307142739E-3</v>
      </c>
      <c r="J16" s="16" t="s">
        <v>38699</v>
      </c>
      <c r="K16" s="21">
        <f>_xlfn.SINGLE(IF(FLOW_THRU_100PCT="Y",1,INDEX(VariabilityMatrix,D6L1409C1,_xlfn.SINGLE(D6L1409C9))))</f>
        <v>0.49170567269465432</v>
      </c>
      <c r="L16" s="16" t="s">
        <v>38679</v>
      </c>
      <c r="M16" s="15">
        <f>IF(_xlfn.SINGLE(D6L1409C2)&lt;&gt;0,_xlfn.SINGLE(D6L1409C2)*_xlfn.SINGLE(D6L1409C4),_xlfn.SINGLE(D6L1409C3)*_xlfn.SINGLE(D6L1409C4))</f>
        <v>7.3407764134622415E-4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3.6703882067311207E-4</v>
      </c>
      <c r="R16" s="16" t="s">
        <v>38681</v>
      </c>
      <c r="S16" s="15">
        <f>D6L1409C5-D6L1409C7</f>
        <v>3.6703882067311207E-4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3.5318881460074986E-4</v>
      </c>
      <c r="X16" s="16" t="s">
        <v>38683</v>
      </c>
      <c r="Y16" s="33">
        <f>D6L1409C7-D6L1409C10</f>
        <v>1.3850006072362215E-5</v>
      </c>
      <c r="Z16" s="16" t="s">
        <v>38684</v>
      </c>
      <c r="AA16" s="33">
        <f>CHOOSE(MIN(D6L1409C9,RUN_YEARS),B7L814C7,B7L814C16,B7L814C25,B7L814C34,B7L814C43)</f>
        <v>196261</v>
      </c>
      <c r="AB16" s="16" t="s">
        <v>38685</v>
      </c>
      <c r="AC16" s="33">
        <f>IF(D6L1409C12=0,0,D6L1409C10/D6L1409C12)</f>
        <v>1.7995873586741627E-9</v>
      </c>
      <c r="AD16" s="16" t="s">
        <v>38686</v>
      </c>
      <c r="AE16" s="33">
        <f>IF(D6L1409C5=0,0,D6L1409C10/D6L1409C5)</f>
        <v>0.48113277766237</v>
      </c>
      <c r="AF16" s="16" t="s">
        <v>38687</v>
      </c>
      <c r="AG16" s="33">
        <f>CHOOSE(MIN(D6L1409C9,RUN_YEARS),B7L814C5,B7L814C14,B7L814C23,B7L814C32,B7L814C41)</f>
        <v>2960.0815913552592</v>
      </c>
      <c r="AH16" s="16" t="s">
        <v>38688</v>
      </c>
      <c r="AI16" s="33">
        <f>IF(D6L1409C15=0,0,D6L1409C11/D6L1409C15)</f>
        <v>4.6789271325528079E-9</v>
      </c>
      <c r="AJ16" s="16" t="s">
        <v>38689</v>
      </c>
      <c r="AK16" s="33">
        <f>IF(D6L1409C5=0,0,D6L1409C11/D6L1409C5)</f>
        <v>1.8867222337629989E-2</v>
      </c>
      <c r="AL16" s="16" t="s">
        <v>38690</v>
      </c>
      <c r="AM16" s="33">
        <f>D6L1409C8*CHOOSE(MIN(D6L1409C9,RUN_YEARS),B7L814C4,B7L814C13,B7L814C22,B7L814C31,B7L814C40)</f>
        <v>9.042229832922353E-5</v>
      </c>
      <c r="AN16" s="16" t="s">
        <v>38691</v>
      </c>
      <c r="AO16" s="33">
        <f>D6L1409C8-D6L1409C18</f>
        <v>2.7661652234388856E-4</v>
      </c>
      <c r="AP16" s="16" t="s">
        <v>38692</v>
      </c>
      <c r="AQ16" s="33">
        <f>CHOOSE(MIN(D6L1409C9,RUN_YEARS),B7L814C2,B7L814C11,B7L814C20,B7L814C29,B7L814C38)</f>
        <v>403.63417120549121</v>
      </c>
      <c r="AR16" s="16" t="s">
        <v>38693</v>
      </c>
      <c r="AS16" s="33">
        <f>IF(D6L1409C20=0,0,D6L1409C18/D6L1409C20)</f>
        <v>2.2402042438371576E-7</v>
      </c>
      <c r="AT16" s="16" t="s">
        <v>38694</v>
      </c>
      <c r="AU16" s="33">
        <f>IF(D6L1409C5=0,0,D6L1409C18/D6L1409C5)</f>
        <v>0.12317811255414098</v>
      </c>
      <c r="AV16" s="16" t="s">
        <v>38695</v>
      </c>
      <c r="AW16" s="33">
        <f>CHOOSE(MIN(D6L1409C9,RUN_YEARS),B7L814C1,B7L814C10,B7L814C19,B7L814C28,B7L814C37)</f>
        <v>1234.7826012064106</v>
      </c>
      <c r="AX16" s="16" t="s">
        <v>38696</v>
      </c>
      <c r="AY16" s="33">
        <f>IF(D6L1409C23=0,0,D6L1409C19/D6L1409C23)</f>
        <v>2.2402042438371576E-7</v>
      </c>
      <c r="AZ16" s="16" t="s">
        <v>38697</v>
      </c>
      <c r="BA16" s="33">
        <f>IF(D6L1409C5=0,0,D6L1409C19/D6L1409C5)</f>
        <v>0.37682188744585904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18.539090875809855</v>
      </c>
      <c r="J17" s="16" t="s">
        <v>38720</v>
      </c>
      <c r="K17" s="21">
        <f>_xlfn.SINGLE(IF(FLOW_THRU_100PCT="Y",1,INDEX(VariabilityMatrix,D6L1410C1,_xlfn.SINGLE(D6L1410C9))))</f>
        <v>0.49170567269465432</v>
      </c>
      <c r="L17" s="16" t="s">
        <v>38700</v>
      </c>
      <c r="M17" s="15">
        <f>IF(_xlfn.SINGLE(D6L1410C2)&lt;&gt;0,_xlfn.SINGLE(D6L1410C2)*_xlfn.SINGLE(D6L1410C4),_xlfn.SINGLE(D6L1410C3)*_xlfn.SINGLE(D6L1410C4))</f>
        <v>9.1157761502374122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4.5578880751187061</v>
      </c>
      <c r="R17" s="16" t="s">
        <v>38702</v>
      </c>
      <c r="S17" s="15">
        <f>D6L1410C5-D6L1410C7</f>
        <v>4.5578880751187061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4.3858986997121123</v>
      </c>
      <c r="X17" s="16" t="s">
        <v>38704</v>
      </c>
      <c r="Y17" s="33">
        <f>D6L1410C7-D6L1410C10</f>
        <v>0.17198937540659376</v>
      </c>
      <c r="Z17" s="16" t="s">
        <v>38705</v>
      </c>
      <c r="AA17" s="33">
        <f>CHOOSE(MIN(D6L1410C9,RUN_YEARS),B7L814C7,B7L814C16,B7L814C25,B7L814C34,B7L814C43)</f>
        <v>196261</v>
      </c>
      <c r="AB17" s="16" t="s">
        <v>38706</v>
      </c>
      <c r="AC17" s="33">
        <f>IF(D6L1410C12=0,0,D6L1410C10/D6L1410C12)</f>
        <v>2.2347275820015758E-5</v>
      </c>
      <c r="AD17" s="16" t="s">
        <v>38707</v>
      </c>
      <c r="AE17" s="33">
        <f>IF(D6L1410C5=0,0,D6L1410C10/D6L1410C5)</f>
        <v>0.48113277766237006</v>
      </c>
      <c r="AF17" s="16" t="s">
        <v>38708</v>
      </c>
      <c r="AG17" s="33">
        <f>CHOOSE(MIN(D6L1410C9,RUN_YEARS),B7L814C5,B7L814C14,B7L814C23,B7L814C32,B7L814C41)</f>
        <v>2960.0815913552592</v>
      </c>
      <c r="AH17" s="16" t="s">
        <v>38709</v>
      </c>
      <c r="AI17" s="33">
        <f>IF(D6L1410C15=0,0,D6L1410C11/D6L1410C15)</f>
        <v>5.8102917132040689E-5</v>
      </c>
      <c r="AJ17" s="16" t="s">
        <v>38710</v>
      </c>
      <c r="AK17" s="33">
        <f>IF(D6L1410C5=0,0,D6L1410C11/D6L1410C5)</f>
        <v>1.8867222337629962E-2</v>
      </c>
      <c r="AL17" s="16" t="s">
        <v>38711</v>
      </c>
      <c r="AM17" s="33">
        <f>D6L1410C8*CHOOSE(MIN(D6L1410C9,RUN_YEARS),B7L814C4,B7L814C13,B7L814C22,B7L814C31,B7L814C40)</f>
        <v>1.1228641006522979</v>
      </c>
      <c r="AN17" s="16" t="s">
        <v>38712</v>
      </c>
      <c r="AO17" s="33">
        <f>D6L1410C8-D6L1410C18</f>
        <v>3.4350239744664082</v>
      </c>
      <c r="AP17" s="16" t="s">
        <v>38713</v>
      </c>
      <c r="AQ17" s="33">
        <f>CHOOSE(MIN(D6L1410C9,RUN_YEARS),B7L814C2,B7L814C11,B7L814C20,B7L814C29,B7L814C38)</f>
        <v>403.63417120549121</v>
      </c>
      <c r="AR17" s="16" t="s">
        <v>38714</v>
      </c>
      <c r="AS17" s="33">
        <f>IF(D6L1410C20=0,0,D6L1410C18/D6L1410C20)</f>
        <v>2.7818856299969825E-3</v>
      </c>
      <c r="AT17" s="16" t="s">
        <v>38715</v>
      </c>
      <c r="AU17" s="33">
        <f>IF(D6L1410C5=0,0,D6L1410C18/D6L1410C5)</f>
        <v>0.12317811255414098</v>
      </c>
      <c r="AV17" s="16" t="s">
        <v>38716</v>
      </c>
      <c r="AW17" s="33">
        <f>CHOOSE(MIN(D6L1410C9,RUN_YEARS),B7L814C1,B7L814C10,B7L814C19,B7L814C28,B7L814C37)</f>
        <v>1234.7826012064106</v>
      </c>
      <c r="AX17" s="16" t="s">
        <v>38717</v>
      </c>
      <c r="AY17" s="33">
        <f>IF(D6L1410C23=0,0,D6L1410C19/D6L1410C23)</f>
        <v>2.7818856299969821E-3</v>
      </c>
      <c r="AZ17" s="16" t="s">
        <v>38718</v>
      </c>
      <c r="BA17" s="33">
        <f>IF(D6L1410C5=0,0,D6L1410C19/D6L1410C5)</f>
        <v>0.37682188744585904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5.2953901865435302</v>
      </c>
      <c r="J18" s="16" t="s">
        <v>38741</v>
      </c>
      <c r="K18" s="21">
        <f>_xlfn.SINGLE(IF(FLOW_THRU_100PCT="Y",1,INDEX(VariabilityMatrix,D6L1411C1,_xlfn.SINGLE(D6L1411C9))))</f>
        <v>0.49170567269465432</v>
      </c>
      <c r="L18" s="16" t="s">
        <v>38721</v>
      </c>
      <c r="M18" s="15">
        <f>IF(_xlfn.SINGLE(D6L1411C2)&lt;&gt;0,_xlfn.SINGLE(D6L1411C2)*_xlfn.SINGLE(D6L1411C4),_xlfn.SINGLE(D6L1411C3)*_xlfn.SINGLE(D6L1411C4))</f>
        <v>2.6037733938550573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1.3018866969275287</v>
      </c>
      <c r="R18" s="16" t="s">
        <v>38723</v>
      </c>
      <c r="S18" s="15">
        <f>D6L1411C5-D6L1411C7</f>
        <v>1.3018866969275287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1.25276072538886</v>
      </c>
      <c r="X18" s="16" t="s">
        <v>38725</v>
      </c>
      <c r="Y18" s="33">
        <f>D6L1411C7-D6L1411C10</f>
        <v>4.9125971538668711E-2</v>
      </c>
      <c r="Z18" s="16" t="s">
        <v>38726</v>
      </c>
      <c r="AA18" s="33">
        <f>CHOOSE(MIN(D6L1411C9,RUN_YEARS),B7L814C7,B7L814C16,B7L814C25,B7L814C34,B7L814C43)</f>
        <v>196261</v>
      </c>
      <c r="AB18" s="16" t="s">
        <v>38727</v>
      </c>
      <c r="AC18" s="33">
        <f>IF(D6L1411C12=0,0,D6L1411C10/D6L1411C12)</f>
        <v>6.3831363612172563E-6</v>
      </c>
      <c r="AD18" s="16" t="s">
        <v>38728</v>
      </c>
      <c r="AE18" s="33">
        <f>IF(D6L1411C5=0,0,D6L1411C10/D6L1411C5)</f>
        <v>0.48113277766237006</v>
      </c>
      <c r="AF18" s="16" t="s">
        <v>38729</v>
      </c>
      <c r="AG18" s="33">
        <f>CHOOSE(MIN(D6L1411C9,RUN_YEARS),B7L814C5,B7L814C14,B7L814C23,B7L814C32,B7L814C41)</f>
        <v>2960.0815913552592</v>
      </c>
      <c r="AH18" s="16" t="s">
        <v>38730</v>
      </c>
      <c r="AI18" s="33">
        <f>IF(D6L1411C15=0,0,D6L1411C11/D6L1411C15)</f>
        <v>1.6596154539164789E-5</v>
      </c>
      <c r="AJ18" s="16" t="s">
        <v>38731</v>
      </c>
      <c r="AK18" s="33">
        <f>IF(D6L1411C5=0,0,D6L1411C11/D6L1411C5)</f>
        <v>1.8867222337629962E-2</v>
      </c>
      <c r="AL18" s="16" t="s">
        <v>38732</v>
      </c>
      <c r="AM18" s="33">
        <f>D6L1411C8*CHOOSE(MIN(D6L1411C9,RUN_YEARS),B7L814C4,B7L814C13,B7L814C22,B7L814C31,B7L814C40)</f>
        <v>0.32072789217375591</v>
      </c>
      <c r="AN18" s="16" t="s">
        <v>38733</v>
      </c>
      <c r="AO18" s="33">
        <f>D6L1411C8-D6L1411C18</f>
        <v>0.98115880475377271</v>
      </c>
      <c r="AP18" s="16" t="s">
        <v>38734</v>
      </c>
      <c r="AQ18" s="33">
        <f>CHOOSE(MIN(D6L1411C9,RUN_YEARS),B7L814C2,B7L814C11,B7L814C20,B7L814C29,B7L814C38)</f>
        <v>403.63417120549121</v>
      </c>
      <c r="AR18" s="16" t="s">
        <v>38735</v>
      </c>
      <c r="AS18" s="33">
        <f>IF(D6L1411C20=0,0,D6L1411C18/D6L1411C20)</f>
        <v>7.9460044528903992E-4</v>
      </c>
      <c r="AT18" s="16" t="s">
        <v>38736</v>
      </c>
      <c r="AU18" s="33">
        <f>IF(D6L1411C5=0,0,D6L1411C18/D6L1411C5)</f>
        <v>0.12317811255414099</v>
      </c>
      <c r="AV18" s="16" t="s">
        <v>38737</v>
      </c>
      <c r="AW18" s="33">
        <f>CHOOSE(MIN(D6L1411C9,RUN_YEARS),B7L814C1,B7L814C10,B7L814C19,B7L814C28,B7L814C37)</f>
        <v>1234.7826012064106</v>
      </c>
      <c r="AX18" s="16" t="s">
        <v>38738</v>
      </c>
      <c r="AY18" s="33">
        <f>IF(D6L1411C23=0,0,D6L1411C19/D6L1411C23)</f>
        <v>7.9460044528903981E-4</v>
      </c>
      <c r="AZ18" s="16" t="s">
        <v>38739</v>
      </c>
      <c r="BA18" s="33">
        <f>IF(D6L1411C5=0,0,D6L1411C19/D6L1411C5)</f>
        <v>0.37682188744585898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1.6422129137857015E-2</v>
      </c>
      <c r="J19" s="16" t="s">
        <v>38762</v>
      </c>
      <c r="K19" s="21">
        <f>_xlfn.SINGLE(IF(FLOW_THRU_100PCT="Y",1,INDEX(VariabilityMatrix,D6L1412C1,_xlfn.SINGLE(D6L1412C9))))</f>
        <v>0.49170567269465432</v>
      </c>
      <c r="L19" s="16" t="s">
        <v>38742</v>
      </c>
      <c r="M19" s="15">
        <f>IF(_xlfn.SINGLE(D6L1412C2)&lt;&gt;0,_xlfn.SINGLE(D6L1412C2)*_xlfn.SINGLE(D6L1412C4),_xlfn.SINGLE(D6L1412C3)*_xlfn.SINGLE(D6L1412C4))</f>
        <v>8.0748540548084662E-3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4.0374270274042331E-3</v>
      </c>
      <c r="R19" s="16" t="s">
        <v>38744</v>
      </c>
      <c r="S19" s="15">
        <f>D6L1412C5-D6L1412C7</f>
        <v>4.0374270274042331E-3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3.8850769606082487E-3</v>
      </c>
      <c r="X19" s="16" t="s">
        <v>38746</v>
      </c>
      <c r="Y19" s="33">
        <f>D6L1412C7-D6L1412C10</f>
        <v>1.5235006679598442E-4</v>
      </c>
      <c r="Z19" s="16" t="s">
        <v>38747</v>
      </c>
      <c r="AA19" s="33">
        <f>CHOOSE(MIN(D6L1412C9,RUN_YEARS),B7L814C7,B7L814C16,B7L814C25,B7L814C34,B7L814C43)</f>
        <v>196261</v>
      </c>
      <c r="AB19" s="16" t="s">
        <v>38748</v>
      </c>
      <c r="AC19" s="33">
        <f>IF(D6L1412C12=0,0,D6L1412C10/D6L1412C12)</f>
        <v>1.9795460945415792E-8</v>
      </c>
      <c r="AD19" s="16" t="s">
        <v>38749</v>
      </c>
      <c r="AE19" s="33">
        <f>IF(D6L1412C5=0,0,D6L1412C10/D6L1412C5)</f>
        <v>0.48113277766237</v>
      </c>
      <c r="AF19" s="16" t="s">
        <v>38750</v>
      </c>
      <c r="AG19" s="33">
        <f>CHOOSE(MIN(D6L1412C9,RUN_YEARS),B7L814C5,B7L814C14,B7L814C23,B7L814C32,B7L814C41)</f>
        <v>2960.0815913552592</v>
      </c>
      <c r="AH19" s="16" t="s">
        <v>38751</v>
      </c>
      <c r="AI19" s="33">
        <f>IF(D6L1412C15=0,0,D6L1412C11/D6L1412C15)</f>
        <v>5.1468198458080902E-8</v>
      </c>
      <c r="AJ19" s="16" t="s">
        <v>38752</v>
      </c>
      <c r="AK19" s="33">
        <f>IF(D6L1412C5=0,0,D6L1412C11/D6L1412C5)</f>
        <v>1.8867222337629993E-2</v>
      </c>
      <c r="AL19" s="16" t="s">
        <v>38753</v>
      </c>
      <c r="AM19" s="33">
        <f>D6L1412C8*CHOOSE(MIN(D6L1412C9,RUN_YEARS),B7L814C4,B7L814C13,B7L814C22,B7L814C31,B7L814C40)</f>
        <v>9.9464528162145896E-4</v>
      </c>
      <c r="AN19" s="16" t="s">
        <v>38754</v>
      </c>
      <c r="AO19" s="33">
        <f>D6L1412C8-D6L1412C18</f>
        <v>3.0427817457827741E-3</v>
      </c>
      <c r="AP19" s="16" t="s">
        <v>38755</v>
      </c>
      <c r="AQ19" s="33">
        <f>CHOOSE(MIN(D6L1412C9,RUN_YEARS),B7L814C2,B7L814C11,B7L814C20,B7L814C29,B7L814C38)</f>
        <v>403.63417120549121</v>
      </c>
      <c r="AR19" s="16" t="s">
        <v>38756</v>
      </c>
      <c r="AS19" s="33">
        <f>IF(D6L1412C20=0,0,D6L1412C18/D6L1412C20)</f>
        <v>2.4642246682208738E-6</v>
      </c>
      <c r="AT19" s="16" t="s">
        <v>38757</v>
      </c>
      <c r="AU19" s="33">
        <f>IF(D6L1412C5=0,0,D6L1412C18/D6L1412C5)</f>
        <v>0.12317811255414099</v>
      </c>
      <c r="AV19" s="16" t="s">
        <v>38758</v>
      </c>
      <c r="AW19" s="33">
        <f>CHOOSE(MIN(D6L1412C9,RUN_YEARS),B7L814C1,B7L814C10,B7L814C19,B7L814C28,B7L814C37)</f>
        <v>1234.7826012064106</v>
      </c>
      <c r="AX19" s="16" t="s">
        <v>38759</v>
      </c>
      <c r="AY19" s="33">
        <f>IF(D6L1412C23=0,0,D6L1412C19/D6L1412C23)</f>
        <v>2.4642246682208733E-6</v>
      </c>
      <c r="AZ19" s="16" t="s">
        <v>38760</v>
      </c>
      <c r="BA19" s="33">
        <f>IF(D6L1412C5=0,0,D6L1412C19/D6L1412C5)</f>
        <v>0.37682188744585904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40.392158957256527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34.737256703240611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17.368628351620305</v>
      </c>
      <c r="R20" s="16" t="s">
        <v>38765</v>
      </c>
      <c r="S20" s="15">
        <f>D6L1413C5-D6L1413C7</f>
        <v>17.368628351620305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16.713232806000939</v>
      </c>
      <c r="X20" s="16" t="s">
        <v>38767</v>
      </c>
      <c r="Y20" s="33">
        <f>D6L1413C7-D6L1413C10</f>
        <v>0.65539554561936697</v>
      </c>
      <c r="Z20" s="16" t="s">
        <v>38768</v>
      </c>
      <c r="AA20" s="33">
        <f>CHOOSE(MIN(D6L1413C9,RUN_YEARS),B7L814C7,B7L814C16,B7L814C25,B7L814C34,B7L814C43)</f>
        <v>196261</v>
      </c>
      <c r="AB20" s="16" t="s">
        <v>38769</v>
      </c>
      <c r="AC20" s="33">
        <f>IF(D6L1413C12=0,0,D6L1413C10/D6L1413C12)</f>
        <v>8.5158196513830762E-5</v>
      </c>
      <c r="AD20" s="16" t="s">
        <v>38770</v>
      </c>
      <c r="AE20" s="33">
        <f>IF(D6L1413C5=0,0,D6L1413C10/D6L1413C5)</f>
        <v>0.48113277766237006</v>
      </c>
      <c r="AF20" s="16" t="s">
        <v>38771</v>
      </c>
      <c r="AG20" s="33">
        <f>CHOOSE(MIN(D6L1413C9,RUN_YEARS),B7L814C5,B7L814C14,B7L814C23,B7L814C32,B7L814C41)</f>
        <v>2960.0815913552592</v>
      </c>
      <c r="AH20" s="16" t="s">
        <v>38772</v>
      </c>
      <c r="AI20" s="33">
        <f>IF(D6L1413C15=0,0,D6L1413C11/D6L1413C15)</f>
        <v>2.2141131093595878E-4</v>
      </c>
      <c r="AJ20" s="16" t="s">
        <v>38773</v>
      </c>
      <c r="AK20" s="33">
        <f>IF(D6L1413C5=0,0,D6L1413C11/D6L1413C5)</f>
        <v>1.8867222337629951E-2</v>
      </c>
      <c r="AL20" s="16" t="s">
        <v>38774</v>
      </c>
      <c r="AM20" s="33">
        <f>D6L1413C8*CHOOSE(MIN(D6L1413C9,RUN_YEARS),B7L814C4,B7L814C13,B7L814C22,B7L814C31,B7L814C40)</f>
        <v>4.27886971601386</v>
      </c>
      <c r="AN20" s="16" t="s">
        <v>38775</v>
      </c>
      <c r="AO20" s="33">
        <f>D6L1413C8-D6L1413C18</f>
        <v>13.089758635606445</v>
      </c>
      <c r="AP20" s="16" t="s">
        <v>38776</v>
      </c>
      <c r="AQ20" s="33">
        <f>CHOOSE(MIN(D6L1413C9,RUN_YEARS),B7L814C2,B7L814C11,B7L814C20,B7L814C29,B7L814C38)</f>
        <v>403.63417120549121</v>
      </c>
      <c r="AR20" s="16" t="s">
        <v>38777</v>
      </c>
      <c r="AS20" s="33">
        <f>IF(D6L1413C20=0,0,D6L1413C18/D6L1413C20)</f>
        <v>1.0600860931161044E-2</v>
      </c>
      <c r="AT20" s="16" t="s">
        <v>38778</v>
      </c>
      <c r="AU20" s="33">
        <f>IF(D6L1413C5=0,0,D6L1413C18/D6L1413C5)</f>
        <v>0.12317811255414098</v>
      </c>
      <c r="AV20" s="16" t="s">
        <v>38779</v>
      </c>
      <c r="AW20" s="33">
        <f>CHOOSE(MIN(D6L1413C9,RUN_YEARS),B7L814C1,B7L814C10,B7L814C19,B7L814C28,B7L814C37)</f>
        <v>1234.7826012064106</v>
      </c>
      <c r="AX20" s="16" t="s">
        <v>38780</v>
      </c>
      <c r="AY20" s="33">
        <f>IF(D6L1413C23=0,0,D6L1413C19/D6L1413C23)</f>
        <v>1.0600860931161044E-2</v>
      </c>
      <c r="AZ20" s="16" t="s">
        <v>38781</v>
      </c>
      <c r="BA20" s="33">
        <f>IF(D6L1413C5=0,0,D6L1413C19/D6L1413C5)</f>
        <v>0.37682188744585904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8.390819271537783</v>
      </c>
      <c r="J21" s="16" t="s">
        <v>38803</v>
      </c>
      <c r="K21" s="21">
        <f>_xlfn.SINGLE(IF(FLOW_THRU_100PCT="Y",1,INDEX(VariabilityMatrix,D6L1414C1,_xlfn.SINGLE(D6L1414C9))))</f>
        <v>0.49191977690316852</v>
      </c>
      <c r="L21" s="16" t="s">
        <v>38783</v>
      </c>
      <c r="M21" s="15">
        <f>IF(_xlfn.SINGLE(D6L1414C2)&lt;&gt;0,_xlfn.SINGLE(D6L1414C2)*_xlfn.SINGLE(D6L1414C4),_xlfn.SINGLE(D6L1414C3)*_xlfn.SINGLE(D6L1414C4))</f>
        <v>4.1276099440896727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2.0638049720448364</v>
      </c>
      <c r="R21" s="16" t="s">
        <v>38785</v>
      </c>
      <c r="S21" s="15">
        <f>D6L1414C5-D6L1414C7</f>
        <v>2.0638049720448364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1.9845768933744043</v>
      </c>
      <c r="X21" s="16" t="s">
        <v>38787</v>
      </c>
      <c r="Y21" s="33">
        <f>D6L1414C7-D6L1414C10</f>
        <v>7.9228078670432023E-2</v>
      </c>
      <c r="Z21" s="16" t="s">
        <v>38788</v>
      </c>
      <c r="AA21" s="33">
        <f>CHOOSE(MIN(D6L1414C9,RUN_YEARS),B7L814C7,B7L814C16,B7L814C25,B7L814C34,B7L814C43)</f>
        <v>201723.8</v>
      </c>
      <c r="AB21" s="16" t="s">
        <v>38789</v>
      </c>
      <c r="AC21" s="33">
        <f>IF(D6L1414C12=0,0,D6L1414C10/D6L1414C12)</f>
        <v>9.8380899694255437E-6</v>
      </c>
      <c r="AD21" s="16" t="s">
        <v>38790</v>
      </c>
      <c r="AE21" s="33">
        <f>IF(D6L1414C5=0,0,D6L1414C10/D6L1414C5)</f>
        <v>0.4808053377757075</v>
      </c>
      <c r="AF21" s="16" t="s">
        <v>38791</v>
      </c>
      <c r="AG21" s="33">
        <f>CHOOSE(MIN(D6L1414C9,RUN_YEARS),B7L814C5,B7L814C14,B7L814C23,B7L814C32,B7L814C41)</f>
        <v>3097.3835414056002</v>
      </c>
      <c r="AH21" s="16" t="s">
        <v>38792</v>
      </c>
      <c r="AI21" s="33">
        <f>IF(D6L1414C15=0,0,D6L1414C11/D6L1414C15)</f>
        <v>2.5579033920506378E-5</v>
      </c>
      <c r="AJ21" s="16" t="s">
        <v>38793</v>
      </c>
      <c r="AK21" s="33">
        <f>IF(D6L1414C5=0,0,D6L1414C11/D6L1414C5)</f>
        <v>1.9194662224292478E-2</v>
      </c>
      <c r="AL21" s="16" t="s">
        <v>38794</v>
      </c>
      <c r="AM21" s="33">
        <f>D6L1414C8*CHOOSE(MIN(D6L1414C9,RUN_YEARS),B7L814C4,B7L814C13,B7L814C22,B7L814C31,B7L814C40)</f>
        <v>0.44735738478977333</v>
      </c>
      <c r="AN21" s="16" t="s">
        <v>38795</v>
      </c>
      <c r="AO21" s="33">
        <f>D6L1414C8-D6L1414C18</f>
        <v>1.616447587255063</v>
      </c>
      <c r="AP21" s="16" t="s">
        <v>38796</v>
      </c>
      <c r="AQ21" s="33">
        <f>CHOOSE(MIN(D6L1414C9,RUN_YEARS),B7L814C2,B7L814C11,B7L814C20,B7L814C29,B7L814C38)</f>
        <v>357.85730076391229</v>
      </c>
      <c r="AR21" s="16" t="s">
        <v>38797</v>
      </c>
      <c r="AS21" s="33">
        <f>IF(D6L1414C20=0,0,D6L1414C18/D6L1414C20)</f>
        <v>1.2500999248438039E-3</v>
      </c>
      <c r="AT21" s="16" t="s">
        <v>38798</v>
      </c>
      <c r="AU21" s="33">
        <f>IF(D6L1414C5=0,0,D6L1414C18/D6L1414C5)</f>
        <v>0.10838170051178035</v>
      </c>
      <c r="AV21" s="16" t="s">
        <v>38799</v>
      </c>
      <c r="AW21" s="33">
        <f>CHOOSE(MIN(D6L1414C9,RUN_YEARS),B7L814C1,B7L814C10,B7L814C19,B7L814C28,B7L814C37)</f>
        <v>1293.0547031726546</v>
      </c>
      <c r="AX21" s="16" t="s">
        <v>38800</v>
      </c>
      <c r="AY21" s="33">
        <f>IF(D6L1414C23=0,0,D6L1414C19/D6L1414C23)</f>
        <v>1.2500999248438041E-3</v>
      </c>
      <c r="AZ21" s="16" t="s">
        <v>38801</v>
      </c>
      <c r="BA21" s="33">
        <f>IF(D6L1414C5=0,0,D6L1414C19/D6L1414C5)</f>
        <v>0.39161829948821963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27.112533922304767</v>
      </c>
      <c r="J22" s="16" t="s">
        <v>38824</v>
      </c>
      <c r="K22" s="21">
        <f>_xlfn.SINGLE(IF(FLOW_THRU_100PCT="Y",1,INDEX(VariabilityMatrix,D6L1415C1,_xlfn.SINGLE(D6L1415C9))))</f>
        <v>0.48400936103825087</v>
      </c>
      <c r="L22" s="16" t="s">
        <v>38804</v>
      </c>
      <c r="M22" s="15">
        <f>IF(_xlfn.SINGLE(D6L1415C2)&lt;&gt;0,_xlfn.SINGLE(D6L1415C2)*_xlfn.SINGLE(D6L1415C4),_xlfn.SINGLE(D6L1415C3)*_xlfn.SINGLE(D6L1415C4))</f>
        <v>13.122720219862632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6.5613601099313161</v>
      </c>
      <c r="R22" s="16" t="s">
        <v>38806</v>
      </c>
      <c r="S22" s="15">
        <f>D6L1415C5-D6L1415C7</f>
        <v>6.5613601099313161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6.3151665622320614</v>
      </c>
      <c r="X22" s="16" t="s">
        <v>38808</v>
      </c>
      <c r="Y22" s="33">
        <f>D6L1415C7-D6L1415C10</f>
        <v>0.24619354769925472</v>
      </c>
      <c r="Z22" s="16" t="s">
        <v>38809</v>
      </c>
      <c r="AA22" s="33">
        <f>CHOOSE(MIN(D6L1415C9,RUN_YEARS),B7L814C7,B7L814C16,B7L814C25,B7L814C34,B7L814C43)</f>
        <v>195725</v>
      </c>
      <c r="AB22" s="16" t="s">
        <v>38810</v>
      </c>
      <c r="AC22" s="33">
        <f>IF(D6L1415C12=0,0,D6L1415C10/D6L1415C12)</f>
        <v>3.226550804563577E-5</v>
      </c>
      <c r="AD22" s="16" t="s">
        <v>38811</v>
      </c>
      <c r="AE22" s="33">
        <f>IF(D6L1415C5=0,0,D6L1415C10/D6L1415C5)</f>
        <v>0.48123913765024001</v>
      </c>
      <c r="AF22" s="16" t="s">
        <v>38812</v>
      </c>
      <c r="AG22" s="33">
        <f>CHOOSE(MIN(D6L1415C9,RUN_YEARS),B7L814C5,B7L814C14,B7L814C23,B7L814C32,B7L814C41)</f>
        <v>2934.7074251627168</v>
      </c>
      <c r="AH22" s="16" t="s">
        <v>38813</v>
      </c>
      <c r="AI22" s="33">
        <f>IF(D6L1415C15=0,0,D6L1415C11/D6L1415C15)</f>
        <v>8.3890320918653195E-5</v>
      </c>
      <c r="AJ22" s="16" t="s">
        <v>38814</v>
      </c>
      <c r="AK22" s="33">
        <f>IF(D6L1415C5=0,0,D6L1415C11/D6L1415C5)</f>
        <v>1.8760862349759971E-2</v>
      </c>
      <c r="AL22" s="16" t="s">
        <v>38815</v>
      </c>
      <c r="AM22" s="33">
        <f>D6L1415C8*CHOOSE(MIN(D6L1415C9,RUN_YEARS),B7L814C4,B7L814C13,B7L814C22,B7L814C31,B7L814C40)</f>
        <v>1.4622276971851282</v>
      </c>
      <c r="AN22" s="16" t="s">
        <v>38816</v>
      </c>
      <c r="AO22" s="33">
        <f>D6L1415C8-D6L1415C18</f>
        <v>5.0991324127461883</v>
      </c>
      <c r="AP22" s="16" t="s">
        <v>38817</v>
      </c>
      <c r="AQ22" s="33">
        <f>CHOOSE(MIN(D6L1415C9,RUN_YEARS),B7L814C2,B7L814C11,B7L814C20,B7L814C29,B7L814C38)</f>
        <v>353.29185067600605</v>
      </c>
      <c r="AR22" s="16" t="s">
        <v>38818</v>
      </c>
      <c r="AS22" s="33">
        <f>IF(D6L1415C20=0,0,D6L1415C18/D6L1415C20)</f>
        <v>4.1388661934523242E-3</v>
      </c>
      <c r="AT22" s="16" t="s">
        <v>38819</v>
      </c>
      <c r="AU22" s="33">
        <f>IF(D6L1415C5=0,0,D6L1415C18/D6L1415C5)</f>
        <v>0.1114271791737121</v>
      </c>
      <c r="AV22" s="16" t="s">
        <v>38820</v>
      </c>
      <c r="AW22" s="33">
        <f>CHOOSE(MIN(D6L1415C9,RUN_YEARS),B7L814C1,B7L814C10,B7L814C19,B7L814C28,B7L814C37)</f>
        <v>1232.0119023932211</v>
      </c>
      <c r="AX22" s="16" t="s">
        <v>38821</v>
      </c>
      <c r="AY22" s="33">
        <f>IF(D6L1415C23=0,0,D6L1415C19/D6L1415C23)</f>
        <v>4.1388661934523251E-3</v>
      </c>
      <c r="AZ22" s="16" t="s">
        <v>38822</v>
      </c>
      <c r="BA22" s="33">
        <f>IF(D6L1415C5=0,0,D6L1415C19/D6L1415C5)</f>
        <v>0.38857282082628791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2469.1935278154974</v>
      </c>
      <c r="J23" s="16" t="s">
        <v>38845</v>
      </c>
      <c r="K23" s="21">
        <f>_xlfn.SINGLE(IF(FLOW_THRU_100PCT="Y",1,INDEX(VariabilityMatrix,D6L1416C1,_xlfn.SINGLE(D6L1416C9))))</f>
        <v>0.19660708234559304</v>
      </c>
      <c r="L23" s="16" t="s">
        <v>38825</v>
      </c>
      <c r="M23" s="15">
        <f>IF(_xlfn.SINGLE(D6L1416C2)&lt;&gt;0,_xlfn.SINGLE(D6L1416C2)*_xlfn.SINGLE(D6L1416C4),_xlfn.SINGLE(D6L1416C3)*_xlfn.SINGLE(D6L1416C4))</f>
        <v>485.46093525042687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242.73046762521344</v>
      </c>
      <c r="R23" s="16" t="s">
        <v>38827</v>
      </c>
      <c r="S23" s="15">
        <f>D6L1416C5-D6L1416C7</f>
        <v>242.73046762521344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233.62280184279444</v>
      </c>
      <c r="X23" s="16" t="s">
        <v>38829</v>
      </c>
      <c r="Y23" s="33">
        <f>D6L1416C7-D6L1416C10</f>
        <v>9.1076657824189908</v>
      </c>
      <c r="Z23" s="16" t="s">
        <v>38830</v>
      </c>
      <c r="AA23" s="33">
        <f>CHOOSE(MIN(D6L1416C9,RUN_YEARS),B7L814C7,B7L814C16,B7L814C25,B7L814C34,B7L814C43)</f>
        <v>195725</v>
      </c>
      <c r="AB23" s="16" t="s">
        <v>38831</v>
      </c>
      <c r="AC23" s="33">
        <f>IF(D6L1416C12=0,0,D6L1416C10/D6L1416C12)</f>
        <v>1.1936278035140858E-3</v>
      </c>
      <c r="AD23" s="16" t="s">
        <v>38832</v>
      </c>
      <c r="AE23" s="33">
        <f>IF(D6L1416C5=0,0,D6L1416C10/D6L1416C5)</f>
        <v>0.48123913765024007</v>
      </c>
      <c r="AF23" s="16" t="s">
        <v>38833</v>
      </c>
      <c r="AG23" s="33">
        <f>CHOOSE(MIN(D6L1416C9,RUN_YEARS),B7L814C5,B7L814C14,B7L814C23,B7L814C32,B7L814C41)</f>
        <v>2934.7074251627168</v>
      </c>
      <c r="AH23" s="16" t="s">
        <v>38834</v>
      </c>
      <c r="AI23" s="33">
        <f>IF(D6L1416C15=0,0,D6L1416C11/D6L1416C15)</f>
        <v>3.1034322891366284E-3</v>
      </c>
      <c r="AJ23" s="16" t="s">
        <v>38835</v>
      </c>
      <c r="AK23" s="33">
        <f>IF(D6L1416C5=0,0,D6L1416C11/D6L1416C5)</f>
        <v>1.876086234975996E-2</v>
      </c>
      <c r="AL23" s="16" t="s">
        <v>38836</v>
      </c>
      <c r="AM23" s="33">
        <f>D6L1416C8*CHOOSE(MIN(D6L1416C9,RUN_YEARS),B7L814C4,B7L814C13,B7L814C22,B7L814C31,B7L814C40)</f>
        <v>54.093542613987161</v>
      </c>
      <c r="AN23" s="16" t="s">
        <v>38837</v>
      </c>
      <c r="AO23" s="33">
        <f>D6L1416C8-D6L1416C18</f>
        <v>188.63692501122628</v>
      </c>
      <c r="AP23" s="16" t="s">
        <v>38838</v>
      </c>
      <c r="AQ23" s="33">
        <f>CHOOSE(MIN(D6L1416C9,RUN_YEARS),B7L814C2,B7L814C11,B7L814C20,B7L814C29,B7L814C38)</f>
        <v>353.29185067600605</v>
      </c>
      <c r="AR23" s="16" t="s">
        <v>38839</v>
      </c>
      <c r="AS23" s="33">
        <f>IF(D6L1416C20=0,0,D6L1416C18/D6L1416C20)</f>
        <v>0.15311290795551019</v>
      </c>
      <c r="AT23" s="16" t="s">
        <v>38840</v>
      </c>
      <c r="AU23" s="33">
        <f>IF(D6L1416C5=0,0,D6L1416C18/D6L1416C5)</f>
        <v>0.1114271791737121</v>
      </c>
      <c r="AV23" s="16" t="s">
        <v>38841</v>
      </c>
      <c r="AW23" s="33">
        <f>CHOOSE(MIN(D6L1416C9,RUN_YEARS),B7L814C1,B7L814C10,B7L814C19,B7L814C28,B7L814C37)</f>
        <v>1232.0119023932211</v>
      </c>
      <c r="AX23" s="16" t="s">
        <v>38842</v>
      </c>
      <c r="AY23" s="33">
        <f>IF(D6L1416C23=0,0,D6L1416C19/D6L1416C23)</f>
        <v>0.15311290795551019</v>
      </c>
      <c r="AZ23" s="16" t="s">
        <v>38843</v>
      </c>
      <c r="BA23" s="33">
        <f>IF(D6L1416C5=0,0,D6L1416C19/D6L1416C5)</f>
        <v>0.38857282082628791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798.97236154437928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687.11623092816615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343.55811546408307</v>
      </c>
      <c r="R24" s="16" t="s">
        <v>38848</v>
      </c>
      <c r="S24" s="15">
        <f>D6L1417C5-D6L1417C7</f>
        <v>343.55811546408307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330.66722243735387</v>
      </c>
      <c r="X24" s="16" t="s">
        <v>38850</v>
      </c>
      <c r="Y24" s="33">
        <f>D6L1417C7-D6L1417C10</f>
        <v>12.890893026729202</v>
      </c>
      <c r="Z24" s="16" t="s">
        <v>38851</v>
      </c>
      <c r="AA24" s="33">
        <f>CHOOSE(MIN(D6L1417C9,RUN_YEARS),B7L814C7,B7L814C16,B7L814C25,B7L814C34,B7L814C43)</f>
        <v>195725</v>
      </c>
      <c r="AB24" s="16" t="s">
        <v>38852</v>
      </c>
      <c r="AC24" s="33">
        <f>IF(D6L1417C12=0,0,D6L1417C10/D6L1417C12)</f>
        <v>1.6894480645668866E-3</v>
      </c>
      <c r="AD24" s="16" t="s">
        <v>38853</v>
      </c>
      <c r="AE24" s="33">
        <f>IF(D6L1417C5=0,0,D6L1417C10/D6L1417C5)</f>
        <v>0.48123913765024007</v>
      </c>
      <c r="AF24" s="16" t="s">
        <v>38854</v>
      </c>
      <c r="AG24" s="33">
        <f>CHOOSE(MIN(D6L1417C9,RUN_YEARS),B7L814C5,B7L814C14,B7L814C23,B7L814C32,B7L814C41)</f>
        <v>2934.7074251627168</v>
      </c>
      <c r="AH24" s="16" t="s">
        <v>38855</v>
      </c>
      <c r="AI24" s="33">
        <f>IF(D6L1417C15=0,0,D6L1417C11/D6L1417C15)</f>
        <v>4.3925649678739128E-3</v>
      </c>
      <c r="AJ24" s="16" t="s">
        <v>38856</v>
      </c>
      <c r="AK24" s="33">
        <f>IF(D6L1417C5=0,0,D6L1417C11/D6L1417C5)</f>
        <v>1.876086234975996E-2</v>
      </c>
      <c r="AL24" s="16" t="s">
        <v>38857</v>
      </c>
      <c r="AM24" s="33">
        <f>D6L1417C8*CHOOSE(MIN(D6L1417C9,RUN_YEARS),B7L814C4,B7L814C13,B7L814C22,B7L814C31,B7L814C40)</f>
        <v>76.563423376798511</v>
      </c>
      <c r="AN24" s="16" t="s">
        <v>38858</v>
      </c>
      <c r="AO24" s="33">
        <f>D6L1417C8-D6L1417C18</f>
        <v>266.99469208728453</v>
      </c>
      <c r="AP24" s="16" t="s">
        <v>38859</v>
      </c>
      <c r="AQ24" s="33">
        <f>CHOOSE(MIN(D6L1417C9,RUN_YEARS),B7L814C2,B7L814C11,B7L814C20,B7L814C29,B7L814C38)</f>
        <v>353.29185067600605</v>
      </c>
      <c r="AR24" s="16" t="s">
        <v>38860</v>
      </c>
      <c r="AS24" s="33">
        <f>IF(D6L1417C20=0,0,D6L1417C18/D6L1417C20)</f>
        <v>0.21671437716521985</v>
      </c>
      <c r="AT24" s="16" t="s">
        <v>38861</v>
      </c>
      <c r="AU24" s="33">
        <f>IF(D6L1417C5=0,0,D6L1417C18/D6L1417C5)</f>
        <v>0.1114271791737121</v>
      </c>
      <c r="AV24" s="16" t="s">
        <v>38862</v>
      </c>
      <c r="AW24" s="33">
        <f>CHOOSE(MIN(D6L1417C9,RUN_YEARS),B7L814C1,B7L814C10,B7L814C19,B7L814C28,B7L814C37)</f>
        <v>1232.0119023932211</v>
      </c>
      <c r="AX24" s="16" t="s">
        <v>38863</v>
      </c>
      <c r="AY24" s="33">
        <f>IF(D6L1417C23=0,0,D6L1417C19/D6L1417C23)</f>
        <v>0.21671437716521985</v>
      </c>
      <c r="AZ24" s="16" t="s">
        <v>38864</v>
      </c>
      <c r="BA24" s="33">
        <f>IF(D6L1417C5=0,0,D6L1417C19/D6L1417C5)</f>
        <v>0.38857282082628786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835.89886644393994</v>
      </c>
      <c r="J25" s="16" t="s">
        <v>38886</v>
      </c>
      <c r="K25" s="21">
        <f>_xlfn.SINGLE(IF(FLOW_THRU_100PCT="Y",1,INDEX(VariabilityMatrix,D6L1418C1,_xlfn.SINGLE(D6L1418C9))))</f>
        <v>0.19966816781054397</v>
      </c>
      <c r="L25" s="16" t="s">
        <v>38866</v>
      </c>
      <c r="M25" s="15">
        <f>IF(_xlfn.SINGLE(D6L1418C2)&lt;&gt;0,_xlfn.SINGLE(D6L1418C2)*_xlfn.SINGLE(D6L1418C4),_xlfn.SINGLE(D6L1418C3)*_xlfn.SINGLE(D6L1418C4))</f>
        <v>166.90239513777209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83.451197568886045</v>
      </c>
      <c r="R25" s="16" t="s">
        <v>38868</v>
      </c>
      <c r="S25" s="15">
        <f>D6L1418C5-D6L1418C7</f>
        <v>83.451197568886045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80.302212971138729</v>
      </c>
      <c r="X25" s="16" t="s">
        <v>38870</v>
      </c>
      <c r="Y25" s="33">
        <f>D6L1418C7-D6L1418C10</f>
        <v>3.1489845977473152</v>
      </c>
      <c r="Z25" s="16" t="s">
        <v>38871</v>
      </c>
      <c r="AA25" s="33">
        <f>CHOOSE(MIN(D6L1418C9,RUN_YEARS),B7L814C7,B7L814C16,B7L814C25,B7L814C34,B7L814C43)</f>
        <v>196261</v>
      </c>
      <c r="AB25" s="16" t="s">
        <v>38872</v>
      </c>
      <c r="AC25" s="33">
        <f>IF(D6L1418C12=0,0,D6L1418C10/D6L1418C12)</f>
        <v>4.091603169816659E-4</v>
      </c>
      <c r="AD25" s="16" t="s">
        <v>38873</v>
      </c>
      <c r="AE25" s="33">
        <f>IF(D6L1418C5=0,0,D6L1418C10/D6L1418C5)</f>
        <v>0.48113277766237006</v>
      </c>
      <c r="AF25" s="16" t="s">
        <v>38874</v>
      </c>
      <c r="AG25" s="33">
        <f>CHOOSE(MIN(D6L1418C9,RUN_YEARS),B7L814C5,B7L814C14,B7L814C23,B7L814C32,B7L814C41)</f>
        <v>2960.0815913552592</v>
      </c>
      <c r="AH25" s="16" t="s">
        <v>38875</v>
      </c>
      <c r="AI25" s="33">
        <f>IF(D6L1418C15=0,0,D6L1418C11/D6L1418C15)</f>
        <v>1.063816824152326E-3</v>
      </c>
      <c r="AJ25" s="16" t="s">
        <v>38876</v>
      </c>
      <c r="AK25" s="33">
        <f>IF(D6L1418C5=0,0,D6L1418C11/D6L1418C5)</f>
        <v>1.8867222337629958E-2</v>
      </c>
      <c r="AL25" s="16" t="s">
        <v>38877</v>
      </c>
      <c r="AM25" s="33">
        <f>D6L1418C8*CHOOSE(MIN(D6L1418C9,RUN_YEARS),B7L814C4,B7L814C13,B7L814C22,B7L814C31,B7L814C40)</f>
        <v>20.558722013836203</v>
      </c>
      <c r="AN25" s="16" t="s">
        <v>38878</v>
      </c>
      <c r="AO25" s="33">
        <f>D6L1418C8-D6L1418C18</f>
        <v>62.892475555049842</v>
      </c>
      <c r="AP25" s="16" t="s">
        <v>38879</v>
      </c>
      <c r="AQ25" s="33">
        <f>CHOOSE(MIN(D6L1418C9,RUN_YEARS),B7L814C2,B7L814C11,B7L814C20,B7L814C29,B7L814C38)</f>
        <v>403.63417120549121</v>
      </c>
      <c r="AR25" s="16" t="s">
        <v>38880</v>
      </c>
      <c r="AS25" s="33">
        <f>IF(D6L1418C20=0,0,D6L1418C18/D6L1418C20)</f>
        <v>5.0934047413368537E-2</v>
      </c>
      <c r="AT25" s="16" t="s">
        <v>38881</v>
      </c>
      <c r="AU25" s="33">
        <f>IF(D6L1418C5=0,0,D6L1418C18/D6L1418C5)</f>
        <v>0.12317811255414098</v>
      </c>
      <c r="AV25" s="16" t="s">
        <v>38882</v>
      </c>
      <c r="AW25" s="33">
        <f>CHOOSE(MIN(D6L1418C9,RUN_YEARS),B7L814C1,B7L814C10,B7L814C19,B7L814C28,B7L814C37)</f>
        <v>1234.7826012064106</v>
      </c>
      <c r="AX25" s="16" t="s">
        <v>38883</v>
      </c>
      <c r="AY25" s="33">
        <f>IF(D6L1418C23=0,0,D6L1418C19/D6L1418C23)</f>
        <v>5.093404741336853E-2</v>
      </c>
      <c r="AZ25" s="16" t="s">
        <v>38884</v>
      </c>
      <c r="BA25" s="33">
        <f>IF(D6L1418C5=0,0,D6L1418C19/D6L1418C5)</f>
        <v>0.37682188744585904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3460.8900297991963</v>
      </c>
      <c r="J26" s="16" t="s">
        <v>38907</v>
      </c>
      <c r="K26" s="21">
        <f>_xlfn.SINGLE(IF(FLOW_THRU_100PCT="Y",1,INDEX(VariabilityMatrix,D6L1419C1,_xlfn.SINGLE(D6L1419C9))))</f>
        <v>0.19660708234559304</v>
      </c>
      <c r="L26" s="16" t="s">
        <v>38887</v>
      </c>
      <c r="M26" s="15">
        <f>IF(_xlfn.SINGLE(D6L1419C2)&lt;&gt;0,_xlfn.SINGLE(D6L1419C2)*_xlfn.SINGLE(D6L1419C4),_xlfn.SINGLE(D6L1419C3)*_xlfn.SINGLE(D6L1419C4))</f>
        <v>680.43549107777255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340.21774553888628</v>
      </c>
      <c r="R26" s="16" t="s">
        <v>38889</v>
      </c>
      <c r="S26" s="15">
        <f>D6L1419C5-D6L1419C7</f>
        <v>340.21774553888628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327.45218895288485</v>
      </c>
      <c r="X26" s="16" t="s">
        <v>38891</v>
      </c>
      <c r="Y26" s="33">
        <f>D6L1419C7-D6L1419C10</f>
        <v>12.765556586001424</v>
      </c>
      <c r="Z26" s="16" t="s">
        <v>38892</v>
      </c>
      <c r="AA26" s="33">
        <f>CHOOSE(MIN(D6L1419C9,RUN_YEARS),B7L814C7,B7L814C16,B7L814C25,B7L814C34,B7L814C43)</f>
        <v>195725</v>
      </c>
      <c r="AB26" s="16" t="s">
        <v>38893</v>
      </c>
      <c r="AC26" s="33">
        <f>IF(D6L1419C12=0,0,D6L1419C10/D6L1419C12)</f>
        <v>1.6730217854279467E-3</v>
      </c>
      <c r="AD26" s="16" t="s">
        <v>38894</v>
      </c>
      <c r="AE26" s="33">
        <f>IF(D6L1419C5=0,0,D6L1419C10/D6L1419C5)</f>
        <v>0.48123913765024001</v>
      </c>
      <c r="AF26" s="16" t="s">
        <v>38895</v>
      </c>
      <c r="AG26" s="33">
        <f>CHOOSE(MIN(D6L1419C9,RUN_YEARS),B7L814C5,B7L814C14,B7L814C23,B7L814C32,B7L814C41)</f>
        <v>2934.7074251627168</v>
      </c>
      <c r="AH26" s="16" t="s">
        <v>38896</v>
      </c>
      <c r="AI26" s="33">
        <f>IF(D6L1419C15=0,0,D6L1419C11/D6L1419C15)</f>
        <v>4.349856642112673E-3</v>
      </c>
      <c r="AJ26" s="16" t="s">
        <v>38897</v>
      </c>
      <c r="AK26" s="33">
        <f>IF(D6L1419C5=0,0,D6L1419C11/D6L1419C5)</f>
        <v>1.8760862349759978E-2</v>
      </c>
      <c r="AL26" s="16" t="s">
        <v>38898</v>
      </c>
      <c r="AM26" s="33">
        <f>D6L1419C8*CHOOSE(MIN(D6L1419C9,RUN_YEARS),B7L814C4,B7L814C13,B7L814C22,B7L814C31,B7L814C40)</f>
        <v>75.819007380475739</v>
      </c>
      <c r="AN26" s="16" t="s">
        <v>38899</v>
      </c>
      <c r="AO26" s="33">
        <f>D6L1419C8-D6L1419C18</f>
        <v>264.39873815841054</v>
      </c>
      <c r="AP26" s="16" t="s">
        <v>38900</v>
      </c>
      <c r="AQ26" s="33">
        <f>CHOOSE(MIN(D6L1419C9,RUN_YEARS),B7L814C2,B7L814C11,B7L814C20,B7L814C29,B7L814C38)</f>
        <v>353.29185067600605</v>
      </c>
      <c r="AR26" s="16" t="s">
        <v>38901</v>
      </c>
      <c r="AS26" s="33">
        <f>IF(D6L1419C20=0,0,D6L1419C18/D6L1419C20)</f>
        <v>0.21460729206009113</v>
      </c>
      <c r="AT26" s="16" t="s">
        <v>38902</v>
      </c>
      <c r="AU26" s="33">
        <f>IF(D6L1419C5=0,0,D6L1419C18/D6L1419C5)</f>
        <v>0.11142717917371209</v>
      </c>
      <c r="AV26" s="16" t="s">
        <v>38903</v>
      </c>
      <c r="AW26" s="33">
        <f>CHOOSE(MIN(D6L1419C9,RUN_YEARS),B7L814C1,B7L814C10,B7L814C19,B7L814C28,B7L814C37)</f>
        <v>1232.0119023932211</v>
      </c>
      <c r="AX26" s="16" t="s">
        <v>38904</v>
      </c>
      <c r="AY26" s="33">
        <f>IF(D6L1419C23=0,0,D6L1419C19/D6L1419C23)</f>
        <v>0.21460729206009116</v>
      </c>
      <c r="AZ26" s="16" t="s">
        <v>38905</v>
      </c>
      <c r="BA26" s="33">
        <f>IF(D6L1419C5=0,0,D6L1419C19/D6L1419C5)</f>
        <v>0.38857282082628791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2183.9117212678921</v>
      </c>
      <c r="J27" s="16" t="s">
        <v>38928</v>
      </c>
      <c r="K27" s="21">
        <f>_xlfn.SINGLE(IF(FLOW_THRU_100PCT="Y",1,INDEX(VariabilityMatrix,D6L1420C1,_xlfn.SINGLE(D6L1420C9))))</f>
        <v>0.19966816781054397</v>
      </c>
      <c r="L27" s="16" t="s">
        <v>38908</v>
      </c>
      <c r="M27" s="15">
        <f>IF(_xlfn.SINGLE(D6L1420C2)&lt;&gt;0,_xlfn.SINGLE(D6L1420C2)*_xlfn.SINGLE(D6L1420C4),_xlfn.SINGLE(D6L1420C3)*_xlfn.SINGLE(D6L1420C4))</f>
        <v>436.05765204553143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218.02882602276571</v>
      </c>
      <c r="R27" s="16" t="s">
        <v>38910</v>
      </c>
      <c r="S27" s="15">
        <f>D6L1420C5-D6L1420C7</f>
        <v>218.02882602276571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209.80162934959776</v>
      </c>
      <c r="X27" s="16" t="s">
        <v>38912</v>
      </c>
      <c r="Y27" s="33">
        <f>D6L1420C7-D6L1420C10</f>
        <v>8.2271966731679527</v>
      </c>
      <c r="Z27" s="16" t="s">
        <v>38913</v>
      </c>
      <c r="AA27" s="33">
        <f>CHOOSE(MIN(D6L1420C9,RUN_YEARS),B7L814C7,B7L814C16,B7L814C25,B7L814C34,B7L814C43)</f>
        <v>196261</v>
      </c>
      <c r="AB27" s="16" t="s">
        <v>38914</v>
      </c>
      <c r="AC27" s="33">
        <f>IF(D6L1420C12=0,0,D6L1420C10/D6L1420C12)</f>
        <v>1.068992970328276E-3</v>
      </c>
      <c r="AD27" s="16" t="s">
        <v>38915</v>
      </c>
      <c r="AE27" s="33">
        <f>IF(D6L1420C5=0,0,D6L1420C10/D6L1420C5)</f>
        <v>0.48113277766236995</v>
      </c>
      <c r="AF27" s="16" t="s">
        <v>38916</v>
      </c>
      <c r="AG27" s="33">
        <f>CHOOSE(MIN(D6L1420C9,RUN_YEARS),B7L814C5,B7L814C14,B7L814C23,B7L814C32,B7L814C41)</f>
        <v>2960.0815913552592</v>
      </c>
      <c r="AH27" s="16" t="s">
        <v>38917</v>
      </c>
      <c r="AI27" s="33">
        <f>IF(D6L1420C15=0,0,D6L1420C11/D6L1420C15)</f>
        <v>2.7793817228535145E-3</v>
      </c>
      <c r="AJ27" s="16" t="s">
        <v>38918</v>
      </c>
      <c r="AK27" s="33">
        <f>IF(D6L1420C5=0,0,D6L1420C11/D6L1420C5)</f>
        <v>1.8867222337630028E-2</v>
      </c>
      <c r="AL27" s="16" t="s">
        <v>38919</v>
      </c>
      <c r="AM27" s="33">
        <f>D6L1420C8*CHOOSE(MIN(D6L1420C9,RUN_YEARS),B7L814C4,B7L814C13,B7L814C22,B7L814C31,B7L814C40)</f>
        <v>53.712758543758909</v>
      </c>
      <c r="AN27" s="16" t="s">
        <v>38920</v>
      </c>
      <c r="AO27" s="33">
        <f>D6L1420C8-D6L1420C18</f>
        <v>164.31606747900679</v>
      </c>
      <c r="AP27" s="16" t="s">
        <v>38921</v>
      </c>
      <c r="AQ27" s="33">
        <f>CHOOSE(MIN(D6L1420C9,RUN_YEARS),B7L814C2,B7L814C11,B7L814C20,B7L814C29,B7L814C38)</f>
        <v>403.63417120549121</v>
      </c>
      <c r="AR27" s="16" t="s">
        <v>38922</v>
      </c>
      <c r="AS27" s="33">
        <f>IF(D6L1420C20=0,0,D6L1420C18/D6L1420C20)</f>
        <v>0.13307287235701756</v>
      </c>
      <c r="AT27" s="16" t="s">
        <v>38923</v>
      </c>
      <c r="AU27" s="33">
        <f>IF(D6L1420C5=0,0,D6L1420C18/D6L1420C5)</f>
        <v>0.12317811255414098</v>
      </c>
      <c r="AV27" s="16" t="s">
        <v>38924</v>
      </c>
      <c r="AW27" s="33">
        <f>CHOOSE(MIN(D6L1420C9,RUN_YEARS),B7L814C1,B7L814C10,B7L814C19,B7L814C28,B7L814C37)</f>
        <v>1234.7826012064106</v>
      </c>
      <c r="AX27" s="16" t="s">
        <v>38925</v>
      </c>
      <c r="AY27" s="33">
        <f>IF(D6L1420C23=0,0,D6L1420C19/D6L1420C23)</f>
        <v>0.13307287235701756</v>
      </c>
      <c r="AZ27" s="16" t="s">
        <v>38926</v>
      </c>
      <c r="BA27" s="33">
        <f>IF(D6L1420C5=0,0,D6L1420C19/D6L1420C5)</f>
        <v>0.37682188744585898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0.19966816781054397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196261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2960.0815913552592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403.63417120549121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1234.7826012064106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0.19966816781054397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196261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2960.0815913552592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403.63417120549121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1234.7826012064106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0.19966816781054397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196261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2960.0815913552592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403.63417120549121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1234.7826012064106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0.19966816781054397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196261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2960.0815913552592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403.63417120549121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1234.7826012064106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0.19966816781054397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196261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2960.0815913552592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403.63417120549121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1234.7826012064106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3022.3843943737074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2599.2505791613885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1299.6252895806942</v>
      </c>
      <c r="R33" s="16" t="s">
        <v>39036</v>
      </c>
      <c r="S33" s="15">
        <f>D6L1426C5-D6L1426C7</f>
        <v>1299.6252895806942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1250.5846509924429</v>
      </c>
      <c r="X33" s="16" t="s">
        <v>39038</v>
      </c>
      <c r="Y33" s="33">
        <f>D6L1426C7-D6L1426C10</f>
        <v>49.04063858825134</v>
      </c>
      <c r="Z33" s="16" t="s">
        <v>39039</v>
      </c>
      <c r="AA33" s="33">
        <f>CHOOSE(MIN(D6L1426C9,RUN_YEARS),B7L814C7,B7L814C16,B7L814C25,B7L814C34,B7L814C43)</f>
        <v>196261</v>
      </c>
      <c r="AB33" s="16" t="s">
        <v>39040</v>
      </c>
      <c r="AC33" s="33">
        <f>IF(D6L1426C12=0,0,D6L1426C10/D6L1426C12)</f>
        <v>6.3720487055117566E-3</v>
      </c>
      <c r="AD33" s="16" t="s">
        <v>39041</v>
      </c>
      <c r="AE33" s="33">
        <f>IF(D6L1426C5=0,0,D6L1426C10/D6L1426C5)</f>
        <v>0.48113277766237006</v>
      </c>
      <c r="AF33" s="16" t="s">
        <v>39042</v>
      </c>
      <c r="AG33" s="33">
        <f>CHOOSE(MIN(D6L1426C9,RUN_YEARS),B7L814C5,B7L814C14,B7L814C23,B7L814C32,B7L814C41)</f>
        <v>2960.0815913552592</v>
      </c>
      <c r="AH33" s="16" t="s">
        <v>39043</v>
      </c>
      <c r="AI33" s="33">
        <f>IF(D6L1426C15=0,0,D6L1426C11/D6L1426C15)</f>
        <v>1.6567326634330481E-2</v>
      </c>
      <c r="AJ33" s="16" t="s">
        <v>39044</v>
      </c>
      <c r="AK33" s="33">
        <f>IF(D6L1426C5=0,0,D6L1426C11/D6L1426C5)</f>
        <v>1.8867222337629951E-2</v>
      </c>
      <c r="AL33" s="16" t="s">
        <v>39045</v>
      </c>
      <c r="AM33" s="33">
        <f>D6L1426C8*CHOOSE(MIN(D6L1426C9,RUN_YEARS),B7L814C4,B7L814C13,B7L814C22,B7L814C31,B7L814C40)</f>
        <v>320.17078039635766</v>
      </c>
      <c r="AN33" s="16" t="s">
        <v>39046</v>
      </c>
      <c r="AO33" s="33">
        <f>D6L1426C8-D6L1426C18</f>
        <v>979.45450918433653</v>
      </c>
      <c r="AP33" s="16" t="s">
        <v>39047</v>
      </c>
      <c r="AQ33" s="33">
        <f>CHOOSE(MIN(D6L1426C9,RUN_YEARS),B7L814C2,B7L814C11,B7L814C20,B7L814C29,B7L814C38)</f>
        <v>403.63417120549121</v>
      </c>
      <c r="AR33" s="16" t="s">
        <v>39048</v>
      </c>
      <c r="AS33" s="33">
        <f>IF(D6L1426C20=0,0,D6L1426C18/D6L1426C20)</f>
        <v>0.79322020591105469</v>
      </c>
      <c r="AT33" s="16" t="s">
        <v>39049</v>
      </c>
      <c r="AU33" s="33">
        <f>IF(D6L1426C5=0,0,D6L1426C18/D6L1426C5)</f>
        <v>0.12317811255414099</v>
      </c>
      <c r="AV33" s="16" t="s">
        <v>39050</v>
      </c>
      <c r="AW33" s="33">
        <f>CHOOSE(MIN(D6L1426C9,RUN_YEARS),B7L814C1,B7L814C10,B7L814C19,B7L814C28,B7L814C37)</f>
        <v>1234.7826012064106</v>
      </c>
      <c r="AX33" s="16" t="s">
        <v>39051</v>
      </c>
      <c r="AY33" s="33">
        <f>IF(D6L1426C23=0,0,D6L1426C19/D6L1426C23)</f>
        <v>0.79322020591105447</v>
      </c>
      <c r="AZ33" s="16" t="s">
        <v>39052</v>
      </c>
      <c r="BA33" s="33">
        <f>IF(D6L1426C5=0,0,D6L1426C19/D6L1426C5)</f>
        <v>0.37682188744585898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2.106182765220298E-3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1.8113171780894562E-3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9.0565858904472808E-4</v>
      </c>
      <c r="R34" s="16" t="s">
        <v>39056</v>
      </c>
      <c r="S34" s="15">
        <f>D6L1427C5-D6L1427C7</f>
        <v>9.0565858904472808E-4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8.716767167948361E-4</v>
      </c>
      <c r="X34" s="16" t="s">
        <v>39058</v>
      </c>
      <c r="Y34" s="33">
        <f>D6L1427C7-D6L1427C10</f>
        <v>3.3981872249891983E-5</v>
      </c>
      <c r="Z34" s="16" t="s">
        <v>39059</v>
      </c>
      <c r="AA34" s="33">
        <f>CHOOSE(MIN(D6L1427C9,RUN_YEARS),B7L814C7,B7L814C16,B7L814C25,B7L814C34,B7L814C43)</f>
        <v>195725</v>
      </c>
      <c r="AB34" s="16" t="s">
        <v>39060</v>
      </c>
      <c r="AC34" s="33">
        <f>IF(D6L1427C12=0,0,D6L1427C10/D6L1427C12)</f>
        <v>4.4535788314974382E-9</v>
      </c>
      <c r="AD34" s="16" t="s">
        <v>39061</v>
      </c>
      <c r="AE34" s="33">
        <f>IF(D6L1427C5=0,0,D6L1427C10/D6L1427C5)</f>
        <v>0.48123913765024001</v>
      </c>
      <c r="AF34" s="16" t="s">
        <v>39062</v>
      </c>
      <c r="AG34" s="33">
        <f>CHOOSE(MIN(D6L1427C9,RUN_YEARS),B7L814C5,B7L814C14,B7L814C23,B7L814C32,B7L814C41)</f>
        <v>2934.7074251627168</v>
      </c>
      <c r="AH34" s="16" t="s">
        <v>39063</v>
      </c>
      <c r="AI34" s="33">
        <f>IF(D6L1427C15=0,0,D6L1427C11/D6L1427C15)</f>
        <v>1.1579304961893376E-8</v>
      </c>
      <c r="AJ34" s="16" t="s">
        <v>39064</v>
      </c>
      <c r="AK34" s="33">
        <f>IF(D6L1427C5=0,0,D6L1427C11/D6L1427C5)</f>
        <v>1.8760862349759988E-2</v>
      </c>
      <c r="AL34" s="16" t="s">
        <v>39065</v>
      </c>
      <c r="AM34" s="33">
        <f>D6L1427C8*CHOOSE(MIN(D6L1427C9,RUN_YEARS),B7L814C4,B7L814C13,B7L814C22,B7L814C31,B7L814C40)</f>
        <v>2.0182996374339642E-4</v>
      </c>
      <c r="AN34" s="16" t="s">
        <v>39066</v>
      </c>
      <c r="AO34" s="33">
        <f>D6L1427C8-D6L1427C18</f>
        <v>7.0382862530133164E-4</v>
      </c>
      <c r="AP34" s="16" t="s">
        <v>39067</v>
      </c>
      <c r="AQ34" s="33">
        <f>CHOOSE(MIN(D6L1427C9,RUN_YEARS),B7L814C2,B7L814C11,B7L814C20,B7L814C29,B7L814C38)</f>
        <v>353.29185067600605</v>
      </c>
      <c r="AR34" s="16" t="s">
        <v>39068</v>
      </c>
      <c r="AS34" s="33">
        <f>IF(D6L1427C20=0,0,D6L1427C18/D6L1427C20)</f>
        <v>5.7128394939539365E-7</v>
      </c>
      <c r="AT34" s="16" t="s">
        <v>39069</v>
      </c>
      <c r="AU34" s="33">
        <f>IF(D6L1427C5=0,0,D6L1427C18/D6L1427C5)</f>
        <v>0.1114271791737121</v>
      </c>
      <c r="AV34" s="16" t="s">
        <v>39070</v>
      </c>
      <c r="AW34" s="33">
        <f>CHOOSE(MIN(D6L1427C9,RUN_YEARS),B7L814C1,B7L814C10,B7L814C19,B7L814C28,B7L814C37)</f>
        <v>1232.0119023932211</v>
      </c>
      <c r="AX34" s="16" t="s">
        <v>39071</v>
      </c>
      <c r="AY34" s="33">
        <f>IF(D6L1427C23=0,0,D6L1427C19/D6L1427C23)</f>
        <v>5.7128394939539365E-7</v>
      </c>
      <c r="AZ34" s="16" t="s">
        <v>39072</v>
      </c>
      <c r="BA34" s="33">
        <f>IF(D6L1427C5=0,0,D6L1427C19/D6L1427C5)</f>
        <v>0.38857282082628791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26297.791035139635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16346.443702873297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8173.2218514366486</v>
      </c>
      <c r="R35" s="16" t="s">
        <v>39076</v>
      </c>
      <c r="S35" s="15">
        <f>SUM(D6L1401C8:D6L1427C8)-2*SUM(D6L1409C8,D6L1411C8,D6L1422C8,D6L1424C8,D6L1427C8)</f>
        <v>8173.2218514366486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7866.131979681385</v>
      </c>
      <c r="X35" s="16" t="s">
        <v>39078</v>
      </c>
      <c r="Y35" s="33">
        <f>SUM(D6L1401C11:D6L1427C11)-2*SUM(D6L1409C11,D6L1411C11,D6L1422C11,D6L1424C11,D6L1427C11)</f>
        <v>307.08987175526494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4.0156040777386055E-2</v>
      </c>
      <c r="AD35" s="16" t="s">
        <v>39080</v>
      </c>
      <c r="AE35" s="33">
        <f>IF(D6L1428C5=0,0,D6L1428C10/D6L1428C5)</f>
        <v>0.48121365861974708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0.10440570602120373</v>
      </c>
      <c r="AJ35" s="16" t="s">
        <v>39082</v>
      </c>
      <c r="AK35" s="33">
        <f>IF(D6L1428C5=0,0,D6L1428C11/D6L1428C5)</f>
        <v>1.8786341380253015E-2</v>
      </c>
      <c r="AL35" s="16" t="s">
        <v>39083</v>
      </c>
      <c r="AM35" s="33">
        <f>SUM(D6L1401C18:D6L1427C18)-2*SUM(D6L1409C18,D6L1411C18,D6L1422C18,D6L1424C18,D6L1427C18)</f>
        <v>1859.2106150272771</v>
      </c>
      <c r="AN35" s="16" t="s">
        <v>39084</v>
      </c>
      <c r="AO35" s="33">
        <f>SUM(D6L1401C19:D6L1427C19)-2*SUM(D6L1409C19,D6L1411C19,D6L1422C19,D6L1424C19,D6L1427C19)</f>
        <v>6314.0112364093729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5.1202981987025957</v>
      </c>
      <c r="AT35" s="16" t="s">
        <v>39086</v>
      </c>
      <c r="AU35" s="33">
        <f>IF(D6L1428C5=0,0,D6L1428C18/D6L1428C5)</f>
        <v>0.11373792665988103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5.1202981987025948</v>
      </c>
      <c r="AZ35" s="16" t="s">
        <v>39088</v>
      </c>
      <c r="BA35" s="33">
        <f>IF(D6L1428C5=0,0,D6L1428C19/D6L1428C5)</f>
        <v>0.38626207334011908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237.7988380003423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118.89941900017115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59.449709500085575</v>
      </c>
      <c r="R36" s="16" t="s">
        <v>39093</v>
      </c>
      <c r="S36" s="15">
        <f>D6L1429C5-D6L1429C7</f>
        <v>59.449709500085575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57.206407725994318</v>
      </c>
      <c r="X36" s="16" t="s">
        <v>39095</v>
      </c>
      <c r="Y36" s="33">
        <f>D6L1429C7-D6L1429C10</f>
        <v>2.2433017740912575</v>
      </c>
      <c r="Z36" s="16" t="s">
        <v>39096</v>
      </c>
      <c r="AA36" s="33">
        <f>CHOOSE(MIN(D6L1429C9,RUN_YEARS),B7L814C7,B7L814C16,B7L814C25,B7L814C34,B7L814C43)</f>
        <v>196261</v>
      </c>
      <c r="AB36" s="16" t="s">
        <v>39097</v>
      </c>
      <c r="AC36" s="33">
        <f>IF(D6L1429C12=0,0,D6L1429C10/D6L1429C12)</f>
        <v>2.9148128118166276E-4</v>
      </c>
      <c r="AD36" s="16" t="s">
        <v>39098</v>
      </c>
      <c r="AE36" s="33">
        <f>IF(D6L1429C5=0,0,D6L1429C10/D6L1429C5)</f>
        <v>0.48113277766237</v>
      </c>
      <c r="AF36" s="16" t="s">
        <v>39099</v>
      </c>
      <c r="AG36" s="33">
        <f>CHOOSE(MIN(D6L1429C9,RUN_YEARS),B7L814C5,B7L814C14,B7L814C23,B7L814C32,B7L814C41)</f>
        <v>2960.0815913552592</v>
      </c>
      <c r="AH36" s="16" t="s">
        <v>39100</v>
      </c>
      <c r="AI36" s="33">
        <f>IF(D6L1429C15=0,0,D6L1429C11/D6L1429C15)</f>
        <v>7.5785133107232107E-4</v>
      </c>
      <c r="AJ36" s="16" t="s">
        <v>39101</v>
      </c>
      <c r="AK36" s="33">
        <f>IF(D6L1429C5=0,0,D6L1429C11/D6L1429C5)</f>
        <v>1.8867222337629996E-2</v>
      </c>
      <c r="AL36" s="16" t="s">
        <v>39102</v>
      </c>
      <c r="AM36" s="33">
        <f>D6L1429C8*CHOOSE(MIN(D6L1429C9,RUN_YEARS),B7L814C4,B7L814C13,B7L814C22,B7L814C31,B7L814C40)</f>
        <v>14.64580601622505</v>
      </c>
      <c r="AN36" s="16" t="s">
        <v>39103</v>
      </c>
      <c r="AO36" s="33">
        <f>D6L1429C8-D6L1429C18</f>
        <v>44.803903483860523</v>
      </c>
      <c r="AP36" s="16" t="s">
        <v>39104</v>
      </c>
      <c r="AQ36" s="33">
        <f>CHOOSE(MIN(D6L1429C9,RUN_YEARS),B7L814C2,B7L814C11,B7L814C20,B7L814C29,B7L814C38)</f>
        <v>403.63417120549121</v>
      </c>
      <c r="AR36" s="16" t="s">
        <v>39105</v>
      </c>
      <c r="AS36" s="33">
        <f>IF(D6L1429C20=0,0,D6L1429C18/D6L1429C20)</f>
        <v>3.6284851633061645E-2</v>
      </c>
      <c r="AT36" s="16" t="s">
        <v>39106</v>
      </c>
      <c r="AU36" s="33">
        <f>IF(D6L1429C5=0,0,D6L1429C18/D6L1429C5)</f>
        <v>0.12317811255414098</v>
      </c>
      <c r="AV36" s="16" t="s">
        <v>39107</v>
      </c>
      <c r="AW36" s="33">
        <f>CHOOSE(MIN(D6L1429C9,RUN_YEARS),B7L814C1,B7L814C10,B7L814C19,B7L814C28,B7L814C37)</f>
        <v>1234.7826012064106</v>
      </c>
      <c r="AX36" s="16" t="s">
        <v>39108</v>
      </c>
      <c r="AY36" s="33">
        <f>IF(D6L1429C23=0,0,D6L1429C19/D6L1429C23)</f>
        <v>3.6284851633061638E-2</v>
      </c>
      <c r="AZ36" s="16" t="s">
        <v>39109</v>
      </c>
      <c r="BA36" s="33">
        <f>IF(D6L1429C5=0,0,D6L1429C19/D6L1429C5)</f>
        <v>0.37682188744585898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32.040990346761646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32.040990346761646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16.020495173380823</v>
      </c>
      <c r="R37" s="16" t="s">
        <v>39113</v>
      </c>
      <c r="S37" s="15">
        <f>D6L1430C5-D6L1430C7</f>
        <v>16.020495173380823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15.415970684590615</v>
      </c>
      <c r="X37" s="16" t="s">
        <v>39115</v>
      </c>
      <c r="Y37" s="33">
        <f>D6L1430C7-D6L1430C10</f>
        <v>0.60452448879020793</v>
      </c>
      <c r="Z37" s="16" t="s">
        <v>39116</v>
      </c>
      <c r="AA37" s="33">
        <f>CHOOSE(MIN(D6L1430C9,RUN_YEARS),B7L814C7,B7L814C16,B7L814C25,B7L814C34,B7L814C43)</f>
        <v>196261</v>
      </c>
      <c r="AB37" s="16" t="s">
        <v>39117</v>
      </c>
      <c r="AC37" s="33">
        <f>IF(D6L1430C12=0,0,D6L1430C10/D6L1430C12)</f>
        <v>7.8548314156101396E-5</v>
      </c>
      <c r="AD37" s="16" t="s">
        <v>39118</v>
      </c>
      <c r="AE37" s="33">
        <f>IF(D6L1430C5=0,0,D6L1430C10/D6L1430C5)</f>
        <v>0.48113277766237</v>
      </c>
      <c r="AF37" s="16" t="s">
        <v>39119</v>
      </c>
      <c r="AG37" s="33">
        <f>CHOOSE(MIN(D6L1430C9,RUN_YEARS),B7L814C5,B7L814C14,B7L814C23,B7L814C32,B7L814C41)</f>
        <v>2960.0815913552592</v>
      </c>
      <c r="AH37" s="16" t="s">
        <v>39120</v>
      </c>
      <c r="AI37" s="33">
        <f>IF(D6L1430C15=0,0,D6L1430C11/D6L1430C15)</f>
        <v>2.0422561680586286E-4</v>
      </c>
      <c r="AJ37" s="16" t="s">
        <v>39121</v>
      </c>
      <c r="AK37" s="33">
        <f>IF(D6L1430C5=0,0,D6L1430C11/D6L1430C5)</f>
        <v>1.8867222337629982E-2</v>
      </c>
      <c r="AL37" s="16" t="s">
        <v>39122</v>
      </c>
      <c r="AM37" s="33">
        <f>D6L1430C8*CHOOSE(MIN(D6L1430C9,RUN_YEARS),B7L814C4,B7L814C13,B7L814C22,B7L814C31,B7L814C40)</f>
        <v>3.9467487152795506</v>
      </c>
      <c r="AN37" s="16" t="s">
        <v>39123</v>
      </c>
      <c r="AO37" s="33">
        <f>D6L1430C8-D6L1430C18</f>
        <v>12.073746458101272</v>
      </c>
      <c r="AP37" s="16" t="s">
        <v>39124</v>
      </c>
      <c r="AQ37" s="33">
        <f>CHOOSE(MIN(D6L1430C9,RUN_YEARS),B7L814C2,B7L814C11,B7L814C20,B7L814C29,B7L814C38)</f>
        <v>403.63417120549121</v>
      </c>
      <c r="AR37" s="16" t="s">
        <v>39125</v>
      </c>
      <c r="AS37" s="33">
        <f>IF(D6L1430C20=0,0,D6L1430C18/D6L1430C20)</f>
        <v>9.7780341626979104E-3</v>
      </c>
      <c r="AT37" s="16" t="s">
        <v>39126</v>
      </c>
      <c r="AU37" s="33">
        <f>IF(D6L1430C5=0,0,D6L1430C18/D6L1430C5)</f>
        <v>0.12317811255414098</v>
      </c>
      <c r="AV37" s="16" t="s">
        <v>39127</v>
      </c>
      <c r="AW37" s="33">
        <f>CHOOSE(MIN(D6L1430C9,RUN_YEARS),B7L814C1,B7L814C10,B7L814C19,B7L814C28,B7L814C37)</f>
        <v>1234.7826012064106</v>
      </c>
      <c r="AX37" s="16" t="s">
        <v>39128</v>
      </c>
      <c r="AY37" s="33">
        <f>IF(D6L1430C23=0,0,D6L1430C19/D6L1430C23)</f>
        <v>9.7780341626979104E-3</v>
      </c>
      <c r="AZ37" s="16" t="s">
        <v>39129</v>
      </c>
      <c r="BA37" s="33">
        <f>IF(D6L1430C5=0,0,D6L1430C19/D6L1430C5)</f>
        <v>0.37682188744585904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39.666050623743459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19.833025311871729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9.9165126559358647</v>
      </c>
      <c r="R38" s="16" t="s">
        <v>39133</v>
      </c>
      <c r="S38" s="15">
        <f>D6L1431C5-D6L1431C7</f>
        <v>9.9165126559358647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9.5423185577489367</v>
      </c>
      <c r="X38" s="16" t="s">
        <v>39135</v>
      </c>
      <c r="Y38" s="33">
        <f>D6L1431C7-D6L1431C10</f>
        <v>0.37419409818692806</v>
      </c>
      <c r="Z38" s="16" t="s">
        <v>39136</v>
      </c>
      <c r="AA38" s="33">
        <f>CHOOSE(MIN(D6L1431C9,RUN_YEARS),B7L814C7,B7L814C16,B7L814C25,B7L814C34,B7L814C43)</f>
        <v>196261</v>
      </c>
      <c r="AB38" s="16" t="s">
        <v>39137</v>
      </c>
      <c r="AC38" s="33">
        <f>IF(D6L1431C12=0,0,D6L1431C10/D6L1431C12)</f>
        <v>4.8620554046646742E-5</v>
      </c>
      <c r="AD38" s="16" t="s">
        <v>39138</v>
      </c>
      <c r="AE38" s="33">
        <f>IF(D6L1431C5=0,0,D6L1431C10/D6L1431C5)</f>
        <v>0.48113277766236995</v>
      </c>
      <c r="AF38" s="16" t="s">
        <v>39139</v>
      </c>
      <c r="AG38" s="33">
        <f>CHOOSE(MIN(D6L1431C9,RUN_YEARS),B7L814C5,B7L814C14,B7L814C23,B7L814C32,B7L814C41)</f>
        <v>2960.0815913552592</v>
      </c>
      <c r="AH38" s="16" t="s">
        <v>39140</v>
      </c>
      <c r="AI38" s="33">
        <f>IF(D6L1431C15=0,0,D6L1431C11/D6L1431C15)</f>
        <v>1.264134405212814E-4</v>
      </c>
      <c r="AJ38" s="16" t="s">
        <v>39141</v>
      </c>
      <c r="AK38" s="33">
        <f>IF(D6L1431C5=0,0,D6L1431C11/D6L1431C5)</f>
        <v>1.8867222337630028E-2</v>
      </c>
      <c r="AL38" s="16" t="s">
        <v>39142</v>
      </c>
      <c r="AM38" s="33">
        <f>D6L1431C8*CHOOSE(MIN(D6L1431C9,RUN_YEARS),B7L814C4,B7L814C13,B7L814C22,B7L814C31,B7L814C40)</f>
        <v>2.442994624154863</v>
      </c>
      <c r="AN38" s="16" t="s">
        <v>39143</v>
      </c>
      <c r="AO38" s="33">
        <f>D6L1431C8-D6L1431C18</f>
        <v>7.4735180317810013</v>
      </c>
      <c r="AP38" s="16" t="s">
        <v>39144</v>
      </c>
      <c r="AQ38" s="33">
        <f>CHOOSE(MIN(D6L1431C9,RUN_YEARS),B7L814C2,B7L814C11,B7L814C20,B7L814C29,B7L814C38)</f>
        <v>403.63417120549121</v>
      </c>
      <c r="AR38" s="16" t="s">
        <v>39145</v>
      </c>
      <c r="AS38" s="33">
        <f>IF(D6L1431C20=0,0,D6L1431C18/D6L1431C20)</f>
        <v>6.0524970342789143E-3</v>
      </c>
      <c r="AT38" s="16" t="s">
        <v>39146</v>
      </c>
      <c r="AU38" s="33">
        <f>IF(D6L1431C5=0,0,D6L1431C18/D6L1431C5)</f>
        <v>0.12317811255414099</v>
      </c>
      <c r="AV38" s="16" t="s">
        <v>39147</v>
      </c>
      <c r="AW38" s="33">
        <f>CHOOSE(MIN(D6L1431C9,RUN_YEARS),B7L814C1,B7L814C10,B7L814C19,B7L814C28,B7L814C37)</f>
        <v>1234.7826012064106</v>
      </c>
      <c r="AX38" s="16" t="s">
        <v>39148</v>
      </c>
      <c r="AY38" s="33">
        <f>IF(D6L1431C23=0,0,D6L1431C19/D6L1431C23)</f>
        <v>6.0524970342789126E-3</v>
      </c>
      <c r="AZ38" s="16" t="s">
        <v>39149</v>
      </c>
      <c r="BA38" s="33">
        <f>IF(D6L1431C5=0,0,D6L1431C19/D6L1431C5)</f>
        <v>0.37682188744585898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196261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2960.0815913552592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403.63417120549121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1234.7826012064106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1198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1198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479.20000000000005</v>
      </c>
      <c r="R40" s="16" t="s">
        <v>39174</v>
      </c>
      <c r="S40" s="15">
        <f>D6L1433C5-D6L1433C7</f>
        <v>718.8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461.11765411161548</v>
      </c>
      <c r="X40" s="16" t="s">
        <v>39176</v>
      </c>
      <c r="Y40" s="33">
        <f>D6L1433C7-D6L1433C10</f>
        <v>18.082345888384566</v>
      </c>
      <c r="Z40" s="16" t="s">
        <v>39177</v>
      </c>
      <c r="AA40" s="33">
        <f>CHOOSE(MIN(D6L1433C9,RUN_YEARS),B7L814C7,B7L814C16,B7L814C25,B7L814C34,B7L814C43)</f>
        <v>196261</v>
      </c>
      <c r="AB40" s="16" t="s">
        <v>39178</v>
      </c>
      <c r="AC40" s="33">
        <f>IF(D6L1433C12=0,0,D6L1433C10/D6L1433C12)</f>
        <v>2.3495124049689722E-3</v>
      </c>
      <c r="AD40" s="16" t="s">
        <v>39179</v>
      </c>
      <c r="AE40" s="33">
        <f>IF(D6L1433C5=0,0,D6L1433C10/D6L1433C5)</f>
        <v>0.38490622212989606</v>
      </c>
      <c r="AF40" s="16" t="s">
        <v>39180</v>
      </c>
      <c r="AG40" s="33">
        <f>CHOOSE(MIN(D6L1433C9,RUN_YEARS),B7L814C5,B7L814C14,B7L814C23,B7L814C32,B7L814C41)</f>
        <v>2960.0815913552592</v>
      </c>
      <c r="AH40" s="16" t="s">
        <v>39181</v>
      </c>
      <c r="AI40" s="33">
        <f>IF(D6L1433C15=0,0,D6L1433C11/D6L1433C15)</f>
        <v>6.1087322529193022E-3</v>
      </c>
      <c r="AJ40" s="16" t="s">
        <v>39182</v>
      </c>
      <c r="AK40" s="33">
        <f>IF(D6L1433C5=0,0,D6L1433C11/D6L1433C5)</f>
        <v>1.5093777870103978E-2</v>
      </c>
      <c r="AL40" s="16" t="s">
        <v>39183</v>
      </c>
      <c r="AM40" s="33">
        <f>D6L1433C8*CHOOSE(MIN(D6L1433C9,RUN_YEARS),B7L814C4,B7L814C13,B7L814C22,B7L814C31,B7L814C40)</f>
        <v>177.08085460783306</v>
      </c>
      <c r="AN40" s="16" t="s">
        <v>39184</v>
      </c>
      <c r="AO40" s="33">
        <f>D6L1433C8-D6L1433C18</f>
        <v>541.71914539216687</v>
      </c>
      <c r="AP40" s="16" t="s">
        <v>39185</v>
      </c>
      <c r="AQ40" s="33">
        <f>CHOOSE(MIN(D6L1433C9,RUN_YEARS),B7L814C2,B7L814C11,B7L814C20,B7L814C29,B7L814C38)</f>
        <v>403.63417120549121</v>
      </c>
      <c r="AR40" s="16" t="s">
        <v>39186</v>
      </c>
      <c r="AS40" s="33">
        <f>IF(D6L1433C20=0,0,D6L1433C18/D6L1433C20)</f>
        <v>0.43871621195738836</v>
      </c>
      <c r="AT40" s="16" t="s">
        <v>39187</v>
      </c>
      <c r="AU40" s="33">
        <f>IF(D6L1433C5=0,0,D6L1433C18/D6L1433C5)</f>
        <v>0.14781373506496917</v>
      </c>
      <c r="AV40" s="16" t="s">
        <v>39188</v>
      </c>
      <c r="AW40" s="33">
        <f>CHOOSE(MIN(D6L1433C9,RUN_YEARS),B7L814C1,B7L814C10,B7L814C19,B7L814C28,B7L814C37)</f>
        <v>1234.7826012064106</v>
      </c>
      <c r="AX40" s="16" t="s">
        <v>39189</v>
      </c>
      <c r="AY40" s="33">
        <f>IF(D6L1433C23=0,0,D6L1433C19/D6L1433C23)</f>
        <v>0.43871621195738825</v>
      </c>
      <c r="AZ40" s="16" t="s">
        <v>39190</v>
      </c>
      <c r="BA40" s="33">
        <f>IF(D6L1433C5=0,0,D6L1433C19/D6L1433C5)</f>
        <v>0.45218626493503078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20643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20643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20643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196261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2960.0815913552592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5085.5315549102643</v>
      </c>
      <c r="AN41" s="16" t="s">
        <v>39203</v>
      </c>
      <c r="AO41" s="33">
        <f>D6L1434C8-D6L1434C18</f>
        <v>15557.468445089737</v>
      </c>
      <c r="AP41" s="16" t="s">
        <v>39204</v>
      </c>
      <c r="AQ41" s="33">
        <f>CHOOSE(MIN(D6L1434C9,RUN_YEARS),B7L814C2,B7L814C11,B7L814C20,B7L814C29,B7L814C38)</f>
        <v>403.63417120549121</v>
      </c>
      <c r="AR41" s="16" t="s">
        <v>39205</v>
      </c>
      <c r="AS41" s="33">
        <f>IF(D6L1434C20=0,0,D6L1434C18/D6L1434C20)</f>
        <v>12.599358324201958</v>
      </c>
      <c r="AT41" s="16" t="s">
        <v>39206</v>
      </c>
      <c r="AU41" s="33">
        <f>IF(D6L1434C5=0,0,D6L1434C18/D6L1434C5)</f>
        <v>0.24635622510828195</v>
      </c>
      <c r="AV41" s="16" t="s">
        <v>39207</v>
      </c>
      <c r="AW41" s="33">
        <f>CHOOSE(MIN(D6L1434C9,RUN_YEARS),B7L814C1,B7L814C10,B7L814C19,B7L814C28,B7L814C37)</f>
        <v>1234.7826012064106</v>
      </c>
      <c r="AX41" s="16" t="s">
        <v>39208</v>
      </c>
      <c r="AY41" s="33">
        <f>IF(D6L1434C23=0,0,D6L1434C19/D6L1434C23)</f>
        <v>12.599358324201958</v>
      </c>
      <c r="AZ41" s="16" t="s">
        <v>39209</v>
      </c>
      <c r="BA41" s="33">
        <f>IF(D6L1434C5=0,0,D6L1434C19/D6L1434C5)</f>
        <v>0.75364377489171808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5101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5101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5101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4908.5165977114984</v>
      </c>
      <c r="X42" s="16" t="s">
        <v>39216</v>
      </c>
      <c r="Y42" s="33">
        <f>D6L1435C7-D6L1435C10</f>
        <v>192.48340228850157</v>
      </c>
      <c r="Z42" s="16" t="s">
        <v>39217</v>
      </c>
      <c r="AA42" s="33">
        <f>CHOOSE(MIN(D6L1435C9,RUN_YEARS),B7L814C7,B7L814C16,B7L814C25,B7L814C34,B7L814C43)</f>
        <v>196261</v>
      </c>
      <c r="AB42" s="16" t="s">
        <v>39218</v>
      </c>
      <c r="AC42" s="33">
        <f>IF(D6L1435C12=0,0,D6L1435C10/D6L1435C12)</f>
        <v>2.5010147699805352E-2</v>
      </c>
      <c r="AD42" s="16" t="s">
        <v>39219</v>
      </c>
      <c r="AE42" s="33">
        <f>IF(D6L1435C5=0,0,D6L1435C10/D6L1435C5)</f>
        <v>0.9622655553247399</v>
      </c>
      <c r="AF42" s="16" t="s">
        <v>39220</v>
      </c>
      <c r="AG42" s="33">
        <f>CHOOSE(MIN(D6L1435C9,RUN_YEARS),B7L814C5,B7L814C14,B7L814C23,B7L814C32,B7L814C41)</f>
        <v>2960.0815913552592</v>
      </c>
      <c r="AH42" s="16" t="s">
        <v>39221</v>
      </c>
      <c r="AI42" s="33">
        <f>IF(D6L1435C15=0,0,D6L1435C11/D6L1435C15)</f>
        <v>6.5026384019493857E-2</v>
      </c>
      <c r="AJ42" s="16" t="s">
        <v>39222</v>
      </c>
      <c r="AK42" s="33">
        <f>IF(D6L1435C5=0,0,D6L1435C11/D6L1435C5)</f>
        <v>3.7734444675260062E-2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403.63417120549121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1234.7826012064106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14618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14618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14618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196261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2960.0815913552592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3601.2352986328656</v>
      </c>
      <c r="AN43" s="16" t="s">
        <v>39244</v>
      </c>
      <c r="AO43" s="33">
        <f>D6L1436C8-D6L1436C18</f>
        <v>11016.764701367134</v>
      </c>
      <c r="AP43" s="16" t="s">
        <v>39245</v>
      </c>
      <c r="AQ43" s="33">
        <f>CHOOSE(MIN(D6L1436C9,RUN_YEARS),B7L814C2,B7L814C11,B7L814C20,B7L814C29,B7L814C38)</f>
        <v>403.63417120549121</v>
      </c>
      <c r="AR43" s="16" t="s">
        <v>39246</v>
      </c>
      <c r="AS43" s="33">
        <f>IF(D6L1436C20=0,0,D6L1436C18/D6L1436C20)</f>
        <v>8.9220278052213455</v>
      </c>
      <c r="AT43" s="16" t="s">
        <v>39247</v>
      </c>
      <c r="AU43" s="33">
        <f>IF(D6L1436C5=0,0,D6L1436C18/D6L1436C5)</f>
        <v>0.24635622510828195</v>
      </c>
      <c r="AV43" s="16" t="s">
        <v>39248</v>
      </c>
      <c r="AW43" s="33">
        <f>CHOOSE(MIN(D6L1436C9,RUN_YEARS),B7L814C1,B7L814C10,B7L814C19,B7L814C28,B7L814C37)</f>
        <v>1234.7826012064106</v>
      </c>
      <c r="AX43" s="16" t="s">
        <v>39249</v>
      </c>
      <c r="AY43" s="33">
        <f>IF(D6L1436C23=0,0,D6L1436C19/D6L1436C23)</f>
        <v>8.9220278052213438</v>
      </c>
      <c r="AZ43" s="16" t="s">
        <v>39250</v>
      </c>
      <c r="BA43" s="33">
        <f>IF(D6L1436C5=0,0,D6L1436C19/D6L1436C5)</f>
        <v>0.75364377489171797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41869.505878970849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41730.773434658804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5665.5867173294027</v>
      </c>
      <c r="R44" s="16" t="s">
        <v>39254</v>
      </c>
      <c r="S44" s="15">
        <f>SUM(D6L1429C8:D6L1436C8)</f>
        <v>36065.186717329401</v>
      </c>
      <c r="U44" s="21" t="str">
        <f>NULL_VALUE</f>
        <v>n/a</v>
      </c>
      <c r="V44" s="16" t="s">
        <v>39255</v>
      </c>
      <c r="W44" s="33">
        <f>SUM(D6L1429C10:D6L1436C10)</f>
        <v>5451.7989487914474</v>
      </c>
      <c r="X44" s="16" t="s">
        <v>39256</v>
      </c>
      <c r="Y44" s="33">
        <f>SUM(D6L1429C11:D6L1436C11)</f>
        <v>213.78776853795452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2.7778310254158736E-2</v>
      </c>
      <c r="AD44" s="16" t="s">
        <v>39258</v>
      </c>
      <c r="AE44" s="33">
        <f>IF(D6L1437C5=0,0,D6L1437C10/D6L1437C5)</f>
        <v>0.13064217363063646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7.2223606660812623E-2</v>
      </c>
      <c r="AJ44" s="16" t="s">
        <v>39260</v>
      </c>
      <c r="AK44" s="33">
        <f>IF(D6L1437C5=0,0,D6L1437C11/D6L1437C5)</f>
        <v>5.1230243521055048E-3</v>
      </c>
      <c r="AL44" s="16" t="s">
        <v>39261</v>
      </c>
      <c r="AM44" s="33">
        <f>SUM(D6L1429C18:D6L1436C18)</f>
        <v>8884.8832575066226</v>
      </c>
      <c r="AN44" s="16" t="s">
        <v>39262</v>
      </c>
      <c r="AO44" s="33">
        <f>SUM(D6L1429C19:D6L1436C19)</f>
        <v>27180.303459822782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22.012217724210728</v>
      </c>
      <c r="AT44" s="16" t="s">
        <v>39264</v>
      </c>
      <c r="AU44" s="33">
        <f>IF(D6L1437C5=0,0,D6L1437C18/D6L1437C5)</f>
        <v>0.21290962343217512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22.012217724210728</v>
      </c>
      <c r="AZ44" s="16" t="s">
        <v>39266</v>
      </c>
      <c r="BA44" s="33">
        <f>IF(D6L1437C5=0,0,D6L1437C19/D6L1437C5)</f>
        <v>0.65132517858508299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806.327839756819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403.1639198784095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201.58195993920475</v>
      </c>
      <c r="R45" s="16" t="s">
        <v>39271</v>
      </c>
      <c r="S45" s="15">
        <f>D6L1438C5-D6L1438C7</f>
        <v>201.58195993920475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193.97537662434834</v>
      </c>
      <c r="X45" s="16" t="s">
        <v>39273</v>
      </c>
      <c r="Y45" s="33">
        <f>D6L1438C7-D6L1438C10</f>
        <v>7.6065833148564082</v>
      </c>
      <c r="Z45" s="16" t="s">
        <v>39274</v>
      </c>
      <c r="AA45" s="33">
        <f>CHOOSE(MIN(D6L1438C9,RUN_YEARS),B7L814C7,B7L814C16,B7L814C25,B7L814C34,B7L814C43)</f>
        <v>196261</v>
      </c>
      <c r="AB45" s="16" t="s">
        <v>39275</v>
      </c>
      <c r="AC45" s="33">
        <f>IF(D6L1438C12=0,0,D6L1438C10/D6L1438C12)</f>
        <v>9.8835416422186949E-4</v>
      </c>
      <c r="AD45" s="16" t="s">
        <v>39276</v>
      </c>
      <c r="AE45" s="33">
        <f>IF(D6L1438C5=0,0,D6L1438C10/D6L1438C5)</f>
        <v>0.48113277766237</v>
      </c>
      <c r="AF45" s="16" t="s">
        <v>39277</v>
      </c>
      <c r="AG45" s="33">
        <f>CHOOSE(MIN(D6L1438C9,RUN_YEARS),B7L814C5,B7L814C14,B7L814C23,B7L814C32,B7L814C41)</f>
        <v>2960.0815913552592</v>
      </c>
      <c r="AH45" s="16" t="s">
        <v>39278</v>
      </c>
      <c r="AI45" s="33">
        <f>IF(D6L1438C15=0,0,D6L1438C11/D6L1438C15)</f>
        <v>2.5697208269768574E-3</v>
      </c>
      <c r="AJ45" s="16" t="s">
        <v>39279</v>
      </c>
      <c r="AK45" s="33">
        <f>IF(D6L1438C5=0,0,D6L1438C11/D6L1438C5)</f>
        <v>1.8867222337630021E-2</v>
      </c>
      <c r="AL45" s="16" t="s">
        <v>39280</v>
      </c>
      <c r="AM45" s="33">
        <f>D6L1438C8*CHOOSE(MIN(D6L1438C9,RUN_YEARS),B7L814C4,B7L814C13,B7L814C22,B7L814C31,B7L814C40)</f>
        <v>49.660970700551403</v>
      </c>
      <c r="AN45" s="16" t="s">
        <v>39281</v>
      </c>
      <c r="AO45" s="33">
        <f>D6L1438C8-D6L1438C18</f>
        <v>151.92098923865336</v>
      </c>
      <c r="AP45" s="16" t="s">
        <v>39282</v>
      </c>
      <c r="AQ45" s="33">
        <f>CHOOSE(MIN(D6L1438C9,RUN_YEARS),B7L814C2,B7L814C11,B7L814C20,B7L814C29,B7L814C38)</f>
        <v>403.63417120549121</v>
      </c>
      <c r="AR45" s="16" t="s">
        <v>39283</v>
      </c>
      <c r="AS45" s="33">
        <f>IF(D6L1438C20=0,0,D6L1438C18/D6L1438C20)</f>
        <v>0.12303460470711454</v>
      </c>
      <c r="AT45" s="16" t="s">
        <v>39284</v>
      </c>
      <c r="AU45" s="33">
        <f>IF(D6L1438C5=0,0,D6L1438C18/D6L1438C5)</f>
        <v>0.12317811255414098</v>
      </c>
      <c r="AV45" s="16" t="s">
        <v>39285</v>
      </c>
      <c r="AW45" s="33">
        <f>CHOOSE(MIN(D6L1438C9,RUN_YEARS),B7L814C1,B7L814C10,B7L814C19,B7L814C28,B7L814C37)</f>
        <v>1234.7826012064106</v>
      </c>
      <c r="AX45" s="16" t="s">
        <v>39286</v>
      </c>
      <c r="AY45" s="33">
        <f>IF(D6L1438C23=0,0,D6L1438C19/D6L1438C23)</f>
        <v>0.12303460470711453</v>
      </c>
      <c r="AZ45" s="16" t="s">
        <v>39287</v>
      </c>
      <c r="BA45" s="33">
        <f>IF(D6L1438C5=0,0,D6L1438C19/D6L1438C5)</f>
        <v>0.37682188744585904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5542.1376400853615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5542.1376400853615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2216.8550560341446</v>
      </c>
      <c r="R46" s="16" t="s">
        <v>39291</v>
      </c>
      <c r="S46" s="15">
        <f>D6L1439C5-D6L1439C7</f>
        <v>3325.2825840512169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2133.2032615691537</v>
      </c>
      <c r="X46" s="16" t="s">
        <v>39293</v>
      </c>
      <c r="Y46" s="33">
        <f>D6L1439C7-D6L1439C10</f>
        <v>83.651794464990871</v>
      </c>
      <c r="Z46" s="16" t="s">
        <v>39294</v>
      </c>
      <c r="AA46" s="33">
        <f>CHOOSE(MIN(D6L1439C9,RUN_YEARS),B7L814C7,B7L814C16,B7L814C25,B7L814C34,B7L814C43)</f>
        <v>196261</v>
      </c>
      <c r="AB46" s="16" t="s">
        <v>39295</v>
      </c>
      <c r="AC46" s="33">
        <f>IF(D6L1439C12=0,0,D6L1439C10/D6L1439C12)</f>
        <v>1.0869216306699516E-2</v>
      </c>
      <c r="AD46" s="16" t="s">
        <v>39296</v>
      </c>
      <c r="AE46" s="33">
        <f>IF(D6L1439C5=0,0,D6L1439C10/D6L1439C5)</f>
        <v>0.384906222129896</v>
      </c>
      <c r="AF46" s="16" t="s">
        <v>39297</v>
      </c>
      <c r="AG46" s="33">
        <f>CHOOSE(MIN(D6L1439C9,RUN_YEARS),B7L814C5,B7L814C14,B7L814C23,B7L814C32,B7L814C41)</f>
        <v>2960.0815913552592</v>
      </c>
      <c r="AH46" s="16" t="s">
        <v>39298</v>
      </c>
      <c r="AI46" s="33">
        <f>IF(D6L1439C15=0,0,D6L1439C11/D6L1439C15)</f>
        <v>2.8259962397418681E-2</v>
      </c>
      <c r="AJ46" s="16" t="s">
        <v>39299</v>
      </c>
      <c r="AK46" s="33">
        <f>IF(D6L1439C5=0,0,D6L1439C11/D6L1439C5)</f>
        <v>1.5093777870104007E-2</v>
      </c>
      <c r="AL46" s="16" t="s">
        <v>39300</v>
      </c>
      <c r="AM46" s="33">
        <f>D6L1439C8*CHOOSE(MIN(D6L1439C9,RUN_YEARS),B7L814C4,B7L814C13,B7L814C22,B7L814C31,B7L814C40)</f>
        <v>819.20406482517103</v>
      </c>
      <c r="AN46" s="16" t="s">
        <v>39301</v>
      </c>
      <c r="AO46" s="33">
        <f>D6L1439C8-D6L1439C18</f>
        <v>2506.078519226046</v>
      </c>
      <c r="AP46" s="16" t="s">
        <v>39302</v>
      </c>
      <c r="AQ46" s="33">
        <f>CHOOSE(MIN(D6L1439C9,RUN_YEARS),B7L814C2,B7L814C11,B7L814C20,B7L814C29,B7L814C38)</f>
        <v>403.63417120549121</v>
      </c>
      <c r="AR46" s="16" t="s">
        <v>39303</v>
      </c>
      <c r="AS46" s="33">
        <f>IF(D6L1439C20=0,0,D6L1439C18/D6L1439C20)</f>
        <v>2.0295706440773866</v>
      </c>
      <c r="AT46" s="16" t="s">
        <v>39304</v>
      </c>
      <c r="AU46" s="33">
        <f>IF(D6L1439C5=0,0,D6L1439C18/D6L1439C5)</f>
        <v>0.14781373506496917</v>
      </c>
      <c r="AV46" s="16" t="s">
        <v>39305</v>
      </c>
      <c r="AW46" s="33">
        <f>CHOOSE(MIN(D6L1439C9,RUN_YEARS),B7L814C1,B7L814C10,B7L814C19,B7L814C28,B7L814C37)</f>
        <v>1234.7826012064106</v>
      </c>
      <c r="AX46" s="16" t="s">
        <v>39306</v>
      </c>
      <c r="AY46" s="33">
        <f>IF(D6L1439C23=0,0,D6L1439C19/D6L1439C23)</f>
        <v>2.0295706440773871</v>
      </c>
      <c r="AZ46" s="16" t="s">
        <v>39307</v>
      </c>
      <c r="BA46" s="33">
        <f>IF(D6L1439C5=0,0,D6L1439C19/D6L1439C5)</f>
        <v>0.45218626493503083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6348.4654798421807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5945.3015599637711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2418.4370159733494</v>
      </c>
      <c r="R47" s="16" t="s">
        <v>39311</v>
      </c>
      <c r="S47" s="15">
        <f>SUM(D6L1438C8:D6L1439C8)</f>
        <v>3526.8645439904217</v>
      </c>
      <c r="U47" s="21" t="str">
        <f>NULL_VALUE</f>
        <v>n/a</v>
      </c>
      <c r="V47" s="16" t="s">
        <v>39312</v>
      </c>
      <c r="W47" s="33">
        <f>SUM(D6L1438C10:D6L1439C10)</f>
        <v>2327.1786381935021</v>
      </c>
      <c r="X47" s="16" t="s">
        <v>39313</v>
      </c>
      <c r="Y47" s="33">
        <f>SUM(D6L1438C11:D6L1439C11)</f>
        <v>91.258377779847279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1.1857570470921385E-2</v>
      </c>
      <c r="AD47" s="16" t="s">
        <v>39315</v>
      </c>
      <c r="AE47" s="33">
        <f>IF(D6L1440C5=0,0,D6L1440C10/D6L1440C5)</f>
        <v>0.39143155561106363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3.0829683224395537E-2</v>
      </c>
      <c r="AJ47" s="16" t="s">
        <v>39317</v>
      </c>
      <c r="AK47" s="33">
        <f>IF(D6L1440C5=0,0,D6L1440C11/D6L1440C5)</f>
        <v>1.5349663403853207E-2</v>
      </c>
      <c r="AL47" s="16" t="s">
        <v>39318</v>
      </c>
      <c r="AM47" s="33">
        <f>SUM(D6L1438C18:D6L1439C18)</f>
        <v>868.86503552572242</v>
      </c>
      <c r="AN47" s="16" t="s">
        <v>39319</v>
      </c>
      <c r="AO47" s="33">
        <f>SUM(D6L1438C19:D6L1439C19)</f>
        <v>2657.9995084646994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2.1526052487845013</v>
      </c>
      <c r="AT47" s="16" t="s">
        <v>39321</v>
      </c>
      <c r="AU47" s="33">
        <f>IF(D6L1440C5=0,0,D6L1440C18/D6L1440C5)</f>
        <v>0.14614313954682176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2.1526052487845018</v>
      </c>
      <c r="AZ47" s="16" t="s">
        <v>39323</v>
      </c>
      <c r="BA47" s="33">
        <f>IF(D6L1440C5=0,0,D6L1440C19/D6L1440C5)</f>
        <v>0.44707564143826145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74515.762393952667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64022.518697495878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16257.245584739401</v>
      </c>
      <c r="R48" s="16" t="s">
        <v>39328</v>
      </c>
      <c r="S48" s="15">
        <f>SUM(D6L1428C8,D6L1437C8,D6L1440C8)</f>
        <v>47765.273112756469</v>
      </c>
      <c r="U48" s="21" t="str">
        <f>NULL_VALUE</f>
        <v>n/a</v>
      </c>
      <c r="V48" s="16" t="s">
        <v>39329</v>
      </c>
      <c r="W48" s="33">
        <f>SUM(D6L1428C10,D6L1437C10,D6L1440C10)</f>
        <v>15645.109566666335</v>
      </c>
      <c r="X48" s="16" t="s">
        <v>39330</v>
      </c>
      <c r="Y48" s="33">
        <f>SUM(D6L1428C11,D6L1437C11,D6L1440C11)</f>
        <v>612.13601807306668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7.9791921502466182E-2</v>
      </c>
      <c r="AD48" s="16" t="s">
        <v>39332</v>
      </c>
      <c r="AE48" s="33">
        <f>IF(D6L1441C5=0,0,D6L1441C10/D6L1441C5)</f>
        <v>0.24436885466173114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0.2074589959064119</v>
      </c>
      <c r="AJ48" s="16" t="s">
        <v>39334</v>
      </c>
      <c r="AK48" s="33">
        <f>IF(D6L1441C5=0,0,D6L1441C11/D6L1441C5)</f>
        <v>9.5612611082264293E-3</v>
      </c>
      <c r="AL48" s="16" t="s">
        <v>39335</v>
      </c>
      <c r="AM48" s="33">
        <f>SUM(D6L1428C18,D6L1437C18,D6L1440C18)</f>
        <v>11612.958908059623</v>
      </c>
      <c r="AN48" s="16" t="s">
        <v>39336</v>
      </c>
      <c r="AO48" s="33">
        <f>SUM(D6L1428C19,D6L1437C19,D6L1440C19)</f>
        <v>36152.314204696857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29.285121171697824</v>
      </c>
      <c r="AT48" s="16" t="s">
        <v>39338</v>
      </c>
      <c r="AU48" s="33">
        <f>IF(D6L1441C5=0,0,D6L1441C18/D6L1441C5)</f>
        <v>0.18138866049507427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29.285121171697824</v>
      </c>
      <c r="AZ48" s="16" t="s">
        <v>39340</v>
      </c>
      <c r="BA48" s="33">
        <f>IF(D6L1441C5=0,0,D6L1441C19/D6L1441C5)</f>
        <v>0.56468122373496821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9F294-7A1B-455E-A63C-FE9EC03D3A8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8862.8283736666654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7622.0324013533318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3811.0162006766659</v>
      </c>
      <c r="R8" s="16" t="s">
        <v>39349</v>
      </c>
      <c r="S8" s="15">
        <f>D6L1501C5-D6L1501C7</f>
        <v>3811.0162006766659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3666.2527042296974</v>
      </c>
      <c r="X8" s="16" t="s">
        <v>39351</v>
      </c>
      <c r="Y8" s="33">
        <f>D6L1501C7-D6L1501C10</f>
        <v>144.76349644696847</v>
      </c>
      <c r="Z8" s="16" t="s">
        <v>39352</v>
      </c>
      <c r="AA8" s="33">
        <f>CHOOSE(MIN(D6L1501C9,RUN_YEARS),B7L815C7,B7L815C16,B7L815C25,B7L815C34,B7L815C43)</f>
        <v>41172.333333333336</v>
      </c>
      <c r="AB8" s="16" t="s">
        <v>39353</v>
      </c>
      <c r="AC8" s="33">
        <f>IF(D6L1501C12=0,0,D6L1501C10/D6L1501C12)</f>
        <v>8.9046512728523944E-2</v>
      </c>
      <c r="AD8" s="16" t="s">
        <v>39354</v>
      </c>
      <c r="AE8" s="33">
        <f>IF(D6L1501C5=0,0,D6L1501C10/D6L1501C5)</f>
        <v>0.48100723155922759</v>
      </c>
      <c r="AF8" s="16" t="s">
        <v>39355</v>
      </c>
      <c r="AG8" s="33">
        <f>CHOOSE(MIN(D6L1501C9,RUN_YEARS),B7L815C5,B7L815C14,B7L815C23,B7L815C32,B7L815C41)</f>
        <v>625.2717389839263</v>
      </c>
      <c r="AH8" s="16" t="s">
        <v>39356</v>
      </c>
      <c r="AI8" s="33">
        <f>IF(D6L1501C15=0,0,D6L1501C11/D6L1501C15)</f>
        <v>0.23152093309416288</v>
      </c>
      <c r="AJ8" s="16" t="s">
        <v>39357</v>
      </c>
      <c r="AK8" s="33">
        <f>IF(D6L1501C5=0,0,D6L1501C11/D6L1501C5)</f>
        <v>1.8992768440772433E-2</v>
      </c>
      <c r="AL8" s="16" t="s">
        <v>39358</v>
      </c>
      <c r="AM8" s="33">
        <f>D6L1501C8*CHOOSE(MIN(D6L1501C9,RUN_YEARS),B7L815C4,B7L815C13,B7L815C22,B7L815C31,B7L815C40)</f>
        <v>762.15939902148705</v>
      </c>
      <c r="AN8" s="16" t="s">
        <v>39359</v>
      </c>
      <c r="AO8" s="33">
        <f>D6L1501C8-D6L1501C18</f>
        <v>3048.856801655179</v>
      </c>
      <c r="AP8" s="16" t="s">
        <v>39360</v>
      </c>
      <c r="AQ8" s="33">
        <f>CHOOSE(MIN(D6L1501C9,RUN_YEARS),B7L815C2,B7L815C11,B7L815C20,B7L815C29,B7L815C38)</f>
        <v>74.317792003999202</v>
      </c>
      <c r="AR8" s="16" t="s">
        <v>39361</v>
      </c>
      <c r="AS8" s="33">
        <f>IF(D6L1501C20=0,0,D6L1501C18/D6L1501C20)</f>
        <v>10.255409619549429</v>
      </c>
      <c r="AT8" s="16" t="s">
        <v>39362</v>
      </c>
      <c r="AU8" s="33">
        <f>IF(D6L1501C5=0,0,D6L1501C18/D6L1501C5)</f>
        <v>9.9994248107127134E-2</v>
      </c>
      <c r="AV8" s="16" t="s">
        <v>39363</v>
      </c>
      <c r="AW8" s="33">
        <f>CHOOSE(MIN(D6L1501C9,RUN_YEARS),B7L815C1,B7L815C10,B7L815C19,B7L815C28,B7L815C37)</f>
        <v>297.29254264435025</v>
      </c>
      <c r="AX8" s="16" t="s">
        <v>39364</v>
      </c>
      <c r="AY8" s="33">
        <f>IF(D6L1501C23=0,0,D6L1501C19/D6L1501C23)</f>
        <v>10.255409619549431</v>
      </c>
      <c r="AZ8" s="16" t="s">
        <v>39365</v>
      </c>
      <c r="BA8" s="33">
        <f>IF(D6L1501C5=0,0,D6L1501C19/D6L1501C5)</f>
        <v>0.40000575189287291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17.577051473754004</v>
      </c>
      <c r="J9" s="16" t="s">
        <v>39386</v>
      </c>
      <c r="K9" s="21">
        <f>_xlfn.SINGLE(IF(FLOW_THRU_100PCT="Y",1,INDEX(VariabilityMatrix,D6L1502C1,_xlfn.SINGLE(D6L1502C9))))</f>
        <v>0.49191977690316852</v>
      </c>
      <c r="L9" s="16" t="s">
        <v>39366</v>
      </c>
      <c r="M9" s="15">
        <f>IF(_xlfn.SINGLE(D6L1502C2)&lt;&gt;0,_xlfn.SINGLE(D6L1502C2)*_xlfn.SINGLE(D6L1502C4),_xlfn.SINGLE(D6L1502C3)*_xlfn.SINGLE(D6L1502C4))</f>
        <v>8.6464992395845783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4.3232496197922892</v>
      </c>
      <c r="R9" s="16" t="s">
        <v>39368</v>
      </c>
      <c r="S9" s="15">
        <f>D6L1502C5-D6L1502C7</f>
        <v>4.3232496197922892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4.1888598214962007</v>
      </c>
      <c r="X9" s="16" t="s">
        <v>39370</v>
      </c>
      <c r="Y9" s="33">
        <f>D6L1502C7-D6L1502C10</f>
        <v>0.13438979829608844</v>
      </c>
      <c r="Z9" s="16" t="s">
        <v>39371</v>
      </c>
      <c r="AA9" s="33">
        <f>CHOOSE(MIN(D6L1502C9,RUN_YEARS),B7L815C7,B7L815C16,B7L815C25,B7L815C34,B7L815C43)</f>
        <v>53144.399999999994</v>
      </c>
      <c r="AB9" s="16" t="s">
        <v>39372</v>
      </c>
      <c r="AC9" s="33">
        <f>IF(D6L1502C12=0,0,D6L1502C10/D6L1502C12)</f>
        <v>7.8820342717129206E-5</v>
      </c>
      <c r="AD9" s="16" t="s">
        <v>39373</v>
      </c>
      <c r="AE9" s="33">
        <f>IF(D6L1502C5=0,0,D6L1502C10/D6L1502C5)</f>
        <v>0.4844573168201024</v>
      </c>
      <c r="AF9" s="16" t="s">
        <v>39374</v>
      </c>
      <c r="AG9" s="33">
        <f>CHOOSE(MIN(D6L1502C9,RUN_YEARS),B7L815C5,B7L815C14,B7L815C23,B7L815C32,B7L815C41)</f>
        <v>655.77466651640248</v>
      </c>
      <c r="AH9" s="16" t="s">
        <v>39375</v>
      </c>
      <c r="AI9" s="33">
        <f>IF(D6L1502C15=0,0,D6L1502C11/D6L1502C15)</f>
        <v>2.0493289106453616E-4</v>
      </c>
      <c r="AJ9" s="16" t="s">
        <v>39376</v>
      </c>
      <c r="AK9" s="33">
        <f>IF(D6L1502C5=0,0,D6L1502C11/D6L1502C5)</f>
        <v>1.5542683179897579E-2</v>
      </c>
      <c r="AL9" s="16" t="s">
        <v>39377</v>
      </c>
      <c r="AM9" s="33">
        <f>D6L1502C8*CHOOSE(MIN(D6L1502C9,RUN_YEARS),B7L815C4,B7L815C13,B7L815C22,B7L815C31,B7L815C40)</f>
        <v>1.0017855162651179</v>
      </c>
      <c r="AN9" s="16" t="s">
        <v>39378</v>
      </c>
      <c r="AO9" s="33">
        <f>D6L1502C8-D6L1502C18</f>
        <v>3.3214641035271715</v>
      </c>
      <c r="AP9" s="16" t="s">
        <v>39379</v>
      </c>
      <c r="AQ9" s="33">
        <f>CHOOSE(MIN(D6L1502C9,RUN_YEARS),B7L815C2,B7L815C11,B7L815C20,B7L815C29,B7L815C38)</f>
        <v>94.277975800166658</v>
      </c>
      <c r="AR9" s="16" t="s">
        <v>39380</v>
      </c>
      <c r="AS9" s="33">
        <f>IF(D6L1502C20=0,0,D6L1502C18/D6L1502C20)</f>
        <v>1.0625870016434389E-2</v>
      </c>
      <c r="AT9" s="16" t="s">
        <v>39381</v>
      </c>
      <c r="AU9" s="33">
        <f>IF(D6L1502C5=0,0,D6L1502C18/D6L1502C5)</f>
        <v>0.1158602445344399</v>
      </c>
      <c r="AV9" s="16" t="s">
        <v>39382</v>
      </c>
      <c r="AW9" s="33">
        <f>CHOOSE(MIN(D6L1502C9,RUN_YEARS),B7L815C1,B7L815C10,B7L815C19,B7L815C28,B7L815C37)</f>
        <v>312.58279071643676</v>
      </c>
      <c r="AX9" s="16" t="s">
        <v>39383</v>
      </c>
      <c r="AY9" s="33">
        <f>IF(D6L1502C23=0,0,D6L1502C19/D6L1502C23)</f>
        <v>1.0625870016434391E-2</v>
      </c>
      <c r="AZ9" s="16" t="s">
        <v>39384</v>
      </c>
      <c r="BA9" s="33">
        <f>IF(D6L1502C5=0,0,D6L1502C19/D6L1502C5)</f>
        <v>0.38413975546556012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12.119744776811196</v>
      </c>
      <c r="J10" s="16" t="s">
        <v>39407</v>
      </c>
      <c r="K10" s="21">
        <f>_xlfn.SINGLE(IF(FLOW_THRU_100PCT="Y",1,INDEX(VariabilityMatrix,D6L1503C1,_xlfn.SINGLE(D6L1503C9))))</f>
        <v>0.49191977690316852</v>
      </c>
      <c r="L10" s="16" t="s">
        <v>39387</v>
      </c>
      <c r="M10" s="15">
        <f>IF(_xlfn.SINGLE(D6L1503C2)&lt;&gt;0,_xlfn.SINGLE(D6L1503C2)*_xlfn.SINGLE(D6L1503C4),_xlfn.SINGLE(D6L1503C3)*_xlfn.SINGLE(D6L1503C4))</f>
        <v>5.961942146732305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2.9809710733661525</v>
      </c>
      <c r="R10" s="16" t="s">
        <v>39389</v>
      </c>
      <c r="S10" s="15">
        <f>D6L1503C5-D6L1503C7</f>
        <v>2.9809710733661525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2.8883064954426136</v>
      </c>
      <c r="X10" s="16" t="s">
        <v>39391</v>
      </c>
      <c r="Y10" s="33">
        <f>D6L1503C7-D6L1503C10</f>
        <v>9.2664577923538882E-2</v>
      </c>
      <c r="Z10" s="16" t="s">
        <v>39392</v>
      </c>
      <c r="AA10" s="33">
        <f>CHOOSE(MIN(D6L1503C9,RUN_YEARS),B7L815C7,B7L815C16,B7L815C25,B7L815C34,B7L815C43)</f>
        <v>53144.399999999994</v>
      </c>
      <c r="AB10" s="16" t="s">
        <v>39393</v>
      </c>
      <c r="AC10" s="33">
        <f>IF(D6L1503C12=0,0,D6L1503C10/D6L1503C12)</f>
        <v>5.4348275555705094E-5</v>
      </c>
      <c r="AD10" s="16" t="s">
        <v>39394</v>
      </c>
      <c r="AE10" s="33">
        <f>IF(D6L1503C5=0,0,D6L1503C10/D6L1503C5)</f>
        <v>0.4844573168201024</v>
      </c>
      <c r="AF10" s="16" t="s">
        <v>39395</v>
      </c>
      <c r="AG10" s="33">
        <f>CHOOSE(MIN(D6L1503C9,RUN_YEARS),B7L815C5,B7L815C14,B7L815C23,B7L815C32,B7L815C41)</f>
        <v>655.77466651640248</v>
      </c>
      <c r="AH10" s="16" t="s">
        <v>39396</v>
      </c>
      <c r="AI10" s="33">
        <f>IF(D6L1503C15=0,0,D6L1503C11/D6L1503C15)</f>
        <v>1.4130551644483375E-4</v>
      </c>
      <c r="AJ10" s="16" t="s">
        <v>39397</v>
      </c>
      <c r="AK10" s="33">
        <f>IF(D6L1503C5=0,0,D6L1503C11/D6L1503C5)</f>
        <v>1.5542683179897616E-2</v>
      </c>
      <c r="AL10" s="16" t="s">
        <v>39398</v>
      </c>
      <c r="AM10" s="33">
        <f>D6L1503C8*CHOOSE(MIN(D6L1503C9,RUN_YEARS),B7L815C4,B7L815C13,B7L815C22,B7L815C31,B7L815C40)</f>
        <v>0.69075207502058844</v>
      </c>
      <c r="AN10" s="16" t="s">
        <v>39399</v>
      </c>
      <c r="AO10" s="33">
        <f>D6L1503C8-D6L1503C18</f>
        <v>2.2902189983455639</v>
      </c>
      <c r="AP10" s="16" t="s">
        <v>39400</v>
      </c>
      <c r="AQ10" s="33">
        <f>CHOOSE(MIN(D6L1503C9,RUN_YEARS),B7L815C2,B7L815C11,B7L815C20,B7L815C29,B7L815C38)</f>
        <v>94.277975800166658</v>
      </c>
      <c r="AR10" s="16" t="s">
        <v>39401</v>
      </c>
      <c r="AS10" s="33">
        <f>IF(D6L1503C20=0,0,D6L1503C18/D6L1503C20)</f>
        <v>7.3267597141109531E-3</v>
      </c>
      <c r="AT10" s="16" t="s">
        <v>39402</v>
      </c>
      <c r="AU10" s="33">
        <f>IF(D6L1503C5=0,0,D6L1503C18/D6L1503C5)</f>
        <v>0.1158602445344399</v>
      </c>
      <c r="AV10" s="16" t="s">
        <v>39403</v>
      </c>
      <c r="AW10" s="33">
        <f>CHOOSE(MIN(D6L1503C9,RUN_YEARS),B7L815C1,B7L815C10,B7L815C19,B7L815C28,B7L815C37)</f>
        <v>312.58279071643676</v>
      </c>
      <c r="AX10" s="16" t="s">
        <v>39404</v>
      </c>
      <c r="AY10" s="33">
        <f>IF(D6L1503C23=0,0,D6L1503C19/D6L1503C23)</f>
        <v>7.3267597141109522E-3</v>
      </c>
      <c r="AZ10" s="16" t="s">
        <v>39405</v>
      </c>
      <c r="BA10" s="33">
        <f>IF(D6L1503C5=0,0,D6L1503C19/D6L1503C5)</f>
        <v>0.38413975546556006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1.4236374740277196</v>
      </c>
      <c r="J11" s="16" t="s">
        <v>39428</v>
      </c>
      <c r="K11" s="21">
        <f>_xlfn.SINGLE(IF(FLOW_THRU_100PCT="Y",1,INDEX(VariabilityMatrix,D6L1504C1,_xlfn.SINGLE(D6L1504C9))))</f>
        <v>0.49170567269465432</v>
      </c>
      <c r="L11" s="16" t="s">
        <v>39408</v>
      </c>
      <c r="M11" s="15">
        <f>IF(_xlfn.SINGLE(D6L1504C2)&lt;&gt;0,_xlfn.SINGLE(D6L1504C2)*_xlfn.SINGLE(D6L1504C4),_xlfn.SINGLE(D6L1504C3)*_xlfn.SINGLE(D6L1504C4))</f>
        <v>0.70001062184011831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0.35000531092005915</v>
      </c>
      <c r="R11" s="16" t="s">
        <v>39410</v>
      </c>
      <c r="S11" s="15">
        <f>D6L1504C5-D6L1504C7</f>
        <v>0.35000531092005915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0.33598442645587145</v>
      </c>
      <c r="X11" s="16" t="s">
        <v>39412</v>
      </c>
      <c r="Y11" s="33">
        <f>D6L1504C7-D6L1504C10</f>
        <v>1.40208844641877E-2</v>
      </c>
      <c r="Z11" s="16" t="s">
        <v>39413</v>
      </c>
      <c r="AA11" s="33">
        <f>CHOOSE(MIN(D6L1504C9,RUN_YEARS),B7L815C7,B7L815C16,B7L815C25,B7L815C34,B7L815C43)</f>
        <v>45873</v>
      </c>
      <c r="AB11" s="16" t="s">
        <v>39414</v>
      </c>
      <c r="AC11" s="33">
        <f>IF(D6L1504C12=0,0,D6L1504C10/D6L1504C12)</f>
        <v>7.3242305158997988E-6</v>
      </c>
      <c r="AD11" s="16" t="s">
        <v>39415</v>
      </c>
      <c r="AE11" s="33">
        <f>IF(D6L1504C5=0,0,D6L1504C10/D6L1504C5)</f>
        <v>0.47997046898041207</v>
      </c>
      <c r="AF11" s="16" t="s">
        <v>39416</v>
      </c>
      <c r="AG11" s="33">
        <f>CHOOSE(MIN(D6L1504C9,RUN_YEARS),B7L815C5,B7L815C14,B7L815C23,B7L815C32,B7L815C41)</f>
        <v>736.27500651908758</v>
      </c>
      <c r="AH11" s="16" t="s">
        <v>39417</v>
      </c>
      <c r="AI11" s="33">
        <f>IF(D6L1504C15=0,0,D6L1504C11/D6L1504C15)</f>
        <v>1.9042999341339469E-5</v>
      </c>
      <c r="AJ11" s="16" t="s">
        <v>39418</v>
      </c>
      <c r="AK11" s="33">
        <f>IF(D6L1504C5=0,0,D6L1504C11/D6L1504C5)</f>
        <v>2.0029531019587949E-2</v>
      </c>
      <c r="AL11" s="16" t="s">
        <v>39419</v>
      </c>
      <c r="AM11" s="33">
        <f>D6L1504C8*CHOOSE(MIN(D6L1504C9,RUN_YEARS),B7L815C4,B7L815C13,B7L815C22,B7L815C31,B7L815C40)</f>
        <v>7.4254505201839252E-2</v>
      </c>
      <c r="AN11" s="16" t="s">
        <v>39420</v>
      </c>
      <c r="AO11" s="33">
        <f>D6L1504C8-D6L1504C18</f>
        <v>0.27575080571821992</v>
      </c>
      <c r="AP11" s="16" t="s">
        <v>39421</v>
      </c>
      <c r="AQ11" s="33">
        <f>CHOOSE(MIN(D6L1504C9,RUN_YEARS),B7L815C2,B7L815C11,B7L815C20,B7L815C29,B7L815C38)</f>
        <v>94.34329966579962</v>
      </c>
      <c r="AR11" s="16" t="s">
        <v>39422</v>
      </c>
      <c r="AS11" s="33">
        <f>IF(D6L1504C20=0,0,D6L1504C18/D6L1504C20)</f>
        <v>7.8706707805299757E-4</v>
      </c>
      <c r="AT11" s="16" t="s">
        <v>39423</v>
      </c>
      <c r="AU11" s="33">
        <f>IF(D6L1504C5=0,0,D6L1504C18/D6L1504C5)</f>
        <v>0.10607625496688378</v>
      </c>
      <c r="AV11" s="16" t="s">
        <v>39424</v>
      </c>
      <c r="AW11" s="33">
        <f>CHOOSE(MIN(D6L1504C9,RUN_YEARS),B7L815C1,B7L815C10,B7L815C19,B7L815C28,B7L815C37)</f>
        <v>350.35235675256138</v>
      </c>
      <c r="AX11" s="16" t="s">
        <v>39425</v>
      </c>
      <c r="AY11" s="33">
        <f>IF(D6L1504C23=0,0,D6L1504C19/D6L1504C23)</f>
        <v>7.8706707805299768E-4</v>
      </c>
      <c r="AZ11" s="16" t="s">
        <v>39426</v>
      </c>
      <c r="BA11" s="33">
        <f>IF(D6L1504C5=0,0,D6L1504C19/D6L1504C5)</f>
        <v>0.39392374503311622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270.81914967456123</v>
      </c>
      <c r="J12" s="16" t="s">
        <v>39449</v>
      </c>
      <c r="K12" s="21">
        <f>_xlfn.SINGLE(IF(FLOW_THRU_100PCT="Y",1,INDEX(VariabilityMatrix,D6L1505C1,_xlfn.SINGLE(D6L1505C9))))</f>
        <v>0.20684380916681544</v>
      </c>
      <c r="L12" s="16" t="s">
        <v>39429</v>
      </c>
      <c r="M12" s="15">
        <f>IF(_xlfn.SINGLE(D6L1505C2)&lt;&gt;0,_xlfn.SINGLE(D6L1505C2)*_xlfn.SINGLE(D6L1505C4),_xlfn.SINGLE(D6L1505C3)*_xlfn.SINGLE(D6L1505C4))</f>
        <v>56.017264514004168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28.008632257002084</v>
      </c>
      <c r="R12" s="16" t="s">
        <v>39431</v>
      </c>
      <c r="S12" s="15">
        <f>D6L1505C5-D6L1505C7</f>
        <v>28.008632257002084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27.137973662056396</v>
      </c>
      <c r="X12" s="16" t="s">
        <v>39433</v>
      </c>
      <c r="Y12" s="33">
        <f>D6L1505C7-D6L1505C10</f>
        <v>0.87065859494568798</v>
      </c>
      <c r="Z12" s="16" t="s">
        <v>39434</v>
      </c>
      <c r="AA12" s="33">
        <f>CHOOSE(MIN(D6L1505C9,RUN_YEARS),B7L815C7,B7L815C16,B7L815C25,B7L815C34,B7L815C43)</f>
        <v>53144.399999999994</v>
      </c>
      <c r="AB12" s="16" t="s">
        <v>39435</v>
      </c>
      <c r="AC12" s="33">
        <f>IF(D6L1505C12=0,0,D6L1505C10/D6L1505C12)</f>
        <v>5.1064596951054856E-4</v>
      </c>
      <c r="AD12" s="16" t="s">
        <v>39436</v>
      </c>
      <c r="AE12" s="33">
        <f>IF(D6L1505C5=0,0,D6L1505C10/D6L1505C5)</f>
        <v>0.4844573168201024</v>
      </c>
      <c r="AF12" s="16" t="s">
        <v>39437</v>
      </c>
      <c r="AG12" s="33">
        <f>CHOOSE(MIN(D6L1505C9,RUN_YEARS),B7L815C5,B7L815C14,B7L815C23,B7L815C32,B7L815C41)</f>
        <v>655.77466651640248</v>
      </c>
      <c r="AH12" s="16" t="s">
        <v>39438</v>
      </c>
      <c r="AI12" s="33">
        <f>IF(D6L1505C15=0,0,D6L1505C11/D6L1505C15)</f>
        <v>1.3276795207274308E-3</v>
      </c>
      <c r="AJ12" s="16" t="s">
        <v>39439</v>
      </c>
      <c r="AK12" s="33">
        <f>IF(D6L1505C5=0,0,D6L1505C11/D6L1505C5)</f>
        <v>1.5542683179897612E-2</v>
      </c>
      <c r="AL12" s="16" t="s">
        <v>39440</v>
      </c>
      <c r="AM12" s="33">
        <f>D6L1505C8*CHOOSE(MIN(D6L1505C9,RUN_YEARS),B7L815C4,B7L815C13,B7L815C22,B7L815C31,B7L815C40)</f>
        <v>6.4901739647429251</v>
      </c>
      <c r="AN12" s="16" t="s">
        <v>39441</v>
      </c>
      <c r="AO12" s="33">
        <f>D6L1505C8-D6L1505C18</f>
        <v>21.518458292259158</v>
      </c>
      <c r="AP12" s="16" t="s">
        <v>39442</v>
      </c>
      <c r="AQ12" s="33">
        <f>CHOOSE(MIN(D6L1505C9,RUN_YEARS),B7L815C2,B7L815C11,B7L815C20,B7L815C29,B7L815C38)</f>
        <v>94.277975800166658</v>
      </c>
      <c r="AR12" s="16" t="s">
        <v>39443</v>
      </c>
      <c r="AS12" s="33">
        <f>IF(D6L1505C20=0,0,D6L1505C18/D6L1505C20)</f>
        <v>6.8840828514388316E-2</v>
      </c>
      <c r="AT12" s="16" t="s">
        <v>39444</v>
      </c>
      <c r="AU12" s="33">
        <f>IF(D6L1505C5=0,0,D6L1505C18/D6L1505C5)</f>
        <v>0.1158602445344399</v>
      </c>
      <c r="AV12" s="16" t="s">
        <v>39445</v>
      </c>
      <c r="AW12" s="33">
        <f>CHOOSE(MIN(D6L1505C9,RUN_YEARS),B7L815C1,B7L815C10,B7L815C19,B7L815C28,B7L815C37)</f>
        <v>312.58279071643676</v>
      </c>
      <c r="AX12" s="16" t="s">
        <v>39446</v>
      </c>
      <c r="AY12" s="33">
        <f>IF(D6L1505C23=0,0,D6L1505C19/D6L1505C23)</f>
        <v>6.884082851438833E-2</v>
      </c>
      <c r="AZ12" s="16" t="s">
        <v>39447</v>
      </c>
      <c r="BA12" s="33">
        <f>IF(D6L1505C5=0,0,D6L1505C19/D6L1505C5)</f>
        <v>0.38413975546556012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77.141134890958426</v>
      </c>
      <c r="J13" s="16" t="s">
        <v>39470</v>
      </c>
      <c r="K13" s="21">
        <f>_xlfn.SINGLE(IF(FLOW_THRU_100PCT="Y",1,INDEX(VariabilityMatrix,D6L1506C1,_xlfn.SINGLE(D6L1506C9))))</f>
        <v>0.49191977690316852</v>
      </c>
      <c r="L13" s="16" t="s">
        <v>39450</v>
      </c>
      <c r="M13" s="15">
        <f>IF(_xlfn.SINGLE(D6L1506C2)&lt;&gt;0,_xlfn.SINGLE(D6L1506C2)*_xlfn.SINGLE(D6L1506C4),_xlfn.SINGLE(D6L1506C3)*_xlfn.SINGLE(D6L1506C4))</f>
        <v>37.947249865617501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18.97362493280875</v>
      </c>
      <c r="R13" s="16" t="s">
        <v>39452</v>
      </c>
      <c r="S13" s="15">
        <f>D6L1506C5-D6L1506C7</f>
        <v>18.97362493280875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18.383822850599046</v>
      </c>
      <c r="X13" s="16" t="s">
        <v>39454</v>
      </c>
      <c r="Y13" s="33">
        <f>D6L1506C7-D6L1506C10</f>
        <v>0.58980208220970454</v>
      </c>
      <c r="Z13" s="16" t="s">
        <v>39455</v>
      </c>
      <c r="AA13" s="33">
        <f>CHOOSE(MIN(D6L1506C9,RUN_YEARS),B7L815C7,B7L815C16,B7L815C25,B7L815C34,B7L815C43)</f>
        <v>53144.399999999994</v>
      </c>
      <c r="AB13" s="16" t="s">
        <v>39456</v>
      </c>
      <c r="AC13" s="33">
        <f>IF(D6L1506C12=0,0,D6L1506C10/D6L1506C12)</f>
        <v>3.4592210751460261E-4</v>
      </c>
      <c r="AD13" s="16" t="s">
        <v>39457</v>
      </c>
      <c r="AE13" s="33">
        <f>IF(D6L1506C5=0,0,D6L1506C10/D6L1506C5)</f>
        <v>0.4844573168201024</v>
      </c>
      <c r="AF13" s="16" t="s">
        <v>39458</v>
      </c>
      <c r="AG13" s="33">
        <f>CHOOSE(MIN(D6L1506C9,RUN_YEARS),B7L815C5,B7L815C14,B7L815C23,B7L815C32,B7L815C41)</f>
        <v>655.77466651640248</v>
      </c>
      <c r="AH13" s="16" t="s">
        <v>39459</v>
      </c>
      <c r="AI13" s="33">
        <f>IF(D6L1506C15=0,0,D6L1506C11/D6L1506C15)</f>
        <v>8.9939747953796903E-4</v>
      </c>
      <c r="AJ13" s="16" t="s">
        <v>39460</v>
      </c>
      <c r="AK13" s="33">
        <f>IF(D6L1506C5=0,0,D6L1506C11/D6L1506C5)</f>
        <v>1.5542683179897598E-2</v>
      </c>
      <c r="AL13" s="16" t="s">
        <v>39461</v>
      </c>
      <c r="AM13" s="33">
        <f>D6L1506C8*CHOOSE(MIN(D6L1506C9,RUN_YEARS),B7L815C4,B7L815C13,B7L815C22,B7L815C31,B7L815C40)</f>
        <v>4.3965776488399353</v>
      </c>
      <c r="AN13" s="16" t="s">
        <v>39462</v>
      </c>
      <c r="AO13" s="33">
        <f>D6L1506C8-D6L1506C18</f>
        <v>14.577047283968815</v>
      </c>
      <c r="AP13" s="16" t="s">
        <v>39463</v>
      </c>
      <c r="AQ13" s="33">
        <f>CHOOSE(MIN(D6L1506C9,RUN_YEARS),B7L815C2,B7L815C11,B7L815C20,B7L815C29,B7L815C38)</f>
        <v>94.277975800166658</v>
      </c>
      <c r="AR13" s="16" t="s">
        <v>39464</v>
      </c>
      <c r="AS13" s="33">
        <f>IF(D6L1506C20=0,0,D6L1506C18/D6L1506C20)</f>
        <v>4.6634196497377101E-2</v>
      </c>
      <c r="AT13" s="16" t="s">
        <v>39465</v>
      </c>
      <c r="AU13" s="33">
        <f>IF(D6L1506C5=0,0,D6L1506C18/D6L1506C5)</f>
        <v>0.1158602445344399</v>
      </c>
      <c r="AV13" s="16" t="s">
        <v>39466</v>
      </c>
      <c r="AW13" s="33">
        <f>CHOOSE(MIN(D6L1506C9,RUN_YEARS),B7L815C1,B7L815C10,B7L815C19,B7L815C28,B7L815C37)</f>
        <v>312.58279071643676</v>
      </c>
      <c r="AX13" s="16" t="s">
        <v>39467</v>
      </c>
      <c r="AY13" s="33">
        <f>IF(D6L1506C23=0,0,D6L1506C19/D6L1506C23)</f>
        <v>4.6634196497377101E-2</v>
      </c>
      <c r="AZ13" s="16" t="s">
        <v>39468</v>
      </c>
      <c r="BA13" s="33">
        <f>IF(D6L1506C5=0,0,D6L1506C19/D6L1506C5)</f>
        <v>0.38413975546556012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16.606360824207737</v>
      </c>
      <c r="J14" s="16" t="s">
        <v>39491</v>
      </c>
      <c r="K14" s="21">
        <f>_xlfn.SINGLE(IF(FLOW_THRU_100PCT="Y",1,INDEX(VariabilityMatrix,D6L1507C1,_xlfn.SINGLE(D6L1507C9))))</f>
        <v>0.49170567269465432</v>
      </c>
      <c r="L14" s="16" t="s">
        <v>39471</v>
      </c>
      <c r="M14" s="15">
        <f>IF(_xlfn.SINGLE(D6L1507C2)&lt;&gt;0,_xlfn.SINGLE(D6L1507C2)*_xlfn.SINGLE(D6L1507C4),_xlfn.SINGLE(D6L1507C3)*_xlfn.SINGLE(D6L1507C4))</f>
        <v>8.1654418200772199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4.0827209100386099</v>
      </c>
      <c r="R14" s="16" t="s">
        <v>39473</v>
      </c>
      <c r="S14" s="15">
        <f>D6L1507C5-D6L1507C7</f>
        <v>4.0827209100386099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3.9191709398147321</v>
      </c>
      <c r="X14" s="16" t="s">
        <v>39475</v>
      </c>
      <c r="Y14" s="33">
        <f>D6L1507C7-D6L1507C10</f>
        <v>0.16354997022387785</v>
      </c>
      <c r="Z14" s="16" t="s">
        <v>39476</v>
      </c>
      <c r="AA14" s="33">
        <f>CHOOSE(MIN(D6L1507C9,RUN_YEARS),B7L815C7,B7L815C16,B7L815C25,B7L815C34,B7L815C43)</f>
        <v>45873</v>
      </c>
      <c r="AB14" s="16" t="s">
        <v>39477</v>
      </c>
      <c r="AC14" s="33">
        <f>IF(D6L1507C12=0,0,D6L1507C10/D6L1507C12)</f>
        <v>8.5435243821305171E-5</v>
      </c>
      <c r="AD14" s="16" t="s">
        <v>39478</v>
      </c>
      <c r="AE14" s="33">
        <f>IF(D6L1507C5=0,0,D6L1507C10/D6L1507C5)</f>
        <v>0.47997046898041201</v>
      </c>
      <c r="AF14" s="16" t="s">
        <v>39479</v>
      </c>
      <c r="AG14" s="33">
        <f>CHOOSE(MIN(D6L1507C9,RUN_YEARS),B7L815C5,B7L815C14,B7L815C23,B7L815C32,B7L815C41)</f>
        <v>736.27500651908758</v>
      </c>
      <c r="AH14" s="16" t="s">
        <v>39480</v>
      </c>
      <c r="AI14" s="33">
        <f>IF(D6L1507C15=0,0,D6L1507C11/D6L1507C15)</f>
        <v>2.2213163393539407E-4</v>
      </c>
      <c r="AJ14" s="16" t="s">
        <v>39481</v>
      </c>
      <c r="AK14" s="33">
        <f>IF(D6L1507C5=0,0,D6L1507C11/D6L1507C5)</f>
        <v>2.0029531019588008E-2</v>
      </c>
      <c r="AL14" s="16" t="s">
        <v>39482</v>
      </c>
      <c r="AM14" s="33">
        <f>D6L1507C8*CHOOSE(MIN(D6L1507C9,RUN_YEARS),B7L815C4,B7L815C13,B7L815C22,B7L815C31,B7L815C40)</f>
        <v>0.86615948842376667</v>
      </c>
      <c r="AN14" s="16" t="s">
        <v>39483</v>
      </c>
      <c r="AO14" s="33">
        <f>D6L1507C8-D6L1507C18</f>
        <v>3.216561421614843</v>
      </c>
      <c r="AP14" s="16" t="s">
        <v>39484</v>
      </c>
      <c r="AQ14" s="33">
        <f>CHOOSE(MIN(D6L1507C9,RUN_YEARS),B7L815C2,B7L815C11,B7L815C20,B7L815C29,B7L815C38)</f>
        <v>94.34329966579962</v>
      </c>
      <c r="AR14" s="16" t="s">
        <v>39485</v>
      </c>
      <c r="AS14" s="33">
        <f>IF(D6L1507C20=0,0,D6L1507C18/D6L1507C20)</f>
        <v>9.1809327370575115E-3</v>
      </c>
      <c r="AT14" s="16" t="s">
        <v>39486</v>
      </c>
      <c r="AU14" s="33">
        <f>IF(D6L1507C5=0,0,D6L1507C18/D6L1507C5)</f>
        <v>0.10607625496688378</v>
      </c>
      <c r="AV14" s="16" t="s">
        <v>39487</v>
      </c>
      <c r="AW14" s="33">
        <f>CHOOSE(MIN(D6L1507C9,RUN_YEARS),B7L815C1,B7L815C10,B7L815C19,B7L815C28,B7L815C37)</f>
        <v>350.35235675256138</v>
      </c>
      <c r="AX14" s="16" t="s">
        <v>39488</v>
      </c>
      <c r="AY14" s="33">
        <f>IF(D6L1507C23=0,0,D6L1507C19/D6L1507C23)</f>
        <v>9.1809327370575115E-3</v>
      </c>
      <c r="AZ14" s="16" t="s">
        <v>39489</v>
      </c>
      <c r="BA14" s="33">
        <f>IF(D6L1507C5=0,0,D6L1507C19/D6L1507C5)</f>
        <v>0.39392374503311622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1.0286397933726298E-3</v>
      </c>
      <c r="J15" s="16" t="s">
        <v>39512</v>
      </c>
      <c r="K15" s="21">
        <f>_xlfn.SINGLE(IF(FLOW_THRU_100PCT="Y",1,INDEX(VariabilityMatrix,D6L1508C1,_xlfn.SINGLE(D6L1508C9))))</f>
        <v>0.49170567269465432</v>
      </c>
      <c r="L15" s="16" t="s">
        <v>39492</v>
      </c>
      <c r="M15" s="15">
        <f>IF(_xlfn.SINGLE(D6L1508C2)&lt;&gt;0,_xlfn.SINGLE(D6L1508C2)*_xlfn.SINGLE(D6L1508C4),_xlfn.SINGLE(D6L1508C3)*_xlfn.SINGLE(D6L1508C4))</f>
        <v>5.0578802156077917E-4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2.5289401078038958E-4</v>
      </c>
      <c r="R15" s="16" t="s">
        <v>39494</v>
      </c>
      <c r="S15" s="15">
        <f>D6L1508C5-D6L1508C7</f>
        <v>2.5289401078038958E-4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2.4276331391320192E-4</v>
      </c>
      <c r="X15" s="16" t="s">
        <v>39496</v>
      </c>
      <c r="Y15" s="33">
        <f>D6L1508C7-D6L1508C10</f>
        <v>1.0130696867187666E-5</v>
      </c>
      <c r="Z15" s="16" t="s">
        <v>39497</v>
      </c>
      <c r="AA15" s="33">
        <f>CHOOSE(MIN(D6L1508C9,RUN_YEARS),B7L815C7,B7L815C16,B7L815C25,B7L815C34,B7L815C43)</f>
        <v>45873</v>
      </c>
      <c r="AB15" s="16" t="s">
        <v>39498</v>
      </c>
      <c r="AC15" s="33">
        <f>IF(D6L1508C12=0,0,D6L1508C10/D6L1508C12)</f>
        <v>5.292074072181935E-9</v>
      </c>
      <c r="AD15" s="16" t="s">
        <v>39499</v>
      </c>
      <c r="AE15" s="33">
        <f>IF(D6L1508C5=0,0,D6L1508C10/D6L1508C5)</f>
        <v>0.47997046898041201</v>
      </c>
      <c r="AF15" s="16" t="s">
        <v>39500</v>
      </c>
      <c r="AG15" s="33">
        <f>CHOOSE(MIN(D6L1508C9,RUN_YEARS),B7L815C5,B7L815C14,B7L815C23,B7L815C32,B7L815C41)</f>
        <v>736.27500651908758</v>
      </c>
      <c r="AH15" s="16" t="s">
        <v>39501</v>
      </c>
      <c r="AI15" s="33">
        <f>IF(D6L1508C15=0,0,D6L1508C11/D6L1508C15)</f>
        <v>1.3759392587673057E-8</v>
      </c>
      <c r="AJ15" s="16" t="s">
        <v>39502</v>
      </c>
      <c r="AK15" s="33">
        <f>IF(D6L1508C5=0,0,D6L1508C11/D6L1508C5)</f>
        <v>2.0029531019587991E-2</v>
      </c>
      <c r="AL15" s="16" t="s">
        <v>39503</v>
      </c>
      <c r="AM15" s="33">
        <f>D6L1508C8*CHOOSE(MIN(D6L1508C9,RUN_YEARS),B7L815C4,B7L815C13,B7L815C22,B7L815C31,B7L815C40)</f>
        <v>5.3652099134276919E-5</v>
      </c>
      <c r="AN15" s="16" t="s">
        <v>39504</v>
      </c>
      <c r="AO15" s="33">
        <f>D6L1508C8-D6L1508C18</f>
        <v>1.9924191164611267E-4</v>
      </c>
      <c r="AP15" s="16" t="s">
        <v>39505</v>
      </c>
      <c r="AQ15" s="33">
        <f>CHOOSE(MIN(D6L1508C9,RUN_YEARS),B7L815C2,B7L815C11,B7L815C20,B7L815C29,B7L815C38)</f>
        <v>94.34329966579962</v>
      </c>
      <c r="AR15" s="16" t="s">
        <v>39506</v>
      </c>
      <c r="AS15" s="33">
        <f>IF(D6L1508C20=0,0,D6L1508C18/D6L1508C20)</f>
        <v>5.6869008529840874E-7</v>
      </c>
      <c r="AT15" s="16" t="s">
        <v>39507</v>
      </c>
      <c r="AU15" s="33">
        <f>IF(D6L1508C5=0,0,D6L1508C18/D6L1508C5)</f>
        <v>0.10607625496688378</v>
      </c>
      <c r="AV15" s="16" t="s">
        <v>39508</v>
      </c>
      <c r="AW15" s="33">
        <f>CHOOSE(MIN(D6L1508C9,RUN_YEARS),B7L815C1,B7L815C10,B7L815C19,B7L815C28,B7L815C37)</f>
        <v>350.35235675256138</v>
      </c>
      <c r="AX15" s="16" t="s">
        <v>39509</v>
      </c>
      <c r="AY15" s="33">
        <f>IF(D6L1508C23=0,0,D6L1508C19/D6L1508C23)</f>
        <v>5.6869008529840874E-7</v>
      </c>
      <c r="AZ15" s="16" t="s">
        <v>39510</v>
      </c>
      <c r="BA15" s="33">
        <f>IF(D6L1508C5=0,0,D6L1508C19/D6L1508C5)</f>
        <v>0.39392374503311622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1.0286397933726298E-3</v>
      </c>
      <c r="J16" s="16" t="s">
        <v>39533</v>
      </c>
      <c r="K16" s="21">
        <f>_xlfn.SINGLE(IF(FLOW_THRU_100PCT="Y",1,INDEX(VariabilityMatrix,D6L1509C1,_xlfn.SINGLE(D6L1509C9))))</f>
        <v>0.49170567269465432</v>
      </c>
      <c r="L16" s="16" t="s">
        <v>39513</v>
      </c>
      <c r="M16" s="15">
        <f>IF(_xlfn.SINGLE(D6L1509C2)&lt;&gt;0,_xlfn.SINGLE(D6L1509C2)*_xlfn.SINGLE(D6L1509C4),_xlfn.SINGLE(D6L1509C3)*_xlfn.SINGLE(D6L1509C4))</f>
        <v>5.0578802156077917E-4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2.5289401078038958E-4</v>
      </c>
      <c r="R16" s="16" t="s">
        <v>39515</v>
      </c>
      <c r="S16" s="15">
        <f>D6L1509C5-D6L1509C7</f>
        <v>2.5289401078038958E-4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2.4276331391320192E-4</v>
      </c>
      <c r="X16" s="16" t="s">
        <v>39517</v>
      </c>
      <c r="Y16" s="33">
        <f>D6L1509C7-D6L1509C10</f>
        <v>1.0130696867187666E-5</v>
      </c>
      <c r="Z16" s="16" t="s">
        <v>39518</v>
      </c>
      <c r="AA16" s="33">
        <f>CHOOSE(MIN(D6L1509C9,RUN_YEARS),B7L815C7,B7L815C16,B7L815C25,B7L815C34,B7L815C43)</f>
        <v>45873</v>
      </c>
      <c r="AB16" s="16" t="s">
        <v>39519</v>
      </c>
      <c r="AC16" s="33">
        <f>IF(D6L1509C12=0,0,D6L1509C10/D6L1509C12)</f>
        <v>5.292074072181935E-9</v>
      </c>
      <c r="AD16" s="16" t="s">
        <v>39520</v>
      </c>
      <c r="AE16" s="33">
        <f>IF(D6L1509C5=0,0,D6L1509C10/D6L1509C5)</f>
        <v>0.47997046898041201</v>
      </c>
      <c r="AF16" s="16" t="s">
        <v>39521</v>
      </c>
      <c r="AG16" s="33">
        <f>CHOOSE(MIN(D6L1509C9,RUN_YEARS),B7L815C5,B7L815C14,B7L815C23,B7L815C32,B7L815C41)</f>
        <v>736.27500651908758</v>
      </c>
      <c r="AH16" s="16" t="s">
        <v>39522</v>
      </c>
      <c r="AI16" s="33">
        <f>IF(D6L1509C15=0,0,D6L1509C11/D6L1509C15)</f>
        <v>1.3759392587673057E-8</v>
      </c>
      <c r="AJ16" s="16" t="s">
        <v>39523</v>
      </c>
      <c r="AK16" s="33">
        <f>IF(D6L1509C5=0,0,D6L1509C11/D6L1509C5)</f>
        <v>2.0029531019587991E-2</v>
      </c>
      <c r="AL16" s="16" t="s">
        <v>39524</v>
      </c>
      <c r="AM16" s="33">
        <f>D6L1509C8*CHOOSE(MIN(D6L1509C9,RUN_YEARS),B7L815C4,B7L815C13,B7L815C22,B7L815C31,B7L815C40)</f>
        <v>5.3652099134276919E-5</v>
      </c>
      <c r="AN16" s="16" t="s">
        <v>39525</v>
      </c>
      <c r="AO16" s="33">
        <f>D6L1509C8-D6L1509C18</f>
        <v>1.9924191164611267E-4</v>
      </c>
      <c r="AP16" s="16" t="s">
        <v>39526</v>
      </c>
      <c r="AQ16" s="33">
        <f>CHOOSE(MIN(D6L1509C9,RUN_YEARS),B7L815C2,B7L815C11,B7L815C20,B7L815C29,B7L815C38)</f>
        <v>94.34329966579962</v>
      </c>
      <c r="AR16" s="16" t="s">
        <v>39527</v>
      </c>
      <c r="AS16" s="33">
        <f>IF(D6L1509C20=0,0,D6L1509C18/D6L1509C20)</f>
        <v>5.6869008529840874E-7</v>
      </c>
      <c r="AT16" s="16" t="s">
        <v>39528</v>
      </c>
      <c r="AU16" s="33">
        <f>IF(D6L1509C5=0,0,D6L1509C18/D6L1509C5)</f>
        <v>0.10607625496688378</v>
      </c>
      <c r="AV16" s="16" t="s">
        <v>39529</v>
      </c>
      <c r="AW16" s="33">
        <f>CHOOSE(MIN(D6L1509C9,RUN_YEARS),B7L815C1,B7L815C10,B7L815C19,B7L815C28,B7L815C37)</f>
        <v>350.35235675256138</v>
      </c>
      <c r="AX16" s="16" t="s">
        <v>39530</v>
      </c>
      <c r="AY16" s="33">
        <f>IF(D6L1509C23=0,0,D6L1509C19/D6L1509C23)</f>
        <v>5.6869008529840874E-7</v>
      </c>
      <c r="AZ16" s="16" t="s">
        <v>39531</v>
      </c>
      <c r="BA16" s="33">
        <f>IF(D6L1509C5=0,0,D6L1509C19/D6L1509C5)</f>
        <v>0.39392374503311622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12.773648954101317</v>
      </c>
      <c r="J17" s="16" t="s">
        <v>39554</v>
      </c>
      <c r="K17" s="21">
        <f>_xlfn.SINGLE(IF(FLOW_THRU_100PCT="Y",1,INDEX(VariabilityMatrix,D6L1510C1,_xlfn.SINGLE(D6L1510C9))))</f>
        <v>0.49170567269465432</v>
      </c>
      <c r="L17" s="16" t="s">
        <v>39534</v>
      </c>
      <c r="M17" s="15">
        <f>IF(_xlfn.SINGLE(D6L1510C2)&lt;&gt;0,_xlfn.SINGLE(D6L1510C2)*_xlfn.SINGLE(D6L1510C4),_xlfn.SINGLE(D6L1510C3)*_xlfn.SINGLE(D6L1510C4))</f>
        <v>6.2808756517417557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3.1404378258708778</v>
      </c>
      <c r="R17" s="16" t="s">
        <v>39536</v>
      </c>
      <c r="S17" s="15">
        <f>D6L1510C5-D6L1510C7</f>
        <v>3.1404378258708778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3.0146348321741416</v>
      </c>
      <c r="X17" s="16" t="s">
        <v>39538</v>
      </c>
      <c r="Y17" s="33">
        <f>D6L1510C7-D6L1510C10</f>
        <v>0.1258029936967362</v>
      </c>
      <c r="Z17" s="16" t="s">
        <v>39539</v>
      </c>
      <c r="AA17" s="33">
        <f>CHOOSE(MIN(D6L1510C9,RUN_YEARS),B7L815C7,B7L815C16,B7L815C25,B7L815C34,B7L815C43)</f>
        <v>45873</v>
      </c>
      <c r="AB17" s="16" t="s">
        <v>39540</v>
      </c>
      <c r="AC17" s="33">
        <f>IF(D6L1510C12=0,0,D6L1510C10/D6L1510C12)</f>
        <v>6.5716975828355274E-5</v>
      </c>
      <c r="AD17" s="16" t="s">
        <v>39541</v>
      </c>
      <c r="AE17" s="33">
        <f>IF(D6L1510C5=0,0,D6L1510C10/D6L1510C5)</f>
        <v>0.47997046898041207</v>
      </c>
      <c r="AF17" s="16" t="s">
        <v>39542</v>
      </c>
      <c r="AG17" s="33">
        <f>CHOOSE(MIN(D6L1510C9,RUN_YEARS),B7L815C5,B7L815C14,B7L815C23,B7L815C32,B7L815C41)</f>
        <v>736.27500651908758</v>
      </c>
      <c r="AH17" s="16" t="s">
        <v>39543</v>
      </c>
      <c r="AI17" s="33">
        <f>IF(D6L1510C15=0,0,D6L1510C11/D6L1510C15)</f>
        <v>1.7086413715372372E-4</v>
      </c>
      <c r="AJ17" s="16" t="s">
        <v>39544</v>
      </c>
      <c r="AK17" s="33">
        <f>IF(D6L1510C5=0,0,D6L1510C11/D6L1510C5)</f>
        <v>2.0029531019587953E-2</v>
      </c>
      <c r="AL17" s="16" t="s">
        <v>39545</v>
      </c>
      <c r="AM17" s="33">
        <f>D6L1510C8*CHOOSE(MIN(D6L1510C9,RUN_YEARS),B7L815C4,B7L815C13,B7L815C22,B7L815C31,B7L815C40)</f>
        <v>0.66625176704945077</v>
      </c>
      <c r="AN17" s="16" t="s">
        <v>39546</v>
      </c>
      <c r="AO17" s="33">
        <f>D6L1510C8-D6L1510C18</f>
        <v>2.4741860588214273</v>
      </c>
      <c r="AP17" s="16" t="s">
        <v>39547</v>
      </c>
      <c r="AQ17" s="33">
        <f>CHOOSE(MIN(D6L1510C9,RUN_YEARS),B7L815C2,B7L815C11,B7L815C20,B7L815C29,B7L815C38)</f>
        <v>94.34329966579962</v>
      </c>
      <c r="AR17" s="16" t="s">
        <v>39548</v>
      </c>
      <c r="AS17" s="33">
        <f>IF(D6L1510C20=0,0,D6L1510C18/D6L1510C20)</f>
        <v>7.0619934792356389E-3</v>
      </c>
      <c r="AT17" s="16" t="s">
        <v>39549</v>
      </c>
      <c r="AU17" s="33">
        <f>IF(D6L1510C5=0,0,D6L1510C18/D6L1510C5)</f>
        <v>0.10607625496688378</v>
      </c>
      <c r="AV17" s="16" t="s">
        <v>39550</v>
      </c>
      <c r="AW17" s="33">
        <f>CHOOSE(MIN(D6L1510C9,RUN_YEARS),B7L815C1,B7L815C10,B7L815C19,B7L815C28,B7L815C37)</f>
        <v>350.35235675256138</v>
      </c>
      <c r="AX17" s="16" t="s">
        <v>39551</v>
      </c>
      <c r="AY17" s="33">
        <f>IF(D6L1510C23=0,0,D6L1510C19/D6L1510C23)</f>
        <v>7.0619934792356407E-3</v>
      </c>
      <c r="AZ17" s="16" t="s">
        <v>39552</v>
      </c>
      <c r="BA17" s="33">
        <f>IF(D6L1510C5=0,0,D6L1510C19/D6L1510C5)</f>
        <v>0.39392374503311628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3.6485853470927183</v>
      </c>
      <c r="J18" s="16" t="s">
        <v>39575</v>
      </c>
      <c r="K18" s="21">
        <f>_xlfn.SINGLE(IF(FLOW_THRU_100PCT="Y",1,INDEX(VariabilityMatrix,D6L1511C1,_xlfn.SINGLE(D6L1511C9))))</f>
        <v>0.49170567269465432</v>
      </c>
      <c r="L18" s="16" t="s">
        <v>39555</v>
      </c>
      <c r="M18" s="15">
        <f>IF(_xlfn.SINGLE(D6L1511C2)&lt;&gt;0,_xlfn.SINGLE(D6L1511C2)*_xlfn.SINGLE(D6L1511C4),_xlfn.SINGLE(D6L1511C3)*_xlfn.SINGLE(D6L1511C4))</f>
        <v>1.7940301124760838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0.8970150562380419</v>
      </c>
      <c r="R18" s="16" t="s">
        <v>39557</v>
      </c>
      <c r="S18" s="15">
        <f>D6L1511C5-D6L1511C7</f>
        <v>0.8970150562380419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0.86108147445012728</v>
      </c>
      <c r="X18" s="16" t="s">
        <v>39559</v>
      </c>
      <c r="Y18" s="33">
        <f>D6L1511C7-D6L1511C10</f>
        <v>3.5933581787914615E-2</v>
      </c>
      <c r="Z18" s="16" t="s">
        <v>39560</v>
      </c>
      <c r="AA18" s="33">
        <f>CHOOSE(MIN(D6L1511C9,RUN_YEARS),B7L815C7,B7L815C16,B7L815C25,B7L815C34,B7L815C43)</f>
        <v>45873</v>
      </c>
      <c r="AB18" s="16" t="s">
        <v>39561</v>
      </c>
      <c r="AC18" s="33">
        <f>IF(D6L1511C12=0,0,D6L1511C10/D6L1511C12)</f>
        <v>1.8770986734029325E-5</v>
      </c>
      <c r="AD18" s="16" t="s">
        <v>39562</v>
      </c>
      <c r="AE18" s="33">
        <f>IF(D6L1511C5=0,0,D6L1511C10/D6L1511C5)</f>
        <v>0.47997046898041201</v>
      </c>
      <c r="AF18" s="16" t="s">
        <v>39563</v>
      </c>
      <c r="AG18" s="33">
        <f>CHOOSE(MIN(D6L1511C9,RUN_YEARS),B7L815C5,B7L815C14,B7L815C23,B7L815C32,B7L815C41)</f>
        <v>736.27500651908758</v>
      </c>
      <c r="AH18" s="16" t="s">
        <v>39564</v>
      </c>
      <c r="AI18" s="33">
        <f>IF(D6L1511C15=0,0,D6L1511C11/D6L1511C15)</f>
        <v>4.8804565508476285E-5</v>
      </c>
      <c r="AJ18" s="16" t="s">
        <v>39565</v>
      </c>
      <c r="AK18" s="33">
        <f>IF(D6L1511C5=0,0,D6L1511C11/D6L1511C5)</f>
        <v>2.002953101958797E-2</v>
      </c>
      <c r="AL18" s="16" t="s">
        <v>39566</v>
      </c>
      <c r="AM18" s="33">
        <f>D6L1511C8*CHOOSE(MIN(D6L1511C9,RUN_YEARS),B7L815C4,B7L815C13,B7L815C22,B7L815C31,B7L815C40)</f>
        <v>0.19030399562928024</v>
      </c>
      <c r="AN18" s="16" t="s">
        <v>39567</v>
      </c>
      <c r="AO18" s="33">
        <f>D6L1511C8-D6L1511C18</f>
        <v>0.70671106060876165</v>
      </c>
      <c r="AP18" s="16" t="s">
        <v>39568</v>
      </c>
      <c r="AQ18" s="33">
        <f>CHOOSE(MIN(D6L1511C9,RUN_YEARS),B7L815C2,B7L815C11,B7L815C20,B7L815C29,B7L815C38)</f>
        <v>94.34329966579962</v>
      </c>
      <c r="AR18" s="16" t="s">
        <v>39569</v>
      </c>
      <c r="AS18" s="33">
        <f>IF(D6L1511C20=0,0,D6L1511C18/D6L1511C20)</f>
        <v>2.0171437325534557E-3</v>
      </c>
      <c r="AT18" s="16" t="s">
        <v>39570</v>
      </c>
      <c r="AU18" s="33">
        <f>IF(D6L1511C5=0,0,D6L1511C18/D6L1511C5)</f>
        <v>0.10607625496688378</v>
      </c>
      <c r="AV18" s="16" t="s">
        <v>39571</v>
      </c>
      <c r="AW18" s="33">
        <f>CHOOSE(MIN(D6L1511C9,RUN_YEARS),B7L815C1,B7L815C10,B7L815C19,B7L815C28,B7L815C37)</f>
        <v>350.35235675256138</v>
      </c>
      <c r="AX18" s="16" t="s">
        <v>39572</v>
      </c>
      <c r="AY18" s="33">
        <f>IF(D6L1511C23=0,0,D6L1511C19/D6L1511C23)</f>
        <v>2.0171437325534562E-3</v>
      </c>
      <c r="AZ18" s="16" t="s">
        <v>39573</v>
      </c>
      <c r="BA18" s="33">
        <f>IF(D6L1511C5=0,0,D6L1511C19/D6L1511C5)</f>
        <v>0.39392374503311622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1.1315037727098928E-2</v>
      </c>
      <c r="J19" s="16" t="s">
        <v>39596</v>
      </c>
      <c r="K19" s="21">
        <f>_xlfn.SINGLE(IF(FLOW_THRU_100PCT="Y",1,INDEX(VariabilityMatrix,D6L1512C1,_xlfn.SINGLE(D6L1512C9))))</f>
        <v>0.49170567269465432</v>
      </c>
      <c r="L19" s="16" t="s">
        <v>39576</v>
      </c>
      <c r="M19" s="15">
        <f>IF(_xlfn.SINGLE(D6L1512C2)&lt;&gt;0,_xlfn.SINGLE(D6L1512C2)*_xlfn.SINGLE(D6L1512C4),_xlfn.SINGLE(D6L1512C3)*_xlfn.SINGLE(D6L1512C4))</f>
        <v>5.5636682371685712E-3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2.7818341185842856E-3</v>
      </c>
      <c r="R19" s="16" t="s">
        <v>39578</v>
      </c>
      <c r="S19" s="15">
        <f>D6L1512C5-D6L1512C7</f>
        <v>2.7818341185842856E-3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2.6703964530452214E-3</v>
      </c>
      <c r="X19" s="16" t="s">
        <v>39580</v>
      </c>
      <c r="Y19" s="33">
        <f>D6L1512C7-D6L1512C10</f>
        <v>1.1143766553906422E-4</v>
      </c>
      <c r="Z19" s="16" t="s">
        <v>39581</v>
      </c>
      <c r="AA19" s="33">
        <f>CHOOSE(MIN(D6L1512C9,RUN_YEARS),B7L815C7,B7L815C16,B7L815C25,B7L815C34,B7L815C43)</f>
        <v>45873</v>
      </c>
      <c r="AB19" s="16" t="s">
        <v>39582</v>
      </c>
      <c r="AC19" s="33">
        <f>IF(D6L1512C12=0,0,D6L1512C10/D6L1512C12)</f>
        <v>5.8212814794001293E-8</v>
      </c>
      <c r="AD19" s="16" t="s">
        <v>39583</v>
      </c>
      <c r="AE19" s="33">
        <f>IF(D6L1512C5=0,0,D6L1512C10/D6L1512C5)</f>
        <v>0.47997046898041201</v>
      </c>
      <c r="AF19" s="16" t="s">
        <v>39584</v>
      </c>
      <c r="AG19" s="33">
        <f>CHOOSE(MIN(D6L1512C9,RUN_YEARS),B7L815C5,B7L815C14,B7L815C23,B7L815C32,B7L815C41)</f>
        <v>736.27500651908758</v>
      </c>
      <c r="AH19" s="16" t="s">
        <v>39585</v>
      </c>
      <c r="AI19" s="33">
        <f>IF(D6L1512C15=0,0,D6L1512C11/D6L1512C15)</f>
        <v>1.513533184644035E-7</v>
      </c>
      <c r="AJ19" s="16" t="s">
        <v>39586</v>
      </c>
      <c r="AK19" s="33">
        <f>IF(D6L1512C5=0,0,D6L1512C11/D6L1512C5)</f>
        <v>2.002953101958797E-2</v>
      </c>
      <c r="AL19" s="16" t="s">
        <v>39587</v>
      </c>
      <c r="AM19" s="33">
        <f>D6L1512C8*CHOOSE(MIN(D6L1512C9,RUN_YEARS),B7L815C4,B7L815C13,B7L815C22,B7L815C31,B7L815C40)</f>
        <v>5.9017309047704615E-4</v>
      </c>
      <c r="AN19" s="16" t="s">
        <v>39588</v>
      </c>
      <c r="AO19" s="33">
        <f>D6L1512C8-D6L1512C18</f>
        <v>2.1916610281072393E-3</v>
      </c>
      <c r="AP19" s="16" t="s">
        <v>39589</v>
      </c>
      <c r="AQ19" s="33">
        <f>CHOOSE(MIN(D6L1512C9,RUN_YEARS),B7L815C2,B7L815C11,B7L815C20,B7L815C29,B7L815C38)</f>
        <v>94.34329966579962</v>
      </c>
      <c r="AR19" s="16" t="s">
        <v>39590</v>
      </c>
      <c r="AS19" s="33">
        <f>IF(D6L1512C20=0,0,D6L1512C18/D6L1512C20)</f>
        <v>6.2555909382824963E-6</v>
      </c>
      <c r="AT19" s="16" t="s">
        <v>39591</v>
      </c>
      <c r="AU19" s="33">
        <f>IF(D6L1512C5=0,0,D6L1512C18/D6L1512C5)</f>
        <v>0.10607625496688378</v>
      </c>
      <c r="AV19" s="16" t="s">
        <v>39592</v>
      </c>
      <c r="AW19" s="33">
        <f>CHOOSE(MIN(D6L1512C9,RUN_YEARS),B7L815C1,B7L815C10,B7L815C19,B7L815C28,B7L815C37)</f>
        <v>350.35235675256138</v>
      </c>
      <c r="AX19" s="16" t="s">
        <v>39593</v>
      </c>
      <c r="AY19" s="33">
        <f>IF(D6L1512C23=0,0,D6L1512C19/D6L1512C23)</f>
        <v>6.2555909382824963E-6</v>
      </c>
      <c r="AZ19" s="16" t="s">
        <v>39594</v>
      </c>
      <c r="BA19" s="33">
        <f>IF(D6L1512C5=0,0,D6L1512C19/D6L1512C5)</f>
        <v>0.39392374503311622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27.830666696363298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23.934373358872435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11.967186679436217</v>
      </c>
      <c r="R20" s="16" t="s">
        <v>39599</v>
      </c>
      <c r="S20" s="15">
        <f>D6L1513C5-D6L1513C7</f>
        <v>11.967186679436217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11.487792405810282</v>
      </c>
      <c r="X20" s="16" t="s">
        <v>39601</v>
      </c>
      <c r="Y20" s="33">
        <f>D6L1513C7-D6L1513C10</f>
        <v>0.47939427362593534</v>
      </c>
      <c r="Z20" s="16" t="s">
        <v>39602</v>
      </c>
      <c r="AA20" s="33">
        <f>CHOOSE(MIN(D6L1513C9,RUN_YEARS),B7L815C7,B7L815C16,B7L815C25,B7L815C34,B7L815C43)</f>
        <v>45873</v>
      </c>
      <c r="AB20" s="16" t="s">
        <v>39603</v>
      </c>
      <c r="AC20" s="33">
        <f>IF(D6L1513C12=0,0,D6L1513C10/D6L1513C12)</f>
        <v>2.5042601106991657E-4</v>
      </c>
      <c r="AD20" s="16" t="s">
        <v>39604</v>
      </c>
      <c r="AE20" s="33">
        <f>IF(D6L1513C5=0,0,D6L1513C10/D6L1513C5)</f>
        <v>0.47997046898041201</v>
      </c>
      <c r="AF20" s="16" t="s">
        <v>39605</v>
      </c>
      <c r="AG20" s="33">
        <f>CHOOSE(MIN(D6L1513C9,RUN_YEARS),B7L815C5,B7L815C14,B7L815C23,B7L815C32,B7L815C41)</f>
        <v>736.27500651908758</v>
      </c>
      <c r="AH20" s="16" t="s">
        <v>39606</v>
      </c>
      <c r="AI20" s="33">
        <f>IF(D6L1513C15=0,0,D6L1513C11/D6L1513C15)</f>
        <v>6.5110762878178353E-4</v>
      </c>
      <c r="AJ20" s="16" t="s">
        <v>39607</v>
      </c>
      <c r="AK20" s="33">
        <f>IF(D6L1513C5=0,0,D6L1513C11/D6L1513C5)</f>
        <v>2.002953101958797E-2</v>
      </c>
      <c r="AL20" s="16" t="s">
        <v>39608</v>
      </c>
      <c r="AM20" s="33">
        <f>D6L1513C8*CHOOSE(MIN(D6L1513C9,RUN_YEARS),B7L815C4,B7L815C13,B7L815C22,B7L815C31,B7L815C40)</f>
        <v>2.5388686908883429</v>
      </c>
      <c r="AN20" s="16" t="s">
        <v>39609</v>
      </c>
      <c r="AO20" s="33">
        <f>D6L1513C8-D6L1513C18</f>
        <v>9.4283179885478745</v>
      </c>
      <c r="AP20" s="16" t="s">
        <v>39610</v>
      </c>
      <c r="AQ20" s="33">
        <f>CHOOSE(MIN(D6L1513C9,RUN_YEARS),B7L815C2,B7L815C11,B7L815C20,B7L815C29,B7L815C38)</f>
        <v>94.34329966579962</v>
      </c>
      <c r="AR20" s="16" t="s">
        <v>39611</v>
      </c>
      <c r="AS20" s="33">
        <f>IF(D6L1513C20=0,0,D6L1513C18/D6L1513C20)</f>
        <v>2.6910959229558384E-2</v>
      </c>
      <c r="AT20" s="16" t="s">
        <v>39612</v>
      </c>
      <c r="AU20" s="33">
        <f>IF(D6L1513C5=0,0,D6L1513C18/D6L1513C5)</f>
        <v>0.10607625496688378</v>
      </c>
      <c r="AV20" s="16" t="s">
        <v>39613</v>
      </c>
      <c r="AW20" s="33">
        <f>CHOOSE(MIN(D6L1513C9,RUN_YEARS),B7L815C1,B7L815C10,B7L815C19,B7L815C28,B7L815C37)</f>
        <v>350.35235675256138</v>
      </c>
      <c r="AX20" s="16" t="s">
        <v>39614</v>
      </c>
      <c r="AY20" s="33">
        <f>IF(D6L1513C23=0,0,D6L1513C19/D6L1513C23)</f>
        <v>2.6910959229558388E-2</v>
      </c>
      <c r="AZ20" s="16" t="s">
        <v>39615</v>
      </c>
      <c r="BA20" s="33">
        <f>IF(D6L1513C5=0,0,D6L1513C19/D6L1513C5)</f>
        <v>0.39392374503311622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5.78137194158663</v>
      </c>
      <c r="J21" s="16" t="s">
        <v>39637</v>
      </c>
      <c r="K21" s="21">
        <f>_xlfn.SINGLE(IF(FLOW_THRU_100PCT="Y",1,INDEX(VariabilityMatrix,D6L1514C1,_xlfn.SINGLE(D6L1514C9))))</f>
        <v>0.49191977690316852</v>
      </c>
      <c r="L21" s="16" t="s">
        <v>39617</v>
      </c>
      <c r="M21" s="15">
        <f>IF(_xlfn.SINGLE(D6L1514C2)&lt;&gt;0,_xlfn.SINGLE(D6L1514C2)*_xlfn.SINGLE(D6L1514C4),_xlfn.SINGLE(D6L1514C3)*_xlfn.SINGLE(D6L1514C4))</f>
        <v>2.8439711956995333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1.4219855978497666</v>
      </c>
      <c r="R21" s="16" t="s">
        <v>39619</v>
      </c>
      <c r="S21" s="15">
        <f>D6L1514C5-D6L1514C7</f>
        <v>1.4219855978497666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1.3777826545822542</v>
      </c>
      <c r="X21" s="16" t="s">
        <v>39621</v>
      </c>
      <c r="Y21" s="33">
        <f>D6L1514C7-D6L1514C10</f>
        <v>4.4202943267512396E-2</v>
      </c>
      <c r="Z21" s="16" t="s">
        <v>39622</v>
      </c>
      <c r="AA21" s="33">
        <f>CHOOSE(MIN(D6L1514C9,RUN_YEARS),B7L815C7,B7L815C16,B7L815C25,B7L815C34,B7L815C43)</f>
        <v>53144.399999999994</v>
      </c>
      <c r="AB21" s="16" t="s">
        <v>39623</v>
      </c>
      <c r="AC21" s="33">
        <f>IF(D6L1514C12=0,0,D6L1514C10/D6L1514C12)</f>
        <v>2.5925265024767509E-5</v>
      </c>
      <c r="AD21" s="16" t="s">
        <v>39624</v>
      </c>
      <c r="AE21" s="33">
        <f>IF(D6L1514C5=0,0,D6L1514C10/D6L1514C5)</f>
        <v>0.4844573168201024</v>
      </c>
      <c r="AF21" s="16" t="s">
        <v>39625</v>
      </c>
      <c r="AG21" s="33">
        <f>CHOOSE(MIN(D6L1514C9,RUN_YEARS),B7L815C5,B7L815C14,B7L815C23,B7L815C32,B7L815C41)</f>
        <v>655.77466651640248</v>
      </c>
      <c r="AH21" s="16" t="s">
        <v>39626</v>
      </c>
      <c r="AI21" s="33">
        <f>IF(D6L1514C15=0,0,D6L1514C11/D6L1514C15)</f>
        <v>6.740568906439568E-5</v>
      </c>
      <c r="AJ21" s="16" t="s">
        <v>39627</v>
      </c>
      <c r="AK21" s="33">
        <f>IF(D6L1514C5=0,0,D6L1514C11/D6L1514C5)</f>
        <v>1.5542683179897598E-2</v>
      </c>
      <c r="AL21" s="16" t="s">
        <v>39628</v>
      </c>
      <c r="AM21" s="33">
        <f>D6L1514C8*CHOOSE(MIN(D6L1514C9,RUN_YEARS),B7L815C4,B7L815C13,B7L815C22,B7L815C31,B7L815C40)</f>
        <v>0.32950319818265134</v>
      </c>
      <c r="AN21" s="16" t="s">
        <v>39629</v>
      </c>
      <c r="AO21" s="33">
        <f>D6L1514C8-D6L1514C18</f>
        <v>1.0924823996671154</v>
      </c>
      <c r="AP21" s="16" t="s">
        <v>39630</v>
      </c>
      <c r="AQ21" s="33">
        <f>CHOOSE(MIN(D6L1514C9,RUN_YEARS),B7L815C2,B7L815C11,B7L815C20,B7L815C29,B7L815C38)</f>
        <v>94.277975800166658</v>
      </c>
      <c r="AR21" s="16" t="s">
        <v>39631</v>
      </c>
      <c r="AS21" s="33">
        <f>IF(D6L1514C20=0,0,D6L1514C18/D6L1514C20)</f>
        <v>3.4950177428615184E-3</v>
      </c>
      <c r="AT21" s="16" t="s">
        <v>39632</v>
      </c>
      <c r="AU21" s="33">
        <f>IF(D6L1514C5=0,0,D6L1514C18/D6L1514C5)</f>
        <v>0.1158602445344399</v>
      </c>
      <c r="AV21" s="16" t="s">
        <v>39633</v>
      </c>
      <c r="AW21" s="33">
        <f>CHOOSE(MIN(D6L1514C9,RUN_YEARS),B7L815C1,B7L815C10,B7L815C19,B7L815C28,B7L815C37)</f>
        <v>312.58279071643676</v>
      </c>
      <c r="AX21" s="16" t="s">
        <v>39634</v>
      </c>
      <c r="AY21" s="33">
        <f>IF(D6L1514C23=0,0,D6L1514C19/D6L1514C23)</f>
        <v>3.4950177428615188E-3</v>
      </c>
      <c r="AZ21" s="16" t="s">
        <v>39635</v>
      </c>
      <c r="BA21" s="33">
        <f>IF(D6L1514C5=0,0,D6L1514C19/D6L1514C5)</f>
        <v>0.38413975546556012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18.680850797898472</v>
      </c>
      <c r="J22" s="16" t="s">
        <v>39658</v>
      </c>
      <c r="K22" s="21">
        <f>_xlfn.SINGLE(IF(FLOW_THRU_100PCT="Y",1,INDEX(VariabilityMatrix,D6L1515C1,_xlfn.SINGLE(D6L1515C9))))</f>
        <v>0.48400936103825087</v>
      </c>
      <c r="L22" s="16" t="s">
        <v>39638</v>
      </c>
      <c r="M22" s="15">
        <f>IF(_xlfn.SINGLE(D6L1515C2)&lt;&gt;0,_xlfn.SINGLE(D6L1515C2)*_xlfn.SINGLE(D6L1515C4),_xlfn.SINGLE(D6L1515C3)*_xlfn.SINGLE(D6L1515C4))</f>
        <v>9.041706658341738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4.520853329170869</v>
      </c>
      <c r="R22" s="16" t="s">
        <v>39640</v>
      </c>
      <c r="S22" s="15">
        <f>D6L1515C5-D6L1515C7</f>
        <v>4.520853329170869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4.349126288299594</v>
      </c>
      <c r="X22" s="16" t="s">
        <v>39642</v>
      </c>
      <c r="Y22" s="33">
        <f>D6L1515C7-D6L1515C10</f>
        <v>0.17172704087127499</v>
      </c>
      <c r="Z22" s="16" t="s">
        <v>39643</v>
      </c>
      <c r="AA22" s="33">
        <f>CHOOSE(MIN(D6L1515C9,RUN_YEARS),B7L815C7,B7L815C16,B7L815C25,B7L815C34,B7L815C43)</f>
        <v>41172.333333333336</v>
      </c>
      <c r="AB22" s="16" t="s">
        <v>39644</v>
      </c>
      <c r="AC22" s="33">
        <f>IF(D6L1515C12=0,0,D6L1515C10/D6L1515C12)</f>
        <v>1.05632251956401E-4</v>
      </c>
      <c r="AD22" s="16" t="s">
        <v>39645</v>
      </c>
      <c r="AE22" s="33">
        <f>IF(D6L1515C5=0,0,D6L1515C10/D6L1515C5)</f>
        <v>0.48100723155922759</v>
      </c>
      <c r="AF22" s="16" t="s">
        <v>39646</v>
      </c>
      <c r="AG22" s="33">
        <f>CHOOSE(MIN(D6L1515C9,RUN_YEARS),B7L815C5,B7L815C14,B7L815C23,B7L815C32,B7L815C41)</f>
        <v>625.2717389839263</v>
      </c>
      <c r="AH22" s="16" t="s">
        <v>39647</v>
      </c>
      <c r="AI22" s="33">
        <f>IF(D6L1515C15=0,0,D6L1515C11/D6L1515C15)</f>
        <v>2.7464385508664345E-4</v>
      </c>
      <c r="AJ22" s="16" t="s">
        <v>39648</v>
      </c>
      <c r="AK22" s="33">
        <f>IF(D6L1515C5=0,0,D6L1515C11/D6L1515C5)</f>
        <v>1.899276844077244E-2</v>
      </c>
      <c r="AL22" s="16" t="s">
        <v>39649</v>
      </c>
      <c r="AM22" s="33">
        <f>D6L1515C8*CHOOSE(MIN(D6L1515C9,RUN_YEARS),B7L815C4,B7L815C13,B7L815C22,B7L815C31,B7L815C40)</f>
        <v>0.90411865890608711</v>
      </c>
      <c r="AN22" s="16" t="s">
        <v>39650</v>
      </c>
      <c r="AO22" s="33">
        <f>D6L1515C8-D6L1515C18</f>
        <v>3.616734670264782</v>
      </c>
      <c r="AP22" s="16" t="s">
        <v>39651</v>
      </c>
      <c r="AQ22" s="33">
        <f>CHOOSE(MIN(D6L1515C9,RUN_YEARS),B7L815C2,B7L815C11,B7L815C20,B7L815C29,B7L815C38)</f>
        <v>74.317792003999202</v>
      </c>
      <c r="AR22" s="16" t="s">
        <v>39652</v>
      </c>
      <c r="AS22" s="33">
        <f>IF(D6L1515C20=0,0,D6L1515C18/D6L1515C20)</f>
        <v>1.2165574817634982E-2</v>
      </c>
      <c r="AT22" s="16" t="s">
        <v>39653</v>
      </c>
      <c r="AU22" s="33">
        <f>IF(D6L1515C5=0,0,D6L1515C18/D6L1515C5)</f>
        <v>9.9994248107127134E-2</v>
      </c>
      <c r="AV22" s="16" t="s">
        <v>39654</v>
      </c>
      <c r="AW22" s="33">
        <f>CHOOSE(MIN(D6L1515C9,RUN_YEARS),B7L815C1,B7L815C10,B7L815C19,B7L815C28,B7L815C37)</f>
        <v>297.29254264435025</v>
      </c>
      <c r="AX22" s="16" t="s">
        <v>39655</v>
      </c>
      <c r="AY22" s="33">
        <f>IF(D6L1515C23=0,0,D6L1515C19/D6L1515C23)</f>
        <v>1.2165574817634984E-2</v>
      </c>
      <c r="AZ22" s="16" t="s">
        <v>39656</v>
      </c>
      <c r="BA22" s="33">
        <f>IF(D6L1515C5=0,0,D6L1515C19/D6L1515C5)</f>
        <v>0.40000575189287291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1701.3030215634221</v>
      </c>
      <c r="J23" s="16" t="s">
        <v>39679</v>
      </c>
      <c r="K23" s="21">
        <f>_xlfn.SINGLE(IF(FLOW_THRU_100PCT="Y",1,INDEX(VariabilityMatrix,D6L1516C1,_xlfn.SINGLE(D6L1516C9))))</f>
        <v>0.19660708234559304</v>
      </c>
      <c r="L23" s="16" t="s">
        <v>39659</v>
      </c>
      <c r="M23" s="15">
        <f>IF(_xlfn.SINGLE(D6L1516C2)&lt;&gt;0,_xlfn.SINGLE(D6L1516C2)*_xlfn.SINGLE(D6L1516C4),_xlfn.SINGLE(D6L1516C3)*_xlfn.SINGLE(D6L1516C4))</f>
        <v>334.48822325532598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167.24411162766299</v>
      </c>
      <c r="R23" s="16" t="s">
        <v>39661</v>
      </c>
      <c r="S23" s="15">
        <f>D6L1516C5-D6L1516C7</f>
        <v>167.24411162766299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160.8912542572092</v>
      </c>
      <c r="X23" s="16" t="s">
        <v>39663</v>
      </c>
      <c r="Y23" s="33">
        <f>D6L1516C7-D6L1516C10</f>
        <v>6.3528573704537905</v>
      </c>
      <c r="Z23" s="16" t="s">
        <v>39664</v>
      </c>
      <c r="AA23" s="33">
        <f>CHOOSE(MIN(D6L1516C9,RUN_YEARS),B7L815C7,B7L815C16,B7L815C25,B7L815C34,B7L815C43)</f>
        <v>41172.333333333336</v>
      </c>
      <c r="AB23" s="16" t="s">
        <v>39665</v>
      </c>
      <c r="AC23" s="33">
        <f>IF(D6L1516C12=0,0,D6L1516C10/D6L1516C12)</f>
        <v>3.9077516679617182E-3</v>
      </c>
      <c r="AD23" s="16" t="s">
        <v>39666</v>
      </c>
      <c r="AE23" s="33">
        <f>IF(D6L1516C5=0,0,D6L1516C10/D6L1516C5)</f>
        <v>0.48100723155922759</v>
      </c>
      <c r="AF23" s="16" t="s">
        <v>39667</v>
      </c>
      <c r="AG23" s="33">
        <f>CHOOSE(MIN(D6L1516C9,RUN_YEARS),B7L815C5,B7L815C14,B7L815C23,B7L815C32,B7L815C41)</f>
        <v>625.2717389839263</v>
      </c>
      <c r="AH23" s="16" t="s">
        <v>39668</v>
      </c>
      <c r="AI23" s="33">
        <f>IF(D6L1516C15=0,0,D6L1516C11/D6L1516C15)</f>
        <v>1.0160154336700481E-2</v>
      </c>
      <c r="AJ23" s="16" t="s">
        <v>39669</v>
      </c>
      <c r="AK23" s="33">
        <f>IF(D6L1516C5=0,0,D6L1516C11/D6L1516C5)</f>
        <v>1.8992768440772408E-2</v>
      </c>
      <c r="AL23" s="16" t="s">
        <v>39670</v>
      </c>
      <c r="AM23" s="33">
        <f>D6L1516C8*CHOOSE(MIN(D6L1516C9,RUN_YEARS),B7L815C4,B7L815C13,B7L815C22,B7L815C31,B7L815C40)</f>
        <v>33.4468983851052</v>
      </c>
      <c r="AN23" s="16" t="s">
        <v>39671</v>
      </c>
      <c r="AO23" s="33">
        <f>D6L1516C8-D6L1516C18</f>
        <v>133.7972132425578</v>
      </c>
      <c r="AP23" s="16" t="s">
        <v>39672</v>
      </c>
      <c r="AQ23" s="33">
        <f>CHOOSE(MIN(D6L1516C9,RUN_YEARS),B7L815C2,B7L815C11,B7L815C20,B7L815C29,B7L815C38)</f>
        <v>74.317792003999202</v>
      </c>
      <c r="AR23" s="16" t="s">
        <v>39673</v>
      </c>
      <c r="AS23" s="33">
        <f>IF(D6L1516C20=0,0,D6L1516C18/D6L1516C20)</f>
        <v>0.45005236946901422</v>
      </c>
      <c r="AT23" s="16" t="s">
        <v>39674</v>
      </c>
      <c r="AU23" s="33">
        <f>IF(D6L1516C5=0,0,D6L1516C18/D6L1516C5)</f>
        <v>9.9994248107127134E-2</v>
      </c>
      <c r="AV23" s="16" t="s">
        <v>39675</v>
      </c>
      <c r="AW23" s="33">
        <f>CHOOSE(MIN(D6L1516C9,RUN_YEARS),B7L815C1,B7L815C10,B7L815C19,B7L815C28,B7L815C37)</f>
        <v>297.29254264435025</v>
      </c>
      <c r="AX23" s="16" t="s">
        <v>39676</v>
      </c>
      <c r="AY23" s="33">
        <f>IF(D6L1516C23=0,0,D6L1516C19/D6L1516C23)</f>
        <v>0.45005236946901428</v>
      </c>
      <c r="AZ23" s="16" t="s">
        <v>39677</v>
      </c>
      <c r="BA23" s="33">
        <f>IF(D6L1516C5=0,0,D6L1516C19/D6L1516C5)</f>
        <v>0.40000575189287291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550.50123756143432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473.43106430283353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236.71553215141677</v>
      </c>
      <c r="R24" s="16" t="s">
        <v>39682</v>
      </c>
      <c r="S24" s="15">
        <f>D6L1517C5-D6L1517C7</f>
        <v>236.71553215141677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227.72376557444463</v>
      </c>
      <c r="X24" s="16" t="s">
        <v>39684</v>
      </c>
      <c r="Y24" s="33">
        <f>D6L1517C7-D6L1517C10</f>
        <v>8.9917665769721395</v>
      </c>
      <c r="Z24" s="16" t="s">
        <v>39685</v>
      </c>
      <c r="AA24" s="33">
        <f>CHOOSE(MIN(D6L1517C9,RUN_YEARS),B7L815C7,B7L815C16,B7L815C25,B7L815C34,B7L815C43)</f>
        <v>41172.333333333336</v>
      </c>
      <c r="AB24" s="16" t="s">
        <v>39686</v>
      </c>
      <c r="AC24" s="33">
        <f>IF(D6L1517C12=0,0,D6L1517C10/D6L1517C12)</f>
        <v>5.5309900396166827E-3</v>
      </c>
      <c r="AD24" s="16" t="s">
        <v>39687</v>
      </c>
      <c r="AE24" s="33">
        <f>IF(D6L1517C5=0,0,D6L1517C10/D6L1517C5)</f>
        <v>0.48100723155922759</v>
      </c>
      <c r="AF24" s="16" t="s">
        <v>39688</v>
      </c>
      <c r="AG24" s="33">
        <f>CHOOSE(MIN(D6L1517C9,RUN_YEARS),B7L815C5,B7L815C14,B7L815C23,B7L815C32,B7L815C41)</f>
        <v>625.2717389839263</v>
      </c>
      <c r="AH24" s="16" t="s">
        <v>39689</v>
      </c>
      <c r="AI24" s="33">
        <f>IF(D6L1517C15=0,0,D6L1517C11/D6L1517C15)</f>
        <v>1.438057410300338E-2</v>
      </c>
      <c r="AJ24" s="16" t="s">
        <v>39690</v>
      </c>
      <c r="AK24" s="33">
        <f>IF(D6L1517C5=0,0,D6L1517C11/D6L1517C5)</f>
        <v>1.8992768440772387E-2</v>
      </c>
      <c r="AL24" s="16" t="s">
        <v>39691</v>
      </c>
      <c r="AM24" s="33">
        <f>D6L1517C8*CHOOSE(MIN(D6L1517C9,RUN_YEARS),B7L815C4,B7L815C13,B7L815C22,B7L815C31,B7L815C40)</f>
        <v>47.340383305518799</v>
      </c>
      <c r="AN24" s="16" t="s">
        <v>39692</v>
      </c>
      <c r="AO24" s="33">
        <f>D6L1517C8-D6L1517C18</f>
        <v>189.37514884589797</v>
      </c>
      <c r="AP24" s="16" t="s">
        <v>39693</v>
      </c>
      <c r="AQ24" s="33">
        <f>CHOOSE(MIN(D6L1517C9,RUN_YEARS),B7L815C2,B7L815C11,B7L815C20,B7L815C29,B7L815C38)</f>
        <v>74.317792003999202</v>
      </c>
      <c r="AR24" s="16" t="s">
        <v>39694</v>
      </c>
      <c r="AS24" s="33">
        <f>IF(D6L1517C20=0,0,D6L1517C18/D6L1517C20)</f>
        <v>0.63699932450860908</v>
      </c>
      <c r="AT24" s="16" t="s">
        <v>39695</v>
      </c>
      <c r="AU24" s="33">
        <f>IF(D6L1517C5=0,0,D6L1517C18/D6L1517C5)</f>
        <v>9.9994248107127134E-2</v>
      </c>
      <c r="AV24" s="16" t="s">
        <v>39696</v>
      </c>
      <c r="AW24" s="33">
        <f>CHOOSE(MIN(D6L1517C9,RUN_YEARS),B7L815C1,B7L815C10,B7L815C19,B7L815C28,B7L815C37)</f>
        <v>297.29254264435025</v>
      </c>
      <c r="AX24" s="16" t="s">
        <v>39697</v>
      </c>
      <c r="AY24" s="33">
        <f>IF(D6L1517C23=0,0,D6L1517C19/D6L1517C23)</f>
        <v>0.63699932450860908</v>
      </c>
      <c r="AZ24" s="16" t="s">
        <v>39698</v>
      </c>
      <c r="BA24" s="33">
        <f>IF(D6L1517C5=0,0,D6L1517C19/D6L1517C5)</f>
        <v>0.40000575189287285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575.94402835676692</v>
      </c>
      <c r="J25" s="16" t="s">
        <v>39720</v>
      </c>
      <c r="K25" s="21">
        <f>_xlfn.SINGLE(IF(FLOW_THRU_100PCT="Y",1,INDEX(VariabilityMatrix,D6L1518C1,_xlfn.SINGLE(D6L1518C9))))</f>
        <v>0.19966816781054397</v>
      </c>
      <c r="L25" s="16" t="s">
        <v>39700</v>
      </c>
      <c r="M25" s="15">
        <f>IF(_xlfn.SINGLE(D6L1518C2)&lt;&gt;0,_xlfn.SINGLE(D6L1518C2)*_xlfn.SINGLE(D6L1518C4),_xlfn.SINGLE(D6L1518C3)*_xlfn.SINGLE(D6L1518C4))</f>
        <v>114.99768890341963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57.498844451709815</v>
      </c>
      <c r="R25" s="16" t="s">
        <v>39702</v>
      </c>
      <c r="S25" s="15">
        <f>D6L1518C5-D6L1518C7</f>
        <v>57.498844451709815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55.195494674637843</v>
      </c>
      <c r="X25" s="16" t="s">
        <v>39704</v>
      </c>
      <c r="Y25" s="33">
        <f>D6L1518C7-D6L1518C10</f>
        <v>2.303349777071972</v>
      </c>
      <c r="Z25" s="16" t="s">
        <v>39705</v>
      </c>
      <c r="AA25" s="33">
        <f>CHOOSE(MIN(D6L1518C9,RUN_YEARS),B7L815C7,B7L815C16,B7L815C25,B7L815C34,B7L815C43)</f>
        <v>45873</v>
      </c>
      <c r="AB25" s="16" t="s">
        <v>39706</v>
      </c>
      <c r="AC25" s="33">
        <f>IF(D6L1518C12=0,0,D6L1518C10/D6L1518C12)</f>
        <v>1.2032240026734211E-3</v>
      </c>
      <c r="AD25" s="16" t="s">
        <v>39707</v>
      </c>
      <c r="AE25" s="33">
        <f>IF(D6L1518C5=0,0,D6L1518C10/D6L1518C5)</f>
        <v>0.47997046898041201</v>
      </c>
      <c r="AF25" s="16" t="s">
        <v>39708</v>
      </c>
      <c r="AG25" s="33">
        <f>CHOOSE(MIN(D6L1518C9,RUN_YEARS),B7L815C5,B7L815C14,B7L815C23,B7L815C32,B7L815C41)</f>
        <v>736.27500651908758</v>
      </c>
      <c r="AH25" s="16" t="s">
        <v>39709</v>
      </c>
      <c r="AI25" s="33">
        <f>IF(D6L1518C15=0,0,D6L1518C11/D6L1518C15)</f>
        <v>3.1283824069508991E-3</v>
      </c>
      <c r="AJ25" s="16" t="s">
        <v>39710</v>
      </c>
      <c r="AK25" s="33">
        <f>IF(D6L1518C5=0,0,D6L1518C11/D6L1518C5)</f>
        <v>2.002953101958798E-2</v>
      </c>
      <c r="AL25" s="16" t="s">
        <v>39711</v>
      </c>
      <c r="AM25" s="33">
        <f>D6L1518C8*CHOOSE(MIN(D6L1518C9,RUN_YEARS),B7L815C4,B7L815C13,B7L815C22,B7L815C31,B7L815C40)</f>
        <v>12.198524168721521</v>
      </c>
      <c r="AN25" s="16" t="s">
        <v>39712</v>
      </c>
      <c r="AO25" s="33">
        <f>D6L1518C8-D6L1518C18</f>
        <v>45.300320282988295</v>
      </c>
      <c r="AP25" s="16" t="s">
        <v>39713</v>
      </c>
      <c r="AQ25" s="33">
        <f>CHOOSE(MIN(D6L1518C9,RUN_YEARS),B7L815C2,B7L815C11,B7L815C20,B7L815C29,B7L815C38)</f>
        <v>94.34329966579962</v>
      </c>
      <c r="AR25" s="16" t="s">
        <v>39714</v>
      </c>
      <c r="AS25" s="33">
        <f>IF(D6L1518C20=0,0,D6L1518C18/D6L1518C20)</f>
        <v>0.1292993165591346</v>
      </c>
      <c r="AT25" s="16" t="s">
        <v>39715</v>
      </c>
      <c r="AU25" s="33">
        <f>IF(D6L1518C5=0,0,D6L1518C18/D6L1518C5)</f>
        <v>0.10607625496688378</v>
      </c>
      <c r="AV25" s="16" t="s">
        <v>39716</v>
      </c>
      <c r="AW25" s="33">
        <f>CHOOSE(MIN(D6L1518C9,RUN_YEARS),B7L815C1,B7L815C10,B7L815C19,B7L815C28,B7L815C37)</f>
        <v>350.35235675256138</v>
      </c>
      <c r="AX25" s="16" t="s">
        <v>39717</v>
      </c>
      <c r="AY25" s="33">
        <f>IF(D6L1518C23=0,0,D6L1518C19/D6L1518C23)</f>
        <v>0.1292993165591346</v>
      </c>
      <c r="AZ25" s="16" t="s">
        <v>39718</v>
      </c>
      <c r="BA25" s="33">
        <f>IF(D6L1518C5=0,0,D6L1518C19/D6L1518C5)</f>
        <v>0.39392374503311622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2384.5934304733273</v>
      </c>
      <c r="J26" s="16" t="s">
        <v>39741</v>
      </c>
      <c r="K26" s="21">
        <f>_xlfn.SINGLE(IF(FLOW_THRU_100PCT="Y",1,INDEX(VariabilityMatrix,D6L1519C1,_xlfn.SINGLE(D6L1519C9))))</f>
        <v>0.19660708234559304</v>
      </c>
      <c r="L26" s="16" t="s">
        <v>39721</v>
      </c>
      <c r="M26" s="15">
        <f>IF(_xlfn.SINGLE(D6L1519C2)&lt;&gt;0,_xlfn.SINGLE(D6L1519C2)*_xlfn.SINGLE(D6L1519C4),_xlfn.SINGLE(D6L1519C3)*_xlfn.SINGLE(D6L1519C4))</f>
        <v>468.82795694582967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234.41397847291483</v>
      </c>
      <c r="R26" s="16" t="s">
        <v>39723</v>
      </c>
      <c r="S26" s="15">
        <f>D6L1519C5-D6L1519C7</f>
        <v>234.41397847291483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225.50963764808228</v>
      </c>
      <c r="X26" s="16" t="s">
        <v>39725</v>
      </c>
      <c r="Y26" s="33">
        <f>D6L1519C7-D6L1519C10</f>
        <v>8.9043408248325591</v>
      </c>
      <c r="Z26" s="16" t="s">
        <v>39726</v>
      </c>
      <c r="AA26" s="33">
        <f>CHOOSE(MIN(D6L1519C9,RUN_YEARS),B7L815C7,B7L815C16,B7L815C25,B7L815C34,B7L815C43)</f>
        <v>41172.333333333336</v>
      </c>
      <c r="AB26" s="16" t="s">
        <v>39727</v>
      </c>
      <c r="AC26" s="33">
        <f>IF(D6L1519C12=0,0,D6L1519C10/D6L1519C12)</f>
        <v>5.477212958088739E-3</v>
      </c>
      <c r="AD26" s="16" t="s">
        <v>39728</v>
      </c>
      <c r="AE26" s="33">
        <f>IF(D6L1519C5=0,0,D6L1519C10/D6L1519C5)</f>
        <v>0.48100723155922759</v>
      </c>
      <c r="AF26" s="16" t="s">
        <v>39729</v>
      </c>
      <c r="AG26" s="33">
        <f>CHOOSE(MIN(D6L1519C9,RUN_YEARS),B7L815C5,B7L815C14,B7L815C23,B7L815C32,B7L815C41)</f>
        <v>625.2717389839263</v>
      </c>
      <c r="AH26" s="16" t="s">
        <v>39730</v>
      </c>
      <c r="AI26" s="33">
        <f>IF(D6L1519C15=0,0,D6L1519C11/D6L1519C15)</f>
        <v>1.4240753691030741E-2</v>
      </c>
      <c r="AJ26" s="16" t="s">
        <v>39731</v>
      </c>
      <c r="AK26" s="33">
        <f>IF(D6L1519C5=0,0,D6L1519C11/D6L1519C5)</f>
        <v>1.8992768440772408E-2</v>
      </c>
      <c r="AL26" s="16" t="s">
        <v>39732</v>
      </c>
      <c r="AM26" s="33">
        <f>D6L1519C8*CHOOSE(MIN(D6L1519C9,RUN_YEARS),B7L815C4,B7L815C13,B7L815C22,B7L815C31,B7L815C40)</f>
        <v>46.880099046398811</v>
      </c>
      <c r="AN26" s="16" t="s">
        <v>39733</v>
      </c>
      <c r="AO26" s="33">
        <f>D6L1519C8-D6L1519C18</f>
        <v>187.53387942651602</v>
      </c>
      <c r="AP26" s="16" t="s">
        <v>39734</v>
      </c>
      <c r="AQ26" s="33">
        <f>CHOOSE(MIN(D6L1519C9,RUN_YEARS),B7L815C2,B7L815C11,B7L815C20,B7L815C29,B7L815C38)</f>
        <v>74.317792003999202</v>
      </c>
      <c r="AR26" s="16" t="s">
        <v>39735</v>
      </c>
      <c r="AS26" s="33">
        <f>IF(D6L1519C20=0,0,D6L1519C18/D6L1519C20)</f>
        <v>0.63080586468279487</v>
      </c>
      <c r="AT26" s="16" t="s">
        <v>39736</v>
      </c>
      <c r="AU26" s="33">
        <f>IF(D6L1519C5=0,0,D6L1519C18/D6L1519C5)</f>
        <v>9.9994248107127134E-2</v>
      </c>
      <c r="AV26" s="16" t="s">
        <v>39737</v>
      </c>
      <c r="AW26" s="33">
        <f>CHOOSE(MIN(D6L1519C9,RUN_YEARS),B7L815C1,B7L815C10,B7L815C19,B7L815C28,B7L815C37)</f>
        <v>297.29254264435025</v>
      </c>
      <c r="AX26" s="16" t="s">
        <v>39738</v>
      </c>
      <c r="AY26" s="33">
        <f>IF(D6L1519C23=0,0,D6L1519C19/D6L1519C23)</f>
        <v>0.63080586468279487</v>
      </c>
      <c r="AZ26" s="16" t="s">
        <v>39739</v>
      </c>
      <c r="BA26" s="33">
        <f>IF(D6L1519C5=0,0,D6L1519C19/D6L1519C5)</f>
        <v>0.40000575189287285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1504.7405431634791</v>
      </c>
      <c r="J27" s="16" t="s">
        <v>39762</v>
      </c>
      <c r="K27" s="21">
        <f>_xlfn.SINGLE(IF(FLOW_THRU_100PCT="Y",1,INDEX(VariabilityMatrix,D6L1520C1,_xlfn.SINGLE(D6L1520C9))))</f>
        <v>0.19966816781054397</v>
      </c>
      <c r="L27" s="16" t="s">
        <v>39742</v>
      </c>
      <c r="M27" s="15">
        <f>IF(_xlfn.SINGLE(D6L1520C2)&lt;&gt;0,_xlfn.SINGLE(D6L1520C2)*_xlfn.SINGLE(D6L1520C4),_xlfn.SINGLE(D6L1520C3)*_xlfn.SINGLE(D6L1520C4))</f>
        <v>300.44878728369463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150.22439364184731</v>
      </c>
      <c r="R27" s="16" t="s">
        <v>39744</v>
      </c>
      <c r="S27" s="15">
        <f>D6L1520C5-D6L1520C7</f>
        <v>150.22439364184731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144.20654533715097</v>
      </c>
      <c r="X27" s="16" t="s">
        <v>39746</v>
      </c>
      <c r="Y27" s="33">
        <f>D6L1520C7-D6L1520C10</f>
        <v>6.0178483046963436</v>
      </c>
      <c r="Z27" s="16" t="s">
        <v>39747</v>
      </c>
      <c r="AA27" s="33">
        <f>CHOOSE(MIN(D6L1520C9,RUN_YEARS),B7L815C7,B7L815C16,B7L815C25,B7L815C34,B7L815C43)</f>
        <v>45873</v>
      </c>
      <c r="AB27" s="16" t="s">
        <v>39748</v>
      </c>
      <c r="AC27" s="33">
        <f>IF(D6L1520C12=0,0,D6L1520C10/D6L1520C12)</f>
        <v>3.143603979184945E-3</v>
      </c>
      <c r="AD27" s="16" t="s">
        <v>39749</v>
      </c>
      <c r="AE27" s="33">
        <f>IF(D6L1520C5=0,0,D6L1520C10/D6L1520C5)</f>
        <v>0.47997046898041207</v>
      </c>
      <c r="AF27" s="16" t="s">
        <v>39750</v>
      </c>
      <c r="AG27" s="33">
        <f>CHOOSE(MIN(D6L1520C9,RUN_YEARS),B7L815C5,B7L815C14,B7L815C23,B7L815C32,B7L815C41)</f>
        <v>736.27500651908758</v>
      </c>
      <c r="AH27" s="16" t="s">
        <v>39751</v>
      </c>
      <c r="AI27" s="33">
        <f>IF(D6L1520C15=0,0,D6L1520C11/D6L1520C15)</f>
        <v>8.1733703458808545E-3</v>
      </c>
      <c r="AJ27" s="16" t="s">
        <v>39752</v>
      </c>
      <c r="AK27" s="33">
        <f>IF(D6L1520C5=0,0,D6L1520C11/D6L1520C5)</f>
        <v>2.0029531019587953E-2</v>
      </c>
      <c r="AL27" s="16" t="s">
        <v>39753</v>
      </c>
      <c r="AM27" s="33">
        <f>D6L1520C8*CHOOSE(MIN(D6L1520C9,RUN_YEARS),B7L815C4,B7L815C13,B7L815C22,B7L815C31,B7L815C40)</f>
        <v>31.870482164396218</v>
      </c>
      <c r="AN27" s="16" t="s">
        <v>39754</v>
      </c>
      <c r="AO27" s="33">
        <f>D6L1520C8-D6L1520C18</f>
        <v>118.35391147745109</v>
      </c>
      <c r="AP27" s="16" t="s">
        <v>39755</v>
      </c>
      <c r="AQ27" s="33">
        <f>CHOOSE(MIN(D6L1520C9,RUN_YEARS),B7L815C2,B7L815C11,B7L815C20,B7L815C29,B7L815C38)</f>
        <v>94.34329966579962</v>
      </c>
      <c r="AR27" s="16" t="s">
        <v>39756</v>
      </c>
      <c r="AS27" s="33">
        <f>IF(D6L1520C20=0,0,D6L1520C18/D6L1520C20)</f>
        <v>0.33781394415177091</v>
      </c>
      <c r="AT27" s="16" t="s">
        <v>39757</v>
      </c>
      <c r="AU27" s="33">
        <f>IF(D6L1520C5=0,0,D6L1520C18/D6L1520C5)</f>
        <v>0.10607625496688378</v>
      </c>
      <c r="AV27" s="16" t="s">
        <v>39758</v>
      </c>
      <c r="AW27" s="33">
        <f>CHOOSE(MIN(D6L1520C9,RUN_YEARS),B7L815C1,B7L815C10,B7L815C19,B7L815C28,B7L815C37)</f>
        <v>350.35235675256138</v>
      </c>
      <c r="AX27" s="16" t="s">
        <v>39759</v>
      </c>
      <c r="AY27" s="33">
        <f>IF(D6L1520C23=0,0,D6L1520C19/D6L1520C23)</f>
        <v>0.33781394415177091</v>
      </c>
      <c r="AZ27" s="16" t="s">
        <v>39760</v>
      </c>
      <c r="BA27" s="33">
        <f>IF(D6L1520C5=0,0,D6L1520C19/D6L1520C5)</f>
        <v>0.39392374503311622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0.19966816781054397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45873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736.27500651908758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94.34329966579962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350.35235675256138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0.19966816781054397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45873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736.27500651908758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94.34329966579962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350.35235675256138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0.19966816781054397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45873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736.27500651908758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94.34329966579962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350.35235675256138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0.19966816781054397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45873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736.27500651908758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94.34329966579962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350.35235675256138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0.19966816781054397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45873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736.27500651908758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94.34329966579962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350.35235675256138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2082.4579542063098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1790.9138406174263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895.45692030871317</v>
      </c>
      <c r="R33" s="16" t="s">
        <v>39870</v>
      </c>
      <c r="S33" s="15">
        <f>D6L1526C5-D6L1526C7</f>
        <v>895.45692030871317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859.585755984657</v>
      </c>
      <c r="X33" s="16" t="s">
        <v>39872</v>
      </c>
      <c r="Y33" s="33">
        <f>D6L1526C7-D6L1526C10</f>
        <v>35.871164324056167</v>
      </c>
      <c r="Z33" s="16" t="s">
        <v>39873</v>
      </c>
      <c r="AA33" s="33">
        <f>CHOOSE(MIN(D6L1526C9,RUN_YEARS),B7L815C7,B7L815C16,B7L815C25,B7L815C34,B7L815C43)</f>
        <v>45873</v>
      </c>
      <c r="AB33" s="16" t="s">
        <v>39874</v>
      </c>
      <c r="AC33" s="33">
        <f>IF(D6L1526C12=0,0,D6L1526C10/D6L1526C12)</f>
        <v>1.8738381095299132E-2</v>
      </c>
      <c r="AD33" s="16" t="s">
        <v>39875</v>
      </c>
      <c r="AE33" s="33">
        <f>IF(D6L1526C5=0,0,D6L1526C10/D6L1526C5)</f>
        <v>0.47997046898041201</v>
      </c>
      <c r="AF33" s="16" t="s">
        <v>39876</v>
      </c>
      <c r="AG33" s="33">
        <f>CHOOSE(MIN(D6L1526C9,RUN_YEARS),B7L815C5,B7L815C14,B7L815C23,B7L815C32,B7L815C41)</f>
        <v>736.27500651908758</v>
      </c>
      <c r="AH33" s="16" t="s">
        <v>39877</v>
      </c>
      <c r="AI33" s="33">
        <f>IF(D6L1526C15=0,0,D6L1526C11/D6L1526C15)</f>
        <v>4.8719790847777777E-2</v>
      </c>
      <c r="AJ33" s="16" t="s">
        <v>39878</v>
      </c>
      <c r="AK33" s="33">
        <f>IF(D6L1526C5=0,0,D6L1526C11/D6L1526C5)</f>
        <v>2.002953101958797E-2</v>
      </c>
      <c r="AL33" s="16" t="s">
        <v>39879</v>
      </c>
      <c r="AM33" s="33">
        <f>D6L1526C8*CHOOSE(MIN(D6L1526C9,RUN_YEARS),B7L815C4,B7L815C13,B7L815C22,B7L815C31,B7L815C40)</f>
        <v>189.97343318105516</v>
      </c>
      <c r="AN33" s="16" t="s">
        <v>39880</v>
      </c>
      <c r="AO33" s="33">
        <f>D6L1526C8-D6L1526C18</f>
        <v>705.48348712765801</v>
      </c>
      <c r="AP33" s="16" t="s">
        <v>39881</v>
      </c>
      <c r="AQ33" s="33">
        <f>CHOOSE(MIN(D6L1526C9,RUN_YEARS),B7L815C2,B7L815C11,B7L815C20,B7L815C29,B7L815C38)</f>
        <v>94.34329966579962</v>
      </c>
      <c r="AR33" s="16" t="s">
        <v>39882</v>
      </c>
      <c r="AS33" s="33">
        <f>IF(D6L1526C20=0,0,D6L1526C18/D6L1526C20)</f>
        <v>2.013639907168971</v>
      </c>
      <c r="AT33" s="16" t="s">
        <v>39883</v>
      </c>
      <c r="AU33" s="33">
        <f>IF(D6L1526C5=0,0,D6L1526C18/D6L1526C5)</f>
        <v>0.10607625496688376</v>
      </c>
      <c r="AV33" s="16" t="s">
        <v>39884</v>
      </c>
      <c r="AW33" s="33">
        <f>CHOOSE(MIN(D6L1526C9,RUN_YEARS),B7L815C1,B7L815C10,B7L815C19,B7L815C28,B7L815C37)</f>
        <v>350.35235675256138</v>
      </c>
      <c r="AX33" s="16" t="s">
        <v>39885</v>
      </c>
      <c r="AY33" s="33">
        <f>IF(D6L1526C23=0,0,D6L1526C19/D6L1526C23)</f>
        <v>2.0136399071689715</v>
      </c>
      <c r="AZ33" s="16" t="s">
        <v>39886</v>
      </c>
      <c r="BA33" s="33">
        <f>IF(D6L1526C5=0,0,D6L1526C19/D6L1526C5)</f>
        <v>0.39392374503311622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1.4511843895865918E-3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1.2480185750444689E-3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6.2400928752223445E-4</v>
      </c>
      <c r="R34" s="16" t="s">
        <v>39890</v>
      </c>
      <c r="S34" s="15">
        <f>D6L1527C5-D6L1527C7</f>
        <v>6.2400928752223445E-4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6.003059597166321E-4</v>
      </c>
      <c r="X34" s="16" t="s">
        <v>39892</v>
      </c>
      <c r="Y34" s="33">
        <f>D6L1527C7-D6L1527C10</f>
        <v>2.3703327805602351E-5</v>
      </c>
      <c r="Z34" s="16" t="s">
        <v>39893</v>
      </c>
      <c r="AA34" s="33">
        <f>CHOOSE(MIN(D6L1527C9,RUN_YEARS),B7L815C7,B7L815C16,B7L815C25,B7L815C34,B7L815C43)</f>
        <v>41172.333333333336</v>
      </c>
      <c r="AB34" s="16" t="s">
        <v>39894</v>
      </c>
      <c r="AC34" s="33">
        <f>IF(D6L1527C12=0,0,D6L1527C10/D6L1527C12)</f>
        <v>1.4580323997100773E-8</v>
      </c>
      <c r="AD34" s="16" t="s">
        <v>39895</v>
      </c>
      <c r="AE34" s="33">
        <f>IF(D6L1527C5=0,0,D6L1527C10/D6L1527C5)</f>
        <v>0.48100723155922759</v>
      </c>
      <c r="AF34" s="16" t="s">
        <v>39896</v>
      </c>
      <c r="AG34" s="33">
        <f>CHOOSE(MIN(D6L1527C9,RUN_YEARS),B7L815C5,B7L815C14,B7L815C23,B7L815C32,B7L815C41)</f>
        <v>625.2717389839263</v>
      </c>
      <c r="AH34" s="16" t="s">
        <v>39897</v>
      </c>
      <c r="AI34" s="33">
        <f>IF(D6L1527C15=0,0,D6L1527C11/D6L1527C15)</f>
        <v>3.7908842392462083E-8</v>
      </c>
      <c r="AJ34" s="16" t="s">
        <v>39898</v>
      </c>
      <c r="AK34" s="33">
        <f>IF(D6L1527C5=0,0,D6L1527C11/D6L1527C5)</f>
        <v>1.8992768440772415E-2</v>
      </c>
      <c r="AL34" s="16" t="s">
        <v>39899</v>
      </c>
      <c r="AM34" s="33">
        <f>D6L1527C8*CHOOSE(MIN(D6L1527C9,RUN_YEARS),B7L815C4,B7L815C13,B7L815C22,B7L815C31,B7L815C40)</f>
        <v>1.247946790352999E-4</v>
      </c>
      <c r="AN34" s="16" t="s">
        <v>39900</v>
      </c>
      <c r="AO34" s="33">
        <f>D6L1527C8-D6L1527C18</f>
        <v>4.9921460848693455E-4</v>
      </c>
      <c r="AP34" s="16" t="s">
        <v>39901</v>
      </c>
      <c r="AQ34" s="33">
        <f>CHOOSE(MIN(D6L1527C9,RUN_YEARS),B7L815C2,B7L815C11,B7L815C20,B7L815C29,B7L815C38)</f>
        <v>74.317792003999202</v>
      </c>
      <c r="AR34" s="16" t="s">
        <v>39902</v>
      </c>
      <c r="AS34" s="33">
        <f>IF(D6L1527C20=0,0,D6L1527C18/D6L1527C20)</f>
        <v>1.6792032657345959E-6</v>
      </c>
      <c r="AT34" s="16" t="s">
        <v>39903</v>
      </c>
      <c r="AU34" s="33">
        <f>IF(D6L1527C5=0,0,D6L1527C18/D6L1527C5)</f>
        <v>9.9994248107127148E-2</v>
      </c>
      <c r="AV34" s="16" t="s">
        <v>39904</v>
      </c>
      <c r="AW34" s="33">
        <f>CHOOSE(MIN(D6L1527C9,RUN_YEARS),B7L815C1,B7L815C10,B7L815C19,B7L815C28,B7L815C37)</f>
        <v>297.29254264435025</v>
      </c>
      <c r="AX34" s="16" t="s">
        <v>39905</v>
      </c>
      <c r="AY34" s="33">
        <f>IF(D6L1527C23=0,0,D6L1527C19/D6L1527C23)</f>
        <v>1.6792032657345959E-6</v>
      </c>
      <c r="AZ34" s="16" t="s">
        <v>39906</v>
      </c>
      <c r="BA34" s="33">
        <f>IF(D6L1527C5=0,0,D6L1527C19/D6L1527C5)</f>
        <v>0.40000575189287285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18119.483485001929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11262.889583271557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5631.4447916357785</v>
      </c>
      <c r="R35" s="16" t="s">
        <v>39910</v>
      </c>
      <c r="S35" s="15">
        <f>SUM(D6L1501C8:D6L1527C8)-2*SUM(D6L1509C8,D6L1511C8,D6L1522C8,D6L1524C8,D6L1527C8)</f>
        <v>5631.4447916357785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5415.5896006986541</v>
      </c>
      <c r="X35" s="16" t="s">
        <v>39912</v>
      </c>
      <c r="Y35" s="33">
        <f>SUM(D6L1501C11:D6L1527C11)-2*SUM(D6L1509C11,D6L1511C11,D6L1522C11,D6L1524C11,D6L1527C11)</f>
        <v>215.85519093712577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0.12855914579061997</v>
      </c>
      <c r="AD35" s="16" t="s">
        <v>39914</v>
      </c>
      <c r="AE35" s="33">
        <f>IF(D6L1528C5=0,0,D6L1528C10/D6L1528C5)</f>
        <v>0.48083483023240076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0.33425377905561265</v>
      </c>
      <c r="AJ35" s="16" t="s">
        <v>39916</v>
      </c>
      <c r="AK35" s="33">
        <f>IF(D6L1528C5=0,0,D6L1528C11/D6L1528C5)</f>
        <v>1.9165169767599358E-2</v>
      </c>
      <c r="AL35" s="16" t="s">
        <v>39917</v>
      </c>
      <c r="AM35" s="33">
        <f>SUM(D6L1501C18:D6L1527C18)-2*SUM(D6L1509C18,D6L1511C18,D6L1522C18,D6L1524C18,D6L1527C18)</f>
        <v>1141.6378261689856</v>
      </c>
      <c r="AN35" s="16" t="s">
        <v>39918</v>
      </c>
      <c r="AO35" s="33">
        <f>SUM(D6L1501C19:D6L1527C19)-2*SUM(D6L1509C19,D6L1511C19,D6L1522C19,D6L1524C19,D6L1527C19)</f>
        <v>4489.8069654667943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14.645036978571554</v>
      </c>
      <c r="AT35" s="16" t="s">
        <v>39920</v>
      </c>
      <c r="AU35" s="33">
        <f>IF(D6L1528C5=0,0,D6L1528C18/D6L1528C5)</f>
        <v>0.10136278241283898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14.645036978571556</v>
      </c>
      <c r="AZ35" s="16" t="s">
        <v>39922</v>
      </c>
      <c r="BA35" s="33">
        <f>IF(D6L1528C5=0,0,D6L1528C19/D6L1528C5)</f>
        <v>0.39863721758716114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163.84616153282059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81.923080766410294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40.961540383205147</v>
      </c>
      <c r="R36" s="16" t="s">
        <v>39927</v>
      </c>
      <c r="S36" s="15">
        <f>D6L1529C5-D6L1529C7</f>
        <v>40.961540383205147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39.320659495774123</v>
      </c>
      <c r="X36" s="16" t="s">
        <v>39929</v>
      </c>
      <c r="Y36" s="33">
        <f>D6L1529C7-D6L1529C10</f>
        <v>1.6408808874310239</v>
      </c>
      <c r="Z36" s="16" t="s">
        <v>39930</v>
      </c>
      <c r="AA36" s="33">
        <f>CHOOSE(MIN(D6L1529C9,RUN_YEARS),B7L815C7,B7L815C16,B7L815C25,B7L815C34,B7L815C43)</f>
        <v>45873</v>
      </c>
      <c r="AB36" s="16" t="s">
        <v>39931</v>
      </c>
      <c r="AC36" s="33">
        <f>IF(D6L1529C12=0,0,D6L1529C10/D6L1529C12)</f>
        <v>8.5716346207516674E-4</v>
      </c>
      <c r="AD36" s="16" t="s">
        <v>39932</v>
      </c>
      <c r="AE36" s="33">
        <f>IF(D6L1529C5=0,0,D6L1529C10/D6L1529C5)</f>
        <v>0.47997046898041207</v>
      </c>
      <c r="AF36" s="16" t="s">
        <v>39933</v>
      </c>
      <c r="AG36" s="33">
        <f>CHOOSE(MIN(D6L1529C9,RUN_YEARS),B7L815C5,B7L815C14,B7L815C23,B7L815C32,B7L815C41)</f>
        <v>736.27500651908758</v>
      </c>
      <c r="AH36" s="16" t="s">
        <v>39934</v>
      </c>
      <c r="AI36" s="33">
        <f>IF(D6L1529C15=0,0,D6L1529C11/D6L1529C15)</f>
        <v>2.228625001395433E-3</v>
      </c>
      <c r="AJ36" s="16" t="s">
        <v>39935</v>
      </c>
      <c r="AK36" s="33">
        <f>IF(D6L1529C5=0,0,D6L1529C11/D6L1529C5)</f>
        <v>2.0029531019587949E-2</v>
      </c>
      <c r="AL36" s="16" t="s">
        <v>39936</v>
      </c>
      <c r="AM36" s="33">
        <f>D6L1529C8*CHOOSE(MIN(D6L1529C9,RUN_YEARS),B7L815C4,B7L815C13,B7L815C22,B7L815C31,B7L815C40)</f>
        <v>8.6900936030503502</v>
      </c>
      <c r="AN36" s="16" t="s">
        <v>39937</v>
      </c>
      <c r="AO36" s="33">
        <f>D6L1529C8-D6L1529C18</f>
        <v>32.271446780154797</v>
      </c>
      <c r="AP36" s="16" t="s">
        <v>39938</v>
      </c>
      <c r="AQ36" s="33">
        <f>CHOOSE(MIN(D6L1529C9,RUN_YEARS),B7L815C2,B7L815C11,B7L815C20,B7L815C29,B7L815C38)</f>
        <v>94.34329966579962</v>
      </c>
      <c r="AR36" s="16" t="s">
        <v>39939</v>
      </c>
      <c r="AS36" s="33">
        <f>IF(D6L1529C20=0,0,D6L1529C18/D6L1529C20)</f>
        <v>9.2111402016189975E-2</v>
      </c>
      <c r="AT36" s="16" t="s">
        <v>39940</v>
      </c>
      <c r="AU36" s="33">
        <f>IF(D6L1529C5=0,0,D6L1529C18/D6L1529C5)</f>
        <v>0.10607625496688378</v>
      </c>
      <c r="AV36" s="16" t="s">
        <v>39941</v>
      </c>
      <c r="AW36" s="33">
        <f>CHOOSE(MIN(D6L1529C9,RUN_YEARS),B7L815C1,B7L815C10,B7L815C19,B7L815C28,B7L815C37)</f>
        <v>350.35235675256138</v>
      </c>
      <c r="AX36" s="16" t="s">
        <v>39942</v>
      </c>
      <c r="AY36" s="33">
        <f>IF(D6L1529C23=0,0,D6L1529C19/D6L1529C23)</f>
        <v>9.2111402016189989E-2</v>
      </c>
      <c r="AZ36" s="16" t="s">
        <v>39943</v>
      </c>
      <c r="BA36" s="33">
        <f>IF(D6L1529C5=0,0,D6L1529C19/D6L1529C5)</f>
        <v>0.39392374503311622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22.076614520797179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22.076614520797179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11.038307260398589</v>
      </c>
      <c r="R37" s="16" t="s">
        <v>39947</v>
      </c>
      <c r="S37" s="15">
        <f>D6L1530C5-D6L1530C7</f>
        <v>11.038307260398589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10.596123025046795</v>
      </c>
      <c r="X37" s="16" t="s">
        <v>39949</v>
      </c>
      <c r="Y37" s="33">
        <f>D6L1530C7-D6L1530C10</f>
        <v>0.44218423535179419</v>
      </c>
      <c r="Z37" s="16" t="s">
        <v>39950</v>
      </c>
      <c r="AA37" s="33">
        <f>CHOOSE(MIN(D6L1530C9,RUN_YEARS),B7L815C7,B7L815C16,B7L815C25,B7L815C34,B7L815C43)</f>
        <v>45873</v>
      </c>
      <c r="AB37" s="16" t="s">
        <v>39951</v>
      </c>
      <c r="AC37" s="33">
        <f>IF(D6L1530C12=0,0,D6L1530C10/D6L1530C12)</f>
        <v>2.309882289156322E-4</v>
      </c>
      <c r="AD37" s="16" t="s">
        <v>39952</v>
      </c>
      <c r="AE37" s="33">
        <f>IF(D6L1530C5=0,0,D6L1530C10/D6L1530C5)</f>
        <v>0.47997046898041201</v>
      </c>
      <c r="AF37" s="16" t="s">
        <v>39953</v>
      </c>
      <c r="AG37" s="33">
        <f>CHOOSE(MIN(D6L1530C9,RUN_YEARS),B7L815C5,B7L815C14,B7L815C23,B7L815C32,B7L815C41)</f>
        <v>736.27500651908758</v>
      </c>
      <c r="AH37" s="16" t="s">
        <v>39954</v>
      </c>
      <c r="AI37" s="33">
        <f>IF(D6L1530C15=0,0,D6L1530C11/D6L1530C15)</f>
        <v>6.0056939518064538E-4</v>
      </c>
      <c r="AJ37" s="16" t="s">
        <v>39955</v>
      </c>
      <c r="AK37" s="33">
        <f>IF(D6L1530C5=0,0,D6L1530C11/D6L1530C5)</f>
        <v>2.0029531019588011E-2</v>
      </c>
      <c r="AL37" s="16" t="s">
        <v>39956</v>
      </c>
      <c r="AM37" s="33">
        <f>D6L1530C8*CHOOSE(MIN(D6L1530C9,RUN_YEARS),B7L815C4,B7L815C13,B7L815C22,B7L815C31,B7L815C40)</f>
        <v>2.3418045907136902</v>
      </c>
      <c r="AN37" s="16" t="s">
        <v>39957</v>
      </c>
      <c r="AO37" s="33">
        <f>D6L1530C8-D6L1530C18</f>
        <v>8.6965026696849002</v>
      </c>
      <c r="AP37" s="16" t="s">
        <v>39958</v>
      </c>
      <c r="AQ37" s="33">
        <f>CHOOSE(MIN(D6L1530C9,RUN_YEARS),B7L815C2,B7L815C11,B7L815C20,B7L815C29,B7L815C38)</f>
        <v>94.34329966579962</v>
      </c>
      <c r="AR37" s="16" t="s">
        <v>39959</v>
      </c>
      <c r="AS37" s="33">
        <f>IF(D6L1530C20=0,0,D6L1530C18/D6L1530C20)</f>
        <v>2.4822161181655356E-2</v>
      </c>
      <c r="AT37" s="16" t="s">
        <v>39960</v>
      </c>
      <c r="AU37" s="33">
        <f>IF(D6L1530C5=0,0,D6L1530C18/D6L1530C5)</f>
        <v>0.10607625496688378</v>
      </c>
      <c r="AV37" s="16" t="s">
        <v>39961</v>
      </c>
      <c r="AW37" s="33">
        <f>CHOOSE(MIN(D6L1530C9,RUN_YEARS),B7L815C1,B7L815C10,B7L815C19,B7L815C28,B7L815C37)</f>
        <v>350.35235675256138</v>
      </c>
      <c r="AX37" s="16" t="s">
        <v>39962</v>
      </c>
      <c r="AY37" s="33">
        <f>IF(D6L1530C23=0,0,D6L1530C19/D6L1530C23)</f>
        <v>2.4822161181655363E-2</v>
      </c>
      <c r="AZ37" s="16" t="s">
        <v>39963</v>
      </c>
      <c r="BA37" s="33">
        <f>IF(D6L1530C5=0,0,D6L1530C19/D6L1530C5)</f>
        <v>0.39392374503311628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7.3835803748704443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3.6917901874352221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1.8458950937176111</v>
      </c>
      <c r="R38" s="16" t="s">
        <v>39967</v>
      </c>
      <c r="S38" s="15">
        <f>D6L1531C5-D6L1531C7</f>
        <v>1.8458950937176111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1.7719502676405667</v>
      </c>
      <c r="X38" s="16" t="s">
        <v>39969</v>
      </c>
      <c r="Y38" s="33">
        <f>D6L1531C7-D6L1531C10</f>
        <v>7.3944826077044334E-2</v>
      </c>
      <c r="Z38" s="16" t="s">
        <v>39970</v>
      </c>
      <c r="AA38" s="33">
        <f>CHOOSE(MIN(D6L1531C9,RUN_YEARS),B7L815C7,B7L815C16,B7L815C25,B7L815C34,B7L815C43)</f>
        <v>45873</v>
      </c>
      <c r="AB38" s="16" t="s">
        <v>39971</v>
      </c>
      <c r="AC38" s="33">
        <f>IF(D6L1531C12=0,0,D6L1531C10/D6L1531C12)</f>
        <v>3.8627302937252128E-5</v>
      </c>
      <c r="AD38" s="16" t="s">
        <v>39972</v>
      </c>
      <c r="AE38" s="33">
        <f>IF(D6L1531C5=0,0,D6L1531C10/D6L1531C5)</f>
        <v>0.47997046898041201</v>
      </c>
      <c r="AF38" s="16" t="s">
        <v>39973</v>
      </c>
      <c r="AG38" s="33">
        <f>CHOOSE(MIN(D6L1531C9,RUN_YEARS),B7L815C5,B7L815C14,B7L815C23,B7L815C32,B7L815C41)</f>
        <v>736.27500651908758</v>
      </c>
      <c r="AH38" s="16" t="s">
        <v>39974</v>
      </c>
      <c r="AI38" s="33">
        <f>IF(D6L1531C15=0,0,D6L1531C11/D6L1531C15)</f>
        <v>1.0043098763685569E-4</v>
      </c>
      <c r="AJ38" s="16" t="s">
        <v>39975</v>
      </c>
      <c r="AK38" s="33">
        <f>IF(D6L1531C5=0,0,D6L1531C11/D6L1531C5)</f>
        <v>2.0029531019587987E-2</v>
      </c>
      <c r="AL38" s="16" t="s">
        <v>39976</v>
      </c>
      <c r="AM38" s="33">
        <f>D6L1531C8*CHOOSE(MIN(D6L1531C9,RUN_YEARS),B7L815C4,B7L815C13,B7L815C22,B7L815C31,B7L815C40)</f>
        <v>0.39161127720661826</v>
      </c>
      <c r="AN38" s="16" t="s">
        <v>39977</v>
      </c>
      <c r="AO38" s="33">
        <f>D6L1531C8-D6L1531C18</f>
        <v>1.4542838165109928</v>
      </c>
      <c r="AP38" s="16" t="s">
        <v>39978</v>
      </c>
      <c r="AQ38" s="33">
        <f>CHOOSE(MIN(D6L1531C9,RUN_YEARS),B7L815C2,B7L815C11,B7L815C20,B7L815C29,B7L815C38)</f>
        <v>94.34329966579962</v>
      </c>
      <c r="AR38" s="16" t="s">
        <v>39979</v>
      </c>
      <c r="AS38" s="33">
        <f>IF(D6L1531C20=0,0,D6L1531C18/D6L1531C20)</f>
        <v>4.1509177503209716E-3</v>
      </c>
      <c r="AT38" s="16" t="s">
        <v>39980</v>
      </c>
      <c r="AU38" s="33">
        <f>IF(D6L1531C5=0,0,D6L1531C18/D6L1531C5)</f>
        <v>0.10607625496688378</v>
      </c>
      <c r="AV38" s="16" t="s">
        <v>39981</v>
      </c>
      <c r="AW38" s="33">
        <f>CHOOSE(MIN(D6L1531C9,RUN_YEARS),B7L815C1,B7L815C10,B7L815C19,B7L815C28,B7L815C37)</f>
        <v>350.35235675256138</v>
      </c>
      <c r="AX38" s="16" t="s">
        <v>39982</v>
      </c>
      <c r="AY38" s="33">
        <f>IF(D6L1531C23=0,0,D6L1531C19/D6L1531C23)</f>
        <v>4.1509177503209725E-3</v>
      </c>
      <c r="AZ38" s="16" t="s">
        <v>39983</v>
      </c>
      <c r="BA38" s="33">
        <f>IF(D6L1531C5=0,0,D6L1531C19/D6L1531C5)</f>
        <v>0.39392374503311622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45873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736.27500651908758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94.34329966579962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350.35235675256138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223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223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89.2</v>
      </c>
      <c r="R40" s="16" t="s">
        <v>40008</v>
      </c>
      <c r="S40" s="15">
        <f>D6L1533C5-D6L1533C7</f>
        <v>133.80000000000001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85.626731666105499</v>
      </c>
      <c r="X40" s="16" t="s">
        <v>40010</v>
      </c>
      <c r="Y40" s="33">
        <f>D6L1533C7-D6L1533C10</f>
        <v>3.5732683338945037</v>
      </c>
      <c r="Z40" s="16" t="s">
        <v>40011</v>
      </c>
      <c r="AA40" s="33">
        <f>CHOOSE(MIN(D6L1533C9,RUN_YEARS),B7L815C7,B7L815C16,B7L815C25,B7L815C34,B7L815C43)</f>
        <v>45873</v>
      </c>
      <c r="AB40" s="16" t="s">
        <v>40012</v>
      </c>
      <c r="AC40" s="33">
        <f>IF(D6L1533C12=0,0,D6L1533C10/D6L1533C12)</f>
        <v>1.8666041389511368E-3</v>
      </c>
      <c r="AD40" s="16" t="s">
        <v>40013</v>
      </c>
      <c r="AE40" s="33">
        <f>IF(D6L1533C5=0,0,D6L1533C10/D6L1533C5)</f>
        <v>0.38397637518432959</v>
      </c>
      <c r="AF40" s="16" t="s">
        <v>40014</v>
      </c>
      <c r="AG40" s="33">
        <f>CHOOSE(MIN(D6L1533C9,RUN_YEARS),B7L815C5,B7L815C14,B7L815C23,B7L815C32,B7L815C41)</f>
        <v>736.27500651908758</v>
      </c>
      <c r="AH40" s="16" t="s">
        <v>40015</v>
      </c>
      <c r="AI40" s="33">
        <f>IF(D6L1533C15=0,0,D6L1533C11/D6L1533C15)</f>
        <v>4.853170761272973E-3</v>
      </c>
      <c r="AJ40" s="16" t="s">
        <v>40016</v>
      </c>
      <c r="AK40" s="33">
        <f>IF(D6L1533C5=0,0,D6L1533C11/D6L1533C5)</f>
        <v>1.602362481567042E-2</v>
      </c>
      <c r="AL40" s="16" t="s">
        <v>40017</v>
      </c>
      <c r="AM40" s="33">
        <f>D6L1533C8*CHOOSE(MIN(D6L1533C9,RUN_YEARS),B7L815C4,B7L815C13,B7L815C22,B7L815C31,B7L815C40)</f>
        <v>28.386005829138099</v>
      </c>
      <c r="AN40" s="16" t="s">
        <v>40018</v>
      </c>
      <c r="AO40" s="33">
        <f>D6L1533C8-D6L1533C18</f>
        <v>105.41399417086191</v>
      </c>
      <c r="AP40" s="16" t="s">
        <v>40019</v>
      </c>
      <c r="AQ40" s="33">
        <f>CHOOSE(MIN(D6L1533C9,RUN_YEARS),B7L815C2,B7L815C11,B7L815C20,B7L815C29,B7L815C38)</f>
        <v>94.34329966579962</v>
      </c>
      <c r="AR40" s="16" t="s">
        <v>40020</v>
      </c>
      <c r="AS40" s="33">
        <f>IF(D6L1533C20=0,0,D6L1533C18/D6L1533C20)</f>
        <v>0.30087993455488932</v>
      </c>
      <c r="AT40" s="16" t="s">
        <v>40021</v>
      </c>
      <c r="AU40" s="33">
        <f>IF(D6L1533C5=0,0,D6L1533C18/D6L1533C5)</f>
        <v>0.12729150596026054</v>
      </c>
      <c r="AV40" s="16" t="s">
        <v>40022</v>
      </c>
      <c r="AW40" s="33">
        <f>CHOOSE(MIN(D6L1533C9,RUN_YEARS),B7L815C1,B7L815C10,B7L815C19,B7L815C28,B7L815C37)</f>
        <v>350.35235675256138</v>
      </c>
      <c r="AX40" s="16" t="s">
        <v>40023</v>
      </c>
      <c r="AY40" s="33">
        <f>IF(D6L1533C23=0,0,D6L1533C19/D6L1533C23)</f>
        <v>0.30087993455488937</v>
      </c>
      <c r="AZ40" s="16" t="s">
        <v>40024</v>
      </c>
      <c r="BA40" s="33">
        <f>IF(D6L1533C5=0,0,D6L1533C19/D6L1533C5)</f>
        <v>0.47270849403973952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4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4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45873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736.27500651908758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0.84861003973507021</v>
      </c>
      <c r="AN41" s="16" t="s">
        <v>40037</v>
      </c>
      <c r="AO41" s="33">
        <f>D6L1534C8-D6L1534C18</f>
        <v>3.1513899602649298</v>
      </c>
      <c r="AP41" s="16" t="s">
        <v>40038</v>
      </c>
      <c r="AQ41" s="33">
        <f>CHOOSE(MIN(D6L1534C9,RUN_YEARS),B7L815C2,B7L815C11,B7L815C20,B7L815C29,B7L815C38)</f>
        <v>94.34329966579962</v>
      </c>
      <c r="AR41" s="16" t="s">
        <v>40039</v>
      </c>
      <c r="AS41" s="33">
        <f>IF(D6L1534C20=0,0,D6L1534C18/D6L1534C20)</f>
        <v>8.9949158312373472E-3</v>
      </c>
      <c r="AT41" s="16" t="s">
        <v>40040</v>
      </c>
      <c r="AU41" s="33">
        <f>IF(D6L1534C5=0,0,D6L1534C18/D6L1534C5)</f>
        <v>0.21215250993376755</v>
      </c>
      <c r="AV41" s="16" t="s">
        <v>40041</v>
      </c>
      <c r="AW41" s="33">
        <f>CHOOSE(MIN(D6L1534C9,RUN_YEARS),B7L815C1,B7L815C10,B7L815C19,B7L815C28,B7L815C37)</f>
        <v>350.35235675256138</v>
      </c>
      <c r="AX41" s="16" t="s">
        <v>40042</v>
      </c>
      <c r="AY41" s="33">
        <f>IF(D6L1534C23=0,0,D6L1534C19/D6L1534C23)</f>
        <v>8.9949158312373489E-3</v>
      </c>
      <c r="AZ41" s="16" t="s">
        <v>40043</v>
      </c>
      <c r="BA41" s="33">
        <f>IF(D6L1534C5=0,0,D6L1534C19/D6L1534C5)</f>
        <v>0.78784749006623245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54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54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54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51.836810649884498</v>
      </c>
      <c r="X42" s="16" t="s">
        <v>40050</v>
      </c>
      <c r="Y42" s="33">
        <f>D6L1535C7-D6L1535C10</f>
        <v>2.163189350115502</v>
      </c>
      <c r="Z42" s="16" t="s">
        <v>40051</v>
      </c>
      <c r="AA42" s="33">
        <f>CHOOSE(MIN(D6L1535C9,RUN_YEARS),B7L815C7,B7L815C16,B7L815C25,B7L815C34,B7L815C43)</f>
        <v>45873</v>
      </c>
      <c r="AB42" s="16" t="s">
        <v>40052</v>
      </c>
      <c r="AC42" s="33">
        <f>IF(D6L1535C12=0,0,D6L1535C10/D6L1535C12)</f>
        <v>1.1300069899479977E-3</v>
      </c>
      <c r="AD42" s="16" t="s">
        <v>40053</v>
      </c>
      <c r="AE42" s="33">
        <f>IF(D6L1535C5=0,0,D6L1535C10/D6L1535C5)</f>
        <v>0.95994093796082403</v>
      </c>
      <c r="AF42" s="16" t="s">
        <v>40054</v>
      </c>
      <c r="AG42" s="33">
        <f>CHOOSE(MIN(D6L1535C9,RUN_YEARS),B7L815C5,B7L815C14,B7L815C23,B7L815C32,B7L815C41)</f>
        <v>736.27500651908758</v>
      </c>
      <c r="AH42" s="16" t="s">
        <v>40055</v>
      </c>
      <c r="AI42" s="33">
        <f>IF(D6L1535C15=0,0,D6L1535C11/D6L1535C15)</f>
        <v>2.9380181738647981E-3</v>
      </c>
      <c r="AJ42" s="16" t="s">
        <v>40056</v>
      </c>
      <c r="AK42" s="33">
        <f>IF(D6L1535C5=0,0,D6L1535C11/D6L1535C5)</f>
        <v>4.0059062039175961E-2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94.34329966579962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350.35235675256138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-10481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-10481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-10481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45873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736.27500651908758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-2223.5704566158179</v>
      </c>
      <c r="AN43" s="16" t="s">
        <v>40078</v>
      </c>
      <c r="AO43" s="33">
        <f>D6L1536C8-D6L1536C18</f>
        <v>-8257.4295433841817</v>
      </c>
      <c r="AP43" s="16" t="s">
        <v>40079</v>
      </c>
      <c r="AQ43" s="33">
        <f>CHOOSE(MIN(D6L1536C9,RUN_YEARS),B7L815C2,B7L815C11,B7L815C20,B7L815C29,B7L815C38)</f>
        <v>94.34329966579962</v>
      </c>
      <c r="AR43" s="16" t="s">
        <v>40080</v>
      </c>
      <c r="AS43" s="33">
        <f>IF(D6L1536C20=0,0,D6L1536C18/D6L1536C20)</f>
        <v>-23.568928206799661</v>
      </c>
      <c r="AT43" s="16" t="s">
        <v>40081</v>
      </c>
      <c r="AU43" s="33">
        <f>IF(D6L1536C5=0,0,D6L1536C18/D6L1536C5)</f>
        <v>0.21215250993376758</v>
      </c>
      <c r="AV43" s="16" t="s">
        <v>40082</v>
      </c>
      <c r="AW43" s="33">
        <f>CHOOSE(MIN(D6L1536C9,RUN_YEARS),B7L815C1,B7L815C10,B7L815C19,B7L815C28,B7L815C37)</f>
        <v>350.35235675256138</v>
      </c>
      <c r="AX43" s="16" t="s">
        <v>40083</v>
      </c>
      <c r="AY43" s="33">
        <f>IF(D6L1536C23=0,0,D6L1536C19/D6L1536C23)</f>
        <v>-23.568928206799661</v>
      </c>
      <c r="AZ43" s="16" t="s">
        <v>40084</v>
      </c>
      <c r="BA43" s="33">
        <f>IF(D6L1536C5=0,0,D6L1536C19/D6L1536C5)</f>
        <v>0.78784749006623234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-10006.693643571512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-10092.308514525357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197.04574273732135</v>
      </c>
      <c r="R44" s="16" t="s">
        <v>40088</v>
      </c>
      <c r="S44" s="15">
        <f>SUM(D6L1529C8:D6L1536C8)</f>
        <v>-10289.354257262679</v>
      </c>
      <c r="U44" s="21" t="str">
        <f>NULL_VALUE</f>
        <v>n/a</v>
      </c>
      <c r="V44" s="16" t="s">
        <v>40089</v>
      </c>
      <c r="W44" s="33">
        <f>SUM(D6L1529C10:D6L1536C10)</f>
        <v>189.15227510445146</v>
      </c>
      <c r="X44" s="16" t="s">
        <v>40090</v>
      </c>
      <c r="Y44" s="33">
        <f>SUM(D6L1529C11:D6L1536C11)</f>
        <v>7.8934676328698679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4.1233901228271861E-3</v>
      </c>
      <c r="AD44" s="16" t="s">
        <v>40092</v>
      </c>
      <c r="AE44" s="33">
        <f>IF(D6L1537C5=0,0,D6L1537C10/D6L1537C5)</f>
        <v>-1.8742220853852614E-2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1.0720814319350706E-2</v>
      </c>
      <c r="AJ44" s="16" t="s">
        <v>40094</v>
      </c>
      <c r="AK44" s="33">
        <f>IF(D6L1537C5=0,0,D6L1537C11/D6L1537C5)</f>
        <v>-7.8212706453723577E-4</v>
      </c>
      <c r="AL44" s="16" t="s">
        <v>40095</v>
      </c>
      <c r="AM44" s="33">
        <f>SUM(D6L1529C18:D6L1536C18)</f>
        <v>-2182.9123312759739</v>
      </c>
      <c r="AN44" s="16" t="s">
        <v>40096</v>
      </c>
      <c r="AO44" s="33">
        <f>SUM(D6L1529C19:D6L1536C19)</f>
        <v>-8106.4419259867045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-23.137968875465369</v>
      </c>
      <c r="AT44" s="16" t="s">
        <v>40098</v>
      </c>
      <c r="AU44" s="33">
        <f>IF(D6L1537C5=0,0,D6L1537C18/D6L1537C5)</f>
        <v>0.21629464934947409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-23.137968875465369</v>
      </c>
      <c r="AZ44" s="16" t="s">
        <v>40100</v>
      </c>
      <c r="BA44" s="33">
        <f>IF(D6L1537C5=0,0,D6L1537C19/D6L1537C5)</f>
        <v>0.8032296985689158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518.52933885186587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259.26466942593294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129.63233471296647</v>
      </c>
      <c r="R45" s="16" t="s">
        <v>40105</v>
      </c>
      <c r="S45" s="15">
        <f>D6L1538C5-D6L1538C7</f>
        <v>129.63233471296647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124.43938497441651</v>
      </c>
      <c r="X45" s="16" t="s">
        <v>40107</v>
      </c>
      <c r="Y45" s="33">
        <f>D6L1538C7-D6L1538C10</f>
        <v>5.1929497385499559</v>
      </c>
      <c r="Z45" s="16" t="s">
        <v>40108</v>
      </c>
      <c r="AA45" s="33">
        <f>CHOOSE(MIN(D6L1538C9,RUN_YEARS),B7L815C7,B7L815C16,B7L815C25,B7L815C34,B7L815C43)</f>
        <v>45873</v>
      </c>
      <c r="AB45" s="16" t="s">
        <v>40109</v>
      </c>
      <c r="AC45" s="33">
        <f>IF(D6L1538C12=0,0,D6L1538C10/D6L1538C12)</f>
        <v>2.7126934138690844E-3</v>
      </c>
      <c r="AD45" s="16" t="s">
        <v>40110</v>
      </c>
      <c r="AE45" s="33">
        <f>IF(D6L1538C5=0,0,D6L1538C10/D6L1538C5)</f>
        <v>0.47997046898041201</v>
      </c>
      <c r="AF45" s="16" t="s">
        <v>40111</v>
      </c>
      <c r="AG45" s="33">
        <f>CHOOSE(MIN(D6L1538C9,RUN_YEARS),B7L815C5,B7L815C14,B7L815C23,B7L815C32,B7L815C41)</f>
        <v>736.27500651908758</v>
      </c>
      <c r="AH45" s="16" t="s">
        <v>40112</v>
      </c>
      <c r="AI45" s="33">
        <f>IF(D6L1538C15=0,0,D6L1538C11/D6L1538C15)</f>
        <v>7.0530028760596416E-3</v>
      </c>
      <c r="AJ45" s="16" t="s">
        <v>40113</v>
      </c>
      <c r="AK45" s="33">
        <f>IF(D6L1538C5=0,0,D6L1538C11/D6L1538C5)</f>
        <v>2.0029531019588015E-2</v>
      </c>
      <c r="AL45" s="16" t="s">
        <v>40114</v>
      </c>
      <c r="AM45" s="33">
        <f>D6L1538C8*CHOOSE(MIN(D6L1538C9,RUN_YEARS),B7L815C4,B7L815C13,B7L815C22,B7L815C31,B7L815C40)</f>
        <v>27.501825177930098</v>
      </c>
      <c r="AN45" s="16" t="s">
        <v>40115</v>
      </c>
      <c r="AO45" s="33">
        <f>D6L1538C8-D6L1538C18</f>
        <v>102.13050953503637</v>
      </c>
      <c r="AP45" s="16" t="s">
        <v>40116</v>
      </c>
      <c r="AQ45" s="33">
        <f>CHOOSE(MIN(D6L1538C9,RUN_YEARS),B7L815C2,B7L815C11,B7L815C20,B7L815C29,B7L815C38)</f>
        <v>94.34329966579962</v>
      </c>
      <c r="AR45" s="16" t="s">
        <v>40117</v>
      </c>
      <c r="AS45" s="33">
        <f>IF(D6L1538C20=0,0,D6L1538C18/D6L1538C20)</f>
        <v>0.2915079849374802</v>
      </c>
      <c r="AT45" s="16" t="s">
        <v>40118</v>
      </c>
      <c r="AU45" s="33">
        <f>IF(D6L1538C5=0,0,D6L1538C18/D6L1538C5)</f>
        <v>0.10607625496688378</v>
      </c>
      <c r="AV45" s="16" t="s">
        <v>40119</v>
      </c>
      <c r="AW45" s="33">
        <f>CHOOSE(MIN(D6L1538C9,RUN_YEARS),B7L815C1,B7L815C10,B7L815C19,B7L815C28,B7L815C37)</f>
        <v>350.35235675256138</v>
      </c>
      <c r="AX45" s="16" t="s">
        <v>40120</v>
      </c>
      <c r="AY45" s="33">
        <f>IF(D6L1538C23=0,0,D6L1538C19/D6L1538C23)</f>
        <v>0.29150798493748026</v>
      </c>
      <c r="AZ45" s="16" t="s">
        <v>40121</v>
      </c>
      <c r="BA45" s="33">
        <f>IF(D6L1538C5=0,0,D6L1538C19/D6L1538C5)</f>
        <v>0.39392374503311622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102.48299560775341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102.48299560775341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40.993198243101368</v>
      </c>
      <c r="R46" s="16" t="s">
        <v>40125</v>
      </c>
      <c r="S46" s="15">
        <f>D6L1539C5-D6L1539C7</f>
        <v>61.489797364652041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39.351049171496733</v>
      </c>
      <c r="X46" s="16" t="s">
        <v>40127</v>
      </c>
      <c r="Y46" s="33">
        <f>D6L1539C7-D6L1539C10</f>
        <v>1.642149071604635</v>
      </c>
      <c r="Z46" s="16" t="s">
        <v>40128</v>
      </c>
      <c r="AA46" s="33">
        <f>CHOOSE(MIN(D6L1539C9,RUN_YEARS),B7L815C7,B7L815C16,B7L815C25,B7L815C34,B7L815C43)</f>
        <v>45873</v>
      </c>
      <c r="AB46" s="16" t="s">
        <v>40129</v>
      </c>
      <c r="AC46" s="33">
        <f>IF(D6L1539C12=0,0,D6L1539C10/D6L1539C12)</f>
        <v>8.5782593620423197E-4</v>
      </c>
      <c r="AD46" s="16" t="s">
        <v>40130</v>
      </c>
      <c r="AE46" s="33">
        <f>IF(D6L1539C5=0,0,D6L1539C10/D6L1539C5)</f>
        <v>0.3839763751843297</v>
      </c>
      <c r="AF46" s="16" t="s">
        <v>40131</v>
      </c>
      <c r="AG46" s="33">
        <f>CHOOSE(MIN(D6L1539C9,RUN_YEARS),B7L815C5,B7L815C14,B7L815C23,B7L815C32,B7L815C41)</f>
        <v>736.27500651908758</v>
      </c>
      <c r="AH46" s="16" t="s">
        <v>40132</v>
      </c>
      <c r="AI46" s="33">
        <f>IF(D6L1539C15=0,0,D6L1539C11/D6L1539C15)</f>
        <v>2.2303474341310034E-3</v>
      </c>
      <c r="AJ46" s="16" t="s">
        <v>40133</v>
      </c>
      <c r="AK46" s="33">
        <f>IF(D6L1539C5=0,0,D6L1539C11/D6L1539C5)</f>
        <v>1.6023624815670368E-2</v>
      </c>
      <c r="AL46" s="16" t="s">
        <v>40134</v>
      </c>
      <c r="AM46" s="33">
        <f>D6L1539C8*CHOOSE(MIN(D6L1539C9,RUN_YEARS),B7L815C4,B7L815C13,B7L815C22,B7L815C31,B7L815C40)</f>
        <v>13.045214846229696</v>
      </c>
      <c r="AN46" s="16" t="s">
        <v>40135</v>
      </c>
      <c r="AO46" s="33">
        <f>D6L1539C8-D6L1539C18</f>
        <v>48.444582518422344</v>
      </c>
      <c r="AP46" s="16" t="s">
        <v>40136</v>
      </c>
      <c r="AQ46" s="33">
        <f>CHOOSE(MIN(D6L1539C9,RUN_YEARS),B7L815C2,B7L815C11,B7L815C20,B7L815C29,B7L815C38)</f>
        <v>94.34329966579962</v>
      </c>
      <c r="AR46" s="16" t="s">
        <v>40137</v>
      </c>
      <c r="AS46" s="33">
        <f>IF(D6L1539C20=0,0,D6L1539C18/D6L1539C20)</f>
        <v>0.13827388794372131</v>
      </c>
      <c r="AT46" s="16" t="s">
        <v>40138</v>
      </c>
      <c r="AU46" s="33">
        <f>IF(D6L1539C5=0,0,D6L1539C18/D6L1539C5)</f>
        <v>0.12729150596026051</v>
      </c>
      <c r="AV46" s="16" t="s">
        <v>40139</v>
      </c>
      <c r="AW46" s="33">
        <f>CHOOSE(MIN(D6L1539C9,RUN_YEARS),B7L815C1,B7L815C10,B7L815C19,B7L815C28,B7L815C37)</f>
        <v>350.35235675256138</v>
      </c>
      <c r="AX46" s="16" t="s">
        <v>40140</v>
      </c>
      <c r="AY46" s="33">
        <f>IF(D6L1539C23=0,0,D6L1539C19/D6L1539C23)</f>
        <v>0.13827388794372131</v>
      </c>
      <c r="AZ46" s="16" t="s">
        <v>40141</v>
      </c>
      <c r="BA46" s="33">
        <f>IF(D6L1539C5=0,0,D6L1539C19/D6L1539C5)</f>
        <v>0.47270849403973941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621.0123344596193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361.74766503368636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170.62553295606784</v>
      </c>
      <c r="R47" s="16" t="s">
        <v>40145</v>
      </c>
      <c r="S47" s="15">
        <f>SUM(D6L1538C8:D6L1539C8)</f>
        <v>191.12213207761852</v>
      </c>
      <c r="U47" s="21" t="str">
        <f>NULL_VALUE</f>
        <v>n/a</v>
      </c>
      <c r="V47" s="16" t="s">
        <v>40146</v>
      </c>
      <c r="W47" s="33">
        <f>SUM(D6L1538C10:D6L1539C10)</f>
        <v>163.79043414591325</v>
      </c>
      <c r="X47" s="16" t="s">
        <v>40147</v>
      </c>
      <c r="Y47" s="33">
        <f>SUM(D6L1538C11:D6L1539C11)</f>
        <v>6.8350988101545909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3.5705193500733161E-3</v>
      </c>
      <c r="AD47" s="16" t="s">
        <v>40149</v>
      </c>
      <c r="AE47" s="33">
        <f>IF(D6L1540C5=0,0,D6L1540C10/D6L1540C5)</f>
        <v>0.45277537349318037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9.283350310190645E-3</v>
      </c>
      <c r="AJ47" s="16" t="s">
        <v>40151</v>
      </c>
      <c r="AK47" s="33">
        <f>IF(D6L1540C5=0,0,D6L1540C11/D6L1540C5)</f>
        <v>1.8894659097573163E-2</v>
      </c>
      <c r="AL47" s="16" t="s">
        <v>40152</v>
      </c>
      <c r="AM47" s="33">
        <f>SUM(D6L1538C18:D6L1539C18)</f>
        <v>40.547040024159791</v>
      </c>
      <c r="AN47" s="16" t="s">
        <v>40153</v>
      </c>
      <c r="AO47" s="33">
        <f>SUM(D6L1538C19:D6L1539C19)</f>
        <v>150.57509205345872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0.42978187288120151</v>
      </c>
      <c r="AT47" s="16" t="s">
        <v>40155</v>
      </c>
      <c r="AU47" s="33">
        <f>IF(D6L1540C5=0,0,D6L1540C18/D6L1540C5)</f>
        <v>0.11208652865909723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0.42978187288120157</v>
      </c>
      <c r="AZ47" s="16" t="s">
        <v>40157</v>
      </c>
      <c r="BA47" s="33">
        <f>IF(D6L1540C5=0,0,D6L1540C19/D6L1540C5)</f>
        <v>0.41624343875014919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8733.8021758900359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1532.3287337798863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5999.1160673291679</v>
      </c>
      <c r="R48" s="16" t="s">
        <v>40162</v>
      </c>
      <c r="S48" s="15">
        <f>SUM(D6L1528C8,D6L1537C8,D6L1540C8)</f>
        <v>-4466.7873335492823</v>
      </c>
      <c r="U48" s="21" t="str">
        <f>NULL_VALUE</f>
        <v>n/a</v>
      </c>
      <c r="V48" s="16" t="s">
        <v>40163</v>
      </c>
      <c r="W48" s="33">
        <f>SUM(D6L1528C10,D6L1537C10,D6L1540C10)</f>
        <v>5768.5323099490188</v>
      </c>
      <c r="X48" s="16" t="s">
        <v>40164</v>
      </c>
      <c r="Y48" s="33">
        <f>SUM(D6L1528C11,D6L1537C11,D6L1540C11)</f>
        <v>230.58375738015022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0.1362530552635205</v>
      </c>
      <c r="AD48" s="16" t="s">
        <v>40166</v>
      </c>
      <c r="AE48" s="33">
        <f>IF(D6L1541C5=0,0,D6L1541C10/D6L1541C5)</f>
        <v>3.7645527247403612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0.35425794368515395</v>
      </c>
      <c r="AJ48" s="16" t="s">
        <v>40168</v>
      </c>
      <c r="AK48" s="33">
        <f>IF(D6L1541C5=0,0,D6L1541C11/D6L1541C5)</f>
        <v>0.15047930140378923</v>
      </c>
      <c r="AL48" s="16" t="s">
        <v>40169</v>
      </c>
      <c r="AM48" s="33">
        <f>SUM(D6L1528C18,D6L1537C18,D6L1540C18)</f>
        <v>-1000.7274650828285</v>
      </c>
      <c r="AN48" s="16" t="s">
        <v>40170</v>
      </c>
      <c r="AO48" s="33">
        <f>SUM(D6L1528C19,D6L1537C19,D6L1540C19)</f>
        <v>-3466.0598684664515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-8.0631500240126126</v>
      </c>
      <c r="AT48" s="16" t="s">
        <v>40172</v>
      </c>
      <c r="AU48" s="33">
        <f>IF(D6L1541C5=0,0,D6L1541C18/D6L1541C5)</f>
        <v>-0.65307622510887375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-8.0631500240126108</v>
      </c>
      <c r="AZ48" s="16" t="s">
        <v>40174</v>
      </c>
      <c r="BA48" s="33">
        <f>IF(D6L1541C5=0,0,D6L1541C19/D6L1541C5)</f>
        <v>-2.2619558010352749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AF0FB-BD28-454E-A50E-517ADF3877D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15952.273016333333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13718.954794046665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6859.4773970233327</v>
      </c>
      <c r="R8" s="16" t="s">
        <v>40182</v>
      </c>
      <c r="S8" s="15">
        <f>D6L1601C5-D6L1601C7</f>
        <v>6859.4773970233327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6569.0899888039157</v>
      </c>
      <c r="X8" s="16" t="s">
        <v>40184</v>
      </c>
      <c r="Y8" s="33">
        <f>D6L1601C7-D6L1601C10</f>
        <v>290.38740821941701</v>
      </c>
      <c r="Z8" s="16" t="s">
        <v>40185</v>
      </c>
      <c r="AA8" s="33">
        <f>CHOOSE(MIN(D6L1601C9,RUN_YEARS),B7L812C7,B7L812C16,B7L812C25,B7L812C34,B7L812C43)</f>
        <v>118951.66666666667</v>
      </c>
      <c r="AB8" s="16" t="s">
        <v>40186</v>
      </c>
      <c r="AC8" s="33">
        <f>IF(D6L1601C12=0,0,D6L1601C10/D6L1601C12)</f>
        <v>5.5224867148874882E-2</v>
      </c>
      <c r="AD8" s="16" t="s">
        <v>40187</v>
      </c>
      <c r="AE8" s="33">
        <f>IF(D6L1601C5=0,0,D6L1601C10/D6L1601C5)</f>
        <v>0.47883312449244086</v>
      </c>
      <c r="AF8" s="16" t="s">
        <v>40188</v>
      </c>
      <c r="AG8" s="33">
        <f>CHOOSE(MIN(D6L1601C9,RUN_YEARS),B7L812C5,B7L812C14,B7L812C23,B7L812C32,B7L812C41)</f>
        <v>2022.412555537514</v>
      </c>
      <c r="AH8" s="16" t="s">
        <v>40189</v>
      </c>
      <c r="AI8" s="33">
        <f>IF(D6L1601C15=0,0,D6L1601C11/D6L1601C15)</f>
        <v>0.14358465458707473</v>
      </c>
      <c r="AJ8" s="16" t="s">
        <v>40190</v>
      </c>
      <c r="AK8" s="33">
        <f>IF(D6L1601C5=0,0,D6L1601C11/D6L1601C5)</f>
        <v>2.1166875507559111E-2</v>
      </c>
      <c r="AL8" s="16" t="s">
        <v>40191</v>
      </c>
      <c r="AM8" s="33">
        <f>D6L1601C8*CHOOSE(MIN(D6L1601C9,RUN_YEARS),B7L812C4,B7L812C13,B7L812C22,B7L812C31,B7L812C40)</f>
        <v>1213.9547414737658</v>
      </c>
      <c r="AN8" s="16" t="s">
        <v>40192</v>
      </c>
      <c r="AO8" s="33">
        <f>D6L1601C8-D6L1601C18</f>
        <v>5645.5226555495665</v>
      </c>
      <c r="AP8" s="16" t="s">
        <v>40193</v>
      </c>
      <c r="AQ8" s="33">
        <f>CHOOSE(MIN(D6L1601C9,RUN_YEARS),B7L812C2,B7L812C11,B7L812C20,B7L812C29,B7L812C38)</f>
        <v>214.71275747943307</v>
      </c>
      <c r="AR8" s="16" t="s">
        <v>40194</v>
      </c>
      <c r="AS8" s="33">
        <f>IF(D6L1601C20=0,0,D6L1601C18/D6L1601C20)</f>
        <v>5.65385473934891</v>
      </c>
      <c r="AT8" s="16" t="s">
        <v>40195</v>
      </c>
      <c r="AU8" s="33">
        <f>IF(D6L1601C5=0,0,D6L1601C18/D6L1601C5)</f>
        <v>8.8487407364339521E-2</v>
      </c>
      <c r="AV8" s="16" t="s">
        <v>40196</v>
      </c>
      <c r="AW8" s="33">
        <f>CHOOSE(MIN(D6L1601C9,RUN_YEARS),B7L812C1,B7L812C10,B7L812C19,B7L812C28,B7L812C37)</f>
        <v>998.5263003413661</v>
      </c>
      <c r="AX8" s="16" t="s">
        <v>40197</v>
      </c>
      <c r="AY8" s="33">
        <f>IF(D6L1601C23=0,0,D6L1601C19/D6L1601C23)</f>
        <v>5.6538547393489109</v>
      </c>
      <c r="AZ8" s="16" t="s">
        <v>40198</v>
      </c>
      <c r="BA8" s="33">
        <f>IF(D6L1601C5=0,0,D6L1601C19/D6L1601C5)</f>
        <v>0.41151259263566048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31.637070256779158</v>
      </c>
      <c r="J9" s="16" t="s">
        <v>40219</v>
      </c>
      <c r="K9" s="21">
        <f>_xlfn.SINGLE(IF(FLOW_THRU_100PCT="Y",1,INDEX(VariabilityMatrix,D6L1602C1,_xlfn.SINGLE(D6L1602C9))))</f>
        <v>0.49191977690316852</v>
      </c>
      <c r="L9" s="16" t="s">
        <v>40199</v>
      </c>
      <c r="M9" s="15">
        <f>IF(_xlfn.SINGLE(D6L1602C2)&lt;&gt;0,_xlfn.SINGLE(D6L1602C2)*_xlfn.SINGLE(D6L1602C4),_xlfn.SINGLE(D6L1602C3)*_xlfn.SINGLE(D6L1602C4))</f>
        <v>15.562900542584671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7.7814502712923357</v>
      </c>
      <c r="R9" s="16" t="s">
        <v>40201</v>
      </c>
      <c r="S9" s="15">
        <f>D6L1602C5-D6L1602C7</f>
        <v>7.7814502712923357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7.4489935569839369</v>
      </c>
      <c r="X9" s="16" t="s">
        <v>40203</v>
      </c>
      <c r="Y9" s="33">
        <f>D6L1602C7-D6L1602C10</f>
        <v>0.33245671430839874</v>
      </c>
      <c r="Z9" s="16" t="s">
        <v>40204</v>
      </c>
      <c r="AA9" s="33">
        <f>CHOOSE(MIN(D6L1602C9,RUN_YEARS),B7L812C7,B7L812C16,B7L812C25,B7L812C34,B7L812C43)</f>
        <v>128035.4</v>
      </c>
      <c r="AB9" s="16" t="s">
        <v>40205</v>
      </c>
      <c r="AC9" s="33">
        <f>IF(D6L1602C12=0,0,D6L1602C10/D6L1602C12)</f>
        <v>5.8179171986684442E-5</v>
      </c>
      <c r="AD9" s="16" t="s">
        <v>40206</v>
      </c>
      <c r="AE9" s="33">
        <f>IF(D6L1602C5=0,0,D6L1602C10/D6L1602C5)</f>
        <v>0.4786378693741119</v>
      </c>
      <c r="AF9" s="16" t="s">
        <v>40207</v>
      </c>
      <c r="AG9" s="33">
        <f>CHOOSE(MIN(D6L1602C9,RUN_YEARS),B7L812C5,B7L812C14,B7L812C23,B7L812C32,B7L812C41)</f>
        <v>2197.8306441170525</v>
      </c>
      <c r="AH9" s="16" t="s">
        <v>40208</v>
      </c>
      <c r="AI9" s="33">
        <f>IF(D6L1602C15=0,0,D6L1602C11/D6L1602C15)</f>
        <v>1.5126584716537998E-4</v>
      </c>
      <c r="AJ9" s="16" t="s">
        <v>40209</v>
      </c>
      <c r="AK9" s="33">
        <f>IF(D6L1602C5=0,0,D6L1602C11/D6L1602C5)</f>
        <v>2.1362130625888112E-2</v>
      </c>
      <c r="AL9" s="16" t="s">
        <v>40210</v>
      </c>
      <c r="AM9" s="33">
        <f>D6L1602C8*CHOOSE(MIN(D6L1602C9,RUN_YEARS),B7L812C4,B7L812C13,B7L812C22,B7L812C31,B7L812C40)</f>
        <v>1.3470071733634179</v>
      </c>
      <c r="AN9" s="16" t="s">
        <v>40211</v>
      </c>
      <c r="AO9" s="33">
        <f>D6L1602C8-D6L1602C18</f>
        <v>6.4344430979289182</v>
      </c>
      <c r="AP9" s="16" t="s">
        <v>40212</v>
      </c>
      <c r="AQ9" s="33">
        <f>CHOOSE(MIN(D6L1602C9,RUN_YEARS),B7L812C2,B7L812C11,B7L812C20,B7L812C29,B7L812C38)</f>
        <v>227.13434233455749</v>
      </c>
      <c r="AR9" s="16" t="s">
        <v>40213</v>
      </c>
      <c r="AS9" s="33">
        <f>IF(D6L1602C20=0,0,D6L1602C18/D6L1602C20)</f>
        <v>5.930442572085132E-3</v>
      </c>
      <c r="AT9" s="16" t="s">
        <v>40214</v>
      </c>
      <c r="AU9" s="33">
        <f>IF(D6L1602C5=0,0,D6L1602C18/D6L1602C5)</f>
        <v>8.6552450147555096E-2</v>
      </c>
      <c r="AV9" s="16" t="s">
        <v>40215</v>
      </c>
      <c r="AW9" s="33">
        <f>CHOOSE(MIN(D6L1602C9,RUN_YEARS),B7L812C1,B7L812C10,B7L812C19,B7L812C28,B7L812C37)</f>
        <v>1084.9853142860097</v>
      </c>
      <c r="AX9" s="16" t="s">
        <v>40216</v>
      </c>
      <c r="AY9" s="33">
        <f>IF(D6L1602C23=0,0,D6L1602C19/D6L1602C23)</f>
        <v>5.9304425720851312E-3</v>
      </c>
      <c r="AZ9" s="16" t="s">
        <v>40217</v>
      </c>
      <c r="BA9" s="33">
        <f>IF(D6L1602C5=0,0,D6L1602C19/D6L1602C5)</f>
        <v>0.41344754985244492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21.814421922285955</v>
      </c>
      <c r="J10" s="16" t="s">
        <v>40240</v>
      </c>
      <c r="K10" s="21">
        <f>_xlfn.SINGLE(IF(FLOW_THRU_100PCT="Y",1,INDEX(VariabilityMatrix,D6L1603C1,_xlfn.SINGLE(D6L1603C9))))</f>
        <v>0.49191977690316852</v>
      </c>
      <c r="L10" s="16" t="s">
        <v>40220</v>
      </c>
      <c r="M10" s="15">
        <f>IF(_xlfn.SINGLE(D6L1603C2)&lt;&gt;0,_xlfn.SINGLE(D6L1603C2)*_xlfn.SINGLE(D6L1603C4),_xlfn.SINGLE(D6L1603C3)*_xlfn.SINGLE(D6L1603C4))</f>
        <v>10.730945565282497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5.3654727826412483</v>
      </c>
      <c r="R10" s="16" t="s">
        <v>40222</v>
      </c>
      <c r="S10" s="15">
        <f>D6L1603C5-D6L1603C7</f>
        <v>5.3654727826412483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5.1362369217363888</v>
      </c>
      <c r="X10" s="16" t="s">
        <v>40224</v>
      </c>
      <c r="Y10" s="33">
        <f>D6L1603C7-D6L1603C10</f>
        <v>0.22923586090485948</v>
      </c>
      <c r="Z10" s="16" t="s">
        <v>40225</v>
      </c>
      <c r="AA10" s="33">
        <f>CHOOSE(MIN(D6L1603C9,RUN_YEARS),B7L812C7,B7L812C16,B7L812C25,B7L812C34,B7L812C43)</f>
        <v>128035.4</v>
      </c>
      <c r="AB10" s="16" t="s">
        <v>40226</v>
      </c>
      <c r="AC10" s="33">
        <f>IF(D6L1603C12=0,0,D6L1603C10/D6L1603C12)</f>
        <v>4.0115756437175882E-5</v>
      </c>
      <c r="AD10" s="16" t="s">
        <v>40227</v>
      </c>
      <c r="AE10" s="33">
        <f>IF(D6L1603C5=0,0,D6L1603C10/D6L1603C5)</f>
        <v>0.4786378693741119</v>
      </c>
      <c r="AF10" s="16" t="s">
        <v>40228</v>
      </c>
      <c r="AG10" s="33">
        <f>CHOOSE(MIN(D6L1603C9,RUN_YEARS),B7L812C5,B7L812C14,B7L812C23,B7L812C32,B7L812C41)</f>
        <v>2197.8306441170525</v>
      </c>
      <c r="AH10" s="16" t="s">
        <v>40229</v>
      </c>
      <c r="AI10" s="33">
        <f>IF(D6L1603C15=0,0,D6L1603C11/D6L1603C15)</f>
        <v>1.0430096673665762E-4</v>
      </c>
      <c r="AJ10" s="16" t="s">
        <v>40230</v>
      </c>
      <c r="AK10" s="33">
        <f>IF(D6L1603C5=0,0,D6L1603C11/D6L1603C5)</f>
        <v>2.1362130625888116E-2</v>
      </c>
      <c r="AL10" s="16" t="s">
        <v>40231</v>
      </c>
      <c r="AM10" s="33">
        <f>D6L1603C8*CHOOSE(MIN(D6L1603C9,RUN_YEARS),B7L812C4,B7L812C13,B7L812C22,B7L812C31,B7L812C40)</f>
        <v>0.92878963107524071</v>
      </c>
      <c r="AN10" s="16" t="s">
        <v>40232</v>
      </c>
      <c r="AO10" s="33">
        <f>D6L1603C8-D6L1603C18</f>
        <v>4.4366831515660072</v>
      </c>
      <c r="AP10" s="16" t="s">
        <v>40233</v>
      </c>
      <c r="AQ10" s="33">
        <f>CHOOSE(MIN(D6L1603C9,RUN_YEARS),B7L812C2,B7L812C11,B7L812C20,B7L812C29,B7L812C38)</f>
        <v>227.13434233455749</v>
      </c>
      <c r="AR10" s="16" t="s">
        <v>40234</v>
      </c>
      <c r="AS10" s="33">
        <f>IF(D6L1603C20=0,0,D6L1603C18/D6L1603C20)</f>
        <v>4.0891642431912833E-3</v>
      </c>
      <c r="AT10" s="16" t="s">
        <v>40235</v>
      </c>
      <c r="AU10" s="33">
        <f>IF(D6L1603C5=0,0,D6L1603C18/D6L1603C5)</f>
        <v>8.6552450147555096E-2</v>
      </c>
      <c r="AV10" s="16" t="s">
        <v>40236</v>
      </c>
      <c r="AW10" s="33">
        <f>CHOOSE(MIN(D6L1603C9,RUN_YEARS),B7L812C1,B7L812C10,B7L812C19,B7L812C28,B7L812C37)</f>
        <v>1084.9853142860097</v>
      </c>
      <c r="AX10" s="16" t="s">
        <v>40237</v>
      </c>
      <c r="AY10" s="33">
        <f>IF(D6L1603C23=0,0,D6L1603C19/D6L1603C23)</f>
        <v>4.0891642431912833E-3</v>
      </c>
      <c r="AZ10" s="16" t="s">
        <v>40238</v>
      </c>
      <c r="BA10" s="33">
        <f>IF(D6L1603C5=0,0,D6L1603C19/D6L1603C5)</f>
        <v>0.41344754985244486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2.5624160487469552</v>
      </c>
      <c r="J11" s="16" t="s">
        <v>40261</v>
      </c>
      <c r="K11" s="21">
        <f>_xlfn.SINGLE(IF(FLOW_THRU_100PCT="Y",1,INDEX(VariabilityMatrix,D6L1604C1,_xlfn.SINGLE(D6L1604C9))))</f>
        <v>0.49170567269465432</v>
      </c>
      <c r="L11" s="16" t="s">
        <v>40241</v>
      </c>
      <c r="M11" s="15">
        <f>IF(_xlfn.SINGLE(D6L1604C2)&lt;&gt;0,_xlfn.SINGLE(D6L1604C2)*_xlfn.SINGLE(D6L1604C4),_xlfn.SINGLE(D6L1604C3)*_xlfn.SINGLE(D6L1604C4))</f>
        <v>1.2599545069726996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0.62997725348634981</v>
      </c>
      <c r="R11" s="16" t="s">
        <v>40243</v>
      </c>
      <c r="S11" s="15">
        <f>D6L1604C5-D6L1604C7</f>
        <v>0.62997725348634981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0.6036480689348287</v>
      </c>
      <c r="X11" s="16" t="s">
        <v>40245</v>
      </c>
      <c r="Y11" s="33">
        <f>D6L1604C7-D6L1604C10</f>
        <v>2.6329184551521112E-2</v>
      </c>
      <c r="Z11" s="16" t="s">
        <v>40246</v>
      </c>
      <c r="AA11" s="33">
        <f>CHOOSE(MIN(D6L1604C9,RUN_YEARS),B7L812C7,B7L812C16,B7L812C25,B7L812C34,B7L812C43)</f>
        <v>129034</v>
      </c>
      <c r="AB11" s="16" t="s">
        <v>40247</v>
      </c>
      <c r="AC11" s="33">
        <f>IF(D6L1604C12=0,0,D6L1604C10/D6L1604C12)</f>
        <v>4.6782093784183134E-6</v>
      </c>
      <c r="AD11" s="16" t="s">
        <v>40248</v>
      </c>
      <c r="AE11" s="33">
        <f>IF(D6L1604C5=0,0,D6L1604C10/D6L1604C5)</f>
        <v>0.47910306728868934</v>
      </c>
      <c r="AF11" s="16" t="s">
        <v>40249</v>
      </c>
      <c r="AG11" s="33">
        <f>CHOOSE(MIN(D6L1604C9,RUN_YEARS),B7L812C5,B7L812C14,B7L812C23,B7L812C32,B7L812C41)</f>
        <v>2164.6336501331471</v>
      </c>
      <c r="AH11" s="16" t="s">
        <v>40250</v>
      </c>
      <c r="AI11" s="33">
        <f>IF(D6L1604C15=0,0,D6L1604C11/D6L1604C15)</f>
        <v>1.2163344383887591E-5</v>
      </c>
      <c r="AJ11" s="16" t="s">
        <v>40251</v>
      </c>
      <c r="AK11" s="33">
        <f>IF(D6L1604C5=0,0,D6L1604C11/D6L1604C5)</f>
        <v>2.0896932711310667E-2</v>
      </c>
      <c r="AL11" s="16" t="s">
        <v>40252</v>
      </c>
      <c r="AM11" s="33">
        <f>D6L1604C8*CHOOSE(MIN(D6L1604C9,RUN_YEARS),B7L812C4,B7L812C13,B7L812C22,B7L812C31,B7L812C40)</f>
        <v>0.12549843159380941</v>
      </c>
      <c r="AN11" s="16" t="s">
        <v>40253</v>
      </c>
      <c r="AO11" s="33">
        <f>D6L1604C8-D6L1604C18</f>
        <v>0.50447882189254045</v>
      </c>
      <c r="AP11" s="16" t="s">
        <v>40254</v>
      </c>
      <c r="AQ11" s="33">
        <f>CHOOSE(MIN(D6L1604C9,RUN_YEARS),B7L812C2,B7L812C11,B7L812C20,B7L812C29,B7L812C38)</f>
        <v>265.37382183586834</v>
      </c>
      <c r="AR11" s="16" t="s">
        <v>40255</v>
      </c>
      <c r="AS11" s="33">
        <f>IF(D6L1604C20=0,0,D6L1604C18/D6L1604C20)</f>
        <v>4.7291187474938362E-4</v>
      </c>
      <c r="AT11" s="16" t="s">
        <v>40256</v>
      </c>
      <c r="AU11" s="33">
        <f>IF(D6L1604C5=0,0,D6L1604C18/D6L1604C5)</f>
        <v>9.9605526151372928E-2</v>
      </c>
      <c r="AV11" s="16" t="s">
        <v>40257</v>
      </c>
      <c r="AW11" s="33">
        <f>CHOOSE(MIN(D6L1604C9,RUN_YEARS),B7L812C1,B7L812C10,B7L812C19,B7L812C28,B7L812C37)</f>
        <v>1066.7501681151177</v>
      </c>
      <c r="AX11" s="16" t="s">
        <v>40258</v>
      </c>
      <c r="AY11" s="33">
        <f>IF(D6L1604C23=0,0,D6L1604C19/D6L1604C23)</f>
        <v>4.7291187474938362E-4</v>
      </c>
      <c r="AZ11" s="16" t="s">
        <v>40259</v>
      </c>
      <c r="BA11" s="33">
        <f>IF(D6L1604C5=0,0,D6L1604C19/D6L1604C5)</f>
        <v>0.40039447384862714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487.44947228088171</v>
      </c>
      <c r="J12" s="16" t="s">
        <v>40282</v>
      </c>
      <c r="K12" s="21">
        <f>_xlfn.SINGLE(IF(FLOW_THRU_100PCT="Y",1,INDEX(VariabilityMatrix,D6L1605C1,_xlfn.SINGLE(D6L1605C9))))</f>
        <v>0.20684380916681544</v>
      </c>
      <c r="L12" s="16" t="s">
        <v>40262</v>
      </c>
      <c r="M12" s="15">
        <f>IF(_xlfn.SINGLE(D6L1605C2)&lt;&gt;0,_xlfn.SINGLE(D6L1605C2)*_xlfn.SINGLE(D6L1605C4),_xlfn.SINGLE(D6L1605C3)*_xlfn.SINGLE(D6L1605C4))</f>
        <v>100.82590562293159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50.412952811465793</v>
      </c>
      <c r="R12" s="16" t="s">
        <v>40264</v>
      </c>
      <c r="S12" s="15">
        <f>D6L1605C5-D6L1605C7</f>
        <v>50.412952811465793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48.25909664507526</v>
      </c>
      <c r="X12" s="16" t="s">
        <v>40266</v>
      </c>
      <c r="Y12" s="33">
        <f>D6L1605C7-D6L1605C10</f>
        <v>2.1538561663905327</v>
      </c>
      <c r="Z12" s="16" t="s">
        <v>40267</v>
      </c>
      <c r="AA12" s="33">
        <f>CHOOSE(MIN(D6L1605C9,RUN_YEARS),B7L812C7,B7L812C16,B7L812C25,B7L812C34,B7L812C43)</f>
        <v>128035.4</v>
      </c>
      <c r="AB12" s="16" t="s">
        <v>40268</v>
      </c>
      <c r="AC12" s="33">
        <f>IF(D6L1605C12=0,0,D6L1605C10/D6L1605C12)</f>
        <v>3.7691995061580832E-4</v>
      </c>
      <c r="AD12" s="16" t="s">
        <v>40269</v>
      </c>
      <c r="AE12" s="33">
        <f>IF(D6L1605C5=0,0,D6L1605C10/D6L1605C5)</f>
        <v>0.47863786937411185</v>
      </c>
      <c r="AF12" s="16" t="s">
        <v>40270</v>
      </c>
      <c r="AG12" s="33">
        <f>CHOOSE(MIN(D6L1605C9,RUN_YEARS),B7L812C5,B7L812C14,B7L812C23,B7L812C32,B7L812C41)</f>
        <v>2197.8306441170525</v>
      </c>
      <c r="AH12" s="16" t="s">
        <v>40271</v>
      </c>
      <c r="AI12" s="33">
        <f>IF(D6L1605C15=0,0,D6L1605C11/D6L1605C15)</f>
        <v>9.7999187160110503E-4</v>
      </c>
      <c r="AJ12" s="16" t="s">
        <v>40272</v>
      </c>
      <c r="AK12" s="33">
        <f>IF(D6L1605C5=0,0,D6L1605C11/D6L1605C5)</f>
        <v>2.1362130625888126E-2</v>
      </c>
      <c r="AL12" s="16" t="s">
        <v>40273</v>
      </c>
      <c r="AM12" s="33">
        <f>D6L1605C8*CHOOSE(MIN(D6L1605C9,RUN_YEARS),B7L812C4,B7L812C13,B7L812C22,B7L812C31,B7L812C40)</f>
        <v>8.7267291700108807</v>
      </c>
      <c r="AN12" s="16" t="s">
        <v>40274</v>
      </c>
      <c r="AO12" s="33">
        <f>D6L1605C8-D6L1605C18</f>
        <v>41.686223641454916</v>
      </c>
      <c r="AP12" s="16" t="s">
        <v>40275</v>
      </c>
      <c r="AQ12" s="33">
        <f>CHOOSE(MIN(D6L1605C9,RUN_YEARS),B7L812C2,B7L812C11,B7L812C20,B7L812C29,B7L812C38)</f>
        <v>227.13434233455749</v>
      </c>
      <c r="AR12" s="16" t="s">
        <v>40276</v>
      </c>
      <c r="AS12" s="33">
        <f>IF(D6L1605C20=0,0,D6L1605C18/D6L1605C20)</f>
        <v>3.8421002655586296E-2</v>
      </c>
      <c r="AT12" s="16" t="s">
        <v>40277</v>
      </c>
      <c r="AU12" s="33">
        <f>IF(D6L1605C5=0,0,D6L1605C18/D6L1605C5)</f>
        <v>8.6552450147555096E-2</v>
      </c>
      <c r="AV12" s="16" t="s">
        <v>40278</v>
      </c>
      <c r="AW12" s="33">
        <f>CHOOSE(MIN(D6L1605C9,RUN_YEARS),B7L812C1,B7L812C10,B7L812C19,B7L812C28,B7L812C37)</f>
        <v>1084.9853142860097</v>
      </c>
      <c r="AX12" s="16" t="s">
        <v>40279</v>
      </c>
      <c r="AY12" s="33">
        <f>IF(D6L1605C23=0,0,D6L1605C19/D6L1605C23)</f>
        <v>3.8421002655586303E-2</v>
      </c>
      <c r="AZ12" s="16" t="s">
        <v>40280</v>
      </c>
      <c r="BA12" s="33">
        <f>IF(D6L1605C5=0,0,D6L1605C19/D6L1605C5)</f>
        <v>0.41344754985244492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138.84692252720006</v>
      </c>
      <c r="J13" s="16" t="s">
        <v>40303</v>
      </c>
      <c r="K13" s="21">
        <f>_xlfn.SINGLE(IF(FLOW_THRU_100PCT="Y",1,INDEX(VariabilityMatrix,D6L1606C1,_xlfn.SINGLE(D6L1606C9))))</f>
        <v>0.49191977690316852</v>
      </c>
      <c r="L13" s="16" t="s">
        <v>40283</v>
      </c>
      <c r="M13" s="15">
        <f>IF(_xlfn.SINGLE(D6L1606C2)&lt;&gt;0,_xlfn.SINGLE(D6L1606C2)*_xlfn.SINGLE(D6L1606C4),_xlfn.SINGLE(D6L1606C3)*_xlfn.SINGLE(D6L1606C4))</f>
        <v>68.301547153271784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34.150773576635892</v>
      </c>
      <c r="R13" s="16" t="s">
        <v>40285</v>
      </c>
      <c r="S13" s="15">
        <f>D6L1606C5-D6L1606C7</f>
        <v>34.150773576635892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32.691707004397443</v>
      </c>
      <c r="X13" s="16" t="s">
        <v>40287</v>
      </c>
      <c r="Y13" s="33">
        <f>D6L1606C7-D6L1606C10</f>
        <v>1.4590665722384486</v>
      </c>
      <c r="Z13" s="16" t="s">
        <v>40288</v>
      </c>
      <c r="AA13" s="33">
        <f>CHOOSE(MIN(D6L1606C9,RUN_YEARS),B7L812C7,B7L812C16,B7L812C25,B7L812C34,B7L812C43)</f>
        <v>128035.4</v>
      </c>
      <c r="AB13" s="16" t="s">
        <v>40289</v>
      </c>
      <c r="AC13" s="33">
        <f>IF(D6L1606C12=0,0,D6L1606C10/D6L1606C12)</f>
        <v>2.5533334534353345E-4</v>
      </c>
      <c r="AD13" s="16" t="s">
        <v>40290</v>
      </c>
      <c r="AE13" s="33">
        <f>IF(D6L1606C5=0,0,D6L1606C10/D6L1606C5)</f>
        <v>0.4786378693741119</v>
      </c>
      <c r="AF13" s="16" t="s">
        <v>40291</v>
      </c>
      <c r="AG13" s="33">
        <f>CHOOSE(MIN(D6L1606C9,RUN_YEARS),B7L812C5,B7L812C14,B7L812C23,B7L812C32,B7L812C41)</f>
        <v>2197.8306441170525</v>
      </c>
      <c r="AH13" s="16" t="s">
        <v>40292</v>
      </c>
      <c r="AI13" s="33">
        <f>IF(D6L1606C15=0,0,D6L1606C11/D6L1606C15)</f>
        <v>6.6386669789318914E-4</v>
      </c>
      <c r="AJ13" s="16" t="s">
        <v>40293</v>
      </c>
      <c r="AK13" s="33">
        <f>IF(D6L1606C5=0,0,D6L1606C11/D6L1606C5)</f>
        <v>2.1362130625888119E-2</v>
      </c>
      <c r="AL13" s="16" t="s">
        <v>40294</v>
      </c>
      <c r="AM13" s="33">
        <f>D6L1606C8*CHOOSE(MIN(D6L1606C9,RUN_YEARS),B7L812C4,B7L812C13,B7L812C22,B7L812C31,B7L812C40)</f>
        <v>5.9116662549844401</v>
      </c>
      <c r="AN13" s="16" t="s">
        <v>40295</v>
      </c>
      <c r="AO13" s="33">
        <f>D6L1606C8-D6L1606C18</f>
        <v>28.239107321651453</v>
      </c>
      <c r="AP13" s="16" t="s">
        <v>40296</v>
      </c>
      <c r="AQ13" s="33">
        <f>CHOOSE(MIN(D6L1606C9,RUN_YEARS),B7L812C2,B7L812C11,B7L812C20,B7L812C29,B7L812C38)</f>
        <v>227.13434233455749</v>
      </c>
      <c r="AR13" s="16" t="s">
        <v>40297</v>
      </c>
      <c r="AS13" s="33">
        <f>IF(D6L1606C20=0,0,D6L1606C18/D6L1606C20)</f>
        <v>2.6027179308168433E-2</v>
      </c>
      <c r="AT13" s="16" t="s">
        <v>40298</v>
      </c>
      <c r="AU13" s="33">
        <f>IF(D6L1606C5=0,0,D6L1606C18/D6L1606C5)</f>
        <v>8.6552450147555096E-2</v>
      </c>
      <c r="AV13" s="16" t="s">
        <v>40299</v>
      </c>
      <c r="AW13" s="33">
        <f>CHOOSE(MIN(D6L1606C9,RUN_YEARS),B7L812C1,B7L812C10,B7L812C19,B7L812C28,B7L812C37)</f>
        <v>1084.9853142860097</v>
      </c>
      <c r="AX13" s="16" t="s">
        <v>40300</v>
      </c>
      <c r="AY13" s="33">
        <f>IF(D6L1606C23=0,0,D6L1606C19/D6L1606C23)</f>
        <v>2.6027179308168429E-2</v>
      </c>
      <c r="AZ13" s="16" t="s">
        <v>40301</v>
      </c>
      <c r="BA13" s="33">
        <f>IF(D6L1606C5=0,0,D6L1606C19/D6L1606C5)</f>
        <v>0.41344754985244492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29.88991668422749</v>
      </c>
      <c r="J14" s="16" t="s">
        <v>40324</v>
      </c>
      <c r="K14" s="21">
        <f>_xlfn.SINGLE(IF(FLOW_THRU_100PCT="Y",1,INDEX(VariabilityMatrix,D6L1607C1,_xlfn.SINGLE(D6L1607C9))))</f>
        <v>0.49170567269465432</v>
      </c>
      <c r="L14" s="16" t="s">
        <v>40304</v>
      </c>
      <c r="M14" s="15">
        <f>IF(_xlfn.SINGLE(D6L1607C2)&lt;&gt;0,_xlfn.SINGLE(D6L1607C2)*_xlfn.SINGLE(D6L1607C4),_xlfn.SINGLE(D6L1607C3)*_xlfn.SINGLE(D6L1607C4))</f>
        <v>14.697041590005249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7.3485207950026243</v>
      </c>
      <c r="R14" s="16" t="s">
        <v>40306</v>
      </c>
      <c r="S14" s="15">
        <f>D6L1607C5-D6L1607C7</f>
        <v>7.3485207950026243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7.04139770584095</v>
      </c>
      <c r="X14" s="16" t="s">
        <v>40308</v>
      </c>
      <c r="Y14" s="33">
        <f>D6L1607C7-D6L1607C10</f>
        <v>0.3071230891616743</v>
      </c>
      <c r="Z14" s="16" t="s">
        <v>40309</v>
      </c>
      <c r="AA14" s="33">
        <f>CHOOSE(MIN(D6L1607C9,RUN_YEARS),B7L812C7,B7L812C16,B7L812C25,B7L812C34,B7L812C43)</f>
        <v>129034</v>
      </c>
      <c r="AB14" s="16" t="s">
        <v>40310</v>
      </c>
      <c r="AC14" s="33">
        <f>IF(D6L1607C12=0,0,D6L1607C10/D6L1607C12)</f>
        <v>5.4570095523977787E-5</v>
      </c>
      <c r="AD14" s="16" t="s">
        <v>40311</v>
      </c>
      <c r="AE14" s="33">
        <f>IF(D6L1607C5=0,0,D6L1607C10/D6L1607C5)</f>
        <v>0.47910306728868929</v>
      </c>
      <c r="AF14" s="16" t="s">
        <v>40312</v>
      </c>
      <c r="AG14" s="33">
        <f>CHOOSE(MIN(D6L1607C9,RUN_YEARS),B7L812C5,B7L812C14,B7L812C23,B7L812C32,B7L812C41)</f>
        <v>2164.6336501331471</v>
      </c>
      <c r="AH14" s="16" t="s">
        <v>40313</v>
      </c>
      <c r="AI14" s="33">
        <f>IF(D6L1607C15=0,0,D6L1607C11/D6L1607C15)</f>
        <v>1.4188224836234211E-4</v>
      </c>
      <c r="AJ14" s="16" t="s">
        <v>40314</v>
      </c>
      <c r="AK14" s="33">
        <f>IF(D6L1607C5=0,0,D6L1607C11/D6L1607C5)</f>
        <v>2.0896932711310687E-2</v>
      </c>
      <c r="AL14" s="16" t="s">
        <v>40315</v>
      </c>
      <c r="AM14" s="33">
        <f>D6L1607C8*CHOOSE(MIN(D6L1607C9,RUN_YEARS),B7L812C4,B7L812C13,B7L812C22,B7L812C31,B7L812C40)</f>
        <v>1.4639065604410832</v>
      </c>
      <c r="AN14" s="16" t="s">
        <v>40316</v>
      </c>
      <c r="AO14" s="33">
        <f>D6L1607C8-D6L1607C18</f>
        <v>5.8846142345615409</v>
      </c>
      <c r="AP14" s="16" t="s">
        <v>40317</v>
      </c>
      <c r="AQ14" s="33">
        <f>CHOOSE(MIN(D6L1607C9,RUN_YEARS),B7L812C2,B7L812C11,B7L812C20,B7L812C29,B7L812C38)</f>
        <v>265.37382183586834</v>
      </c>
      <c r="AR14" s="16" t="s">
        <v>40318</v>
      </c>
      <c r="AS14" s="33">
        <f>IF(D6L1607C20=0,0,D6L1607C18/D6L1607C20)</f>
        <v>5.516394007192232E-3</v>
      </c>
      <c r="AT14" s="16" t="s">
        <v>40319</v>
      </c>
      <c r="AU14" s="33">
        <f>IF(D6L1607C5=0,0,D6L1607C18/D6L1607C5)</f>
        <v>9.9605526151372914E-2</v>
      </c>
      <c r="AV14" s="16" t="s">
        <v>40320</v>
      </c>
      <c r="AW14" s="33">
        <f>CHOOSE(MIN(D6L1607C9,RUN_YEARS),B7L812C1,B7L812C10,B7L812C19,B7L812C28,B7L812C37)</f>
        <v>1066.7501681151177</v>
      </c>
      <c r="AX14" s="16" t="s">
        <v>40321</v>
      </c>
      <c r="AY14" s="33">
        <f>IF(D6L1607C23=0,0,D6L1607C19/D6L1607C23)</f>
        <v>5.5163940071922312E-3</v>
      </c>
      <c r="AZ14" s="16" t="s">
        <v>40322</v>
      </c>
      <c r="BA14" s="33">
        <f>IF(D6L1607C5=0,0,D6L1607C19/D6L1607C5)</f>
        <v>0.40039447384862709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1.8514566826206324E-3</v>
      </c>
      <c r="J15" s="16" t="s">
        <v>40345</v>
      </c>
      <c r="K15" s="21">
        <f>_xlfn.SINGLE(IF(FLOW_THRU_100PCT="Y",1,INDEX(VariabilityMatrix,D6L1608C1,_xlfn.SINGLE(D6L1608C9))))</f>
        <v>0.49170567269465432</v>
      </c>
      <c r="L15" s="16" t="s">
        <v>40325</v>
      </c>
      <c r="M15" s="15">
        <f>IF(_xlfn.SINGLE(D6L1608C2)&lt;&gt;0,_xlfn.SINGLE(D6L1608C2)*_xlfn.SINGLE(D6L1608C4),_xlfn.SINGLE(D6L1608C3)*_xlfn.SINGLE(D6L1608C4))</f>
        <v>9.1037175359299117E-4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4.5518587679649558E-4</v>
      </c>
      <c r="R15" s="16" t="s">
        <v>40327</v>
      </c>
      <c r="S15" s="15">
        <f>D6L1608C5-D6L1608C7</f>
        <v>4.5518587679649558E-4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4.3616189951938494E-4</v>
      </c>
      <c r="X15" s="16" t="s">
        <v>40329</v>
      </c>
      <c r="Y15" s="33">
        <f>D6L1608C7-D6L1608C10</f>
        <v>1.9023977277110647E-5</v>
      </c>
      <c r="Z15" s="16" t="s">
        <v>40330</v>
      </c>
      <c r="AA15" s="33">
        <f>CHOOSE(MIN(D6L1608C9,RUN_YEARS),B7L812C7,B7L812C16,B7L812C25,B7L812C34,B7L812C43)</f>
        <v>129034</v>
      </c>
      <c r="AB15" s="16" t="s">
        <v>40331</v>
      </c>
      <c r="AC15" s="33">
        <f>IF(D6L1608C12=0,0,D6L1608C10/D6L1608C12)</f>
        <v>3.3802090884525392E-9</v>
      </c>
      <c r="AD15" s="16" t="s">
        <v>40332</v>
      </c>
      <c r="AE15" s="33">
        <f>IF(D6L1608C5=0,0,D6L1608C10/D6L1608C5)</f>
        <v>0.47910306728868929</v>
      </c>
      <c r="AF15" s="16" t="s">
        <v>40333</v>
      </c>
      <c r="AG15" s="33">
        <f>CHOOSE(MIN(D6L1608C9,RUN_YEARS),B7L812C5,B7L812C14,B7L812C23,B7L812C32,B7L812C41)</f>
        <v>2164.6336501331471</v>
      </c>
      <c r="AH15" s="16" t="s">
        <v>40334</v>
      </c>
      <c r="AI15" s="33">
        <f>IF(D6L1608C15=0,0,D6L1608C11/D6L1608C15)</f>
        <v>8.7885436299765906E-9</v>
      </c>
      <c r="AJ15" s="16" t="s">
        <v>40335</v>
      </c>
      <c r="AK15" s="33">
        <f>IF(D6L1608C5=0,0,D6L1608C11/D6L1608C5)</f>
        <v>2.0896932711310684E-2</v>
      </c>
      <c r="AL15" s="16" t="s">
        <v>40336</v>
      </c>
      <c r="AM15" s="33">
        <f>D6L1608C8*CHOOSE(MIN(D6L1608C9,RUN_YEARS),B7L812C4,B7L812C13,B7L812C22,B7L812C31,B7L812C40)</f>
        <v>9.0678057509977901E-5</v>
      </c>
      <c r="AN15" s="16" t="s">
        <v>40337</v>
      </c>
      <c r="AO15" s="33">
        <f>D6L1608C8-D6L1608C18</f>
        <v>3.6450781928651767E-4</v>
      </c>
      <c r="AP15" s="16" t="s">
        <v>40338</v>
      </c>
      <c r="AQ15" s="33">
        <f>CHOOSE(MIN(D6L1608C9,RUN_YEARS),B7L812C2,B7L812C11,B7L812C20,B7L812C29,B7L812C38)</f>
        <v>265.37382183586834</v>
      </c>
      <c r="AR15" s="16" t="s">
        <v>40339</v>
      </c>
      <c r="AS15" s="33">
        <f>IF(D6L1608C20=0,0,D6L1608C18/D6L1608C20)</f>
        <v>3.4169933146631764E-7</v>
      </c>
      <c r="AT15" s="16" t="s">
        <v>40340</v>
      </c>
      <c r="AU15" s="33">
        <f>IF(D6L1608C5=0,0,D6L1608C18/D6L1608C5)</f>
        <v>9.9605526151372914E-2</v>
      </c>
      <c r="AV15" s="16" t="s">
        <v>40341</v>
      </c>
      <c r="AW15" s="33">
        <f>CHOOSE(MIN(D6L1608C9,RUN_YEARS),B7L812C1,B7L812C10,B7L812C19,B7L812C28,B7L812C37)</f>
        <v>1066.7501681151177</v>
      </c>
      <c r="AX15" s="16" t="s">
        <v>40342</v>
      </c>
      <c r="AY15" s="33">
        <f>IF(D6L1608C23=0,0,D6L1608C19/D6L1608C23)</f>
        <v>3.4169933146631764E-7</v>
      </c>
      <c r="AZ15" s="16" t="s">
        <v>40343</v>
      </c>
      <c r="BA15" s="33">
        <f>IF(D6L1608C5=0,0,D6L1608C19/D6L1608C5)</f>
        <v>0.40039447384862709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1.8514566826206324E-3</v>
      </c>
      <c r="J16" s="16" t="s">
        <v>40366</v>
      </c>
      <c r="K16" s="21">
        <f>_xlfn.SINGLE(IF(FLOW_THRU_100PCT="Y",1,INDEX(VariabilityMatrix,D6L1609C1,_xlfn.SINGLE(D6L1609C9))))</f>
        <v>0.49170567269465432</v>
      </c>
      <c r="L16" s="16" t="s">
        <v>40346</v>
      </c>
      <c r="M16" s="15">
        <f>IF(_xlfn.SINGLE(D6L1609C2)&lt;&gt;0,_xlfn.SINGLE(D6L1609C2)*_xlfn.SINGLE(D6L1609C4),_xlfn.SINGLE(D6L1609C3)*_xlfn.SINGLE(D6L1609C4))</f>
        <v>9.1037175359299117E-4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4.5518587679649558E-4</v>
      </c>
      <c r="R16" s="16" t="s">
        <v>40348</v>
      </c>
      <c r="S16" s="15">
        <f>D6L1609C5-D6L1609C7</f>
        <v>4.5518587679649558E-4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4.3616189951938494E-4</v>
      </c>
      <c r="X16" s="16" t="s">
        <v>40350</v>
      </c>
      <c r="Y16" s="33">
        <f>D6L1609C7-D6L1609C10</f>
        <v>1.9023977277110647E-5</v>
      </c>
      <c r="Z16" s="16" t="s">
        <v>40351</v>
      </c>
      <c r="AA16" s="33">
        <f>CHOOSE(MIN(D6L1609C9,RUN_YEARS),B7L812C7,B7L812C16,B7L812C25,B7L812C34,B7L812C43)</f>
        <v>129034</v>
      </c>
      <c r="AB16" s="16" t="s">
        <v>40352</v>
      </c>
      <c r="AC16" s="33">
        <f>IF(D6L1609C12=0,0,D6L1609C10/D6L1609C12)</f>
        <v>3.3802090884525392E-9</v>
      </c>
      <c r="AD16" s="16" t="s">
        <v>40353</v>
      </c>
      <c r="AE16" s="33">
        <f>IF(D6L1609C5=0,0,D6L1609C10/D6L1609C5)</f>
        <v>0.47910306728868929</v>
      </c>
      <c r="AF16" s="16" t="s">
        <v>40354</v>
      </c>
      <c r="AG16" s="33">
        <f>CHOOSE(MIN(D6L1609C9,RUN_YEARS),B7L812C5,B7L812C14,B7L812C23,B7L812C32,B7L812C41)</f>
        <v>2164.6336501331471</v>
      </c>
      <c r="AH16" s="16" t="s">
        <v>40355</v>
      </c>
      <c r="AI16" s="33">
        <f>IF(D6L1609C15=0,0,D6L1609C11/D6L1609C15)</f>
        <v>8.7885436299765906E-9</v>
      </c>
      <c r="AJ16" s="16" t="s">
        <v>40356</v>
      </c>
      <c r="AK16" s="33">
        <f>IF(D6L1609C5=0,0,D6L1609C11/D6L1609C5)</f>
        <v>2.0896932711310684E-2</v>
      </c>
      <c r="AL16" s="16" t="s">
        <v>40357</v>
      </c>
      <c r="AM16" s="33">
        <f>D6L1609C8*CHOOSE(MIN(D6L1609C9,RUN_YEARS),B7L812C4,B7L812C13,B7L812C22,B7L812C31,B7L812C40)</f>
        <v>9.0678057509977901E-5</v>
      </c>
      <c r="AN16" s="16" t="s">
        <v>40358</v>
      </c>
      <c r="AO16" s="33">
        <f>D6L1609C8-D6L1609C18</f>
        <v>3.6450781928651767E-4</v>
      </c>
      <c r="AP16" s="16" t="s">
        <v>40359</v>
      </c>
      <c r="AQ16" s="33">
        <f>CHOOSE(MIN(D6L1609C9,RUN_YEARS),B7L812C2,B7L812C11,B7L812C20,B7L812C29,B7L812C38)</f>
        <v>265.37382183586834</v>
      </c>
      <c r="AR16" s="16" t="s">
        <v>40360</v>
      </c>
      <c r="AS16" s="33">
        <f>IF(D6L1609C20=0,0,D6L1609C18/D6L1609C20)</f>
        <v>3.4169933146631764E-7</v>
      </c>
      <c r="AT16" s="16" t="s">
        <v>40361</v>
      </c>
      <c r="AU16" s="33">
        <f>IF(D6L1609C5=0,0,D6L1609C18/D6L1609C5)</f>
        <v>9.9605526151372914E-2</v>
      </c>
      <c r="AV16" s="16" t="s">
        <v>40362</v>
      </c>
      <c r="AW16" s="33">
        <f>CHOOSE(MIN(D6L1609C9,RUN_YEARS),B7L812C1,B7L812C10,B7L812C19,B7L812C28,B7L812C37)</f>
        <v>1066.7501681151177</v>
      </c>
      <c r="AX16" s="16" t="s">
        <v>40363</v>
      </c>
      <c r="AY16" s="33">
        <f>IF(D6L1609C23=0,0,D6L1609C19/D6L1609C23)</f>
        <v>3.4169933146631764E-7</v>
      </c>
      <c r="AZ16" s="16" t="s">
        <v>40364</v>
      </c>
      <c r="BA16" s="33">
        <f>IF(D6L1609C5=0,0,D6L1609C19/D6L1609C5)</f>
        <v>0.40039447384862709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22.991389084783012</v>
      </c>
      <c r="J17" s="16" t="s">
        <v>40387</v>
      </c>
      <c r="K17" s="21">
        <f>_xlfn.SINGLE(IF(FLOW_THRU_100PCT="Y",1,INDEX(VariabilityMatrix,D6L1610C1,_xlfn.SINGLE(D6L1610C9))))</f>
        <v>0.49170567269465432</v>
      </c>
      <c r="L17" s="16" t="s">
        <v>40367</v>
      </c>
      <c r="M17" s="15">
        <f>IF(_xlfn.SINGLE(D6L1610C2)&lt;&gt;0,_xlfn.SINGLE(D6L1610C2)*_xlfn.SINGLE(D6L1610C4),_xlfn.SINGLE(D6L1610C3)*_xlfn.SINGLE(D6L1610C4))</f>
        <v>11.304996436117763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5.6524982180588816</v>
      </c>
      <c r="R17" s="16" t="s">
        <v>40369</v>
      </c>
      <c r="S17" s="15">
        <f>D6L1610C5-D6L1610C7</f>
        <v>5.6524982180588816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5.416258468231721</v>
      </c>
      <c r="X17" s="16" t="s">
        <v>40371</v>
      </c>
      <c r="Y17" s="33">
        <f>D6L1610C7-D6L1610C10</f>
        <v>0.23623974982716067</v>
      </c>
      <c r="Z17" s="16" t="s">
        <v>40372</v>
      </c>
      <c r="AA17" s="33">
        <f>CHOOSE(MIN(D6L1610C9,RUN_YEARS),B7L812C7,B7L812C16,B7L812C25,B7L812C34,B7L812C43)</f>
        <v>129034</v>
      </c>
      <c r="AB17" s="16" t="s">
        <v>40373</v>
      </c>
      <c r="AC17" s="33">
        <f>IF(D6L1610C12=0,0,D6L1610C10/D6L1610C12)</f>
        <v>4.1975436460403623E-5</v>
      </c>
      <c r="AD17" s="16" t="s">
        <v>40374</v>
      </c>
      <c r="AE17" s="33">
        <f>IF(D6L1610C5=0,0,D6L1610C10/D6L1610C5)</f>
        <v>0.47910306728868923</v>
      </c>
      <c r="AF17" s="16" t="s">
        <v>40375</v>
      </c>
      <c r="AG17" s="33">
        <f>CHOOSE(MIN(D6L1610C9,RUN_YEARS),B7L812C5,B7L812C14,B7L812C23,B7L812C32,B7L812C41)</f>
        <v>2164.6336501331471</v>
      </c>
      <c r="AH17" s="16" t="s">
        <v>40376</v>
      </c>
      <c r="AI17" s="33">
        <f>IF(D6L1610C15=0,0,D6L1610C11/D6L1610C15)</f>
        <v>1.0913613479704961E-4</v>
      </c>
      <c r="AJ17" s="16" t="s">
        <v>40377</v>
      </c>
      <c r="AK17" s="33">
        <f>IF(D6L1610C5=0,0,D6L1610C11/D6L1610C5)</f>
        <v>2.0896932711310743E-2</v>
      </c>
      <c r="AL17" s="16" t="s">
        <v>40378</v>
      </c>
      <c r="AM17" s="33">
        <f>D6L1610C8*CHOOSE(MIN(D6L1610C9,RUN_YEARS),B7L812C4,B7L812C13,B7L812C22,B7L812C31,B7L812C40)</f>
        <v>1.1260401181589055</v>
      </c>
      <c r="AN17" s="16" t="s">
        <v>40379</v>
      </c>
      <c r="AO17" s="33">
        <f>D6L1610C8-D6L1610C18</f>
        <v>4.5264580998999762</v>
      </c>
      <c r="AP17" s="16" t="s">
        <v>40380</v>
      </c>
      <c r="AQ17" s="33">
        <f>CHOOSE(MIN(D6L1610C9,RUN_YEARS),B7L812C2,B7L812C11,B7L812C20,B7L812C29,B7L812C38)</f>
        <v>265.37382183586834</v>
      </c>
      <c r="AR17" s="16" t="s">
        <v>40381</v>
      </c>
      <c r="AS17" s="33">
        <f>IF(D6L1610C20=0,0,D6L1610C18/D6L1610C20)</f>
        <v>4.2432222981487319E-3</v>
      </c>
      <c r="AT17" s="16" t="s">
        <v>40382</v>
      </c>
      <c r="AU17" s="33">
        <f>IF(D6L1610C5=0,0,D6L1610C18/D6L1610C5)</f>
        <v>9.9605526151372914E-2</v>
      </c>
      <c r="AV17" s="16" t="s">
        <v>40383</v>
      </c>
      <c r="AW17" s="33">
        <f>CHOOSE(MIN(D6L1610C9,RUN_YEARS),B7L812C1,B7L812C10,B7L812C19,B7L812C28,B7L812C37)</f>
        <v>1066.7501681151177</v>
      </c>
      <c r="AX17" s="16" t="s">
        <v>40384</v>
      </c>
      <c r="AY17" s="33">
        <f>IF(D6L1610C23=0,0,D6L1610C19/D6L1610C23)</f>
        <v>4.2432222981487319E-3</v>
      </c>
      <c r="AZ17" s="16" t="s">
        <v>40385</v>
      </c>
      <c r="BA17" s="33">
        <f>IF(D6L1610C5=0,0,D6L1610C19/D6L1610C5)</f>
        <v>0.40039447384862709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6.5671168532553832</v>
      </c>
      <c r="J18" s="16" t="s">
        <v>40408</v>
      </c>
      <c r="K18" s="21">
        <f>_xlfn.SINGLE(IF(FLOW_THRU_100PCT="Y",1,INDEX(VariabilityMatrix,D6L1611C1,_xlfn.SINGLE(D6L1611C9))))</f>
        <v>0.49170567269465432</v>
      </c>
      <c r="L18" s="16" t="s">
        <v>40388</v>
      </c>
      <c r="M18" s="15">
        <f>IF(_xlfn.SINGLE(D6L1611C2)&lt;&gt;0,_xlfn.SINGLE(D6L1611C2)*_xlfn.SINGLE(D6L1611C4),_xlfn.SINGLE(D6L1611C3)*_xlfn.SINGLE(D6L1611C4))</f>
        <v>3.2290886099943394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1.6145443049971697</v>
      </c>
      <c r="R18" s="16" t="s">
        <v>40390</v>
      </c>
      <c r="S18" s="15">
        <f>D6L1611C5-D6L1611C7</f>
        <v>1.6145443049971697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1.5470662575952581</v>
      </c>
      <c r="X18" s="16" t="s">
        <v>40392</v>
      </c>
      <c r="Y18" s="33">
        <f>D6L1611C7-D6L1611C10</f>
        <v>6.7478047401911656E-2</v>
      </c>
      <c r="Z18" s="16" t="s">
        <v>40393</v>
      </c>
      <c r="AA18" s="33">
        <f>CHOOSE(MIN(D6L1611C9,RUN_YEARS),B7L812C7,B7L812C16,B7L812C25,B7L812C34,B7L812C43)</f>
        <v>129034</v>
      </c>
      <c r="AB18" s="16" t="s">
        <v>40394</v>
      </c>
      <c r="AC18" s="33">
        <f>IF(D6L1611C12=0,0,D6L1611C10/D6L1611C12)</f>
        <v>1.1989601636741154E-5</v>
      </c>
      <c r="AD18" s="16" t="s">
        <v>40395</v>
      </c>
      <c r="AE18" s="33">
        <f>IF(D6L1611C5=0,0,D6L1611C10/D6L1611C5)</f>
        <v>0.47910306728868923</v>
      </c>
      <c r="AF18" s="16" t="s">
        <v>40396</v>
      </c>
      <c r="AG18" s="33">
        <f>CHOOSE(MIN(D6L1611C9,RUN_YEARS),B7L812C5,B7L812C14,B7L812C23,B7L812C32,B7L812C41)</f>
        <v>2164.6336501331471</v>
      </c>
      <c r="AH18" s="16" t="s">
        <v>40397</v>
      </c>
      <c r="AI18" s="33">
        <f>IF(D6L1611C15=0,0,D6L1611C11/D6L1611C15)</f>
        <v>3.1172964255527054E-5</v>
      </c>
      <c r="AJ18" s="16" t="s">
        <v>40398</v>
      </c>
      <c r="AK18" s="33">
        <f>IF(D6L1611C5=0,0,D6L1611C11/D6L1611C5)</f>
        <v>2.0896932711310746E-2</v>
      </c>
      <c r="AL18" s="16" t="s">
        <v>40399</v>
      </c>
      <c r="AM18" s="33">
        <f>D6L1611C8*CHOOSE(MIN(D6L1611C9,RUN_YEARS),B7L812C4,B7L812C13,B7L812C22,B7L812C31,B7L812C40)</f>
        <v>0.3216350699878916</v>
      </c>
      <c r="AN18" s="16" t="s">
        <v>40400</v>
      </c>
      <c r="AO18" s="33">
        <f>D6L1611C8-D6L1611C18</f>
        <v>1.2929092350092781</v>
      </c>
      <c r="AP18" s="16" t="s">
        <v>40401</v>
      </c>
      <c r="AQ18" s="33">
        <f>CHOOSE(MIN(D6L1611C9,RUN_YEARS),B7L812C2,B7L812C11,B7L812C20,B7L812C29,B7L812C38)</f>
        <v>265.37382183586834</v>
      </c>
      <c r="AR18" s="16" t="s">
        <v>40402</v>
      </c>
      <c r="AS18" s="33">
        <f>IF(D6L1611C20=0,0,D6L1611C18/D6L1611C20)</f>
        <v>1.2120075287110287E-3</v>
      </c>
      <c r="AT18" s="16" t="s">
        <v>40403</v>
      </c>
      <c r="AU18" s="33">
        <f>IF(D6L1611C5=0,0,D6L1611C18/D6L1611C5)</f>
        <v>9.9605526151372914E-2</v>
      </c>
      <c r="AV18" s="16" t="s">
        <v>40404</v>
      </c>
      <c r="AW18" s="33">
        <f>CHOOSE(MIN(D6L1611C9,RUN_YEARS),B7L812C1,B7L812C10,B7L812C19,B7L812C28,B7L812C37)</f>
        <v>1066.7501681151177</v>
      </c>
      <c r="AX18" s="16" t="s">
        <v>40405</v>
      </c>
      <c r="AY18" s="33">
        <f>IF(D6L1611C23=0,0,D6L1611C19/D6L1611C23)</f>
        <v>1.2120075287110285E-3</v>
      </c>
      <c r="AZ18" s="16" t="s">
        <v>40406</v>
      </c>
      <c r="BA18" s="33">
        <f>IF(D6L1611C5=0,0,D6L1611C19/D6L1611C5)</f>
        <v>0.40039447384862709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2.0366023508826957E-2</v>
      </c>
      <c r="J19" s="16" t="s">
        <v>40429</v>
      </c>
      <c r="K19" s="21">
        <f>_xlfn.SINGLE(IF(FLOW_THRU_100PCT="Y",1,INDEX(VariabilityMatrix,D6L1612C1,_xlfn.SINGLE(D6L1612C9))))</f>
        <v>0.49170567269465432</v>
      </c>
      <c r="L19" s="16" t="s">
        <v>40409</v>
      </c>
      <c r="M19" s="15">
        <f>IF(_xlfn.SINGLE(D6L1612C2)&lt;&gt;0,_xlfn.SINGLE(D6L1612C2)*_xlfn.SINGLE(D6L1612C4),_xlfn.SINGLE(D6L1612C3)*_xlfn.SINGLE(D6L1612C4))</f>
        <v>1.0014089289522903E-2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5.0070446447614513E-3</v>
      </c>
      <c r="R19" s="16" t="s">
        <v>40411</v>
      </c>
      <c r="S19" s="15">
        <f>D6L1612C5-D6L1612C7</f>
        <v>5.0070446447614513E-3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4.7977808947132338E-3</v>
      </c>
      <c r="X19" s="16" t="s">
        <v>40413</v>
      </c>
      <c r="Y19" s="33">
        <f>D6L1612C7-D6L1612C10</f>
        <v>2.0926375004821744E-4</v>
      </c>
      <c r="Z19" s="16" t="s">
        <v>40414</v>
      </c>
      <c r="AA19" s="33">
        <f>CHOOSE(MIN(D6L1612C9,RUN_YEARS),B7L812C7,B7L812C16,B7L812C25,B7L812C34,B7L812C43)</f>
        <v>129034</v>
      </c>
      <c r="AB19" s="16" t="s">
        <v>40415</v>
      </c>
      <c r="AC19" s="33">
        <f>IF(D6L1612C12=0,0,D6L1612C10/D6L1612C12)</f>
        <v>3.7182299972977926E-8</v>
      </c>
      <c r="AD19" s="16" t="s">
        <v>40416</v>
      </c>
      <c r="AE19" s="33">
        <f>IF(D6L1612C5=0,0,D6L1612C10/D6L1612C5)</f>
        <v>0.47910306728868929</v>
      </c>
      <c r="AF19" s="16" t="s">
        <v>40417</v>
      </c>
      <c r="AG19" s="33">
        <f>CHOOSE(MIN(D6L1612C9,RUN_YEARS),B7L812C5,B7L812C14,B7L812C23,B7L812C32,B7L812C41)</f>
        <v>2164.6336501331471</v>
      </c>
      <c r="AH19" s="16" t="s">
        <v>40418</v>
      </c>
      <c r="AI19" s="33">
        <f>IF(D6L1612C15=0,0,D6L1612C11/D6L1612C15)</f>
        <v>9.6673979929742657E-8</v>
      </c>
      <c r="AJ19" s="16" t="s">
        <v>40419</v>
      </c>
      <c r="AK19" s="33">
        <f>IF(D6L1612C5=0,0,D6L1612C11/D6L1612C5)</f>
        <v>2.0896932711310719E-2</v>
      </c>
      <c r="AL19" s="16" t="s">
        <v>40420</v>
      </c>
      <c r="AM19" s="33">
        <f>D6L1612C8*CHOOSE(MIN(D6L1612C9,RUN_YEARS),B7L812C4,B7L812C13,B7L812C22,B7L812C31,B7L812C40)</f>
        <v>9.9745863260975679E-4</v>
      </c>
      <c r="AN19" s="16" t="s">
        <v>40421</v>
      </c>
      <c r="AO19" s="33">
        <f>D6L1612C8-D6L1612C18</f>
        <v>4.0095860121516945E-3</v>
      </c>
      <c r="AP19" s="16" t="s">
        <v>40422</v>
      </c>
      <c r="AQ19" s="33">
        <f>CHOOSE(MIN(D6L1612C9,RUN_YEARS),B7L812C2,B7L812C11,B7L812C20,B7L812C29,B7L812C38)</f>
        <v>265.37382183586834</v>
      </c>
      <c r="AR19" s="16" t="s">
        <v>40423</v>
      </c>
      <c r="AS19" s="33">
        <f>IF(D6L1612C20=0,0,D6L1612C18/D6L1612C20)</f>
        <v>3.7586926461294939E-6</v>
      </c>
      <c r="AT19" s="16" t="s">
        <v>40424</v>
      </c>
      <c r="AU19" s="33">
        <f>IF(D6L1612C5=0,0,D6L1612C18/D6L1612C5)</f>
        <v>9.96055261513729E-2</v>
      </c>
      <c r="AV19" s="16" t="s">
        <v>40425</v>
      </c>
      <c r="AW19" s="33">
        <f>CHOOSE(MIN(D6L1612C9,RUN_YEARS),B7L812C1,B7L812C10,B7L812C19,B7L812C28,B7L812C37)</f>
        <v>1066.7501681151177</v>
      </c>
      <c r="AX19" s="16" t="s">
        <v>40426</v>
      </c>
      <c r="AY19" s="33">
        <f>IF(D6L1612C23=0,0,D6L1612C19/D6L1612C23)</f>
        <v>3.7586926461294939E-6</v>
      </c>
      <c r="AZ19" s="16" t="s">
        <v>40427</v>
      </c>
      <c r="BA19" s="33">
        <f>IF(D6L1612C5=0,0,D6L1612C19/D6L1612C5)</f>
        <v>0.40039447384862709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50.092631228882759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43.079662856839171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21.539831428419586</v>
      </c>
      <c r="R20" s="16" t="s">
        <v>40432</v>
      </c>
      <c r="S20" s="15">
        <f>D6L1613C5-D6L1613C7</f>
        <v>21.539831428419586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20.639598612474266</v>
      </c>
      <c r="X20" s="16" t="s">
        <v>40434</v>
      </c>
      <c r="Y20" s="33">
        <f>D6L1613C7-D6L1613C10</f>
        <v>0.90023281594531923</v>
      </c>
      <c r="Z20" s="16" t="s">
        <v>40435</v>
      </c>
      <c r="AA20" s="33">
        <f>CHOOSE(MIN(D6L1613C9,RUN_YEARS),B7L812C7,B7L812C16,B7L812C25,B7L812C34,B7L812C43)</f>
        <v>129034</v>
      </c>
      <c r="AB20" s="16" t="s">
        <v>40436</v>
      </c>
      <c r="AC20" s="33">
        <f>IF(D6L1613C12=0,0,D6L1613C10/D6L1613C12)</f>
        <v>1.5995472985782247E-4</v>
      </c>
      <c r="AD20" s="16" t="s">
        <v>40437</v>
      </c>
      <c r="AE20" s="33">
        <f>IF(D6L1613C5=0,0,D6L1613C10/D6L1613C5)</f>
        <v>0.47910306728868929</v>
      </c>
      <c r="AF20" s="16" t="s">
        <v>40438</v>
      </c>
      <c r="AG20" s="33">
        <f>CHOOSE(MIN(D6L1613C9,RUN_YEARS),B7L812C5,B7L812C14,B7L812C23,B7L812C32,B7L812C41)</f>
        <v>2164.6336501331471</v>
      </c>
      <c r="AH20" s="16" t="s">
        <v>40439</v>
      </c>
      <c r="AI20" s="33">
        <f>IF(D6L1613C15=0,0,D6L1613C11/D6L1613C15)</f>
        <v>4.1588229763033836E-4</v>
      </c>
      <c r="AJ20" s="16" t="s">
        <v>40440</v>
      </c>
      <c r="AK20" s="33">
        <f>IF(D6L1613C5=0,0,D6L1613C11/D6L1613C5)</f>
        <v>2.0896932711310705E-2</v>
      </c>
      <c r="AL20" s="16" t="s">
        <v>40441</v>
      </c>
      <c r="AM20" s="33">
        <f>D6L1613C8*CHOOSE(MIN(D6L1613C9,RUN_YEARS),B7L812C4,B7L812C13,B7L812C22,B7L812C31,B7L812C40)</f>
        <v>4.2909724852792221</v>
      </c>
      <c r="AN20" s="16" t="s">
        <v>40442</v>
      </c>
      <c r="AO20" s="33">
        <f>D6L1613C8-D6L1613C18</f>
        <v>17.248858943140362</v>
      </c>
      <c r="AP20" s="16" t="s">
        <v>40443</v>
      </c>
      <c r="AQ20" s="33">
        <f>CHOOSE(MIN(D6L1613C9,RUN_YEARS),B7L812C2,B7L812C11,B7L812C20,B7L812C29,B7L812C38)</f>
        <v>265.37382183586834</v>
      </c>
      <c r="AR20" s="16" t="s">
        <v>40444</v>
      </c>
      <c r="AS20" s="33">
        <f>IF(D6L1613C20=0,0,D6L1613C18/D6L1613C20)</f>
        <v>1.6169539465475821E-2</v>
      </c>
      <c r="AT20" s="16" t="s">
        <v>40445</v>
      </c>
      <c r="AU20" s="33">
        <f>IF(D6L1613C5=0,0,D6L1613C18/D6L1613C5)</f>
        <v>9.9605526151372914E-2</v>
      </c>
      <c r="AV20" s="16" t="s">
        <v>40446</v>
      </c>
      <c r="AW20" s="33">
        <f>CHOOSE(MIN(D6L1613C9,RUN_YEARS),B7L812C1,B7L812C10,B7L812C19,B7L812C28,B7L812C37)</f>
        <v>1066.7501681151177</v>
      </c>
      <c r="AX20" s="16" t="s">
        <v>40447</v>
      </c>
      <c r="AY20" s="33">
        <f>IF(D6L1613C23=0,0,D6L1613C19/D6L1613C23)</f>
        <v>1.6169539465475821E-2</v>
      </c>
      <c r="AZ20" s="16" t="s">
        <v>40448</v>
      </c>
      <c r="BA20" s="33">
        <f>IF(D6L1613C5=0,0,D6L1613C19/D6L1613C5)</f>
        <v>0.40039447384862709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10.405935863000805</v>
      </c>
      <c r="J21" s="16" t="s">
        <v>40470</v>
      </c>
      <c r="K21" s="21">
        <f>_xlfn.SINGLE(IF(FLOW_THRU_100PCT="Y",1,INDEX(VariabilityMatrix,D6L1614C1,_xlfn.SINGLE(D6L1614C9))))</f>
        <v>0.49191977690316852</v>
      </c>
      <c r="L21" s="16" t="s">
        <v>40450</v>
      </c>
      <c r="M21" s="15">
        <f>IF(_xlfn.SINGLE(D6L1614C2)&lt;&gt;0,_xlfn.SINGLE(D6L1614C2)*_xlfn.SINGLE(D6L1614C4),_xlfn.SINGLE(D6L1614C3)*_xlfn.SINGLE(D6L1614C4))</f>
        <v>5.1188856481960361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2.559442824098018</v>
      </c>
      <c r="R21" s="16" t="s">
        <v>40452</v>
      </c>
      <c r="S21" s="15">
        <f>D6L1614C5-D6L1614C7</f>
        <v>2.559442824098018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2.4500925202222703</v>
      </c>
      <c r="X21" s="16" t="s">
        <v>40454</v>
      </c>
      <c r="Y21" s="33">
        <f>D6L1614C7-D6L1614C10</f>
        <v>0.10935030387574773</v>
      </c>
      <c r="Z21" s="16" t="s">
        <v>40455</v>
      </c>
      <c r="AA21" s="33">
        <f>CHOOSE(MIN(D6L1614C9,RUN_YEARS),B7L812C7,B7L812C16,B7L812C25,B7L812C34,B7L812C43)</f>
        <v>128035.4</v>
      </c>
      <c r="AB21" s="16" t="s">
        <v>40456</v>
      </c>
      <c r="AC21" s="33">
        <f>IF(D6L1614C12=0,0,D6L1614C10/D6L1614C12)</f>
        <v>1.9136055498887578E-5</v>
      </c>
      <c r="AD21" s="16" t="s">
        <v>40457</v>
      </c>
      <c r="AE21" s="33">
        <f>IF(D6L1614C5=0,0,D6L1614C10/D6L1614C5)</f>
        <v>0.4786378693741119</v>
      </c>
      <c r="AF21" s="16" t="s">
        <v>40458</v>
      </c>
      <c r="AG21" s="33">
        <f>CHOOSE(MIN(D6L1614C9,RUN_YEARS),B7L812C5,B7L812C14,B7L812C23,B7L812C32,B7L812C41)</f>
        <v>2197.8306441170525</v>
      </c>
      <c r="AH21" s="16" t="s">
        <v>40459</v>
      </c>
      <c r="AI21" s="33">
        <f>IF(D6L1614C15=0,0,D6L1614C11/D6L1614C15)</f>
        <v>4.9753744297107877E-5</v>
      </c>
      <c r="AJ21" s="16" t="s">
        <v>40460</v>
      </c>
      <c r="AK21" s="33">
        <f>IF(D6L1614C5=0,0,D6L1614C11/D6L1614C5)</f>
        <v>2.1362130625888126E-2</v>
      </c>
      <c r="AL21" s="16" t="s">
        <v>40461</v>
      </c>
      <c r="AM21" s="33">
        <f>D6L1614C8*CHOOSE(MIN(D6L1614C9,RUN_YEARS),B7L812C4,B7L812C13,B7L812C22,B7L812C31,B7L812C40)</f>
        <v>0.4430520948765227</v>
      </c>
      <c r="AN21" s="16" t="s">
        <v>40462</v>
      </c>
      <c r="AO21" s="33">
        <f>D6L1614C8-D6L1614C18</f>
        <v>2.1163907292214952</v>
      </c>
      <c r="AP21" s="16" t="s">
        <v>40463</v>
      </c>
      <c r="AQ21" s="33">
        <f>CHOOSE(MIN(D6L1614C9,RUN_YEARS),B7L812C2,B7L812C11,B7L812C20,B7L812C29,B7L812C38)</f>
        <v>227.13434233455749</v>
      </c>
      <c r="AR21" s="16" t="s">
        <v>40464</v>
      </c>
      <c r="AS21" s="33">
        <f>IF(D6L1614C20=0,0,D6L1614C18/D6L1614C20)</f>
        <v>1.9506169358745812E-3</v>
      </c>
      <c r="AT21" s="16" t="s">
        <v>40465</v>
      </c>
      <c r="AU21" s="33">
        <f>IF(D6L1614C5=0,0,D6L1614C18/D6L1614C5)</f>
        <v>8.6552450147555096E-2</v>
      </c>
      <c r="AV21" s="16" t="s">
        <v>40466</v>
      </c>
      <c r="AW21" s="33">
        <f>CHOOSE(MIN(D6L1614C9,RUN_YEARS),B7L812C1,B7L812C10,B7L812C19,B7L812C28,B7L812C37)</f>
        <v>1084.9853142860097</v>
      </c>
      <c r="AX21" s="16" t="s">
        <v>40467</v>
      </c>
      <c r="AY21" s="33">
        <f>IF(D6L1614C23=0,0,D6L1614C19/D6L1614C23)</f>
        <v>1.9506169358745806E-3</v>
      </c>
      <c r="AZ21" s="16" t="s">
        <v>40468</v>
      </c>
      <c r="BA21" s="33">
        <f>IF(D6L1614C5=0,0,D6L1614C19/D6L1614C5)</f>
        <v>0.41344754985244486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33.623807157418483</v>
      </c>
      <c r="J22" s="16" t="s">
        <v>40491</v>
      </c>
      <c r="K22" s="21">
        <f>_xlfn.SINGLE(IF(FLOW_THRU_100PCT="Y",1,INDEX(VariabilityMatrix,D6L1615C1,_xlfn.SINGLE(D6L1615C9))))</f>
        <v>0.48400936103825087</v>
      </c>
      <c r="L22" s="16" t="s">
        <v>40471</v>
      </c>
      <c r="M22" s="15">
        <f>IF(_xlfn.SINGLE(D6L1615C2)&lt;&gt;0,_xlfn.SINGLE(D6L1615C2)*_xlfn.SINGLE(D6L1615C4),_xlfn.SINGLE(D6L1615C3)*_xlfn.SINGLE(D6L1615C4))</f>
        <v>16.274237417935485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8.1371187089677424</v>
      </c>
      <c r="R22" s="16" t="s">
        <v>40473</v>
      </c>
      <c r="S22" s="15">
        <f>D6L1615C5-D6L1615C7</f>
        <v>8.1371187089677424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7.7926439515618418</v>
      </c>
      <c r="X22" s="16" t="s">
        <v>40475</v>
      </c>
      <c r="Y22" s="33">
        <f>D6L1615C7-D6L1615C10</f>
        <v>0.34447475740590061</v>
      </c>
      <c r="Z22" s="16" t="s">
        <v>40476</v>
      </c>
      <c r="AA22" s="33">
        <f>CHOOSE(MIN(D6L1615C9,RUN_YEARS),B7L812C7,B7L812C16,B7L812C25,B7L812C34,B7L812C43)</f>
        <v>118951.66666666667</v>
      </c>
      <c r="AB22" s="16" t="s">
        <v>40477</v>
      </c>
      <c r="AC22" s="33">
        <f>IF(D6L1615C12=0,0,D6L1615C10/D6L1615C12)</f>
        <v>6.5511011068040314E-5</v>
      </c>
      <c r="AD22" s="16" t="s">
        <v>40478</v>
      </c>
      <c r="AE22" s="33">
        <f>IF(D6L1615C5=0,0,D6L1615C10/D6L1615C5)</f>
        <v>0.47883312449244086</v>
      </c>
      <c r="AF22" s="16" t="s">
        <v>40479</v>
      </c>
      <c r="AG22" s="33">
        <f>CHOOSE(MIN(D6L1615C9,RUN_YEARS),B7L812C5,B7L812C14,B7L812C23,B7L812C32,B7L812C41)</f>
        <v>2022.412555537514</v>
      </c>
      <c r="AH22" s="16" t="s">
        <v>40480</v>
      </c>
      <c r="AI22" s="33">
        <f>IF(D6L1615C15=0,0,D6L1615C11/D6L1615C15)</f>
        <v>1.7032862877690481E-4</v>
      </c>
      <c r="AJ22" s="16" t="s">
        <v>40481</v>
      </c>
      <c r="AK22" s="33">
        <f>IF(D6L1615C5=0,0,D6L1615C11/D6L1615C5)</f>
        <v>2.1166875507559111E-2</v>
      </c>
      <c r="AL22" s="16" t="s">
        <v>40482</v>
      </c>
      <c r="AM22" s="33">
        <f>D6L1615C8*CHOOSE(MIN(D6L1615C9,RUN_YEARS),B7L812C4,B7L812C13,B7L812C22,B7L812C31,B7L812C40)</f>
        <v>1.4400650759448341</v>
      </c>
      <c r="AN22" s="16" t="s">
        <v>40483</v>
      </c>
      <c r="AO22" s="33">
        <f>D6L1615C8-D6L1615C18</f>
        <v>6.6970536330229082</v>
      </c>
      <c r="AP22" s="16" t="s">
        <v>40484</v>
      </c>
      <c r="AQ22" s="33">
        <f>CHOOSE(MIN(D6L1615C9,RUN_YEARS),B7L812C2,B7L812C11,B7L812C20,B7L812C29,B7L812C38)</f>
        <v>214.71275747943307</v>
      </c>
      <c r="AR22" s="16" t="s">
        <v>40485</v>
      </c>
      <c r="AS22" s="33">
        <f>IF(D6L1615C20=0,0,D6L1615C18/D6L1615C20)</f>
        <v>6.7069376447404403E-3</v>
      </c>
      <c r="AT22" s="16" t="s">
        <v>40486</v>
      </c>
      <c r="AU22" s="33">
        <f>IF(D6L1615C5=0,0,D6L1615C18/D6L1615C5)</f>
        <v>8.8487407364339521E-2</v>
      </c>
      <c r="AV22" s="16" t="s">
        <v>40487</v>
      </c>
      <c r="AW22" s="33">
        <f>CHOOSE(MIN(D6L1615C9,RUN_YEARS),B7L812C1,B7L812C10,B7L812C19,B7L812C28,B7L812C37)</f>
        <v>998.5263003413661</v>
      </c>
      <c r="AX22" s="16" t="s">
        <v>40488</v>
      </c>
      <c r="AY22" s="33">
        <f>IF(D6L1615C23=0,0,D6L1615C19/D6L1615C23)</f>
        <v>6.7069376447404412E-3</v>
      </c>
      <c r="AZ22" s="16" t="s">
        <v>40489</v>
      </c>
      <c r="BA22" s="33">
        <f>IF(D6L1615C5=0,0,D6L1615C19/D6L1615C5)</f>
        <v>0.41151259263566048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3062.1884052420755</v>
      </c>
      <c r="J23" s="16" t="s">
        <v>40512</v>
      </c>
      <c r="K23" s="21">
        <f>_xlfn.SINGLE(IF(FLOW_THRU_100PCT="Y",1,INDEX(VariabilityMatrix,D6L1616C1,_xlfn.SINGLE(D6L1616C9))))</f>
        <v>0.19660708234559304</v>
      </c>
      <c r="L23" s="16" t="s">
        <v>40492</v>
      </c>
      <c r="M23" s="15">
        <f>IF(_xlfn.SINGLE(D6L1616C2)&lt;&gt;0,_xlfn.SINGLE(D6L1616C2)*_xlfn.SINGLE(D6L1616C4),_xlfn.SINGLE(D6L1616C3)*_xlfn.SINGLE(D6L1616C4))</f>
        <v>602.04792794714899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301.0239639735745</v>
      </c>
      <c r="R23" s="16" t="s">
        <v>40494</v>
      </c>
      <c r="S23" s="15">
        <f>D6L1616C5-D6L1616C7</f>
        <v>301.0239639735745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288.28049043313325</v>
      </c>
      <c r="X23" s="16" t="s">
        <v>40496</v>
      </c>
      <c r="Y23" s="33">
        <f>D6L1616C7-D6L1616C10</f>
        <v>12.743473540441244</v>
      </c>
      <c r="Z23" s="16" t="s">
        <v>40497</v>
      </c>
      <c r="AA23" s="33">
        <f>CHOOSE(MIN(D6L1616C9,RUN_YEARS),B7L812C7,B7L812C16,B7L812C25,B7L812C34,B7L812C43)</f>
        <v>118951.66666666667</v>
      </c>
      <c r="AB23" s="16" t="s">
        <v>40498</v>
      </c>
      <c r="AC23" s="33">
        <f>IF(D6L1616C12=0,0,D6L1616C10/D6L1616C12)</f>
        <v>2.4235094682697445E-3</v>
      </c>
      <c r="AD23" s="16" t="s">
        <v>40499</v>
      </c>
      <c r="AE23" s="33">
        <f>IF(D6L1616C5=0,0,D6L1616C10/D6L1616C5)</f>
        <v>0.47883312449244086</v>
      </c>
      <c r="AF23" s="16" t="s">
        <v>40500</v>
      </c>
      <c r="AG23" s="33">
        <f>CHOOSE(MIN(D6L1616C9,RUN_YEARS),B7L812C5,B7L812C14,B7L812C23,B7L812C32,B7L812C41)</f>
        <v>2022.412555537514</v>
      </c>
      <c r="AH23" s="16" t="s">
        <v>40501</v>
      </c>
      <c r="AI23" s="33">
        <f>IF(D6L1616C15=0,0,D6L1616C11/D6L1616C15)</f>
        <v>6.3011246175013486E-3</v>
      </c>
      <c r="AJ23" s="16" t="s">
        <v>40502</v>
      </c>
      <c r="AK23" s="33">
        <f>IF(D6L1616C5=0,0,D6L1616C11/D6L1616C5)</f>
        <v>2.1166875507559149E-2</v>
      </c>
      <c r="AL23" s="16" t="s">
        <v>40503</v>
      </c>
      <c r="AM23" s="33">
        <f>D6L1616C8*CHOOSE(MIN(D6L1616C9,RUN_YEARS),B7L812C4,B7L812C13,B7L812C22,B7L812C31,B7L812C40)</f>
        <v>53.273660253115899</v>
      </c>
      <c r="AN23" s="16" t="s">
        <v>40504</v>
      </c>
      <c r="AO23" s="33">
        <f>D6L1616C8-D6L1616C18</f>
        <v>247.75030372045859</v>
      </c>
      <c r="AP23" s="16" t="s">
        <v>40505</v>
      </c>
      <c r="AQ23" s="33">
        <f>CHOOSE(MIN(D6L1616C9,RUN_YEARS),B7L812C2,B7L812C11,B7L812C20,B7L812C29,B7L812C38)</f>
        <v>214.71275747943307</v>
      </c>
      <c r="AR23" s="16" t="s">
        <v>40506</v>
      </c>
      <c r="AS23" s="33">
        <f>IF(D6L1616C20=0,0,D6L1616C18/D6L1616C20)</f>
        <v>0.24811595211439116</v>
      </c>
      <c r="AT23" s="16" t="s">
        <v>40507</v>
      </c>
      <c r="AU23" s="33">
        <f>IF(D6L1616C5=0,0,D6L1616C18/D6L1616C5)</f>
        <v>8.8487407364339521E-2</v>
      </c>
      <c r="AV23" s="16" t="s">
        <v>40508</v>
      </c>
      <c r="AW23" s="33">
        <f>CHOOSE(MIN(D6L1616C9,RUN_YEARS),B7L812C1,B7L812C10,B7L812C19,B7L812C28,B7L812C37)</f>
        <v>998.5263003413661</v>
      </c>
      <c r="AX23" s="16" t="s">
        <v>40509</v>
      </c>
      <c r="AY23" s="33">
        <f>IF(D6L1616C23=0,0,D6L1616C19/D6L1616C23)</f>
        <v>0.24811595211439119</v>
      </c>
      <c r="AZ23" s="16" t="s">
        <v>40510</v>
      </c>
      <c r="BA23" s="33">
        <f>IF(D6L1616C5=0,0,D6L1616C19/D6L1616C5)</f>
        <v>0.41151259263566048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990.85141527751978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852.13221713866699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426.06610856933349</v>
      </c>
      <c r="R24" s="16" t="s">
        <v>40515</v>
      </c>
      <c r="S24" s="15">
        <f>D6L1617C5-D6L1617C7</f>
        <v>426.06610856933349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408.02913201317898</v>
      </c>
      <c r="X24" s="16" t="s">
        <v>40517</v>
      </c>
      <c r="Y24" s="33">
        <f>D6L1617C7-D6L1617C10</f>
        <v>18.036976556154514</v>
      </c>
      <c r="Z24" s="16" t="s">
        <v>40518</v>
      </c>
      <c r="AA24" s="33">
        <f>CHOOSE(MIN(D6L1617C9,RUN_YEARS),B7L812C7,B7L812C16,B7L812C25,B7L812C34,B7L812C43)</f>
        <v>118951.66666666667</v>
      </c>
      <c r="AB24" s="16" t="s">
        <v>40519</v>
      </c>
      <c r="AC24" s="33">
        <f>IF(D6L1617C12=0,0,D6L1617C10/D6L1617C12)</f>
        <v>3.4302094577336366E-3</v>
      </c>
      <c r="AD24" s="16" t="s">
        <v>40520</v>
      </c>
      <c r="AE24" s="33">
        <f>IF(D6L1617C5=0,0,D6L1617C10/D6L1617C5)</f>
        <v>0.47883312449244086</v>
      </c>
      <c r="AF24" s="16" t="s">
        <v>40521</v>
      </c>
      <c r="AG24" s="33">
        <f>CHOOSE(MIN(D6L1617C9,RUN_YEARS),B7L812C5,B7L812C14,B7L812C23,B7L812C32,B7L812C41)</f>
        <v>2022.412555537514</v>
      </c>
      <c r="AH24" s="16" t="s">
        <v>40522</v>
      </c>
      <c r="AI24" s="33">
        <f>IF(D6L1617C15=0,0,D6L1617C11/D6L1617C15)</f>
        <v>8.9185445901074668E-3</v>
      </c>
      <c r="AJ24" s="16" t="s">
        <v>40523</v>
      </c>
      <c r="AK24" s="33">
        <f>IF(D6L1617C5=0,0,D6L1617C11/D6L1617C5)</f>
        <v>2.1166875507559135E-2</v>
      </c>
      <c r="AL24" s="16" t="s">
        <v>40524</v>
      </c>
      <c r="AM24" s="33">
        <f>D6L1617C8*CHOOSE(MIN(D6L1617C9,RUN_YEARS),B7L812C4,B7L812C13,B7L812C22,B7L812C31,B7L812C40)</f>
        <v>75.402970626227045</v>
      </c>
      <c r="AN24" s="16" t="s">
        <v>40525</v>
      </c>
      <c r="AO24" s="33">
        <f>D6L1617C8-D6L1617C18</f>
        <v>350.66313794310645</v>
      </c>
      <c r="AP24" s="16" t="s">
        <v>40526</v>
      </c>
      <c r="AQ24" s="33">
        <f>CHOOSE(MIN(D6L1617C9,RUN_YEARS),B7L812C2,B7L812C11,B7L812C20,B7L812C29,B7L812C38)</f>
        <v>214.71275747943307</v>
      </c>
      <c r="AR24" s="16" t="s">
        <v>40527</v>
      </c>
      <c r="AS24" s="33">
        <f>IF(D6L1617C20=0,0,D6L1617C18/D6L1617C20)</f>
        <v>0.35118067278070214</v>
      </c>
      <c r="AT24" s="16" t="s">
        <v>40528</v>
      </c>
      <c r="AU24" s="33">
        <f>IF(D6L1617C5=0,0,D6L1617C18/D6L1617C5)</f>
        <v>8.8487407364339521E-2</v>
      </c>
      <c r="AV24" s="16" t="s">
        <v>40529</v>
      </c>
      <c r="AW24" s="33">
        <f>CHOOSE(MIN(D6L1617C9,RUN_YEARS),B7L812C1,B7L812C10,B7L812C19,B7L812C28,B7L812C37)</f>
        <v>998.5263003413661</v>
      </c>
      <c r="AX24" s="16" t="s">
        <v>40530</v>
      </c>
      <c r="AY24" s="33">
        <f>IF(D6L1617C23=0,0,D6L1617C19/D6L1617C23)</f>
        <v>0.3511806727807022</v>
      </c>
      <c r="AZ24" s="16" t="s">
        <v>40531</v>
      </c>
      <c r="BA24" s="33">
        <f>IF(D6L1617C5=0,0,D6L1617C19/D6L1617C5)</f>
        <v>0.41151259263566048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1036.6460902901292</v>
      </c>
      <c r="J25" s="16" t="s">
        <v>40553</v>
      </c>
      <c r="K25" s="21">
        <f>_xlfn.SINGLE(IF(FLOW_THRU_100PCT="Y",1,INDEX(VariabilityMatrix,D6L1618C1,_xlfn.SINGLE(D6L1618C9))))</f>
        <v>0.19966816781054397</v>
      </c>
      <c r="L25" s="16" t="s">
        <v>40533</v>
      </c>
      <c r="M25" s="15">
        <f>IF(_xlfn.SINGLE(D6L1618C2)&lt;&gt;0,_xlfn.SINGLE(D6L1618C2)*_xlfn.SINGLE(D6L1618C4),_xlfn.SINGLE(D6L1618C3)*_xlfn.SINGLE(D6L1618C4))</f>
        <v>206.98522551619385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103.49261275809693</v>
      </c>
      <c r="R25" s="16" t="s">
        <v>40535</v>
      </c>
      <c r="S25" s="15">
        <f>D6L1618C5-D6L1618C7</f>
        <v>103.49261275809693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99.167256428249544</v>
      </c>
      <c r="X25" s="16" t="s">
        <v>40537</v>
      </c>
      <c r="Y25" s="33">
        <f>D6L1618C7-D6L1618C10</f>
        <v>4.3253563298473807</v>
      </c>
      <c r="Z25" s="16" t="s">
        <v>40538</v>
      </c>
      <c r="AA25" s="33">
        <f>CHOOSE(MIN(D6L1618C9,RUN_YEARS),B7L812C7,B7L812C16,B7L812C25,B7L812C34,B7L812C43)</f>
        <v>129034</v>
      </c>
      <c r="AB25" s="16" t="s">
        <v>40539</v>
      </c>
      <c r="AC25" s="33">
        <f>IF(D6L1618C12=0,0,D6L1618C10/D6L1618C12)</f>
        <v>7.6853586208479579E-4</v>
      </c>
      <c r="AD25" s="16" t="s">
        <v>40540</v>
      </c>
      <c r="AE25" s="33">
        <f>IF(D6L1618C5=0,0,D6L1618C10/D6L1618C5)</f>
        <v>0.47910306728868929</v>
      </c>
      <c r="AF25" s="16" t="s">
        <v>40541</v>
      </c>
      <c r="AG25" s="33">
        <f>CHOOSE(MIN(D6L1618C9,RUN_YEARS),B7L812C5,B7L812C14,B7L812C23,B7L812C32,B7L812C41)</f>
        <v>2164.6336501331471</v>
      </c>
      <c r="AH25" s="16" t="s">
        <v>40542</v>
      </c>
      <c r="AI25" s="33">
        <f>IF(D6L1618C15=0,0,D6L1618C11/D6L1618C15)</f>
        <v>1.9981932414204718E-3</v>
      </c>
      <c r="AJ25" s="16" t="s">
        <v>40543</v>
      </c>
      <c r="AK25" s="33">
        <f>IF(D6L1618C5=0,0,D6L1618C11/D6L1618C5)</f>
        <v>2.0896932711310736E-2</v>
      </c>
      <c r="AL25" s="16" t="s">
        <v>40544</v>
      </c>
      <c r="AM25" s="33">
        <f>D6L1618C8*CHOOSE(MIN(D6L1618C9,RUN_YEARS),B7L812C4,B7L812C13,B7L812C22,B7L812C31,B7L812C40)</f>
        <v>20.616872293101068</v>
      </c>
      <c r="AN25" s="16" t="s">
        <v>40545</v>
      </c>
      <c r="AO25" s="33">
        <f>D6L1618C8-D6L1618C18</f>
        <v>82.875740464995857</v>
      </c>
      <c r="AP25" s="16" t="s">
        <v>40546</v>
      </c>
      <c r="AQ25" s="33">
        <f>CHOOSE(MIN(D6L1618C9,RUN_YEARS),B7L812C2,B7L812C11,B7L812C20,B7L812C29,B7L812C38)</f>
        <v>265.37382183586834</v>
      </c>
      <c r="AR25" s="16" t="s">
        <v>40547</v>
      </c>
      <c r="AS25" s="33">
        <f>IF(D6L1618C20=0,0,D6L1618C18/D6L1618C20)</f>
        <v>7.7689924916001865E-2</v>
      </c>
      <c r="AT25" s="16" t="s">
        <v>40548</v>
      </c>
      <c r="AU25" s="33">
        <f>IF(D6L1618C5=0,0,D6L1618C18/D6L1618C5)</f>
        <v>9.9605526151372914E-2</v>
      </c>
      <c r="AV25" s="16" t="s">
        <v>40549</v>
      </c>
      <c r="AW25" s="33">
        <f>CHOOSE(MIN(D6L1618C9,RUN_YEARS),B7L812C1,B7L812C10,B7L812C19,B7L812C28,B7L812C37)</f>
        <v>1066.7501681151177</v>
      </c>
      <c r="AX25" s="16" t="s">
        <v>40550</v>
      </c>
      <c r="AY25" s="33">
        <f>IF(D6L1618C23=0,0,D6L1618C19/D6L1618C23)</f>
        <v>7.7689924916001865E-2</v>
      </c>
      <c r="AZ25" s="16" t="s">
        <v>40551</v>
      </c>
      <c r="BA25" s="33">
        <f>IF(D6L1618C5=0,0,D6L1618C19/D6L1618C5)</f>
        <v>0.40039447384862709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4292.048072248509</v>
      </c>
      <c r="J26" s="16" t="s">
        <v>40574</v>
      </c>
      <c r="K26" s="21">
        <f>_xlfn.SINGLE(IF(FLOW_THRU_100PCT="Y",1,INDEX(VariabilityMatrix,D6L1619C1,_xlfn.SINGLE(D6L1619C9))))</f>
        <v>0.19660708234559304</v>
      </c>
      <c r="L26" s="16" t="s">
        <v>40554</v>
      </c>
      <c r="M26" s="15">
        <f>IF(_xlfn.SINGLE(D6L1619C2)&lt;&gt;0,_xlfn.SINGLE(D6L1619C2)*_xlfn.SINGLE(D6L1619C4),_xlfn.SINGLE(D6L1619C3)*_xlfn.SINGLE(D6L1619C4))</f>
        <v>843.8470487718065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421.92352438590325</v>
      </c>
      <c r="R26" s="16" t="s">
        <v>40556</v>
      </c>
      <c r="S26" s="15">
        <f>D6L1619C5-D6L1619C7</f>
        <v>421.92352438590325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404.06191895712925</v>
      </c>
      <c r="X26" s="16" t="s">
        <v>40558</v>
      </c>
      <c r="Y26" s="33">
        <f>D6L1619C7-D6L1619C10</f>
        <v>17.861605428773998</v>
      </c>
      <c r="Z26" s="16" t="s">
        <v>40559</v>
      </c>
      <c r="AA26" s="33">
        <f>CHOOSE(MIN(D6L1619C9,RUN_YEARS),B7L812C7,B7L812C16,B7L812C25,B7L812C34,B7L812C43)</f>
        <v>118951.66666666667</v>
      </c>
      <c r="AB26" s="16" t="s">
        <v>40560</v>
      </c>
      <c r="AC26" s="33">
        <f>IF(D6L1619C12=0,0,D6L1619C10/D6L1619C12)</f>
        <v>3.3968579867772282E-3</v>
      </c>
      <c r="AD26" s="16" t="s">
        <v>40561</v>
      </c>
      <c r="AE26" s="33">
        <f>IF(D6L1619C5=0,0,D6L1619C10/D6L1619C5)</f>
        <v>0.47883312449244086</v>
      </c>
      <c r="AF26" s="16" t="s">
        <v>40562</v>
      </c>
      <c r="AG26" s="33">
        <f>CHOOSE(MIN(D6L1619C9,RUN_YEARS),B7L812C5,B7L812C14,B7L812C23,B7L812C32,B7L812C41)</f>
        <v>2022.412555537514</v>
      </c>
      <c r="AH26" s="16" t="s">
        <v>40563</v>
      </c>
      <c r="AI26" s="33">
        <f>IF(D6L1619C15=0,0,D6L1619C11/D6L1619C15)</f>
        <v>8.8318307656207982E-3</v>
      </c>
      <c r="AJ26" s="16" t="s">
        <v>40564</v>
      </c>
      <c r="AK26" s="33">
        <f>IF(D6L1619C5=0,0,D6L1619C11/D6L1619C5)</f>
        <v>2.1166875507559121E-2</v>
      </c>
      <c r="AL26" s="16" t="s">
        <v>40565</v>
      </c>
      <c r="AM26" s="33">
        <f>D6L1619C8*CHOOSE(MIN(D6L1619C9,RUN_YEARS),B7L812C4,B7L812C13,B7L812C22,B7L812C31,B7L812C40)</f>
        <v>74.669837557866515</v>
      </c>
      <c r="AN26" s="16" t="s">
        <v>40566</v>
      </c>
      <c r="AO26" s="33">
        <f>D6L1619C8-D6L1619C18</f>
        <v>347.25368682803673</v>
      </c>
      <c r="AP26" s="16" t="s">
        <v>40567</v>
      </c>
      <c r="AQ26" s="33">
        <f>CHOOSE(MIN(D6L1619C9,RUN_YEARS),B7L812C2,B7L812C11,B7L812C20,B7L812C29,B7L812C38)</f>
        <v>214.71275747943307</v>
      </c>
      <c r="AR26" s="16" t="s">
        <v>40568</v>
      </c>
      <c r="AS26" s="33">
        <f>IF(D6L1619C20=0,0,D6L1619C18/D6L1619C20)</f>
        <v>0.34776618974314555</v>
      </c>
      <c r="AT26" s="16" t="s">
        <v>40569</v>
      </c>
      <c r="AU26" s="33">
        <f>IF(D6L1619C5=0,0,D6L1619C18/D6L1619C5)</f>
        <v>8.8487407364339507E-2</v>
      </c>
      <c r="AV26" s="16" t="s">
        <v>40570</v>
      </c>
      <c r="AW26" s="33">
        <f>CHOOSE(MIN(D6L1619C9,RUN_YEARS),B7L812C1,B7L812C10,B7L812C19,B7L812C28,B7L812C37)</f>
        <v>998.5263003413661</v>
      </c>
      <c r="AX26" s="16" t="s">
        <v>40571</v>
      </c>
      <c r="AY26" s="33">
        <f>IF(D6L1619C23=0,0,D6L1619C19/D6L1619C23)</f>
        <v>0.3477661897431456</v>
      </c>
      <c r="AZ26" s="16" t="s">
        <v>40572</v>
      </c>
      <c r="BA26" s="33">
        <f>IF(D6L1619C5=0,0,D6L1619C19/D6L1619C5)</f>
        <v>0.41151259263566048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2708.3940872205735</v>
      </c>
      <c r="J27" s="16" t="s">
        <v>40595</v>
      </c>
      <c r="K27" s="21">
        <f>_xlfn.SINGLE(IF(FLOW_THRU_100PCT="Y",1,INDEX(VariabilityMatrix,D6L1620C1,_xlfn.SINGLE(D6L1620C9))))</f>
        <v>0.19966816781054397</v>
      </c>
      <c r="L27" s="16" t="s">
        <v>40575</v>
      </c>
      <c r="M27" s="15">
        <f>IF(_xlfn.SINGLE(D6L1620C2)&lt;&gt;0,_xlfn.SINGLE(D6L1620C2)*_xlfn.SINGLE(D6L1620C4),_xlfn.SINGLE(D6L1620C3)*_xlfn.SINGLE(D6L1620C4))</f>
        <v>540.78008510424252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270.39004255212126</v>
      </c>
      <c r="R27" s="16" t="s">
        <v>40577</v>
      </c>
      <c r="S27" s="15">
        <f>D6L1620C5-D6L1620C7</f>
        <v>270.39004255212126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259.089397502081</v>
      </c>
      <c r="X27" s="16" t="s">
        <v>40579</v>
      </c>
      <c r="Y27" s="33">
        <f>D6L1620C7-D6L1620C10</f>
        <v>11.300645050040259</v>
      </c>
      <c r="Z27" s="16" t="s">
        <v>40580</v>
      </c>
      <c r="AA27" s="33">
        <f>CHOOSE(MIN(D6L1620C9,RUN_YEARS),B7L812C7,B7L812C16,B7L812C25,B7L812C34,B7L812C43)</f>
        <v>129034</v>
      </c>
      <c r="AB27" s="16" t="s">
        <v>40581</v>
      </c>
      <c r="AC27" s="33">
        <f>IF(D6L1620C12=0,0,D6L1620C10/D6L1620C12)</f>
        <v>2.0079157237788566E-3</v>
      </c>
      <c r="AD27" s="16" t="s">
        <v>40582</v>
      </c>
      <c r="AE27" s="33">
        <f>IF(D6L1620C5=0,0,D6L1620C10/D6L1620C5)</f>
        <v>0.47910306728868923</v>
      </c>
      <c r="AF27" s="16" t="s">
        <v>40583</v>
      </c>
      <c r="AG27" s="33">
        <f>CHOOSE(MIN(D6L1620C9,RUN_YEARS),B7L812C5,B7L812C14,B7L812C23,B7L812C32,B7L812C41)</f>
        <v>2164.6336501331471</v>
      </c>
      <c r="AH27" s="16" t="s">
        <v>40584</v>
      </c>
      <c r="AI27" s="33">
        <f>IF(D6L1620C15=0,0,D6L1620C11/D6L1620C15)</f>
        <v>5.2205808818250399E-3</v>
      </c>
      <c r="AJ27" s="16" t="s">
        <v>40585</v>
      </c>
      <c r="AK27" s="33">
        <f>IF(D6L1620C5=0,0,D6L1620C11/D6L1620C5)</f>
        <v>2.0896932711310753E-2</v>
      </c>
      <c r="AL27" s="16" t="s">
        <v>40586</v>
      </c>
      <c r="AM27" s="33">
        <f>D6L1620C8*CHOOSE(MIN(D6L1620C9,RUN_YEARS),B7L812C4,B7L812C13,B7L812C22,B7L812C31,B7L812C40)</f>
        <v>53.864684908992295</v>
      </c>
      <c r="AN27" s="16" t="s">
        <v>40587</v>
      </c>
      <c r="AO27" s="33">
        <f>D6L1620C8-D6L1620C18</f>
        <v>216.52535764312896</v>
      </c>
      <c r="AP27" s="16" t="s">
        <v>40588</v>
      </c>
      <c r="AQ27" s="33">
        <f>CHOOSE(MIN(D6L1620C9,RUN_YEARS),B7L812C2,B7L812C11,B7L812C20,B7L812C29,B7L812C38)</f>
        <v>265.37382183586834</v>
      </c>
      <c r="AR27" s="16" t="s">
        <v>40589</v>
      </c>
      <c r="AS27" s="33">
        <f>IF(D6L1620C20=0,0,D6L1620C18/D6L1620C20)</f>
        <v>0.20297663325023516</v>
      </c>
      <c r="AT27" s="16" t="s">
        <v>40590</v>
      </c>
      <c r="AU27" s="33">
        <f>IF(D6L1620C5=0,0,D6L1620C18/D6L1620C5)</f>
        <v>9.9605526151372914E-2</v>
      </c>
      <c r="AV27" s="16" t="s">
        <v>40591</v>
      </c>
      <c r="AW27" s="33">
        <f>CHOOSE(MIN(D6L1620C9,RUN_YEARS),B7L812C1,B7L812C10,B7L812C19,B7L812C28,B7L812C37)</f>
        <v>1066.7501681151177</v>
      </c>
      <c r="AX27" s="16" t="s">
        <v>40592</v>
      </c>
      <c r="AY27" s="33">
        <f>IF(D6L1620C23=0,0,D6L1620C19/D6L1620C23)</f>
        <v>0.20297663325023516</v>
      </c>
      <c r="AZ27" s="16" t="s">
        <v>40593</v>
      </c>
      <c r="BA27" s="33">
        <f>IF(D6L1620C5=0,0,D6L1620C19/D6L1620C5)</f>
        <v>0.40039447384862709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0.19966816781054397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129034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2164.6336501331471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265.37382183586834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1066.7501681151177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0.19966816781054397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129034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2164.6336501331471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265.37382183586834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1066.7501681151177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0.19966816781054397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129034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2164.6336501331471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265.37382183586834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1066.7501681151177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0.19966816781054397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129034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2164.6336501331471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265.37382183586834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1066.7501681151177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0.19966816781054397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129034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2164.6336501331471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265.37382183586834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1066.7501681151177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3748.2321026589525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3223.4796082866992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1611.7398041433496</v>
      </c>
      <c r="R33" s="16" t="s">
        <v>40703</v>
      </c>
      <c r="S33" s="15">
        <f>D6L1626C5-D6L1626C7</f>
        <v>1611.7398041433496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1544.3789676727001</v>
      </c>
      <c r="X33" s="16" t="s">
        <v>40705</v>
      </c>
      <c r="Y33" s="33">
        <f>D6L1626C7-D6L1626C10</f>
        <v>67.360836470649474</v>
      </c>
      <c r="Z33" s="16" t="s">
        <v>40706</v>
      </c>
      <c r="AA33" s="33">
        <f>CHOOSE(MIN(D6L1626C9,RUN_YEARS),B7L812C7,B7L812C16,B7L812C25,B7L812C34,B7L812C43)</f>
        <v>129034</v>
      </c>
      <c r="AB33" s="16" t="s">
        <v>40707</v>
      </c>
      <c r="AC33" s="33">
        <f>IF(D6L1626C12=0,0,D6L1626C10/D6L1626C12)</f>
        <v>1.1968775420995243E-2</v>
      </c>
      <c r="AD33" s="16" t="s">
        <v>40708</v>
      </c>
      <c r="AE33" s="33">
        <f>IF(D6L1626C5=0,0,D6L1626C10/D6L1626C5)</f>
        <v>0.47910306728868923</v>
      </c>
      <c r="AF33" s="16" t="s">
        <v>40709</v>
      </c>
      <c r="AG33" s="33">
        <f>CHOOSE(MIN(D6L1626C9,RUN_YEARS),B7L812C5,B7L812C14,B7L812C23,B7L812C32,B7L812C41)</f>
        <v>2164.6336501331471</v>
      </c>
      <c r="AH33" s="16" t="s">
        <v>40710</v>
      </c>
      <c r="AI33" s="33">
        <f>IF(D6L1626C15=0,0,D6L1626C11/D6L1626C15)</f>
        <v>3.1118816094587689E-2</v>
      </c>
      <c r="AJ33" s="16" t="s">
        <v>40711</v>
      </c>
      <c r="AK33" s="33">
        <f>IF(D6L1626C5=0,0,D6L1626C11/D6L1626C5)</f>
        <v>2.0896932711310746E-2</v>
      </c>
      <c r="AL33" s="16" t="s">
        <v>40712</v>
      </c>
      <c r="AM33" s="33">
        <f>D6L1626C8*CHOOSE(MIN(D6L1626C9,RUN_YEARS),B7L812C4,B7L812C13,B7L812C22,B7L812C31,B7L812C40)</f>
        <v>321.07638242161812</v>
      </c>
      <c r="AN33" s="16" t="s">
        <v>40713</v>
      </c>
      <c r="AO33" s="33">
        <f>D6L1626C8-D6L1626C18</f>
        <v>1290.6634217217315</v>
      </c>
      <c r="AP33" s="16" t="s">
        <v>40714</v>
      </c>
      <c r="AQ33" s="33">
        <f>CHOOSE(MIN(D6L1626C9,RUN_YEARS),B7L812C2,B7L812C11,B7L812C20,B7L812C29,B7L812C38)</f>
        <v>265.37382183586834</v>
      </c>
      <c r="AR33" s="16" t="s">
        <v>40715</v>
      </c>
      <c r="AS33" s="33">
        <f>IF(D6L1626C20=0,0,D6L1626C18/D6L1626C20)</f>
        <v>1.2099022435611655</v>
      </c>
      <c r="AT33" s="16" t="s">
        <v>40716</v>
      </c>
      <c r="AU33" s="33">
        <f>IF(D6L1626C5=0,0,D6L1626C18/D6L1626C5)</f>
        <v>9.9605526151372914E-2</v>
      </c>
      <c r="AV33" s="16" t="s">
        <v>40717</v>
      </c>
      <c r="AW33" s="33">
        <f>CHOOSE(MIN(D6L1626C9,RUN_YEARS),B7L812C1,B7L812C10,B7L812C19,B7L812C28,B7L812C37)</f>
        <v>1066.7501681151177</v>
      </c>
      <c r="AX33" s="16" t="s">
        <v>40718</v>
      </c>
      <c r="AY33" s="33">
        <f>IF(D6L1626C23=0,0,D6L1626C19/D6L1626C23)</f>
        <v>1.2099022435611657</v>
      </c>
      <c r="AZ33" s="16" t="s">
        <v>40719</v>
      </c>
      <c r="BA33" s="33">
        <f>IF(D6L1626C5=0,0,D6L1626C19/D6L1626C5)</f>
        <v>0.40039447384862709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2.6119979541191348E-3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2.2463182405424559E-3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1.123159120271228E-3</v>
      </c>
      <c r="R34" s="16" t="s">
        <v>40723</v>
      </c>
      <c r="S34" s="15">
        <f>D6L1627C5-D6L1627C7</f>
        <v>1.123159120271228E-3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1.0756115817233064E-3</v>
      </c>
      <c r="X34" s="16" t="s">
        <v>40725</v>
      </c>
      <c r="Y34" s="33">
        <f>D6L1627C7-D6L1627C10</f>
        <v>4.7547538547921533E-5</v>
      </c>
      <c r="Z34" s="16" t="s">
        <v>40726</v>
      </c>
      <c r="AA34" s="33">
        <f>CHOOSE(MIN(D6L1627C9,RUN_YEARS),B7L812C7,B7L812C16,B7L812C25,B7L812C34,B7L812C43)</f>
        <v>118951.66666666667</v>
      </c>
      <c r="AB34" s="16" t="s">
        <v>40727</v>
      </c>
      <c r="AC34" s="33">
        <f>IF(D6L1627C12=0,0,D6L1627C10/D6L1627C12)</f>
        <v>9.0424254814137934E-9</v>
      </c>
      <c r="AD34" s="16" t="s">
        <v>40728</v>
      </c>
      <c r="AE34" s="33">
        <f>IF(D6L1627C5=0,0,D6L1627C10/D6L1627C5)</f>
        <v>0.47883312449244081</v>
      </c>
      <c r="AF34" s="16" t="s">
        <v>40729</v>
      </c>
      <c r="AG34" s="33">
        <f>CHOOSE(MIN(D6L1627C9,RUN_YEARS),B7L812C5,B7L812C14,B7L812C23,B7L812C32,B7L812C41)</f>
        <v>2022.412555537514</v>
      </c>
      <c r="AH34" s="16" t="s">
        <v>40730</v>
      </c>
      <c r="AI34" s="33">
        <f>IF(D6L1627C15=0,0,D6L1627C11/D6L1627C15)</f>
        <v>2.3510306251675943E-8</v>
      </c>
      <c r="AJ34" s="16" t="s">
        <v>40731</v>
      </c>
      <c r="AK34" s="33">
        <f>IF(D6L1627C5=0,0,D6L1627C11/D6L1627C5)</f>
        <v>2.1166875507559177E-2</v>
      </c>
      <c r="AL34" s="16" t="s">
        <v>40732</v>
      </c>
      <c r="AM34" s="33">
        <f>D6L1627C8*CHOOSE(MIN(D6L1627C9,RUN_YEARS),B7L812C4,B7L812C13,B7L812C22,B7L812C31,B7L812C40)</f>
        <v>1.9877087722082671E-4</v>
      </c>
      <c r="AN34" s="16" t="s">
        <v>40733</v>
      </c>
      <c r="AO34" s="33">
        <f>D6L1627C8-D6L1627C18</f>
        <v>9.2438824305040126E-4</v>
      </c>
      <c r="AP34" s="16" t="s">
        <v>40734</v>
      </c>
      <c r="AQ34" s="33">
        <f>CHOOSE(MIN(D6L1627C9,RUN_YEARS),B7L812C2,B7L812C11,B7L812C20,B7L812C29,B7L812C38)</f>
        <v>214.71275747943307</v>
      </c>
      <c r="AR34" s="16" t="s">
        <v>40735</v>
      </c>
      <c r="AS34" s="33">
        <f>IF(D6L1627C20=0,0,D6L1627C18/D6L1627C20)</f>
        <v>9.2575252422933739E-7</v>
      </c>
      <c r="AT34" s="16" t="s">
        <v>40736</v>
      </c>
      <c r="AU34" s="33">
        <f>IF(D6L1627C5=0,0,D6L1627C18/D6L1627C5)</f>
        <v>8.8487407364339521E-2</v>
      </c>
      <c r="AV34" s="16" t="s">
        <v>40737</v>
      </c>
      <c r="AW34" s="33">
        <f>CHOOSE(MIN(D6L1627C9,RUN_YEARS),B7L812C1,B7L812C10,B7L812C19,B7L812C28,B7L812C37)</f>
        <v>998.5263003413661</v>
      </c>
      <c r="AX34" s="16" t="s">
        <v>40738</v>
      </c>
      <c r="AY34" s="33">
        <f>IF(D6L1627C23=0,0,D6L1627C19/D6L1627C23)</f>
        <v>9.2575252422933749E-7</v>
      </c>
      <c r="AZ34" s="16" t="s">
        <v>40739</v>
      </c>
      <c r="BA34" s="33">
        <f>IF(D6L1627C5=0,0,D6L1627C19/D6L1627C5)</f>
        <v>0.41151259263566048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32613.397809497605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20272.161663312614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10136.080831656307</v>
      </c>
      <c r="R35" s="16" t="s">
        <v>40743</v>
      </c>
      <c r="S35" s="15">
        <f>SUM(D6L1601C8:D6L1627C8)-2*SUM(D6L1609C8,D6L1611C8,D6L1622C8,D6L1624C8,D6L1627C8)</f>
        <v>10136.080831656307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9708.0334811775647</v>
      </c>
      <c r="X35" s="16" t="s">
        <v>40745</v>
      </c>
      <c r="Y35" s="33">
        <f>SUM(D6L1601C11:D6L1627C11)-2*SUM(D6L1609C11,D6L1611C11,D6L1622C11,D6L1624C11,D6L1627C11)</f>
        <v>428.04735047874317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8.0285083368922899E-2</v>
      </c>
      <c r="AD35" s="16" t="s">
        <v>40747</v>
      </c>
      <c r="AE35" s="33">
        <f>IF(D6L1628C5=0,0,D6L1628C10/D6L1628C5)</f>
        <v>0.47888496759310095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0.20874121675919974</v>
      </c>
      <c r="AJ35" s="16" t="s">
        <v>40749</v>
      </c>
      <c r="AK35" s="33">
        <f>IF(D6L1628C5=0,0,D6L1628C11/D6L1628C5)</f>
        <v>2.111503240689909E-2</v>
      </c>
      <c r="AL35" s="16" t="s">
        <v>40750</v>
      </c>
      <c r="AM35" s="33">
        <f>SUM(D6L1601C18:D6L1627C18)-2*SUM(D6L1609C18,D6L1611C18,D6L1622C18,D6L1624C18,D6L1627C18)</f>
        <v>1838.3420401481824</v>
      </c>
      <c r="AN35" s="16" t="s">
        <v>40751</v>
      </c>
      <c r="AO35" s="33">
        <f>SUM(D6L1601C19:D6L1627C19)-2*SUM(D6L1609C19,D6L1611C19,D6L1622C19,D6L1624C19,D6L1627C19)</f>
        <v>8297.7387915081272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8.1998045921311711</v>
      </c>
      <c r="AT35" s="16" t="s">
        <v>40753</v>
      </c>
      <c r="AU35" s="33">
        <f>IF(D6L1628C5=0,0,D6L1628C18/D6L1628C5)</f>
        <v>9.068307912496118E-2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8.1998045921311729</v>
      </c>
      <c r="AZ35" s="16" t="s">
        <v>40755</v>
      </c>
      <c r="BA35" s="33">
        <f>IF(D6L1628C5=0,0,D6L1628C19/D6L1628C5)</f>
        <v>0.40931692087503896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294.90796744024925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147.45398372012463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73.726991860062313</v>
      </c>
      <c r="R36" s="16" t="s">
        <v>40760</v>
      </c>
      <c r="S36" s="15">
        <f>D6L1629C5-D6L1629C7</f>
        <v>73.726991860062313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70.645655884248157</v>
      </c>
      <c r="X36" s="16" t="s">
        <v>40762</v>
      </c>
      <c r="Y36" s="33">
        <f>D6L1629C7-D6L1629C10</f>
        <v>3.0813359758141559</v>
      </c>
      <c r="Z36" s="16" t="s">
        <v>40763</v>
      </c>
      <c r="AA36" s="33">
        <f>CHOOSE(MIN(D6L1629C9,RUN_YEARS),B7L812C7,B7L812C16,B7L812C25,B7L812C34,B7L812C43)</f>
        <v>129034</v>
      </c>
      <c r="AB36" s="16" t="s">
        <v>40764</v>
      </c>
      <c r="AC36" s="33">
        <f>IF(D6L1629C12=0,0,D6L1629C10/D6L1629C12)</f>
        <v>5.4749644190095752E-4</v>
      </c>
      <c r="AD36" s="16" t="s">
        <v>40765</v>
      </c>
      <c r="AE36" s="33">
        <f>IF(D6L1629C5=0,0,D6L1629C10/D6L1629C5)</f>
        <v>0.47910306728868923</v>
      </c>
      <c r="AF36" s="16" t="s">
        <v>40766</v>
      </c>
      <c r="AG36" s="33">
        <f>CHOOSE(MIN(D6L1629C9,RUN_YEARS),B7L812C5,B7L812C14,B7L812C23,B7L812C32,B7L812C41)</f>
        <v>2164.6336501331471</v>
      </c>
      <c r="AH36" s="16" t="s">
        <v>40767</v>
      </c>
      <c r="AI36" s="33">
        <f>IF(D6L1629C15=0,0,D6L1629C11/D6L1629C15)</f>
        <v>1.423490748942493E-3</v>
      </c>
      <c r="AJ36" s="16" t="s">
        <v>40768</v>
      </c>
      <c r="AK36" s="33">
        <f>IF(D6L1629C5=0,0,D6L1629C11/D6L1629C5)</f>
        <v>2.0896932711310757E-2</v>
      </c>
      <c r="AL36" s="16" t="s">
        <v>40769</v>
      </c>
      <c r="AM36" s="33">
        <f>D6L1629C8*CHOOSE(MIN(D6L1629C9,RUN_YEARS),B7L812C4,B7L812C13,B7L812C22,B7L812C31,B7L812C40)</f>
        <v>14.687231631558989</v>
      </c>
      <c r="AN36" s="16" t="s">
        <v>40770</v>
      </c>
      <c r="AO36" s="33">
        <f>D6L1629C8-D6L1629C18</f>
        <v>59.039760228503326</v>
      </c>
      <c r="AP36" s="16" t="s">
        <v>40771</v>
      </c>
      <c r="AQ36" s="33">
        <f>CHOOSE(MIN(D6L1629C9,RUN_YEARS),B7L812C2,B7L812C11,B7L812C20,B7L812C29,B7L812C38)</f>
        <v>265.37382183586834</v>
      </c>
      <c r="AR36" s="16" t="s">
        <v>40772</v>
      </c>
      <c r="AS36" s="33">
        <f>IF(D6L1629C20=0,0,D6L1629C18/D6L1629C20)</f>
        <v>5.5345442628636249E-2</v>
      </c>
      <c r="AT36" s="16" t="s">
        <v>40773</v>
      </c>
      <c r="AU36" s="33">
        <f>IF(D6L1629C5=0,0,D6L1629C18/D6L1629C5)</f>
        <v>9.9605526151372914E-2</v>
      </c>
      <c r="AV36" s="16" t="s">
        <v>40774</v>
      </c>
      <c r="AW36" s="33">
        <f>CHOOSE(MIN(D6L1629C9,RUN_YEARS),B7L812C1,B7L812C10,B7L812C19,B7L812C28,B7L812C37)</f>
        <v>1066.7501681151177</v>
      </c>
      <c r="AX36" s="16" t="s">
        <v>40775</v>
      </c>
      <c r="AY36" s="33">
        <f>IF(D6L1629C23=0,0,D6L1629C19/D6L1629C23)</f>
        <v>5.5345442628636256E-2</v>
      </c>
      <c r="AZ36" s="16" t="s">
        <v>40776</v>
      </c>
      <c r="BA36" s="33">
        <f>IF(D6L1629C5=0,0,D6L1629C19/D6L1629C5)</f>
        <v>0.40039447384862709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39.735868423051429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39.735868423051429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19.867934211525714</v>
      </c>
      <c r="R37" s="16" t="s">
        <v>40780</v>
      </c>
      <c r="S37" s="15">
        <f>D6L1630C5-D6L1630C7</f>
        <v>19.867934211525714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19.037576442863713</v>
      </c>
      <c r="X37" s="16" t="s">
        <v>40782</v>
      </c>
      <c r="Y37" s="33">
        <f>D6L1630C7-D6L1630C10</f>
        <v>0.83035776866200095</v>
      </c>
      <c r="Z37" s="16" t="s">
        <v>40783</v>
      </c>
      <c r="AA37" s="33">
        <f>CHOOSE(MIN(D6L1630C9,RUN_YEARS),B7L812C7,B7L812C16,B7L812C25,B7L812C34,B7L812C43)</f>
        <v>129034</v>
      </c>
      <c r="AB37" s="16" t="s">
        <v>40784</v>
      </c>
      <c r="AC37" s="33">
        <f>IF(D6L1630C12=0,0,D6L1630C10/D6L1630C12)</f>
        <v>1.4753922565264747E-4</v>
      </c>
      <c r="AD37" s="16" t="s">
        <v>40785</v>
      </c>
      <c r="AE37" s="33">
        <f>IF(D6L1630C5=0,0,D6L1630C10/D6L1630C5)</f>
        <v>0.47910306728868929</v>
      </c>
      <c r="AF37" s="16" t="s">
        <v>40786</v>
      </c>
      <c r="AG37" s="33">
        <f>CHOOSE(MIN(D6L1630C9,RUN_YEARS),B7L812C5,B7L812C14,B7L812C23,B7L812C32,B7L812C41)</f>
        <v>2164.6336501331471</v>
      </c>
      <c r="AH37" s="16" t="s">
        <v>40787</v>
      </c>
      <c r="AI37" s="33">
        <f>IF(D6L1630C15=0,0,D6L1630C11/D6L1630C15)</f>
        <v>3.8360198669688307E-4</v>
      </c>
      <c r="AJ37" s="16" t="s">
        <v>40788</v>
      </c>
      <c r="AK37" s="33">
        <f>IF(D6L1630C5=0,0,D6L1630C11/D6L1630C5)</f>
        <v>2.0896932711310691E-2</v>
      </c>
      <c r="AL37" s="16" t="s">
        <v>40789</v>
      </c>
      <c r="AM37" s="33">
        <f>D6L1630C8*CHOOSE(MIN(D6L1630C9,RUN_YEARS),B7L812C4,B7L812C13,B7L812C22,B7L812C31,B7L812C40)</f>
        <v>3.9579120813597624</v>
      </c>
      <c r="AN37" s="16" t="s">
        <v>40790</v>
      </c>
      <c r="AO37" s="33">
        <f>D6L1630C8-D6L1630C18</f>
        <v>15.910022130165952</v>
      </c>
      <c r="AP37" s="16" t="s">
        <v>40791</v>
      </c>
      <c r="AQ37" s="33">
        <f>CHOOSE(MIN(D6L1630C9,RUN_YEARS),B7L812C2,B7L812C11,B7L812C20,B7L812C29,B7L812C38)</f>
        <v>265.37382183586834</v>
      </c>
      <c r="AR37" s="16" t="s">
        <v>40792</v>
      </c>
      <c r="AS37" s="33">
        <f>IF(D6L1630C20=0,0,D6L1630C18/D6L1630C20)</f>
        <v>1.4914478202781058E-2</v>
      </c>
      <c r="AT37" s="16" t="s">
        <v>40793</v>
      </c>
      <c r="AU37" s="33">
        <f>IF(D6L1630C5=0,0,D6L1630C18/D6L1630C5)</f>
        <v>9.9605526151372914E-2</v>
      </c>
      <c r="AV37" s="16" t="s">
        <v>40794</v>
      </c>
      <c r="AW37" s="33">
        <f>CHOOSE(MIN(D6L1630C9,RUN_YEARS),B7L812C1,B7L812C10,B7L812C19,B7L812C28,B7L812C37)</f>
        <v>1066.7501681151177</v>
      </c>
      <c r="AX37" s="16" t="s">
        <v>40795</v>
      </c>
      <c r="AY37" s="33">
        <f>IF(D6L1630C23=0,0,D6L1630C19/D6L1630C23)</f>
        <v>1.4914478202781058E-2</v>
      </c>
      <c r="AZ37" s="16" t="s">
        <v>40796</v>
      </c>
      <c r="BA37" s="33">
        <f>IF(D6L1630C5=0,0,D6L1630C19/D6L1630C5)</f>
        <v>0.40039447384862709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1028.4036163384574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514.20180816922868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257.10090408461434</v>
      </c>
      <c r="R38" s="16" t="s">
        <v>40800</v>
      </c>
      <c r="S38" s="15">
        <f>D6L1631C5-D6L1631C7</f>
        <v>257.10090408461434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246.35566349926768</v>
      </c>
      <c r="X38" s="16" t="s">
        <v>40802</v>
      </c>
      <c r="Y38" s="33">
        <f>D6L1631C7-D6L1631C10</f>
        <v>10.745240585346664</v>
      </c>
      <c r="Z38" s="16" t="s">
        <v>40803</v>
      </c>
      <c r="AA38" s="33">
        <f>CHOOSE(MIN(D6L1631C9,RUN_YEARS),B7L812C7,B7L812C16,B7L812C25,B7L812C34,B7L812C43)</f>
        <v>129034</v>
      </c>
      <c r="AB38" s="16" t="s">
        <v>40804</v>
      </c>
      <c r="AC38" s="33">
        <f>IF(D6L1631C12=0,0,D6L1631C10/D6L1631C12)</f>
        <v>1.9092306175059882E-3</v>
      </c>
      <c r="AD38" s="16" t="s">
        <v>40805</v>
      </c>
      <c r="AE38" s="33">
        <f>IF(D6L1631C5=0,0,D6L1631C10/D6L1631C5)</f>
        <v>0.47910306728868929</v>
      </c>
      <c r="AF38" s="16" t="s">
        <v>40806</v>
      </c>
      <c r="AG38" s="33">
        <f>CHOOSE(MIN(D6L1631C9,RUN_YEARS),B7L812C5,B7L812C14,B7L812C23,B7L812C32,B7L812C41)</f>
        <v>2164.6336501331471</v>
      </c>
      <c r="AH38" s="16" t="s">
        <v>40807</v>
      </c>
      <c r="AI38" s="33">
        <f>IF(D6L1631C15=0,0,D6L1631C11/D6L1631C15)</f>
        <v>4.9639996055155676E-3</v>
      </c>
      <c r="AJ38" s="16" t="s">
        <v>40808</v>
      </c>
      <c r="AK38" s="33">
        <f>IF(D6L1631C5=0,0,D6L1631C11/D6L1631C5)</f>
        <v>2.0896932711310701E-2</v>
      </c>
      <c r="AL38" s="16" t="s">
        <v>40809</v>
      </c>
      <c r="AM38" s="33">
        <f>D6L1631C8*CHOOSE(MIN(D6L1631C9,RUN_YEARS),B7L812C4,B7L812C13,B7L812C22,B7L812C31,B7L812C40)</f>
        <v>51.217341650683345</v>
      </c>
      <c r="AN38" s="16" t="s">
        <v>40810</v>
      </c>
      <c r="AO38" s="33">
        <f>D6L1631C8-D6L1631C18</f>
        <v>205.88356243393099</v>
      </c>
      <c r="AP38" s="16" t="s">
        <v>40811</v>
      </c>
      <c r="AQ38" s="33">
        <f>CHOOSE(MIN(D6L1631C9,RUN_YEARS),B7L812C2,B7L812C11,B7L812C20,B7L812C29,B7L812C38)</f>
        <v>265.37382183586834</v>
      </c>
      <c r="AR38" s="16" t="s">
        <v>40812</v>
      </c>
      <c r="AS38" s="33">
        <f>IF(D6L1631C20=0,0,D6L1631C18/D6L1631C20)</f>
        <v>0.19300073118124242</v>
      </c>
      <c r="AT38" s="16" t="s">
        <v>40813</v>
      </c>
      <c r="AU38" s="33">
        <f>IF(D6L1631C5=0,0,D6L1631C18/D6L1631C5)</f>
        <v>9.9605526151372914E-2</v>
      </c>
      <c r="AV38" s="16" t="s">
        <v>40814</v>
      </c>
      <c r="AW38" s="33">
        <f>CHOOSE(MIN(D6L1631C9,RUN_YEARS),B7L812C1,B7L812C10,B7L812C19,B7L812C28,B7L812C37)</f>
        <v>1066.7501681151177</v>
      </c>
      <c r="AX38" s="16" t="s">
        <v>40815</v>
      </c>
      <c r="AY38" s="33">
        <f>IF(D6L1631C23=0,0,D6L1631C19/D6L1631C23)</f>
        <v>0.19300073118124242</v>
      </c>
      <c r="AZ38" s="16" t="s">
        <v>40816</v>
      </c>
      <c r="BA38" s="33">
        <f>IF(D6L1631C5=0,0,D6L1631C19/D6L1631C5)</f>
        <v>0.40039447384862709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129034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2164.6336501331471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265.37382183586834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1066.7501681151177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31060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31060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12424</v>
      </c>
      <c r="R40" s="16" t="s">
        <v>40840</v>
      </c>
      <c r="S40" s="15">
        <f>D6L1633C5-D6L1633C7</f>
        <v>18636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11904.753015989352</v>
      </c>
      <c r="X40" s="16" t="s">
        <v>40842</v>
      </c>
      <c r="Y40" s="33">
        <f>D6L1633C7-D6L1633C10</f>
        <v>519.24698401064779</v>
      </c>
      <c r="Z40" s="16" t="s">
        <v>40843</v>
      </c>
      <c r="AA40" s="33">
        <f>CHOOSE(MIN(D6L1633C9,RUN_YEARS),B7L812C7,B7L812C16,B7L812C25,B7L812C34,B7L812C43)</f>
        <v>129034</v>
      </c>
      <c r="AB40" s="16" t="s">
        <v>40844</v>
      </c>
      <c r="AC40" s="33">
        <f>IF(D6L1633C12=0,0,D6L1633C10/D6L1633C12)</f>
        <v>9.2260590355947678E-2</v>
      </c>
      <c r="AD40" s="16" t="s">
        <v>40845</v>
      </c>
      <c r="AE40" s="33">
        <f>IF(D6L1633C5=0,0,D6L1633C10/D6L1633C5)</f>
        <v>0.38328245383095144</v>
      </c>
      <c r="AF40" s="16" t="s">
        <v>40846</v>
      </c>
      <c r="AG40" s="33">
        <f>CHOOSE(MIN(D6L1633C9,RUN_YEARS),B7L812C5,B7L812C14,B7L812C23,B7L812C32,B7L812C41)</f>
        <v>2164.6336501331471</v>
      </c>
      <c r="AH40" s="16" t="s">
        <v>40847</v>
      </c>
      <c r="AI40" s="33">
        <f>IF(D6L1633C15=0,0,D6L1633C11/D6L1633C15)</f>
        <v>0.23987753492546363</v>
      </c>
      <c r="AJ40" s="16" t="s">
        <v>40848</v>
      </c>
      <c r="AK40" s="33">
        <f>IF(D6L1633C5=0,0,D6L1633C11/D6L1633C5)</f>
        <v>1.6717546169048546E-2</v>
      </c>
      <c r="AL40" s="16" t="s">
        <v>40849</v>
      </c>
      <c r="AM40" s="33">
        <f>D6L1633C8*CHOOSE(MIN(D6L1633C9,RUN_YEARS),B7L812C4,B7L812C13,B7L812C22,B7L812C31,B7L812C40)</f>
        <v>3712.4971707139712</v>
      </c>
      <c r="AN40" s="16" t="s">
        <v>40850</v>
      </c>
      <c r="AO40" s="33">
        <f>D6L1633C8-D6L1633C18</f>
        <v>14923.50282928603</v>
      </c>
      <c r="AP40" s="16" t="s">
        <v>40851</v>
      </c>
      <c r="AQ40" s="33">
        <f>CHOOSE(MIN(D6L1633C9,RUN_YEARS),B7L812C2,B7L812C11,B7L812C20,B7L812C29,B7L812C38)</f>
        <v>265.37382183586834</v>
      </c>
      <c r="AR40" s="16" t="s">
        <v>40852</v>
      </c>
      <c r="AS40" s="33">
        <f>IF(D6L1633C20=0,0,D6L1633C18/D6L1633C20)</f>
        <v>13.989688753136027</v>
      </c>
      <c r="AT40" s="16" t="s">
        <v>40853</v>
      </c>
      <c r="AU40" s="33">
        <f>IF(D6L1633C5=0,0,D6L1633C18/D6L1633C5)</f>
        <v>0.1195266313816475</v>
      </c>
      <c r="AV40" s="16" t="s">
        <v>40854</v>
      </c>
      <c r="AW40" s="33">
        <f>CHOOSE(MIN(D6L1633C9,RUN_YEARS),B7L812C1,B7L812C10,B7L812C19,B7L812C28,B7L812C37)</f>
        <v>1066.7501681151177</v>
      </c>
      <c r="AX40" s="16" t="s">
        <v>40855</v>
      </c>
      <c r="AY40" s="33">
        <f>IF(D6L1633C23=0,0,D6L1633C19/D6L1633C23)</f>
        <v>13.989688753136027</v>
      </c>
      <c r="AZ40" s="16" t="s">
        <v>40856</v>
      </c>
      <c r="BA40" s="33">
        <f>IF(D6L1633C5=0,0,D6L1633C19/D6L1633C5)</f>
        <v>0.48047336861835255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16936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16936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16936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129034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2164.6336501331471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3373.8383817993035</v>
      </c>
      <c r="AN41" s="16" t="s">
        <v>40869</v>
      </c>
      <c r="AO41" s="33">
        <f>D6L1634C8-D6L1634C18</f>
        <v>13562.161618200696</v>
      </c>
      <c r="AP41" s="16" t="s">
        <v>40870</v>
      </c>
      <c r="AQ41" s="33">
        <f>CHOOSE(MIN(D6L1634C9,RUN_YEARS),B7L812C2,B7L812C11,B7L812C20,B7L812C29,B7L812C38)</f>
        <v>265.37382183586834</v>
      </c>
      <c r="AR41" s="16" t="s">
        <v>40871</v>
      </c>
      <c r="AS41" s="33">
        <f>IF(D6L1634C20=0,0,D6L1634C18/D6L1634C20)</f>
        <v>12.713531268679533</v>
      </c>
      <c r="AT41" s="16" t="s">
        <v>40872</v>
      </c>
      <c r="AU41" s="33">
        <f>IF(D6L1634C5=0,0,D6L1634C18/D6L1634C5)</f>
        <v>0.19921105230274583</v>
      </c>
      <c r="AV41" s="16" t="s">
        <v>40873</v>
      </c>
      <c r="AW41" s="33">
        <f>CHOOSE(MIN(D6L1634C9,RUN_YEARS),B7L812C1,B7L812C10,B7L812C19,B7L812C28,B7L812C37)</f>
        <v>1066.7501681151177</v>
      </c>
      <c r="AX41" s="16" t="s">
        <v>40874</v>
      </c>
      <c r="AY41" s="33">
        <f>IF(D6L1634C23=0,0,D6L1634C19/D6L1634C23)</f>
        <v>12.713531268679532</v>
      </c>
      <c r="AZ41" s="16" t="s">
        <v>40875</v>
      </c>
      <c r="BA41" s="33">
        <f>IF(D6L1634C5=0,0,D6L1634C19/D6L1634C5)</f>
        <v>0.80078894769725417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129034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2164.6336501331471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265.37382183586834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1066.7501681151177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2355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2355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2355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129034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2164.6336501331471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469.14202817296643</v>
      </c>
      <c r="AN43" s="16" t="s">
        <v>40910</v>
      </c>
      <c r="AO43" s="33">
        <f>D6L1636C8-D6L1636C18</f>
        <v>1885.8579718270335</v>
      </c>
      <c r="AP43" s="16" t="s">
        <v>40911</v>
      </c>
      <c r="AQ43" s="33">
        <f>CHOOSE(MIN(D6L1636C9,RUN_YEARS),B7L812C2,B7L812C11,B7L812C20,B7L812C29,B7L812C38)</f>
        <v>265.37382183586834</v>
      </c>
      <c r="AR43" s="16" t="s">
        <v>40912</v>
      </c>
      <c r="AS43" s="33">
        <f>IF(D6L1636C20=0,0,D6L1636C18/D6L1636C20)</f>
        <v>1.7678534564088508</v>
      </c>
      <c r="AT43" s="16" t="s">
        <v>40913</v>
      </c>
      <c r="AU43" s="33">
        <f>IF(D6L1636C5=0,0,D6L1636C18/D6L1636C5)</f>
        <v>0.19921105230274583</v>
      </c>
      <c r="AV43" s="16" t="s">
        <v>40914</v>
      </c>
      <c r="AW43" s="33">
        <f>CHOOSE(MIN(D6L1636C9,RUN_YEARS),B7L812C1,B7L812C10,B7L812C19,B7L812C28,B7L812C37)</f>
        <v>1066.7501681151177</v>
      </c>
      <c r="AX43" s="16" t="s">
        <v>40915</v>
      </c>
      <c r="AY43" s="33">
        <f>IF(D6L1636C23=0,0,D6L1636C19/D6L1636C23)</f>
        <v>1.7678534564088506</v>
      </c>
      <c r="AZ43" s="16" t="s">
        <v>40916</v>
      </c>
      <c r="BA43" s="33">
        <f>IF(D6L1636C5=0,0,D6L1636C19/D6L1636C5)</f>
        <v>0.80078894769725417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51714.047452201761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51052.391660312409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12774.695830156203</v>
      </c>
      <c r="R44" s="16" t="s">
        <v>40920</v>
      </c>
      <c r="S44" s="15">
        <f>SUM(D6L1629C8:D6L1636C8)</f>
        <v>38277.695830156197</v>
      </c>
      <c r="U44" s="21" t="str">
        <f>NULL_VALUE</f>
        <v>n/a</v>
      </c>
      <c r="V44" s="16" t="s">
        <v>40921</v>
      </c>
      <c r="W44" s="33">
        <f>SUM(D6L1629C10:D6L1636C10)</f>
        <v>12240.791911815732</v>
      </c>
      <c r="X44" s="16" t="s">
        <v>40922</v>
      </c>
      <c r="Y44" s="33">
        <f>SUM(D6L1629C11:D6L1636C11)</f>
        <v>533.90391834047057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9.4864856641007272E-2</v>
      </c>
      <c r="AD44" s="16" t="s">
        <v>40924</v>
      </c>
      <c r="AE44" s="33">
        <f>IF(D6L1637C5=0,0,D6L1637C10/D6L1637C5)</f>
        <v>0.2397692157746959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0.24664862726661857</v>
      </c>
      <c r="AJ44" s="16" t="s">
        <v>40926</v>
      </c>
      <c r="AK44" s="33">
        <f>IF(D6L1637C5=0,0,D6L1637C11/D6L1637C5)</f>
        <v>1.0457960949075806E-2</v>
      </c>
      <c r="AL44" s="16" t="s">
        <v>40927</v>
      </c>
      <c r="AM44" s="33">
        <f>SUM(D6L1629C18:D6L1636C18)</f>
        <v>7625.3400660498428</v>
      </c>
      <c r="AN44" s="16" t="s">
        <v>40928</v>
      </c>
      <c r="AO44" s="33">
        <f>SUM(D6L1629C19:D6L1636C19)</f>
        <v>30652.35576410636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28.734334130237073</v>
      </c>
      <c r="AT44" s="16" t="s">
        <v>40930</v>
      </c>
      <c r="AU44" s="33">
        <f>IF(D6L1637C5=0,0,D6L1637C18/D6L1637C5)</f>
        <v>0.14936303311285809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28.73433413023707</v>
      </c>
      <c r="AZ44" s="16" t="s">
        <v>40932</v>
      </c>
      <c r="BA44" s="33">
        <f>IF(D6L1637C5=0,0,D6L1637C19/D6L1637C5)</f>
        <v>0.60040979016337015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2818.3062846480511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1409.1531423240256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704.57657116201278</v>
      </c>
      <c r="R45" s="16" t="s">
        <v>40937</v>
      </c>
      <c r="S45" s="15">
        <f>D6L1638C5-D6L1638C7</f>
        <v>704.57657116201278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675.12959276693562</v>
      </c>
      <c r="X45" s="16" t="s">
        <v>40939</v>
      </c>
      <c r="Y45" s="33">
        <f>D6L1638C7-D6L1638C10</f>
        <v>29.446978395077167</v>
      </c>
      <c r="Z45" s="16" t="s">
        <v>40940</v>
      </c>
      <c r="AA45" s="33">
        <f>CHOOSE(MIN(D6L1638C9,RUN_YEARS),B7L812C7,B7L812C16,B7L812C25,B7L812C34,B7L812C43)</f>
        <v>129034</v>
      </c>
      <c r="AB45" s="16" t="s">
        <v>40941</v>
      </c>
      <c r="AC45" s="33">
        <f>IF(D6L1638C12=0,0,D6L1638C10/D6L1638C12)</f>
        <v>5.2321837094636732E-3</v>
      </c>
      <c r="AD45" s="16" t="s">
        <v>40942</v>
      </c>
      <c r="AE45" s="33">
        <f>IF(D6L1638C5=0,0,D6L1638C10/D6L1638C5)</f>
        <v>0.47910306728868934</v>
      </c>
      <c r="AF45" s="16" t="s">
        <v>40943</v>
      </c>
      <c r="AG45" s="33">
        <f>CHOOSE(MIN(D6L1638C9,RUN_YEARS),B7L812C5,B7L812C14,B7L812C23,B7L812C32,B7L812C41)</f>
        <v>2164.6336501331471</v>
      </c>
      <c r="AH45" s="16" t="s">
        <v>40944</v>
      </c>
      <c r="AI45" s="33">
        <f>IF(D6L1638C15=0,0,D6L1638C11/D6L1638C15)</f>
        <v>1.3603677644605534E-2</v>
      </c>
      <c r="AJ45" s="16" t="s">
        <v>40945</v>
      </c>
      <c r="AK45" s="33">
        <f>IF(D6L1638C5=0,0,D6L1638C11/D6L1638C5)</f>
        <v>2.0896932711310681E-2</v>
      </c>
      <c r="AL45" s="16" t="s">
        <v>40946</v>
      </c>
      <c r="AM45" s="33">
        <f>D6L1638C8*CHOOSE(MIN(D6L1638C9,RUN_YEARS),B7L812C4,B7L812C13,B7L812C22,B7L812C31,B7L812C40)</f>
        <v>140.35944016904506</v>
      </c>
      <c r="AN45" s="16" t="s">
        <v>40947</v>
      </c>
      <c r="AO45" s="33">
        <f>D6L1638C8-D6L1638C18</f>
        <v>564.21713099296767</v>
      </c>
      <c r="AP45" s="16" t="s">
        <v>40948</v>
      </c>
      <c r="AQ45" s="33">
        <f>CHOOSE(MIN(D6L1638C9,RUN_YEARS),B7L812C2,B7L812C11,B7L812C20,B7L812C29,B7L812C38)</f>
        <v>265.37382183586834</v>
      </c>
      <c r="AR45" s="16" t="s">
        <v>40949</v>
      </c>
      <c r="AS45" s="33">
        <f>IF(D6L1638C20=0,0,D6L1638C18/D6L1638C20)</f>
        <v>0.52891215568299832</v>
      </c>
      <c r="AT45" s="16" t="s">
        <v>40950</v>
      </c>
      <c r="AU45" s="33">
        <f>IF(D6L1638C5=0,0,D6L1638C18/D6L1638C5)</f>
        <v>9.9605526151372928E-2</v>
      </c>
      <c r="AV45" s="16" t="s">
        <v>40951</v>
      </c>
      <c r="AW45" s="33">
        <f>CHOOSE(MIN(D6L1638C9,RUN_YEARS),B7L812C1,B7L812C10,B7L812C19,B7L812C28,B7L812C37)</f>
        <v>1066.7501681151177</v>
      </c>
      <c r="AX45" s="16" t="s">
        <v>40952</v>
      </c>
      <c r="AY45" s="33">
        <f>IF(D6L1638C23=0,0,D6L1638C19/D6L1638C23)</f>
        <v>0.52891215568299821</v>
      </c>
      <c r="AZ45" s="16" t="s">
        <v>40953</v>
      </c>
      <c r="BA45" s="33">
        <f>IF(D6L1638C5=0,0,D6L1638C19/D6L1638C5)</f>
        <v>0.40039447384862703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63740.242369694337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63740.242369694337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25496.096947877737</v>
      </c>
      <c r="R46" s="16" t="s">
        <v>40957</v>
      </c>
      <c r="S46" s="15">
        <f>D6L1639C5-D6L1639C7</f>
        <v>38244.145421816604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24430.516503236027</v>
      </c>
      <c r="X46" s="16" t="s">
        <v>40959</v>
      </c>
      <c r="Y46" s="33">
        <f>D6L1639C7-D6L1639C10</f>
        <v>1065.5804446417096</v>
      </c>
      <c r="Z46" s="16" t="s">
        <v>40960</v>
      </c>
      <c r="AA46" s="33">
        <f>CHOOSE(MIN(D6L1639C9,RUN_YEARS),B7L812C7,B7L812C16,B7L812C25,B7L812C34,B7L812C43)</f>
        <v>129034</v>
      </c>
      <c r="AB46" s="16" t="s">
        <v>40961</v>
      </c>
      <c r="AC46" s="33">
        <f>IF(D6L1639C12=0,0,D6L1639C10/D6L1639C12)</f>
        <v>0.18933394689179617</v>
      </c>
      <c r="AD46" s="16" t="s">
        <v>40962</v>
      </c>
      <c r="AE46" s="33">
        <f>IF(D6L1639C5=0,0,D6L1639C10/D6L1639C5)</f>
        <v>0.3832824538309515</v>
      </c>
      <c r="AF46" s="16" t="s">
        <v>40963</v>
      </c>
      <c r="AG46" s="33">
        <f>CHOOSE(MIN(D6L1639C9,RUN_YEARS),B7L812C5,B7L812C14,B7L812C23,B7L812C32,B7L812C41)</f>
        <v>2164.6336501331471</v>
      </c>
      <c r="AH46" s="16" t="s">
        <v>40964</v>
      </c>
      <c r="AI46" s="33">
        <f>IF(D6L1639C15=0,0,D6L1639C11/D6L1639C15)</f>
        <v>0.49226826191866951</v>
      </c>
      <c r="AJ46" s="16" t="s">
        <v>40965</v>
      </c>
      <c r="AK46" s="33">
        <f>IF(D6L1639C5=0,0,D6L1639C11/D6L1639C5)</f>
        <v>1.6717546169048549E-2</v>
      </c>
      <c r="AL46" s="16" t="s">
        <v>40966</v>
      </c>
      <c r="AM46" s="33">
        <f>D6L1639C8*CHOOSE(MIN(D6L1639C9,RUN_YEARS),B7L812C4,B7L812C13,B7L812C22,B7L812C31,B7L812C40)</f>
        <v>7618.6564538993252</v>
      </c>
      <c r="AN46" s="16" t="s">
        <v>40967</v>
      </c>
      <c r="AO46" s="33">
        <f>D6L1639C8-D6L1639C18</f>
        <v>30625.488967917277</v>
      </c>
      <c r="AP46" s="16" t="s">
        <v>40968</v>
      </c>
      <c r="AQ46" s="33">
        <f>CHOOSE(MIN(D6L1639C9,RUN_YEARS),B7L812C2,B7L812C11,B7L812C20,B7L812C29,B7L812C38)</f>
        <v>265.37382183586834</v>
      </c>
      <c r="AR46" s="16" t="s">
        <v>40969</v>
      </c>
      <c r="AS46" s="33">
        <f>IF(D6L1639C20=0,0,D6L1639C18/D6L1639C20)</f>
        <v>28.70914848040816</v>
      </c>
      <c r="AT46" s="16" t="s">
        <v>40970</v>
      </c>
      <c r="AU46" s="33">
        <f>IF(D6L1639C5=0,0,D6L1639C18/D6L1639C5)</f>
        <v>0.11952663138164751</v>
      </c>
      <c r="AV46" s="16" t="s">
        <v>40971</v>
      </c>
      <c r="AW46" s="33">
        <f>CHOOSE(MIN(D6L1639C9,RUN_YEARS),B7L812C1,B7L812C10,B7L812C19,B7L812C28,B7L812C37)</f>
        <v>1066.7501681151177</v>
      </c>
      <c r="AX46" s="16" t="s">
        <v>40972</v>
      </c>
      <c r="AY46" s="33">
        <f>IF(D6L1639C23=0,0,D6L1639C19/D6L1639C23)</f>
        <v>28.709148480408157</v>
      </c>
      <c r="AZ46" s="16" t="s">
        <v>40973</v>
      </c>
      <c r="BA46" s="33">
        <f>IF(D6L1639C5=0,0,D6L1639C19/D6L1639C5)</f>
        <v>0.48047336861835249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66558.54865434239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65149.39551201836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26200.673519039748</v>
      </c>
      <c r="R47" s="16" t="s">
        <v>40977</v>
      </c>
      <c r="S47" s="15">
        <f>SUM(D6L1638C8:D6L1639C8)</f>
        <v>38948.721992978615</v>
      </c>
      <c r="U47" s="21" t="str">
        <f>NULL_VALUE</f>
        <v>n/a</v>
      </c>
      <c r="V47" s="16" t="s">
        <v>40978</v>
      </c>
      <c r="W47" s="33">
        <f>SUM(D6L1638C10:D6L1639C10)</f>
        <v>25105.646096002962</v>
      </c>
      <c r="X47" s="16" t="s">
        <v>40979</v>
      </c>
      <c r="Y47" s="33">
        <f>SUM(D6L1638C11:D6L1639C11)</f>
        <v>1095.0274230367868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0.19456613060125985</v>
      </c>
      <c r="AD47" s="16" t="s">
        <v>40981</v>
      </c>
      <c r="AE47" s="33">
        <f>IF(D6L1640C5=0,0,D6L1640C10/D6L1640C5)</f>
        <v>0.38535501210247802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0.50587193956327503</v>
      </c>
      <c r="AJ47" s="16" t="s">
        <v>40983</v>
      </c>
      <c r="AK47" s="33">
        <f>IF(D6L1640C5=0,0,D6L1640C11/D6L1640C5)</f>
        <v>1.6807944485605901E-2</v>
      </c>
      <c r="AL47" s="16" t="s">
        <v>40984</v>
      </c>
      <c r="AM47" s="33">
        <f>SUM(D6L1638C18:D6L1639C18)</f>
        <v>7759.0158940683705</v>
      </c>
      <c r="AN47" s="16" t="s">
        <v>40985</v>
      </c>
      <c r="AO47" s="33">
        <f>SUM(D6L1638C19:D6L1639C19)</f>
        <v>31189.706098910247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29.238060636091159</v>
      </c>
      <c r="AT47" s="16" t="s">
        <v>40987</v>
      </c>
      <c r="AU47" s="33">
        <f>IF(D6L1640C5=0,0,D6L1640C18/D6L1640C5)</f>
        <v>0.11909574652365017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29.238060636091156</v>
      </c>
      <c r="AZ47" s="16" t="s">
        <v>40989</v>
      </c>
      <c r="BA47" s="33">
        <f>IF(D6L1640C5=0,0,D6L1640C19/D6L1640C5)</f>
        <v>0.478741296888266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150885.99391604174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136473.94883564339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49111.450180852262</v>
      </c>
      <c r="R48" s="16" t="s">
        <v>40994</v>
      </c>
      <c r="S48" s="15">
        <f>SUM(D6L1628C8,D6L1637C8,D6L1640C8)</f>
        <v>87362.498654791125</v>
      </c>
      <c r="U48" s="21" t="str">
        <f>NULL_VALUE</f>
        <v>n/a</v>
      </c>
      <c r="V48" s="16" t="s">
        <v>40995</v>
      </c>
      <c r="W48" s="33">
        <f>SUM(D6L1628C10,D6L1637C10,D6L1640C10)</f>
        <v>47054.471488996263</v>
      </c>
      <c r="X48" s="16" t="s">
        <v>40996</v>
      </c>
      <c r="Y48" s="33">
        <f>SUM(D6L1628C11,D6L1637C11,D6L1640C11)</f>
        <v>2056.9786918560003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0.36971607061119005</v>
      </c>
      <c r="AD48" s="16" t="s">
        <v>40998</v>
      </c>
      <c r="AE48" s="33">
        <f>IF(D6L1641C5=0,0,D6L1641C10/D6L1641C5)</f>
        <v>0.34478720584002681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0.96126178358909331</v>
      </c>
      <c r="AJ48" s="16" t="s">
        <v>41000</v>
      </c>
      <c r="AK48" s="33">
        <f>IF(D6L1641C5=0,0,D6L1641C11/D6L1641C5)</f>
        <v>1.5072317533166974E-2</v>
      </c>
      <c r="AL48" s="16" t="s">
        <v>41001</v>
      </c>
      <c r="AM48" s="33">
        <f>SUM(D6L1628C18,D6L1637C18,D6L1640C18)</f>
        <v>17222.698000266395</v>
      </c>
      <c r="AN48" s="16" t="s">
        <v>41002</v>
      </c>
      <c r="AO48" s="33">
        <f>SUM(D6L1628C19,D6L1637C19,D6L1640C19)</f>
        <v>70139.800654524734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66.172199358459409</v>
      </c>
      <c r="AT48" s="16" t="s">
        <v>41004</v>
      </c>
      <c r="AU48" s="33">
        <f>IF(D6L1641C5=0,0,D6L1641C18/D6L1641C5)</f>
        <v>0.12619769668281394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66.172199358459409</v>
      </c>
      <c r="AZ48" s="16" t="s">
        <v>41006</v>
      </c>
      <c r="BA48" s="33">
        <f>IF(D6L1641C5=0,0,D6L1641C19/D6L1641C5)</f>
        <v>0.51394277994399229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E99CD-57EE-4B57-AD2F-279BFA759A7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2587814.3333333335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71455.253084073964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4671.1136289652723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33987.083127720121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0.49191977690316852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2779074.2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76111.181628875667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4930.0677056184204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36234.24073038176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0.49191977690316852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2779074.2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76111.181628875667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4930.0677056184204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36234.24073038176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0.49170567269465432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2623559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71822.407356712996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5395.6622180346958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33939.355351467813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0.20684380916681544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2779074.2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76111.181628875667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4930.0677056184204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36234.24073038176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0.49191977690316852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2779074.2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76111.181628875667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4930.0677056184204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36234.24073038176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0.49170567269465432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2623559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71822.407356712996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5395.6622180346958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33939.355351467813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0.49170567269465432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2623559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71822.407356712996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5395.6622180346958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33939.355351467813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0.49170567269465432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2623559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71822.407356712996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5395.6622180346958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33939.355351467813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0.49170567269465432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2623559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71822.407356712996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5395.6622180346958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33939.355351467813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0.49170567269465432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2623559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71822.407356712996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5395.6622180346958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33939.355351467813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0.49170567269465432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2623559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71822.407356712996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5395.6622180346958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33939.355351467813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2623559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71822.407356712996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5395.6622180346958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33939.355351467813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0.49191977690316852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2779074.2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76111.181628875667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4930.0677056184204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36234.24073038176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0.48400936103825087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2587814.3333333335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71455.253084073964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4671.1136289652723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33987.083127720121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0.19660708234559304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2587814.3333333335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71455.253084073964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4671.1136289652723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33987.083127720121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2587814.3333333335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71455.253084073964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4671.1136289652723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33987.083127720121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0.19966816781054397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2623559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71822.407356712996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5395.6622180346958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33939.355351467813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0.19660708234559304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2587814.3333333335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71455.253084073964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4671.1136289652723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33987.083127720121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0.19966816781054397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2623559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71822.407356712996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5395.6622180346958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33939.355351467813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0.19966816781054397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2623559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71822.407356712996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5395.6622180346958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33939.355351467813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0.19966816781054397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2623559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71822.407356712996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5395.6622180346958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33939.355351467813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0.19966816781054397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2623559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71822.407356712996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5395.6622180346958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33939.355351467813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0.19966816781054397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2623559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71822.407356712996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5395.6622180346958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33939.355351467813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0.19966816781054397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2623559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71822.407356712996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5395.6622180346958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33939.355351467813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2623559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71822.407356712996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5395.6622180346958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33939.355351467813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2587814.3333333335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71455.253084073964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4671.1136289652723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33987.083127720121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2623559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71822.407356712996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5395.6622180346958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33939.355351467813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2623559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71822.407356712996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5395.6622180346958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33939.355351467813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55.095415891409942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27.547707945704971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13.773853972852486</v>
      </c>
      <c r="R38" s="16" t="s">
        <v>41634</v>
      </c>
      <c r="S38" s="15">
        <f>D6L1731C5-D6L1731C7</f>
        <v>13.773853972852486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12.858610752936016</v>
      </c>
      <c r="X38" s="16" t="s">
        <v>41636</v>
      </c>
      <c r="Y38" s="33">
        <f>D6L1731C7-D6L1731C10</f>
        <v>0.91524321991646929</v>
      </c>
      <c r="Z38" s="16" t="s">
        <v>41637</v>
      </c>
      <c r="AA38" s="33">
        <f>CHOOSE(MIN(D6L1731C9,RUN_YEARS),B7L816C7,B7L816C16,B7L816C25,B7L816C34,B7L816C43)</f>
        <v>2623559</v>
      </c>
      <c r="AB38" s="16" t="s">
        <v>41638</v>
      </c>
      <c r="AC38" s="33">
        <f>IF(D6L1731C12=0,0,D6L1731C10/D6L1731C12)</f>
        <v>4.9012089123728553E-6</v>
      </c>
      <c r="AD38" s="16" t="s">
        <v>41639</v>
      </c>
      <c r="AE38" s="33">
        <f>IF(D6L1731C5=0,0,D6L1731C10/D6L1731C5)</f>
        <v>0.46677606638924868</v>
      </c>
      <c r="AF38" s="16" t="s">
        <v>41640</v>
      </c>
      <c r="AG38" s="33">
        <f>CHOOSE(MIN(D6L1731C9,RUN_YEARS),B7L816C5,B7L816C14,B7L816C23,B7L816C32,B7L816C41)</f>
        <v>71822.407356712996</v>
      </c>
      <c r="AH38" s="16" t="s">
        <v>41641</v>
      </c>
      <c r="AI38" s="33">
        <f>IF(D6L1731C15=0,0,D6L1731C11/D6L1731C15)</f>
        <v>1.2743143172169439E-5</v>
      </c>
      <c r="AJ38" s="16" t="s">
        <v>41642</v>
      </c>
      <c r="AK38" s="33">
        <f>IF(D6L1731C5=0,0,D6L1731C11/D6L1731C5)</f>
        <v>3.3223933610751342E-2</v>
      </c>
      <c r="AL38" s="16" t="s">
        <v>41643</v>
      </c>
      <c r="AM38" s="33">
        <f>D6L1731C8*CHOOSE(MIN(D6L1731C9,RUN_YEARS),B7L816C4,B7L816C13,B7L816C22,B7L816C31,B7L816C40)</f>
        <v>1.8893868128247338</v>
      </c>
      <c r="AN38" s="16" t="s">
        <v>41644</v>
      </c>
      <c r="AO38" s="33">
        <f>D6L1731C8-D6L1731C18</f>
        <v>11.884467160027752</v>
      </c>
      <c r="AP38" s="16" t="s">
        <v>41645</v>
      </c>
      <c r="AQ38" s="33">
        <f>CHOOSE(MIN(D6L1731C9,RUN_YEARS),B7L816C2,B7L816C11,B7L816C20,B7L816C29,B7L816C38)</f>
        <v>5395.6622180346958</v>
      </c>
      <c r="AR38" s="16" t="s">
        <v>41646</v>
      </c>
      <c r="AS38" s="33">
        <f>IF(D6L1731C20=0,0,D6L1731C18/D6L1731C20)</f>
        <v>3.501677340937995E-4</v>
      </c>
      <c r="AT38" s="16" t="s">
        <v>41647</v>
      </c>
      <c r="AU38" s="33">
        <f>IF(D6L1731C5=0,0,D6L1731C18/D6L1731C5)</f>
        <v>6.8585989678292367E-2</v>
      </c>
      <c r="AV38" s="16" t="s">
        <v>41648</v>
      </c>
      <c r="AW38" s="33">
        <f>CHOOSE(MIN(D6L1731C9,RUN_YEARS),B7L816C1,B7L816C10,B7L816C19,B7L816C28,B7L816C37)</f>
        <v>33939.355351467813</v>
      </c>
      <c r="AX38" s="16" t="s">
        <v>41649</v>
      </c>
      <c r="AY38" s="33">
        <f>IF(D6L1731C23=0,0,D6L1731C19/D6L1731C23)</f>
        <v>3.501677340937995E-4</v>
      </c>
      <c r="AZ38" s="16" t="s">
        <v>41650</v>
      </c>
      <c r="BA38" s="33">
        <f>IF(D6L1731C5=0,0,D6L1731C19/D6L1731C5)</f>
        <v>0.43141401032170762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2623559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71822.407356712996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5395.6622180346958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33939.355351467813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1664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1664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665.6</v>
      </c>
      <c r="R40" s="16" t="s">
        <v>41675</v>
      </c>
      <c r="S40" s="15">
        <f>D6L1733C5-D6L1733C7</f>
        <v>998.4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621.37229957736781</v>
      </c>
      <c r="X40" s="16" t="s">
        <v>41677</v>
      </c>
      <c r="Y40" s="33">
        <f>D6L1733C7-D6L1733C10</f>
        <v>44.227700422632211</v>
      </c>
      <c r="Z40" s="16" t="s">
        <v>41678</v>
      </c>
      <c r="AA40" s="33">
        <f>CHOOSE(MIN(D6L1733C9,RUN_YEARS),B7L816C7,B7L816C16,B7L816C25,B7L816C34,B7L816C43)</f>
        <v>2623559</v>
      </c>
      <c r="AB40" s="16" t="s">
        <v>41679</v>
      </c>
      <c r="AC40" s="33">
        <f>IF(D6L1733C12=0,0,D6L1733C10/D6L1733C12)</f>
        <v>2.3684327266029382E-4</v>
      </c>
      <c r="AD40" s="16" t="s">
        <v>41680</v>
      </c>
      <c r="AE40" s="33">
        <f>IF(D6L1733C5=0,0,D6L1733C10/D6L1733C5)</f>
        <v>0.37342085311139894</v>
      </c>
      <c r="AF40" s="16" t="s">
        <v>41681</v>
      </c>
      <c r="AG40" s="33">
        <f>CHOOSE(MIN(D6L1733C9,RUN_YEARS),B7L816C5,B7L816C14,B7L816C23,B7L816C32,B7L816C41)</f>
        <v>71822.407356712996</v>
      </c>
      <c r="AH40" s="16" t="s">
        <v>41682</v>
      </c>
      <c r="AI40" s="33">
        <f>IF(D6L1733C15=0,0,D6L1733C11/D6L1733C15)</f>
        <v>6.1579250891676495E-4</v>
      </c>
      <c r="AJ40" s="16" t="s">
        <v>41683</v>
      </c>
      <c r="AK40" s="33">
        <f>IF(D6L1733C5=0,0,D6L1733C11/D6L1733C5)</f>
        <v>2.6579146888601086E-2</v>
      </c>
      <c r="AL40" s="16" t="s">
        <v>41684</v>
      </c>
      <c r="AM40" s="33">
        <f>D6L1733C8*CHOOSE(MIN(D6L1733C9,RUN_YEARS),B7L816C4,B7L816C13,B7L816C22,B7L816C31,B7L816C40)</f>
        <v>136.95250418961419</v>
      </c>
      <c r="AN40" s="16" t="s">
        <v>41685</v>
      </c>
      <c r="AO40" s="33">
        <f>D6L1733C8-D6L1733C18</f>
        <v>861.44749581038582</v>
      </c>
      <c r="AP40" s="16" t="s">
        <v>41686</v>
      </c>
      <c r="AQ40" s="33">
        <f>CHOOSE(MIN(D6L1733C9,RUN_YEARS),B7L816C2,B7L816C11,B7L816C20,B7L816C29,B7L816C38)</f>
        <v>5395.6622180346958</v>
      </c>
      <c r="AR40" s="16" t="s">
        <v>41687</v>
      </c>
      <c r="AS40" s="33">
        <f>IF(D6L1733C20=0,0,D6L1733C18/D6L1733C20)</f>
        <v>2.5381964002835128E-2</v>
      </c>
      <c r="AT40" s="16" t="s">
        <v>41688</v>
      </c>
      <c r="AU40" s="33">
        <f>IF(D6L1733C5=0,0,D6L1733C18/D6L1733C5)</f>
        <v>8.2303187613950834E-2</v>
      </c>
      <c r="AV40" s="16" t="s">
        <v>41689</v>
      </c>
      <c r="AW40" s="33">
        <f>CHOOSE(MIN(D6L1733C9,RUN_YEARS),B7L816C1,B7L816C10,B7L816C19,B7L816C28,B7L816C37)</f>
        <v>33939.355351467813</v>
      </c>
      <c r="AX40" s="16" t="s">
        <v>41690</v>
      </c>
      <c r="AY40" s="33">
        <f>IF(D6L1733C23=0,0,D6L1733C19/D6L1733C23)</f>
        <v>2.5381964002835128E-2</v>
      </c>
      <c r="AZ40" s="16" t="s">
        <v>41691</v>
      </c>
      <c r="BA40" s="33">
        <f>IF(D6L1733C5=0,0,D6L1733C19/D6L1733C5)</f>
        <v>0.51769681238604914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2623559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71822.407356712996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5395.6622180346958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33939.355351467813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1719.0954158914099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1691.547707945705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679.37385397285254</v>
      </c>
      <c r="R44" s="16" t="s">
        <v>41714</v>
      </c>
      <c r="S44" s="15">
        <f>SUM(D6L1729C8:D6L1736C8)</f>
        <v>1012.1738539728525</v>
      </c>
      <c r="U44" s="21" t="str">
        <f>NULL_VALUE</f>
        <v>n/a</v>
      </c>
      <c r="V44" s="16" t="s">
        <v>41715</v>
      </c>
      <c r="W44" s="33">
        <f>SUM(D6L1729C10:D6L1736C10)</f>
        <v>634.2309103303038</v>
      </c>
      <c r="X44" s="16" t="s">
        <v>41716</v>
      </c>
      <c r="Y44" s="33">
        <f>SUM(D6L1729C11:D6L1736C11)</f>
        <v>45.14294364254868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2.4174448157266668E-4</v>
      </c>
      <c r="AD44" s="16" t="s">
        <v>41718</v>
      </c>
      <c r="AE44" s="33">
        <f>IF(D6L1737C5=0,0,D6L1737C10/D6L1737C5)</f>
        <v>0.37494118986483899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6.2853565208893433E-4</v>
      </c>
      <c r="AJ44" s="16" t="s">
        <v>41720</v>
      </c>
      <c r="AK44" s="33">
        <f>IF(D6L1737C5=0,0,D6L1737C11/D6L1737C5)</f>
        <v>2.6687360593200406E-2</v>
      </c>
      <c r="AL44" s="16" t="s">
        <v>41721</v>
      </c>
      <c r="AM44" s="33">
        <f>SUM(D6L1729C18:D6L1736C18)</f>
        <v>138.84189100243893</v>
      </c>
      <c r="AN44" s="16" t="s">
        <v>41722</v>
      </c>
      <c r="AO44" s="33">
        <f>SUM(D6L1729C19:D6L1736C19)</f>
        <v>873.33196297041354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2.5732131736928926E-2</v>
      </c>
      <c r="AT44" s="16" t="s">
        <v>41724</v>
      </c>
      <c r="AU44" s="33">
        <f>IF(D6L1737C5=0,0,D6L1737C18/D6L1737C5)</f>
        <v>8.2079796124139501E-2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2.5732131736928926E-2</v>
      </c>
      <c r="AZ44" s="16" t="s">
        <v>41726</v>
      </c>
      <c r="BA44" s="33">
        <f>IF(D6L1737C5=0,0,D6L1737C19/D6L1737C5)</f>
        <v>0.51629165341782102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102.3086545770735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51.154327288536749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25.577163644268374</v>
      </c>
      <c r="R45" s="16" t="s">
        <v>41731</v>
      </c>
      <c r="S45" s="15">
        <f>D6L1738C5-D6L1738C7</f>
        <v>25.577163644268374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23.877615670531384</v>
      </c>
      <c r="X45" s="16" t="s">
        <v>41733</v>
      </c>
      <c r="Y45" s="33">
        <f>D6L1738C7-D6L1738C10</f>
        <v>1.6995479737369905</v>
      </c>
      <c r="Z45" s="16" t="s">
        <v>41734</v>
      </c>
      <c r="AA45" s="33">
        <f>CHOOSE(MIN(D6L1738C9,RUN_YEARS),B7L816C7,B7L816C16,B7L816C25,B7L816C34,B7L816C43)</f>
        <v>2623559</v>
      </c>
      <c r="AB45" s="16" t="s">
        <v>41735</v>
      </c>
      <c r="AC45" s="33">
        <f>IF(D6L1738C12=0,0,D6L1738C10/D6L1738C12)</f>
        <v>9.1012306834080664E-6</v>
      </c>
      <c r="AD45" s="16" t="s">
        <v>41736</v>
      </c>
      <c r="AE45" s="33">
        <f>IF(D6L1738C5=0,0,D6L1738C10/D6L1738C5)</f>
        <v>0.46677606638924868</v>
      </c>
      <c r="AF45" s="16" t="s">
        <v>41737</v>
      </c>
      <c r="AG45" s="33">
        <f>CHOOSE(MIN(D6L1738C9,RUN_YEARS),B7L816C5,B7L816C14,B7L816C23,B7L816C32,B7L816C41)</f>
        <v>71822.407356712996</v>
      </c>
      <c r="AH45" s="16" t="s">
        <v>41738</v>
      </c>
      <c r="AI45" s="33">
        <f>IF(D6L1738C15=0,0,D6L1738C11/D6L1738C15)</f>
        <v>2.3663199776860995E-5</v>
      </c>
      <c r="AJ45" s="16" t="s">
        <v>41739</v>
      </c>
      <c r="AK45" s="33">
        <f>IF(D6L1738C5=0,0,D6L1738C11/D6L1738C5)</f>
        <v>3.3223933610751342E-2</v>
      </c>
      <c r="AL45" s="16" t="s">
        <v>41740</v>
      </c>
      <c r="AM45" s="33">
        <f>D6L1738C8*CHOOSE(MIN(D6L1738C9,RUN_YEARS),B7L816C4,B7L816C13,B7L816C22,B7L816C31,B7L816C40)</f>
        <v>3.5084701634115709</v>
      </c>
      <c r="AN45" s="16" t="s">
        <v>41741</v>
      </c>
      <c r="AO45" s="33">
        <f>D6L1738C8-D6L1738C18</f>
        <v>22.068693480856805</v>
      </c>
      <c r="AP45" s="16" t="s">
        <v>41742</v>
      </c>
      <c r="AQ45" s="33">
        <f>CHOOSE(MIN(D6L1738C9,RUN_YEARS),B7L816C2,B7L816C11,B7L816C20,B7L816C29,B7L816C38)</f>
        <v>5395.6622180346958</v>
      </c>
      <c r="AR45" s="16" t="s">
        <v>41743</v>
      </c>
      <c r="AS45" s="33">
        <f>IF(D6L1738C20=0,0,D6L1738C18/D6L1738C20)</f>
        <v>6.5023902936041985E-4</v>
      </c>
      <c r="AT45" s="16" t="s">
        <v>41744</v>
      </c>
      <c r="AU45" s="33">
        <f>IF(D6L1738C5=0,0,D6L1738C18/D6L1738C5)</f>
        <v>6.8585989678292367E-2</v>
      </c>
      <c r="AV45" s="16" t="s">
        <v>41745</v>
      </c>
      <c r="AW45" s="33">
        <f>CHOOSE(MIN(D6L1738C9,RUN_YEARS),B7L816C1,B7L816C10,B7L816C19,B7L816C28,B7L816C37)</f>
        <v>33939.355351467813</v>
      </c>
      <c r="AX45" s="16" t="s">
        <v>41746</v>
      </c>
      <c r="AY45" s="33">
        <f>IF(D6L1738C23=0,0,D6L1738C19/D6L1738C23)</f>
        <v>6.5023902936041996E-4</v>
      </c>
      <c r="AZ45" s="16" t="s">
        <v>41747</v>
      </c>
      <c r="BA45" s="33">
        <f>IF(D6L1738C5=0,0,D6L1738C19/D6L1738C5)</f>
        <v>0.43141401032170767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611.53286035790757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611.53286035790757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244.61314414316303</v>
      </c>
      <c r="R46" s="16" t="s">
        <v>41751</v>
      </c>
      <c r="S46" s="15">
        <f>D6L1739C5-D6L1739C7</f>
        <v>366.91971621474454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228.35912242050384</v>
      </c>
      <c r="X46" s="16" t="s">
        <v>41753</v>
      </c>
      <c r="Y46" s="33">
        <f>D6L1739C7-D6L1739C10</f>
        <v>16.254021722659189</v>
      </c>
      <c r="Z46" s="16" t="s">
        <v>41754</v>
      </c>
      <c r="AA46" s="33">
        <f>CHOOSE(MIN(D6L1739C9,RUN_YEARS),B7L816C7,B7L816C16,B7L816C25,B7L816C34,B7L816C43)</f>
        <v>2623559</v>
      </c>
      <c r="AB46" s="16" t="s">
        <v>41755</v>
      </c>
      <c r="AC46" s="33">
        <f>IF(D6L1739C12=0,0,D6L1739C10/D6L1739C12)</f>
        <v>8.7041733164950296E-5</v>
      </c>
      <c r="AD46" s="16" t="s">
        <v>41756</v>
      </c>
      <c r="AE46" s="33">
        <f>IF(D6L1739C5=0,0,D6L1739C10/D6L1739C5)</f>
        <v>0.37342085311139894</v>
      </c>
      <c r="AF46" s="16" t="s">
        <v>41757</v>
      </c>
      <c r="AG46" s="33">
        <f>CHOOSE(MIN(D6L1739C9,RUN_YEARS),B7L816C5,B7L816C14,B7L816C23,B7L816C32,B7L816C41)</f>
        <v>71822.407356712996</v>
      </c>
      <c r="AH46" s="16" t="s">
        <v>41758</v>
      </c>
      <c r="AI46" s="33">
        <f>IF(D6L1739C15=0,0,D6L1739C11/D6L1739C15)</f>
        <v>2.2630850622887093E-4</v>
      </c>
      <c r="AJ46" s="16" t="s">
        <v>41759</v>
      </c>
      <c r="AK46" s="33">
        <f>IF(D6L1739C5=0,0,D6L1739C11/D6L1739C5)</f>
        <v>2.6579146888601066E-2</v>
      </c>
      <c r="AL46" s="16" t="s">
        <v>41760</v>
      </c>
      <c r="AM46" s="33">
        <f>D6L1739C8*CHOOSE(MIN(D6L1739C9,RUN_YEARS),B7L816C4,B7L816C13,B7L816C22,B7L816C31,B7L816C40)</f>
        <v>50.331103738132867</v>
      </c>
      <c r="AN46" s="16" t="s">
        <v>41761</v>
      </c>
      <c r="AO46" s="33">
        <f>D6L1739C8-D6L1739C18</f>
        <v>316.58861247661167</v>
      </c>
      <c r="AP46" s="16" t="s">
        <v>41762</v>
      </c>
      <c r="AQ46" s="33">
        <f>CHOOSE(MIN(D6L1739C9,RUN_YEARS),B7L816C2,B7L816C11,B7L816C20,B7L816C29,B7L816C38)</f>
        <v>5395.6622180346958</v>
      </c>
      <c r="AR46" s="16" t="s">
        <v>41763</v>
      </c>
      <c r="AS46" s="33">
        <f>IF(D6L1739C20=0,0,D6L1739C18/D6L1739C20)</f>
        <v>9.3280679375932762E-3</v>
      </c>
      <c r="AT46" s="16" t="s">
        <v>41764</v>
      </c>
      <c r="AU46" s="33">
        <f>IF(D6L1739C5=0,0,D6L1739C18/D6L1739C5)</f>
        <v>8.2303187613950834E-2</v>
      </c>
      <c r="AV46" s="16" t="s">
        <v>41765</v>
      </c>
      <c r="AW46" s="33">
        <f>CHOOSE(MIN(D6L1739C9,RUN_YEARS),B7L816C1,B7L816C10,B7L816C19,B7L816C28,B7L816C37)</f>
        <v>33939.355351467813</v>
      </c>
      <c r="AX46" s="16" t="s">
        <v>41766</v>
      </c>
      <c r="AY46" s="33">
        <f>IF(D6L1739C23=0,0,D6L1739C19/D6L1739C23)</f>
        <v>9.3280679375932762E-3</v>
      </c>
      <c r="AZ46" s="16" t="s">
        <v>41767</v>
      </c>
      <c r="BA46" s="33">
        <f>IF(D6L1739C5=0,0,D6L1739C19/D6L1739C5)</f>
        <v>0.51769681238604914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713.84151493498109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662.68718764644427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270.19030778743138</v>
      </c>
      <c r="R47" s="16" t="s">
        <v>41771</v>
      </c>
      <c r="S47" s="15">
        <f>SUM(D6L1738C8:D6L1739C8)</f>
        <v>392.49687985901289</v>
      </c>
      <c r="U47" s="21" t="str">
        <f>NULL_VALUE</f>
        <v>n/a</v>
      </c>
      <c r="V47" s="16" t="s">
        <v>41772</v>
      </c>
      <c r="W47" s="33">
        <f>SUM(D6L1738C10:D6L1739C10)</f>
        <v>252.23673809103522</v>
      </c>
      <c r="X47" s="16" t="s">
        <v>41773</v>
      </c>
      <c r="Y47" s="33">
        <f>SUM(D6L1738C11:D6L1739C11)</f>
        <v>17.95356969639618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9.614296384835836E-5</v>
      </c>
      <c r="AD47" s="16" t="s">
        <v>41775</v>
      </c>
      <c r="AE47" s="33">
        <f>IF(D6L1740C5=0,0,D6L1740C10/D6L1740C5)</f>
        <v>0.38062715379614087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2.4997170600573194E-4</v>
      </c>
      <c r="AJ47" s="16" t="s">
        <v>41777</v>
      </c>
      <c r="AK47" s="33">
        <f>IF(D6L1740C5=0,0,D6L1740C11/D6L1740C5)</f>
        <v>2.7092073049063893E-2</v>
      </c>
      <c r="AL47" s="16" t="s">
        <v>41778</v>
      </c>
      <c r="AM47" s="33">
        <f>SUM(D6L1738C18:D6L1739C18)</f>
        <v>53.839573901544441</v>
      </c>
      <c r="AN47" s="16" t="s">
        <v>41779</v>
      </c>
      <c r="AO47" s="33">
        <f>SUM(D6L1738C19:D6L1739C19)</f>
        <v>338.65730595746845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9.978306966953697E-3</v>
      </c>
      <c r="AT47" s="16" t="s">
        <v>41781</v>
      </c>
      <c r="AU47" s="33">
        <f>IF(D6L1740C5=0,0,D6L1740C18/D6L1740C5)</f>
        <v>8.1244325988491628E-2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9.978306966953697E-3</v>
      </c>
      <c r="AZ47" s="16" t="s">
        <v>41783</v>
      </c>
      <c r="BA47" s="33">
        <f>IF(D6L1740C5=0,0,D6L1740C19/D6L1740C5)</f>
        <v>0.51103644716630359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2432.9369308263908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2354.2348955921493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949.56416176028392</v>
      </c>
      <c r="R48" s="16" t="s">
        <v>41788</v>
      </c>
      <c r="S48" s="15">
        <f>SUM(D6L1728C8,D6L1737C8,D6L1740C8)</f>
        <v>1404.6707338318654</v>
      </c>
      <c r="U48" s="21" t="str">
        <f>NULL_VALUE</f>
        <v>n/a</v>
      </c>
      <c r="V48" s="16" t="s">
        <v>41789</v>
      </c>
      <c r="W48" s="33">
        <f>SUM(D6L1728C10,D6L1737C10,D6L1740C10)</f>
        <v>886.46764842133905</v>
      </c>
      <c r="X48" s="16" t="s">
        <v>41790</v>
      </c>
      <c r="Y48" s="33">
        <f>SUM(D6L1728C11,D6L1737C11,D6L1740C11)</f>
        <v>63.09651333894486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3.3788744542102503E-4</v>
      </c>
      <c r="AD48" s="16" t="s">
        <v>41792</v>
      </c>
      <c r="AE48" s="33">
        <f>IF(D6L1741C5=0,0,D6L1741C10/D6L1741C5)</f>
        <v>0.37654171641116979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8.7850735809466628E-4</v>
      </c>
      <c r="AJ48" s="16" t="s">
        <v>41794</v>
      </c>
      <c r="AK48" s="33">
        <f>IF(D6L1741C5=0,0,D6L1741C11/D6L1741C5)</f>
        <v>2.6801282003372267E-2</v>
      </c>
      <c r="AL48" s="16" t="s">
        <v>41795</v>
      </c>
      <c r="AM48" s="33">
        <f>SUM(D6L1728C18,D6L1737C18,D6L1740C18)</f>
        <v>192.68146490398337</v>
      </c>
      <c r="AN48" s="16" t="s">
        <v>41796</v>
      </c>
      <c r="AO48" s="33">
        <f>SUM(D6L1728C19,D6L1737C19,D6L1740C19)</f>
        <v>1211.989268927882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3.5710438703882623E-2</v>
      </c>
      <c r="AT48" s="16" t="s">
        <v>41798</v>
      </c>
      <c r="AU48" s="33">
        <f>IF(D6L1741C5=0,0,D6L1741C18/D6L1741C5)</f>
        <v>8.184462190444218E-2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3.5710438703882623E-2</v>
      </c>
      <c r="AZ48" s="16" t="s">
        <v>41800</v>
      </c>
      <c r="BA48" s="33">
        <f>IF(D6L1741C5=0,0,D6L1741C19/D6L1741C5)</f>
        <v>0.51481237968101567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727203-734B-4E03-A365-372281BE59EB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49828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49828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44108</v>
      </c>
      <c r="R9" s="16" t="s">
        <v>41826</v>
      </c>
      <c r="S9" s="21">
        <f>IF(D6L1802C7=0,0,D6L1802C5/D6L1802C7)</f>
        <v>1.1296816903963001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42061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42061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234884</v>
      </c>
      <c r="R10" s="16" t="s">
        <v>41830</v>
      </c>
      <c r="S10" s="21">
        <f>IF(D6L1803C7=0,0,D6L1803C5/D6L1803C7)</f>
        <v>0.17907137140035082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3451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3451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290987</v>
      </c>
      <c r="R11" s="16" t="s">
        <v>41834</v>
      </c>
      <c r="S11" s="21">
        <f>IF(D6L1804C7=0,0,D6L1804C5/D6L1804C7)</f>
        <v>1.1859636341142388E-2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32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32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89093</v>
      </c>
      <c r="R12" s="16" t="s">
        <v>41838</v>
      </c>
      <c r="S12" s="21">
        <f>IF(D6L1805C7=0,0,D6L1805C5/D6L1805C7)</f>
        <v>3.5917524384631791E-4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8769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8769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1763973</v>
      </c>
      <c r="R13" s="16" t="s">
        <v>41842</v>
      </c>
      <c r="S13" s="21">
        <f>IF(D6L1806C7=0,0,D6L1806C5/D6L1806C7)</f>
        <v>4.971164524627078E-3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1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182990</v>
      </c>
      <c r="R14" s="16" t="s">
        <v>41846</v>
      </c>
      <c r="S14" s="21">
        <f>IF(D6L1807C7=0,0,D6L1807C5/D6L1807C7)</f>
        <v>5.4647794961473303E-6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3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3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414382</v>
      </c>
      <c r="R15" s="16" t="s">
        <v>41850</v>
      </c>
      <c r="S15" s="21">
        <f>IF(D6L1808C7=0,0,D6L1808C5/D6L1808C7)</f>
        <v>7.2396967049727066E-6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27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27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26207</v>
      </c>
      <c r="R16" s="16" t="s">
        <v>41854</v>
      </c>
      <c r="S16" s="21">
        <f>IF(D6L1809C7=0,0,D6L1809C5/D6L1809C7)</f>
        <v>1.0302590910825351E-3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2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2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2313</v>
      </c>
      <c r="R17" s="16" t="s">
        <v>41858</v>
      </c>
      <c r="S17" s="21">
        <f>IF(D6L1810C7=0,0,D6L1810C5/D6L1810C7)</f>
        <v>8.6467790747946386E-4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203418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203418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998211</v>
      </c>
      <c r="R18" s="16" t="s">
        <v>41862</v>
      </c>
      <c r="S18" s="21">
        <f>IF(D6L1811C7=0,0,D6L1811C5/D6L1811C7)</f>
        <v>0.20378256701238515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168674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168674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673207</v>
      </c>
      <c r="R19" s="16" t="s">
        <v>41866</v>
      </c>
      <c r="S19" s="21">
        <f>IF(D6L1812C7=0,0,D6L1812C5/D6L1812C7)</f>
        <v>0.25055295028126562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137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137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891</v>
      </c>
      <c r="R20" s="16" t="s">
        <v>41870</v>
      </c>
      <c r="S20" s="21">
        <f>IF(D6L1813C7=0,0,D6L1813C5/D6L1813C7)</f>
        <v>0.15375982042648709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52778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52778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171543</v>
      </c>
      <c r="R21" s="16" t="s">
        <v>41874</v>
      </c>
      <c r="S21" s="21">
        <f>IF(D6L1814C7=0,0,D6L1814C5/D6L1814C7)</f>
        <v>0.30766629941180929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2590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2590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473555</v>
      </c>
      <c r="R22" s="16" t="s">
        <v>41878</v>
      </c>
      <c r="S22" s="21">
        <f>IF(D6L1815C7=0,0,D6L1815C5/D6L1815C7)</f>
        <v>5.4692696730052476E-3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4891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4891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1367957</v>
      </c>
      <c r="R23" s="16" t="s">
        <v>41883</v>
      </c>
      <c r="S23" s="21">
        <f>IF(D6L1816C7=0,0,D6L1816C5/D6L1816C7)</f>
        <v>3.5754047824602675E-3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50638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8562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8562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673207</v>
      </c>
      <c r="R25" s="16" t="s">
        <v>41892</v>
      </c>
      <c r="S25" s="21">
        <f>IF(D6L1818C7=0,0,D6L1818C5/D6L1818C7)</f>
        <v>1.2718227825913872E-2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545224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545224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7458146</v>
      </c>
      <c r="R26" s="16" t="s">
        <v>41896</v>
      </c>
      <c r="S26" s="21">
        <f>SUM(D6L1801C8:D6L1818C8)</f>
        <v>2.2653752187943561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81062-8B5F-48B0-BC0B-7B1C341DF964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-190.21376000000001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-285.32064000000003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493.17854192399767</v>
      </c>
      <c r="F9" s="16" t="s">
        <v>41934</v>
      </c>
      <c r="G9" s="6">
        <f>D6L237C10</f>
        <v>3715.0262624031925</v>
      </c>
      <c r="H9" s="16" t="s">
        <v>41935</v>
      </c>
      <c r="I9" s="6">
        <f>D6L240C10</f>
        <v>55.413933229127615</v>
      </c>
      <c r="J9" s="16" t="s">
        <v>41936</v>
      </c>
      <c r="K9" s="6">
        <f>D6L228C11</f>
        <v>17.515890652619934</v>
      </c>
      <c r="L9" s="16" t="s">
        <v>41937</v>
      </c>
      <c r="M9" s="6">
        <f>D6L237C11</f>
        <v>136.86055853641517</v>
      </c>
      <c r="N9" s="16" t="s">
        <v>41938</v>
      </c>
      <c r="O9" s="6">
        <f>D6L240C11</f>
        <v>2.041434250193447</v>
      </c>
      <c r="P9" s="16" t="s">
        <v>41939</v>
      </c>
      <c r="Q9" s="6">
        <f>D6L228C18</f>
        <v>122.20934485456753</v>
      </c>
      <c r="R9" s="16" t="s">
        <v>41940</v>
      </c>
      <c r="S9" s="6">
        <f>D6L237C18</f>
        <v>5274.2646374483356</v>
      </c>
      <c r="T9" s="16" t="s">
        <v>41941</v>
      </c>
      <c r="U9" s="6">
        <f>D6L240C18</f>
        <v>20.296549170424623</v>
      </c>
      <c r="V9" s="16" t="s">
        <v>41942</v>
      </c>
      <c r="W9" s="6">
        <f>D6L228C19</f>
        <v>388.48508772205025</v>
      </c>
      <c r="X9" s="16" t="s">
        <v>41943</v>
      </c>
      <c r="Y9" s="6">
        <f>D6L237C19</f>
        <v>15496.422183491271</v>
      </c>
      <c r="Z9" s="16" t="s">
        <v>41944</v>
      </c>
      <c r="AA9" s="6">
        <f>D6L240C19</f>
        <v>59.633696151631611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15690.212040602526</v>
      </c>
      <c r="F10" s="16" t="s">
        <v>41946</v>
      </c>
      <c r="G10" s="6">
        <f>D6L337C10</f>
        <v>24089.833592492701</v>
      </c>
      <c r="H10" s="16" t="s">
        <v>41947</v>
      </c>
      <c r="I10" s="6">
        <f>D6L340C10</f>
        <v>11866.092889598391</v>
      </c>
      <c r="J10" s="16" t="s">
        <v>41948</v>
      </c>
      <c r="K10" s="6">
        <f>D6L328C11</f>
        <v>755.18068686196318</v>
      </c>
      <c r="L10" s="16" t="s">
        <v>41949</v>
      </c>
      <c r="M10" s="6">
        <f>D6L337C11</f>
        <v>1165.1696347798629</v>
      </c>
      <c r="N10" s="16" t="s">
        <v>41950</v>
      </c>
      <c r="O10" s="6">
        <f>D6L340C11</f>
        <v>573.93551787530646</v>
      </c>
      <c r="P10" s="16" t="s">
        <v>41951</v>
      </c>
      <c r="Q10" s="6">
        <f>D6L328C18</f>
        <v>3170.8801520689244</v>
      </c>
      <c r="R10" s="16" t="s">
        <v>41952</v>
      </c>
      <c r="S10" s="6">
        <f>D6L337C18</f>
        <v>18549.372130934116</v>
      </c>
      <c r="T10" s="16" t="s">
        <v>41953</v>
      </c>
      <c r="U10" s="6">
        <f>D6L340C18</f>
        <v>3860.1506444606121</v>
      </c>
      <c r="V10" s="16" t="s">
        <v>41954</v>
      </c>
      <c r="W10" s="6">
        <f>D6L328C19</f>
        <v>13274.512575395564</v>
      </c>
      <c r="X10" s="16" t="s">
        <v>41955</v>
      </c>
      <c r="Y10" s="6">
        <f>D6L337C19</f>
        <v>69598.03109633844</v>
      </c>
      <c r="Z10" s="16" t="s">
        <v>41956</v>
      </c>
      <c r="AA10" s="6">
        <f>D6L340C19</f>
        <v>14483.448964921452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14610.581301598562</v>
      </c>
      <c r="F11" s="16" t="s">
        <v>41958</v>
      </c>
      <c r="G11" s="6">
        <f>D6L437C10</f>
        <v>12109.928785032338</v>
      </c>
      <c r="H11" s="16" t="s">
        <v>41959</v>
      </c>
      <c r="I11" s="6">
        <f>D6L440C10</f>
        <v>41983.167639713887</v>
      </c>
      <c r="J11" s="16" t="s">
        <v>41960</v>
      </c>
      <c r="K11" s="6">
        <f>D6L428C11</f>
        <v>1051.2778981776207</v>
      </c>
      <c r="L11" s="16" t="s">
        <v>41961</v>
      </c>
      <c r="M11" s="6">
        <f>D6L437C11</f>
        <v>876.31679834713577</v>
      </c>
      <c r="N11" s="16" t="s">
        <v>41962</v>
      </c>
      <c r="O11" s="6">
        <f>D6L440C11</f>
        <v>3038.0488360904078</v>
      </c>
      <c r="P11" s="16" t="s">
        <v>41963</v>
      </c>
      <c r="Q11" s="6">
        <f>D6L428C18</f>
        <v>1906.0170665349488</v>
      </c>
      <c r="R11" s="16" t="s">
        <v>41964</v>
      </c>
      <c r="S11" s="6">
        <f>D6L437C18</f>
        <v>3502.4021114913689</v>
      </c>
      <c r="T11" s="16" t="s">
        <v>41965</v>
      </c>
      <c r="U11" s="6">
        <f>D6L440C18</f>
        <v>8937.6695045459583</v>
      </c>
      <c r="V11" s="16" t="s">
        <v>41966</v>
      </c>
      <c r="W11" s="6">
        <f>D6L428C19</f>
        <v>13755.842133241236</v>
      </c>
      <c r="X11" s="16" t="s">
        <v>41967</v>
      </c>
      <c r="Y11" s="6">
        <f>D6L437C19</f>
        <v>22801.243471888101</v>
      </c>
      <c r="Z11" s="16" t="s">
        <v>41968</v>
      </c>
      <c r="AA11" s="6">
        <f>D6L440C19</f>
        <v>58185.774207875125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11950.555806640641</v>
      </c>
      <c r="F12" s="16" t="s">
        <v>41970</v>
      </c>
      <c r="G12" s="6">
        <f>D6L537C10</f>
        <v>6144.2820210301934</v>
      </c>
      <c r="H12" s="16" t="s">
        <v>41971</v>
      </c>
      <c r="I12" s="6">
        <f>D6L540C10</f>
        <v>22081.504412304897</v>
      </c>
      <c r="J12" s="16" t="s">
        <v>41972</v>
      </c>
      <c r="K12" s="6">
        <f>D6L528C11</f>
        <v>838.38232612786067</v>
      </c>
      <c r="L12" s="16" t="s">
        <v>41973</v>
      </c>
      <c r="M12" s="6">
        <f>D6L537C11</f>
        <v>426.75648806383293</v>
      </c>
      <c r="N12" s="16" t="s">
        <v>41974</v>
      </c>
      <c r="O12" s="6">
        <f>D6L540C11</f>
        <v>1533.6902248151146</v>
      </c>
      <c r="P12" s="16" t="s">
        <v>41975</v>
      </c>
      <c r="Q12" s="6">
        <f>D6L528C18</f>
        <v>1729.8854006853717</v>
      </c>
      <c r="R12" s="16" t="s">
        <v>41976</v>
      </c>
      <c r="S12" s="6">
        <f>D6L537C18</f>
        <v>3424.6588630766732</v>
      </c>
      <c r="T12" s="16" t="s">
        <v>41977</v>
      </c>
      <c r="U12" s="6">
        <f>D6L540C18</f>
        <v>5296.2670130408551</v>
      </c>
      <c r="V12" s="16" t="s">
        <v>41978</v>
      </c>
      <c r="W12" s="6">
        <f>D6L528C19</f>
        <v>11059.052732083133</v>
      </c>
      <c r="X12" s="16" t="s">
        <v>41979</v>
      </c>
      <c r="Y12" s="6">
        <f>D6L537C19</f>
        <v>19310.979646017353</v>
      </c>
      <c r="Z12" s="16" t="s">
        <v>41980</v>
      </c>
      <c r="AA12" s="6">
        <f>D6L540C19</f>
        <v>29864.610922683674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19281.569302103391</v>
      </c>
      <c r="F13" s="16" t="s">
        <v>41982</v>
      </c>
      <c r="G13" s="6">
        <f>D6L637C10</f>
        <v>11974.530465754216</v>
      </c>
      <c r="H13" s="16" t="s">
        <v>41983</v>
      </c>
      <c r="I13" s="6">
        <f>D6L640C10</f>
        <v>20918.569285651549</v>
      </c>
      <c r="J13" s="16" t="s">
        <v>41984</v>
      </c>
      <c r="K13" s="6">
        <f>D6L628C11</f>
        <v>819.45689295308705</v>
      </c>
      <c r="L13" s="16" t="s">
        <v>41985</v>
      </c>
      <c r="M13" s="6">
        <f>D6L637C11</f>
        <v>519.39725340709992</v>
      </c>
      <c r="N13" s="16" t="s">
        <v>41986</v>
      </c>
      <c r="O13" s="6">
        <f>D6L640C11</f>
        <v>907.34642692223383</v>
      </c>
      <c r="P13" s="16" t="s">
        <v>41987</v>
      </c>
      <c r="Q13" s="6">
        <f>D6L628C18</f>
        <v>3961.4831460493897</v>
      </c>
      <c r="R13" s="16" t="s">
        <v>41988</v>
      </c>
      <c r="S13" s="6">
        <f>D6L637C18</f>
        <v>4642.3636658764099</v>
      </c>
      <c r="T13" s="16" t="s">
        <v>41989</v>
      </c>
      <c r="U13" s="6">
        <f>D6L640C18</f>
        <v>6828.7247052426674</v>
      </c>
      <c r="V13" s="16" t="s">
        <v>41990</v>
      </c>
      <c r="W13" s="6">
        <f>D6L628C19</f>
        <v>16139.543049007088</v>
      </c>
      <c r="X13" s="16" t="s">
        <v>41991</v>
      </c>
      <c r="Y13" s="6">
        <f>D6L637C19</f>
        <v>17369.364053284906</v>
      </c>
      <c r="Z13" s="16" t="s">
        <v>41992</v>
      </c>
      <c r="AA13" s="6">
        <f>D6L640C19</f>
        <v>25549.615230893083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2992.5081946693626</v>
      </c>
      <c r="F14" s="16" t="s">
        <v>41994</v>
      </c>
      <c r="G14" s="6">
        <f>D6L737C10</f>
        <v>9383.791600120665</v>
      </c>
      <c r="H14" s="16" t="s">
        <v>41995</v>
      </c>
      <c r="I14" s="6">
        <f>D6L740C10</f>
        <v>20172.788627295329</v>
      </c>
      <c r="J14" s="16" t="s">
        <v>41996</v>
      </c>
      <c r="K14" s="6">
        <f>D6L728C11</f>
        <v>222.98498610381969</v>
      </c>
      <c r="L14" s="16" t="s">
        <v>41997</v>
      </c>
      <c r="M14" s="6">
        <f>D6L737C11</f>
        <v>702.59142038992172</v>
      </c>
      <c r="N14" s="16" t="s">
        <v>41998</v>
      </c>
      <c r="O14" s="6">
        <f>D6L740C11</f>
        <v>1510.3946058110255</v>
      </c>
      <c r="P14" s="16" t="s">
        <v>41999</v>
      </c>
      <c r="Q14" s="6">
        <f>D6L728C18</f>
        <v>376.9787403118815</v>
      </c>
      <c r="R14" s="16" t="s">
        <v>42000</v>
      </c>
      <c r="S14" s="6">
        <f>D6L737C18</f>
        <v>2076.2130097183654</v>
      </c>
      <c r="T14" s="16" t="s">
        <v>42001</v>
      </c>
      <c r="U14" s="6">
        <f>D6L740C18</f>
        <v>4125.9788018504332</v>
      </c>
      <c r="V14" s="16" t="s">
        <v>42002</v>
      </c>
      <c r="W14" s="6">
        <f>D6L728C19</f>
        <v>2838.5144404612997</v>
      </c>
      <c r="X14" s="16" t="s">
        <v>42003</v>
      </c>
      <c r="Y14" s="6">
        <f>D6L737C19</f>
        <v>14176.370010792218</v>
      </c>
      <c r="Z14" s="16" t="s">
        <v>42004</v>
      </c>
      <c r="AA14" s="6">
        <f>D6L740C19</f>
        <v>28172.158578108105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9042.1834068499666</v>
      </c>
      <c r="F15" s="16" t="s">
        <v>42006</v>
      </c>
      <c r="G15" s="6">
        <f>D6L837C10</f>
        <v>3900.6667712562544</v>
      </c>
      <c r="H15" s="16" t="s">
        <v>42007</v>
      </c>
      <c r="I15" s="6">
        <f>D6L840C10</f>
        <v>11409.271570878091</v>
      </c>
      <c r="J15" s="16" t="s">
        <v>42008</v>
      </c>
      <c r="K15" s="6">
        <f>D6L828C11</f>
        <v>2653.4953837217595</v>
      </c>
      <c r="L15" s="16" t="s">
        <v>42009</v>
      </c>
      <c r="M15" s="6">
        <f>D6L837C11</f>
        <v>1152.9406069045776</v>
      </c>
      <c r="N15" s="16" t="s">
        <v>42010</v>
      </c>
      <c r="O15" s="6">
        <f>D6L840C11</f>
        <v>3372.2984455375217</v>
      </c>
      <c r="P15" s="16" t="s">
        <v>42011</v>
      </c>
      <c r="Q15" s="6">
        <f>D6L828C18</f>
        <v>390.60865980476768</v>
      </c>
      <c r="R15" s="16" t="s">
        <v>42012</v>
      </c>
      <c r="S15" s="6">
        <f>D6L837C18</f>
        <v>383.43100214342729</v>
      </c>
      <c r="T15" s="16" t="s">
        <v>42013</v>
      </c>
      <c r="U15" s="6">
        <f>D6L840C18</f>
        <v>810.86776157905342</v>
      </c>
      <c r="V15" s="16" t="s">
        <v>42014</v>
      </c>
      <c r="W15" s="6">
        <f>D6L828C19</f>
        <v>11305.070130766961</v>
      </c>
      <c r="X15" s="16" t="s">
        <v>42015</v>
      </c>
      <c r="Y15" s="6">
        <f>D6L837C19</f>
        <v>9996.9763760174028</v>
      </c>
      <c r="Z15" s="16" t="s">
        <v>42016</v>
      </c>
      <c r="AA15" s="6">
        <f>D6L840C19</f>
        <v>21141.289596472619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206.13768027247781</v>
      </c>
      <c r="F16" s="16" t="s">
        <v>42018</v>
      </c>
      <c r="G16" s="6">
        <f>D6L937C10</f>
        <v>2097.1912029753407</v>
      </c>
      <c r="H16" s="16" t="s">
        <v>42019</v>
      </c>
      <c r="I16" s="6">
        <f>D6L940C10</f>
        <v>-3.0152313966996847</v>
      </c>
      <c r="J16" s="16" t="s">
        <v>42020</v>
      </c>
      <c r="K16" s="6">
        <f>D6L928C11</f>
        <v>7.1677220101848782</v>
      </c>
      <c r="L16" s="16" t="s">
        <v>42021</v>
      </c>
      <c r="M16" s="6">
        <f>D6L937C11</f>
        <v>72.210196087095923</v>
      </c>
      <c r="N16" s="16" t="s">
        <v>42022</v>
      </c>
      <c r="O16" s="6">
        <f>D6L940C11</f>
        <v>-0.1038200284717723</v>
      </c>
      <c r="P16" s="16" t="s">
        <v>42023</v>
      </c>
      <c r="Q16" s="6">
        <f>D6L928C18</f>
        <v>52.287649402158912</v>
      </c>
      <c r="R16" s="16" t="s">
        <v>42024</v>
      </c>
      <c r="S16" s="6">
        <f>D6L937C18</f>
        <v>2356.902638494932</v>
      </c>
      <c r="T16" s="16" t="s">
        <v>42025</v>
      </c>
      <c r="U16" s="6">
        <f>D6L940C18</f>
        <v>-1.9473133473445781</v>
      </c>
      <c r="V16" s="16" t="s">
        <v>42026</v>
      </c>
      <c r="W16" s="6">
        <f>D6L928C19</f>
        <v>161.01775288050368</v>
      </c>
      <c r="X16" s="16" t="s">
        <v>42027</v>
      </c>
      <c r="Y16" s="6">
        <f>D6L937C19</f>
        <v>6459.0987605675045</v>
      </c>
      <c r="Z16" s="16" t="s">
        <v>42028</v>
      </c>
      <c r="AA16" s="6">
        <f>D6L940C19</f>
        <v>-5.3366180778268797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90.723847244317469</v>
      </c>
      <c r="F17" s="16" t="s">
        <v>42030</v>
      </c>
      <c r="G17" s="6">
        <f>D6L1037C10</f>
        <v>594.23278790175198</v>
      </c>
      <c r="H17" s="16" t="s">
        <v>42031</v>
      </c>
      <c r="I17" s="6">
        <f>D6L1040C10</f>
        <v>45.487314737345713</v>
      </c>
      <c r="J17" s="16" t="s">
        <v>42032</v>
      </c>
      <c r="K17" s="6">
        <f>D6L1028C11</f>
        <v>1.8702578362422646</v>
      </c>
      <c r="L17" s="16" t="s">
        <v>42033</v>
      </c>
      <c r="M17" s="6">
        <f>D6L1037C11</f>
        <v>11.247535090365526</v>
      </c>
      <c r="N17" s="16" t="s">
        <v>42034</v>
      </c>
      <c r="O17" s="6">
        <f>D6L1040C11</f>
        <v>0.86097599979519313</v>
      </c>
      <c r="P17" s="16" t="s">
        <v>42035</v>
      </c>
      <c r="Q17" s="6">
        <f>D6L1028C18</f>
        <v>31.024992391967558</v>
      </c>
      <c r="R17" s="16" t="s">
        <v>42036</v>
      </c>
      <c r="S17" s="6">
        <f>D6L1037C18</f>
        <v>446.22787441701934</v>
      </c>
      <c r="T17" s="16" t="s">
        <v>42037</v>
      </c>
      <c r="U17" s="6">
        <f>D6L1040C18</f>
        <v>24.81363601479508</v>
      </c>
      <c r="V17" s="16" t="s">
        <v>42038</v>
      </c>
      <c r="W17" s="6">
        <f>D6L1028C19</f>
        <v>61.569112688592178</v>
      </c>
      <c r="X17" s="16" t="s">
        <v>42039</v>
      </c>
      <c r="Y17" s="6">
        <f>D6L1037C19</f>
        <v>744.85244857509815</v>
      </c>
      <c r="Z17" s="16" t="s">
        <v>42040</v>
      </c>
      <c r="AA17" s="6">
        <f>D6L1040C19</f>
        <v>41.419415064148723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2264.5497836816608</v>
      </c>
      <c r="F18" s="16" t="s">
        <v>42042</v>
      </c>
      <c r="G18" s="6">
        <f>D6L1137C10</f>
        <v>13943.287373788669</v>
      </c>
      <c r="H18" s="16" t="s">
        <v>42043</v>
      </c>
      <c r="I18" s="6">
        <f>D6L1140C10</f>
        <v>45.463999370075634</v>
      </c>
      <c r="J18" s="16" t="s">
        <v>42044</v>
      </c>
      <c r="K18" s="6">
        <f>D6L1128C11</f>
        <v>143.18185242619896</v>
      </c>
      <c r="L18" s="16" t="s">
        <v>42045</v>
      </c>
      <c r="M18" s="6">
        <f>D6L1137C11</f>
        <v>875.3479068336045</v>
      </c>
      <c r="N18" s="16" t="s">
        <v>42046</v>
      </c>
      <c r="O18" s="6">
        <f>D6L1140C11</f>
        <v>2.8541918141694618</v>
      </c>
      <c r="P18" s="16" t="s">
        <v>42047</v>
      </c>
      <c r="Q18" s="6">
        <f>D6L1128C18</f>
        <v>255.48866012624086</v>
      </c>
      <c r="R18" s="16" t="s">
        <v>42048</v>
      </c>
      <c r="S18" s="6">
        <f>D6L1137C18</f>
        <v>4104.8429788653966</v>
      </c>
      <c r="T18" s="16" t="s">
        <v>42049</v>
      </c>
      <c r="U18" s="6">
        <f>D6L1140C18</f>
        <v>5.4001278315911421</v>
      </c>
      <c r="V18" s="16" t="s">
        <v>42050</v>
      </c>
      <c r="W18" s="6">
        <f>D6L1128C19</f>
        <v>2152.2429759816187</v>
      </c>
      <c r="X18" s="16" t="s">
        <v>42051</v>
      </c>
      <c r="Y18" s="6">
        <f>D6L1137C19</f>
        <v>30760.192301756877</v>
      </c>
      <c r="Z18" s="16" t="s">
        <v>42052</v>
      </c>
      <c r="AA18" s="6">
        <f>D6L1140C19</f>
        <v>40.466583352653956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3866.0564053283947</v>
      </c>
      <c r="F19" s="16" t="s">
        <v>42054</v>
      </c>
      <c r="G19" s="6">
        <f>D6L1237C10</f>
        <v>5484.720267827558</v>
      </c>
      <c r="H19" s="16" t="s">
        <v>42055</v>
      </c>
      <c r="I19" s="6">
        <f>D6L1240C10</f>
        <v>437.50185934487644</v>
      </c>
      <c r="J19" s="16" t="s">
        <v>42056</v>
      </c>
      <c r="K19" s="6">
        <f>D6L1228C11</f>
        <v>170.46245300973808</v>
      </c>
      <c r="L19" s="16" t="s">
        <v>42057</v>
      </c>
      <c r="M19" s="6">
        <f>D6L1237C11</f>
        <v>239.22583302538629</v>
      </c>
      <c r="N19" s="16" t="s">
        <v>42058</v>
      </c>
      <c r="O19" s="6">
        <f>D6L1240C11</f>
        <v>19.082422008987706</v>
      </c>
      <c r="P19" s="16" t="s">
        <v>42059</v>
      </c>
      <c r="Q19" s="6">
        <f>D6L1228C18</f>
        <v>732.08791804014982</v>
      </c>
      <c r="R19" s="16" t="s">
        <v>42060</v>
      </c>
      <c r="S19" s="6">
        <f>D6L1237C18</f>
        <v>2727.8658862966167</v>
      </c>
      <c r="T19" s="16" t="s">
        <v>42061</v>
      </c>
      <c r="U19" s="6">
        <f>D6L1240C18</f>
        <v>125.78325595996586</v>
      </c>
      <c r="V19" s="16" t="s">
        <v>42062</v>
      </c>
      <c r="W19" s="6">
        <f>D6L1228C19</f>
        <v>3304.4309402979829</v>
      </c>
      <c r="X19" s="16" t="s">
        <v>42063</v>
      </c>
      <c r="Y19" s="6">
        <f>D6L1237C19</f>
        <v>10965.480214556326</v>
      </c>
      <c r="Z19" s="16" t="s">
        <v>42064</v>
      </c>
      <c r="AA19" s="6">
        <f>D6L1240C19</f>
        <v>505.62375939383094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15.908966584590972</v>
      </c>
      <c r="F20" s="16" t="s">
        <v>42066</v>
      </c>
      <c r="G20" s="6">
        <f>D6L1337C10</f>
        <v>3031.3415607888696</v>
      </c>
      <c r="H20" s="16" t="s">
        <v>42067</v>
      </c>
      <c r="I20" s="6">
        <f>D6L1340C10</f>
        <v>1480.2222547053664</v>
      </c>
      <c r="J20" s="16" t="s">
        <v>42068</v>
      </c>
      <c r="K20" s="6">
        <f>D6L1328C11</f>
        <v>0.66037438199320819</v>
      </c>
      <c r="L20" s="16" t="s">
        <v>42069</v>
      </c>
      <c r="M20" s="6">
        <f>D6L1337C11</f>
        <v>123.46024683601996</v>
      </c>
      <c r="N20" s="16" t="s">
        <v>42070</v>
      </c>
      <c r="O20" s="6">
        <f>D6L1340C11</f>
        <v>60.286378579699289</v>
      </c>
      <c r="P20" s="16" t="s">
        <v>42071</v>
      </c>
      <c r="Q20" s="6">
        <f>D6L1328C18</f>
        <v>3.5238265868500895</v>
      </c>
      <c r="R20" s="16" t="s">
        <v>42072</v>
      </c>
      <c r="S20" s="6">
        <f>D6L1337C18</f>
        <v>1109.9189547701108</v>
      </c>
      <c r="T20" s="16" t="s">
        <v>42073</v>
      </c>
      <c r="U20" s="6">
        <f>D6L1340C18</f>
        <v>523.42893244238689</v>
      </c>
      <c r="V20" s="16" t="s">
        <v>42074</v>
      </c>
      <c r="W20" s="6">
        <f>D6L1328C19</f>
        <v>13.045514379734092</v>
      </c>
      <c r="X20" s="16" t="s">
        <v>42075</v>
      </c>
      <c r="Y20" s="6">
        <f>D6L1337C19</f>
        <v>3665.082852854779</v>
      </c>
      <c r="Z20" s="16" t="s">
        <v>42076</v>
      </c>
      <c r="AA20" s="6">
        <f>D6L1340C19</f>
        <v>1728.4238608034409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7866.131979681385</v>
      </c>
      <c r="F21" s="16" t="s">
        <v>42078</v>
      </c>
      <c r="G21" s="6">
        <f>D6L1437C10</f>
        <v>5451.7989487914474</v>
      </c>
      <c r="H21" s="16" t="s">
        <v>42079</v>
      </c>
      <c r="I21" s="6">
        <f>D6L1440C10</f>
        <v>2327.1786381935021</v>
      </c>
      <c r="J21" s="16" t="s">
        <v>42080</v>
      </c>
      <c r="K21" s="6">
        <f>D6L1428C11</f>
        <v>307.08987175526494</v>
      </c>
      <c r="L21" s="16" t="s">
        <v>42081</v>
      </c>
      <c r="M21" s="6">
        <f>D6L1437C11</f>
        <v>213.78776853795452</v>
      </c>
      <c r="N21" s="16" t="s">
        <v>42082</v>
      </c>
      <c r="O21" s="6">
        <f>D6L1440C11</f>
        <v>91.258377779847279</v>
      </c>
      <c r="P21" s="16" t="s">
        <v>42083</v>
      </c>
      <c r="Q21" s="6">
        <f>D6L1428C18</f>
        <v>1859.2106150272771</v>
      </c>
      <c r="R21" s="16" t="s">
        <v>42084</v>
      </c>
      <c r="S21" s="6">
        <f>D6L1437C18</f>
        <v>8884.8832575066226</v>
      </c>
      <c r="T21" s="16" t="s">
        <v>42085</v>
      </c>
      <c r="U21" s="6">
        <f>D6L1440C18</f>
        <v>868.86503552572242</v>
      </c>
      <c r="V21" s="16" t="s">
        <v>42086</v>
      </c>
      <c r="W21" s="6">
        <f>D6L1428C19</f>
        <v>6314.0112364093729</v>
      </c>
      <c r="X21" s="16" t="s">
        <v>42087</v>
      </c>
      <c r="Y21" s="6">
        <f>D6L1437C19</f>
        <v>27180.303459822782</v>
      </c>
      <c r="Z21" s="16" t="s">
        <v>42088</v>
      </c>
      <c r="AA21" s="6">
        <f>D6L1440C19</f>
        <v>2657.9995084646994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5415.5896006986541</v>
      </c>
      <c r="F22" s="16" t="s">
        <v>42090</v>
      </c>
      <c r="G22" s="6">
        <f>D6L1537C10</f>
        <v>189.15227510445146</v>
      </c>
      <c r="H22" s="16" t="s">
        <v>42091</v>
      </c>
      <c r="I22" s="6">
        <f>D6L1540C10</f>
        <v>163.79043414591325</v>
      </c>
      <c r="J22" s="16" t="s">
        <v>42092</v>
      </c>
      <c r="K22" s="6">
        <f>D6L1528C11</f>
        <v>215.85519093712577</v>
      </c>
      <c r="L22" s="16" t="s">
        <v>42093</v>
      </c>
      <c r="M22" s="6">
        <f>D6L1537C11</f>
        <v>7.8934676328698679</v>
      </c>
      <c r="N22" s="16" t="s">
        <v>42094</v>
      </c>
      <c r="O22" s="6">
        <f>D6L1540C11</f>
        <v>6.8350988101545909</v>
      </c>
      <c r="P22" s="16" t="s">
        <v>42095</v>
      </c>
      <c r="Q22" s="6">
        <f>D6L1528C18</f>
        <v>1141.6378261689856</v>
      </c>
      <c r="R22" s="16" t="s">
        <v>42096</v>
      </c>
      <c r="S22" s="6">
        <f>D6L1537C18</f>
        <v>-2182.9123312759739</v>
      </c>
      <c r="T22" s="16" t="s">
        <v>42097</v>
      </c>
      <c r="U22" s="6">
        <f>D6L1540C18</f>
        <v>40.547040024159791</v>
      </c>
      <c r="V22" s="16" t="s">
        <v>42098</v>
      </c>
      <c r="W22" s="6">
        <f>D6L1528C19</f>
        <v>4489.8069654667943</v>
      </c>
      <c r="X22" s="16" t="s">
        <v>42099</v>
      </c>
      <c r="Y22" s="6">
        <f>D6L1537C19</f>
        <v>-8106.4419259867045</v>
      </c>
      <c r="Z22" s="16" t="s">
        <v>42100</v>
      </c>
      <c r="AA22" s="6">
        <f>D6L1540C19</f>
        <v>150.57509205345872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9708.0334811775647</v>
      </c>
      <c r="F23" s="16" t="s">
        <v>42102</v>
      </c>
      <c r="G23" s="6">
        <f>D6L1637C10</f>
        <v>12240.791911815732</v>
      </c>
      <c r="H23" s="16" t="s">
        <v>42103</v>
      </c>
      <c r="I23" s="6">
        <f>D6L1640C10</f>
        <v>25105.646096002962</v>
      </c>
      <c r="J23" s="16" t="s">
        <v>42104</v>
      </c>
      <c r="K23" s="6">
        <f>D6L1628C11</f>
        <v>428.04735047874317</v>
      </c>
      <c r="L23" s="16" t="s">
        <v>42105</v>
      </c>
      <c r="M23" s="6">
        <f>D6L1637C11</f>
        <v>533.90391834047057</v>
      </c>
      <c r="N23" s="16" t="s">
        <v>42106</v>
      </c>
      <c r="O23" s="6">
        <f>D6L1640C11</f>
        <v>1095.0274230367868</v>
      </c>
      <c r="P23" s="16" t="s">
        <v>42107</v>
      </c>
      <c r="Q23" s="6">
        <f>D6L1628C18</f>
        <v>1838.3420401481824</v>
      </c>
      <c r="R23" s="16" t="s">
        <v>42108</v>
      </c>
      <c r="S23" s="6">
        <f>D6L1637C18</f>
        <v>7625.3400660498428</v>
      </c>
      <c r="T23" s="16" t="s">
        <v>42109</v>
      </c>
      <c r="U23" s="6">
        <f>D6L1640C18</f>
        <v>7759.0158940683705</v>
      </c>
      <c r="V23" s="16" t="s">
        <v>42110</v>
      </c>
      <c r="W23" s="6">
        <f>D6L1628C19</f>
        <v>8297.7387915081272</v>
      </c>
      <c r="X23" s="16" t="s">
        <v>42111</v>
      </c>
      <c r="Y23" s="6">
        <f>D6L1637C19</f>
        <v>30652.35576410636</v>
      </c>
      <c r="Z23" s="16" t="s">
        <v>42112</v>
      </c>
      <c r="AA23" s="6">
        <f>D6L1640C19</f>
        <v>31189.706098910247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634.2309103303038</v>
      </c>
      <c r="H24" s="16" t="s">
        <v>42115</v>
      </c>
      <c r="I24" s="6">
        <f>D6L1740C10</f>
        <v>252.23673809103522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45.14294364254868</v>
      </c>
      <c r="N24" s="16" t="s">
        <v>42118</v>
      </c>
      <c r="O24" s="6">
        <f>D6L1740C11</f>
        <v>17.95356969639618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138.84189100243893</v>
      </c>
      <c r="T24" s="16" t="s">
        <v>42121</v>
      </c>
      <c r="U24" s="6">
        <f>D6L1740C18</f>
        <v>53.839573901544441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873.33196297041354</v>
      </c>
      <c r="Z24" s="16" t="s">
        <v>42124</v>
      </c>
      <c r="AA24" s="6">
        <f>D6L1740C19</f>
        <v>338.65730595746845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103493.92033905751</v>
      </c>
      <c r="F25" s="16" t="s">
        <v>42126</v>
      </c>
      <c r="G25" s="6">
        <f>SUM(D6L1901C2:D6L1916C2)</f>
        <v>114350.57582708339</v>
      </c>
      <c r="H25" s="16" t="s">
        <v>42127</v>
      </c>
      <c r="I25" s="6">
        <f>SUM(D6L1901C3:D6L1916C3)</f>
        <v>158089.08372377462</v>
      </c>
      <c r="J25" s="16" t="s">
        <v>42128</v>
      </c>
      <c r="K25" s="6">
        <f>SUM(D6L1901C4:D6L1916C4)</f>
        <v>7632.6291374342218</v>
      </c>
      <c r="L25" s="16" t="s">
        <v>42129</v>
      </c>
      <c r="M25" s="6">
        <f>SUM(D6L1901C5:D6L1916C5)</f>
        <v>7057.1096328126132</v>
      </c>
      <c r="N25" s="16" t="s">
        <v>42130</v>
      </c>
      <c r="O25" s="6">
        <f>SUM(D6L1901C6:D6L1916C6)</f>
        <v>12023.642779302772</v>
      </c>
      <c r="P25" s="16" t="s">
        <v>42131</v>
      </c>
      <c r="Q25" s="6">
        <f>SUM(D6L1901C7:D6L1916C7)</f>
        <v>17571.666038201663</v>
      </c>
      <c r="R25" s="16" t="s">
        <v>42132</v>
      </c>
      <c r="S25" s="6">
        <f>SUM(D6L1901C8:D6L1916C8)</f>
        <v>62925.774745813265</v>
      </c>
      <c r="T25" s="16" t="s">
        <v>42133</v>
      </c>
      <c r="U25" s="6">
        <f>SUM(D6L1901C9:D6L1916C9)</f>
        <v>39225.861588409658</v>
      </c>
      <c r="V25" s="16" t="s">
        <v>42134</v>
      </c>
      <c r="W25" s="6">
        <f>SUM(D6L1901C10:D6L1916C10)</f>
        <v>93554.883438290068</v>
      </c>
      <c r="X25" s="16" t="s">
        <v>42135</v>
      </c>
      <c r="Y25" s="6">
        <f>SUM(D6L1901C11:D6L1916C11)</f>
        <v>271070.31071408273</v>
      </c>
      <c r="Z25" s="16" t="s">
        <v>42136</v>
      </c>
      <c r="AA25" s="6">
        <f>SUM(D6L1901C12:D6L1916C12)</f>
        <v>213480.08825707034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103493.92033905751</v>
      </c>
      <c r="F26" s="16" t="s">
        <v>42138</v>
      </c>
      <c r="G26" s="6">
        <f>SUM(D6L1917C2:D6L1918C2)</f>
        <v>114984.80673741369</v>
      </c>
      <c r="H26" s="16" t="s">
        <v>42139</v>
      </c>
      <c r="I26" s="6">
        <f>SUM(D6L1917C3:D6L1918C3)</f>
        <v>158341.32046186566</v>
      </c>
      <c r="J26" s="16" t="s">
        <v>42140</v>
      </c>
      <c r="K26" s="6">
        <f>SUM(D6L1917C4:D6L1918C4)</f>
        <v>7632.6291374342218</v>
      </c>
      <c r="L26" s="16" t="s">
        <v>42141</v>
      </c>
      <c r="M26" s="6">
        <f>SUM(D6L1917C5:D6L1918C5)</f>
        <v>7102.2525764551619</v>
      </c>
      <c r="N26" s="16" t="s">
        <v>42142</v>
      </c>
      <c r="O26" s="6">
        <f>SUM(D6L1917C6:D6L1918C6)</f>
        <v>12041.596348999168</v>
      </c>
      <c r="P26" s="16" t="s">
        <v>42143</v>
      </c>
      <c r="Q26" s="6">
        <f>SUM(D6L1917C7:D6L1918C7)</f>
        <v>17571.666038201663</v>
      </c>
      <c r="R26" s="16" t="s">
        <v>42144</v>
      </c>
      <c r="S26" s="6">
        <f>SUM(D6L1917C8:D6L1918C8)</f>
        <v>63064.616636815706</v>
      </c>
      <c r="T26" s="16" t="s">
        <v>42145</v>
      </c>
      <c r="U26" s="6">
        <f>SUM(D6L1917C9:D6L1918C9)</f>
        <v>39279.701162311205</v>
      </c>
      <c r="V26" s="16" t="s">
        <v>42146</v>
      </c>
      <c r="W26" s="6">
        <f>SUM(D6L1917C10:D6L1918C10)</f>
        <v>93554.883438290068</v>
      </c>
      <c r="X26" s="16" t="s">
        <v>42147</v>
      </c>
      <c r="Y26" s="6">
        <f>SUM(D6L1917C11:D6L1918C11)</f>
        <v>271943.64267705317</v>
      </c>
      <c r="Z26" s="16" t="s">
        <v>42148</v>
      </c>
      <c r="AA26" s="6">
        <f>SUM(D6L1917C12:D6L1918C12)</f>
        <v>213818.7455630278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2623559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71822.407356712996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5395.6622180346958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33939.355351467813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3.9447910391593066E-2</v>
      </c>
      <c r="F31" s="16" t="s">
        <v>42153</v>
      </c>
      <c r="G31" s="6">
        <f>IF(D6L1920C1=0,0,D6L1918C2/D6L1920C1)</f>
        <v>4.3586050790961207E-2</v>
      </c>
      <c r="H31" s="16" t="s">
        <v>42154</v>
      </c>
      <c r="I31" s="6">
        <f>IF(D6L1920C1=0,0,D6L1918C3/D6L1920C1)</f>
        <v>6.0257491340493817E-2</v>
      </c>
      <c r="J31" s="16" t="s">
        <v>42155</v>
      </c>
      <c r="K31" s="6">
        <f>IF(D6L1921C1=0,0,D6L1918C4/D6L1921C1)</f>
        <v>0.10627086195434837</v>
      </c>
      <c r="L31" s="16" t="s">
        <v>42156</v>
      </c>
      <c r="M31" s="6">
        <f>IF(D6L1921C1=0,0,D6L1918C5/D6L1921C1)</f>
        <v>9.8257770694914051E-2</v>
      </c>
      <c r="N31" s="16" t="s">
        <v>42157</v>
      </c>
      <c r="O31" s="6">
        <f>IF(D6L1921C1=0,0,D6L1918C6/D6L1921C1)</f>
        <v>0.16740796113371942</v>
      </c>
      <c r="P31" s="16" t="s">
        <v>42158</v>
      </c>
      <c r="Q31" s="6">
        <f>IF(D6L1922C1=0,0,D6L1918C7/D6L1922C1)</f>
        <v>3.25662825583658</v>
      </c>
      <c r="R31" s="16" t="s">
        <v>42159</v>
      </c>
      <c r="S31" s="6">
        <f>IF(D6L1922C1=0,0,D6L1918C8/D6L1922C1)</f>
        <v>11.662289484224461</v>
      </c>
      <c r="T31" s="16" t="s">
        <v>42160</v>
      </c>
      <c r="U31" s="6">
        <f>IF(D6L1922C1=0,0,D6L1918C9/D6L1922C1)</f>
        <v>7.2698882923581527</v>
      </c>
      <c r="V31" s="16" t="s">
        <v>42161</v>
      </c>
      <c r="W31" s="6">
        <f>IF(D6L1923C1=0,0,D6L1918C10/D6L1923C1)</f>
        <v>2.7565309496735622</v>
      </c>
      <c r="X31" s="16" t="s">
        <v>42162</v>
      </c>
      <c r="Y31" s="6">
        <f>IF(D6L1923C1=0,0,D6L1918C11/D6L1923C1)</f>
        <v>7.9869021643735918</v>
      </c>
      <c r="Z31" s="16" t="s">
        <v>42163</v>
      </c>
      <c r="AA31" s="6">
        <f>IF(D6L1923C1=0,0,D6L1918C12/D6L1923C1)</f>
        <v>6.2900454662830754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B401E-E38D-43BA-BFA6-199D764510DA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133283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133283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309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309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124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124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661.69190666666657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661.69190666666657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1.2453759592346232</v>
      </c>
      <c r="J17" s="16" t="s">
        <v>42246</v>
      </c>
      <c r="K17" s="21">
        <f>_xlfn.SINGLE(IF(FLOW_THRU_100PCT="Y",1,INDEX(VariabilityMatrix,D7L110C1,_xlfn.SINGLE(D7L110C6))))</f>
        <v>0.49191977690316852</v>
      </c>
      <c r="L17" s="16" t="s">
        <v>42242</v>
      </c>
      <c r="M17" s="15">
        <f>IF(_xlfn.SINGLE(D7L110C2)&lt;&gt;0,_xlfn.SINGLE(D7L110C2)*_xlfn.SINGLE(D7L110C4),_xlfn.SINGLE(D7L110C3)*_xlfn.SINGLE(D7L110C4))</f>
        <v>0.61262506402726535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0.85871278238206383</v>
      </c>
      <c r="J18" s="16" t="s">
        <v>42251</v>
      </c>
      <c r="K18" s="21">
        <f>_xlfn.SINGLE(IF(FLOW_THRU_100PCT="Y",1,INDEX(VariabilityMatrix,D7L111C1,_xlfn.SINGLE(D7L111C6))))</f>
        <v>0.49191977690316852</v>
      </c>
      <c r="L18" s="16" t="s">
        <v>42247</v>
      </c>
      <c r="M18" s="15">
        <f>IF(_xlfn.SINGLE(D7L111C2)&lt;&gt;0,_xlfn.SINGLE(D7L111C2)*_xlfn.SINGLE(D7L111C4),_xlfn.SINGLE(D7L111C3)*_xlfn.SINGLE(D7L111C4))</f>
        <v>0.42241780033328391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0.10086810563574962</v>
      </c>
      <c r="J19" s="16" t="s">
        <v>42256</v>
      </c>
      <c r="K19" s="21">
        <f>_xlfn.SINGLE(IF(FLOW_THRU_100PCT="Y",1,INDEX(VariabilityMatrix,D7L112C1,_xlfn.SINGLE(D7L112C6))))</f>
        <v>0.49170567269465432</v>
      </c>
      <c r="L19" s="16" t="s">
        <v>42252</v>
      </c>
      <c r="M19" s="15">
        <f>IF(_xlfn.SINGLE(D7L112C2)&lt;&gt;0,_xlfn.SINGLE(D7L112C2)*_xlfn.SINGLE(D7L112C4),_xlfn.SINGLE(D7L112C3)*_xlfn.SINGLE(D7L112C4))</f>
        <v>4.9597419735061717E-2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19.188181749861439</v>
      </c>
      <c r="J20" s="16" t="s">
        <v>42261</v>
      </c>
      <c r="K20" s="21">
        <f>_xlfn.SINGLE(IF(FLOW_THRU_100PCT="Y",1,INDEX(VariabilityMatrix,D7L113C1,_xlfn.SINGLE(D7L113C6))))</f>
        <v>0.49191977690316852</v>
      </c>
      <c r="L20" s="16" t="s">
        <v>42257</v>
      </c>
      <c r="M20" s="15">
        <f>IF(_xlfn.SINGLE(D7L113C2)&lt;&gt;0,_xlfn.SINGLE(D7L113C2)*_xlfn.SINGLE(D7L113C4),_xlfn.SINGLE(D7L113C3)*_xlfn.SINGLE(D7L113C4))</f>
        <v>9.4390460855692879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5.4656331299208976</v>
      </c>
      <c r="J21" s="16" t="s">
        <v>42266</v>
      </c>
      <c r="K21" s="21">
        <f>_xlfn.SINGLE(IF(FLOW_THRU_100PCT="Y",1,INDEX(VariabilityMatrix,D7L114C1,_xlfn.SINGLE(D7L114C6))))</f>
        <v>0.49191977690316852</v>
      </c>
      <c r="L21" s="16" t="s">
        <v>42262</v>
      </c>
      <c r="M21" s="15">
        <f>IF(_xlfn.SINGLE(D7L114C2)&lt;&gt;0,_xlfn.SINGLE(D7L114C2)*_xlfn.SINGLE(D7L114C4),_xlfn.SINGLE(D7L114C3)*_xlfn.SINGLE(D7L114C4))</f>
        <v>2.6886530299052547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1.1766002148725014</v>
      </c>
      <c r="J22" s="16" t="s">
        <v>42271</v>
      </c>
      <c r="K22" s="21">
        <f>_xlfn.SINGLE(IF(FLOW_THRU_100PCT="Y",1,INDEX(VariabilityMatrix,D7L115C1,_xlfn.SINGLE(D7L115C6))))</f>
        <v>0.49170567269465432</v>
      </c>
      <c r="L22" s="16" t="s">
        <v>42267</v>
      </c>
      <c r="M22" s="15">
        <f>IF(_xlfn.SINGLE(D7L115C2)&lt;&gt;0,_xlfn.SINGLE(D7L115C2)*_xlfn.SINGLE(D7L115C4),_xlfn.SINGLE(D7L115C3)*_xlfn.SINGLE(D7L115C4))</f>
        <v>0.57854100014655818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7.2881579216582096E-5</v>
      </c>
      <c r="J23" s="16" t="s">
        <v>42276</v>
      </c>
      <c r="K23" s="21">
        <f>_xlfn.SINGLE(IF(FLOW_THRU_100PCT="Y",1,INDEX(VariabilityMatrix,D7L116C1,_xlfn.SINGLE(D7L116C6))))</f>
        <v>0.49170567269465432</v>
      </c>
      <c r="L23" s="16" t="s">
        <v>42272</v>
      </c>
      <c r="M23" s="15">
        <f>IF(_xlfn.SINGLE(D7L116C2)&lt;&gt;0,_xlfn.SINGLE(D7L116C2)*_xlfn.SINGLE(D7L116C4),_xlfn.SINGLE(D7L116C3)*_xlfn.SINGLE(D7L116C4))</f>
        <v>3.5836285935738236E-5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7.2881579216582096E-5</v>
      </c>
      <c r="J24" s="16" t="s">
        <v>42281</v>
      </c>
      <c r="K24" s="21">
        <f>_xlfn.SINGLE(IF(FLOW_THRU_100PCT="Y",1,INDEX(VariabilityMatrix,D7L117C1,_xlfn.SINGLE(D7L117C6))))</f>
        <v>0.49170567269465432</v>
      </c>
      <c r="L24" s="16" t="s">
        <v>42277</v>
      </c>
      <c r="M24" s="15">
        <f>IF(_xlfn.SINGLE(D7L117C2)&lt;&gt;0,_xlfn.SINGLE(D7L117C2)*_xlfn.SINGLE(D7L117C4),_xlfn.SINGLE(D7L117C3)*_xlfn.SINGLE(D7L117C4))</f>
        <v>3.5836285935738236E-5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0.90504345071151648</v>
      </c>
      <c r="J25" s="16" t="s">
        <v>42286</v>
      </c>
      <c r="K25" s="21">
        <f>_xlfn.SINGLE(IF(FLOW_THRU_100PCT="Y",1,INDEX(VariabilityMatrix,D7L118C1,_xlfn.SINGLE(D7L118C6))))</f>
        <v>0.49170567269465432</v>
      </c>
      <c r="L25" s="16" t="s">
        <v>42282</v>
      </c>
      <c r="M25" s="15">
        <f>IF(_xlfn.SINGLE(D7L118C2)&lt;&gt;0,_xlfn.SINGLE(D7L118C2)*_xlfn.SINGLE(D7L118C4),_xlfn.SINGLE(D7L118C3)*_xlfn.SINGLE(D7L118C4))</f>
        <v>0.44501499874999745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0.25851096148121672</v>
      </c>
      <c r="J26" s="16" t="s">
        <v>42291</v>
      </c>
      <c r="K26" s="21">
        <f>_xlfn.SINGLE(IF(FLOW_THRU_100PCT="Y",1,INDEX(VariabilityMatrix,D7L119C1,_xlfn.SINGLE(D7L119C6))))</f>
        <v>0.49170567269465432</v>
      </c>
      <c r="L26" s="16" t="s">
        <v>42287</v>
      </c>
      <c r="M26" s="15">
        <f>IF(_xlfn.SINGLE(D7L119C2)&lt;&gt;0,_xlfn.SINGLE(D7L119C2)*_xlfn.SINGLE(D7L119C4),_xlfn.SINGLE(D7L119C3)*_xlfn.SINGLE(D7L119C4))</f>
        <v>0.12711130621406352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8.0169737138240311E-4</v>
      </c>
      <c r="J27" s="16" t="s">
        <v>42296</v>
      </c>
      <c r="K27" s="21">
        <f>_xlfn.SINGLE(IF(FLOW_THRU_100PCT="Y",1,INDEX(VariabilityMatrix,D7L120C1,_xlfn.SINGLE(D7L120C6))))</f>
        <v>0.49170567269465432</v>
      </c>
      <c r="L27" s="16" t="s">
        <v>42292</v>
      </c>
      <c r="M27" s="15">
        <f>IF(_xlfn.SINGLE(D7L120C2)&lt;&gt;0,_xlfn.SINGLE(D7L120C2)*_xlfn.SINGLE(D7L120C4),_xlfn.SINGLE(D7L120C3)*_xlfn.SINGLE(D7L120C4))</f>
        <v>3.941991452931206E-4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1.9718690182409826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1.9718690182409826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0.40962397124435662</v>
      </c>
      <c r="J29" s="16" t="s">
        <v>42305</v>
      </c>
      <c r="K29" s="21">
        <f>_xlfn.SINGLE(IF(FLOW_THRU_100PCT="Y",1,INDEX(VariabilityMatrix,D7L122C1,_xlfn.SINGLE(D7L122C6))))</f>
        <v>0.49191977690316852</v>
      </c>
      <c r="L29" s="16" t="s">
        <v>42301</v>
      </c>
      <c r="M29" s="15">
        <f>IF(_xlfn.SINGLE(D7L122C2)&lt;&gt;0,_xlfn.SINGLE(D7L122C2)*_xlfn.SINGLE(D7L122C4),_xlfn.SINGLE(D7L122C3)*_xlfn.SINGLE(D7L122C4))</f>
        <v>0.20150213254871382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1.3235827702098064</v>
      </c>
      <c r="J30" s="16" t="s">
        <v>42310</v>
      </c>
      <c r="K30" s="21">
        <f>_xlfn.SINGLE(IF(FLOW_THRU_100PCT="Y",1,INDEX(VariabilityMatrix,D7L123C1,_xlfn.SINGLE(D7L123C6))))</f>
        <v>0.48400936103825087</v>
      </c>
      <c r="L30" s="16" t="s">
        <v>42306</v>
      </c>
      <c r="M30" s="15">
        <f>IF(_xlfn.SINGLE(D7L123C2)&lt;&gt;0,_xlfn.SINGLE(D7L123C2)*_xlfn.SINGLE(D7L123C4),_xlfn.SINGLE(D7L123C3)*_xlfn.SINGLE(D7L123C4))</f>
        <v>0.64062645089048642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32.663993788511895</v>
      </c>
      <c r="J31" s="16" t="s">
        <v>42315</v>
      </c>
      <c r="K31" s="21">
        <f>_xlfn.SINGLE(IF(FLOW_THRU_100PCT="Y",1,INDEX(VariabilityMatrix,D7L124C1,_xlfn.SINGLE(D7L124C6))))</f>
        <v>0.48400936103825087</v>
      </c>
      <c r="L31" s="16" t="s">
        <v>42311</v>
      </c>
      <c r="M31" s="15">
        <f>IF(_xlfn.SINGLE(D7L124C2)&lt;&gt;0,_xlfn.SINGLE(D7L124C2)*_xlfn.SINGLE(D7L124C4),_xlfn.SINGLE(D7L124C3)*_xlfn.SINGLE(D7L124C4))</f>
        <v>15.809678762535038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9.0793380031292816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9.0793380031292816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0.49170567269465432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14.894920463264123</v>
      </c>
      <c r="J34" s="16" t="s">
        <v>42329</v>
      </c>
      <c r="K34" s="21">
        <f>_xlfn.SINGLE(IF(FLOW_THRU_100PCT="Y",1,INDEX(VariabilityMatrix,D7L127C1,_xlfn.SINGLE(D7L127C6))))</f>
        <v>0.48400936103825087</v>
      </c>
      <c r="L34" s="16" t="s">
        <v>42325</v>
      </c>
      <c r="M34" s="15">
        <f>IF(_xlfn.SINGLE(D7L127C2)&lt;&gt;0,_xlfn.SINGLE(D7L127C2)*_xlfn.SINGLE(D7L127C4),_xlfn.SINGLE(D7L127C3)*_xlfn.SINGLE(D7L127C4))</f>
        <v>7.2092809361400363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32.067580318314974</v>
      </c>
      <c r="J35" s="16" t="s">
        <v>42334</v>
      </c>
      <c r="K35" s="21">
        <f>_xlfn.SINGLE(IF(FLOW_THRU_100PCT="Y",1,INDEX(VariabilityMatrix,D7L128C1,_xlfn.SINGLE(D7L128C6))))</f>
        <v>0.49170567269465432</v>
      </c>
      <c r="L35" s="16" t="s">
        <v>42330</v>
      </c>
      <c r="M35" s="15">
        <f>IF(_xlfn.SINGLE(D7L128C2)&lt;&gt;0,_xlfn.SINGLE(D7L128C2)*_xlfn.SINGLE(D7L128C4),_xlfn.SINGLE(D7L128C3)*_xlfn.SINGLE(D7L128C4))</f>
        <v>15.767811152106921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0.49170567269465432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0.49170567269465432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0.49170567269465432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0.49170567269465432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0.49170567269465432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2.474032170629932E-2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2.474032170629932E-2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2.9161279825600487E-5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2.9161279825600487E-5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134498.81023228852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134442.50590257408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12.232627605290492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6.1163138026452462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1.6482229531166945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1.6482229531166945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16728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16728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5.908813500854488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2.954406750427244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-1.8885112235808483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-1.8885112235808483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16745.901152835679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16736.830432282612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46.657217577422728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23.328608788711364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24907.344884752434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24907.344884752434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24954.002102329858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24930.673493541144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637D1F-EB7B-46D9-BC31-5224A9F76DA9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0.49191977690316852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0.49191977690316852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0.49170567269465432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0.49191977690316852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0.49191977690316852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0.49170567269465432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0.49170567269465432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0.49170567269465432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0.49170567269465432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0.49170567269465432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0.49170567269465432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0.49191977690316852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0.48400936103825087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0.48400936103825087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0.49170567269465432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0.48400936103825087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0.49170567269465432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0.49170567269465432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0.49170567269465432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0.49170567269465432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0.49170567269465432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0.49170567269465432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D866B-9DB1-4F75-B702-DA44401CD24A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2916.6015429737367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2916.6015429737367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2916.6015429737367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2916.6015429737367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0.49191977690316852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2971.0991288091323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0.49191977690316852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2971.0991288091323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0.49191977690316852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2971.0991288091323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0.49191977690316852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2971.0991288091323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0.49191977690316852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2971.0991288091323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0.49191977690316852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2971.0991288091323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0.49170567269465432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2864.0030280691826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0.49170567269465432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2864.0030280691826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0.49170567269465432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2864.0030280691826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0.49191977690316852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2971.0991288091323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0.49191977690316852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2971.0991288091323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0.49191977690316852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2971.0991288091323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0.49191977690316852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2971.0991288091323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0.49191977690316852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2971.0991288091323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0.49191977690316852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2971.0991288091323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0.49170567269465432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2864.0030280691826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0.49170567269465432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2864.0030280691826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0.49170567269465432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2864.0030280691826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0.49170567269465432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2864.0030280691826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0.49170567269465432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2864.0030280691826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0.49170567269465432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2864.0030280691826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0.49170567269465432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2864.0030280691826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0.49170567269465432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2864.0030280691826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0.49170567269465432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2864.0030280691826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0.49170567269465432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2864.0030280691826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0.49170567269465432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2864.0030280691826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0.49170567269465432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2864.0030280691826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0.49170567269465432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2864.0030280691826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0.49170567269465432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2864.0030280691826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0.49170567269465432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2864.0030280691826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0.49170567269465432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2864.0030280691826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0.49170567269465432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2864.0030280691826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0.49170567269465432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2864.0030280691826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2864.0030280691826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2864.0030280691826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2864.0030280691826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0.49191977690316852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2971.0991288091323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0.49191977690316852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2971.0991288091323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0.49191977690316852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2971.0991288091323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0.48400936103825087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2916.6015429737367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0.48400936103825087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2916.6015429737367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0.48400936103825087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2916.6015429737367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0.48400936103825087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2916.6015429737367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0.48400936103825087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2916.6015429737367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0.48400936103825087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2916.6015429737367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2916.6015429737367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2916.6015429737367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2916.6015429737367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0.49170567269465432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2864.0030280691826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0.49170567269465432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2864.0030280691826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0.49170567269465432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2864.0030280691826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2916.6015429737367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2916.6015429737367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2916.6015429737367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0.48400936103825087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2916.6015429737367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0.48400936103825087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2916.6015429737367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0.48400936103825087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2916.6015429737367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0.49170567269465432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2864.0030280691826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0.49170567269465432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2864.0030280691826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0.49170567269465432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2864.0030280691826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0.49170567269465432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2864.0030280691826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0.49170567269465432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2864.0030280691826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0.49170567269465432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2864.0030280691826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0.49170567269465432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2864.0030280691826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0.49170567269465432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2864.0030280691826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0.49170567269465432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2864.0030280691826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0.49170567269465432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2864.0030280691826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0.49170567269465432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2864.0030280691826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0.49170567269465432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2864.0030280691826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0.49170567269465432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2864.0030280691826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0.49170567269465432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2864.0030280691826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0.49170567269465432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2864.0030280691826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0.49170567269465432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2864.0030280691826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0.49170567269465432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2864.0030280691826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0.49170567269465432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2864.0030280691826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2864.0030280691826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2864.0030280691826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2864.0030280691826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D5ABB8-6015-4FE6-8EC2-14860847168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2864.0030280691826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2864.0030280691826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2864.0030280691826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2864.0030280691826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2864.0030280691826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2864.0030280691826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2864.0030280691826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2864.0030280691826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2864.0030280691826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2864.0030280691826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2864.0030280691826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2864.0030280691826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2864.0030280691826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2864.0030280691826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2864.0030280691826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2864.0030280691826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2864.0030280691826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2864.0030280691826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2864.0030280691826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2864.0030280691826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2864.0030280691826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2864.0030280691826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2864.0030280691826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2864.0030280691826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2864.0030280691826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2864.0030280691826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2864.0030280691826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2864.0030280691826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2864.0030280691826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13374-1E50-44D0-A3A3-5F5617CF5F54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405.537485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405.537485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21414.821686043659</v>
      </c>
      <c r="R8" s="16" t="s">
        <v>43218</v>
      </c>
      <c r="S8" s="21">
        <f>IF(D7L501C7=0,0,D7L501C5/D7L501C7)</f>
        <v>1.8937233797482165E-2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8554.2922133333323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8554.2922133333323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21414.821686043659</v>
      </c>
      <c r="R9" s="16" t="s">
        <v>43222</v>
      </c>
      <c r="S9" s="21">
        <f>IF(D7L502C7=0,0,D7L502C5/D7L502C7)</f>
        <v>0.39945661648484726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21414.821686043659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57522.833058333337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57522.833058333337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21414.821686043659</v>
      </c>
      <c r="R11" s="16" t="s">
        <v>43230</v>
      </c>
      <c r="S11" s="21">
        <f>IF(D7L504C7=0,0,D7L504C5/D7L504C7)</f>
        <v>2.6861224390124985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0.76326554594220464</v>
      </c>
      <c r="J12" s="16" t="s">
        <v>43236</v>
      </c>
      <c r="K12" s="21">
        <f>_xlfn.SINGLE(IF(FLOW_THRU_100PCT="Y",1,INDEX(VariabilityMatrix,D7L505C1,_xlfn.SINGLE(D7L505C6))))</f>
        <v>0.49191977690316852</v>
      </c>
      <c r="L12" s="16" t="s">
        <v>43232</v>
      </c>
      <c r="M12" s="15">
        <f>IF(_xlfn.SINGLE(D7L505C2)&lt;&gt;0,_xlfn.SINGLE(D7L505C2)*_xlfn.SINGLE(D7L505C4),_xlfn.SINGLE(D7L505C3)*_xlfn.SINGLE(D7L505C4))</f>
        <v>0.37546541707776443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21814.964134639817</v>
      </c>
      <c r="R12" s="16" t="s">
        <v>43234</v>
      </c>
      <c r="S12" s="21">
        <f>IF(D7L505C7=0,0,D7L505C5/D7L505C7)</f>
        <v>1.7211369900057079E-5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16.100106051501051</v>
      </c>
      <c r="J13" s="16" t="s">
        <v>43241</v>
      </c>
      <c r="K13" s="21">
        <f>_xlfn.SINGLE(IF(FLOW_THRU_100PCT="Y",1,INDEX(VariabilityMatrix,D7L506C1,_xlfn.SINGLE(D7L506C6))))</f>
        <v>0.49191977690316852</v>
      </c>
      <c r="L13" s="16" t="s">
        <v>43237</v>
      </c>
      <c r="M13" s="15">
        <f>IF(_xlfn.SINGLE(D7L506C2)&lt;&gt;0,_xlfn.SINGLE(D7L506C2)*_xlfn.SINGLE(D7L506C4),_xlfn.SINGLE(D7L506C3)*_xlfn.SINGLE(D7L506C4))</f>
        <v>7.91996057697175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21814.964134639817</v>
      </c>
      <c r="R13" s="16" t="s">
        <v>43239</v>
      </c>
      <c r="S13" s="21">
        <f>IF(D7L506C7=0,0,D7L506C5/D7L506C7)</f>
        <v>3.6305173495085899E-4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108.26421280984935</v>
      </c>
      <c r="J14" s="16" t="s">
        <v>43246</v>
      </c>
      <c r="K14" s="21">
        <f>_xlfn.SINGLE(IF(FLOW_THRU_100PCT="Y",1,INDEX(VariabilityMatrix,D7L507C1,_xlfn.SINGLE(D7L507C6))))</f>
        <v>0.49191977690316852</v>
      </c>
      <c r="L14" s="16" t="s">
        <v>43242</v>
      </c>
      <c r="M14" s="15">
        <f>IF(_xlfn.SINGLE(D7L507C2)&lt;&gt;0,_xlfn.SINGLE(D7L507C2)*_xlfn.SINGLE(D7L507C4),_xlfn.SINGLE(D7L507C3)*_xlfn.SINGLE(D7L507C4))</f>
        <v>53.257307412018257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21814.964134639817</v>
      </c>
      <c r="R14" s="16" t="s">
        <v>43244</v>
      </c>
      <c r="S14" s="21">
        <f>IF(D7L507C7=0,0,D7L507C5/D7L507C7)</f>
        <v>2.4413199619911993E-3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0.52628756464449811</v>
      </c>
      <c r="J15" s="16" t="s">
        <v>43251</v>
      </c>
      <c r="K15" s="21">
        <f>_xlfn.SINGLE(IF(FLOW_THRU_100PCT="Y",1,INDEX(VariabilityMatrix,D7L508C1,_xlfn.SINGLE(D7L508C6))))</f>
        <v>0.49191977690316852</v>
      </c>
      <c r="L15" s="16" t="s">
        <v>43247</v>
      </c>
      <c r="M15" s="15">
        <f>IF(_xlfn.SINGLE(D7L508C2)&lt;&gt;0,_xlfn.SINGLE(D7L508C2)*_xlfn.SINGLE(D7L508C4),_xlfn.SINGLE(D7L508C3)*_xlfn.SINGLE(D7L508C4))</f>
        <v>0.25889126138683338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21814.964134639817</v>
      </c>
      <c r="R15" s="16" t="s">
        <v>43249</v>
      </c>
      <c r="S15" s="21">
        <f>IF(D7L508C7=0,0,D7L508C5/D7L508C7)</f>
        <v>1.1867599680154501E-5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11.101360004273324</v>
      </c>
      <c r="J16" s="16" t="s">
        <v>43256</v>
      </c>
      <c r="K16" s="21">
        <f>_xlfn.SINGLE(IF(FLOW_THRU_100PCT="Y",1,INDEX(VariabilityMatrix,D7L509C1,_xlfn.SINGLE(D7L509C6))))</f>
        <v>0.49191977690316852</v>
      </c>
      <c r="L16" s="16" t="s">
        <v>43252</v>
      </c>
      <c r="M16" s="15">
        <f>IF(_xlfn.SINGLE(D7L509C2)&lt;&gt;0,_xlfn.SINGLE(D7L509C2)*_xlfn.SINGLE(D7L509C4),_xlfn.SINGLE(D7L509C3)*_xlfn.SINGLE(D7L509C4))</f>
        <v>5.4609785366238919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21814.964134639817</v>
      </c>
      <c r="R16" s="16" t="s">
        <v>43254</v>
      </c>
      <c r="S16" s="21">
        <f>IF(D7L509C7=0,0,D7L509C5/D7L509C7)</f>
        <v>2.5033176781402293E-4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74.650440073923818</v>
      </c>
      <c r="J17" s="16" t="s">
        <v>43261</v>
      </c>
      <c r="K17" s="21">
        <f>_xlfn.SINGLE(IF(FLOW_THRU_100PCT="Y",1,INDEX(VariabilityMatrix,D7L510C1,_xlfn.SINGLE(D7L510C6))))</f>
        <v>0.49191977690316852</v>
      </c>
      <c r="L17" s="16" t="s">
        <v>43257</v>
      </c>
      <c r="M17" s="15">
        <f>IF(_xlfn.SINGLE(D7L510C2)&lt;&gt;0,_xlfn.SINGLE(D7L510C2)*_xlfn.SINGLE(D7L510C4),_xlfn.SINGLE(D7L510C3)*_xlfn.SINGLE(D7L510C4))</f>
        <v>36.722027826887953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21814.964134639817</v>
      </c>
      <c r="R17" s="16" t="s">
        <v>43259</v>
      </c>
      <c r="S17" s="21">
        <f>IF(D7L510C7=0,0,D7L510C5/D7L510C7)</f>
        <v>1.6833411964486029E-3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6.1820006356588103E-2</v>
      </c>
      <c r="J18" s="16" t="s">
        <v>43266</v>
      </c>
      <c r="K18" s="21">
        <f>_xlfn.SINGLE(IF(FLOW_THRU_100PCT="Y",1,INDEX(VariabilityMatrix,D7L511C1,_xlfn.SINGLE(D7L511C6))))</f>
        <v>0.49170567269465432</v>
      </c>
      <c r="L18" s="16" t="s">
        <v>43262</v>
      </c>
      <c r="M18" s="15">
        <f>IF(_xlfn.SINGLE(D7L511C2)&lt;&gt;0,_xlfn.SINGLE(D7L511C2)*_xlfn.SINGLE(D7L511C4),_xlfn.SINGLE(D7L511C3)*_xlfn.SINGLE(D7L511C4))</f>
        <v>3.0397247811553958E-2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21028.622954048446</v>
      </c>
      <c r="R18" s="16" t="s">
        <v>43264</v>
      </c>
      <c r="S18" s="21">
        <f>IF(D7L511C7=0,0,D7L511C5/D7L511C7)</f>
        <v>1.4455177534914077E-6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1.3040136080253562</v>
      </c>
      <c r="J19" s="16" t="s">
        <v>43271</v>
      </c>
      <c r="K19" s="21">
        <f>_xlfn.SINGLE(IF(FLOW_THRU_100PCT="Y",1,INDEX(VariabilityMatrix,D7L512C1,_xlfn.SINGLE(D7L512C6))))</f>
        <v>0.49170567269465432</v>
      </c>
      <c r="L19" s="16" t="s">
        <v>43267</v>
      </c>
      <c r="M19" s="15">
        <f>IF(_xlfn.SINGLE(D7L512C2)&lt;&gt;0,_xlfn.SINGLE(D7L512C2)*_xlfn.SINGLE(D7L512C4),_xlfn.SINGLE(D7L512C3)*_xlfn.SINGLE(D7L512C4))</f>
        <v>0.64119088833709104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21028.622954048446</v>
      </c>
      <c r="R19" s="16" t="s">
        <v>43269</v>
      </c>
      <c r="S19" s="21">
        <f>IF(D7L512C7=0,0,D7L512C5/D7L512C7)</f>
        <v>3.049133981517551E-5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8.7687625357619474</v>
      </c>
      <c r="J20" s="16" t="s">
        <v>43276</v>
      </c>
      <c r="K20" s="21">
        <f>_xlfn.SINGLE(IF(FLOW_THRU_100PCT="Y",1,INDEX(VariabilityMatrix,D7L513C1,_xlfn.SINGLE(D7L513C6))))</f>
        <v>0.49170567269465432</v>
      </c>
      <c r="L20" s="16" t="s">
        <v>43272</v>
      </c>
      <c r="M20" s="15">
        <f>IF(_xlfn.SINGLE(D7L513C2)&lt;&gt;0,_xlfn.SINGLE(D7L513C2)*_xlfn.SINGLE(D7L513C4),_xlfn.SINGLE(D7L513C3)*_xlfn.SINGLE(D7L513C4))</f>
        <v>4.3116502813465107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21028.622954048446</v>
      </c>
      <c r="R20" s="16" t="s">
        <v>43274</v>
      </c>
      <c r="S20" s="21">
        <f>IF(D7L513C7=0,0,D7L513C5/D7L513C7)</f>
        <v>2.0503721478901826E-4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11.760045559211779</v>
      </c>
      <c r="J21" s="16" t="s">
        <v>43281</v>
      </c>
      <c r="K21" s="21">
        <f>_xlfn.SINGLE(IF(FLOW_THRU_100PCT="Y",1,INDEX(VariabilityMatrix,D7L514C1,_xlfn.SINGLE(D7L514C6))))</f>
        <v>0.49191977690316852</v>
      </c>
      <c r="L21" s="16" t="s">
        <v>43277</v>
      </c>
      <c r="M21" s="15">
        <f>IF(_xlfn.SINGLE(D7L514C2)&lt;&gt;0,_xlfn.SINGLE(D7L514C2)*_xlfn.SINGLE(D7L514C4),_xlfn.SINGLE(D7L514C3)*_xlfn.SINGLE(D7L514C4))</f>
        <v>5.7849989878585557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21814.964134639817</v>
      </c>
      <c r="R21" s="16" t="s">
        <v>43279</v>
      </c>
      <c r="S21" s="21">
        <f>IF(D7L514C7=0,0,D7L514C5/D7L514C7)</f>
        <v>2.651848956594249E-4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248.06305181778831</v>
      </c>
      <c r="J22" s="16" t="s">
        <v>43286</v>
      </c>
      <c r="K22" s="21">
        <f>_xlfn.SINGLE(IF(FLOW_THRU_100PCT="Y",1,INDEX(VariabilityMatrix,D7L515C1,_xlfn.SINGLE(D7L515C6))))</f>
        <v>0.49191977690316852</v>
      </c>
      <c r="L22" s="16" t="s">
        <v>43282</v>
      </c>
      <c r="M22" s="15">
        <f>IF(_xlfn.SINGLE(D7L515C2)&lt;&gt;0,_xlfn.SINGLE(D7L515C2)*_xlfn.SINGLE(D7L515C4),_xlfn.SINGLE(D7L515C3)*_xlfn.SINGLE(D7L515C4))</f>
        <v>122.02712110812556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21814.964134639817</v>
      </c>
      <c r="R22" s="16" t="s">
        <v>43284</v>
      </c>
      <c r="S22" s="21">
        <f>IF(D7L515C7=0,0,D7L515C5/D7L515C7)</f>
        <v>5.5937346655711255E-3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1668.0853496463671</v>
      </c>
      <c r="J23" s="16" t="s">
        <v>43291</v>
      </c>
      <c r="K23" s="21">
        <f>_xlfn.SINGLE(IF(FLOW_THRU_100PCT="Y",1,INDEX(VariabilityMatrix,D7L516C1,_xlfn.SINGLE(D7L516C6))))</f>
        <v>0.49191977690316852</v>
      </c>
      <c r="L23" s="16" t="s">
        <v>43287</v>
      </c>
      <c r="M23" s="15">
        <f>IF(_xlfn.SINGLE(D7L516C2)&lt;&gt;0,_xlfn.SINGLE(D7L516C2)*_xlfn.SINGLE(D7L516C4),_xlfn.SINGLE(D7L516C3)*_xlfn.SINGLE(D7L516C4))</f>
        <v>820.56417305348475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21814.964134639817</v>
      </c>
      <c r="R23" s="16" t="s">
        <v>43289</v>
      </c>
      <c r="S23" s="21">
        <f>IF(D7L516C7=0,0,D7L516C5/D7L516C7)</f>
        <v>3.7614738579859371E-2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3.3497751613839686</v>
      </c>
      <c r="J24" s="16" t="s">
        <v>43296</v>
      </c>
      <c r="K24" s="21">
        <f>_xlfn.SINGLE(IF(FLOW_THRU_100PCT="Y",1,INDEX(VariabilityMatrix,D7L517C1,_xlfn.SINGLE(D7L517C6))))</f>
        <v>0.49191977690316852</v>
      </c>
      <c r="L24" s="16" t="s">
        <v>43292</v>
      </c>
      <c r="M24" s="15">
        <f>IF(_xlfn.SINGLE(D7L517C2)&lt;&gt;0,_xlfn.SINGLE(D7L517C2)*_xlfn.SINGLE(D7L517C4),_xlfn.SINGLE(D7L517C3)*_xlfn.SINGLE(D7L517C4))</f>
        <v>1.6478206500637771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21814.964134639817</v>
      </c>
      <c r="R24" s="16" t="s">
        <v>43294</v>
      </c>
      <c r="S24" s="21">
        <f>IF(D7L517C7=0,0,D7L517C5/D7L517C7)</f>
        <v>7.553625300016951E-5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70.659203253293072</v>
      </c>
      <c r="J25" s="16" t="s">
        <v>43301</v>
      </c>
      <c r="K25" s="21">
        <f>_xlfn.SINGLE(IF(FLOW_THRU_100PCT="Y",1,INDEX(VariabilityMatrix,D7L518C1,_xlfn.SINGLE(D7L518C6))))</f>
        <v>0.49191977690316852</v>
      </c>
      <c r="L25" s="16" t="s">
        <v>43297</v>
      </c>
      <c r="M25" s="15">
        <f>IF(_xlfn.SINGLE(D7L518C2)&lt;&gt;0,_xlfn.SINGLE(D7L518C2)*_xlfn.SINGLE(D7L518C4),_xlfn.SINGLE(D7L518C3)*_xlfn.SINGLE(D7L518C4))</f>
        <v>34.75865950051557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21814.964134639817</v>
      </c>
      <c r="R25" s="16" t="s">
        <v>43299</v>
      </c>
      <c r="S25" s="21">
        <f>IF(D7L518C7=0,0,D7L518C5/D7L518C7)</f>
        <v>1.5933402083995434E-3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475.14364150885245</v>
      </c>
      <c r="J26" s="16" t="s">
        <v>43306</v>
      </c>
      <c r="K26" s="21">
        <f>_xlfn.SINGLE(IF(FLOW_THRU_100PCT="Y",1,INDEX(VariabilityMatrix,D7L519C1,_xlfn.SINGLE(D7L519C6))))</f>
        <v>0.49191977690316852</v>
      </c>
      <c r="L26" s="16" t="s">
        <v>43302</v>
      </c>
      <c r="M26" s="15">
        <f>IF(_xlfn.SINGLE(D7L519C2)&lt;&gt;0,_xlfn.SINGLE(D7L519C2)*_xlfn.SINGLE(D7L519C4),_xlfn.SINGLE(D7L519C3)*_xlfn.SINGLE(D7L519C4))</f>
        <v>233.73255412799378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21814.964134639817</v>
      </c>
      <c r="R26" s="16" t="s">
        <v>43304</v>
      </c>
      <c r="S26" s="21">
        <f>IF(D7L519C7=0,0,D7L519C5/D7L519C7)</f>
        <v>1.0714322182031536E-2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0.72111429380112591</v>
      </c>
      <c r="J27" s="16" t="s">
        <v>43311</v>
      </c>
      <c r="K27" s="21">
        <f>_xlfn.SINGLE(IF(FLOW_THRU_100PCT="Y",1,INDEX(VariabilityMatrix,D7L520C1,_xlfn.SINGLE(D7L520C6))))</f>
        <v>0.49170567269465432</v>
      </c>
      <c r="L27" s="16" t="s">
        <v>43307</v>
      </c>
      <c r="M27" s="15">
        <f>IF(_xlfn.SINGLE(D7L520C2)&lt;&gt;0,_xlfn.SINGLE(D7L520C2)*_xlfn.SINGLE(D7L520C4),_xlfn.SINGLE(D7L520C3)*_xlfn.SINGLE(D7L520C4))</f>
        <v>0.35457598892321318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21028.622954048446</v>
      </c>
      <c r="R27" s="16" t="s">
        <v>43309</v>
      </c>
      <c r="S27" s="21">
        <f>IF(D7L520C7=0,0,D7L520C5/D7L520C7)</f>
        <v>1.6861588592749481E-5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15.210979543324674</v>
      </c>
      <c r="J28" s="16" t="s">
        <v>43316</v>
      </c>
      <c r="K28" s="21">
        <f>_xlfn.SINGLE(IF(FLOW_THRU_100PCT="Y",1,INDEX(VariabilityMatrix,D7L521C1,_xlfn.SINGLE(D7L521C6))))</f>
        <v>0.49170567269465432</v>
      </c>
      <c r="L28" s="16" t="s">
        <v>43312</v>
      </c>
      <c r="M28" s="15">
        <f>IF(_xlfn.SINGLE(D7L521C2)&lt;&gt;0,_xlfn.SINGLE(D7L521C2)*_xlfn.SINGLE(D7L521C4),_xlfn.SINGLE(D7L521C3)*_xlfn.SINGLE(D7L521C4))</f>
        <v>7.4793249286950845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21028.622954048446</v>
      </c>
      <c r="R28" s="16" t="s">
        <v>43314</v>
      </c>
      <c r="S28" s="21">
        <f>IF(D7L521C7=0,0,D7L521C5/D7L521C7)</f>
        <v>3.5567354767066E-4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102.28533408767404</v>
      </c>
      <c r="J29" s="16" t="s">
        <v>43321</v>
      </c>
      <c r="K29" s="21">
        <f>_xlfn.SINGLE(IF(FLOW_THRU_100PCT="Y",1,INDEX(VariabilityMatrix,D7L522C1,_xlfn.SINGLE(D7L522C6))))</f>
        <v>0.49170567269465432</v>
      </c>
      <c r="L29" s="16" t="s">
        <v>43317</v>
      </c>
      <c r="M29" s="15">
        <f>IF(_xlfn.SINGLE(D7L522C2)&lt;&gt;0,_xlfn.SINGLE(D7L522C2)*_xlfn.SINGLE(D7L522C4),_xlfn.SINGLE(D7L522C3)*_xlfn.SINGLE(D7L522C4))</f>
        <v>50.294279004377223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21028.622954048446</v>
      </c>
      <c r="R29" s="16" t="s">
        <v>43319</v>
      </c>
      <c r="S29" s="21">
        <f>IF(D7L522C7=0,0,D7L522C5/D7L522C7)</f>
        <v>2.3917057771343287E-3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4.4667634650713945E-5</v>
      </c>
      <c r="J30" s="16" t="s">
        <v>43326</v>
      </c>
      <c r="K30" s="21">
        <f>_xlfn.SINGLE(IF(FLOW_THRU_100PCT="Y",1,INDEX(VariabilityMatrix,D7L523C1,_xlfn.SINGLE(D7L523C6))))</f>
        <v>0.49170567269465432</v>
      </c>
      <c r="L30" s="16" t="s">
        <v>43322</v>
      </c>
      <c r="M30" s="15">
        <f>IF(_xlfn.SINGLE(D7L523C2)&lt;&gt;0,_xlfn.SINGLE(D7L523C2)*_xlfn.SINGLE(D7L523C4),_xlfn.SINGLE(D7L523C3)*_xlfn.SINGLE(D7L523C4))</f>
        <v>2.1963329343608351E-5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21028.622954048446</v>
      </c>
      <c r="R30" s="16" t="s">
        <v>43324</v>
      </c>
      <c r="S30" s="21">
        <f>IF(D7L523C7=0,0,D7L523C5/D7L523C7)</f>
        <v>1.0444492438521731E-9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9.4220636418017051E-4</v>
      </c>
      <c r="J31" s="16" t="s">
        <v>43331</v>
      </c>
      <c r="K31" s="21">
        <f>_xlfn.SINGLE(IF(FLOW_THRU_100PCT="Y",1,INDEX(VariabilityMatrix,D7L524C1,_xlfn.SINGLE(D7L524C6))))</f>
        <v>0.49170567269465432</v>
      </c>
      <c r="L31" s="16" t="s">
        <v>43327</v>
      </c>
      <c r="M31" s="15">
        <f>IF(_xlfn.SINGLE(D7L524C2)&lt;&gt;0,_xlfn.SINGLE(D7L524C2)*_xlfn.SINGLE(D7L524C4),_xlfn.SINGLE(D7L524C3)*_xlfn.SINGLE(D7L524C4))</f>
        <v>4.632882141163952E-4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21028.622954048446</v>
      </c>
      <c r="R31" s="16" t="s">
        <v>43329</v>
      </c>
      <c r="S31" s="21">
        <f>IF(D7L524C7=0,0,D7L524C5/D7L524C7)</f>
        <v>2.2031314895358025E-8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6.3358110807528525E-3</v>
      </c>
      <c r="J32" s="16" t="s">
        <v>43336</v>
      </c>
      <c r="K32" s="21">
        <f>_xlfn.SINGLE(IF(FLOW_THRU_100PCT="Y",1,INDEX(VariabilityMatrix,D7L525C1,_xlfn.SINGLE(D7L525C6))))</f>
        <v>0.49170567269465432</v>
      </c>
      <c r="L32" s="16" t="s">
        <v>43332</v>
      </c>
      <c r="M32" s="15">
        <f>IF(_xlfn.SINGLE(D7L525C2)&lt;&gt;0,_xlfn.SINGLE(D7L525C2)*_xlfn.SINGLE(D7L525C4),_xlfn.SINGLE(D7L525C3)*_xlfn.SINGLE(D7L525C4))</f>
        <v>3.1153542495278262E-3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21028.622954048446</v>
      </c>
      <c r="R32" s="16" t="s">
        <v>43334</v>
      </c>
      <c r="S32" s="21">
        <f>IF(D7L525C7=0,0,D7L525C5/D7L525C7)</f>
        <v>1.4814827658166063E-7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4.4667634650713945E-5</v>
      </c>
      <c r="J33" s="16" t="s">
        <v>43341</v>
      </c>
      <c r="K33" s="21">
        <f>_xlfn.SINGLE(IF(FLOW_THRU_100PCT="Y",1,INDEX(VariabilityMatrix,D7L526C1,_xlfn.SINGLE(D7L526C6))))</f>
        <v>0.49170567269465432</v>
      </c>
      <c r="L33" s="16" t="s">
        <v>43337</v>
      </c>
      <c r="M33" s="15">
        <f>IF(_xlfn.SINGLE(D7L526C2)&lt;&gt;0,_xlfn.SINGLE(D7L526C2)*_xlfn.SINGLE(D7L526C4),_xlfn.SINGLE(D7L526C3)*_xlfn.SINGLE(D7L526C4))</f>
        <v>2.1963329343608351E-5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21028.622954048446</v>
      </c>
      <c r="R33" s="16" t="s">
        <v>43339</v>
      </c>
      <c r="S33" s="21">
        <f>IF(D7L526C7=0,0,D7L526C5/D7L526C7)</f>
        <v>1.0444492438521731E-9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9.4220636418017051E-4</v>
      </c>
      <c r="J34" s="16" t="s">
        <v>43346</v>
      </c>
      <c r="K34" s="21">
        <f>_xlfn.SINGLE(IF(FLOW_THRU_100PCT="Y",1,INDEX(VariabilityMatrix,D7L527C1,_xlfn.SINGLE(D7L527C6))))</f>
        <v>0.49170567269465432</v>
      </c>
      <c r="L34" s="16" t="s">
        <v>43342</v>
      </c>
      <c r="M34" s="15">
        <f>IF(_xlfn.SINGLE(D7L527C2)&lt;&gt;0,_xlfn.SINGLE(D7L527C2)*_xlfn.SINGLE(D7L527C4),_xlfn.SINGLE(D7L527C3)*_xlfn.SINGLE(D7L527C4))</f>
        <v>4.632882141163952E-4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21028.622954048446</v>
      </c>
      <c r="R34" s="16" t="s">
        <v>43344</v>
      </c>
      <c r="S34" s="21">
        <f>IF(D7L527C7=0,0,D7L527C5/D7L527C7)</f>
        <v>2.2031314895358025E-8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6.3358110807528525E-3</v>
      </c>
      <c r="J35" s="16" t="s">
        <v>43351</v>
      </c>
      <c r="K35" s="21">
        <f>_xlfn.SINGLE(IF(FLOW_THRU_100PCT="Y",1,INDEX(VariabilityMatrix,D7L528C1,_xlfn.SINGLE(D7L528C6))))</f>
        <v>0.49170567269465432</v>
      </c>
      <c r="L35" s="16" t="s">
        <v>43347</v>
      </c>
      <c r="M35" s="15">
        <f>IF(_xlfn.SINGLE(D7L528C2)&lt;&gt;0,_xlfn.SINGLE(D7L528C2)*_xlfn.SINGLE(D7L528C4),_xlfn.SINGLE(D7L528C3)*_xlfn.SINGLE(D7L528C4))</f>
        <v>3.1153542495278262E-3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21028.622954048446</v>
      </c>
      <c r="R35" s="16" t="s">
        <v>43349</v>
      </c>
      <c r="S35" s="21">
        <f>IF(D7L528C7=0,0,D7L528C5/D7L528C7)</f>
        <v>1.4814827658166063E-7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0.55468268709256574</v>
      </c>
      <c r="J36" s="16" t="s">
        <v>43356</v>
      </c>
      <c r="K36" s="21">
        <f>_xlfn.SINGLE(IF(FLOW_THRU_100PCT="Y",1,INDEX(VariabilityMatrix,D7L529C1,_xlfn.SINGLE(D7L529C6))))</f>
        <v>0.49170567269465432</v>
      </c>
      <c r="L36" s="16" t="s">
        <v>43352</v>
      </c>
      <c r="M36" s="15">
        <f>IF(_xlfn.SINGLE(D7L529C2)&lt;&gt;0,_xlfn.SINGLE(D7L529C2)*_xlfn.SINGLE(D7L529C4),_xlfn.SINGLE(D7L529C3)*_xlfn.SINGLE(D7L529C4))</f>
        <v>0.27274062378892849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21028.622954048446</v>
      </c>
      <c r="R36" s="16" t="s">
        <v>43354</v>
      </c>
      <c r="S36" s="21">
        <f>IF(D7L529C7=0,0,D7L529C5/D7L529C7)</f>
        <v>1.2969970710156286E-5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11.700318630389358</v>
      </c>
      <c r="J37" s="16" t="s">
        <v>43361</v>
      </c>
      <c r="K37" s="21">
        <f>_xlfn.SINGLE(IF(FLOW_THRU_100PCT="Y",1,INDEX(VariabilityMatrix,D7L530C1,_xlfn.SINGLE(D7L530C6))))</f>
        <v>0.49170567269465432</v>
      </c>
      <c r="L37" s="16" t="s">
        <v>43357</v>
      </c>
      <c r="M37" s="15">
        <f>IF(_xlfn.SINGLE(D7L530C2)&lt;&gt;0,_xlfn.SINGLE(D7L530C2)*_xlfn.SINGLE(D7L530C4),_xlfn.SINGLE(D7L530C3)*_xlfn.SINGLE(D7L530C4))</f>
        <v>5.7531130428973958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21028.622954048446</v>
      </c>
      <c r="R37" s="16" t="s">
        <v>43359</v>
      </c>
      <c r="S37" s="21">
        <f>IF(D7L530C7=0,0,D7L530C5/D7L530C7)</f>
        <v>2.7358486837055596E-4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78.678102000788925</v>
      </c>
      <c r="J38" s="16" t="s">
        <v>43366</v>
      </c>
      <c r="K38" s="21">
        <f>_xlfn.SINGLE(IF(FLOW_THRU_100PCT="Y",1,INDEX(VariabilityMatrix,D7L531C1,_xlfn.SINGLE(D7L531C6))))</f>
        <v>0.49170567269465432</v>
      </c>
      <c r="L38" s="16" t="s">
        <v>43362</v>
      </c>
      <c r="M38" s="15">
        <f>IF(_xlfn.SINGLE(D7L531C2)&lt;&gt;0,_xlfn.SINGLE(D7L531C2)*_xlfn.SINGLE(D7L531C4),_xlfn.SINGLE(D7L531C3)*_xlfn.SINGLE(D7L531C4))</f>
        <v>38.686469070636548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21028.622954048446</v>
      </c>
      <c r="R38" s="16" t="s">
        <v>43364</v>
      </c>
      <c r="S38" s="21">
        <f>IF(D7L531C7=0,0,D7L531C5/D7L531C7)</f>
        <v>1.8397052985910617E-3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0.15843610010608236</v>
      </c>
      <c r="J39" s="16" t="s">
        <v>43371</v>
      </c>
      <c r="K39" s="21">
        <f>_xlfn.SINGLE(IF(FLOW_THRU_100PCT="Y",1,INDEX(VariabilityMatrix,D7L532C1,_xlfn.SINGLE(D7L532C6))))</f>
        <v>0.49170567269465432</v>
      </c>
      <c r="L39" s="16" t="s">
        <v>43367</v>
      </c>
      <c r="M39" s="15">
        <f>IF(_xlfn.SINGLE(D7L532C2)&lt;&gt;0,_xlfn.SINGLE(D7L532C2)*_xlfn.SINGLE(D7L532C4),_xlfn.SINGLE(D7L532C3)*_xlfn.SINGLE(D7L532C4))</f>
        <v>7.7903929181778825E-2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21028.622954048446</v>
      </c>
      <c r="R39" s="16" t="s">
        <v>43369</v>
      </c>
      <c r="S39" s="21">
        <f>IF(D7L532C7=0,0,D7L532C5/D7L532C7)</f>
        <v>3.7046614679436586E-6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3.3420059737470651</v>
      </c>
      <c r="J40" s="16" t="s">
        <v>43376</v>
      </c>
      <c r="K40" s="21">
        <f>_xlfn.SINGLE(IF(FLOW_THRU_100PCT="Y",1,INDEX(VariabilityMatrix,D7L533C1,_xlfn.SINGLE(D7L533C6))))</f>
        <v>0.49170567269465432</v>
      </c>
      <c r="L40" s="16" t="s">
        <v>43372</v>
      </c>
      <c r="M40" s="15">
        <f>IF(_xlfn.SINGLE(D7L533C2)&lt;&gt;0,_xlfn.SINGLE(D7L533C2)*_xlfn.SINGLE(D7L533C4),_xlfn.SINGLE(D7L533C3)*_xlfn.SINGLE(D7L533C4))</f>
        <v>1.6432832954708538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21028.622954048446</v>
      </c>
      <c r="R40" s="16" t="s">
        <v>43374</v>
      </c>
      <c r="S40" s="21">
        <f>IF(D7L533C7=0,0,D7L533C5/D7L533C7)</f>
        <v>7.8145073933834916E-5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22.473121903430368</v>
      </c>
      <c r="J41" s="16" t="s">
        <v>43381</v>
      </c>
      <c r="K41" s="21">
        <f>_xlfn.SINGLE(IF(FLOW_THRU_100PCT="Y",1,INDEX(VariabilityMatrix,D7L534C1,_xlfn.SINGLE(D7L534C6))))</f>
        <v>0.49170567269465432</v>
      </c>
      <c r="L41" s="16" t="s">
        <v>43377</v>
      </c>
      <c r="M41" s="15">
        <f>IF(_xlfn.SINGLE(D7L534C2)&lt;&gt;0,_xlfn.SINGLE(D7L534C2)*_xlfn.SINGLE(D7L534C4),_xlfn.SINGLE(D7L534C3)*_xlfn.SINGLE(D7L534C4))</f>
        <v>11.050161523075198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21028.622954048446</v>
      </c>
      <c r="R41" s="16" t="s">
        <v>43379</v>
      </c>
      <c r="S41" s="21">
        <f>IF(D7L534C7=0,0,D7L534C5/D7L534C7)</f>
        <v>5.2548193703515016E-4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4.9134398115785341E-4</v>
      </c>
      <c r="J42" s="16" t="s">
        <v>43386</v>
      </c>
      <c r="K42" s="21">
        <f>_xlfn.SINGLE(IF(FLOW_THRU_100PCT="Y",1,INDEX(VariabilityMatrix,D7L535C1,_xlfn.SINGLE(D7L535C6))))</f>
        <v>0.49170567269465432</v>
      </c>
      <c r="L42" s="16" t="s">
        <v>43382</v>
      </c>
      <c r="M42" s="15">
        <f>IF(_xlfn.SINGLE(D7L535C2)&lt;&gt;0,_xlfn.SINGLE(D7L535C2)*_xlfn.SINGLE(D7L535C4),_xlfn.SINGLE(D7L535C3)*_xlfn.SINGLE(D7L535C4))</f>
        <v>2.4159662277969187E-4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21028.622954048446</v>
      </c>
      <c r="R42" s="16" t="s">
        <v>43384</v>
      </c>
      <c r="S42" s="21">
        <f>IF(D7L535C7=0,0,D7L535C5/D7L535C7)</f>
        <v>1.1488941682373905E-8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1.0364270005981877E-2</v>
      </c>
      <c r="J43" s="16" t="s">
        <v>43391</v>
      </c>
      <c r="K43" s="21">
        <f>_xlfn.SINGLE(IF(FLOW_THRU_100PCT="Y",1,INDEX(VariabilityMatrix,D7L536C1,_xlfn.SINGLE(D7L536C6))))</f>
        <v>0.49170567269465432</v>
      </c>
      <c r="L43" s="16" t="s">
        <v>43387</v>
      </c>
      <c r="M43" s="15">
        <f>IF(_xlfn.SINGLE(D7L536C2)&lt;&gt;0,_xlfn.SINGLE(D7L536C2)*_xlfn.SINGLE(D7L536C4),_xlfn.SINGLE(D7L536C3)*_xlfn.SINGLE(D7L536C4))</f>
        <v>5.0961703552803474E-3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21028.622954048446</v>
      </c>
      <c r="R43" s="16" t="s">
        <v>43389</v>
      </c>
      <c r="S43" s="21">
        <f>IF(D7L536C7=0,0,D7L536C5/D7L536C7)</f>
        <v>2.4234446384893827E-7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6.9693921888281385E-2</v>
      </c>
      <c r="J44" s="16" t="s">
        <v>43396</v>
      </c>
      <c r="K44" s="21">
        <f>_xlfn.SINGLE(IF(FLOW_THRU_100PCT="Y",1,INDEX(VariabilityMatrix,D7L537C1,_xlfn.SINGLE(D7L537C6))))</f>
        <v>0.49170567269465432</v>
      </c>
      <c r="L44" s="16" t="s">
        <v>43392</v>
      </c>
      <c r="M44" s="15">
        <f>IF(_xlfn.SINGLE(D7L537C2)&lt;&gt;0,_xlfn.SINGLE(D7L537C2)*_xlfn.SINGLE(D7L537C4),_xlfn.SINGLE(D7L537C3)*_xlfn.SINGLE(D7L537C4))</f>
        <v>3.4268896744806092E-2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21028.622954048446</v>
      </c>
      <c r="R44" s="16" t="s">
        <v>43394</v>
      </c>
      <c r="S44" s="21">
        <f>IF(D7L537C7=0,0,D7L537C5/D7L537C7)</f>
        <v>1.629631042398267E-6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1.2085183366308072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1.2085183366308072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21028.622954048446</v>
      </c>
      <c r="R45" s="16" t="s">
        <v>43399</v>
      </c>
      <c r="S45" s="21">
        <f>IF(D7L538C7=0,0,D7L538C5/D7L538C7)</f>
        <v>5.7470160517483735E-5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25.492141612288851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25.492141612288851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21028.622954048446</v>
      </c>
      <c r="R46" s="16" t="s">
        <v>43403</v>
      </c>
      <c r="S46" s="21">
        <f>IF(D7L539C7=0,0,D7L539C5/D7L539C7)</f>
        <v>1.2122591987118721E-3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171.42040155905343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171.42040155905343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21028.622954048446</v>
      </c>
      <c r="R47" s="16" t="s">
        <v>43407</v>
      </c>
      <c r="S47" s="21">
        <f>IF(D7L540C7=0,0,D7L540C5/D7L540C7)</f>
        <v>8.1517654262782558E-3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0.25105018426322101</v>
      </c>
      <c r="J48" s="16" t="s">
        <v>43413</v>
      </c>
      <c r="K48" s="21">
        <f>_xlfn.SINGLE(IF(FLOW_THRU_100PCT="Y",1,INDEX(VariabilityMatrix,D7L541C1,_xlfn.SINGLE(D7L541C6))))</f>
        <v>0.49191977690316852</v>
      </c>
      <c r="L48" s="16" t="s">
        <v>43409</v>
      </c>
      <c r="M48" s="15">
        <f>IF(_xlfn.SINGLE(D7L541C2)&lt;&gt;0,_xlfn.SINGLE(D7L541C2)*_xlfn.SINGLE(D7L541C4),_xlfn.SINGLE(D7L541C3)*_xlfn.SINGLE(D7L541C4))</f>
        <v>0.12349655063426303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21814.964134639817</v>
      </c>
      <c r="R48" s="16" t="s">
        <v>43411</v>
      </c>
      <c r="S48" s="21">
        <f>IF(D7L541C7=0,0,D7L541C5/D7L541C7)</f>
        <v>5.6610934527352164E-6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5.2955810888820052</v>
      </c>
      <c r="J49" s="16" t="s">
        <v>43418</v>
      </c>
      <c r="K49" s="21">
        <f>_xlfn.SINGLE(IF(FLOW_THRU_100PCT="Y",1,INDEX(VariabilityMatrix,D7L542C1,_xlfn.SINGLE(D7L542C6))))</f>
        <v>0.49191977690316852</v>
      </c>
      <c r="L49" s="16" t="s">
        <v>43414</v>
      </c>
      <c r="M49" s="15">
        <f>IF(_xlfn.SINGLE(D7L542C2)&lt;&gt;0,_xlfn.SINGLE(D7L542C2)*_xlfn.SINGLE(D7L542C4),_xlfn.SINGLE(D7L542C3)*_xlfn.SINGLE(D7L542C4))</f>
        <v>2.6050010678154742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21814.964134639817</v>
      </c>
      <c r="R49" s="16" t="s">
        <v>43416</v>
      </c>
      <c r="S49" s="21">
        <f>IF(D7L542C7=0,0,D7L542C5/D7L542C7)</f>
        <v>1.1941349303797446E-4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35.609822452385842</v>
      </c>
      <c r="J50" s="16" t="s">
        <v>43423</v>
      </c>
      <c r="K50" s="21">
        <f>_xlfn.SINGLE(IF(FLOW_THRU_100PCT="Y",1,INDEX(VariabilityMatrix,D7L543C1,_xlfn.SINGLE(D7L543C6))))</f>
        <v>0.49191977690316852</v>
      </c>
      <c r="L50" s="16" t="s">
        <v>43419</v>
      </c>
      <c r="M50" s="15">
        <f>IF(_xlfn.SINGLE(D7L543C2)&lt;&gt;0,_xlfn.SINGLE(D7L543C2)*_xlfn.SINGLE(D7L543C4),_xlfn.SINGLE(D7L543C3)*_xlfn.SINGLE(D7L543C4))</f>
        <v>17.517175916339085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21814.964134639817</v>
      </c>
      <c r="R50" s="16" t="s">
        <v>43421</v>
      </c>
      <c r="S50" s="21">
        <f>IF(D7L543C7=0,0,D7L543C5/D7L543C7)</f>
        <v>8.0298898536916195E-4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0.81119690661505528</v>
      </c>
      <c r="J51" s="16" t="s">
        <v>43428</v>
      </c>
      <c r="K51" s="21">
        <f>_xlfn.SINGLE(IF(FLOW_THRU_100PCT="Y",1,INDEX(VariabilityMatrix,D7L544C1,_xlfn.SINGLE(D7L544C6))))</f>
        <v>0.48400936103825087</v>
      </c>
      <c r="L51" s="16" t="s">
        <v>43424</v>
      </c>
      <c r="M51" s="15">
        <f>IF(_xlfn.SINGLE(D7L544C2)&lt;&gt;0,_xlfn.SINGLE(D7L544C2)*_xlfn.SINGLE(D7L544C4),_xlfn.SINGLE(D7L544C3)*_xlfn.SINGLE(D7L544C4))</f>
        <v>0.39262689644695858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21414.821686043659</v>
      </c>
      <c r="R51" s="16" t="s">
        <v>43426</v>
      </c>
      <c r="S51" s="21">
        <f>IF(D7L544C7=0,0,D7L544C5/D7L544C7)</f>
        <v>1.8334352823625846E-5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17.111156522897641</v>
      </c>
      <c r="J52" s="16" t="s">
        <v>43433</v>
      </c>
      <c r="K52" s="21">
        <f>_xlfn.SINGLE(IF(FLOW_THRU_100PCT="Y",1,INDEX(VariabilityMatrix,D7L545C1,_xlfn.SINGLE(D7L545C6))))</f>
        <v>0.48400936103825087</v>
      </c>
      <c r="L52" s="16" t="s">
        <v>43429</v>
      </c>
      <c r="M52" s="15">
        <f>IF(_xlfn.SINGLE(D7L545C2)&lt;&gt;0,_xlfn.SINGLE(D7L545C2)*_xlfn.SINGLE(D7L545C4),_xlfn.SINGLE(D7L545C3)*_xlfn.SINGLE(D7L545C4))</f>
        <v>8.2819599352731856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21414.821686043659</v>
      </c>
      <c r="R52" s="16" t="s">
        <v>43431</v>
      </c>
      <c r="S52" s="21">
        <f>IF(D7L545C7=0,0,D7L545C5/D7L545C7)</f>
        <v>3.867396169201192E-4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115.06296202594994</v>
      </c>
      <c r="J53" s="16" t="s">
        <v>43438</v>
      </c>
      <c r="K53" s="21">
        <f>_xlfn.SINGLE(IF(FLOW_THRU_100PCT="Y",1,INDEX(VariabilityMatrix,D7L546C1,_xlfn.SINGLE(D7L546C6))))</f>
        <v>0.48400936103825087</v>
      </c>
      <c r="L53" s="16" t="s">
        <v>43434</v>
      </c>
      <c r="M53" s="15">
        <f>IF(_xlfn.SINGLE(D7L546C2)&lt;&gt;0,_xlfn.SINGLE(D7L546C2)*_xlfn.SINGLE(D7L546C4),_xlfn.SINGLE(D7L546C3)*_xlfn.SINGLE(D7L546C4))</f>
        <v>55.691550729348556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21414.821686043659</v>
      </c>
      <c r="R53" s="16" t="s">
        <v>43436</v>
      </c>
      <c r="S53" s="21">
        <f>IF(D7L546C7=0,0,D7L546C5/D7L546C7)</f>
        <v>2.6006077260799011E-3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20.019096134602975</v>
      </c>
      <c r="J54" s="16" t="s">
        <v>43443</v>
      </c>
      <c r="K54" s="21">
        <f>_xlfn.SINGLE(IF(FLOW_THRU_100PCT="Y",1,INDEX(VariabilityMatrix,D7L547C1,_xlfn.SINGLE(D7L547C6))))</f>
        <v>0.48400936103825087</v>
      </c>
      <c r="L54" s="16" t="s">
        <v>43439</v>
      </c>
      <c r="M54" s="15">
        <f>IF(_xlfn.SINGLE(D7L547C2)&lt;&gt;0,_xlfn.SINGLE(D7L547C2)*_xlfn.SINGLE(D7L547C4),_xlfn.SINGLE(D7L547C3)*_xlfn.SINGLE(D7L547C4))</f>
        <v>9.6894299286725047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21414.821686043659</v>
      </c>
      <c r="R54" s="16" t="s">
        <v>43441</v>
      </c>
      <c r="S54" s="21">
        <f>IF(D7L547C7=0,0,D7L547C5/D7L547C7)</f>
        <v>4.5246372212322657E-4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422.27711251453275</v>
      </c>
      <c r="J55" s="16" t="s">
        <v>43448</v>
      </c>
      <c r="K55" s="21">
        <f>_xlfn.SINGLE(IF(FLOW_THRU_100PCT="Y",1,INDEX(VariabilityMatrix,D7L548C1,_xlfn.SINGLE(D7L548C6))))</f>
        <v>0.48400936103825087</v>
      </c>
      <c r="L55" s="16" t="s">
        <v>43444</v>
      </c>
      <c r="M55" s="15">
        <f>IF(_xlfn.SINGLE(D7L548C2)&lt;&gt;0,_xlfn.SINGLE(D7L548C2)*_xlfn.SINGLE(D7L548C4),_xlfn.SINGLE(D7L548C3)*_xlfn.SINGLE(D7L548C4))</f>
        <v>204.38607540923655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21414.821686043659</v>
      </c>
      <c r="R55" s="16" t="s">
        <v>43446</v>
      </c>
      <c r="S55" s="21">
        <f>IF(D7L548C7=0,0,D7L548C5/D7L548C7)</f>
        <v>9.5441408948288304E-3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2839.5775175493163</v>
      </c>
      <c r="J56" s="16" t="s">
        <v>43453</v>
      </c>
      <c r="K56" s="21">
        <f>_xlfn.SINGLE(IF(FLOW_THRU_100PCT="Y",1,INDEX(VariabilityMatrix,D7L549C1,_xlfn.SINGLE(D7L549C6))))</f>
        <v>0.48400936103825087</v>
      </c>
      <c r="L56" s="16" t="s">
        <v>43449</v>
      </c>
      <c r="M56" s="15">
        <f>IF(_xlfn.SINGLE(D7L549C2)&lt;&gt;0,_xlfn.SINGLE(D7L549C2)*_xlfn.SINGLE(D7L549C4),_xlfn.SINGLE(D7L549C3)*_xlfn.SINGLE(D7L549C4))</f>
        <v>1374.3820998876272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21414.821686043659</v>
      </c>
      <c r="R56" s="16" t="s">
        <v>43451</v>
      </c>
      <c r="S56" s="21">
        <f>IF(D7L549C7=0,0,D7L549C5/D7L549C7)</f>
        <v>6.4179012089712204E-2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5.5645412346093845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5.5645412346093845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21414.821686043659</v>
      </c>
      <c r="R57" s="16" t="s">
        <v>43456</v>
      </c>
      <c r="S57" s="21">
        <f>IF(D7L550C7=0,0,D7L550C5/D7L550C7)</f>
        <v>2.5984532190785761E-4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117.3768480464668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117.3768480464668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21414.821686043659</v>
      </c>
      <c r="R58" s="16" t="s">
        <v>43460</v>
      </c>
      <c r="S58" s="21">
        <f>IF(D7L551C7=0,0,D7L551C5/D7L551C7)</f>
        <v>5.4811032175422197E-3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789.29368633986496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789.29368633986496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21414.821686043659</v>
      </c>
      <c r="R59" s="16" t="s">
        <v>43464</v>
      </c>
      <c r="S59" s="21">
        <f>IF(D7L552C7=0,0,D7L552C5/D7L552C7)</f>
        <v>3.6857355055833076E-2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0.49170567269465432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21028.622954048446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0.49170567269465432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21028.622954048446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0.49170567269465432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21028.622954048446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1.7872354128418732E-5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1.7872354128418732E-5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21414.821686043659</v>
      </c>
      <c r="R63" s="16" t="s">
        <v>43483</v>
      </c>
      <c r="S63" s="21">
        <f>IF(D7L556C7=0,0,D7L556C5/D7L556C7)</f>
        <v>8.3457870396681362E-10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3.7699434801857638E-4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3.7699434801857638E-4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21414.821686043659</v>
      </c>
      <c r="R64" s="16" t="s">
        <v>43487</v>
      </c>
      <c r="S64" s="21">
        <f>IF(D7L557C7=0,0,D7L557C5/D7L557C7)</f>
        <v>1.7604365497204625E-8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2.1507492852528314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2.1507492852528314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21414.821686043659</v>
      </c>
      <c r="R65" s="16" t="s">
        <v>43491</v>
      </c>
      <c r="S65" s="21">
        <f>IF(D7L558C7=0,0,D7L558C5/D7L558C7)</f>
        <v>1.0043274311522776E-4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9.1287932088764379</v>
      </c>
      <c r="J66" s="16" t="s">
        <v>43497</v>
      </c>
      <c r="K66" s="21">
        <f>_xlfn.SINGLE(IF(FLOW_THRU_100PCT="Y",1,INDEX(VariabilityMatrix,D7L559C1,_xlfn.SINGLE(D7L559C6))))</f>
        <v>0.48400936103825087</v>
      </c>
      <c r="L66" s="16" t="s">
        <v>43493</v>
      </c>
      <c r="M66" s="15">
        <f>IF(_xlfn.SINGLE(D7L559C2)&lt;&gt;0,_xlfn.SINGLE(D7L559C2)*_xlfn.SINGLE(D7L559C4),_xlfn.SINGLE(D7L559C3)*_xlfn.SINGLE(D7L559C4))</f>
        <v>4.4184213680786089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21414.821686043659</v>
      </c>
      <c r="R66" s="16" t="s">
        <v>43495</v>
      </c>
      <c r="S66" s="21">
        <f>IF(D7L559C7=0,0,D7L559C5/D7L559C7)</f>
        <v>2.0632538682113595E-4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192.56016410868139</v>
      </c>
      <c r="J67" s="16" t="s">
        <v>43502</v>
      </c>
      <c r="K67" s="21">
        <f>_xlfn.SINGLE(IF(FLOW_THRU_100PCT="Y",1,INDEX(VariabilityMatrix,D7L560C1,_xlfn.SINGLE(D7L560C6))))</f>
        <v>0.48400936103825087</v>
      </c>
      <c r="L67" s="16" t="s">
        <v>43498</v>
      </c>
      <c r="M67" s="15">
        <f>IF(_xlfn.SINGLE(D7L560C2)&lt;&gt;0,_xlfn.SINGLE(D7L560C2)*_xlfn.SINGLE(D7L560C4),_xlfn.SINGLE(D7L560C3)*_xlfn.SINGLE(D7L560C4))</f>
        <v>93.200921991663606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21414.821686043659</v>
      </c>
      <c r="R67" s="16" t="s">
        <v>43500</v>
      </c>
      <c r="S67" s="21">
        <f>IF(D7L560C7=0,0,D7L560C5/D7L560C7)</f>
        <v>4.352168949060359E-3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1294.8594573896082</v>
      </c>
      <c r="J68" s="16" t="s">
        <v>43507</v>
      </c>
      <c r="K68" s="21">
        <f>_xlfn.SINGLE(IF(FLOW_THRU_100PCT="Y",1,INDEX(VariabilityMatrix,D7L561C1,_xlfn.SINGLE(D7L561C6))))</f>
        <v>0.48400936103825087</v>
      </c>
      <c r="L68" s="16" t="s">
        <v>43503</v>
      </c>
      <c r="M68" s="15">
        <f>IF(_xlfn.SINGLE(D7L561C2)&lt;&gt;0,_xlfn.SINGLE(D7L561C2)*_xlfn.SINGLE(D7L561C4),_xlfn.SINGLE(D7L561C3)*_xlfn.SINGLE(D7L561C4))</f>
        <v>626.72409860548055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21414.821686043659</v>
      </c>
      <c r="R68" s="16" t="s">
        <v>43505</v>
      </c>
      <c r="S68" s="21">
        <f>IF(D7L561C7=0,0,D7L561C5/D7L561C7)</f>
        <v>2.9265903204504638E-2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19.653566473008325</v>
      </c>
      <c r="J69" s="16" t="s">
        <v>43512</v>
      </c>
      <c r="K69" s="21">
        <f>_xlfn.SINGLE(IF(FLOW_THRU_100PCT="Y",1,INDEX(VariabilityMatrix,D7L562C1,_xlfn.SINGLE(D7L562C6))))</f>
        <v>0.49170567269465432</v>
      </c>
      <c r="L69" s="16" t="s">
        <v>43508</v>
      </c>
      <c r="M69" s="15">
        <f>IF(_xlfn.SINGLE(D7L562C2)&lt;&gt;0,_xlfn.SINGLE(D7L562C2)*_xlfn.SINGLE(D7L562C4),_xlfn.SINGLE(D7L562C3)*_xlfn.SINGLE(D7L562C4))</f>
        <v>9.6637701234596634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21028.622954048446</v>
      </c>
      <c r="R69" s="16" t="s">
        <v>43510</v>
      </c>
      <c r="S69" s="21">
        <f>IF(D7L562C7=0,0,D7L562C5/D7L562C7)</f>
        <v>4.5955315973741342E-4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414.56673393406328</v>
      </c>
      <c r="J70" s="16" t="s">
        <v>43517</v>
      </c>
      <c r="K70" s="21">
        <f>_xlfn.SINGLE(IF(FLOW_THRU_100PCT="Y",1,INDEX(VariabilityMatrix,D7L563C1,_xlfn.SINGLE(D7L563C6))))</f>
        <v>0.49170567269465432</v>
      </c>
      <c r="L70" s="16" t="s">
        <v>43513</v>
      </c>
      <c r="M70" s="15">
        <f>IF(_xlfn.SINGLE(D7L563C2)&lt;&gt;0,_xlfn.SINGLE(D7L563C2)*_xlfn.SINGLE(D7L563C4),_xlfn.SINGLE(D7L563C3)*_xlfn.SINGLE(D7L563C4))</f>
        <v>203.84481478587435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21028.622954048446</v>
      </c>
      <c r="R70" s="16" t="s">
        <v>43515</v>
      </c>
      <c r="S70" s="21">
        <f>IF(D7L563C7=0,0,D7L563C5/D7L563C7)</f>
        <v>9.6936834728224563E-3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2787.7295319018785</v>
      </c>
      <c r="J71" s="16" t="s">
        <v>43522</v>
      </c>
      <c r="K71" s="21">
        <f>_xlfn.SINGLE(IF(FLOW_THRU_100PCT="Y",1,INDEX(VariabilityMatrix,D7L564C1,_xlfn.SINGLE(D7L564C6))))</f>
        <v>0.49170567269465432</v>
      </c>
      <c r="L71" s="16" t="s">
        <v>43518</v>
      </c>
      <c r="M71" s="15">
        <f>IF(_xlfn.SINGLE(D7L564C2)&lt;&gt;0,_xlfn.SINGLE(D7L564C2)*_xlfn.SINGLE(D7L564C4),_xlfn.SINGLE(D7L564C3)*_xlfn.SINGLE(D7L564C4))</f>
        <v>1370.7424247745669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21028.622954048446</v>
      </c>
      <c r="R71" s="16" t="s">
        <v>43520</v>
      </c>
      <c r="S71" s="21">
        <f>IF(D7L564C7=0,0,D7L564C5/D7L564C7)</f>
        <v>6.5184602328450164E-2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0.49170567269465432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21028.622954048446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0.49170567269465432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21028.622954048446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0.49170567269465432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21028.622954048446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0.49170567269465432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21028.622954048446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0.49170567269465432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21028.622954048446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0.49170567269465432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21028.622954048446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0.49170567269465432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21028.622954048446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0.49170567269465432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21028.622954048446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0.49170567269465432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21028.622954048446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0.49170567269465432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21028.622954048446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0.49170567269465432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21028.622954048446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0.49170567269465432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21028.622954048446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0.49170567269465432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21028.622954048446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0.49170567269465432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21028.622954048446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0.49170567269465432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21028.622954048446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1.5162838991648445E-2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1.5162838991648445E-2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21028.622954048446</v>
      </c>
      <c r="R87" s="16" t="s">
        <v>43600</v>
      </c>
      <c r="S87" s="21">
        <f>IF(D7L580C7=0,0,D7L580C5/D7L580C7)</f>
        <v>7.2105715266197612E-7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0.31984060738130121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0.31984060738130121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21028.622954048446</v>
      </c>
      <c r="R88" s="16" t="s">
        <v>43604</v>
      </c>
      <c r="S88" s="21">
        <f>IF(D7L581C7=0,0,D7L581C5/D7L581C7)</f>
        <v>1.5209774224408987E-5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2.53507624058093E-3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2.53507624058093E-3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21028.622954048446</v>
      </c>
      <c r="R89" s="16" t="s">
        <v>43608</v>
      </c>
      <c r="S89" s="21">
        <f>IF(D7L582C7=0,0,D7L582C5/D7L582C7)</f>
        <v>1.2055360192251083E-7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78647.577882510668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72990.471113588559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3.4088692936850262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12A8A-EA67-4563-96D3-8A712C0E3DD1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7.4971281709965396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3.7485640854982698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21028.622954048446</v>
      </c>
      <c r="R8" s="16" t="s">
        <v>43642</v>
      </c>
      <c r="S8" s="21">
        <f>IF(D7L601C7=0,0,D7L601C5/D7L601C7)</f>
        <v>1.7826008358652859E-4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158.14228649052669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79.071143245263343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21028.622954048446</v>
      </c>
      <c r="R9" s="16" t="s">
        <v>43646</v>
      </c>
      <c r="S9" s="21">
        <f>IF(D7L602C7=0,0,D7L602C5/D7L602C7)</f>
        <v>3.7601674355020242E-3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1063.4184709143765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531.70923545718824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21028.622954048446</v>
      </c>
      <c r="R10" s="16" t="s">
        <v>43650</v>
      </c>
      <c r="S10" s="21">
        <f>IF(D7L603C7=0,0,D7L603C5/D7L603C7)</f>
        <v>2.5285023970379534E-2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1.0101622588878636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1.0101622588878636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21028.622954048446</v>
      </c>
      <c r="R11" s="16" t="s">
        <v>43654</v>
      </c>
      <c r="S11" s="21">
        <f>IF(D7L604C7=0,0,D7L604C5/D7L604C7)</f>
        <v>4.8037489715577708E-5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21.308074999300398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21.308074999300398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21028.622954048446</v>
      </c>
      <c r="R12" s="16" t="s">
        <v>43658</v>
      </c>
      <c r="S12" s="21">
        <f>IF(D7L605C7=0,0,D7L605C5/D7L605C7)</f>
        <v>1.0132891271987998E-3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143.28489259096597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143.28489259096597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21028.622954048446</v>
      </c>
      <c r="R13" s="16" t="s">
        <v>43662</v>
      </c>
      <c r="S13" s="21">
        <f>IF(D7L606C7=0,0,D7L606C5/D7L606C7)</f>
        <v>6.8138029249024436E-3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24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24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21028.622954048446</v>
      </c>
      <c r="R14" s="16" t="s">
        <v>43666</v>
      </c>
      <c r="S14" s="21">
        <f>IF(D7L607C7=0,0,D7L607C5/D7L607C7)</f>
        <v>1.1413015513400274E-3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21028.622954048446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9731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9731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21028.622954048446</v>
      </c>
      <c r="R16" s="16" t="s">
        <v>43675</v>
      </c>
      <c r="S16" s="21">
        <f>IF(D7L609C7=0,0,D7L609C5/D7L609C7)</f>
        <v>0.46275022483707529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3584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3584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21028.622954048446</v>
      </c>
      <c r="R17" s="16" t="s">
        <v>43679</v>
      </c>
      <c r="S17" s="21">
        <f>IF(D7L610C7=0,0,D7L610C5/D7L610C7)</f>
        <v>0.17043436500011075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17551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17551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21028.622954048446</v>
      </c>
      <c r="R18" s="16" t="s">
        <v>43684</v>
      </c>
      <c r="S18" s="21">
        <f>IF(D7L611C7=0,0,D7L611C5/D7L611C7)</f>
        <v>0.83462431364870082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21028.622954048446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3.6213913791720369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1.8106956895860185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21028.622954048446</v>
      </c>
      <c r="R20" s="16" t="s">
        <v>43692</v>
      </c>
      <c r="S20" s="21">
        <f>IF(D7L613C7=0,0,D7L613C5/D7L613C7)</f>
        <v>8.610624164705098E-5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-1.1574300430291646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-1.1574300430291646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21028.622954048446</v>
      </c>
      <c r="R21" s="16" t="s">
        <v>43696</v>
      </c>
      <c r="S21" s="21">
        <f>IF(D7L614C7=0,0,D7L614C5/D7L614C7)</f>
        <v>-5.504069598653084E-5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76.388598396234116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38.194299198117058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21028.622954048446</v>
      </c>
      <c r="R22" s="16" t="s">
        <v>43700</v>
      </c>
      <c r="S22" s="21">
        <f>IF(D7L615C7=0,0,D7L615C5/D7L615C7)</f>
        <v>1.8163005386315067E-3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-24.414499696772662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-24.414499696772662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21028.622954048446</v>
      </c>
      <c r="R23" s="16" t="s">
        <v>43704</v>
      </c>
      <c r="S23" s="21">
        <f>IF(D7L616C7=0,0,D7L616C5/D7L616C7)</f>
        <v>-1.1610127657965528E-3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513.67062096121788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256.83531048060894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21028.622954048446</v>
      </c>
      <c r="R24" s="16" t="s">
        <v>43708</v>
      </c>
      <c r="S24" s="21">
        <f>IF(D7L617C7=0,0,D7L617C5/D7L617C7)</f>
        <v>1.221360576210069E-2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-164.1738621076328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-164.1738621076328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21028.622954048446</v>
      </c>
      <c r="R25" s="16" t="s">
        <v>43712</v>
      </c>
      <c r="S25" s="21">
        <f>IF(D7L618C7=0,0,D7L618C5/D7L618C7)</f>
        <v>-7.8071618130385436E-3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21028.622954048446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21028.622954048446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21028.622954048446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-9246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-9246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21028.622954048446</v>
      </c>
      <c r="R29" s="16" t="s">
        <v>43730</v>
      </c>
      <c r="S29" s="21">
        <f>IF(D7L622C7=0,0,D7L622C5/D7L622C7)</f>
        <v>-0.43968642265374552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4386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4386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21028.622954048446</v>
      </c>
      <c r="R30" s="16" t="s">
        <v>43734</v>
      </c>
      <c r="S30" s="21">
        <f>IF(D7L623C7=0,0,D7L623C5/D7L623C7)</f>
        <v>0.20857285850738999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27828.595834314245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26917.22658615798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1.280028019189714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28.595257827412965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14.297628913706482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21028.622954048446</v>
      </c>
      <c r="R32" s="16" t="s">
        <v>43742</v>
      </c>
      <c r="S32" s="21">
        <f>IF(D7L625C7=0,0,D7L625C5/D7L625C7)</f>
        <v>6.7991275248738498E-4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603.18022481028538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301.59011240514269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21028.622954048446</v>
      </c>
      <c r="R33" s="16" t="s">
        <v>43746</v>
      </c>
      <c r="S33" s="21">
        <f>IF(D7L626C7=0,0,D7L626C5/D7L626C7)</f>
        <v>1.4341885964866774E-2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4056.049818098259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2028.0249090491295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21028.622954048446</v>
      </c>
      <c r="R34" s="16" t="s">
        <v>43750</v>
      </c>
      <c r="S34" s="21">
        <f>IF(D7L627C7=0,0,D7L627C5/D7L627C7)</f>
        <v>9.6441165618916233E-2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1334.6463450631941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1334.6463450631941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21028.622954048446</v>
      </c>
      <c r="R35" s="16" t="s">
        <v>43754</v>
      </c>
      <c r="S35" s="21">
        <f>IF(D7L628C7=0,0,D7L628C5/D7L628C7)</f>
        <v>6.3468081004621701E-2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11350.041024025189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11350.041024025189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21028.622954048446</v>
      </c>
      <c r="R36" s="16" t="s">
        <v>43758</v>
      </c>
      <c r="S36" s="21">
        <f>IF(D7L629C7=0,0,D7L629C5/D7L629C7)</f>
        <v>0.53974247618720428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27406.856143316185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27406.856143316185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21028.622954048446</v>
      </c>
      <c r="R37" s="16" t="s">
        <v>43762</v>
      </c>
      <c r="S37" s="21">
        <f>IF(D7L630C7=0,0,D7L630C5/D7L630C7)</f>
        <v>1.3033119764049883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44779.368813140522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42435.456162772549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2.0179854979330845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C205C3-C01F-4098-B8FD-D1E5FC8D9785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983690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983690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12747.967000000001</v>
      </c>
      <c r="R8" s="16" t="s">
        <v>43792</v>
      </c>
      <c r="S8" s="21">
        <f>IF(D7L701C7=0,0,D7L701C5/D7L701C7)</f>
        <v>77.164460811672953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24146.932707755921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24146.932707755921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12747.967000000001</v>
      </c>
      <c r="R9" s="16" t="s">
        <v>43796</v>
      </c>
      <c r="S9" s="21">
        <f>IF(D7L702C7=0,0,D7L702C5/D7L702C7)</f>
        <v>1.8941791038332558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12177.357980912635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12177.357980912635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12747.967000000001</v>
      </c>
      <c r="R10" s="16" t="s">
        <v>43801</v>
      </c>
      <c r="S10" s="21">
        <f>IF(D7L703C7=0,0,D7L703C5/D7L703C7)</f>
        <v>0.9552392142929641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11312.943664199896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11312.943664199896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12747.967000000001</v>
      </c>
      <c r="R11" s="16" t="s">
        <v>43806</v>
      </c>
      <c r="S11" s="21">
        <f>IF(D7L704C7=0,0,D7L704C5/D7L704C7)</f>
        <v>0.88743120092795158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0.89949460636080913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0.89949460636080913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12747.967000000001</v>
      </c>
      <c r="R12" s="16" t="s">
        <v>43811</v>
      </c>
      <c r="S12" s="21">
        <f>IF(D7L705C7=0,0,D7L705C5/D7L705C7)</f>
        <v>7.0559847414164868E-5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12747.967000000001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12747.967000000001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38733.832310199999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38733.832310199999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13191.817999999999</v>
      </c>
      <c r="R15" s="16" t="s">
        <v>43826</v>
      </c>
      <c r="S15" s="21">
        <f>IF(D7L708C7=0,0,D7L708C5/D7L708C7)</f>
        <v>2.9362012355082521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1733.423069940033</v>
      </c>
      <c r="J16" s="16" t="s">
        <v>43832</v>
      </c>
      <c r="K16" s="21">
        <f>_xlfn.SINGLE(IF(FLOW_THRU_100PCT="Y",1,INDEX(VariabilityMatrix,D7L709C1,_xlfn.SINGLE(D7L709C6))))</f>
        <v>0.49191977690316852</v>
      </c>
      <c r="L16" s="16" t="s">
        <v>43828</v>
      </c>
      <c r="M16" s="15">
        <f>IF(_xlfn.SINGLE(D7L709C2)&lt;&gt;0,_xlfn.SINGLE(D7L709C2)*_xlfn.SINGLE(D7L709C4),_xlfn.SINGLE(D7L709C3)*_xlfn.SINGLE(D7L709C4))</f>
        <v>852.70508984370645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13191.817999999999</v>
      </c>
      <c r="R16" s="16" t="s">
        <v>43830</v>
      </c>
      <c r="S16" s="21">
        <f>IF(D7L709C7=0,0,D7L709C5/D7L709C7)</f>
        <v>6.4638936789736368E-2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203.61534720041303</v>
      </c>
      <c r="J17" s="16" t="s">
        <v>43837</v>
      </c>
      <c r="K17" s="21">
        <f>_xlfn.SINGLE(IF(FLOW_THRU_100PCT="Y",1,INDEX(VariabilityMatrix,D7L710C1,_xlfn.SINGLE(D7L710C6))))</f>
        <v>0.49170567269465432</v>
      </c>
      <c r="L17" s="16" t="s">
        <v>43833</v>
      </c>
      <c r="M17" s="15">
        <f>IF(_xlfn.SINGLE(D7L710C2)&lt;&gt;0,_xlfn.SINGLE(D7L710C2)*_xlfn.SINGLE(D7L710C4),_xlfn.SINGLE(D7L710C3)*_xlfn.SINGLE(D7L710C4))</f>
        <v>100.11882126613469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12747.967000000001</v>
      </c>
      <c r="R17" s="16" t="s">
        <v>43835</v>
      </c>
      <c r="S17" s="21">
        <f>IF(D7L710C7=0,0,D7L710C5/D7L710C7)</f>
        <v>7.8537088514689969E-3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11033.089006724587</v>
      </c>
      <c r="J18" s="16" t="s">
        <v>43842</v>
      </c>
      <c r="K18" s="21">
        <f>_xlfn.SINGLE(IF(FLOW_THRU_100PCT="Y",1,INDEX(VariabilityMatrix,D7L711C1,_xlfn.SINGLE(D7L711C6))))</f>
        <v>0.49191977690316852</v>
      </c>
      <c r="L18" s="16" t="s">
        <v>43838</v>
      </c>
      <c r="M18" s="15">
        <f>IF(_xlfn.SINGLE(D7L711C2)&lt;&gt;0,_xlfn.SINGLE(D7L711C2)*_xlfn.SINGLE(D7L711C4),_xlfn.SINGLE(D7L711C3)*_xlfn.SINGLE(D7L711C4))</f>
        <v>5427.3946827407599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13191.817999999999</v>
      </c>
      <c r="R18" s="16" t="s">
        <v>43840</v>
      </c>
      <c r="S18" s="21">
        <f>IF(D7L711C7=0,0,D7L711C5/D7L711C7)</f>
        <v>0.41142128270271466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2375.1200615631992</v>
      </c>
      <c r="J19" s="16" t="s">
        <v>43847</v>
      </c>
      <c r="K19" s="21">
        <f>_xlfn.SINGLE(IF(FLOW_THRU_100PCT="Y",1,INDEX(VariabilityMatrix,D7L712C1,_xlfn.SINGLE(D7L712C6))))</f>
        <v>0.49170567269465432</v>
      </c>
      <c r="L19" s="16" t="s">
        <v>43843</v>
      </c>
      <c r="M19" s="15">
        <f>IF(_xlfn.SINGLE(D7L712C2)&lt;&gt;0,_xlfn.SINGLE(D7L712C2)*_xlfn.SINGLE(D7L712C4),_xlfn.SINGLE(D7L712C3)*_xlfn.SINGLE(D7L712C4))</f>
        <v>1167.8600076015016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12747.967000000001</v>
      </c>
      <c r="R19" s="16" t="s">
        <v>43845</v>
      </c>
      <c r="S19" s="21">
        <f>IF(D7L712C7=0,0,D7L712C5/D7L712C7)</f>
        <v>9.1611470880141238E-2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0.14712091560723484</v>
      </c>
      <c r="J20" s="16" t="s">
        <v>43852</v>
      </c>
      <c r="K20" s="21">
        <f>_xlfn.SINGLE(IF(FLOW_THRU_100PCT="Y",1,INDEX(VariabilityMatrix,D7L713C1,_xlfn.SINGLE(D7L713C6))))</f>
        <v>0.49170567269465432</v>
      </c>
      <c r="L20" s="16" t="s">
        <v>43848</v>
      </c>
      <c r="M20" s="15">
        <f>IF(_xlfn.SINGLE(D7L713C2)&lt;&gt;0,_xlfn.SINGLE(D7L713C2)*_xlfn.SINGLE(D7L713C4),_xlfn.SINGLE(D7L713C3)*_xlfn.SINGLE(D7L713C4))</f>
        <v>7.2340188776108871E-2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12747.967000000001</v>
      </c>
      <c r="R20" s="16" t="s">
        <v>43850</v>
      </c>
      <c r="S20" s="21">
        <f>IF(D7L713C7=0,0,D7L713C5/D7L713C7)</f>
        <v>5.6746451238937842E-6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0.14712091560723484</v>
      </c>
      <c r="J21" s="16" t="s">
        <v>43857</v>
      </c>
      <c r="K21" s="21">
        <f>_xlfn.SINGLE(IF(FLOW_THRU_100PCT="Y",1,INDEX(VariabilityMatrix,D7L714C1,_xlfn.SINGLE(D7L714C6))))</f>
        <v>0.49170567269465432</v>
      </c>
      <c r="L21" s="16" t="s">
        <v>43853</v>
      </c>
      <c r="M21" s="15">
        <f>IF(_xlfn.SINGLE(D7L714C2)&lt;&gt;0,_xlfn.SINGLE(D7L714C2)*_xlfn.SINGLE(D7L714C4),_xlfn.SINGLE(D7L714C3)*_xlfn.SINGLE(D7L714C4))</f>
        <v>7.2340188776108871E-2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12747.967000000001</v>
      </c>
      <c r="R21" s="16" t="s">
        <v>43855</v>
      </c>
      <c r="S21" s="21">
        <f>IF(D7L714C7=0,0,D7L714C5/D7L714C7)</f>
        <v>5.6746451238937842E-6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1826.9475300106421</v>
      </c>
      <c r="J22" s="16" t="s">
        <v>43862</v>
      </c>
      <c r="K22" s="21">
        <f>_xlfn.SINGLE(IF(FLOW_THRU_100PCT="Y",1,INDEX(VariabilityMatrix,D7L715C1,_xlfn.SINGLE(D7L715C6))))</f>
        <v>0.49170567269465432</v>
      </c>
      <c r="L22" s="16" t="s">
        <v>43858</v>
      </c>
      <c r="M22" s="15">
        <f>IF(_xlfn.SINGLE(D7L715C2)&lt;&gt;0,_xlfn.SINGLE(D7L715C2)*_xlfn.SINGLE(D7L715C4),_xlfn.SINGLE(D7L715C3)*_xlfn.SINGLE(D7L715C4))</f>
        <v>898.32046422171993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12747.967000000001</v>
      </c>
      <c r="R22" s="16" t="s">
        <v>43860</v>
      </c>
      <c r="S22" s="21">
        <f>IF(D7L715C7=0,0,D7L715C5/D7L715C7)</f>
        <v>7.0467743148513007E-2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521.83788765886197</v>
      </c>
      <c r="J23" s="16" t="s">
        <v>43867</v>
      </c>
      <c r="K23" s="21">
        <f>_xlfn.SINGLE(IF(FLOW_THRU_100PCT="Y",1,INDEX(VariabilityMatrix,D7L716C1,_xlfn.SINGLE(D7L716C6))))</f>
        <v>0.49170567269465432</v>
      </c>
      <c r="L23" s="16" t="s">
        <v>43863</v>
      </c>
      <c r="M23" s="15">
        <f>IF(_xlfn.SINGLE(D7L716C2)&lt;&gt;0,_xlfn.SINGLE(D7L716C2)*_xlfn.SINGLE(D7L716C4),_xlfn.SINGLE(D7L716C3)*_xlfn.SINGLE(D7L716C4))</f>
        <v>256.59064958885818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12747.967000000001</v>
      </c>
      <c r="R23" s="16" t="s">
        <v>43865</v>
      </c>
      <c r="S23" s="21">
        <f>IF(D7L716C7=0,0,D7L716C5/D7L716C7)</f>
        <v>2.0127966254451252E-2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1.6183300716795832</v>
      </c>
      <c r="J24" s="16" t="s">
        <v>43872</v>
      </c>
      <c r="K24" s="21">
        <f>_xlfn.SINGLE(IF(FLOW_THRU_100PCT="Y",1,INDEX(VariabilityMatrix,D7L717C1,_xlfn.SINGLE(D7L717C6))))</f>
        <v>0.49170567269465432</v>
      </c>
      <c r="L24" s="16" t="s">
        <v>43868</v>
      </c>
      <c r="M24" s="15">
        <f>IF(_xlfn.SINGLE(D7L717C2)&lt;&gt;0,_xlfn.SINGLE(D7L717C2)*_xlfn.SINGLE(D7L717C4),_xlfn.SINGLE(D7L717C3)*_xlfn.SINGLE(D7L717C4))</f>
        <v>0.79574207653719764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12747.967000000001</v>
      </c>
      <c r="R24" s="16" t="s">
        <v>43870</v>
      </c>
      <c r="S24" s="21">
        <f>IF(D7L717C7=0,0,D7L717C5/D7L717C7)</f>
        <v>6.2421096362831632E-5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3980.4732353432323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3980.4732353432323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12747.967000000001</v>
      </c>
      <c r="R25" s="16" t="s">
        <v>43875</v>
      </c>
      <c r="S25" s="21">
        <f>IF(D7L718C7=0,0,D7L718C5/D7L718C7)</f>
        <v>0.31224376681734684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826.87908730756465</v>
      </c>
      <c r="J26" s="16" t="s">
        <v>43881</v>
      </c>
      <c r="K26" s="21">
        <f>_xlfn.SINGLE(IF(FLOW_THRU_100PCT="Y",1,INDEX(VariabilityMatrix,D7L719C1,_xlfn.SINGLE(D7L719C6))))</f>
        <v>0.49191977690316852</v>
      </c>
      <c r="L26" s="16" t="s">
        <v>43877</v>
      </c>
      <c r="M26" s="15">
        <f>IF(_xlfn.SINGLE(D7L719C2)&lt;&gt;0,_xlfn.SINGLE(D7L719C2)*_xlfn.SINGLE(D7L719C4),_xlfn.SINGLE(D7L719C3)*_xlfn.SINGLE(D7L719C4))</f>
        <v>406.75817615423279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13191.817999999999</v>
      </c>
      <c r="R26" s="16" t="s">
        <v>43879</v>
      </c>
      <c r="S26" s="21">
        <f>IF(D7L719C7=0,0,D7L719C5/D7L719C7)</f>
        <v>3.0834125831195731E-2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2671.8234035044429</v>
      </c>
      <c r="J27" s="16" t="s">
        <v>43886</v>
      </c>
      <c r="K27" s="21">
        <f>_xlfn.SINGLE(IF(FLOW_THRU_100PCT="Y",1,INDEX(VariabilityMatrix,D7L720C1,_xlfn.SINGLE(D7L720C6))))</f>
        <v>0.48400936103825087</v>
      </c>
      <c r="L27" s="16" t="s">
        <v>43882</v>
      </c>
      <c r="M27" s="15">
        <f>IF(_xlfn.SINGLE(D7L720C2)&lt;&gt;0,_xlfn.SINGLE(D7L720C2)*_xlfn.SINGLE(D7L720C4),_xlfn.SINGLE(D7L720C3)*_xlfn.SINGLE(D7L720C4))</f>
        <v>1293.1875383372301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12965.134666666667</v>
      </c>
      <c r="R27" s="16" t="s">
        <v>43884</v>
      </c>
      <c r="S27" s="21">
        <f>IF(D7L720C7=0,0,D7L720C5/D7L720C7)</f>
        <v>9.9743471362623987E-2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1094193.1173416812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1083932.9892656708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84.90633108730843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33957.056104676325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16978.528052338163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12747.967000000001</v>
      </c>
      <c r="R29" s="16" t="s">
        <v>43893</v>
      </c>
      <c r="S29" s="21">
        <f>IF(D7L722C7=0,0,D7L722C5/D7L722C7)</f>
        <v>1.3318616256488711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7463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7463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12747.967000000001</v>
      </c>
      <c r="R30" s="16" t="s">
        <v>43898</v>
      </c>
      <c r="S30" s="21">
        <f>IF(D7L723C7=0,0,D7L723C5/D7L723C7)</f>
        <v>0.58542668019143751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41420.056104676325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24441.528052338163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1.9172883058403087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88354.006613297795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44177.003306648898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12747.967000000001</v>
      </c>
      <c r="R32" s="16" t="s">
        <v>43907</v>
      </c>
      <c r="S32" s="21">
        <f>IF(D7L725C7=0,0,D7L725C5/D7L725C7)</f>
        <v>3.4654155683528907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C4C75-2DEE-456E-8C7E-6836827A679B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109913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109913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647.57399999999996</v>
      </c>
      <c r="R8" s="16" t="s">
        <v>43923</v>
      </c>
      <c r="S8" s="21">
        <f>IF(D7L726C7=0,0,D7L726C5/D7L726C7)</f>
        <v>169.73040918875682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2698.0672922440776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2698.0672922440776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647.57399999999996</v>
      </c>
      <c r="R9" s="16" t="s">
        <v>43927</v>
      </c>
      <c r="S9" s="21">
        <f>IF(D7L727C7=0,0,D7L727C5/D7L727C7)</f>
        <v>4.1664231303975727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1360.6420190873653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1360.6420190873653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647.57399999999996</v>
      </c>
      <c r="R10" s="16" t="s">
        <v>43931</v>
      </c>
      <c r="S10" s="21">
        <f>IF(D7L728C7=0,0,D7L728C5/D7L728C7)</f>
        <v>2.1011375056555162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1264.0563358001029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1264.0563358001029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647.57399999999996</v>
      </c>
      <c r="R11" s="16" t="s">
        <v>43935</v>
      </c>
      <c r="S11" s="21">
        <f>IF(D7L729C7=0,0,D7L729C5/D7L729C7)</f>
        <v>1.951987472937615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0.10050539363919082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0.10050539363919082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647.57399999999996</v>
      </c>
      <c r="R12" s="16" t="s">
        <v>43939</v>
      </c>
      <c r="S12" s="21">
        <f>IF(D7L730C7=0,0,D7L730C5/D7L730C7)</f>
        <v>1.5520294767731692E-4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647.57399999999996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647.57399999999996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115235.86615252518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115235.86615252518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177.95011250069518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6D25B-1DEC-476A-88D2-81EDB0309A80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2864.0030280691826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2864.0030280691826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2864.0030280691826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2864.0030280691826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2864.0030280691826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2864.0030280691826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2864.0030280691826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DAC96-99FE-4949-A4D9-876F0E70039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16597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16597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27570.124</v>
      </c>
      <c r="R8" s="16" t="s">
        <v>44024</v>
      </c>
      <c r="S8" s="21">
        <f>IF(D7L801C7=0,0,D7L801C5/D7L801C7)</f>
        <v>0.60199221447099771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1482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1482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27570.124</v>
      </c>
      <c r="R9" s="16" t="s">
        <v>44029</v>
      </c>
      <c r="S9" s="21">
        <f>IF(D7L802C7=0,0,D7L802C5/D7L802C7)</f>
        <v>5.3753838756764385E-2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6036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6036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27570.124</v>
      </c>
      <c r="R10" s="16" t="s">
        <v>44034</v>
      </c>
      <c r="S10" s="21">
        <f>IF(D7L803C7=0,0,D7L803C5/D7L803C7)</f>
        <v>0.21893263882309705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27570.124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5229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5229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27570.124</v>
      </c>
      <c r="R12" s="16" t="s">
        <v>44044</v>
      </c>
      <c r="S12" s="21">
        <f>IF(D7L805C7=0,0,D7L805C5/D7L805C7)</f>
        <v>0.18966182379157961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27570.124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27570.124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27570.124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27570.124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19727.7535446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19727.7535446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29767.082600000002</v>
      </c>
      <c r="R17" s="16" t="s">
        <v>44069</v>
      </c>
      <c r="S17" s="21">
        <f>IF(D7L810C7=0,0,D7L810C5/D7L810C7)</f>
        <v>0.66273721915227257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882.85979136889398</v>
      </c>
      <c r="J18" s="16" t="s">
        <v>44075</v>
      </c>
      <c r="K18" s="21">
        <f>_xlfn.SINGLE(IF(FLOW_THRU_100PCT="Y",1,INDEX(VariabilityMatrix,D7L811C1,_xlfn.SINGLE(D7L811C6))))</f>
        <v>0.49191977690316852</v>
      </c>
      <c r="L18" s="16" t="s">
        <v>44071</v>
      </c>
      <c r="M18" s="15">
        <f>IF(_xlfn.SINGLE(D7L811C2)&lt;&gt;0,_xlfn.SINGLE(D7L811C2)*_xlfn.SINGLE(D7L811C4),_xlfn.SINGLE(D7L811C3)*_xlfn.SINGLE(D7L811C4))</f>
        <v>434.29619160696421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29767.082600000002</v>
      </c>
      <c r="R18" s="16" t="s">
        <v>44073</v>
      </c>
      <c r="S18" s="21">
        <f>IF(D7L811C7=0,0,D7L811C5/D7L811C7)</f>
        <v>1.4589813769891047E-2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103.70451741771294</v>
      </c>
      <c r="J19" s="16" t="s">
        <v>44080</v>
      </c>
      <c r="K19" s="21">
        <f>_xlfn.SINGLE(IF(FLOW_THRU_100PCT="Y",1,INDEX(VariabilityMatrix,D7L812C1,_xlfn.SINGLE(D7L812C6))))</f>
        <v>0.49170567269465432</v>
      </c>
      <c r="L19" s="16" t="s">
        <v>44076</v>
      </c>
      <c r="M19" s="15">
        <f>IF(_xlfn.SINGLE(D7L812C2)&lt;&gt;0,_xlfn.SINGLE(D7L812C2)*_xlfn.SINGLE(D7L812C4),_xlfn.SINGLE(D7L812C3)*_xlfn.SINGLE(D7L812C4))</f>
        <v>50.992099498351031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27570.124</v>
      </c>
      <c r="R19" s="16" t="s">
        <v>44078</v>
      </c>
      <c r="S19" s="21">
        <f>IF(D7L812C7=0,0,D7L812C5/D7L812C7)</f>
        <v>1.8495418989900455E-3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5619.3267688356564</v>
      </c>
      <c r="J20" s="16" t="s">
        <v>44085</v>
      </c>
      <c r="K20" s="21">
        <f>_xlfn.SINGLE(IF(FLOW_THRU_100PCT="Y",1,INDEX(VariabilityMatrix,D7L813C1,_xlfn.SINGLE(D7L813C6))))</f>
        <v>0.49191977690316852</v>
      </c>
      <c r="L20" s="16" t="s">
        <v>44081</v>
      </c>
      <c r="M20" s="15">
        <f>IF(_xlfn.SINGLE(D7L813C2)&lt;&gt;0,_xlfn.SINGLE(D7L813C2)*_xlfn.SINGLE(D7L813C4),_xlfn.SINGLE(D7L813C3)*_xlfn.SINGLE(D7L813C4))</f>
        <v>2764.2579704716391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29767.082600000002</v>
      </c>
      <c r="R20" s="16" t="s">
        <v>44083</v>
      </c>
      <c r="S20" s="21">
        <f>IF(D7L813C7=0,0,D7L813C5/D7L813C7)</f>
        <v>9.286291194931004E-2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1209.6862205141313</v>
      </c>
      <c r="J21" s="16" t="s">
        <v>44090</v>
      </c>
      <c r="K21" s="21">
        <f>_xlfn.SINGLE(IF(FLOW_THRU_100PCT="Y",1,INDEX(VariabilityMatrix,D7L814C1,_xlfn.SINGLE(D7L814C6))))</f>
        <v>0.49170567269465432</v>
      </c>
      <c r="L21" s="16" t="s">
        <v>44086</v>
      </c>
      <c r="M21" s="15">
        <f>IF(_xlfn.SINGLE(D7L814C2)&lt;&gt;0,_xlfn.SINGLE(D7L814C2)*_xlfn.SINGLE(D7L814C4),_xlfn.SINGLE(D7L814C3)*_xlfn.SINGLE(D7L814C4))</f>
        <v>594.8095768073548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27570.124</v>
      </c>
      <c r="R21" s="16" t="s">
        <v>44088</v>
      </c>
      <c r="S21" s="21">
        <f>IF(D7L814C7=0,0,D7L814C5/D7L814C7)</f>
        <v>2.1574425157005271E-2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7.4931009694879286E-2</v>
      </c>
      <c r="J22" s="16" t="s">
        <v>44095</v>
      </c>
      <c r="K22" s="21">
        <f>_xlfn.SINGLE(IF(FLOW_THRU_100PCT="Y",1,INDEX(VariabilityMatrix,D7L815C1,_xlfn.SINGLE(D7L815C6))))</f>
        <v>0.49170567269465432</v>
      </c>
      <c r="L22" s="16" t="s">
        <v>44091</v>
      </c>
      <c r="M22" s="15">
        <f>IF(_xlfn.SINGLE(D7L815C2)&lt;&gt;0,_xlfn.SINGLE(D7L815C2)*_xlfn.SINGLE(D7L815C4),_xlfn.SINGLE(D7L815C3)*_xlfn.SINGLE(D7L815C4))</f>
        <v>3.6844002527710286E-2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27570.124</v>
      </c>
      <c r="R22" s="16" t="s">
        <v>44093</v>
      </c>
      <c r="S22" s="21">
        <f>IF(D7L815C7=0,0,D7L815C5/D7L815C7)</f>
        <v>1.3363742044725765E-6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7.4931009694879286E-2</v>
      </c>
      <c r="J23" s="16" t="s">
        <v>44100</v>
      </c>
      <c r="K23" s="21">
        <f>_xlfn.SINGLE(IF(FLOW_THRU_100PCT="Y",1,INDEX(VariabilityMatrix,D7L816C1,_xlfn.SINGLE(D7L816C6))))</f>
        <v>0.49170567269465432</v>
      </c>
      <c r="L23" s="16" t="s">
        <v>44096</v>
      </c>
      <c r="M23" s="15">
        <f>IF(_xlfn.SINGLE(D7L816C2)&lt;&gt;0,_xlfn.SINGLE(D7L816C2)*_xlfn.SINGLE(D7L816C4),_xlfn.SINGLE(D7L816C3)*_xlfn.SINGLE(D7L816C4))</f>
        <v>3.6844002527710286E-2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27570.124</v>
      </c>
      <c r="R23" s="16" t="s">
        <v>44098</v>
      </c>
      <c r="S23" s="21">
        <f>IF(D7L816C7=0,0,D7L816C5/D7L816C7)</f>
        <v>1.3363742044725765E-6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930.49327839101102</v>
      </c>
      <c r="J24" s="16" t="s">
        <v>44105</v>
      </c>
      <c r="K24" s="21">
        <f>_xlfn.SINGLE(IF(FLOW_THRU_100PCT="Y",1,INDEX(VariabilityMatrix,D7L817C1,_xlfn.SINGLE(D7L817C6))))</f>
        <v>0.49170567269465432</v>
      </c>
      <c r="L24" s="16" t="s">
        <v>44101</v>
      </c>
      <c r="M24" s="15">
        <f>IF(_xlfn.SINGLE(D7L817C2)&lt;&gt;0,_xlfn.SINGLE(D7L817C2)*_xlfn.SINGLE(D7L817C4),_xlfn.SINGLE(D7L817C3)*_xlfn.SINGLE(D7L817C4))</f>
        <v>457.52882338910632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27570.124</v>
      </c>
      <c r="R24" s="16" t="s">
        <v>44103</v>
      </c>
      <c r="S24" s="21">
        <f>IF(D7L817C7=0,0,D7L817C5/D7L817C7)</f>
        <v>1.6595094871140453E-2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265.78029138773684</v>
      </c>
      <c r="J25" s="16" t="s">
        <v>44110</v>
      </c>
      <c r="K25" s="21">
        <f>_xlfn.SINGLE(IF(FLOW_THRU_100PCT="Y",1,INDEX(VariabilityMatrix,D7L818C1,_xlfn.SINGLE(D7L818C6))))</f>
        <v>0.49170567269465432</v>
      </c>
      <c r="L25" s="16" t="s">
        <v>44106</v>
      </c>
      <c r="M25" s="15">
        <f>IF(_xlfn.SINGLE(D7L818C2)&lt;&gt;0,_xlfn.SINGLE(D7L818C2)*_xlfn.SINGLE(D7L818C4),_xlfn.SINGLE(D7L818C3)*_xlfn.SINGLE(D7L818C4))</f>
        <v>130.68567696578839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27570.124</v>
      </c>
      <c r="R25" s="16" t="s">
        <v>44108</v>
      </c>
      <c r="S25" s="21">
        <f>IF(D7L818C7=0,0,D7L818C5/D7L818C7)</f>
        <v>4.7401193032642289E-3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0.82424110664367212</v>
      </c>
      <c r="J26" s="16" t="s">
        <v>44115</v>
      </c>
      <c r="K26" s="21">
        <f>_xlfn.SINGLE(IF(FLOW_THRU_100PCT="Y",1,INDEX(VariabilityMatrix,D7L819C1,_xlfn.SINGLE(D7L819C6))))</f>
        <v>0.49170567269465432</v>
      </c>
      <c r="L26" s="16" t="s">
        <v>44111</v>
      </c>
      <c r="M26" s="15">
        <f>IF(_xlfn.SINGLE(D7L819C2)&lt;&gt;0,_xlfn.SINGLE(D7L819C2)*_xlfn.SINGLE(D7L819C4),_xlfn.SINGLE(D7L819C3)*_xlfn.SINGLE(D7L819C4))</f>
        <v>0.4052840278048131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27570.124</v>
      </c>
      <c r="R26" s="16" t="s">
        <v>44113</v>
      </c>
      <c r="S26" s="21">
        <f>IF(D7L819C7=0,0,D7L819C5/D7L819C7)</f>
        <v>1.4700116249198339E-5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2027.317987769809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2027.317987769809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27570.124</v>
      </c>
      <c r="R27" s="16" t="s">
        <v>44118</v>
      </c>
      <c r="S27" s="21">
        <f>IF(D7L820C7=0,0,D7L820C5/D7L820C7)</f>
        <v>7.3533147249167582E-2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421.14259996142351</v>
      </c>
      <c r="J28" s="16" t="s">
        <v>44124</v>
      </c>
      <c r="K28" s="21">
        <f>_xlfn.SINGLE(IF(FLOW_THRU_100PCT="Y",1,INDEX(VariabilityMatrix,D7L821C1,_xlfn.SINGLE(D7L821C6))))</f>
        <v>0.49191977690316852</v>
      </c>
      <c r="L28" s="16" t="s">
        <v>44120</v>
      </c>
      <c r="M28" s="15">
        <f>IF(_xlfn.SINGLE(D7L821C2)&lt;&gt;0,_xlfn.SINGLE(D7L821C2)*_xlfn.SINGLE(D7L821C4),_xlfn.SINGLE(D7L821C3)*_xlfn.SINGLE(D7L821C4))</f>
        <v>207.16837381744381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29767.082600000002</v>
      </c>
      <c r="R28" s="16" t="s">
        <v>44122</v>
      </c>
      <c r="S28" s="21">
        <f>IF(D7L821C7=0,0,D7L821C5/D7L821C7)</f>
        <v>6.9596465532515365E-3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1360.8019262568507</v>
      </c>
      <c r="J29" s="16" t="s">
        <v>44129</v>
      </c>
      <c r="K29" s="21">
        <f>_xlfn.SINGLE(IF(FLOW_THRU_100PCT="Y",1,INDEX(VariabilityMatrix,D7L822C1,_xlfn.SINGLE(D7L822C6))))</f>
        <v>0.48400936103825087</v>
      </c>
      <c r="L29" s="16" t="s">
        <v>44125</v>
      </c>
      <c r="M29" s="15">
        <f>IF(_xlfn.SINGLE(D7L822C2)&lt;&gt;0,_xlfn.SINGLE(D7L822C2)*_xlfn.SINGLE(D7L822C4),_xlfn.SINGLE(D7L822C3)*_xlfn.SINGLE(D7L822C4))</f>
        <v>658.64087082719925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26745.945333333337</v>
      </c>
      <c r="R29" s="16" t="s">
        <v>44127</v>
      </c>
      <c r="S29" s="21">
        <f>IF(D7L822C7=0,0,D7L822C5/D7L822C7)</f>
        <v>2.4625821320525113E-2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61362.130584834384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56136.485045849869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1.9749427185769772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17213.850129164839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8606.9250645824195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27570.124</v>
      </c>
      <c r="R31" s="16" t="s">
        <v>44136</v>
      </c>
      <c r="S31" s="21">
        <f>IF(D7L824C7=0,0,D7L824C5/D7L824C7)</f>
        <v>0.31218303786310209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1898.5799683759567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1898.5799683759567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27570.124</v>
      </c>
      <c r="R32" s="16" t="s">
        <v>44141</v>
      </c>
      <c r="S32" s="21">
        <f>IF(D7L825C7=0,0,D7L825C5/D7L825C7)</f>
        <v>6.8863671718558714E-2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19112.430097540797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10505.505032958376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0.38104670958166081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47623.335923505467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23811.667961752733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27570.124</v>
      </c>
      <c r="R34" s="16" t="s">
        <v>44150</v>
      </c>
      <c r="S34" s="21">
        <f>IF(D7L827C7=0,0,D7L827C5/D7L827C7)</f>
        <v>0.86367649132636237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632779-9C21-4259-AD82-3BDD2B284909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6635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6635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26752.035</v>
      </c>
      <c r="R8" s="16" t="s">
        <v>44182</v>
      </c>
      <c r="S8" s="21">
        <f>IF(D7L901C7=0,0,D7L901C5/D7L901C7)</f>
        <v>0.24801851522697246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26752.035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7058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7058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26752.035</v>
      </c>
      <c r="R10" s="16" t="s">
        <v>44192</v>
      </c>
      <c r="S10" s="21">
        <f>IF(D7L903C7=0,0,D7L903C5/D7L903C7)</f>
        <v>0.26383039645395201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26752.035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4203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4203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26752.035</v>
      </c>
      <c r="R12" s="16" t="s">
        <v>44202</v>
      </c>
      <c r="S12" s="21">
        <f>IF(D7L905C7=0,0,D7L905C5/D7L905C7)</f>
        <v>0.15710954325530749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26752.035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26752.035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26752.035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26752.035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2331.9023418000002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2331.9023418000002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29855.179599999996</v>
      </c>
      <c r="R17" s="16" t="s">
        <v>44227</v>
      </c>
      <c r="S17" s="21">
        <f>IF(D7L910C7=0,0,D7L910C5/D7L910C7)</f>
        <v>7.8107128245177279E-2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104.35769132657859</v>
      </c>
      <c r="J18" s="16" t="s">
        <v>44233</v>
      </c>
      <c r="K18" s="21">
        <f>_xlfn.SINGLE(IF(FLOW_THRU_100PCT="Y",1,INDEX(VariabilityMatrix,D7L911C1,_xlfn.SINGLE(D7L911C6))))</f>
        <v>0.49191977690316852</v>
      </c>
      <c r="L18" s="16" t="s">
        <v>44229</v>
      </c>
      <c r="M18" s="15">
        <f>IF(_xlfn.SINGLE(D7L911C2)&lt;&gt;0,_xlfn.SINGLE(D7L911C2)*_xlfn.SINGLE(D7L911C4),_xlfn.SINGLE(D7L911C3)*_xlfn.SINGLE(D7L911C4))</f>
        <v>51.335612235500264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29855.179599999996</v>
      </c>
      <c r="R18" s="16" t="s">
        <v>44231</v>
      </c>
      <c r="S18" s="21">
        <f>IF(D7L911C7=0,0,D7L911C5/D7L911C7)</f>
        <v>1.7194876374316058E-3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12.258304346457054</v>
      </c>
      <c r="J19" s="16" t="s">
        <v>44238</v>
      </c>
      <c r="K19" s="21">
        <f>_xlfn.SINGLE(IF(FLOW_THRU_100PCT="Y",1,INDEX(VariabilityMatrix,D7L912C1,_xlfn.SINGLE(D7L912C6))))</f>
        <v>0.49170567269465432</v>
      </c>
      <c r="L19" s="16" t="s">
        <v>44234</v>
      </c>
      <c r="M19" s="15">
        <f>IF(_xlfn.SINGLE(D7L912C2)&lt;&gt;0,_xlfn.SINGLE(D7L912C2)*_xlfn.SINGLE(D7L912C4),_xlfn.SINGLE(D7L912C3)*_xlfn.SINGLE(D7L912C4))</f>
        <v>6.027477784770471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26752.035</v>
      </c>
      <c r="R19" s="16" t="s">
        <v>44236</v>
      </c>
      <c r="S19" s="21">
        <f>IF(D7L912C7=0,0,D7L912C5/D7L912C7)</f>
        <v>2.2530913198829438E-4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664.22774503760593</v>
      </c>
      <c r="J20" s="16" t="s">
        <v>44243</v>
      </c>
      <c r="K20" s="21">
        <f>_xlfn.SINGLE(IF(FLOW_THRU_100PCT="Y",1,INDEX(VariabilityMatrix,D7L913C1,_xlfn.SINGLE(D7L913C6))))</f>
        <v>0.49191977690316852</v>
      </c>
      <c r="L20" s="16" t="s">
        <v>44239</v>
      </c>
      <c r="M20" s="15">
        <f>IF(_xlfn.SINGLE(D7L913C2)&lt;&gt;0,_xlfn.SINGLE(D7L913C2)*_xlfn.SINGLE(D7L913C4),_xlfn.SINGLE(D7L913C3)*_xlfn.SINGLE(D7L913C4))</f>
        <v>326.7467641517938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29855.179599999996</v>
      </c>
      <c r="R20" s="16" t="s">
        <v>44241</v>
      </c>
      <c r="S20" s="21">
        <f>IF(D7L913C7=0,0,D7L913C5/D7L913C7)</f>
        <v>1.0944391175318665E-2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142.98993162514643</v>
      </c>
      <c r="J21" s="16" t="s">
        <v>44248</v>
      </c>
      <c r="K21" s="21">
        <f>_xlfn.SINGLE(IF(FLOW_THRU_100PCT="Y",1,INDEX(VariabilityMatrix,D7L914C1,_xlfn.SINGLE(D7L914C6))))</f>
        <v>0.49170567269465432</v>
      </c>
      <c r="L21" s="16" t="s">
        <v>44244</v>
      </c>
      <c r="M21" s="15">
        <f>IF(_xlfn.SINGLE(D7L914C2)&lt;&gt;0,_xlfn.SINGLE(D7L914C2)*_xlfn.SINGLE(D7L914C4),_xlfn.SINGLE(D7L914C3)*_xlfn.SINGLE(D7L914C4))</f>
        <v>70.308960518305256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26752.035</v>
      </c>
      <c r="R21" s="16" t="s">
        <v>44246</v>
      </c>
      <c r="S21" s="21">
        <f>IF(D7L914C7=0,0,D7L914C5/D7L914C7)</f>
        <v>2.6281724182218385E-3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8.8571563196944026E-3</v>
      </c>
      <c r="J22" s="16" t="s">
        <v>44253</v>
      </c>
      <c r="K22" s="21">
        <f>_xlfn.SINGLE(IF(FLOW_THRU_100PCT="Y",1,INDEX(VariabilityMatrix,D7L915C1,_xlfn.SINGLE(D7L915C6))))</f>
        <v>0.49170567269465432</v>
      </c>
      <c r="L22" s="16" t="s">
        <v>44249</v>
      </c>
      <c r="M22" s="15">
        <f>IF(_xlfn.SINGLE(D7L915C2)&lt;&gt;0,_xlfn.SINGLE(D7L915C2)*_xlfn.SINGLE(D7L915C4),_xlfn.SINGLE(D7L915C3)*_xlfn.SINGLE(D7L915C4))</f>
        <v>4.3551140063370448E-3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26752.035</v>
      </c>
      <c r="R22" s="16" t="s">
        <v>44251</v>
      </c>
      <c r="S22" s="21">
        <f>IF(D7L915C7=0,0,D7L915C5/D7L915C7)</f>
        <v>1.6279561559847857E-7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8.8571563196944026E-3</v>
      </c>
      <c r="J23" s="16" t="s">
        <v>44258</v>
      </c>
      <c r="K23" s="21">
        <f>_xlfn.SINGLE(IF(FLOW_THRU_100PCT="Y",1,INDEX(VariabilityMatrix,D7L916C1,_xlfn.SINGLE(D7L916C6))))</f>
        <v>0.49170567269465432</v>
      </c>
      <c r="L23" s="16" t="s">
        <v>44254</v>
      </c>
      <c r="M23" s="15">
        <f>IF(_xlfn.SINGLE(D7L916C2)&lt;&gt;0,_xlfn.SINGLE(D7L916C2)*_xlfn.SINGLE(D7L916C4),_xlfn.SINGLE(D7L916C3)*_xlfn.SINGLE(D7L916C4))</f>
        <v>4.3551140063370448E-3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26752.035</v>
      </c>
      <c r="R23" s="16" t="s">
        <v>44256</v>
      </c>
      <c r="S23" s="21">
        <f>IF(D7L916C7=0,0,D7L916C5/D7L916C7)</f>
        <v>1.6279561559847857E-7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109.9881671779651</v>
      </c>
      <c r="J24" s="16" t="s">
        <v>44263</v>
      </c>
      <c r="K24" s="21">
        <f>_xlfn.SINGLE(IF(FLOW_THRU_100PCT="Y",1,INDEX(VariabilityMatrix,D7L917C1,_xlfn.SINGLE(D7L917C6))))</f>
        <v>0.49170567269465432</v>
      </c>
      <c r="L24" s="16" t="s">
        <v>44259</v>
      </c>
      <c r="M24" s="15">
        <f>IF(_xlfn.SINGLE(D7L917C2)&lt;&gt;0,_xlfn.SINGLE(D7L917C2)*_xlfn.SINGLE(D7L917C4),_xlfn.SINGLE(D7L917C3)*_xlfn.SINGLE(D7L917C4))</f>
        <v>54.081805730693425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26752.035</v>
      </c>
      <c r="R24" s="16" t="s">
        <v>44261</v>
      </c>
      <c r="S24" s="21">
        <f>IF(D7L917C7=0,0,D7L917C5/D7L917C7)</f>
        <v>2.0215959545019069E-3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31.416333465956047</v>
      </c>
      <c r="J25" s="16" t="s">
        <v>44268</v>
      </c>
      <c r="K25" s="21">
        <f>_xlfn.SINGLE(IF(FLOW_THRU_100PCT="Y",1,INDEX(VariabilityMatrix,D7L918C1,_xlfn.SINGLE(D7L918C6))))</f>
        <v>0.49170567269465432</v>
      </c>
      <c r="L25" s="16" t="s">
        <v>44264</v>
      </c>
      <c r="M25" s="15">
        <f>IF(_xlfn.SINGLE(D7L918C2)&lt;&gt;0,_xlfn.SINGLE(D7L918C2)*_xlfn.SINGLE(D7L918C4),_xlfn.SINGLE(D7L918C3)*_xlfn.SINGLE(D7L918C4))</f>
        <v>15.447589380477499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26752.035</v>
      </c>
      <c r="R25" s="16" t="s">
        <v>44266</v>
      </c>
      <c r="S25" s="21">
        <f>IF(D7L918C7=0,0,D7L918C5/D7L918C7)</f>
        <v>5.7743604852780359E-4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9.7428719516638423E-2</v>
      </c>
      <c r="J26" s="16" t="s">
        <v>44273</v>
      </c>
      <c r="K26" s="21">
        <f>_xlfn.SINGLE(IF(FLOW_THRU_100PCT="Y",1,INDEX(VariabilityMatrix,D7L919C1,_xlfn.SINGLE(D7L919C6))))</f>
        <v>0.49170567269465432</v>
      </c>
      <c r="L26" s="16" t="s">
        <v>44269</v>
      </c>
      <c r="M26" s="15">
        <f>IF(_xlfn.SINGLE(D7L919C2)&lt;&gt;0,_xlfn.SINGLE(D7L919C2)*_xlfn.SINGLE(D7L919C4),_xlfn.SINGLE(D7L919C3)*_xlfn.SINGLE(D7L919C4))</f>
        <v>4.7906254069707492E-2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26752.035</v>
      </c>
      <c r="R26" s="16" t="s">
        <v>44271</v>
      </c>
      <c r="S26" s="21">
        <f>IF(D7L919C7=0,0,D7L919C5/D7L919C7)</f>
        <v>1.7907517715832643E-6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239.63739979647727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239.63739979647727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26752.035</v>
      </c>
      <c r="R27" s="16" t="s">
        <v>44276</v>
      </c>
      <c r="S27" s="21">
        <f>IF(D7L920C7=0,0,D7L920C5/D7L920C7)</f>
        <v>8.9577260121137432E-3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49.780803113824412</v>
      </c>
      <c r="J28" s="16" t="s">
        <v>44282</v>
      </c>
      <c r="K28" s="21">
        <f>_xlfn.SINGLE(IF(FLOW_THRU_100PCT="Y",1,INDEX(VariabilityMatrix,D7L921C1,_xlfn.SINGLE(D7L921C6))))</f>
        <v>0.49191977690316852</v>
      </c>
      <c r="L28" s="16" t="s">
        <v>44278</v>
      </c>
      <c r="M28" s="15">
        <f>IF(_xlfn.SINGLE(D7L921C2)&lt;&gt;0,_xlfn.SINGLE(D7L921C2)*_xlfn.SINGLE(D7L921C4),_xlfn.SINGLE(D7L921C3)*_xlfn.SINGLE(D7L921C4))</f>
        <v>24.488161561813062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29855.179599999996</v>
      </c>
      <c r="R28" s="16" t="s">
        <v>44280</v>
      </c>
      <c r="S28" s="21">
        <f>IF(D7L921C7=0,0,D7L921C5/D7L921C7)</f>
        <v>8.202315943131377E-4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160.85243519442207</v>
      </c>
      <c r="J29" s="16" t="s">
        <v>44287</v>
      </c>
      <c r="K29" s="21">
        <f>_xlfn.SINGLE(IF(FLOW_THRU_100PCT="Y",1,INDEX(VariabilityMatrix,D7L922C1,_xlfn.SINGLE(D7L922C6))))</f>
        <v>0.48400936103825087</v>
      </c>
      <c r="L29" s="16" t="s">
        <v>44283</v>
      </c>
      <c r="M29" s="15">
        <f>IF(_xlfn.SINGLE(D7L922C2)&lt;&gt;0,_xlfn.SINGLE(D7L922C2)*_xlfn.SINGLE(D7L922C4),_xlfn.SINGLE(D7L922C3)*_xlfn.SINGLE(D7L922C4))</f>
        <v>77.854084379898879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29020.565333333332</v>
      </c>
      <c r="R29" s="16" t="s">
        <v>44285</v>
      </c>
      <c r="S29" s="21">
        <f>IF(D7L922C7=0,0,D7L922C5/D7L922C7)</f>
        <v>2.6827211491457351E-3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21680.67591467204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21062.982924832842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0.77648957295768772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2034.7485250585632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1017.3742625292816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26752.035</v>
      </c>
      <c r="R31" s="16" t="s">
        <v>44294</v>
      </c>
      <c r="S31" s="21">
        <f>IF(D7L924C7=0,0,D7L924C5/D7L924C7)</f>
        <v>3.8029789604016352E-2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224.4200316240433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224.4200316240433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26752.035</v>
      </c>
      <c r="R32" s="16" t="s">
        <v>44298</v>
      </c>
      <c r="S32" s="21">
        <f>IF(D7L925C7=0,0,D7L925C5/D7L925C7)</f>
        <v>8.3888957092065446E-3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2259.1685566826063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1241.7942941533249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4.6418685313222893E-2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5629.2759494021848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2814.6379747010924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26752.035</v>
      </c>
      <c r="R34" s="16" t="s">
        <v>44306</v>
      </c>
      <c r="S34" s="21">
        <f>IF(D7L927C7=0,0,D7L927C5/D7L927C7)</f>
        <v>0.10521210721730487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35BD9-9BC6-48FA-9415-533AC6B9C3C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16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16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2911.7829999999999</v>
      </c>
      <c r="R8" s="16" t="s">
        <v>44339</v>
      </c>
      <c r="S8" s="21">
        <f>IF(D7L1001C7=0,0,D7L1001C5/D7L1001C7)</f>
        <v>5.4949149713423018E-3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2911.7829999999999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556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556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2911.7829999999999</v>
      </c>
      <c r="R10" s="16" t="s">
        <v>44349</v>
      </c>
      <c r="S10" s="21">
        <f>IF(D7L1003C7=0,0,D7L1003C5/D7L1003C7)</f>
        <v>0.19094829525414497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2911.7829999999999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178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178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2911.7829999999999</v>
      </c>
      <c r="R12" s="16" t="s">
        <v>44359</v>
      </c>
      <c r="S12" s="21">
        <f>IF(D7L1005C7=0,0,D7L1005C5/D7L1005C7)</f>
        <v>6.11309290561831E-2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2911.7829999999999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2911.7829999999999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2911.7829999999999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2911.7829999999999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11603.559772999999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11603.559772999999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2662.8798000000002</v>
      </c>
      <c r="R17" s="16" t="s">
        <v>44384</v>
      </c>
      <c r="S17" s="21">
        <f>IF(D7L1010C7=0,0,D7L1010C5/D7L1010C7)</f>
        <v>4.3575229242416418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519.28448604992877</v>
      </c>
      <c r="J18" s="16" t="s">
        <v>44390</v>
      </c>
      <c r="K18" s="21">
        <f>_xlfn.SINGLE(IF(FLOW_THRU_100PCT="Y",1,INDEX(VariabilityMatrix,D7L1011C1,_xlfn.SINGLE(D7L1011C6))))</f>
        <v>0.49191977690316852</v>
      </c>
      <c r="L18" s="16" t="s">
        <v>44386</v>
      </c>
      <c r="M18" s="15">
        <f>IF(_xlfn.SINGLE(D7L1011C2)&lt;&gt;0,_xlfn.SINGLE(D7L1011C2)*_xlfn.SINGLE(D7L1011C4),_xlfn.SINGLE(D7L1011C3)*_xlfn.SINGLE(D7L1011C4))</f>
        <v>255.44630852695749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2662.8798000000002</v>
      </c>
      <c r="R18" s="16" t="s">
        <v>44388</v>
      </c>
      <c r="S18" s="21">
        <f>IF(D7L1011C7=0,0,D7L1011C5/D7L1011C7)</f>
        <v>9.5928591492172297E-2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60.997394552099799</v>
      </c>
      <c r="J19" s="16" t="s">
        <v>44395</v>
      </c>
      <c r="K19" s="21">
        <f>_xlfn.SINGLE(IF(FLOW_THRU_100PCT="Y",1,INDEX(VariabilityMatrix,D7L1012C1,_xlfn.SINGLE(D7L1012C6))))</f>
        <v>0.49170567269465432</v>
      </c>
      <c r="L19" s="16" t="s">
        <v>44391</v>
      </c>
      <c r="M19" s="15">
        <f>IF(_xlfn.SINGLE(D7L1012C2)&lt;&gt;0,_xlfn.SINGLE(D7L1012C2)*_xlfn.SINGLE(D7L1012C4),_xlfn.SINGLE(D7L1012C3)*_xlfn.SINGLE(D7L1012C4))</f>
        <v>29.992764920861475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2911.7829999999999</v>
      </c>
      <c r="R19" s="16" t="s">
        <v>44393</v>
      </c>
      <c r="S19" s="21">
        <f>IF(D7L1012C7=0,0,D7L1012C5/D7L1012C7)</f>
        <v>1.0300480812224495E-2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3305.2011674208879</v>
      </c>
      <c r="J20" s="16" t="s">
        <v>44400</v>
      </c>
      <c r="K20" s="21">
        <f>_xlfn.SINGLE(IF(FLOW_THRU_100PCT="Y",1,INDEX(VariabilityMatrix,D7L1013C1,_xlfn.SINGLE(D7L1013C6))))</f>
        <v>0.49191977690316852</v>
      </c>
      <c r="L20" s="16" t="s">
        <v>44396</v>
      </c>
      <c r="M20" s="15">
        <f>IF(_xlfn.SINGLE(D7L1013C2)&lt;&gt;0,_xlfn.SINGLE(D7L1013C2)*_xlfn.SINGLE(D7L1013C4),_xlfn.SINGLE(D7L1013C3)*_xlfn.SINGLE(D7L1013C4))</f>
        <v>1625.8938208977754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2662.8798000000002</v>
      </c>
      <c r="R20" s="16" t="s">
        <v>44398</v>
      </c>
      <c r="S20" s="21">
        <f>IF(D7L1013C7=0,0,D7L1013C5/D7L1013C7)</f>
        <v>0.61057724832257743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711.51874107593869</v>
      </c>
      <c r="J21" s="16" t="s">
        <v>44405</v>
      </c>
      <c r="K21" s="21">
        <f>_xlfn.SINGLE(IF(FLOW_THRU_100PCT="Y",1,INDEX(VariabilityMatrix,D7L1014C1,_xlfn.SINGLE(D7L1014C6))))</f>
        <v>0.49170567269465432</v>
      </c>
      <c r="L21" s="16" t="s">
        <v>44401</v>
      </c>
      <c r="M21" s="15">
        <f>IF(_xlfn.SINGLE(D7L1014C2)&lt;&gt;0,_xlfn.SINGLE(D7L1014C2)*_xlfn.SINGLE(D7L1014C4),_xlfn.SINGLE(D7L1014C3)*_xlfn.SINGLE(D7L1014C4))</f>
        <v>349.85780121559799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2911.7829999999999</v>
      </c>
      <c r="R21" s="16" t="s">
        <v>44403</v>
      </c>
      <c r="S21" s="21">
        <f>IF(D7L1014C7=0,0,D7L1014C5/D7L1014C7)</f>
        <v>0.12015242935878051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4.4073261959609679E-2</v>
      </c>
      <c r="J22" s="16" t="s">
        <v>44410</v>
      </c>
      <c r="K22" s="21">
        <f>_xlfn.SINGLE(IF(FLOW_THRU_100PCT="Y",1,INDEX(VariabilityMatrix,D7L1015C1,_xlfn.SINGLE(D7L1015C6))))</f>
        <v>0.49170567269465432</v>
      </c>
      <c r="L22" s="16" t="s">
        <v>44406</v>
      </c>
      <c r="M22" s="15">
        <f>IF(_xlfn.SINGLE(D7L1015C2)&lt;&gt;0,_xlfn.SINGLE(D7L1015C2)*_xlfn.SINGLE(D7L1015C4),_xlfn.SINGLE(D7L1015C3)*_xlfn.SINGLE(D7L1015C4))</f>
        <v>2.1671072919697595E-2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2911.7829999999999</v>
      </c>
      <c r="R22" s="16" t="s">
        <v>44408</v>
      </c>
      <c r="S22" s="21">
        <f>IF(D7L1015C7=0,0,D7L1015C5/D7L1015C7)</f>
        <v>7.4425439394685648E-6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4.4073261959609679E-2</v>
      </c>
      <c r="J23" s="16" t="s">
        <v>44415</v>
      </c>
      <c r="K23" s="21">
        <f>_xlfn.SINGLE(IF(FLOW_THRU_100PCT="Y",1,INDEX(VariabilityMatrix,D7L1016C1,_xlfn.SINGLE(D7L1016C6))))</f>
        <v>0.49170567269465432</v>
      </c>
      <c r="L23" s="16" t="s">
        <v>44411</v>
      </c>
      <c r="M23" s="15">
        <f>IF(_xlfn.SINGLE(D7L1016C2)&lt;&gt;0,_xlfn.SINGLE(D7L1016C2)*_xlfn.SINGLE(D7L1016C4),_xlfn.SINGLE(D7L1016C3)*_xlfn.SINGLE(D7L1016C4))</f>
        <v>2.1671072919697595E-2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2911.7829999999999</v>
      </c>
      <c r="R23" s="16" t="s">
        <v>44413</v>
      </c>
      <c r="S23" s="21">
        <f>IF(D7L1016C7=0,0,D7L1016C5/D7L1016C7)</f>
        <v>7.4425439394685648E-6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547.30176701443304</v>
      </c>
      <c r="J24" s="16" t="s">
        <v>44420</v>
      </c>
      <c r="K24" s="21">
        <f>_xlfn.SINGLE(IF(FLOW_THRU_100PCT="Y",1,INDEX(VariabilityMatrix,D7L1017C1,_xlfn.SINGLE(D7L1017C6))))</f>
        <v>0.49170567269465432</v>
      </c>
      <c r="L24" s="16" t="s">
        <v>44416</v>
      </c>
      <c r="M24" s="15">
        <f>IF(_xlfn.SINGLE(D7L1017C2)&lt;&gt;0,_xlfn.SINGLE(D7L1017C2)*_xlfn.SINGLE(D7L1017C4),_xlfn.SINGLE(D7L1017C3)*_xlfn.SINGLE(D7L1017C4))</f>
        <v>269.11138351680478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2911.7829999999999</v>
      </c>
      <c r="R24" s="16" t="s">
        <v>44418</v>
      </c>
      <c r="S24" s="21">
        <f>IF(D7L1017C7=0,0,D7L1017C5/D7L1017C7)</f>
        <v>9.2421510640320656E-2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156.32786017073553</v>
      </c>
      <c r="J25" s="16" t="s">
        <v>44425</v>
      </c>
      <c r="K25" s="21">
        <f>_xlfn.SINGLE(IF(FLOW_THRU_100PCT="Y",1,INDEX(VariabilityMatrix,D7L1018C1,_xlfn.SINGLE(D7L1018C6))))</f>
        <v>0.49170567269465432</v>
      </c>
      <c r="L25" s="16" t="s">
        <v>44421</v>
      </c>
      <c r="M25" s="15">
        <f>IF(_xlfn.SINGLE(D7L1018C2)&lt;&gt;0,_xlfn.SINGLE(D7L1018C2)*_xlfn.SINGLE(D7L1018C4),_xlfn.SINGLE(D7L1018C3)*_xlfn.SINGLE(D7L1018C4))</f>
        <v>76.867295646167378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2911.7829999999999</v>
      </c>
      <c r="R25" s="16" t="s">
        <v>44423</v>
      </c>
      <c r="S25" s="21">
        <f>IF(D7L1018C7=0,0,D7L1018C5/D7L1018C7)</f>
        <v>2.6398703353295003E-2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0.48480588155570647</v>
      </c>
      <c r="J26" s="16" t="s">
        <v>44430</v>
      </c>
      <c r="K26" s="21">
        <f>_xlfn.SINGLE(IF(FLOW_THRU_100PCT="Y",1,INDEX(VariabilityMatrix,D7L1019C1,_xlfn.SINGLE(D7L1019C6))))</f>
        <v>0.49170567269465432</v>
      </c>
      <c r="L26" s="16" t="s">
        <v>44426</v>
      </c>
      <c r="M26" s="15">
        <f>IF(_xlfn.SINGLE(D7L1019C2)&lt;&gt;0,_xlfn.SINGLE(D7L1019C2)*_xlfn.SINGLE(D7L1019C4),_xlfn.SINGLE(D7L1019C3)*_xlfn.SINGLE(D7L1019C4))</f>
        <v>0.23838180211667356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2911.7829999999999</v>
      </c>
      <c r="R26" s="16" t="s">
        <v>44428</v>
      </c>
      <c r="S26" s="21">
        <f>IF(D7L1019C7=0,0,D7L1019C5/D7L1019C7)</f>
        <v>8.1867983334154223E-5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1192.4371113407499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1192.4371113407499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2911.7829999999999</v>
      </c>
      <c r="R27" s="16" t="s">
        <v>44433</v>
      </c>
      <c r="S27" s="21">
        <f>IF(D7L1020C7=0,0,D7L1020C5/D7L1020C7)</f>
        <v>0.40952128346815331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247.70956918947508</v>
      </c>
      <c r="J28" s="16" t="s">
        <v>44439</v>
      </c>
      <c r="K28" s="21">
        <f>_xlfn.SINGLE(IF(FLOW_THRU_100PCT="Y",1,INDEX(VariabilityMatrix,D7L1021C1,_xlfn.SINGLE(D7L1021C6))))</f>
        <v>0.49191977690316852</v>
      </c>
      <c r="L28" s="16" t="s">
        <v>44435</v>
      </c>
      <c r="M28" s="15">
        <f>IF(_xlfn.SINGLE(D7L1021C2)&lt;&gt;0,_xlfn.SINGLE(D7L1021C2)*_xlfn.SINGLE(D7L1021C4),_xlfn.SINGLE(D7L1021C3)*_xlfn.SINGLE(D7L1021C4))</f>
        <v>121.85323601246657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2662.8798000000002</v>
      </c>
      <c r="R28" s="16" t="s">
        <v>44437</v>
      </c>
      <c r="S28" s="21">
        <f>IF(D7L1021C7=0,0,D7L1021C5/D7L1021C7)</f>
        <v>4.5759946060076225E-2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800.40266393418528</v>
      </c>
      <c r="J29" s="16" t="s">
        <v>44444</v>
      </c>
      <c r="K29" s="21">
        <f>_xlfn.SINGLE(IF(FLOW_THRU_100PCT="Y",1,INDEX(VariabilityMatrix,D7L1022C1,_xlfn.SINGLE(D7L1022C6))))</f>
        <v>0.48400936103825087</v>
      </c>
      <c r="L29" s="16" t="s">
        <v>44440</v>
      </c>
      <c r="M29" s="15">
        <f>IF(_xlfn.SINGLE(D7L1022C2)&lt;&gt;0,_xlfn.SINGLE(D7L1022C2)*_xlfn.SINGLE(D7L1022C4),_xlfn.SINGLE(D7L1022C3)*_xlfn.SINGLE(D7L1022C4))</f>
        <v>387.40238194409886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3010.0889999999999</v>
      </c>
      <c r="R29" s="16" t="s">
        <v>44442</v>
      </c>
      <c r="S29" s="21">
        <f>IF(D7L1022C7=0,0,D7L1022C5/D7L1022C7)</f>
        <v>0.12870130482656789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19582.569619288519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16508.925667531261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6.1021430231342251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474.01474242009004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237.00737121004502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2911.7829999999999</v>
      </c>
      <c r="R31" s="16" t="s">
        <v>44451</v>
      </c>
      <c r="S31" s="21">
        <f>IF(D7L1024C7=0,0,D7L1024C5/D7L1024C7)</f>
        <v>8.1395959523784922E-2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39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39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2911.7829999999999</v>
      </c>
      <c r="R32" s="16" t="s">
        <v>44456</v>
      </c>
      <c r="S32" s="21">
        <f>IF(D7L1025C7=0,0,D7L1025C5/D7L1025C7)</f>
        <v>1.3393855242646861E-2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513.01474242008999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276.00737121004499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9.4789814766431779E-2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1397.0318804241012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698.51594021205062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2911.7829999999999</v>
      </c>
      <c r="R34" s="16" t="s">
        <v>44465</v>
      </c>
      <c r="S34" s="21">
        <f>IF(D7L1027C7=0,0,D7L1027C5/D7L1027C7)</f>
        <v>0.23989285609952757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95800-3352-436E-80E1-0D1C707D5C47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137805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137805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5578.8810000000003</v>
      </c>
      <c r="R8" s="16" t="s">
        <v>44493</v>
      </c>
      <c r="S8" s="21">
        <f>IF(D7L1101C7=0,0,D7L1101C5/D7L1101C7)</f>
        <v>24.701190077364977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1376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1376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5578.8810000000003</v>
      </c>
      <c r="R9" s="16" t="s">
        <v>44498</v>
      </c>
      <c r="S9" s="21">
        <f>IF(D7L1102C7=0,0,D7L1102C5/D7L1102C7)</f>
        <v>0.24664444357210702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3174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3174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5578.8810000000003</v>
      </c>
      <c r="R10" s="16" t="s">
        <v>44503</v>
      </c>
      <c r="S10" s="21">
        <f>IF(D7L1103C7=0,0,D7L1103C5/D7L1103C7)</f>
        <v>0.56893129643740381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5578.8810000000003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7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7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5578.8810000000003</v>
      </c>
      <c r="R12" s="16" t="s">
        <v>44513</v>
      </c>
      <c r="S12" s="21">
        <f>IF(D7L1105C7=0,0,D7L1105C5/D7L1105C7)</f>
        <v>1.2547319077069398E-3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5578.8810000000003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5578.8810000000003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5578.8810000000003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5578.8810000000003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457.45252379999999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457.45252379999999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6071.8732</v>
      </c>
      <c r="R17" s="16" t="s">
        <v>44538</v>
      </c>
      <c r="S17" s="21">
        <f>IF(D7L1110C7=0,0,D7L1110C5/D7L1110C7)</f>
        <v>7.5339604226254256E-2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20.471993367627547</v>
      </c>
      <c r="J18" s="16" t="s">
        <v>44544</v>
      </c>
      <c r="K18" s="21">
        <f>_xlfn.SINGLE(IF(FLOW_THRU_100PCT="Y",1,INDEX(VariabilityMatrix,D7L1111C1,_xlfn.SINGLE(D7L1111C6))))</f>
        <v>0.49191977690316852</v>
      </c>
      <c r="L18" s="16" t="s">
        <v>44540</v>
      </c>
      <c r="M18" s="15">
        <f>IF(_xlfn.SINGLE(D7L1111C2)&lt;&gt;0,_xlfn.SINGLE(D7L1111C2)*_xlfn.SINGLE(D7L1111C4),_xlfn.SINGLE(D7L1111C3)*_xlfn.SINGLE(D7L1111C4))</f>
        <v>10.070578410166489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6071.8732</v>
      </c>
      <c r="R18" s="16" t="s">
        <v>44542</v>
      </c>
      <c r="S18" s="21">
        <f>IF(D7L1111C7=0,0,D7L1111C5/D7L1111C7)</f>
        <v>1.6585620414745303E-3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2.4047286030283654</v>
      </c>
      <c r="J19" s="16" t="s">
        <v>44549</v>
      </c>
      <c r="K19" s="21">
        <f>_xlfn.SINGLE(IF(FLOW_THRU_100PCT="Y",1,INDEX(VariabilityMatrix,D7L1112C1,_xlfn.SINGLE(D7L1112C6))))</f>
        <v>0.49170567269465432</v>
      </c>
      <c r="L19" s="16" t="s">
        <v>44545</v>
      </c>
      <c r="M19" s="15">
        <f>IF(_xlfn.SINGLE(D7L1112C2)&lt;&gt;0,_xlfn.SINGLE(D7L1112C2)*_xlfn.SINGLE(D7L1112C4),_xlfn.SINGLE(D7L1112C3)*_xlfn.SINGLE(D7L1112C4))</f>
        <v>1.1824186954001388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5578.8810000000003</v>
      </c>
      <c r="R19" s="16" t="s">
        <v>44547</v>
      </c>
      <c r="S19" s="21">
        <f>IF(D7L1112C7=0,0,D7L1112C5/D7L1112C7)</f>
        <v>2.1194549505539528E-4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130.30248003906169</v>
      </c>
      <c r="J20" s="16" t="s">
        <v>44554</v>
      </c>
      <c r="K20" s="21">
        <f>_xlfn.SINGLE(IF(FLOW_THRU_100PCT="Y",1,INDEX(VariabilityMatrix,D7L1113C1,_xlfn.SINGLE(D7L1113C6))))</f>
        <v>0.49191977690316852</v>
      </c>
      <c r="L20" s="16" t="s">
        <v>44550</v>
      </c>
      <c r="M20" s="15">
        <f>IF(_xlfn.SINGLE(D7L1113C2)&lt;&gt;0,_xlfn.SINGLE(D7L1113C2)*_xlfn.SINGLE(D7L1113C4),_xlfn.SINGLE(D7L1113C3)*_xlfn.SINGLE(D7L1113C4))</f>
        <v>64.098366910744801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6071.8732</v>
      </c>
      <c r="R20" s="16" t="s">
        <v>44552</v>
      </c>
      <c r="S20" s="21">
        <f>IF(D7L1113C7=0,0,D7L1113C5/D7L1113C7)</f>
        <v>1.0556604988184668E-2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28.050533646885786</v>
      </c>
      <c r="J21" s="16" t="s">
        <v>44559</v>
      </c>
      <c r="K21" s="21">
        <f>_xlfn.SINGLE(IF(FLOW_THRU_100PCT="Y",1,INDEX(VariabilityMatrix,D7L1114C1,_xlfn.SINGLE(D7L1114C6))))</f>
        <v>0.49170567269465432</v>
      </c>
      <c r="L21" s="16" t="s">
        <v>44555</v>
      </c>
      <c r="M21" s="15">
        <f>IF(_xlfn.SINGLE(D7L1114C2)&lt;&gt;0,_xlfn.SINGLE(D7L1114C2)*_xlfn.SINGLE(D7L1114C4),_xlfn.SINGLE(D7L1114C3)*_xlfn.SINGLE(D7L1114C4))</f>
        <v>13.792606516286011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5578.8810000000003</v>
      </c>
      <c r="R21" s="16" t="s">
        <v>44557</v>
      </c>
      <c r="S21" s="21">
        <f>IF(D7L1114C7=0,0,D7L1114C5/D7L1114C7)</f>
        <v>2.472289069490102E-3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1.7375206669280096E-3</v>
      </c>
      <c r="J22" s="16" t="s">
        <v>44564</v>
      </c>
      <c r="K22" s="21">
        <f>_xlfn.SINGLE(IF(FLOW_THRU_100PCT="Y",1,INDEX(VariabilityMatrix,D7L1115C1,_xlfn.SINGLE(D7L1115C6))))</f>
        <v>0.49170567269465432</v>
      </c>
      <c r="L22" s="16" t="s">
        <v>44560</v>
      </c>
      <c r="M22" s="15">
        <f>IF(_xlfn.SINGLE(D7L1115C2)&lt;&gt;0,_xlfn.SINGLE(D7L1115C2)*_xlfn.SINGLE(D7L1115C4),_xlfn.SINGLE(D7L1115C3)*_xlfn.SINGLE(D7L1115C4))</f>
        <v>8.5434876835270134E-4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5578.8810000000003</v>
      </c>
      <c r="R22" s="16" t="s">
        <v>44562</v>
      </c>
      <c r="S22" s="21">
        <f>IF(D7L1115C7=0,0,D7L1115C5/D7L1115C7)</f>
        <v>1.5313980856603704E-7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1.7375206669280096E-3</v>
      </c>
      <c r="J23" s="16" t="s">
        <v>44569</v>
      </c>
      <c r="K23" s="21">
        <f>_xlfn.SINGLE(IF(FLOW_THRU_100PCT="Y",1,INDEX(VariabilityMatrix,D7L1116C1,_xlfn.SINGLE(D7L1116C6))))</f>
        <v>0.49170567269465432</v>
      </c>
      <c r="L23" s="16" t="s">
        <v>44565</v>
      </c>
      <c r="M23" s="15">
        <f>IF(_xlfn.SINGLE(D7L1116C2)&lt;&gt;0,_xlfn.SINGLE(D7L1116C2)*_xlfn.SINGLE(D7L1116C4),_xlfn.SINGLE(D7L1116C3)*_xlfn.SINGLE(D7L1116C4))</f>
        <v>8.5434876835270134E-4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5578.8810000000003</v>
      </c>
      <c r="R23" s="16" t="s">
        <v>44567</v>
      </c>
      <c r="S23" s="21">
        <f>IF(D7L1116C7=0,0,D7L1116C5/D7L1116C7)</f>
        <v>1.5313980856603704E-7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21.576531641912023</v>
      </c>
      <c r="J24" s="16" t="s">
        <v>44574</v>
      </c>
      <c r="K24" s="21">
        <f>_xlfn.SINGLE(IF(FLOW_THRU_100PCT="Y",1,INDEX(VariabilityMatrix,D7L1117C1,_xlfn.SINGLE(D7L1117C6))))</f>
        <v>0.49170567269465432</v>
      </c>
      <c r="L24" s="16" t="s">
        <v>44570</v>
      </c>
      <c r="M24" s="15">
        <f>IF(_xlfn.SINGLE(D7L1117C2)&lt;&gt;0,_xlfn.SINGLE(D7L1117C2)*_xlfn.SINGLE(D7L1117C4),_xlfn.SINGLE(D7L1117C3)*_xlfn.SINGLE(D7L1117C4))</f>
        <v>10.609303005403845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5578.8810000000003</v>
      </c>
      <c r="R24" s="16" t="s">
        <v>44572</v>
      </c>
      <c r="S24" s="21">
        <f>IF(D7L1117C7=0,0,D7L1117C5/D7L1117C7)</f>
        <v>1.9016901427730479E-3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6.1629858055936495</v>
      </c>
      <c r="J25" s="16" t="s">
        <v>44579</v>
      </c>
      <c r="K25" s="21">
        <f>_xlfn.SINGLE(IF(FLOW_THRU_100PCT="Y",1,INDEX(VariabilityMatrix,D7L1118C1,_xlfn.SINGLE(D7L1118C6))))</f>
        <v>0.49170567269465432</v>
      </c>
      <c r="L25" s="16" t="s">
        <v>44575</v>
      </c>
      <c r="M25" s="15">
        <f>IF(_xlfn.SINGLE(D7L1118C2)&lt;&gt;0,_xlfn.SINGLE(D7L1118C2)*_xlfn.SINGLE(D7L1118C4),_xlfn.SINGLE(D7L1118C3)*_xlfn.SINGLE(D7L1118C4))</f>
        <v>3.0303750813470316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5578.8810000000003</v>
      </c>
      <c r="R25" s="16" t="s">
        <v>44577</v>
      </c>
      <c r="S25" s="21">
        <f>IF(D7L1118C7=0,0,D7L1118C5/D7L1118C7)</f>
        <v>5.4318690098373334E-4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1.9112727336208106E-2</v>
      </c>
      <c r="J26" s="16" t="s">
        <v>44584</v>
      </c>
      <c r="K26" s="21">
        <f>_xlfn.SINGLE(IF(FLOW_THRU_100PCT="Y",1,INDEX(VariabilityMatrix,D7L1119C1,_xlfn.SINGLE(D7L1119C6))))</f>
        <v>0.49170567269465432</v>
      </c>
      <c r="L26" s="16" t="s">
        <v>44580</v>
      </c>
      <c r="M26" s="15">
        <f>IF(_xlfn.SINGLE(D7L1119C2)&lt;&gt;0,_xlfn.SINGLE(D7L1119C2)*_xlfn.SINGLE(D7L1119C4),_xlfn.SINGLE(D7L1119C3)*_xlfn.SINGLE(D7L1119C4))</f>
        <v>9.3978364518797156E-3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5578.8810000000003</v>
      </c>
      <c r="R26" s="16" t="s">
        <v>44582</v>
      </c>
      <c r="S26" s="21">
        <f>IF(D7L1119C7=0,0,D7L1119C5/D7L1119C7)</f>
        <v>1.6845378942264076E-6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47.010001820723822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47.010001820723822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5578.8810000000003</v>
      </c>
      <c r="R27" s="16" t="s">
        <v>44587</v>
      </c>
      <c r="S27" s="21">
        <f>IF(D7L1120C7=0,0,D7L1120C5/D7L1120C7)</f>
        <v>8.4264213236890737E-3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9.7655693435394255</v>
      </c>
      <c r="J28" s="16" t="s">
        <v>44593</v>
      </c>
      <c r="K28" s="21">
        <f>_xlfn.SINGLE(IF(FLOW_THRU_100PCT="Y",1,INDEX(VariabilityMatrix,D7L1121C1,_xlfn.SINGLE(D7L1121C6))))</f>
        <v>0.49191977690316852</v>
      </c>
      <c r="L28" s="16" t="s">
        <v>44589</v>
      </c>
      <c r="M28" s="15">
        <f>IF(_xlfn.SINGLE(D7L1121C2)&lt;&gt;0,_xlfn.SINGLE(D7L1121C2)*_xlfn.SINGLE(D7L1121C4),_xlfn.SINGLE(D7L1121C3)*_xlfn.SINGLE(D7L1121C4))</f>
        <v>4.8038766928063357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6071.8732</v>
      </c>
      <c r="R28" s="16" t="s">
        <v>44591</v>
      </c>
      <c r="S28" s="21">
        <f>IF(D7L1121C7=0,0,D7L1121C5/D7L1121C7)</f>
        <v>7.9116880978448889E-4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31.554645801447222</v>
      </c>
      <c r="J29" s="16" t="s">
        <v>44598</v>
      </c>
      <c r="K29" s="21">
        <f>_xlfn.SINGLE(IF(FLOW_THRU_100PCT="Y",1,INDEX(VariabilityMatrix,D7L1122C1,_xlfn.SINGLE(D7L1122C6))))</f>
        <v>0.48400936103825087</v>
      </c>
      <c r="L29" s="16" t="s">
        <v>44594</v>
      </c>
      <c r="M29" s="15">
        <f>IF(_xlfn.SINGLE(D7L1122C2)&lt;&gt;0,_xlfn.SINGLE(D7L1122C2)*_xlfn.SINGLE(D7L1122C4),_xlfn.SINGLE(D7L1122C3)*_xlfn.SINGLE(D7L1122C4))</f>
        <v>15.272743952146795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5296.2079999999996</v>
      </c>
      <c r="R29" s="16" t="s">
        <v>44596</v>
      </c>
      <c r="S29" s="21">
        <f>IF(D7L1122C7=0,0,D7L1122C5/D7L1122C7)</f>
        <v>2.8837130173412365E-3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143104.44513498602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142983.27144255876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25.621721046033159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0DEBD-EAC3-4BB5-999C-A7D8C37D2DE5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149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149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43826</v>
      </c>
      <c r="R8" s="16" t="s">
        <v>44621</v>
      </c>
      <c r="S8" s="21">
        <f>IF(D7L1201C7=0,0,D7L1201C5/D7L1201C7)</f>
        <v>3.3998083329530417E-3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43826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43826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43826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43826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43826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43826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149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149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3.3998083329530417E-3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06AFDC-F56F-48C2-8B32-E6732776ACD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4125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4125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38580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38580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8204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8204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1734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1734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6027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6027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5613.0671314000001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5613.0671314000001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251.19693762211784</v>
      </c>
      <c r="J18" s="16" t="s">
        <v>44727</v>
      </c>
      <c r="K18" s="21">
        <f>_xlfn.SINGLE(IF(FLOW_THRU_100PCT="Y",1,INDEX(VariabilityMatrix,D7L1311C1,_xlfn.SINGLE(D7L1311C6))))</f>
        <v>0.49191977690316852</v>
      </c>
      <c r="L18" s="16" t="s">
        <v>44724</v>
      </c>
      <c r="M18" s="15">
        <f>IF(_xlfn.SINGLE(D7L1311C2)&lt;&gt;0,_xlfn.SINGLE(D7L1311C2)*_xlfn.SINGLE(D7L1311C4),_xlfn.SINGLE(D7L1311C3)*_xlfn.SINGLE(D7L1311C4))</f>
        <v>123.56874151383134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29.506675292707076</v>
      </c>
      <c r="J19" s="16" t="s">
        <v>44731</v>
      </c>
      <c r="K19" s="21">
        <f>_xlfn.SINGLE(IF(FLOW_THRU_100PCT="Y",1,INDEX(VariabilityMatrix,D7L1312C1,_xlfn.SINGLE(D7L1312C6))))</f>
        <v>0.49170567269465432</v>
      </c>
      <c r="L19" s="16" t="s">
        <v>44728</v>
      </c>
      <c r="M19" s="15">
        <f>IF(_xlfn.SINGLE(D7L1312C2)&lt;&gt;0,_xlfn.SINGLE(D7L1312C2)*_xlfn.SINGLE(D7L1312C4),_xlfn.SINGLE(D7L1312C3)*_xlfn.SINGLE(D7L1312C4))</f>
        <v>14.508599623783269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1598.8469399437201</v>
      </c>
      <c r="J20" s="16" t="s">
        <v>44735</v>
      </c>
      <c r="K20" s="21">
        <f>_xlfn.SINGLE(IF(FLOW_THRU_100PCT="Y",1,INDEX(VariabilityMatrix,D7L1313C1,_xlfn.SINGLE(D7L1313C6))))</f>
        <v>0.49191977690316852</v>
      </c>
      <c r="L20" s="16" t="s">
        <v>44732</v>
      </c>
      <c r="M20" s="15">
        <f>IF(_xlfn.SINGLE(D7L1313C2)&lt;&gt;0,_xlfn.SINGLE(D7L1313C2)*_xlfn.SINGLE(D7L1313C4),_xlfn.SINGLE(D7L1313C3)*_xlfn.SINGLE(D7L1313C4))</f>
        <v>786.50442999942845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344.18769214267564</v>
      </c>
      <c r="J21" s="16" t="s">
        <v>44739</v>
      </c>
      <c r="K21" s="21">
        <f>_xlfn.SINGLE(IF(FLOW_THRU_100PCT="Y",1,INDEX(VariabilityMatrix,D7L1314C1,_xlfn.SINGLE(D7L1314C6))))</f>
        <v>0.49170567269465432</v>
      </c>
      <c r="L21" s="16" t="s">
        <v>44736</v>
      </c>
      <c r="M21" s="15">
        <f>IF(_xlfn.SINGLE(D7L1314C2)&lt;&gt;0,_xlfn.SINGLE(D7L1314C2)*_xlfn.SINGLE(D7L1314C4),_xlfn.SINGLE(D7L1314C3)*_xlfn.SINGLE(D7L1314C4))</f>
        <v>169.2390406982349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2.131985209010627E-2</v>
      </c>
      <c r="J22" s="16" t="s">
        <v>44743</v>
      </c>
      <c r="K22" s="21">
        <f>_xlfn.SINGLE(IF(FLOW_THRU_100PCT="Y",1,INDEX(VariabilityMatrix,D7L1315C1,_xlfn.SINGLE(D7L1315C6))))</f>
        <v>0.49170567269465432</v>
      </c>
      <c r="L22" s="16" t="s">
        <v>44740</v>
      </c>
      <c r="M22" s="15">
        <f>IF(_xlfn.SINGLE(D7L1315C2)&lt;&gt;0,_xlfn.SINGLE(D7L1315C2)*_xlfn.SINGLE(D7L1315C4),_xlfn.SINGLE(D7L1315C3)*_xlfn.SINGLE(D7L1315C4))</f>
        <v>1.0483092213716235E-2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2.131985209010627E-2</v>
      </c>
      <c r="J23" s="16" t="s">
        <v>44747</v>
      </c>
      <c r="K23" s="21">
        <f>_xlfn.SINGLE(IF(FLOW_THRU_100PCT="Y",1,INDEX(VariabilityMatrix,D7L1316C1,_xlfn.SINGLE(D7L1316C6))))</f>
        <v>0.49170567269465432</v>
      </c>
      <c r="L23" s="16" t="s">
        <v>44744</v>
      </c>
      <c r="M23" s="15">
        <f>IF(_xlfn.SINGLE(D7L1316C2)&lt;&gt;0,_xlfn.SINGLE(D7L1316C2)*_xlfn.SINGLE(D7L1316C4),_xlfn.SINGLE(D7L1316C3)*_xlfn.SINGLE(D7L1316C4))</f>
        <v>1.0483092213716235E-2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264.74992325493969</v>
      </c>
      <c r="J24" s="16" t="s">
        <v>44751</v>
      </c>
      <c r="K24" s="21">
        <f>_xlfn.SINGLE(IF(FLOW_THRU_100PCT="Y",1,INDEX(VariabilityMatrix,D7L1317C1,_xlfn.SINGLE(D7L1317C6))))</f>
        <v>0.49170567269465432</v>
      </c>
      <c r="L24" s="16" t="s">
        <v>44748</v>
      </c>
      <c r="M24" s="15">
        <f>IF(_xlfn.SINGLE(D7L1317C2)&lt;&gt;0,_xlfn.SINGLE(D7L1317C2)*_xlfn.SINGLE(D7L1317C4),_xlfn.SINGLE(D7L1317C3)*_xlfn.SINGLE(D7L1317C4))</f>
        <v>130.17903910992823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75.621515363606946</v>
      </c>
      <c r="J25" s="16" t="s">
        <v>44755</v>
      </c>
      <c r="K25" s="21">
        <f>_xlfn.SINGLE(IF(FLOW_THRU_100PCT="Y",1,INDEX(VariabilityMatrix,D7L1318C1,_xlfn.SINGLE(D7L1318C6))))</f>
        <v>0.49170567269465432</v>
      </c>
      <c r="L25" s="16" t="s">
        <v>44752</v>
      </c>
      <c r="M25" s="15">
        <f>IF(_xlfn.SINGLE(D7L1318C2)&lt;&gt;0,_xlfn.SINGLE(D7L1318C2)*_xlfn.SINGLE(D7L1318C4),_xlfn.SINGLE(D7L1318C3)*_xlfn.SINGLE(D7L1318C4))</f>
        <v>37.183528082051488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0.23451837299116896</v>
      </c>
      <c r="J26" s="16" t="s">
        <v>44759</v>
      </c>
      <c r="K26" s="21">
        <f>_xlfn.SINGLE(IF(FLOW_THRU_100PCT="Y",1,INDEX(VariabilityMatrix,D7L1319C1,_xlfn.SINGLE(D7L1319C6))))</f>
        <v>0.49170567269465432</v>
      </c>
      <c r="L26" s="16" t="s">
        <v>44756</v>
      </c>
      <c r="M26" s="15">
        <f>IF(_xlfn.SINGLE(D7L1319C2)&lt;&gt;0,_xlfn.SINGLE(D7L1319C2)*_xlfn.SINGLE(D7L1319C4),_xlfn.SINGLE(D7L1319C3)*_xlfn.SINGLE(D7L1319C4))</f>
        <v>0.11531401435087858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576.82553344557368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576.82553344557368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119.82619714563836</v>
      </c>
      <c r="J28" s="16" t="s">
        <v>44766</v>
      </c>
      <c r="K28" s="21">
        <f>_xlfn.SINGLE(IF(FLOW_THRU_100PCT="Y",1,INDEX(VariabilityMatrix,D7L1321C1,_xlfn.SINGLE(D7L1321C6))))</f>
        <v>0.49170567269465432</v>
      </c>
      <c r="L28" s="16" t="s">
        <v>44763</v>
      </c>
      <c r="M28" s="15">
        <f>IF(_xlfn.SINGLE(D7L1321C2)&lt;&gt;0,_xlfn.SINGLE(D7L1321C2)*_xlfn.SINGLE(D7L1321C4),_xlfn.SINGLE(D7L1321C3)*_xlfn.SINGLE(D7L1321C4))</f>
        <v>58.919220873938379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387.18410321528626</v>
      </c>
      <c r="J29" s="16" t="s">
        <v>44770</v>
      </c>
      <c r="K29" s="21">
        <f>_xlfn.SINGLE(IF(FLOW_THRU_100PCT="Y",1,INDEX(VariabilityMatrix,D7L1322C1,_xlfn.SINGLE(D7L1322C6))))</f>
        <v>0.49191977690316852</v>
      </c>
      <c r="L29" s="16" t="s">
        <v>44767</v>
      </c>
      <c r="M29" s="15">
        <f>IF(_xlfn.SINGLE(D7L1322C2)&lt;&gt;0,_xlfn.SINGLE(D7L1322C2)*_xlfn.SINGLE(D7L1322C4),_xlfn.SINGLE(D7L1322C3)*_xlfn.SINGLE(D7L1322C4))</f>
        <v>190.46351767411699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67780.004136472053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66296.20704027114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117.00363895179437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58.501819475897186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-7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-7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110.00363895179437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51.501819475897186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431.8562053719757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215.92810268598785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0E9A2-3BD8-4374-9412-5495CBCF7588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20147235.1536672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252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72397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72649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2218565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483200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165465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289579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152888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-30179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81658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-20315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755822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4096683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6407906.0562691828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1528666.4703308176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613887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67780.004136472053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110.00363895179437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431.8562053719757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-613887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4237112.004136472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110.00363895179437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431.8562053719757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15296236.149530727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4096572.9963610484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7936140.6703946283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27328949.816286404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CA55F-D862-418A-B1C2-56D676482FE5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4316.1187034516133</v>
      </c>
      <c r="J8" s="16" t="s">
        <v>44958</v>
      </c>
      <c r="K8" s="21">
        <f>_xlfn.SINGLE(IF(FLOW_THRU_100PCT="Y",1,INDEX(VariabilityMatrix,D8L201C1,_xlfn.SINGLE(D8L201C6))))</f>
        <v>0.49191977690316852</v>
      </c>
      <c r="L8" s="16" t="s">
        <v>44956</v>
      </c>
      <c r="M8" s="15">
        <f>IF(_xlfn.SINGLE(D8L201C2)&lt;&gt;0,_xlfn.SINGLE(D8L201C2)*_xlfn.SINGLE(D8L201C4),_xlfn.SINGLE(D8L201C3)*_xlfn.SINGLE(D8L201C4))</f>
        <v>2123.1841496895104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3.5265025482113146E-2</v>
      </c>
      <c r="J9" s="16" t="s">
        <v>44962</v>
      </c>
      <c r="K9" s="21">
        <f>_xlfn.SINGLE(IF(FLOW_THRU_100PCT="Y",1,INDEX(VariabilityMatrix,D8L202C1,_xlfn.SINGLE(D8L202C6))))</f>
        <v>0.49191977690316852</v>
      </c>
      <c r="L9" s="16" t="s">
        <v>44960</v>
      </c>
      <c r="M9" s="15">
        <f>IF(_xlfn.SINGLE(D8L202C2)&lt;&gt;0,_xlfn.SINGLE(D8L202C2)*_xlfn.SINGLE(D8L202C4),_xlfn.SINGLE(D8L202C3)*_xlfn.SINGLE(D8L202C4))</f>
        <v>1.7347563467645651E-2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9.1248228512714427E-2</v>
      </c>
      <c r="J10" s="16" t="s">
        <v>44965</v>
      </c>
      <c r="K10" s="21">
        <f>_xlfn.SINGLE(IF(FLOW_THRU_100PCT="Y",1,INDEX(VariabilityMatrix,D8L203C1,_xlfn.SINGLE(D8L203C6))))</f>
        <v>0.49191977690316852</v>
      </c>
      <c r="L10" s="16" t="s">
        <v>44963</v>
      </c>
      <c r="M10" s="15">
        <f>IF(_xlfn.SINGLE(D8L203C2)&lt;&gt;0,_xlfn.SINGLE(D8L203C2)*_xlfn.SINGLE(D8L203C4),_xlfn.SINGLE(D8L203C3)*_xlfn.SINGLE(D8L203C4))</f>
        <v>4.4886808212783819E-2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319.60791377154493</v>
      </c>
      <c r="J11" s="16" t="s">
        <v>44968</v>
      </c>
      <c r="K11" s="21">
        <f>_xlfn.SINGLE(IF(FLOW_THRU_100PCT="Y",1,INDEX(VariabilityMatrix,D8L204C1,_xlfn.SINGLE(D8L204C6))))</f>
        <v>0.49191977690316852</v>
      </c>
      <c r="L11" s="16" t="s">
        <v>44966</v>
      </c>
      <c r="M11" s="15">
        <f>IF(_xlfn.SINGLE(D8L204C2)&lt;&gt;0,_xlfn.SINGLE(D8L204C2)*_xlfn.SINGLE(D8L204C4),_xlfn.SINGLE(D8L204C3)*_xlfn.SINGLE(D8L204C4))</f>
        <v>157.22145363898551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2235.1403098000001</v>
      </c>
      <c r="J12" s="16" t="s">
        <v>44971</v>
      </c>
      <c r="K12" s="21">
        <f>_xlfn.SINGLE(IF(FLOW_THRU_100PCT="Y",1,INDEX(VariabilityMatrix,D8L205C1,_xlfn.SINGLE(D8L205C6))))</f>
        <v>0.49191977690316852</v>
      </c>
      <c r="L12" s="16" t="s">
        <v>44969</v>
      </c>
      <c r="M12" s="15">
        <f>IF(_xlfn.SINGLE(D8L205C2)&lt;&gt;0,_xlfn.SINGLE(D8L205C2)*_xlfn.SINGLE(D8L205C4),_xlfn.SINGLE(D8L205C3)*_xlfn.SINGLE(D8L205C4))</f>
        <v>1099.509722544095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6059.8949740974867</v>
      </c>
      <c r="J13" s="16" t="s">
        <v>44974</v>
      </c>
      <c r="K13" s="21">
        <f>_xlfn.SINGLE(IF(FLOW_THRU_100PCT="Y",1,INDEX(VariabilityMatrix,D8L206C1,_xlfn.SINGLE(D8L206C6))))</f>
        <v>0.49191977690316852</v>
      </c>
      <c r="L13" s="16" t="s">
        <v>44972</v>
      </c>
      <c r="M13" s="15">
        <f>IF(_xlfn.SINGLE(D8L206C2)&lt;&gt;0,_xlfn.SINGLE(D8L206C2)*_xlfn.SINGLE(D8L206C4),_xlfn.SINGLE(D8L206C3)*_xlfn.SINGLE(D8L206C4))</f>
        <v>2980.9821837146678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2.4315972962197414E-2</v>
      </c>
      <c r="J14" s="16" t="s">
        <v>44977</v>
      </c>
      <c r="K14" s="21">
        <f>_xlfn.SINGLE(IF(FLOW_THRU_100PCT="Y",1,INDEX(VariabilityMatrix,D8L207C1,_xlfn.SINGLE(D8L207C6))))</f>
        <v>0.49191977690316852</v>
      </c>
      <c r="L14" s="16" t="s">
        <v>44975</v>
      </c>
      <c r="M14" s="15">
        <f>IF(_xlfn.SINGLE(D8L207C2)&lt;&gt;0,_xlfn.SINGLE(D8L207C2)*_xlfn.SINGLE(D8L207C4),_xlfn.SINGLE(D8L207C3)*_xlfn.SINGLE(D8L207C4))</f>
        <v>1.1961507994747629E-2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6.2917562855270656E-2</v>
      </c>
      <c r="J15" s="16" t="s">
        <v>44980</v>
      </c>
      <c r="K15" s="21">
        <f>_xlfn.SINGLE(IF(FLOW_THRU_100PCT="Y",1,INDEX(VariabilityMatrix,D8L208C1,_xlfn.SINGLE(D8L208C6))))</f>
        <v>0.49191977690316852</v>
      </c>
      <c r="L15" s="16" t="s">
        <v>44978</v>
      </c>
      <c r="M15" s="15">
        <f>IF(_xlfn.SINGLE(D8L208C2)&lt;&gt;0,_xlfn.SINGLE(D8L208C2)*_xlfn.SINGLE(D8L208C4),_xlfn.SINGLE(D8L208C3)*_xlfn.SINGLE(D8L208C4))</f>
        <v>3.0950393483055824E-2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220.37634408388698</v>
      </c>
      <c r="J16" s="16" t="s">
        <v>44983</v>
      </c>
      <c r="K16" s="21">
        <f>_xlfn.SINGLE(IF(FLOW_THRU_100PCT="Y",1,INDEX(VariabilityMatrix,D8L209C1,_xlfn.SINGLE(D8L209C6))))</f>
        <v>0.49191977690316852</v>
      </c>
      <c r="L16" s="16" t="s">
        <v>44981</v>
      </c>
      <c r="M16" s="15">
        <f>IF(_xlfn.SINGLE(D8L209C2)&lt;&gt;0,_xlfn.SINGLE(D8L209C2)*_xlfn.SINGLE(D8L209C4),_xlfn.SINGLE(D8L209C3)*_xlfn.SINGLE(D8L209C4))</f>
        <v>108.40748201648158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711.82139002660404</v>
      </c>
      <c r="J17" s="16" t="s">
        <v>44986</v>
      </c>
      <c r="K17" s="21">
        <f>_xlfn.SINGLE(IF(FLOW_THRU_100PCT="Y",1,INDEX(VariabilityMatrix,D8L210C1,_xlfn.SINGLE(D8L210C6))))</f>
        <v>0.49170567269465432</v>
      </c>
      <c r="L17" s="16" t="s">
        <v>44984</v>
      </c>
      <c r="M17" s="15">
        <f>IF(_xlfn.SINGLE(D8L210C2)&lt;&gt;0,_xlfn.SINGLE(D8L210C2)*_xlfn.SINGLE(D8L210C4),_xlfn.SINGLE(D8L210C3)*_xlfn.SINGLE(D8L210C4))</f>
        <v>350.00661542147526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2.8562590189739217E-3</v>
      </c>
      <c r="J18" s="16" t="s">
        <v>44989</v>
      </c>
      <c r="K18" s="21">
        <f>_xlfn.SINGLE(IF(FLOW_THRU_100PCT="Y",1,INDEX(VariabilityMatrix,D8L211C1,_xlfn.SINGLE(D8L211C6))))</f>
        <v>0.49170567269465432</v>
      </c>
      <c r="L18" s="16" t="s">
        <v>44987</v>
      </c>
      <c r="M18" s="15">
        <f>IF(_xlfn.SINGLE(D8L211C2)&lt;&gt;0,_xlfn.SINGLE(D8L211C2)*_xlfn.SINGLE(D8L211C4),_xlfn.SINGLE(D8L211C3)*_xlfn.SINGLE(D8L211C4))</f>
        <v>1.4044387623147457E-3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7.3905681930395298E-3</v>
      </c>
      <c r="J19" s="16" t="s">
        <v>44992</v>
      </c>
      <c r="K19" s="21">
        <f>_xlfn.SINGLE(IF(FLOW_THRU_100PCT="Y",1,INDEX(VariabilityMatrix,D8L212C1,_xlfn.SINGLE(D8L212C6))))</f>
        <v>0.49170567269465432</v>
      </c>
      <c r="L19" s="16" t="s">
        <v>44990</v>
      </c>
      <c r="M19" s="15">
        <f>IF(_xlfn.SINGLE(D8L212C2)&lt;&gt;0,_xlfn.SINGLE(D8L212C2)*_xlfn.SINGLE(D8L212C4),_xlfn.SINGLE(D8L212C3)*_xlfn.SINGLE(D8L212C4))</f>
        <v>3.633984304954218E-3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25.886355497132424</v>
      </c>
      <c r="J20" s="16" t="s">
        <v>44995</v>
      </c>
      <c r="K20" s="21">
        <f>_xlfn.SINGLE(IF(FLOW_THRU_100PCT="Y",1,INDEX(VariabilityMatrix,D8L213C1,_xlfn.SINGLE(D8L213C6))))</f>
        <v>0.49170567269465432</v>
      </c>
      <c r="L20" s="16" t="s">
        <v>44993</v>
      </c>
      <c r="M20" s="15">
        <f>IF(_xlfn.SINGLE(D8L213C2)&lt;&gt;0,_xlfn.SINGLE(D8L213C2)*_xlfn.SINGLE(D8L213C4),_xlfn.SINGLE(D8L213C3)*_xlfn.SINGLE(D8L213C4))</f>
        <v>12.728467843330462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68909.301565800008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0.78725353407821741</v>
      </c>
      <c r="L21" s="16" t="s">
        <v>44996</v>
      </c>
      <c r="M21" s="15">
        <f>IF(_xlfn.SINGLE(D8L214C2)&lt;&gt;0,_xlfn.SINGLE(D8L214C2)*_xlfn.SINGLE(D8L214C4),_xlfn.SINGLE(D8L214C3)*_xlfn.SINGLE(D8L214C4))</f>
        <v>54249.091188537699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61758.830607599986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0.78725353407821741</v>
      </c>
      <c r="L22" s="16" t="s">
        <v>44998</v>
      </c>
      <c r="M22" s="15">
        <f>IF(_xlfn.SINGLE(D8L215C2)&lt;&gt;0,_xlfn.SINGLE(D8L215C2)*_xlfn.SINGLE(D8L215C4),_xlfn.SINGLE(D8L215C3)*_xlfn.SINGLE(D8L215C4))</f>
        <v>48619.857656371074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0.54334734290209652</v>
      </c>
      <c r="J23" s="16" t="s">
        <v>45002</v>
      </c>
      <c r="K23" s="21">
        <f>_xlfn.SINGLE(IF(FLOW_THRU_100PCT="Y",1,INDEX(VariabilityMatrix,D8L216C1,_xlfn.SINGLE(D8L216C6))))</f>
        <v>0.49191977690316852</v>
      </c>
      <c r="L23" s="16" t="s">
        <v>45000</v>
      </c>
      <c r="M23" s="15">
        <f>IF(_xlfn.SINGLE(D8L216C2)&lt;&gt;0,_xlfn.SINGLE(D8L216C2)*_xlfn.SINGLE(D8L216C4),_xlfn.SINGLE(D8L216C3)*_xlfn.SINGLE(D8L216C4))</f>
        <v>0.26728330370132874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1.4059108657685224</v>
      </c>
      <c r="J24" s="16" t="s">
        <v>45005</v>
      </c>
      <c r="K24" s="21">
        <f>_xlfn.SINGLE(IF(FLOW_THRU_100PCT="Y",1,INDEX(VariabilityMatrix,D8L217C1,_xlfn.SINGLE(D8L217C6))))</f>
        <v>0.49191977690316852</v>
      </c>
      <c r="L24" s="16" t="s">
        <v>45003</v>
      </c>
      <c r="M24" s="15">
        <f>IF(_xlfn.SINGLE(D8L217C2)&lt;&gt;0,_xlfn.SINGLE(D8L217C2)*_xlfn.SINGLE(D8L217C4),_xlfn.SINGLE(D8L217C3)*_xlfn.SINGLE(D8L217C4))</f>
        <v>0.69159535943459205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4924.3721887095426</v>
      </c>
      <c r="J25" s="16" t="s">
        <v>45008</v>
      </c>
      <c r="K25" s="21">
        <f>_xlfn.SINGLE(IF(FLOW_THRU_100PCT="Y",1,INDEX(VariabilityMatrix,D8L218C1,_xlfn.SINGLE(D8L218C6))))</f>
        <v>0.49191977690316852</v>
      </c>
      <c r="L25" s="16" t="s">
        <v>45006</v>
      </c>
      <c r="M25" s="15">
        <f>IF(_xlfn.SINGLE(D8L218C2)&lt;&gt;0,_xlfn.SINGLE(D8L218C2)*_xlfn.SINGLE(D8L218C4),_xlfn.SINGLE(D8L218C3)*_xlfn.SINGLE(D8L218C4))</f>
        <v>2422.3960684581657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4741.9473476000003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0.49191977690316852</v>
      </c>
      <c r="L26" s="16" t="s">
        <v>45009</v>
      </c>
      <c r="M26" s="15">
        <f>IF(_xlfn.SINGLE(D8L219C2)&lt;&gt;0,_xlfn.SINGLE(D8L219C2)*_xlfn.SINGLE(D8L219C4),_xlfn.SINGLE(D8L219C3)*_xlfn.SINGLE(D8L219C4))</f>
        <v>2332.657681317964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2890.6967446410958</v>
      </c>
      <c r="J27" s="16" t="s">
        <v>45013</v>
      </c>
      <c r="K27" s="21">
        <f>_xlfn.SINGLE(IF(FLOW_THRU_100PCT="Y",1,INDEX(VariabilityMatrix,D8L220C1,_xlfn.SINGLE(D8L220C6))))</f>
        <v>0.49191977690316852</v>
      </c>
      <c r="L27" s="16" t="s">
        <v>45011</v>
      </c>
      <c r="M27" s="15">
        <f>IF(_xlfn.SINGLE(D8L220C2)&lt;&gt;0,_xlfn.SINGLE(D8L220C2)*_xlfn.SINGLE(D8L220C4),_xlfn.SINGLE(D8L220C3)*_xlfn.SINGLE(D8L220C4))</f>
        <v>1421.9908977185632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1.1599228069967242E-2</v>
      </c>
      <c r="J28" s="16" t="s">
        <v>45016</v>
      </c>
      <c r="K28" s="21">
        <f>_xlfn.SINGLE(IF(FLOW_THRU_100PCT="Y",1,INDEX(VariabilityMatrix,D8L221C1,_xlfn.SINGLE(D8L221C6))))</f>
        <v>0.49191977690316852</v>
      </c>
      <c r="L28" s="16" t="s">
        <v>45014</v>
      </c>
      <c r="M28" s="15">
        <f>IF(_xlfn.SINGLE(D8L221C2)&lt;&gt;0,_xlfn.SINGLE(D8L221C2)*_xlfn.SINGLE(D8L221C4),_xlfn.SINGLE(D8L221C3)*_xlfn.SINGLE(D8L221C4))</f>
        <v>5.7058896844272558E-3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3.0012994433714513E-2</v>
      </c>
      <c r="J29" s="16" t="s">
        <v>45019</v>
      </c>
      <c r="K29" s="21">
        <f>_xlfn.SINGLE(IF(FLOW_THRU_100PCT="Y",1,INDEX(VariabilityMatrix,D8L222C1,_xlfn.SINGLE(D8L222C6))))</f>
        <v>0.49191977690316852</v>
      </c>
      <c r="L29" s="16" t="s">
        <v>45017</v>
      </c>
      <c r="M29" s="15">
        <f>IF(_xlfn.SINGLE(D8L222C2)&lt;&gt;0,_xlfn.SINGLE(D8L222C2)*_xlfn.SINGLE(D8L222C4),_xlfn.SINGLE(D8L222C3)*_xlfn.SINGLE(D8L222C4))</f>
        <v>1.4763985526028882E-2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105.12412891018364</v>
      </c>
      <c r="J30" s="16" t="s">
        <v>45022</v>
      </c>
      <c r="K30" s="21">
        <f>_xlfn.SINGLE(IF(FLOW_THRU_100PCT="Y",1,INDEX(VariabilityMatrix,D8L223C1,_xlfn.SINGLE(D8L223C6))))</f>
        <v>0.49191977690316852</v>
      </c>
      <c r="L30" s="16" t="s">
        <v>45020</v>
      </c>
      <c r="M30" s="15">
        <f>IF(_xlfn.SINGLE(D8L223C2)&lt;&gt;0,_xlfn.SINGLE(D8L223C2)*_xlfn.SINGLE(D8L223C4),_xlfn.SINGLE(D8L223C3)*_xlfn.SINGLE(D8L223C4))</f>
        <v>51.712638040637465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38570.711201468854</v>
      </c>
      <c r="J31" s="16" t="s">
        <v>45025</v>
      </c>
      <c r="K31" s="21">
        <f>_xlfn.SINGLE(IF(FLOW_THRU_100PCT="Y",1,INDEX(VariabilityMatrix,D8L224C1,_xlfn.SINGLE(D8L224C6))))</f>
        <v>0.49191977690316852</v>
      </c>
      <c r="L31" s="16" t="s">
        <v>45023</v>
      </c>
      <c r="M31" s="15">
        <f>IF(_xlfn.SINGLE(D8L224C2)&lt;&gt;0,_xlfn.SINGLE(D8L224C2)*_xlfn.SINGLE(D8L224C4),_xlfn.SINGLE(D8L224C3)*_xlfn.SINGLE(D8L224C4))</f>
        <v>18973.6956492231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0.15476908011055471</v>
      </c>
      <c r="J32" s="16" t="s">
        <v>45028</v>
      </c>
      <c r="K32" s="21">
        <f>_xlfn.SINGLE(IF(FLOW_THRU_100PCT="Y",1,INDEX(VariabilityMatrix,D8L225C1,_xlfn.SINGLE(D8L225C6))))</f>
        <v>0.49191977690316852</v>
      </c>
      <c r="L32" s="16" t="s">
        <v>45026</v>
      </c>
      <c r="M32" s="15">
        <f>IF(_xlfn.SINGLE(D8L225C2)&lt;&gt;0,_xlfn.SINGLE(D8L225C2)*_xlfn.SINGLE(D8L225C4),_xlfn.SINGLE(D8L225C3)*_xlfn.SINGLE(D8L225C4))</f>
        <v>7.613397135949268E-2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0.40046488540873326</v>
      </c>
      <c r="J33" s="16" t="s">
        <v>45031</v>
      </c>
      <c r="K33" s="21">
        <f>_xlfn.SINGLE(IF(FLOW_THRU_100PCT="Y",1,INDEX(VariabilityMatrix,D8L226C1,_xlfn.SINGLE(D8L226C6))))</f>
        <v>0.49191977690316852</v>
      </c>
      <c r="L33" s="16" t="s">
        <v>45029</v>
      </c>
      <c r="M33" s="15">
        <f>IF(_xlfn.SINGLE(D8L226C2)&lt;&gt;0,_xlfn.SINGLE(D8L226C2)*_xlfn.SINGLE(D8L226C4),_xlfn.SINGLE(D8L226C3)*_xlfn.SINGLE(D8L226C4))</f>
        <v>0.196996597087817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1402.6765083599603</v>
      </c>
      <c r="J34" s="16" t="s">
        <v>45034</v>
      </c>
      <c r="K34" s="21">
        <f>_xlfn.SINGLE(IF(FLOW_THRU_100PCT="Y",1,INDEX(VariabilityMatrix,D8L227C1,_xlfn.SINGLE(D8L227C6))))</f>
        <v>0.49191977690316852</v>
      </c>
      <c r="L34" s="16" t="s">
        <v>45032</v>
      </c>
      <c r="M34" s="15">
        <f>IF(_xlfn.SINGLE(D8L227C2)&lt;&gt;0,_xlfn.SINGLE(D8L227C2)*_xlfn.SINGLE(D8L227C4),_xlfn.SINGLE(D8L227C3)*_xlfn.SINGLE(D8L227C4))</f>
        <v>690.004315059747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8303.211358807439</v>
      </c>
      <c r="J35" s="16" t="s">
        <v>45037</v>
      </c>
      <c r="K35" s="21">
        <f>_xlfn.SINGLE(IF(FLOW_THRU_100PCT="Y",1,INDEX(VariabilityMatrix,D8L228C1,_xlfn.SINGLE(D8L228C6))))</f>
        <v>0.49170567269465432</v>
      </c>
      <c r="L35" s="16" t="s">
        <v>45035</v>
      </c>
      <c r="M35" s="15">
        <f>IF(_xlfn.SINGLE(D8L228C2)&lt;&gt;0,_xlfn.SINGLE(D8L228C2)*_xlfn.SINGLE(D8L228C4),_xlfn.SINGLE(D8L228C3)*_xlfn.SINGLE(D8L228C4))</f>
        <v>4082.7361267083065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3.3317518498782506E-2</v>
      </c>
      <c r="J36" s="16" t="s">
        <v>45040</v>
      </c>
      <c r="K36" s="21">
        <f>_xlfn.SINGLE(IF(FLOW_THRU_100PCT="Y",1,INDEX(VariabilityMatrix,D8L229C1,_xlfn.SINGLE(D8L229C6))))</f>
        <v>0.49170567269465432</v>
      </c>
      <c r="L36" s="16" t="s">
        <v>45038</v>
      </c>
      <c r="M36" s="15">
        <f>IF(_xlfn.SINGLE(D8L229C2)&lt;&gt;0,_xlfn.SINGLE(D8L229C2)*_xlfn.SINGLE(D8L229C4),_xlfn.SINGLE(D8L229C3)*_xlfn.SINGLE(D8L229C4))</f>
        <v>1.638241284596044E-2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8.6209055569674981E-2</v>
      </c>
      <c r="J37" s="16" t="s">
        <v>45043</v>
      </c>
      <c r="K37" s="21">
        <f>_xlfn.SINGLE(IF(FLOW_THRU_100PCT="Y",1,INDEX(VariabilityMatrix,D8L230C1,_xlfn.SINGLE(D8L230C6))))</f>
        <v>0.49170567269465432</v>
      </c>
      <c r="L37" s="16" t="s">
        <v>45041</v>
      </c>
      <c r="M37" s="15">
        <f>IF(_xlfn.SINGLE(D8L230C2)&lt;&gt;0,_xlfn.SINGLE(D8L230C2)*_xlfn.SINGLE(D8L230C4),_xlfn.SINGLE(D8L230C3)*_xlfn.SINGLE(D8L230C4))</f>
        <v>4.2389481661257875E-2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301.95760342897825</v>
      </c>
      <c r="J38" s="16" t="s">
        <v>45046</v>
      </c>
      <c r="K38" s="21">
        <f>_xlfn.SINGLE(IF(FLOW_THRU_100PCT="Y",1,INDEX(VariabilityMatrix,D8L231C1,_xlfn.SINGLE(D8L231C6))))</f>
        <v>0.49170567269465432</v>
      </c>
      <c r="L38" s="16" t="s">
        <v>45044</v>
      </c>
      <c r="M38" s="15">
        <f>IF(_xlfn.SINGLE(D8L231C2)&lt;&gt;0,_xlfn.SINGLE(D8L231C2)*_xlfn.SINGLE(D8L231C4),_xlfn.SINGLE(D8L231C3)*_xlfn.SINGLE(D8L231C4))</f>
        <v>148.47426651931141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0.51432181360303764</v>
      </c>
      <c r="J39" s="16" t="s">
        <v>45049</v>
      </c>
      <c r="K39" s="21">
        <f>_xlfn.SINGLE(IF(FLOW_THRU_100PCT="Y",1,INDEX(VariabilityMatrix,D8L232C1,_xlfn.SINGLE(D8L232C6))))</f>
        <v>0.49170567269465432</v>
      </c>
      <c r="L39" s="16" t="s">
        <v>45047</v>
      </c>
      <c r="M39" s="15">
        <f>IF(_xlfn.SINGLE(D8L232C2)&lt;&gt;0,_xlfn.SINGLE(D8L232C2)*_xlfn.SINGLE(D8L232C4),_xlfn.SINGLE(D8L232C3)*_xlfn.SINGLE(D8L232C4))</f>
        <v>0.25289495333921624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2.0637709674667065E-6</v>
      </c>
      <c r="J40" s="16" t="s">
        <v>45052</v>
      </c>
      <c r="K40" s="21">
        <f>_xlfn.SINGLE(IF(FLOW_THRU_100PCT="Y",1,INDEX(VariabilityMatrix,D8L233C1,_xlfn.SINGLE(D8L233C6))))</f>
        <v>0.49170567269465432</v>
      </c>
      <c r="L40" s="16" t="s">
        <v>45050</v>
      </c>
      <c r="M40" s="15">
        <f>IF(_xlfn.SINGLE(D8L233C2)&lt;&gt;0,_xlfn.SINGLE(D8L233C2)*_xlfn.SINGLE(D8L233C4),_xlfn.SINGLE(D8L233C3)*_xlfn.SINGLE(D8L233C4))</f>
        <v>1.0147678918459145E-6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5.3400059198262498E-6</v>
      </c>
      <c r="J41" s="16" t="s">
        <v>45055</v>
      </c>
      <c r="K41" s="21">
        <f>_xlfn.SINGLE(IF(FLOW_THRU_100PCT="Y",1,INDEX(VariabilityMatrix,D8L234C1,_xlfn.SINGLE(D8L234C6))))</f>
        <v>0.49170567269465432</v>
      </c>
      <c r="L41" s="16" t="s">
        <v>45053</v>
      </c>
      <c r="M41" s="15">
        <f>IF(_xlfn.SINGLE(D8L234C2)&lt;&gt;0,_xlfn.SINGLE(D8L234C2)*_xlfn.SINGLE(D8L234C4),_xlfn.SINGLE(D8L234C3)*_xlfn.SINGLE(D8L234C4))</f>
        <v>2.6257112030016024E-6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1.8704014087523427E-2</v>
      </c>
      <c r="J42" s="16" t="s">
        <v>45058</v>
      </c>
      <c r="K42" s="21">
        <f>_xlfn.SINGLE(IF(FLOW_THRU_100PCT="Y",1,INDEX(VariabilityMatrix,D8L235C1,_xlfn.SINGLE(D8L235C6))))</f>
        <v>0.49170567269465432</v>
      </c>
      <c r="L42" s="16" t="s">
        <v>45056</v>
      </c>
      <c r="M42" s="15">
        <f>IF(_xlfn.SINGLE(D8L235C2)&lt;&gt;0,_xlfn.SINGLE(D8L235C2)*_xlfn.SINGLE(D8L235C4),_xlfn.SINGLE(D8L235C3)*_xlfn.SINGLE(D8L235C4))</f>
        <v>9.1968698289959985E-3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0.51432181360303764</v>
      </c>
      <c r="J43" s="16" t="s">
        <v>45061</v>
      </c>
      <c r="K43" s="21">
        <f>_xlfn.SINGLE(IF(FLOW_THRU_100PCT="Y",1,INDEX(VariabilityMatrix,D8L236C1,_xlfn.SINGLE(D8L236C6))))</f>
        <v>0.49170567269465432</v>
      </c>
      <c r="L43" s="16" t="s">
        <v>45059</v>
      </c>
      <c r="M43" s="15">
        <f>IF(_xlfn.SINGLE(D8L236C2)&lt;&gt;0,_xlfn.SINGLE(D8L236C2)*_xlfn.SINGLE(D8L236C4),_xlfn.SINGLE(D8L236C3)*_xlfn.SINGLE(D8L236C4))</f>
        <v>0.25289495333921624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2.0637709674667065E-6</v>
      </c>
      <c r="J44" s="16" t="s">
        <v>45064</v>
      </c>
      <c r="K44" s="21">
        <f>_xlfn.SINGLE(IF(FLOW_THRU_100PCT="Y",1,INDEX(VariabilityMatrix,D8L237C1,_xlfn.SINGLE(D8L237C6))))</f>
        <v>0.49170567269465432</v>
      </c>
      <c r="L44" s="16" t="s">
        <v>45062</v>
      </c>
      <c r="M44" s="15">
        <f>IF(_xlfn.SINGLE(D8L237C2)&lt;&gt;0,_xlfn.SINGLE(D8L237C2)*_xlfn.SINGLE(D8L237C4),_xlfn.SINGLE(D8L237C3)*_xlfn.SINGLE(D8L237C4))</f>
        <v>1.0147678918459145E-6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5.3400059198262498E-6</v>
      </c>
      <c r="J45" s="16" t="s">
        <v>45067</v>
      </c>
      <c r="K45" s="21">
        <f>_xlfn.SINGLE(IF(FLOW_THRU_100PCT="Y",1,INDEX(VariabilityMatrix,D8L238C1,_xlfn.SINGLE(D8L238C6))))</f>
        <v>0.49170567269465432</v>
      </c>
      <c r="L45" s="16" t="s">
        <v>45065</v>
      </c>
      <c r="M45" s="15">
        <f>IF(_xlfn.SINGLE(D8L238C2)&lt;&gt;0,_xlfn.SINGLE(D8L238C2)*_xlfn.SINGLE(D8L238C4),_xlfn.SINGLE(D8L238C3)*_xlfn.SINGLE(D8L238C4))</f>
        <v>2.6257112030016024E-6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1.8704014087523427E-2</v>
      </c>
      <c r="J46" s="16" t="s">
        <v>45070</v>
      </c>
      <c r="K46" s="21">
        <f>_xlfn.SINGLE(IF(FLOW_THRU_100PCT="Y",1,INDEX(VariabilityMatrix,D8L239C1,_xlfn.SINGLE(D8L239C6))))</f>
        <v>0.49170567269465432</v>
      </c>
      <c r="L46" s="16" t="s">
        <v>45068</v>
      </c>
      <c r="M46" s="15">
        <f>IF(_xlfn.SINGLE(D8L239C2)&lt;&gt;0,_xlfn.SINGLE(D8L239C2)*_xlfn.SINGLE(D8L239C4),_xlfn.SINGLE(D8L239C3)*_xlfn.SINGLE(D8L239C4))</f>
        <v>9.1968698289959985E-3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6386.848281322521</v>
      </c>
      <c r="J47" s="16" t="s">
        <v>45073</v>
      </c>
      <c r="K47" s="21">
        <f>_xlfn.SINGLE(IF(FLOW_THRU_100PCT="Y",1,INDEX(VariabilityMatrix,D8L240C1,_xlfn.SINGLE(D8L240C6))))</f>
        <v>0.49170567269465432</v>
      </c>
      <c r="L47" s="16" t="s">
        <v>45071</v>
      </c>
      <c r="M47" s="15">
        <f>IF(_xlfn.SINGLE(D8L240C2)&lt;&gt;0,_xlfn.SINGLE(D8L240C2)*_xlfn.SINGLE(D8L240C4),_xlfn.SINGLE(D8L240C3)*_xlfn.SINGLE(D8L240C4))</f>
        <v>3140.4495305663868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2.562790787400156E-2</v>
      </c>
      <c r="J48" s="16" t="s">
        <v>45076</v>
      </c>
      <c r="K48" s="21">
        <f>_xlfn.SINGLE(IF(FLOW_THRU_100PCT="Y",1,INDEX(VariabilityMatrix,D8L241C1,_xlfn.SINGLE(D8L241C6))))</f>
        <v>0.49170567269465432</v>
      </c>
      <c r="L48" s="16" t="s">
        <v>45074</v>
      </c>
      <c r="M48" s="15">
        <f>IF(_xlfn.SINGLE(D8L241C2)&lt;&gt;0,_xlfn.SINGLE(D8L241C2)*_xlfn.SINGLE(D8L241C4),_xlfn.SINGLE(D8L241C3)*_xlfn.SINGLE(D8L241C4))</f>
        <v>1.2601387680942565E-2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6.6312193512402376E-2</v>
      </c>
      <c r="J49" s="16" t="s">
        <v>45079</v>
      </c>
      <c r="K49" s="21">
        <f>_xlfn.SINGLE(IF(FLOW_THRU_100PCT="Y",1,INDEX(VariabilityMatrix,D8L242C1,_xlfn.SINGLE(D8L242C6))))</f>
        <v>0.49170567269465432</v>
      </c>
      <c r="L49" s="16" t="s">
        <v>45077</v>
      </c>
      <c r="M49" s="15">
        <f>IF(_xlfn.SINGLE(D8L242C2)&lt;&gt;0,_xlfn.SINGLE(D8L242C2)*_xlfn.SINGLE(D8L242C4),_xlfn.SINGLE(D8L242C3)*_xlfn.SINGLE(D8L242C4))</f>
        <v>3.26060817188739E-2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232.26644693886593</v>
      </c>
      <c r="J50" s="16" t="s">
        <v>45082</v>
      </c>
      <c r="K50" s="21">
        <f>_xlfn.SINGLE(IF(FLOW_THRU_100PCT="Y",1,INDEX(VariabilityMatrix,D8L243C1,_xlfn.SINGLE(D8L243C6))))</f>
        <v>0.49170567269465432</v>
      </c>
      <c r="L50" s="16" t="s">
        <v>45080</v>
      </c>
      <c r="M50" s="15">
        <f>IF(_xlfn.SINGLE(D8L243C2)&lt;&gt;0,_xlfn.SINGLE(D8L243C2)*_xlfn.SINGLE(D8L243C4),_xlfn.SINGLE(D8L243C3)*_xlfn.SINGLE(D8L243C4))</f>
        <v>114.20672953647231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1824.2994728499746</v>
      </c>
      <c r="J51" s="16" t="s">
        <v>45085</v>
      </c>
      <c r="K51" s="21">
        <f>_xlfn.SINGLE(IF(FLOW_THRU_100PCT="Y",1,INDEX(VariabilityMatrix,D8L244C1,_xlfn.SINGLE(D8L244C6))))</f>
        <v>0.49170567269465432</v>
      </c>
      <c r="L51" s="16" t="s">
        <v>45083</v>
      </c>
      <c r="M51" s="15">
        <f>IF(_xlfn.SINGLE(D8L244C2)&lt;&gt;0,_xlfn.SINGLE(D8L244C2)*_xlfn.SINGLE(D8L244C4),_xlfn.SINGLE(D8L244C3)*_xlfn.SINGLE(D8L244C4))</f>
        <v>897.01839949420003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7.3201956216044075E-3</v>
      </c>
      <c r="J52" s="16" t="s">
        <v>45088</v>
      </c>
      <c r="K52" s="21">
        <f>_xlfn.SINGLE(IF(FLOW_THRU_100PCT="Y",1,INDEX(VariabilityMatrix,D8L245C1,_xlfn.SINGLE(D8L245C6))))</f>
        <v>0.49170567269465432</v>
      </c>
      <c r="L52" s="16" t="s">
        <v>45086</v>
      </c>
      <c r="M52" s="15">
        <f>IF(_xlfn.SINGLE(D8L245C2)&lt;&gt;0,_xlfn.SINGLE(D8L245C2)*_xlfn.SINGLE(D8L245C4),_xlfn.SINGLE(D8L245C3)*_xlfn.SINGLE(D8L245C4))</f>
        <v>3.5993817123774583E-3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1.8941000997623709E-2</v>
      </c>
      <c r="J53" s="16" t="s">
        <v>45091</v>
      </c>
      <c r="K53" s="21">
        <f>_xlfn.SINGLE(IF(FLOW_THRU_100PCT="Y",1,INDEX(VariabilityMatrix,D8L246C1,_xlfn.SINGLE(D8L246C6))))</f>
        <v>0.49170567269465432</v>
      </c>
      <c r="L53" s="16" t="s">
        <v>45089</v>
      </c>
      <c r="M53" s="15">
        <f>IF(_xlfn.SINGLE(D8L246C2)&lt;&gt;0,_xlfn.SINGLE(D8L246C2)*_xlfn.SINGLE(D8L246C4),_xlfn.SINGLE(D8L246C3)*_xlfn.SINGLE(D8L246C4))</f>
        <v>9.3133976370466838E-3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66.343137968445603</v>
      </c>
      <c r="J54" s="16" t="s">
        <v>45094</v>
      </c>
      <c r="K54" s="21">
        <f>_xlfn.SINGLE(IF(FLOW_THRU_100PCT="Y",1,INDEX(VariabilityMatrix,D8L247C1,_xlfn.SINGLE(D8L247C6))))</f>
        <v>0.49170567269465432</v>
      </c>
      <c r="L54" s="16" t="s">
        <v>45092</v>
      </c>
      <c r="M54" s="15">
        <f>IF(_xlfn.SINGLE(D8L247C2)&lt;&gt;0,_xlfn.SINGLE(D8L247C2)*_xlfn.SINGLE(D8L247C4),_xlfn.SINGLE(D8L247C3)*_xlfn.SINGLE(D8L247C4))</f>
        <v>32.621297283448804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5.6575399496334136</v>
      </c>
      <c r="J55" s="16" t="s">
        <v>45097</v>
      </c>
      <c r="K55" s="21">
        <f>_xlfn.SINGLE(IF(FLOW_THRU_100PCT="Y",1,INDEX(VariabilityMatrix,D8L248C1,_xlfn.SINGLE(D8L248C6))))</f>
        <v>0.49170567269465432</v>
      </c>
      <c r="L55" s="16" t="s">
        <v>45095</v>
      </c>
      <c r="M55" s="15">
        <f>IF(_xlfn.SINGLE(D8L248C2)&lt;&gt;0,_xlfn.SINGLE(D8L248C2)*_xlfn.SINGLE(D8L248C4),_xlfn.SINGLE(D8L248C3)*_xlfn.SINGLE(D8L248C4))</f>
        <v>2.7818444867313783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2.2701480642133771E-5</v>
      </c>
      <c r="J56" s="16" t="s">
        <v>45100</v>
      </c>
      <c r="K56" s="21">
        <f>_xlfn.SINGLE(IF(FLOW_THRU_100PCT="Y",1,INDEX(VariabilityMatrix,D8L249C1,_xlfn.SINGLE(D8L249C6))))</f>
        <v>0.49170567269465432</v>
      </c>
      <c r="L56" s="16" t="s">
        <v>45098</v>
      </c>
      <c r="M56" s="15">
        <f>IF(_xlfn.SINGLE(D8L249C2)&lt;&gt;0,_xlfn.SINGLE(D8L249C2)*_xlfn.SINGLE(D8L249C4),_xlfn.SINGLE(D8L249C3)*_xlfn.SINGLE(D8L249C4))</f>
        <v>1.1162446810305059E-5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5.8740065118088747E-5</v>
      </c>
      <c r="J57" s="16" t="s">
        <v>45103</v>
      </c>
      <c r="K57" s="21">
        <f>_xlfn.SINGLE(IF(FLOW_THRU_100PCT="Y",1,INDEX(VariabilityMatrix,D8L250C1,_xlfn.SINGLE(D8L250C6))))</f>
        <v>0.49170567269465432</v>
      </c>
      <c r="L57" s="16" t="s">
        <v>45101</v>
      </c>
      <c r="M57" s="15">
        <f>IF(_xlfn.SINGLE(D8L250C2)&lt;&gt;0,_xlfn.SINGLE(D8L250C2)*_xlfn.SINGLE(D8L250C4),_xlfn.SINGLE(D8L250C3)*_xlfn.SINGLE(D8L250C4))</f>
        <v>2.8882823233017626E-5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0.20574415496275772</v>
      </c>
      <c r="J58" s="16" t="s">
        <v>45106</v>
      </c>
      <c r="K58" s="21">
        <f>_xlfn.SINGLE(IF(FLOW_THRU_100PCT="Y",1,INDEX(VariabilityMatrix,D8L251C1,_xlfn.SINGLE(D8L251C6))))</f>
        <v>0.49170567269465432</v>
      </c>
      <c r="L58" s="16" t="s">
        <v>45104</v>
      </c>
      <c r="M58" s="15">
        <f>IF(_xlfn.SINGLE(D8L251C2)&lt;&gt;0,_xlfn.SINGLE(D8L251C2)*_xlfn.SINGLE(D8L251C4),_xlfn.SINGLE(D8L251C3)*_xlfn.SINGLE(D8L251C4))</f>
        <v>0.10116556811895598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13915.38521188626</v>
      </c>
      <c r="J59" s="16" t="s">
        <v>45109</v>
      </c>
      <c r="K59" s="21">
        <f>_xlfn.SINGLE(IF(FLOW_THRU_100PCT="Y",1,D8L442C4))</f>
        <v>0.75870293910230036</v>
      </c>
      <c r="L59" s="16" t="s">
        <v>45107</v>
      </c>
      <c r="M59" s="15">
        <f>IF(_xlfn.SINGLE(D8L252C2)&lt;&gt;0,_xlfn.SINGLE(D8L252C2)*_xlfn.SINGLE(D8L252C4),_xlfn.SINGLE(D8L252C3)*_xlfn.SINGLE(D8L252C4))</f>
        <v>10557.643658998792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5.5836962854489344E-2</v>
      </c>
      <c r="J60" s="16" t="s">
        <v>45109</v>
      </c>
      <c r="K60" s="21">
        <f>_xlfn.SINGLE(IF(FLOW_THRU_100PCT="Y",1,D8L442C4))</f>
        <v>0.75870293910230036</v>
      </c>
      <c r="L60" s="16" t="s">
        <v>45110</v>
      </c>
      <c r="M60" s="15">
        <f>IF(_xlfn.SINGLE(D8L253C2)&lt;&gt;0,_xlfn.SINGLE(D8L253C2)*_xlfn.SINGLE(D8L253C4),_xlfn.SINGLE(D8L253C3)*_xlfn.SINGLE(D8L253C4))</f>
        <v>4.2363667828247034E-2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0.14447810192528146</v>
      </c>
      <c r="J61" s="16" t="s">
        <v>45109</v>
      </c>
      <c r="K61" s="21">
        <f>_xlfn.SINGLE(IF(FLOW_THRU_100PCT="Y",1,D8L442C4))</f>
        <v>0.75870293910230036</v>
      </c>
      <c r="L61" s="16" t="s">
        <v>45112</v>
      </c>
      <c r="M61" s="15">
        <f>IF(_xlfn.SINGLE(D8L254C2)&lt;&gt;0,_xlfn.SINGLE(D8L254C2)*_xlfn.SINGLE(D8L254C4),_xlfn.SINGLE(D8L254C3)*_xlfn.SINGLE(D8L254C4))</f>
        <v>0.10961596056663277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506.05195842873462</v>
      </c>
      <c r="J62" s="16" t="s">
        <v>45109</v>
      </c>
      <c r="K62" s="21">
        <f>_xlfn.SINGLE(IF(FLOW_THRU_100PCT="Y",1,D8L442C4))</f>
        <v>0.75870293910230036</v>
      </c>
      <c r="L62" s="16" t="s">
        <v>45114</v>
      </c>
      <c r="M62" s="15">
        <f>IF(_xlfn.SINGLE(D8L255C2)&lt;&gt;0,_xlfn.SINGLE(D8L255C2)*_xlfn.SINGLE(D8L255C4),_xlfn.SINGLE(D8L255C3)*_xlfn.SINGLE(D8L255C4))</f>
        <v>383.94310819835607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0.92493882249612758</v>
      </c>
      <c r="J63" s="16" t="s">
        <v>45118</v>
      </c>
      <c r="K63" s="21">
        <f>_xlfn.SINGLE(IF(FLOW_THRU_100PCT="Y",1,INDEX(VariabilityMatrix,D8L256C1,_xlfn.SINGLE(D8L256C6))))</f>
        <v>0.48400936103825087</v>
      </c>
      <c r="L63" s="16" t="s">
        <v>45116</v>
      </c>
      <c r="M63" s="15">
        <f>IF(_xlfn.SINGLE(D8L256C2)&lt;&gt;0,_xlfn.SINGLE(D8L256C2)*_xlfn.SINGLE(D8L256C4),_xlfn.SINGLE(D8L256C3)*_xlfn.SINGLE(D8L256C4))</f>
        <v>0.44767904847582285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2.3932785495424036</v>
      </c>
      <c r="J64" s="16" t="s">
        <v>45122</v>
      </c>
      <c r="K64" s="21">
        <f>_xlfn.SINGLE(IF(FLOW_THRU_100PCT="Y",1,INDEX(VariabilityMatrix,D8L257C1,_xlfn.SINGLE(D8L257C6))))</f>
        <v>0.48400936103825087</v>
      </c>
      <c r="L64" s="16" t="s">
        <v>45120</v>
      </c>
      <c r="M64" s="15">
        <f>IF(_xlfn.SINGLE(D8L257C2)&lt;&gt;0,_xlfn.SINGLE(D8L257C2)*_xlfn.SINGLE(D8L257C4),_xlfn.SINGLE(D8L257C3)*_xlfn.SINGLE(D8L257C4))</f>
        <v>1.1583692215505705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8382.7464572296303</v>
      </c>
      <c r="J65" s="16" t="s">
        <v>45125</v>
      </c>
      <c r="K65" s="21">
        <f>_xlfn.SINGLE(IF(FLOW_THRU_100PCT="Y",1,INDEX(VariabilityMatrix,D8L258C1,_xlfn.SINGLE(D8L258C6))))</f>
        <v>0.48400936103825087</v>
      </c>
      <c r="L65" s="16" t="s">
        <v>45123</v>
      </c>
      <c r="M65" s="15">
        <f>IF(_xlfn.SINGLE(D8L258C2)&lt;&gt;0,_xlfn.SINGLE(D8L258C2)*_xlfn.SINGLE(D8L258C4),_xlfn.SINGLE(D8L258C3)*_xlfn.SINGLE(D8L258C4))</f>
        <v>4057.3277565093745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18.736978000000001</v>
      </c>
      <c r="J66" s="16" t="s">
        <v>45109</v>
      </c>
      <c r="K66" s="21">
        <f>_xlfn.SINGLE(IF(FLOW_THRU_100PCT="Y",1,D8L442C4))</f>
        <v>0.75870293910230036</v>
      </c>
      <c r="L66" s="16" t="s">
        <v>45126</v>
      </c>
      <c r="M66" s="15">
        <f>IF(_xlfn.SINGLE(D8L259C2)&lt;&gt;0,_xlfn.SINGLE(D8L259C2)*_xlfn.SINGLE(D8L259C4),_xlfn.SINGLE(D8L259C3)*_xlfn.SINGLE(D8L259C4))</f>
        <v>14.215800278495141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43.133664666666668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0.78190261621258983</v>
      </c>
      <c r="L67" s="16" t="s">
        <v>45127</v>
      </c>
      <c r="M67" s="15">
        <f>IF(_xlfn.SINGLE(D8L260C2)&lt;&gt;0,_xlfn.SINGLE(D8L260C2)*_xlfn.SINGLE(D8L260C4),_xlfn.SINGLE(D8L260C3)*_xlfn.SINGLE(D8L260C4))</f>
        <v>33.726325249703216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170647.49049633331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0.78190261621258983</v>
      </c>
      <c r="L68" s="16" t="s">
        <v>45129</v>
      </c>
      <c r="M68" s="15">
        <f>IF(_xlfn.SINGLE(D8L261C2)&lt;&gt;0,_xlfn.SINGLE(D8L261C2)*_xlfn.SINGLE(D8L261C4),_xlfn.SINGLE(D8L261C3)*_xlfn.SINGLE(D8L261C4))</f>
        <v>133429.71926919607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0.25709753240928862</v>
      </c>
      <c r="J69" s="16" t="s">
        <v>45109</v>
      </c>
      <c r="K69" s="21">
        <f>_xlfn.SINGLE(IF(FLOW_THRU_100PCT="Y",1,D8L442C4))</f>
        <v>0.75870293910230036</v>
      </c>
      <c r="L69" s="16" t="s">
        <v>45131</v>
      </c>
      <c r="M69" s="15">
        <f>IF(_xlfn.SINGLE(D8L262C2)&lt;&gt;0,_xlfn.SINGLE(D8L262C2)*_xlfn.SINGLE(D8L262C4),_xlfn.SINGLE(D8L262C3)*_xlfn.SINGLE(D8L262C4))</f>
        <v>0.19506065347487619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0.66523968341485573</v>
      </c>
      <c r="J70" s="16" t="s">
        <v>45109</v>
      </c>
      <c r="K70" s="21">
        <f>_xlfn.SINGLE(IF(FLOW_THRU_100PCT="Y",1,D8L442C4))</f>
        <v>0.75870293910230036</v>
      </c>
      <c r="L70" s="16" t="s">
        <v>45133</v>
      </c>
      <c r="M70" s="15">
        <f>IF(_xlfn.SINGLE(D8L263C2)&lt;&gt;0,_xlfn.SINGLE(D8L263C2)*_xlfn.SINGLE(D8L263C4),_xlfn.SINGLE(D8L263C3)*_xlfn.SINGLE(D8L263C4))</f>
        <v>0.50471930301433487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2330.0821379194163</v>
      </c>
      <c r="J71" s="16" t="s">
        <v>45109</v>
      </c>
      <c r="K71" s="21">
        <f>_xlfn.SINGLE(IF(FLOW_THRU_100PCT="Y",1,D8L442C4))</f>
        <v>0.75870293910230036</v>
      </c>
      <c r="L71" s="16" t="s">
        <v>45135</v>
      </c>
      <c r="M71" s="15">
        <f>IF(_xlfn.SINGLE(D8L264C2)&lt;&gt;0,_xlfn.SINGLE(D8L264C2)*_xlfn.SINGLE(D8L264C4),_xlfn.SINGLE(D8L264C3)*_xlfn.SINGLE(D8L264C4))</f>
        <v>1767.8401663892328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9340.4602115585858</v>
      </c>
      <c r="J72" s="16" t="s">
        <v>45139</v>
      </c>
      <c r="K72" s="21">
        <f>_xlfn.SINGLE(IF(FLOW_THRU_100PCT="Y",1,INDEX(VariabilityMatrix,D8L265C1,_xlfn.SINGLE(D8L265C6))))</f>
        <v>0.48400936103825087</v>
      </c>
      <c r="L72" s="16" t="s">
        <v>45137</v>
      </c>
      <c r="M72" s="15">
        <f>IF(_xlfn.SINGLE(D8L265C2)&lt;&gt;0,_xlfn.SINGLE(D8L265C2)*_xlfn.SINGLE(D8L265C4),_xlfn.SINGLE(D8L265C3)*_xlfn.SINGLE(D8L265C4))</f>
        <v>4520.870178799677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3.7479589816251747E-2</v>
      </c>
      <c r="J73" s="16" t="s">
        <v>45142</v>
      </c>
      <c r="K73" s="21">
        <f>_xlfn.SINGLE(IF(FLOW_THRU_100PCT="Y",1,INDEX(VariabilityMatrix,D8L266C1,_xlfn.SINGLE(D8L266C6))))</f>
        <v>0.48400936103825087</v>
      </c>
      <c r="L73" s="16" t="s">
        <v>45140</v>
      </c>
      <c r="M73" s="15">
        <f>IF(_xlfn.SINGLE(D8L266C2)&lt;&gt;0,_xlfn.SINGLE(D8L266C2)*_xlfn.SINGLE(D8L266C4),_xlfn.SINGLE(D8L266C3)*_xlfn.SINGLE(D8L266C4))</f>
        <v>1.8140472318939744E-2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9.6978412162236571E-2</v>
      </c>
      <c r="J74" s="16" t="s">
        <v>45145</v>
      </c>
      <c r="K74" s="21">
        <f>_xlfn.SINGLE(IF(FLOW_THRU_100PCT="Y",1,INDEX(VariabilityMatrix,D8L267C1,_xlfn.SINGLE(D8L267C6))))</f>
        <v>0.48400936103825087</v>
      </c>
      <c r="L74" s="16" t="s">
        <v>45143</v>
      </c>
      <c r="M74" s="15">
        <f>IF(_xlfn.SINGLE(D8L267C2)&lt;&gt;0,_xlfn.SINGLE(D8L267C2)*_xlfn.SINGLE(D8L267C4),_xlfn.SINGLE(D8L267C3)*_xlfn.SINGLE(D8L267C4))</f>
        <v>4.6938459305148263E-2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339.67857236516795</v>
      </c>
      <c r="J75" s="16" t="s">
        <v>45148</v>
      </c>
      <c r="K75" s="21">
        <f>_xlfn.SINGLE(IF(FLOW_THRU_100PCT="Y",1,INDEX(VariabilityMatrix,D8L268C1,_xlfn.SINGLE(D8L268C6))))</f>
        <v>0.48400936103825087</v>
      </c>
      <c r="L75" s="16" t="s">
        <v>45146</v>
      </c>
      <c r="M75" s="15">
        <f>IF(_xlfn.SINGLE(D8L268C2)&lt;&gt;0,_xlfn.SINGLE(D8L268C2)*_xlfn.SINGLE(D8L268C4),_xlfn.SINGLE(D8L268C3)*_xlfn.SINGLE(D8L268C4))</f>
        <v>164.4076087688502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0.49170567269465432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0.49170567269465432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0.49170567269465432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0.42177604746270803</v>
      </c>
      <c r="J79" s="16" t="s">
        <v>45160</v>
      </c>
      <c r="K79" s="21">
        <f>_xlfn.SINGLE(IF(FLOW_THRU_100PCT="Y",1,INDEX(VariabilityMatrix,D8L272C1,_xlfn.SINGLE(D8L272C6))))</f>
        <v>0.48400936103825087</v>
      </c>
      <c r="L79" s="16" t="s">
        <v>45158</v>
      </c>
      <c r="M79" s="15">
        <f>IF(_xlfn.SINGLE(D8L272C2)&lt;&gt;0,_xlfn.SINGLE(D8L272C2)*_xlfn.SINGLE(D8L272C4),_xlfn.SINGLE(D8L272C3)*_xlfn.SINGLE(D8L272C4))</f>
        <v>0.20414355523366429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1.0913452247351245</v>
      </c>
      <c r="J80" s="16" t="s">
        <v>45163</v>
      </c>
      <c r="K80" s="21">
        <f>_xlfn.SINGLE(IF(FLOW_THRU_100PCT="Y",1,INDEX(VariabilityMatrix,D8L273C1,_xlfn.SINGLE(D8L273C6))))</f>
        <v>0.48400936103825087</v>
      </c>
      <c r="L80" s="16" t="s">
        <v>45161</v>
      </c>
      <c r="M80" s="15">
        <f>IF(_xlfn.SINGLE(D8L273C2)&lt;&gt;0,_xlfn.SINGLE(D8L273C2)*_xlfn.SINGLE(D8L273C4),_xlfn.SINGLE(D8L273C3)*_xlfn.SINGLE(D8L273C4))</f>
        <v>0.5282213048961939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3822.568132744947</v>
      </c>
      <c r="J81" s="16" t="s">
        <v>45166</v>
      </c>
      <c r="K81" s="21">
        <f>_xlfn.SINGLE(IF(FLOW_THRU_100PCT="Y",1,INDEX(VariabilityMatrix,D8L274C1,_xlfn.SINGLE(D8L274C6))))</f>
        <v>0.48400936103825087</v>
      </c>
      <c r="L81" s="16" t="s">
        <v>45164</v>
      </c>
      <c r="M81" s="15">
        <f>IF(_xlfn.SINGLE(D8L274C2)&lt;&gt;0,_xlfn.SINGLE(D8L274C2)*_xlfn.SINGLE(D8L274C4),_xlfn.SINGLE(D8L274C3)*_xlfn.SINGLE(D8L274C4))</f>
        <v>1850.1587594550615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0.90805031901377653</v>
      </c>
      <c r="J82" s="16" t="s">
        <v>45169</v>
      </c>
      <c r="K82" s="21">
        <f>_xlfn.SINGLE(IF(FLOW_THRU_100PCT="Y",1,INDEX(VariabilityMatrix,D8L275C1,_xlfn.SINGLE(D8L275C6))))</f>
        <v>0.49170567269465432</v>
      </c>
      <c r="L82" s="16" t="s">
        <v>45167</v>
      </c>
      <c r="M82" s="15">
        <f>IF(_xlfn.SINGLE(D8L275C2)&lt;&gt;0,_xlfn.SINGLE(D8L275C2)*_xlfn.SINGLE(D8L275C4),_xlfn.SINGLE(D8L275C3)*_xlfn.SINGLE(D8L275C4))</f>
        <v>0.44649349295126445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2.3495795587171462</v>
      </c>
      <c r="J83" s="16" t="s">
        <v>45172</v>
      </c>
      <c r="K83" s="21">
        <f>_xlfn.SINGLE(IF(FLOW_THRU_100PCT="Y",1,INDEX(VariabilityMatrix,D8L276C1,_xlfn.SINGLE(D8L276C6))))</f>
        <v>0.49170567269465432</v>
      </c>
      <c r="L83" s="16" t="s">
        <v>45170</v>
      </c>
      <c r="M83" s="15">
        <f>IF(_xlfn.SINGLE(D8L276C2)&lt;&gt;0,_xlfn.SINGLE(D8L276C2)*_xlfn.SINGLE(D8L276C4),_xlfn.SINGLE(D8L276C3)*_xlfn.SINGLE(D8L276C4))</f>
        <v>1.1553015974686234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8229.6854770963419</v>
      </c>
      <c r="J84" s="16" t="s">
        <v>45175</v>
      </c>
      <c r="K84" s="21">
        <f>_xlfn.SINGLE(IF(FLOW_THRU_100PCT="Y",1,INDEX(VariabilityMatrix,D8L277C1,_xlfn.SINGLE(D8L277C6))))</f>
        <v>0.49170567269465432</v>
      </c>
      <c r="L84" s="16" t="s">
        <v>45173</v>
      </c>
      <c r="M84" s="15">
        <f>IF(_xlfn.SINGLE(D8L277C2)&lt;&gt;0,_xlfn.SINGLE(D8L277C2)*_xlfn.SINGLE(D8L277C4),_xlfn.SINGLE(D8L277C3)*_xlfn.SINGLE(D8L277C4))</f>
        <v>4046.5830335810838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0.49170567269465432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0.49170567269465432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0.49170567269465432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0.49170567269465432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0.49170567269465432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0.49170567269465432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0.49170567269465432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0.49170567269465432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0.49170567269465432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0.49170567269465432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0.49170567269465432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0.49170567269465432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8.2575327435487484E-7</v>
      </c>
      <c r="J97" s="16" t="s">
        <v>45109</v>
      </c>
      <c r="K97" s="21">
        <f>_xlfn.SINGLE(IF(FLOW_THRU_100PCT="Y",1,D8L442C4))</f>
        <v>0.75870293910230036</v>
      </c>
      <c r="L97" s="16" t="s">
        <v>45212</v>
      </c>
      <c r="M97" s="15">
        <f>IF(_xlfn.SINGLE(D8L290C2)&lt;&gt;0,_xlfn.SINGLE(D8L290C2)*_xlfn.SINGLE(D8L290C4),_xlfn.SINGLE(D8L290C3)*_xlfn.SINGLE(D8L290C4))</f>
        <v>6.2650143622639176E-7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2.1366360138226326E-6</v>
      </c>
      <c r="J98" s="16" t="s">
        <v>45109</v>
      </c>
      <c r="K98" s="21">
        <f>_xlfn.SINGLE(IF(FLOW_THRU_100PCT="Y",1,D8L442C4))</f>
        <v>0.75870293910230036</v>
      </c>
      <c r="L98" s="16" t="s">
        <v>45214</v>
      </c>
      <c r="M98" s="15">
        <f>IF(_xlfn.SINGLE(D8L291C2)&lt;&gt;0,_xlfn.SINGLE(D8L291C2)*_xlfn.SINGLE(D8L291C4),_xlfn.SINGLE(D8L291C3)*_xlfn.SINGLE(D8L291C4))</f>
        <v>1.6210720234790546E-6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7.483825056086967E-3</v>
      </c>
      <c r="J99" s="16" t="s">
        <v>45109</v>
      </c>
      <c r="K99" s="21">
        <f>_xlfn.SINGLE(IF(FLOW_THRU_100PCT="Y",1,D8L442C4))</f>
        <v>0.75870293910230036</v>
      </c>
      <c r="L99" s="16" t="s">
        <v>45216</v>
      </c>
      <c r="M99" s="15">
        <f>IF(_xlfn.SINGLE(D8L292C2)&lt;&gt;0,_xlfn.SINGLE(D8L292C2)*_xlfn.SINGLE(D8L292C4),_xlfn.SINGLE(D8L292C3)*_xlfn.SINGLE(D8L292C4))</f>
        <v>5.6780000657806196E-3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0.49170567269465432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0.49170567269465432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0.49170567269465432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7.0056601698375459E-4</v>
      </c>
      <c r="J103" s="16" t="s">
        <v>45109</v>
      </c>
      <c r="K103" s="21">
        <f>_xlfn.SINGLE(IF(FLOW_THRU_100PCT="Y",1,D8L442C4))</f>
        <v>0.75870293910230036</v>
      </c>
      <c r="L103" s="16" t="s">
        <v>45227</v>
      </c>
      <c r="M103" s="15">
        <f>IF(_xlfn.SINGLE(D8L296C2)&lt;&gt;0,_xlfn.SINGLE(D8L296C2)*_xlfn.SINGLE(D8L296C4),_xlfn.SINGLE(D8L296C3)*_xlfn.SINGLE(D8L296C4))</f>
        <v>5.3152149612076672E-4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1.8127140738463257E-3</v>
      </c>
      <c r="J104" s="16" t="s">
        <v>45109</v>
      </c>
      <c r="K104" s="21">
        <f>_xlfn.SINGLE(IF(FLOW_THRU_100PCT="Y",1,D8L442C4))</f>
        <v>0.75870293910230036</v>
      </c>
      <c r="L104" s="16" t="s">
        <v>45229</v>
      </c>
      <c r="M104" s="15">
        <f>IF(_xlfn.SINGLE(D8L297C2)&lt;&gt;0,_xlfn.SINGLE(D8L297C2)*_xlfn.SINGLE(D8L297C4),_xlfn.SINGLE(D8L297C3)*_xlfn.SINGLE(D8L297C4))</f>
        <v>1.3753114955793117E-3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6.3492494358464766</v>
      </c>
      <c r="J105" s="16" t="s">
        <v>45109</v>
      </c>
      <c r="K105" s="21">
        <f>_xlfn.SINGLE(IF(FLOW_THRU_100PCT="Y",1,D8L442C4))</f>
        <v>0.75870293910230036</v>
      </c>
      <c r="L105" s="16" t="s">
        <v>45231</v>
      </c>
      <c r="M105" s="15">
        <f>IF(_xlfn.SINGLE(D8L298C2)&lt;&gt;0,_xlfn.SINGLE(D8L298C2)*_xlfn.SINGLE(D8L298C4),_xlfn.SINGLE(D8L298C3)*_xlfn.SINGLE(D8L298C4))</f>
        <v>4.8171942080703438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2510.957232983546</v>
      </c>
      <c r="J106" s="16" t="s">
        <v>45235</v>
      </c>
      <c r="K106" s="21">
        <f>_xlfn.SINGLE(IF(FLOW_THRU_100PCT="Y",1,INDEX(VariabilityMatrix,D8L299C1,_xlfn.SINGLE(D8L299C6))))</f>
        <v>0.78711002297861499</v>
      </c>
      <c r="L106" s="16" t="s">
        <v>45233</v>
      </c>
      <c r="M106" s="15">
        <f>IF(_xlfn.SINGLE(D8L299C2)&lt;&gt;0,_xlfn.SINGLE(D8L299C2)*_xlfn.SINGLE(D8L299C4),_xlfn.SINGLE(D8L299C3)*_xlfn.SINGLE(D8L299C4))</f>
        <v>1976.3996053519984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572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0.78711002297861499</v>
      </c>
      <c r="L107" s="16" t="s">
        <v>45236</v>
      </c>
      <c r="M107" s="15">
        <f>IF(_xlfn.SINGLE(D8L300C2)&lt;&gt;0,_xlfn.SINGLE(D8L300C2)*_xlfn.SINGLE(D8L300C4),_xlfn.SINGLE(D8L300C3)*_xlfn.SINGLE(D8L300C4))</f>
        <v>450.22693314376778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472.60767840725356</v>
      </c>
      <c r="J108" s="16" t="s">
        <v>45240</v>
      </c>
      <c r="K108" s="21">
        <f>_xlfn.SINGLE(IF(FLOW_THRU_100PCT="Y",1,INDEX(VariabilityMatrix,D8L301C1,_xlfn.SINGLE(D8L301C6))))</f>
        <v>0.78711002297861499</v>
      </c>
      <c r="L108" s="16" t="s">
        <v>45238</v>
      </c>
      <c r="M108" s="15">
        <f>IF(_xlfn.SINGLE(D8L301C2)&lt;&gt;0,_xlfn.SINGLE(D8L301C2)*_xlfn.SINGLE(D8L301C4),_xlfn.SINGLE(D8L301C3)*_xlfn.SINGLE(D8L301C4))</f>
        <v>371.99424061100325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76.616047934565501</v>
      </c>
      <c r="J109" s="16" t="s">
        <v>45243</v>
      </c>
      <c r="K109" s="21">
        <f>_xlfn.SINGLE(IF(FLOW_THRU_100PCT="Y",1,INDEX(VariabilityMatrix,D8L302C1,_xlfn.SINGLE(D8L302C6))))</f>
        <v>0.78711002297861499</v>
      </c>
      <c r="L109" s="16" t="s">
        <v>45241</v>
      </c>
      <c r="M109" s="15">
        <f>IF(_xlfn.SINGLE(D8L302C2)&lt;&gt;0,_xlfn.SINGLE(D8L302C2)*_xlfn.SINGLE(D8L302C4),_xlfn.SINGLE(D8L302C3)*_xlfn.SINGLE(D8L302C4))</f>
        <v>60.30525925030652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0.78711002297861499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0.78711002297861499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228.37929176045395</v>
      </c>
      <c r="J112" s="16" t="s">
        <v>45252</v>
      </c>
      <c r="K112" s="21">
        <f>_xlfn.SINGLE(IF(FLOW_THRU_100PCT="Y",1,INDEX(VariabilityMatrix,D8L305C1,_xlfn.SINGLE(D8L305C6))))</f>
        <v>0.78711002297861499</v>
      </c>
      <c r="L112" s="16" t="s">
        <v>45250</v>
      </c>
      <c r="M112" s="15">
        <f>IF(_xlfn.SINGLE(D8L305C2)&lt;&gt;0,_xlfn.SINGLE(D8L305C2)*_xlfn.SINGLE(D8L305C4),_xlfn.SINGLE(D8L305C3)*_xlfn.SINGLE(D8L305C4))</f>
        <v>179.75962958541072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29109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0.78711002297861499</v>
      </c>
      <c r="L113" s="16" t="s">
        <v>45253</v>
      </c>
      <c r="M113" s="15">
        <f>IF(_xlfn.SINGLE(D8L306C2)&lt;&gt;0,_xlfn.SINGLE(D8L306C2)*_xlfn.SINGLE(D8L306C4),_xlfn.SINGLE(D8L306C3)*_xlfn.SINGLE(D8L306C4))</f>
        <v>22911.985658884503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41341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0.78711002297861499</v>
      </c>
      <c r="L114" s="16" t="s">
        <v>45256</v>
      </c>
      <c r="M114" s="15">
        <f>IF(_xlfn.SINGLE(D8L307C2)&lt;&gt;0,_xlfn.SINGLE(D8L307C2)*_xlfn.SINGLE(D8L307C4),_xlfn.SINGLE(D8L307C3)*_xlfn.SINGLE(D8L307C4))</f>
        <v>32539.915459958924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653732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0.78711002297861499</v>
      </c>
      <c r="L115" s="16" t="s">
        <v>45259</v>
      </c>
      <c r="M115" s="15">
        <f>IF(_xlfn.SINGLE(D8L308C2)&lt;&gt;0,_xlfn.SINGLE(D8L308C2)*_xlfn.SINGLE(D8L308C4),_xlfn.SINGLE(D8L308C3)*_xlfn.SINGLE(D8L308C4))</f>
        <v>514559.00954185595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34948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0.78711002297861499</v>
      </c>
      <c r="L116" s="16" t="s">
        <v>45262</v>
      </c>
      <c r="M116" s="15">
        <f>IF(_xlfn.SINGLE(D8L309C2)&lt;&gt;0,_xlfn.SINGLE(D8L309C2)*_xlfn.SINGLE(D8L309C4),_xlfn.SINGLE(D8L309C3)*_xlfn.SINGLE(D8L309C4))</f>
        <v>27507.921083056637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30068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0.78711002297861499</v>
      </c>
      <c r="L117" s="16" t="s">
        <v>45265</v>
      </c>
      <c r="M117" s="15">
        <f>IF(_xlfn.SINGLE(D8L310C2)&lt;&gt;0,_xlfn.SINGLE(D8L310C2)*_xlfn.SINGLE(D8L310C4),_xlfn.SINGLE(D8L310C3)*_xlfn.SINGLE(D8L310C4))</f>
        <v>23666.824170920994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424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0.78711002297861499</v>
      </c>
      <c r="L118" s="16" t="s">
        <v>45268</v>
      </c>
      <c r="M118" s="15">
        <f>IF(_xlfn.SINGLE(D8L311C2)&lt;&gt;0,_xlfn.SINGLE(D8L311C2)*_xlfn.SINGLE(D8L311C4),_xlfn.SINGLE(D8L311C3)*_xlfn.SINGLE(D8L311C4))</f>
        <v>333.73464974293273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55836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0.78711002297861499</v>
      </c>
      <c r="L119" s="16" t="s">
        <v>45271</v>
      </c>
      <c r="M119" s="15">
        <f>IF(_xlfn.SINGLE(D8L312C2)&lt;&gt;0,_xlfn.SINGLE(D8L312C2)*_xlfn.SINGLE(D8L312C4),_xlfn.SINGLE(D8L312C3)*_xlfn.SINGLE(D8L312C4))</f>
        <v>43949.075243033949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172935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0.78711002297861499</v>
      </c>
      <c r="L120" s="16" t="s">
        <v>45274</v>
      </c>
      <c r="M120" s="15">
        <f>IF(_xlfn.SINGLE(D8L313C2)&lt;&gt;0,_xlfn.SINGLE(D8L313C2)*_xlfn.SINGLE(D8L313C4),_xlfn.SINGLE(D8L313C3)*_xlfn.SINGLE(D8L313C4))</f>
        <v>136118.87182380678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17055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0.78711002297861499</v>
      </c>
      <c r="L121" s="16" t="s">
        <v>45277</v>
      </c>
      <c r="M121" s="15">
        <f>IF(_xlfn.SINGLE(D8L314C2)&lt;&gt;0,_xlfn.SINGLE(D8L314C2)*_xlfn.SINGLE(D8L314C4),_xlfn.SINGLE(D8L314C3)*_xlfn.SINGLE(D8L314C4))</f>
        <v>13424.161441900278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0.78711002297861499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81859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0.78711002297861499</v>
      </c>
      <c r="L123" s="16" t="s">
        <v>45283</v>
      </c>
      <c r="M123" s="15">
        <f>IF(_xlfn.SINGLE(D8L316C2)&lt;&gt;0,_xlfn.SINGLE(D8L316C2)*_xlfn.SINGLE(D8L316C4),_xlfn.SINGLE(D8L316C3)*_xlfn.SINGLE(D8L316C4))</f>
        <v>64432.039371006445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49231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0.78711002297861499</v>
      </c>
      <c r="L124" s="16" t="s">
        <v>45286</v>
      </c>
      <c r="M124" s="15">
        <f>IF(_xlfn.SINGLE(D8L317C2)&lt;&gt;0,_xlfn.SINGLE(D8L317C2)*_xlfn.SINGLE(D8L317C4),_xlfn.SINGLE(D8L317C3)*_xlfn.SINGLE(D8L317C4))</f>
        <v>38750.213541260193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18864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0.78711002297861499</v>
      </c>
      <c r="L125" s="16" t="s">
        <v>45289</v>
      </c>
      <c r="M125" s="15">
        <f>IF(_xlfn.SINGLE(D8L318C2)&lt;&gt;0,_xlfn.SINGLE(D8L318C2)*_xlfn.SINGLE(D8L318C4),_xlfn.SINGLE(D8L318C3)*_xlfn.SINGLE(D8L318C4))</f>
        <v>14848.043473468593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431079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56055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20640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0.78711002297861499</v>
      </c>
      <c r="L128" s="16" t="s">
        <v>45296</v>
      </c>
      <c r="M128" s="15">
        <f>IF(_xlfn.SINGLE(D8L321C2)&lt;&gt;0,_xlfn.SINGLE(D8L321C2)*_xlfn.SINGLE(D8L321C4),_xlfn.SINGLE(D8L321C3)*_xlfn.SINGLE(D8L321C4))</f>
        <v>16245.950874278613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13224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0.78711002297861499</v>
      </c>
      <c r="L129" s="16" t="s">
        <v>45299</v>
      </c>
      <c r="M129" s="15">
        <f>IF(_xlfn.SINGLE(D8L322C2)&lt;&gt;0,_xlfn.SINGLE(D8L322C2)*_xlfn.SINGLE(D8L322C4),_xlfn.SINGLE(D8L322C3)*_xlfn.SINGLE(D8L322C4))</f>
        <v>10408.742943869205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1730160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0.78711002297861499</v>
      </c>
      <c r="L130" s="16" t="s">
        <v>45302</v>
      </c>
      <c r="M130" s="15">
        <f>IF(_xlfn.SINGLE(D8L323C2)&lt;&gt;0,_xlfn.SINGLE(D8L323C2)*_xlfn.SINGLE(D8L323C4),_xlfn.SINGLE(D8L323C3)*_xlfn.SINGLE(D8L323C4))</f>
        <v>1361826.2773566805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613887</v>
      </c>
      <c r="J131" s="16" t="s">
        <v>45109</v>
      </c>
      <c r="K131" s="21">
        <f>_xlfn.SINGLE(IF(FLOW_THRU_100PCT="Y",1,D8L442C4))</f>
        <v>0.75870293910230036</v>
      </c>
      <c r="L131" s="16" t="s">
        <v>45305</v>
      </c>
      <c r="M131" s="15">
        <f>IF(_xlfn.SINGLE(D8L324C2)&lt;&gt;0,_xlfn.SINGLE(D8L324C2)*_xlfn.SINGLE(D8L324C4),_xlfn.SINGLE(D8L324C3)*_xlfn.SINGLE(D8L324C4))</f>
        <v>465757.87117669388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3229650.7036819998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2539820.5597998025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3229650.7036819998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-1438.4677454160992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2140976.211276826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-1438.4677454160992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-398844.34852297651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53765.672176104898</v>
      </c>
      <c r="J135" s="16" t="s">
        <v>45315</v>
      </c>
      <c r="K135" s="21">
        <f>_xlfn.SINGLE(IF(FLOW_THRU_100PCT="Y",1,D8L449C4))</f>
        <v>0.72804818143606198</v>
      </c>
      <c r="L135" s="16" t="s">
        <v>45313</v>
      </c>
      <c r="M135" s="15">
        <f>IF(_xlfn.SINGLE(D8L328C2)&lt;&gt;0,_xlfn.SINGLE(D8L328C2)*_xlfn.SINGLE(D8L328C4),_xlfn.SINGLE(D8L328C3)*_xlfn.SINGLE(D8L328C4))</f>
        <v>39143.999851500645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3417</v>
      </c>
      <c r="J136" s="16" t="s">
        <v>45315</v>
      </c>
      <c r="K136" s="21">
        <f>_xlfn.SINGLE(IF(FLOW_THRU_100PCT="Y",1,D8L449C4))</f>
        <v>0.72804818143606198</v>
      </c>
      <c r="L136" s="16" t="s">
        <v>45316</v>
      </c>
      <c r="M136" s="15">
        <f>IF(_xlfn.SINGLE(D8L329C2)&lt;&gt;0,_xlfn.SINGLE(D8L329C2)*_xlfn.SINGLE(D8L329C4),_xlfn.SINGLE(D8L329C3)*_xlfn.SINGLE(D8L329C4))</f>
        <v>2487.740635967024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0.34638851104760982</v>
      </c>
      <c r="J137" s="16" t="s">
        <v>45315</v>
      </c>
      <c r="K137" s="21">
        <f>_xlfn.SINGLE(IF(FLOW_THRU_100PCT="Y",1,D8L449C4))</f>
        <v>0.72804818143606198</v>
      </c>
      <c r="L137" s="16" t="s">
        <v>45318</v>
      </c>
      <c r="M137" s="15">
        <f>IF(_xlfn.SINGLE(D8L330C2)&lt;&gt;0,_xlfn.SINGLE(D8L330C2)*_xlfn.SINGLE(D8L330C4),_xlfn.SINGLE(D8L330C3)*_xlfn.SINGLE(D8L330C4))</f>
        <v>0.25218752553855761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0.89628002753841307</v>
      </c>
      <c r="J138" s="16" t="s">
        <v>45315</v>
      </c>
      <c r="K138" s="21">
        <f>_xlfn.SINGLE(IF(FLOW_THRU_100PCT="Y",1,D8L449C4))</f>
        <v>0.72804818143606198</v>
      </c>
      <c r="L138" s="16" t="s">
        <v>45320</v>
      </c>
      <c r="M138" s="15">
        <f>IF(_xlfn.SINGLE(D8L331C2)&lt;&gt;0,_xlfn.SINGLE(D8L331C2)*_xlfn.SINGLE(D8L331C4),_xlfn.SINGLE(D8L331C3)*_xlfn.SINGLE(D8L331C4))</f>
        <v>0.65253504410680518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3139.3287784950289</v>
      </c>
      <c r="J139" s="16" t="s">
        <v>45315</v>
      </c>
      <c r="K139" s="21">
        <f>_xlfn.SINGLE(IF(FLOW_THRU_100PCT="Y",1,D8L449C4))</f>
        <v>0.72804818143606198</v>
      </c>
      <c r="L139" s="16" t="s">
        <v>45322</v>
      </c>
      <c r="M139" s="15">
        <f>IF(_xlfn.SINGLE(D8L332C2)&lt;&gt;0,_xlfn.SINGLE(D8L332C2)*_xlfn.SINGLE(D8L332C4),_xlfn.SINGLE(D8L332C3)*_xlfn.SINGLE(D8L332C4))</f>
        <v>2285.5826081131995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4.6672351438023549E-2</v>
      </c>
      <c r="J140" s="16" t="s">
        <v>45315</v>
      </c>
      <c r="K140" s="21">
        <f>_xlfn.SINGLE(IF(FLOW_THRU_100PCT="Y",1,D8L449C4))</f>
        <v>0.72804818143606198</v>
      </c>
      <c r="L140" s="16" t="s">
        <v>45324</v>
      </c>
      <c r="M140" s="15">
        <f>IF(_xlfn.SINGLE(D8L333C2)&lt;&gt;0,_xlfn.SINGLE(D8L333C2)*_xlfn.SINGLE(D8L333C4),_xlfn.SINGLE(D8L333C3)*_xlfn.SINGLE(D8L333C4))</f>
        <v>3.3979720587797815E-2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0.1207646763619266</v>
      </c>
      <c r="J141" s="16" t="s">
        <v>45315</v>
      </c>
      <c r="K141" s="21">
        <f>_xlfn.SINGLE(IF(FLOW_THRU_100PCT="Y",1,D8L449C4))</f>
        <v>0.72804818143606198</v>
      </c>
      <c r="L141" s="16" t="s">
        <v>45326</v>
      </c>
      <c r="M141" s="15">
        <f>IF(_xlfn.SINGLE(D8L334C2)&lt;&gt;0,_xlfn.SINGLE(D8L334C2)*_xlfn.SINGLE(D8L334C4),_xlfn.SINGLE(D8L334C3)*_xlfn.SINGLE(D8L334C4))</f>
        <v>8.7922503007015249E-2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422.99282844656057</v>
      </c>
      <c r="J142" s="16" t="s">
        <v>45315</v>
      </c>
      <c r="K142" s="21">
        <f>_xlfn.SINGLE(IF(FLOW_THRU_100PCT="Y",1,D8L449C4))</f>
        <v>0.72804818143606198</v>
      </c>
      <c r="L142" s="16" t="s">
        <v>45328</v>
      </c>
      <c r="M142" s="15">
        <f>IF(_xlfn.SINGLE(D8L335C2)&lt;&gt;0,_xlfn.SINGLE(D8L335C2)*_xlfn.SINGLE(D8L335C4),_xlfn.SINGLE(D8L335C3)*_xlfn.SINGLE(D8L335C4))</f>
        <v>307.95915951101455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64573.008297062515</v>
      </c>
      <c r="J143" s="16" t="s">
        <v>45315</v>
      </c>
      <c r="K143" s="21">
        <f>_xlfn.SINGLE(IF(FLOW_THRU_100PCT="Y",1,D8L449C4))</f>
        <v>0.72804818143606198</v>
      </c>
      <c r="L143" s="16" t="s">
        <v>45330</v>
      </c>
      <c r="M143" s="15">
        <f>IF(_xlfn.SINGLE(D8L336C2)&lt;&gt;0,_xlfn.SINGLE(D8L336C2)*_xlfn.SINGLE(D8L336C4),_xlfn.SINGLE(D8L336C3)*_xlfn.SINGLE(D8L336C4))</f>
        <v>47012.261260532105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5298</v>
      </c>
      <c r="J144" s="16" t="s">
        <v>45315</v>
      </c>
      <c r="K144" s="21">
        <f>_xlfn.SINGLE(IF(FLOW_THRU_100PCT="Y",1,D8L449C4))</f>
        <v>0.72804818143606198</v>
      </c>
      <c r="L144" s="16" t="s">
        <v>45332</v>
      </c>
      <c r="M144" s="15">
        <f>IF(_xlfn.SINGLE(D8L337C2)&lt;&gt;0,_xlfn.SINGLE(D8L337C2)*_xlfn.SINGLE(D8L337C4),_xlfn.SINGLE(D8L337C3)*_xlfn.SINGLE(D8L337C4))</f>
        <v>3857.1992652482563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913.02839626485695</v>
      </c>
      <c r="J145" s="16" t="s">
        <v>45315</v>
      </c>
      <c r="K145" s="21">
        <f>_xlfn.SINGLE(IF(FLOW_THRU_100PCT="Y",1,D8L449C4))</f>
        <v>0.72804818143606198</v>
      </c>
      <c r="L145" s="16" t="s">
        <v>45334</v>
      </c>
      <c r="M145" s="15">
        <f>IF(_xlfn.SINGLE(D8L338C2)&lt;&gt;0,_xlfn.SINGLE(D8L338C2)*_xlfn.SINGLE(D8L338C4),_xlfn.SINGLE(D8L338C3)*_xlfn.SINGLE(D8L338C4))</f>
        <v>664.72866350011327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37</v>
      </c>
      <c r="J146" s="16" t="s">
        <v>45315</v>
      </c>
      <c r="K146" s="21">
        <f>_xlfn.SINGLE(IF(FLOW_THRU_100PCT="Y",1,D8L449C4))</f>
        <v>0.72804818143606198</v>
      </c>
      <c r="L146" s="16" t="s">
        <v>45336</v>
      </c>
      <c r="M146" s="15">
        <f>IF(_xlfn.SINGLE(D8L339C2)&lt;&gt;0,_xlfn.SINGLE(D8L339C2)*_xlfn.SINGLE(D8L339C4),_xlfn.SINGLE(D8L339C3)*_xlfn.SINGLE(D8L339C4))</f>
        <v>26.937782713134293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0.72804818143606198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-73516</v>
      </c>
      <c r="J148" s="16" t="s">
        <v>45315</v>
      </c>
      <c r="K148" s="21">
        <f>_xlfn.SINGLE(IF(FLOW_THRU_100PCT="Y",1,D8L449C4))</f>
        <v>0.72804818143606198</v>
      </c>
      <c r="L148" s="16" t="s">
        <v>45340</v>
      </c>
      <c r="M148" s="15">
        <f>IF(_xlfn.SINGLE(D8L341C2)&lt;&gt;0,_xlfn.SINGLE(D8L341C2)*_xlfn.SINGLE(D8L341C4),_xlfn.SINGLE(D8L341C3)*_xlfn.SINGLE(D8L341C4))</f>
        <v>-53523.190106453534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774</v>
      </c>
      <c r="J149" s="16" t="s">
        <v>45315</v>
      </c>
      <c r="K149" s="21">
        <f>_xlfn.SINGLE(IF(FLOW_THRU_100PCT="Y",1,D8L449C4))</f>
        <v>0.72804818143606198</v>
      </c>
      <c r="L149" s="16" t="s">
        <v>45342</v>
      </c>
      <c r="M149" s="15">
        <f>IF(_xlfn.SINGLE(D8L342C2)&lt;&gt;0,_xlfn.SINGLE(D8L342C2)*_xlfn.SINGLE(D8L342C4),_xlfn.SINGLE(D8L342C3)*_xlfn.SINGLE(D8L342C4))</f>
        <v>563.50929243151199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4745</v>
      </c>
      <c r="J150" s="16" t="s">
        <v>45315</v>
      </c>
      <c r="K150" s="21">
        <f>_xlfn.SINGLE(IF(FLOW_THRU_100PCT="Y",1,D8L449C4))</f>
        <v>0.72804818143606198</v>
      </c>
      <c r="L150" s="16" t="s">
        <v>45343</v>
      </c>
      <c r="M150" s="15">
        <f>IF(_xlfn.SINGLE(D8L343C2)&lt;&gt;0,_xlfn.SINGLE(D8L343C2)*_xlfn.SINGLE(D8L343C4),_xlfn.SINGLE(D8L343C3)*_xlfn.SINGLE(D8L343C4))</f>
        <v>3454.588620914114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165409</v>
      </c>
      <c r="J151" s="16" t="s">
        <v>45315</v>
      </c>
      <c r="K151" s="21">
        <f>_xlfn.SINGLE(IF(FLOW_THRU_100PCT="Y",1,D8L449C4))</f>
        <v>0.72804818143606198</v>
      </c>
      <c r="L151" s="16" t="s">
        <v>45345</v>
      </c>
      <c r="M151" s="15">
        <f>IF(_xlfn.SINGLE(D8L344C2)&lt;&gt;0,_xlfn.SINGLE(D8L344C2)*_xlfn.SINGLE(D8L344C4),_xlfn.SINGLE(D8L344C3)*_xlfn.SINGLE(D8L344C4))</f>
        <v>120425.72164315758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-12976</v>
      </c>
      <c r="J152" s="16" t="s">
        <v>45315</v>
      </c>
      <c r="K152" s="21">
        <f>_xlfn.SINGLE(IF(FLOW_THRU_100PCT="Y",1,D8L449C4))</f>
        <v>0.72804818143606198</v>
      </c>
      <c r="L152" s="16" t="s">
        <v>45347</v>
      </c>
      <c r="M152" s="15">
        <f>IF(_xlfn.SINGLE(D8L345C2)&lt;&gt;0,_xlfn.SINGLE(D8L345C2)*_xlfn.SINGLE(D8L345C4),_xlfn.SINGLE(D8L345C3)*_xlfn.SINGLE(D8L345C4))</f>
        <v>-9447.1532023143409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525</v>
      </c>
      <c r="J153" s="16" t="s">
        <v>45315</v>
      </c>
      <c r="K153" s="21">
        <f>_xlfn.SINGLE(IF(FLOW_THRU_100PCT="Y",1,D8L449C4))</f>
        <v>0.72804818143606198</v>
      </c>
      <c r="L153" s="16" t="s">
        <v>45349</v>
      </c>
      <c r="M153" s="15">
        <f>IF(_xlfn.SINGLE(D8L346C2)&lt;&gt;0,_xlfn.SINGLE(D8L346C2)*_xlfn.SINGLE(D8L346C4),_xlfn.SINGLE(D8L346C3)*_xlfn.SINGLE(D8L346C4))</f>
        <v>382.22529525393253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17</v>
      </c>
      <c r="J154" s="16" t="s">
        <v>45315</v>
      </c>
      <c r="K154" s="21">
        <f>_xlfn.SINGLE(IF(FLOW_THRU_100PCT="Y",1,D8L449C4))</f>
        <v>0.72804818143606198</v>
      </c>
      <c r="L154" s="16" t="s">
        <v>45351</v>
      </c>
      <c r="M154" s="15">
        <f>IF(_xlfn.SINGLE(D8L347C2)&lt;&gt;0,_xlfn.SINGLE(D8L347C2)*_xlfn.SINGLE(D8L347C4),_xlfn.SINGLE(D8L347C3)*_xlfn.SINGLE(D8L347C4))</f>
        <v>12.376819084413054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0.16731851705628673</v>
      </c>
      <c r="J155" s="16" t="s">
        <v>45315</v>
      </c>
      <c r="K155" s="21">
        <f>_xlfn.SINGLE(IF(FLOW_THRU_100PCT="Y",1,D8L449C4))</f>
        <v>0.72804818143606198</v>
      </c>
      <c r="L155" s="16" t="s">
        <v>45353</v>
      </c>
      <c r="M155" s="15">
        <f>IF(_xlfn.SINGLE(D8L348C2)&lt;&gt;0,_xlfn.SINGLE(D8L348C2)*_xlfn.SINGLE(D8L348C4),_xlfn.SINGLE(D8L348C3)*_xlfn.SINGLE(D8L348C4))</f>
        <v>0.12181594206340828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0.43293654463696418</v>
      </c>
      <c r="J156" s="16" t="s">
        <v>45315</v>
      </c>
      <c r="K156" s="21">
        <f>_xlfn.SINGLE(IF(FLOW_THRU_100PCT="Y",1,D8L449C4))</f>
        <v>0.72804818143606198</v>
      </c>
      <c r="L156" s="16" t="s">
        <v>45355</v>
      </c>
      <c r="M156" s="15">
        <f>IF(_xlfn.SINGLE(D8L349C2)&lt;&gt;0,_xlfn.SINGLE(D8L349C2)*_xlfn.SINGLE(D8L349C4),_xlfn.SINGLE(D8L349C3)*_xlfn.SINGLE(D8L349C4))</f>
        <v>0.31519866400015423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1516.4124069280001</v>
      </c>
      <c r="J157" s="16" t="s">
        <v>45315</v>
      </c>
      <c r="K157" s="21">
        <f>_xlfn.SINGLE(IF(FLOW_THRU_100PCT="Y",1,D8L449C4))</f>
        <v>0.72804818143606198</v>
      </c>
      <c r="L157" s="16" t="s">
        <v>45357</v>
      </c>
      <c r="M157" s="15">
        <f>IF(_xlfn.SINGLE(D8L350C2)&lt;&gt;0,_xlfn.SINGLE(D8L350C2)*_xlfn.SINGLE(D8L350C4),_xlfn.SINGLE(D8L350C3)*_xlfn.SINGLE(D8L350C4))</f>
        <v>1104.0212951710121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-5.3476539296426602E-2</v>
      </c>
      <c r="J158" s="16" t="s">
        <v>45315</v>
      </c>
      <c r="K158" s="21">
        <f>_xlfn.SINGLE(IF(FLOW_THRU_100PCT="Y",1,D8L449C4))</f>
        <v>0.72804818143606198</v>
      </c>
      <c r="L158" s="16" t="s">
        <v>45359</v>
      </c>
      <c r="M158" s="15">
        <f>IF(_xlfn.SINGLE(D8L351C2)&lt;&gt;0,_xlfn.SINGLE(D8L351C2)*_xlfn.SINGLE(D8L351C4),_xlfn.SINGLE(D8L351C3)*_xlfn.SINGLE(D8L351C4))</f>
        <v>-3.8933497184257496E-2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-0.1383705076369362</v>
      </c>
      <c r="J159" s="16" t="s">
        <v>45315</v>
      </c>
      <c r="K159" s="21">
        <f>_xlfn.SINGLE(IF(FLOW_THRU_100PCT="Y",1,D8L449C4))</f>
        <v>0.72804818143606198</v>
      </c>
      <c r="L159" s="16" t="s">
        <v>45361</v>
      </c>
      <c r="M159" s="15">
        <f>IF(_xlfn.SINGLE(D8L352C2)&lt;&gt;0,_xlfn.SINGLE(D8L352C2)*_xlfn.SINGLE(D8L352C4),_xlfn.SINGLE(D8L352C3)*_xlfn.SINGLE(D8L352C4))</f>
        <v>-0.10074039644945612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-484.65937360294771</v>
      </c>
      <c r="J160" s="16" t="s">
        <v>45315</v>
      </c>
      <c r="K160" s="21">
        <f>_xlfn.SINGLE(IF(FLOW_THRU_100PCT="Y",1,D8L449C4))</f>
        <v>0.72804818143606198</v>
      </c>
      <c r="L160" s="16" t="s">
        <v>45363</v>
      </c>
      <c r="M160" s="15">
        <f>IF(_xlfn.SINGLE(D8L353C2)&lt;&gt;0,_xlfn.SINGLE(D8L353C2)*_xlfn.SINGLE(D8L353C4),_xlfn.SINGLE(D8L353C3)*_xlfn.SINGLE(D8L353C4))</f>
        <v>-352.85537556756702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217577.60202328008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158406.97747426829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217577.60202328008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158406.97747426829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143518.00283413753</v>
      </c>
      <c r="J164" s="16" t="s">
        <v>45373</v>
      </c>
      <c r="K164" s="21">
        <f>_xlfn.SINGLE(IF(FLOW_THRU_100PCT="Y",1,D8L456C4))</f>
        <v>0.59404936008786258</v>
      </c>
      <c r="L164" s="16" t="s">
        <v>45371</v>
      </c>
      <c r="M164" s="15">
        <f>IF(_xlfn.SINGLE(D8L357C2)&lt;&gt;0,_xlfn.SINGLE(D8L357C2)*_xlfn.SINGLE(D8L357C4),_xlfn.SINGLE(D8L357C3)*_xlfn.SINGLE(D8L357C4))</f>
        <v>85256.777744707448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1.3211817319835786</v>
      </c>
      <c r="J165" s="16" t="s">
        <v>45373</v>
      </c>
      <c r="K165" s="21">
        <f>_xlfn.SINGLE(IF(FLOW_THRU_100PCT="Y",1,D8L456C4))</f>
        <v>0.59404936008786258</v>
      </c>
      <c r="L165" s="16" t="s">
        <v>45374</v>
      </c>
      <c r="M165" s="15">
        <f>IF(_xlfn.SINGLE(D8L358C2)&lt;&gt;0,_xlfn.SINGLE(D8L358C2)*_xlfn.SINGLE(D8L358C4),_xlfn.SINGLE(D8L358C3)*_xlfn.SINGLE(D8L358C4))</f>
        <v>0.78484716244461883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3.4185567978111524</v>
      </c>
      <c r="J166" s="16" t="s">
        <v>45373</v>
      </c>
      <c r="K166" s="21">
        <f>_xlfn.SINGLE(IF(FLOW_THRU_100PCT="Y",1,D8L456C4))</f>
        <v>0.59404936008786258</v>
      </c>
      <c r="L166" s="16" t="s">
        <v>45376</v>
      </c>
      <c r="M166" s="15">
        <f>IF(_xlfn.SINGLE(D8L359C2)&lt;&gt;0,_xlfn.SINGLE(D8L359C2)*_xlfn.SINGLE(D8L359C4),_xlfn.SINGLE(D8L359C3)*_xlfn.SINGLE(D8L359C4))</f>
        <v>2.0307914781637275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11973.907045282685</v>
      </c>
      <c r="J167" s="16" t="s">
        <v>45373</v>
      </c>
      <c r="K167" s="21">
        <f>_xlfn.SINGLE(IF(FLOW_THRU_100PCT="Y",1,D8L456C4))</f>
        <v>0.59404936008786258</v>
      </c>
      <c r="L167" s="16" t="s">
        <v>45378</v>
      </c>
      <c r="M167" s="15">
        <f>IF(_xlfn.SINGLE(D8L360C2)&lt;&gt;0,_xlfn.SINGLE(D8L360C2)*_xlfn.SINGLE(D8L360C4),_xlfn.SINGLE(D8L360C3)*_xlfn.SINGLE(D8L360C4))</f>
        <v>7113.0918180017288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81042.839114701666</v>
      </c>
      <c r="J168" s="16" t="s">
        <v>45373</v>
      </c>
      <c r="K168" s="21">
        <f>_xlfn.SINGLE(IF(FLOW_THRU_100PCT="Y",1,D8L456C4))</f>
        <v>0.59404936008786258</v>
      </c>
      <c r="L168" s="16" t="s">
        <v>45380</v>
      </c>
      <c r="M168" s="15">
        <f>IF(_xlfn.SINGLE(D8L361C2)&lt;&gt;0,_xlfn.SINGLE(D8L361C2)*_xlfn.SINGLE(D8L361C4),_xlfn.SINGLE(D8L361C3)*_xlfn.SINGLE(D8L361C4))</f>
        <v>48143.446715792124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3366.2349930423356</v>
      </c>
      <c r="J169" s="16" t="s">
        <v>45373</v>
      </c>
      <c r="K169" s="21">
        <f>_xlfn.SINGLE(IF(FLOW_THRU_100PCT="Y",1,D8L456C4))</f>
        <v>0.59404936008786258</v>
      </c>
      <c r="L169" s="16" t="s">
        <v>45382</v>
      </c>
      <c r="M169" s="15">
        <f>IF(_xlfn.SINGLE(D8L362C2)&lt;&gt;0,_xlfn.SINGLE(D8L362C2)*_xlfn.SINGLE(D8L362C4),_xlfn.SINGLE(D8L362C3)*_xlfn.SINGLE(D8L362C4))</f>
        <v>1999.7097435221701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-12.257400000000001</v>
      </c>
      <c r="J170" s="16" t="s">
        <v>45373</v>
      </c>
      <c r="K170" s="21">
        <f>_xlfn.SINGLE(IF(FLOW_THRU_100PCT="Y",1,D8L456C4))</f>
        <v>0.59404936008786258</v>
      </c>
      <c r="L170" s="16" t="s">
        <v>45384</v>
      </c>
      <c r="M170" s="15">
        <f>IF(_xlfn.SINGLE(D8L363C2)&lt;&gt;0,_xlfn.SINGLE(D8L363C2)*_xlfn.SINGLE(D8L363C4),_xlfn.SINGLE(D8L363C3)*_xlfn.SINGLE(D8L363C4))</f>
        <v>-7.281500626340967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210.88874836154486</v>
      </c>
      <c r="J171" s="16" t="s">
        <v>45373</v>
      </c>
      <c r="K171" s="21">
        <f>_xlfn.SINGLE(IF(FLOW_THRU_100PCT="Y",1,D8L456C4))</f>
        <v>0.59404936008786258</v>
      </c>
      <c r="L171" s="16" t="s">
        <v>45386</v>
      </c>
      <c r="M171" s="15">
        <f>IF(_xlfn.SINGLE(D8L364C2)&lt;&gt;0,_xlfn.SINGLE(D8L364C2)*_xlfn.SINGLE(D8L364C4),_xlfn.SINGLE(D8L364C3)*_xlfn.SINGLE(D8L364C4))</f>
        <v>125.278326013906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97202.724965400077</v>
      </c>
      <c r="J172" s="16" t="s">
        <v>45373</v>
      </c>
      <c r="K172" s="21">
        <f>_xlfn.SINGLE(IF(FLOW_THRU_100PCT="Y",1,D8L456C4))</f>
        <v>0.59404936008786258</v>
      </c>
      <c r="L172" s="16" t="s">
        <v>45388</v>
      </c>
      <c r="M172" s="15">
        <f>IF(_xlfn.SINGLE(D8L365C2)&lt;&gt;0,_xlfn.SINGLE(D8L365C2)*_xlfn.SINGLE(D8L365C4),_xlfn.SINGLE(D8L365C3)*_xlfn.SINGLE(D8L365C4))</f>
        <v>57743.216564492417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0.59404936008786258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0.59404936008786258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337307.08003945567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200377.05505054403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337307.08003945567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200377.05505054403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82C2E-70EC-4AEF-BAED-A536ECBFB36F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908480.58290022146</v>
      </c>
      <c r="F8" s="16" t="s">
        <v>45463</v>
      </c>
      <c r="G8" s="15">
        <f>D1L234C7</f>
        <v>1180249.8803816545</v>
      </c>
      <c r="H8" s="16" t="s">
        <v>45464</v>
      </c>
      <c r="I8" s="15">
        <f>D1L251C7</f>
        <v>2571313.6467994419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1597695.6074356958</v>
      </c>
      <c r="F9" s="16" t="s">
        <v>45466</v>
      </c>
      <c r="G9" s="15">
        <f>D3L217C7</f>
        <v>192400.02518776711</v>
      </c>
      <c r="H9" s="16" t="s">
        <v>45467</v>
      </c>
      <c r="I9" s="15">
        <f>D3L224C7</f>
        <v>380587.70873355976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3.0552553523308257E-3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74298.605212600072</v>
      </c>
      <c r="F14" s="16" t="s">
        <v>45479</v>
      </c>
      <c r="G14" s="15">
        <f>D3L217C20</f>
        <v>26.749813161917956</v>
      </c>
      <c r="H14" s="16" t="s">
        <v>45480</v>
      </c>
      <c r="I14" s="15">
        <f>D3L224C20</f>
        <v>302.9050273116286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1952739.0757547391</v>
      </c>
      <c r="F15" s="16" t="s">
        <v>45482</v>
      </c>
      <c r="G15" s="15">
        <f>D3L217C16</f>
        <v>235155.58634060426</v>
      </c>
      <c r="H15" s="16" t="s">
        <v>45483</v>
      </c>
      <c r="I15" s="15">
        <f>D3L224C16</f>
        <v>465162.75511879532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1248996.8610900482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164529.95423399782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19754.157053232342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142111.84124933285</v>
      </c>
      <c r="F23" s="16" t="s">
        <v>45496</v>
      </c>
      <c r="G23" s="15">
        <f>D2L236C7</f>
        <v>96720.342339919225</v>
      </c>
      <c r="H23" s="16" t="s">
        <v>45497</v>
      </c>
      <c r="I23" s="15">
        <f>D2L255C7</f>
        <v>475733.59285438148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443470.47487253277</v>
      </c>
      <c r="F24" s="16" t="s">
        <v>45499</v>
      </c>
      <c r="G24" s="15">
        <f>D3L217C32</f>
        <v>20854.298343164191</v>
      </c>
      <c r="H24" s="16" t="s">
        <v>45500</v>
      </c>
      <c r="I24" s="15">
        <f>D3L224C32</f>
        <v>41252.019670606373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648797.37748775072</v>
      </c>
      <c r="F25" s="16" t="s">
        <v>45502</v>
      </c>
      <c r="G25" s="15">
        <f>D4L213C7</f>
        <v>16250.449843362585</v>
      </c>
      <c r="H25" s="16" t="s">
        <v>45503</v>
      </c>
      <c r="I25" s="15">
        <f>D4L220C7</f>
        <v>17380.282129461928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134442.50590257408</v>
      </c>
      <c r="F26" s="16" t="s">
        <v>45505</v>
      </c>
      <c r="G26" s="15">
        <f>D7L143C5</f>
        <v>16736.830432282612</v>
      </c>
      <c r="H26" s="16" t="s">
        <v>45506</v>
      </c>
      <c r="I26" s="15">
        <f>D7L146C5</f>
        <v>24930.673493541144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56136.485045849869</v>
      </c>
      <c r="F27" s="16" t="s">
        <v>45508</v>
      </c>
      <c r="G27" s="15">
        <f>D7L826C5</f>
        <v>10505.505032958376</v>
      </c>
      <c r="H27" s="16" t="s">
        <v>45509</v>
      </c>
      <c r="I27" s="15">
        <f>D7L827C5</f>
        <v>23811.667961752733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21062.982924832842</v>
      </c>
      <c r="F28" s="16" t="s">
        <v>45511</v>
      </c>
      <c r="G28" s="15">
        <f>D7L926C5</f>
        <v>1241.7942941533249</v>
      </c>
      <c r="H28" s="16" t="s">
        <v>45512</v>
      </c>
      <c r="I28" s="15">
        <f>D7L927C5</f>
        <v>2814.6379747010924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16508.925667531261</v>
      </c>
      <c r="F29" s="16" t="s">
        <v>45514</v>
      </c>
      <c r="G29" s="15">
        <f>D7L1026C5</f>
        <v>276.00737121004499</v>
      </c>
      <c r="H29" s="16" t="s">
        <v>45515</v>
      </c>
      <c r="I29" s="15">
        <f>D7L1027C5</f>
        <v>698.51594021205062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149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72990.471113588559</v>
      </c>
      <c r="F33" s="16" t="s">
        <v>45522</v>
      </c>
      <c r="G33" s="15">
        <f>D7L624C5</f>
        <v>26917.22658615798</v>
      </c>
      <c r="H33" s="16" t="s">
        <v>45523</v>
      </c>
      <c r="I33" s="15">
        <f>D7L631C5</f>
        <v>42435.456162772549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1083932.9892656708</v>
      </c>
      <c r="F34" s="16" t="s">
        <v>45525</v>
      </c>
      <c r="G34" s="15">
        <f>D7L724C5</f>
        <v>24441.528052338163</v>
      </c>
      <c r="H34" s="16" t="s">
        <v>45526</v>
      </c>
      <c r="I34" s="15">
        <f>D7L725C5</f>
        <v>44177.003306648898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115235.86615252518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142983.27144255876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103493.92033905751</v>
      </c>
      <c r="F37" s="16" t="s">
        <v>45530</v>
      </c>
      <c r="G37" s="15">
        <f>D6L1919C2</f>
        <v>114984.80673741369</v>
      </c>
      <c r="H37" s="16" t="s">
        <v>45531</v>
      </c>
      <c r="I37" s="15">
        <f>D6L1919C3</f>
        <v>158341.32046186566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7632.6291374342218</v>
      </c>
      <c r="F38" s="16" t="s">
        <v>45533</v>
      </c>
      <c r="G38" s="15">
        <f>D6L1919C5</f>
        <v>7102.2525764551619</v>
      </c>
      <c r="H38" s="16" t="s">
        <v>45534</v>
      </c>
      <c r="I38" s="15">
        <f>D6L1919C6</f>
        <v>12041.596348999168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17571.666038201663</v>
      </c>
      <c r="F39" s="16" t="s">
        <v>45536</v>
      </c>
      <c r="G39" s="15">
        <f>D6L1919C8</f>
        <v>63064.616636815706</v>
      </c>
      <c r="H39" s="16" t="s">
        <v>45537</v>
      </c>
      <c r="I39" s="15">
        <f>D6L1919C9</f>
        <v>39279.701162311205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93554.883438290068</v>
      </c>
      <c r="F40" s="16" t="s">
        <v>45539</v>
      </c>
      <c r="G40" s="15">
        <f>D6L1919C11</f>
        <v>271943.64267705317</v>
      </c>
      <c r="H40" s="16" t="s">
        <v>45540</v>
      </c>
      <c r="I40" s="15">
        <f>D6L1919C12</f>
        <v>213818.7455630278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545224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9066570.1337582637</v>
      </c>
      <c r="F42" s="16" t="s">
        <v>45543</v>
      </c>
      <c r="G42" s="15">
        <f>SUM(D8L401C2:D8L434C2)</f>
        <v>2824095.5426464723</v>
      </c>
      <c r="H42" s="16" t="s">
        <v>45544</v>
      </c>
      <c r="I42" s="15">
        <f>SUM(D8L401C3:D8L434C3)</f>
        <v>4514082.2317646453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9066570.1337582637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2539820.5597998025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15296236.149530727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-1438.4677454160992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15297674.617276143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11606390.693558067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0.75870293910230036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0.75870293910230036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2824095.5426464723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4096572.9963610484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217577.60202328008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3878995.3943377682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2824095.5426464723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0.72804818143606198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0.72804818143606198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4514082.2317646453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7936140.6703946283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337307.08003945567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7598833.5903551728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4514082.2317646453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0.59404936008786258</v>
      </c>
      <c r="J63" s="16" t="s">
        <v>45568</v>
      </c>
      <c r="K63" s="21">
        <f>D8L456C3</f>
        <v>0.59404936008786258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1DC13E-CD2C-489F-9B8A-3E33BE2351B2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2140976.211276826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158406.97747426829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200377.05505054403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9066570.1337582637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2824095.5426464723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4514082.2317646453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1.2361395963072257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1.056091224635348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1.0443893231808081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2499760.243801638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16404747.908169381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1.1523802900108442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27328949.816286404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18904508.15197102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0.69173928303330101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0.30826071696669899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1.4456313592817296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4FCC9-B7CA-4D45-9C83-CED027A362A3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1.0679046071428631E-3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1.4023823070407121E-3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3.0552553523308257E-3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1.9032308121590142E-3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2.2861124214667268E-4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4.5221734640847172E-4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2.9711354193018773E-3</v>
      </c>
      <c r="F10" s="16" t="s">
        <v>45637</v>
      </c>
      <c r="G10" s="21">
        <f>D8L703C1* D8L607C1</f>
        <v>3.6727381377899223E-3</v>
      </c>
      <c r="H10" s="16" t="s">
        <v>45638</v>
      </c>
      <c r="I10" s="21">
        <f>SUM(D8L701C3:D8L702C3)</f>
        <v>1.6309935491873847E-3</v>
      </c>
      <c r="J10" s="16" t="s">
        <v>45639</v>
      </c>
      <c r="K10" s="21">
        <f>D8L703C3*D8L608C1</f>
        <v>1.7224779747336578E-3</v>
      </c>
      <c r="L10" s="16" t="s">
        <v>45640</v>
      </c>
      <c r="M10" s="21">
        <f>SUM(D8L701C5:D8L702C5)</f>
        <v>3.5074726987392975E-3</v>
      </c>
      <c r="N10" s="16" t="s">
        <v>45641</v>
      </c>
      <c r="O10" s="21">
        <f>D8L703C5* D8L609C1</f>
        <v>3.6631670379114975E-3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0.59522704763475764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2.1430089757708233E-4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2.4266643972640899E-3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0.59522704763475764</v>
      </c>
      <c r="F17" s="16" t="s">
        <v>45662</v>
      </c>
      <c r="G17" s="21">
        <f>D8L710C1* D8L607C1</f>
        <v>0.73578372237437106</v>
      </c>
      <c r="H17" s="16" t="s">
        <v>45663</v>
      </c>
      <c r="I17" s="21">
        <f>SUM(D8L708C3:D8L709C3)</f>
        <v>2.1430089757708233E-4</v>
      </c>
      <c r="J17" s="16" t="s">
        <v>45664</v>
      </c>
      <c r="K17" s="21">
        <f>D8L710C3*D8L608C1</f>
        <v>2.2632129736263514E-4</v>
      </c>
      <c r="L17" s="16" t="s">
        <v>45665</v>
      </c>
      <c r="M17" s="21">
        <f>SUM(D8L708C5:D8L709C5)</f>
        <v>2.4266643972640899E-3</v>
      </c>
      <c r="N17" s="16" t="s">
        <v>45666</v>
      </c>
      <c r="O17" s="21">
        <f>D8L710C5* D8L609C1</f>
        <v>2.5343823874456064E-3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10.006094127924912</v>
      </c>
      <c r="F18" s="16" t="s">
        <v>45668</v>
      </c>
      <c r="G18" s="21">
        <f>D8L711C1* D8L607C1</f>
        <v>12.368929155905203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7.4010401381964712</v>
      </c>
      <c r="F19" s="16" t="s">
        <v>45674</v>
      </c>
      <c r="G19" s="21">
        <f>D8L712C1* D8L607C1</f>
        <v>9.148718768683759</v>
      </c>
      <c r="H19" s="16" t="s">
        <v>45675</v>
      </c>
      <c r="I19" s="21">
        <f>D3L217C18</f>
        <v>0.89295006316044523</v>
      </c>
      <c r="J19" s="16" t="s">
        <v>45676</v>
      </c>
      <c r="K19" s="21">
        <f>D8L712C3*D8L608C1</f>
        <v>0.94303672574132591</v>
      </c>
      <c r="L19" s="16" t="s">
        <v>45677</v>
      </c>
      <c r="M19" s="21">
        <f>D3L224C18</f>
        <v>1.7663501770338068</v>
      </c>
      <c r="N19" s="16" t="s">
        <v>45678</v>
      </c>
      <c r="O19" s="21">
        <f>D8L712C5* D8L609C1</f>
        <v>1.8447572658926381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1.2829590730108147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1.2829590730108147</v>
      </c>
      <c r="F22" s="16" t="s">
        <v>45684</v>
      </c>
      <c r="G22" s="21">
        <f>D8L715C1* D8L607C1</f>
        <v>1.585916510590281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7.0561710585656705</v>
      </c>
      <c r="F26" s="16" t="s">
        <v>45696</v>
      </c>
      <c r="G26" s="21">
        <f>D8L719C1* D8L607C1</f>
        <v>8.7224124438100965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0.49435851754320026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0.3469808480305292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1.7066776387648761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1.5916587454249274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7.481406650487267E-2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0.14799017892197242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2.3285651021154723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5.8297920903866804E-2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6.2351154745670725E-2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4.4145823650836</v>
      </c>
      <c r="F30" s="16" t="s">
        <v>45707</v>
      </c>
      <c r="G30" s="21">
        <f>D8L723C1* D8L607C1</f>
        <v>5.4570400626394386</v>
      </c>
      <c r="H30" s="16" t="s">
        <v>45708</v>
      </c>
      <c r="I30" s="21">
        <f>SUM(D8L720C3:D8L722C3)</f>
        <v>0.48009283543926867</v>
      </c>
      <c r="J30" s="16" t="s">
        <v>45709</v>
      </c>
      <c r="K30" s="21">
        <f>D8L723C3*D8L608C1</f>
        <v>0.50702183051771388</v>
      </c>
      <c r="L30" s="16" t="s">
        <v>45710</v>
      </c>
      <c r="M30" s="21">
        <f>SUM(D8L720C5:D8L722C5)</f>
        <v>1.9170189724325193</v>
      </c>
      <c r="N30" s="16" t="s">
        <v>45711</v>
      </c>
      <c r="O30" s="21">
        <f>D8L723C5* D8L609C1</f>
        <v>2.0021141471435673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1.9749427185769772</v>
      </c>
      <c r="F32" s="16" t="s">
        <v>45719</v>
      </c>
      <c r="G32" s="21">
        <f>D8L725C1* D8L607C1</f>
        <v>2.4413048948716396</v>
      </c>
      <c r="H32" s="16" t="s">
        <v>45720</v>
      </c>
      <c r="I32" s="21">
        <f>D7L826C8</f>
        <v>0.38104670958166081</v>
      </c>
      <c r="J32" s="16" t="s">
        <v>45721</v>
      </c>
      <c r="K32" s="21">
        <f>D8L725C3*D8L608C1</f>
        <v>0.40242008616536595</v>
      </c>
      <c r="L32" s="16" t="s">
        <v>45722</v>
      </c>
      <c r="M32" s="21">
        <f>D7L827C8</f>
        <v>0.86367649132636237</v>
      </c>
      <c r="N32" s="16" t="s">
        <v>45723</v>
      </c>
      <c r="O32" s="21">
        <f>D8L725C5* D8L609C1</f>
        <v>0.90201450622351464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0.77648957295768772</v>
      </c>
      <c r="F33" s="16" t="s">
        <v>45725</v>
      </c>
      <c r="G33" s="21">
        <f>D8L726C1* D8L607C1</f>
        <v>0.95984950725268614</v>
      </c>
      <c r="H33" s="16" t="s">
        <v>45726</v>
      </c>
      <c r="I33" s="21">
        <f>D7L926C8</f>
        <v>4.6418685313222893E-2</v>
      </c>
      <c r="J33" s="16" t="s">
        <v>45727</v>
      </c>
      <c r="K33" s="21">
        <f>D8L726C3*D8L608C1</f>
        <v>4.902236621840441E-2</v>
      </c>
      <c r="L33" s="16" t="s">
        <v>45728</v>
      </c>
      <c r="M33" s="21">
        <f>D7L927C8</f>
        <v>0.10521210721730487</v>
      </c>
      <c r="N33" s="16" t="s">
        <v>45729</v>
      </c>
      <c r="O33" s="21">
        <f>D8L726C5* D8L609C1</f>
        <v>0.10988240144710765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6.1021430231342251</v>
      </c>
      <c r="F34" s="16" t="s">
        <v>45731</v>
      </c>
      <c r="G34" s="21">
        <f>D8L727C1* D8L607C1</f>
        <v>7.5431006132260947</v>
      </c>
      <c r="H34" s="16" t="s">
        <v>45732</v>
      </c>
      <c r="I34" s="21">
        <f>D7L1026C8</f>
        <v>9.4789814766431779E-2</v>
      </c>
      <c r="J34" s="16" t="s">
        <v>45733</v>
      </c>
      <c r="K34" s="21">
        <f>D8L727C3*D8L608C1</f>
        <v>0.10010669155963874</v>
      </c>
      <c r="L34" s="16" t="s">
        <v>45734</v>
      </c>
      <c r="M34" s="21">
        <f>D7L1027C8</f>
        <v>0.23989285609952757</v>
      </c>
      <c r="N34" s="16" t="s">
        <v>45735</v>
      </c>
      <c r="O34" s="21">
        <f>D8L727C5* D8L609C1</f>
        <v>0.2505415376176966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3.3998083329530417E-3</v>
      </c>
      <c r="F35" s="16" t="s">
        <v>45737</v>
      </c>
      <c r="G35" s="21">
        <f>D8L728C1* D8L607C1</f>
        <v>4.2026377002185146E-3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25.621721046033159</v>
      </c>
      <c r="F36" s="16" t="s">
        <v>45739</v>
      </c>
      <c r="G36" s="21">
        <f>D8L729C1* D8L607C1</f>
        <v>31.672023910539778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84.90633108730843</v>
      </c>
      <c r="F37" s="16" t="s">
        <v>45741</v>
      </c>
      <c r="G37" s="21">
        <f>D8L730C1* D8L607C1</f>
        <v>104.9560778341931</v>
      </c>
      <c r="H37" s="16" t="s">
        <v>45742</v>
      </c>
      <c r="I37" s="21">
        <f>D7L724C8</f>
        <v>1.9172883058403087</v>
      </c>
      <c r="J37" s="16" t="s">
        <v>45743</v>
      </c>
      <c r="K37" s="21">
        <f>D8L730C3*D8L608C1</f>
        <v>2.0248313548939234</v>
      </c>
      <c r="L37" s="16" t="s">
        <v>45744</v>
      </c>
      <c r="M37" s="21">
        <f>D7L725C8</f>
        <v>3.4654155683528907</v>
      </c>
      <c r="N37" s="16" t="s">
        <v>45745</v>
      </c>
      <c r="O37" s="21">
        <f>D8L730C5* D8L609C1</f>
        <v>3.6192430199723109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3.4088692936850262</v>
      </c>
      <c r="F39" s="16" t="s">
        <v>45753</v>
      </c>
      <c r="G39" s="21">
        <f>D8L732C1* D8L607C1</f>
        <v>4.2138383125599059</v>
      </c>
      <c r="H39" s="16" t="s">
        <v>45754</v>
      </c>
      <c r="I39" s="21">
        <f>D7L624C8</f>
        <v>1.280028019189714</v>
      </c>
      <c r="J39" s="16" t="s">
        <v>45755</v>
      </c>
      <c r="K39" s="21">
        <f>D8L732C3*D8L608C1</f>
        <v>1.3518263583536239</v>
      </c>
      <c r="L39" s="16" t="s">
        <v>45756</v>
      </c>
      <c r="M39" s="21">
        <f>D7L631C8</f>
        <v>2.0179854979330845</v>
      </c>
      <c r="N39" s="16" t="s">
        <v>45757</v>
      </c>
      <c r="O39" s="21">
        <f>D8L732C5* D8L609C1</f>
        <v>2.10756250837502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177.95011250069518</v>
      </c>
      <c r="F41" s="16" t="s">
        <v>45761</v>
      </c>
      <c r="G41" s="21">
        <f>D8L734C1* D8L607C1</f>
        <v>219.97118022943474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3CAC9-314A-4E5D-82BD-78909059789C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9.6830404726784836E-3</v>
      </c>
      <c r="F9" s="16" t="s">
        <v>45826</v>
      </c>
      <c r="G9" s="21">
        <f>D8L802C1*D8L607C1</f>
        <v>1.1969589740923308E-2</v>
      </c>
      <c r="H9" s="16" t="s">
        <v>45827</v>
      </c>
      <c r="I9" s="21">
        <f>D6L228C16</f>
        <v>2.5175905228964041E-2</v>
      </c>
      <c r="J9" s="16" t="s">
        <v>45828</v>
      </c>
      <c r="K9" s="21">
        <f>D8L802C3*D8L607C1</f>
        <v>3.112093332640058E-2</v>
      </c>
      <c r="L9" s="16" t="s">
        <v>45829</v>
      </c>
      <c r="M9" s="21">
        <f>D6L228C21</f>
        <v>1.2961820020224115</v>
      </c>
      <c r="N9" s="16" t="s">
        <v>45830</v>
      </c>
      <c r="O9" s="21">
        <f>D8L802C5*D8L607C1</f>
        <v>1.6022618967206754</v>
      </c>
      <c r="P9" s="16" t="s">
        <v>45831</v>
      </c>
      <c r="Q9" s="21">
        <f>D6L228C24</f>
        <v>1.2961820020224115</v>
      </c>
      <c r="R9" s="16" t="s">
        <v>45832</v>
      </c>
      <c r="S9" s="21">
        <f>D8L802C7*D8L607C1</f>
        <v>1.6022618967206754</v>
      </c>
      <c r="T9" s="16" t="s">
        <v>45833</v>
      </c>
      <c r="U9" s="21">
        <f>D6L237C13</f>
        <v>6.7515243296741342E-2</v>
      </c>
      <c r="V9" s="16" t="s">
        <v>45834</v>
      </c>
      <c r="W9" s="21">
        <f>D8L802C9*D8L608C1</f>
        <v>7.1302255974809034E-2</v>
      </c>
      <c r="X9" s="16" t="s">
        <v>45835</v>
      </c>
      <c r="Y9" s="21">
        <f>D6L237C16</f>
        <v>0.17553963257152758</v>
      </c>
      <c r="Z9" s="16" t="s">
        <v>45836</v>
      </c>
      <c r="AA9" s="21">
        <f>D8L802C11*D8L608C1</f>
        <v>0.18538586553450359</v>
      </c>
      <c r="AB9" s="16" t="s">
        <v>45837</v>
      </c>
      <c r="AC9" s="21">
        <f>D6L237C21</f>
        <v>46.606656352949514</v>
      </c>
      <c r="AD9" s="16" t="s">
        <v>45838</v>
      </c>
      <c r="AE9" s="21">
        <f>D8L802C13*D8L608C1</f>
        <v>49.220880783945276</v>
      </c>
      <c r="AF9" s="16" t="s">
        <v>45839</v>
      </c>
      <c r="AG9" s="21">
        <f>D6L237C24</f>
        <v>46.606656352949514</v>
      </c>
      <c r="AH9" s="16" t="s">
        <v>45840</v>
      </c>
      <c r="AI9" s="21">
        <f>D8L802C15*D8L608C1</f>
        <v>49.220880783945276</v>
      </c>
      <c r="AJ9" s="16" t="s">
        <v>45841</v>
      </c>
      <c r="AK9" s="21">
        <f>D6L240C13</f>
        <v>1.0070683003930508E-3</v>
      </c>
      <c r="AL9" s="16" t="s">
        <v>45842</v>
      </c>
      <c r="AM9" s="21">
        <f>D8L802C17*D8L609C1</f>
        <v>1.051771380644345E-3</v>
      </c>
      <c r="AN9" s="16" t="s">
        <v>45843</v>
      </c>
      <c r="AO9" s="21">
        <f>D6L240C16</f>
        <v>2.6183775810219344E-3</v>
      </c>
      <c r="AP9" s="16" t="s">
        <v>45844</v>
      </c>
      <c r="AQ9" s="21">
        <f>D8L802C19*D8L609C1</f>
        <v>2.7346055896752997E-3</v>
      </c>
      <c r="AR9" s="16" t="s">
        <v>45845</v>
      </c>
      <c r="AS9" s="21">
        <f>D6L240C21</f>
        <v>0.17935283065249666</v>
      </c>
      <c r="AT9" s="16" t="s">
        <v>45846</v>
      </c>
      <c r="AU9" s="21">
        <f>D8L802C21*D8L609C1</f>
        <v>0.18731418141572309</v>
      </c>
      <c r="AV9" s="16" t="s">
        <v>45847</v>
      </c>
      <c r="AW9" s="21">
        <f>D6L240C24</f>
        <v>0.17935283065249666</v>
      </c>
      <c r="AX9" s="16" t="s">
        <v>45848</v>
      </c>
      <c r="AY9" s="21">
        <f>D8L802C23*D8L609C1</f>
        <v>0.18731418141572309</v>
      </c>
      <c r="AZ9" s="16" t="s">
        <v>45849</v>
      </c>
      <c r="BA9" s="21">
        <f>D6L1802C8</f>
        <v>1.1296816903963001</v>
      </c>
      <c r="BB9" s="16" t="s">
        <v>45850</v>
      </c>
      <c r="BC9" s="21">
        <f>D8L802C25*D8L608C1</f>
        <v>1.1930469198587585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4.2183245171994198E-2</v>
      </c>
      <c r="F10" s="16" t="s">
        <v>45852</v>
      </c>
      <c r="G10" s="21">
        <f>D8L803C1*D8L607C1</f>
        <v>5.2144379657837636E-2</v>
      </c>
      <c r="H10" s="16" t="s">
        <v>45853</v>
      </c>
      <c r="I10" s="21">
        <f>D6L328C16</f>
        <v>0.10967643744718496</v>
      </c>
      <c r="J10" s="16" t="s">
        <v>45854</v>
      </c>
      <c r="K10" s="21">
        <f>D8L803C3*D8L607C1</f>
        <v>0.13557538711037789</v>
      </c>
      <c r="L10" s="16" t="s">
        <v>45855</v>
      </c>
      <c r="M10" s="21">
        <f>D6L328C21</f>
        <v>4.5975608537010721</v>
      </c>
      <c r="N10" s="16" t="s">
        <v>45856</v>
      </c>
      <c r="O10" s="21">
        <f>D8L803C5*D8L607C1</f>
        <v>5.683227017691947</v>
      </c>
      <c r="P10" s="16" t="s">
        <v>45857</v>
      </c>
      <c r="Q10" s="21">
        <f>D6L328C24</f>
        <v>4.5975608537010713</v>
      </c>
      <c r="R10" s="16" t="s">
        <v>45858</v>
      </c>
      <c r="S10" s="21">
        <f>D8L803C7*D8L607C1</f>
        <v>5.6832270176919462</v>
      </c>
      <c r="T10" s="16" t="s">
        <v>45859</v>
      </c>
      <c r="U10" s="21">
        <f>D6L337C13</f>
        <v>6.6544111931043093E-2</v>
      </c>
      <c r="V10" s="16" t="s">
        <v>45860</v>
      </c>
      <c r="W10" s="21">
        <f>D8L803C9*D8L608C1</f>
        <v>7.0276652661526967E-2</v>
      </c>
      <c r="X10" s="16" t="s">
        <v>45861</v>
      </c>
      <c r="Y10" s="21">
        <f>D6L337C16</f>
        <v>0.17301469102071218</v>
      </c>
      <c r="Z10" s="16" t="s">
        <v>45862</v>
      </c>
      <c r="AA10" s="21">
        <f>D8L803C11*D8L608C1</f>
        <v>0.18271929691997027</v>
      </c>
      <c r="AB10" s="16" t="s">
        <v>45863</v>
      </c>
      <c r="AC10" s="21">
        <f>D6L337C21</f>
        <v>24.914439934268906</v>
      </c>
      <c r="AD10" s="16" t="s">
        <v>45864</v>
      </c>
      <c r="AE10" s="21">
        <f>D8L803C13*D8L608C1</f>
        <v>26.311921381285867</v>
      </c>
      <c r="AF10" s="16" t="s">
        <v>45865</v>
      </c>
      <c r="AG10" s="21">
        <f>D6L337C24</f>
        <v>24.914439934268906</v>
      </c>
      <c r="AH10" s="16" t="s">
        <v>45866</v>
      </c>
      <c r="AI10" s="21">
        <f>D8L803C15*D8L608C1</f>
        <v>26.311921381285867</v>
      </c>
      <c r="AJ10" s="16" t="s">
        <v>45867</v>
      </c>
      <c r="AK10" s="21">
        <f>D6L340C13</f>
        <v>3.2778085012412236E-2</v>
      </c>
      <c r="AL10" s="16" t="s">
        <v>45868</v>
      </c>
      <c r="AM10" s="21">
        <f>D8L803C17*D8L609C1</f>
        <v>3.4233082021276208E-2</v>
      </c>
      <c r="AN10" s="16" t="s">
        <v>45869</v>
      </c>
      <c r="AO10" s="21">
        <f>D6L340C16</f>
        <v>8.5223021032271681E-2</v>
      </c>
      <c r="AP10" s="16" t="s">
        <v>45870</v>
      </c>
      <c r="AQ10" s="21">
        <f>D8L803C19*D8L609C1</f>
        <v>8.9006013255317998E-2</v>
      </c>
      <c r="AR10" s="16" t="s">
        <v>45871</v>
      </c>
      <c r="AS10" s="21">
        <f>D6L340C21</f>
        <v>5.1847302803450841</v>
      </c>
      <c r="AT10" s="16" t="s">
        <v>45872</v>
      </c>
      <c r="AU10" s="21">
        <f>D8L803C21*D8L609C1</f>
        <v>5.4148769483646442</v>
      </c>
      <c r="AV10" s="16" t="s">
        <v>45873</v>
      </c>
      <c r="AW10" s="21">
        <f>D6L340C24</f>
        <v>5.1847302803450841</v>
      </c>
      <c r="AX10" s="16" t="s">
        <v>45874</v>
      </c>
      <c r="AY10" s="21">
        <f>D8L803C23*D8L609C1</f>
        <v>5.4148769483646442</v>
      </c>
      <c r="AZ10" s="16" t="s">
        <v>45875</v>
      </c>
      <c r="BA10" s="21">
        <f>D6L1803C8</f>
        <v>0.17907137140035082</v>
      </c>
      <c r="BB10" s="16" t="s">
        <v>45876</v>
      </c>
      <c r="BC10" s="21">
        <f>D8L803C25*D8L608C1</f>
        <v>0.18911570391932772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2.5131900851813913E-2</v>
      </c>
      <c r="F11" s="16" t="s">
        <v>45878</v>
      </c>
      <c r="G11" s="21">
        <f>D8L804C1*D8L607C1</f>
        <v>3.1066537773394472E-2</v>
      </c>
      <c r="H11" s="16" t="s">
        <v>45879</v>
      </c>
      <c r="I11" s="21">
        <f>D6L428C16</f>
        <v>6.5342942214716135E-2</v>
      </c>
      <c r="J11" s="16" t="s">
        <v>45880</v>
      </c>
      <c r="K11" s="21">
        <f>D8L804C3*D8L607C1</f>
        <v>8.0772998210825578E-2</v>
      </c>
      <c r="L11" s="16" t="s">
        <v>45881</v>
      </c>
      <c r="M11" s="21">
        <f>D6L428C21</f>
        <v>1.7682656019641443</v>
      </c>
      <c r="N11" s="16" t="s">
        <v>45882</v>
      </c>
      <c r="O11" s="21">
        <f>D8L804C5*D8L607C1</f>
        <v>2.1858231273759108</v>
      </c>
      <c r="P11" s="16" t="s">
        <v>45883</v>
      </c>
      <c r="Q11" s="21">
        <f>D6L428C24</f>
        <v>1.7682656019641443</v>
      </c>
      <c r="R11" s="16" t="s">
        <v>45884</v>
      </c>
      <c r="S11" s="21">
        <f>D8L804C7*D8L607C1</f>
        <v>2.1858231273759108</v>
      </c>
      <c r="T11" s="16" t="s">
        <v>45885</v>
      </c>
      <c r="U11" s="21">
        <f>D6L437C13</f>
        <v>2.0605384630491622E-2</v>
      </c>
      <c r="V11" s="16" t="s">
        <v>45886</v>
      </c>
      <c r="W11" s="21">
        <f>D8L804C9*D8L608C1</f>
        <v>2.1761165888498274E-2</v>
      </c>
      <c r="X11" s="16" t="s">
        <v>45887</v>
      </c>
      <c r="Y11" s="21">
        <f>D6L437C16</f>
        <v>5.357400003927807E-2</v>
      </c>
      <c r="Z11" s="16" t="s">
        <v>45888</v>
      </c>
      <c r="AA11" s="21">
        <f>D8L804C11*D8L608C1</f>
        <v>5.6579031310095361E-2</v>
      </c>
      <c r="AB11" s="16" t="s">
        <v>45889</v>
      </c>
      <c r="AC11" s="21">
        <f>D6L437C21</f>
        <v>2.8976853420581521</v>
      </c>
      <c r="AD11" s="16" t="s">
        <v>45890</v>
      </c>
      <c r="AE11" s="21">
        <f>D8L804C13*D8L608C1</f>
        <v>3.0602200615020911</v>
      </c>
      <c r="AF11" s="16" t="s">
        <v>45891</v>
      </c>
      <c r="AG11" s="21">
        <f>D6L437C24</f>
        <v>2.8976853420581516</v>
      </c>
      <c r="AH11" s="16" t="s">
        <v>45892</v>
      </c>
      <c r="AI11" s="21">
        <f>D8L804C15*D8L608C1</f>
        <v>3.0602200615020907</v>
      </c>
      <c r="AJ11" s="16" t="s">
        <v>45893</v>
      </c>
      <c r="AK11" s="21">
        <f>D6L440C13</f>
        <v>7.1435541247107645E-2</v>
      </c>
      <c r="AL11" s="16" t="s">
        <v>45894</v>
      </c>
      <c r="AM11" s="21">
        <f>D8L804C17*D8L609C1</f>
        <v>7.4606516574121456E-2</v>
      </c>
      <c r="AN11" s="16" t="s">
        <v>45895</v>
      </c>
      <c r="AO11" s="21">
        <f>D6L440C16</f>
        <v>0.18573240724247972</v>
      </c>
      <c r="AP11" s="16" t="s">
        <v>45896</v>
      </c>
      <c r="AQ11" s="21">
        <f>D8L804C19*D8L609C1</f>
        <v>0.19397694309271563</v>
      </c>
      <c r="AR11" s="16" t="s">
        <v>45897</v>
      </c>
      <c r="AS11" s="21">
        <f>D6L440C21</f>
        <v>7.3945118495988504</v>
      </c>
      <c r="AT11" s="16" t="s">
        <v>45898</v>
      </c>
      <c r="AU11" s="21">
        <f>D8L804C21*D8L609C1</f>
        <v>7.7227492258550088</v>
      </c>
      <c r="AV11" s="16" t="s">
        <v>45899</v>
      </c>
      <c r="AW11" s="21">
        <f>D6L440C24</f>
        <v>7.3945118495988513</v>
      </c>
      <c r="AX11" s="16" t="s">
        <v>45900</v>
      </c>
      <c r="AY11" s="21">
        <f>D8L804C23*D8L609C1</f>
        <v>7.7227492258550097</v>
      </c>
      <c r="AZ11" s="16" t="s">
        <v>45901</v>
      </c>
      <c r="BA11" s="21">
        <f>D6L1804C8</f>
        <v>1.1859636341142388E-2</v>
      </c>
      <c r="BB11" s="16" t="s">
        <v>45902</v>
      </c>
      <c r="BC11" s="21">
        <f>D8L804C25*D8L608C1</f>
        <v>1.2524857867246943E-2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5.2368138178538602E-2</v>
      </c>
      <c r="F12" s="16" t="s">
        <v>45904</v>
      </c>
      <c r="G12" s="21">
        <f>D8L805C1*D8L607C1</f>
        <v>6.4734329187379716E-2</v>
      </c>
      <c r="H12" s="16" t="s">
        <v>45905</v>
      </c>
      <c r="I12" s="21">
        <f>D6L528C16</f>
        <v>0.13615715926420022</v>
      </c>
      <c r="J12" s="16" t="s">
        <v>45906</v>
      </c>
      <c r="K12" s="21">
        <f>D8L805C3*D8L607C1</f>
        <v>0.16830925588718709</v>
      </c>
      <c r="L12" s="16" t="s">
        <v>45907</v>
      </c>
      <c r="M12" s="21">
        <f>D6L528C21</f>
        <v>4.0862696319046412</v>
      </c>
      <c r="N12" s="16" t="s">
        <v>45908</v>
      </c>
      <c r="O12" s="21">
        <f>D8L805C5*D8L607C1</f>
        <v>5.0511996931850787</v>
      </c>
      <c r="P12" s="16" t="s">
        <v>45909</v>
      </c>
      <c r="Q12" s="21">
        <f>D6L528C24</f>
        <v>4.0862696319046412</v>
      </c>
      <c r="R12" s="16" t="s">
        <v>45910</v>
      </c>
      <c r="S12" s="21">
        <f>D8L805C7*D8L607C1</f>
        <v>5.0511996931850787</v>
      </c>
      <c r="T12" s="16" t="s">
        <v>45911</v>
      </c>
      <c r="U12" s="21">
        <f>D6L537C13</f>
        <v>2.6378913383894288E-2</v>
      </c>
      <c r="V12" s="16" t="s">
        <v>45912</v>
      </c>
      <c r="W12" s="21">
        <f>D8L805C9*D8L608C1</f>
        <v>2.7858538940146692E-2</v>
      </c>
      <c r="X12" s="16" t="s">
        <v>45913</v>
      </c>
      <c r="Y12" s="21">
        <f>D6L537C16</f>
        <v>6.858517479812512E-2</v>
      </c>
      <c r="Z12" s="16" t="s">
        <v>45914</v>
      </c>
      <c r="AA12" s="21">
        <f>D8L805C11*D8L608C1</f>
        <v>7.2432201244381364E-2</v>
      </c>
      <c r="AB12" s="16" t="s">
        <v>45915</v>
      </c>
      <c r="AC12" s="21">
        <f>D6L537C21</f>
        <v>7.1490635689178683</v>
      </c>
      <c r="AD12" s="16" t="s">
        <v>45916</v>
      </c>
      <c r="AE12" s="21">
        <f>D8L805C13*D8L608C1</f>
        <v>7.5500632994944228</v>
      </c>
      <c r="AF12" s="16" t="s">
        <v>45917</v>
      </c>
      <c r="AG12" s="21">
        <f>D6L537C24</f>
        <v>7.1490635689178683</v>
      </c>
      <c r="AH12" s="16" t="s">
        <v>45918</v>
      </c>
      <c r="AI12" s="21">
        <f>D8L805C15*D8L608C1</f>
        <v>7.5500632994944228</v>
      </c>
      <c r="AJ12" s="16" t="s">
        <v>45919</v>
      </c>
      <c r="AK12" s="21">
        <f>D6L540C13</f>
        <v>9.48013275244496E-2</v>
      </c>
      <c r="AL12" s="16" t="s">
        <v>45920</v>
      </c>
      <c r="AM12" s="21">
        <f>D8L805C17*D8L609C1</f>
        <v>9.9009494289902036E-2</v>
      </c>
      <c r="AN12" s="16" t="s">
        <v>45921</v>
      </c>
      <c r="AO12" s="21">
        <f>D6L540C16</f>
        <v>0.24648345156356863</v>
      </c>
      <c r="AP12" s="16" t="s">
        <v>45922</v>
      </c>
      <c r="AQ12" s="21">
        <f>D8L805C19*D8L609C1</f>
        <v>0.25742468515374495</v>
      </c>
      <c r="AR12" s="16" t="s">
        <v>45923</v>
      </c>
      <c r="AS12" s="21">
        <f>D6L540C21</f>
        <v>11.056093779856324</v>
      </c>
      <c r="AT12" s="16" t="s">
        <v>45924</v>
      </c>
      <c r="AU12" s="21">
        <f>D8L805C21*D8L609C1</f>
        <v>11.546866299767689</v>
      </c>
      <c r="AV12" s="16" t="s">
        <v>45925</v>
      </c>
      <c r="AW12" s="21">
        <f>D6L540C24</f>
        <v>11.056093779856324</v>
      </c>
      <c r="AX12" s="16" t="s">
        <v>45926</v>
      </c>
      <c r="AY12" s="21">
        <f>D8L805C23*D8L609C1</f>
        <v>11.546866299767689</v>
      </c>
      <c r="AZ12" s="16" t="s">
        <v>45927</v>
      </c>
      <c r="BA12" s="21">
        <f>D6L1805C8</f>
        <v>3.5917524384631791E-4</v>
      </c>
      <c r="BB12" s="16" t="s">
        <v>45928</v>
      </c>
      <c r="BC12" s="21">
        <f>D8L805C25*D8L608C1</f>
        <v>3.7932182313235764E-4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4.9644693111962179E-2</v>
      </c>
      <c r="F13" s="16" t="s">
        <v>45930</v>
      </c>
      <c r="G13" s="21">
        <f>D8L806C1*D8L607C1</f>
        <v>6.1367770902217039E-2</v>
      </c>
      <c r="H13" s="16" t="s">
        <v>45931</v>
      </c>
      <c r="I13" s="21">
        <f>D6L628C16</f>
        <v>0.12907620209110185</v>
      </c>
      <c r="J13" s="16" t="s">
        <v>45932</v>
      </c>
      <c r="K13" s="21">
        <f>D8L806C3*D8L607C1</f>
        <v>0.15955620434576451</v>
      </c>
      <c r="L13" s="16" t="s">
        <v>45933</v>
      </c>
      <c r="M13" s="21">
        <f>D6L628C21</f>
        <v>5.5057765924467148</v>
      </c>
      <c r="N13" s="16" t="s">
        <v>45934</v>
      </c>
      <c r="O13" s="21">
        <f>D8L806C5*D8L607C1</f>
        <v>6.8059084543448547</v>
      </c>
      <c r="P13" s="16" t="s">
        <v>45935</v>
      </c>
      <c r="Q13" s="21">
        <f>D6L628C24</f>
        <v>5.5057765924467148</v>
      </c>
      <c r="R13" s="16" t="s">
        <v>45936</v>
      </c>
      <c r="S13" s="21">
        <f>D8L806C7*D8L607C1</f>
        <v>6.8059084543448547</v>
      </c>
      <c r="T13" s="16" t="s">
        <v>45937</v>
      </c>
      <c r="U13" s="21">
        <f>D6L637C13</f>
        <v>2.9849166597919613E-2</v>
      </c>
      <c r="V13" s="16" t="s">
        <v>45938</v>
      </c>
      <c r="W13" s="21">
        <f>D8L806C9*D8L608C1</f>
        <v>3.1523442906741445E-2</v>
      </c>
      <c r="X13" s="16" t="s">
        <v>45939</v>
      </c>
      <c r="Y13" s="21">
        <f>D6L637C16</f>
        <v>7.7607833154590883E-2</v>
      </c>
      <c r="Z13" s="16" t="s">
        <v>45940</v>
      </c>
      <c r="AA13" s="21">
        <f>D8L806C11*D8L608C1</f>
        <v>8.1960951557527653E-2</v>
      </c>
      <c r="AB13" s="16" t="s">
        <v>45941</v>
      </c>
      <c r="AC13" s="21">
        <f>D6L637C21</f>
        <v>5.626767321360779</v>
      </c>
      <c r="AD13" s="16" t="s">
        <v>45942</v>
      </c>
      <c r="AE13" s="21">
        <f>D8L806C13*D8L608C1</f>
        <v>5.9423795911540616</v>
      </c>
      <c r="AF13" s="16" t="s">
        <v>45943</v>
      </c>
      <c r="AG13" s="21">
        <f>D6L637C24</f>
        <v>5.626767321360779</v>
      </c>
      <c r="AH13" s="16" t="s">
        <v>45944</v>
      </c>
      <c r="AI13" s="21">
        <f>D8L806C15*D8L608C1</f>
        <v>5.9423795911540616</v>
      </c>
      <c r="AJ13" s="16" t="s">
        <v>45945</v>
      </c>
      <c r="AK13" s="21">
        <f>D6L640C13</f>
        <v>5.2144162260328711E-2</v>
      </c>
      <c r="AL13" s="16" t="s">
        <v>45946</v>
      </c>
      <c r="AM13" s="21">
        <f>D8L806C17*D8L609C1</f>
        <v>5.4458806330894942E-2</v>
      </c>
      <c r="AN13" s="16" t="s">
        <v>45947</v>
      </c>
      <c r="AO13" s="21">
        <f>D6L640C16</f>
        <v>0.13557482187685427</v>
      </c>
      <c r="AP13" s="16" t="s">
        <v>45948</v>
      </c>
      <c r="AQ13" s="21">
        <f>D8L806C19*D8L609C1</f>
        <v>0.14159289646032644</v>
      </c>
      <c r="AR13" s="16" t="s">
        <v>45949</v>
      </c>
      <c r="AS13" s="21">
        <f>D6L640C21</f>
        <v>8.2767417168242563</v>
      </c>
      <c r="AT13" s="16" t="s">
        <v>45950</v>
      </c>
      <c r="AU13" s="21">
        <f>D8L806C21*D8L609C1</f>
        <v>8.6441406797764451</v>
      </c>
      <c r="AV13" s="16" t="s">
        <v>45951</v>
      </c>
      <c r="AW13" s="21">
        <f>D6L640C24</f>
        <v>8.2767417168242545</v>
      </c>
      <c r="AX13" s="16" t="s">
        <v>45952</v>
      </c>
      <c r="AY13" s="21">
        <f>D8L806C23*D8L609C1</f>
        <v>8.6441406797764433</v>
      </c>
      <c r="AZ13" s="16" t="s">
        <v>45953</v>
      </c>
      <c r="BA13" s="21">
        <f>D6L1806C8</f>
        <v>4.971164524627078E-3</v>
      </c>
      <c r="BB13" s="16" t="s">
        <v>45954</v>
      </c>
      <c r="BC13" s="21">
        <f>D8L806C25*D8L608C1</f>
        <v>5.2500032306772087E-3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2.0593385476497073E-2</v>
      </c>
      <c r="F14" s="16" t="s">
        <v>45956</v>
      </c>
      <c r="G14" s="21">
        <f>D8L807C1*D8L607C1</f>
        <v>2.5456299209516177E-2</v>
      </c>
      <c r="H14" s="16" t="s">
        <v>45957</v>
      </c>
      <c r="I14" s="21">
        <f>D6L728C16</f>
        <v>5.354280223889249E-2</v>
      </c>
      <c r="J14" s="16" t="s">
        <v>45958</v>
      </c>
      <c r="K14" s="21">
        <f>D8L807C3*D8L607C1</f>
        <v>6.6186377944742178E-2</v>
      </c>
      <c r="L14" s="16" t="s">
        <v>45959</v>
      </c>
      <c r="M14" s="21">
        <f>D6L728C21</f>
        <v>1.3998408084250604</v>
      </c>
      <c r="N14" s="16" t="s">
        <v>45960</v>
      </c>
      <c r="O14" s="21">
        <f>D8L807C5*D8L607C1</f>
        <v>1.7303986518209347</v>
      </c>
      <c r="P14" s="16" t="s">
        <v>45961</v>
      </c>
      <c r="Q14" s="21">
        <f>D6L728C24</f>
        <v>1.3998408084250604</v>
      </c>
      <c r="R14" s="16" t="s">
        <v>45962</v>
      </c>
      <c r="S14" s="21">
        <f>D8L807C7*D8L607C1</f>
        <v>1.7303986518209347</v>
      </c>
      <c r="T14" s="16" t="s">
        <v>45963</v>
      </c>
      <c r="U14" s="21">
        <f>D6L737C13</f>
        <v>5.8854688911945972E-2</v>
      </c>
      <c r="V14" s="16" t="s">
        <v>45964</v>
      </c>
      <c r="W14" s="21">
        <f>D8L807C9*D8L608C1</f>
        <v>6.2155920488549461E-2</v>
      </c>
      <c r="X14" s="16" t="s">
        <v>45965</v>
      </c>
      <c r="Y14" s="21">
        <f>D6L737C16</f>
        <v>0.15302219117105956</v>
      </c>
      <c r="Z14" s="16" t="s">
        <v>45966</v>
      </c>
      <c r="AA14" s="21">
        <f>D8L807C11*D8L608C1</f>
        <v>0.16160539327022863</v>
      </c>
      <c r="AB14" s="16" t="s">
        <v>45967</v>
      </c>
      <c r="AC14" s="21">
        <f>D6L737C21</f>
        <v>6.3317054553074161</v>
      </c>
      <c r="AD14" s="16" t="s">
        <v>45968</v>
      </c>
      <c r="AE14" s="21">
        <f>D8L807C13*D8L608C1</f>
        <v>6.6868585683259232</v>
      </c>
      <c r="AF14" s="16" t="s">
        <v>45969</v>
      </c>
      <c r="AG14" s="21">
        <f>D6L737C24</f>
        <v>6.3317054553074161</v>
      </c>
      <c r="AH14" s="16" t="s">
        <v>45970</v>
      </c>
      <c r="AI14" s="21">
        <f>D8L807C15*D8L608C1</f>
        <v>6.6868585683259232</v>
      </c>
      <c r="AJ14" s="16" t="s">
        <v>45971</v>
      </c>
      <c r="AK14" s="21">
        <f>D6L740C13</f>
        <v>0.12652275857561043</v>
      </c>
      <c r="AL14" s="16" t="s">
        <v>45972</v>
      </c>
      <c r="AM14" s="21">
        <f>D8L807C17*D8L609C1</f>
        <v>0.13213901819575058</v>
      </c>
      <c r="AN14" s="16" t="s">
        <v>45973</v>
      </c>
      <c r="AO14" s="21">
        <f>D6L740C16</f>
        <v>0.32895917229658678</v>
      </c>
      <c r="AP14" s="16" t="s">
        <v>45974</v>
      </c>
      <c r="AQ14" s="21">
        <f>D8L807C19*D8L609C1</f>
        <v>0.34356144730895111</v>
      </c>
      <c r="AR14" s="16" t="s">
        <v>45975</v>
      </c>
      <c r="AS14" s="21">
        <f>D6L740C21</f>
        <v>12.582756377055398</v>
      </c>
      <c r="AT14" s="16" t="s">
        <v>45976</v>
      </c>
      <c r="AU14" s="21">
        <f>D8L807C21*D8L609C1</f>
        <v>13.141296416381884</v>
      </c>
      <c r="AV14" s="16" t="s">
        <v>45977</v>
      </c>
      <c r="AW14" s="21">
        <f>D6L740C24</f>
        <v>12.5827563770554</v>
      </c>
      <c r="AX14" s="16" t="s">
        <v>45978</v>
      </c>
      <c r="AY14" s="21">
        <f>D8L807C23*D8L609C1</f>
        <v>13.141296416381886</v>
      </c>
      <c r="AZ14" s="16" t="s">
        <v>45979</v>
      </c>
      <c r="BA14" s="21">
        <f>D6L1807C8</f>
        <v>5.4647794961473303E-6</v>
      </c>
      <c r="BB14" s="16" t="s">
        <v>45980</v>
      </c>
      <c r="BC14" s="21">
        <f>D8L807C25*D8L608C1</f>
        <v>5.7713056704483741E-6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6.8159180680991138E-2</v>
      </c>
      <c r="F15" s="16" t="s">
        <v>45982</v>
      </c>
      <c r="G15" s="21">
        <f>D8L808C1*D8L607C1</f>
        <v>8.4254262091631643E-2</v>
      </c>
      <c r="H15" s="16" t="s">
        <v>45983</v>
      </c>
      <c r="I15" s="21">
        <f>D6L828C16</f>
        <v>0.1772138697705771</v>
      </c>
      <c r="J15" s="16" t="s">
        <v>45984</v>
      </c>
      <c r="K15" s="21">
        <f>D8L808C3*D8L607C1</f>
        <v>0.21906108143824243</v>
      </c>
      <c r="L15" s="16" t="s">
        <v>45985</v>
      </c>
      <c r="M15" s="21">
        <f>D6L828C21</f>
        <v>1.5874880469617725</v>
      </c>
      <c r="N15" s="16" t="s">
        <v>45986</v>
      </c>
      <c r="O15" s="21">
        <f>D8L808C5*D8L607C1</f>
        <v>1.9623568335138717</v>
      </c>
      <c r="P15" s="16" t="s">
        <v>45987</v>
      </c>
      <c r="Q15" s="21">
        <f>D6L828C24</f>
        <v>1.5874880469617725</v>
      </c>
      <c r="R15" s="16" t="s">
        <v>45988</v>
      </c>
      <c r="S15" s="21">
        <f>D8L808C7*D8L607C1</f>
        <v>1.9623568335138717</v>
      </c>
      <c r="T15" s="16" t="s">
        <v>45989</v>
      </c>
      <c r="U15" s="21">
        <f>D6L837C13</f>
        <v>3.01780725794457E-2</v>
      </c>
      <c r="V15" s="16" t="s">
        <v>45990</v>
      </c>
      <c r="W15" s="21">
        <f>D8L808C9*D8L608C1</f>
        <v>3.1870797627561225E-2</v>
      </c>
      <c r="X15" s="16" t="s">
        <v>45991</v>
      </c>
      <c r="Y15" s="21">
        <f>D6L837C16</f>
        <v>7.8462988706558809E-2</v>
      </c>
      <c r="Z15" s="16" t="s">
        <v>45992</v>
      </c>
      <c r="AA15" s="21">
        <f>D8L808C11*D8L608C1</f>
        <v>8.2864073831659169E-2</v>
      </c>
      <c r="AB15" s="16" t="s">
        <v>45993</v>
      </c>
      <c r="AC15" s="21">
        <f>D6L837C21</f>
        <v>1.4424007980826137</v>
      </c>
      <c r="AD15" s="16" t="s">
        <v>45994</v>
      </c>
      <c r="AE15" s="21">
        <f>D8L808C13*D8L608C1</f>
        <v>1.5233068252620707</v>
      </c>
      <c r="AF15" s="16" t="s">
        <v>45995</v>
      </c>
      <c r="AG15" s="21">
        <f>D6L837C24</f>
        <v>1.4424007980826137</v>
      </c>
      <c r="AH15" s="16" t="s">
        <v>45996</v>
      </c>
      <c r="AI15" s="21">
        <f>D8L808C15*D8L608C1</f>
        <v>1.5233068252620707</v>
      </c>
      <c r="AJ15" s="16" t="s">
        <v>45997</v>
      </c>
      <c r="AK15" s="21">
        <f>D6L840C13</f>
        <v>8.8269479485343638E-2</v>
      </c>
      <c r="AL15" s="16" t="s">
        <v>45998</v>
      </c>
      <c r="AM15" s="21">
        <f>D8L808C17*D8L609C1</f>
        <v>9.2187701937220271E-2</v>
      </c>
      <c r="AN15" s="16" t="s">
        <v>45999</v>
      </c>
      <c r="AO15" s="21">
        <f>D6L840C16</f>
        <v>0.2295006466618934</v>
      </c>
      <c r="AP15" s="16" t="s">
        <v>46000</v>
      </c>
      <c r="AQ15" s="21">
        <f>D8L808C19*D8L609C1</f>
        <v>0.23968802503677264</v>
      </c>
      <c r="AR15" s="16" t="s">
        <v>46001</v>
      </c>
      <c r="AS15" s="21">
        <f>D6L840C21</f>
        <v>3.0503436078535628</v>
      </c>
      <c r="AT15" s="16" t="s">
        <v>46002</v>
      </c>
      <c r="AU15" s="21">
        <f>D8L808C21*D8L609C1</f>
        <v>3.1857462960750871</v>
      </c>
      <c r="AV15" s="16" t="s">
        <v>46003</v>
      </c>
      <c r="AW15" s="21">
        <f>D6L840C24</f>
        <v>3.0503436078535633</v>
      </c>
      <c r="AX15" s="16" t="s">
        <v>46004</v>
      </c>
      <c r="AY15" s="21">
        <f>D8L808C23*D8L609C1</f>
        <v>3.1857462960750875</v>
      </c>
      <c r="AZ15" s="16" t="s">
        <v>46005</v>
      </c>
      <c r="BA15" s="21">
        <f>D6L1808C8</f>
        <v>7.2396967049727066E-6</v>
      </c>
      <c r="BB15" s="16" t="s">
        <v>46006</v>
      </c>
      <c r="BC15" s="21">
        <f>D8L808C25*D8L608C1</f>
        <v>7.6457801591431192E-6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1.1263796223148142E-2</v>
      </c>
      <c r="F16" s="16" t="s">
        <v>46008</v>
      </c>
      <c r="G16" s="21">
        <f>D8L809C1*D8L607C1</f>
        <v>1.3923624516169198E-2</v>
      </c>
      <c r="H16" s="16" t="s">
        <v>46009</v>
      </c>
      <c r="I16" s="21">
        <f>D6L928C16</f>
        <v>2.9285870180185126E-2</v>
      </c>
      <c r="J16" s="16" t="s">
        <v>46010</v>
      </c>
      <c r="K16" s="21">
        <f>D8L809C3*D8L607C1</f>
        <v>3.6201423742039864E-2</v>
      </c>
      <c r="L16" s="16" t="s">
        <v>46011</v>
      </c>
      <c r="M16" s="21">
        <f>D6L928C21</f>
        <v>1.5407841084932288</v>
      </c>
      <c r="N16" s="16" t="s">
        <v>46012</v>
      </c>
      <c r="O16" s="21">
        <f>D8L809C5*D8L607C1</f>
        <v>1.9046242458694085</v>
      </c>
      <c r="P16" s="16" t="s">
        <v>46013</v>
      </c>
      <c r="Q16" s="21">
        <f>D6L928C24</f>
        <v>1.5407841084932288</v>
      </c>
      <c r="R16" s="16" t="s">
        <v>46014</v>
      </c>
      <c r="S16" s="21">
        <f>D8L809C7*D8L607C1</f>
        <v>1.9046242458694085</v>
      </c>
      <c r="T16" s="16" t="s">
        <v>46015</v>
      </c>
      <c r="U16" s="21">
        <f>D6L937C13</f>
        <v>0.11903009268263469</v>
      </c>
      <c r="V16" s="16" t="s">
        <v>46016</v>
      </c>
      <c r="W16" s="21">
        <f>D8L809C9*D8L608C1</f>
        <v>0.12570663634966264</v>
      </c>
      <c r="X16" s="16" t="s">
        <v>46017</v>
      </c>
      <c r="Y16" s="21">
        <f>D6L937C16</f>
        <v>0.30947824097485038</v>
      </c>
      <c r="Z16" s="16" t="s">
        <v>46018</v>
      </c>
      <c r="AA16" s="21">
        <f>D8L809C11*D8L608C1</f>
        <v>0.3268372545091231</v>
      </c>
      <c r="AB16" s="16" t="s">
        <v>46019</v>
      </c>
      <c r="AC16" s="21">
        <f>D6L937C21</f>
        <v>65.043884264625405</v>
      </c>
      <c r="AD16" s="16" t="s">
        <v>46020</v>
      </c>
      <c r="AE16" s="21">
        <f>D8L809C13*D8L608C1</f>
        <v>68.692275388068083</v>
      </c>
      <c r="AF16" s="16" t="s">
        <v>46021</v>
      </c>
      <c r="AG16" s="21">
        <f>D6L937C24</f>
        <v>65.043884264625405</v>
      </c>
      <c r="AH16" s="16" t="s">
        <v>46022</v>
      </c>
      <c r="AI16" s="21">
        <f>D8L809C15*D8L608C1</f>
        <v>68.692275388068083</v>
      </c>
      <c r="AJ16" s="16" t="s">
        <v>46023</v>
      </c>
      <c r="AK16" s="21">
        <f>D6L940C13</f>
        <v>-1.7113521747543474E-4</v>
      </c>
      <c r="AL16" s="16" t="s">
        <v>46024</v>
      </c>
      <c r="AM16" s="21">
        <f>D8L809C17*D8L609C1</f>
        <v>-1.787317939515697E-4</v>
      </c>
      <c r="AN16" s="16" t="s">
        <v>46025</v>
      </c>
      <c r="AO16" s="21">
        <f>D6L940C16</f>
        <v>-4.4495156543612627E-4</v>
      </c>
      <c r="AP16" s="16" t="s">
        <v>46026</v>
      </c>
      <c r="AQ16" s="21">
        <f>D8L809C19*D8L609C1</f>
        <v>-4.6470266427407699E-4</v>
      </c>
      <c r="AR16" s="16" t="s">
        <v>46027</v>
      </c>
      <c r="AS16" s="21">
        <f>D6L940C21</f>
        <v>-5.3740371758641638E-2</v>
      </c>
      <c r="AT16" s="16" t="s">
        <v>46028</v>
      </c>
      <c r="AU16" s="21">
        <f>D8L809C21*D8L609C1</f>
        <v>-5.6125870488492755E-2</v>
      </c>
      <c r="AV16" s="16" t="s">
        <v>46029</v>
      </c>
      <c r="AW16" s="21">
        <f>D6L940C24</f>
        <v>-5.3740371758641652E-2</v>
      </c>
      <c r="AX16" s="16" t="s">
        <v>46030</v>
      </c>
      <c r="AY16" s="21">
        <f>D8L809C23*D8L609C1</f>
        <v>-5.6125870488492768E-2</v>
      </c>
      <c r="AZ16" s="16" t="s">
        <v>46031</v>
      </c>
      <c r="BA16" s="21">
        <f>D6L1809C8</f>
        <v>1.0302590910825351E-3</v>
      </c>
      <c r="BB16" s="16" t="s">
        <v>46032</v>
      </c>
      <c r="BC16" s="21">
        <f>D8L809C25*D8L608C1</f>
        <v>1.088047585193055E-3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1.0492669025697123E-2</v>
      </c>
      <c r="F17" s="16" t="s">
        <v>46034</v>
      </c>
      <c r="G17" s="21">
        <f>D8L810C1*D8L607C1</f>
        <v>1.2970403653610572E-2</v>
      </c>
      <c r="H17" s="16" t="s">
        <v>46035</v>
      </c>
      <c r="I17" s="21">
        <f>D6L1028C16</f>
        <v>2.7280939466812495E-2</v>
      </c>
      <c r="J17" s="16" t="s">
        <v>46036</v>
      </c>
      <c r="K17" s="21">
        <f>D8L810C3*D8L607C1</f>
        <v>3.372304949938746E-2</v>
      </c>
      <c r="L17" s="16" t="s">
        <v>46037</v>
      </c>
      <c r="M17" s="21">
        <f>D6L1028C21</f>
        <v>1.9342602733704908</v>
      </c>
      <c r="N17" s="16" t="s">
        <v>46038</v>
      </c>
      <c r="O17" s="21">
        <f>D8L810C5*D8L607C1</f>
        <v>2.3910157134773025</v>
      </c>
      <c r="P17" s="16" t="s">
        <v>46039</v>
      </c>
      <c r="Q17" s="21">
        <f>D6L1028C24</f>
        <v>1.9342602733704906</v>
      </c>
      <c r="R17" s="16" t="s">
        <v>46040</v>
      </c>
      <c r="S17" s="21">
        <f>D8L810C7*D8L607C1</f>
        <v>2.391015713477302</v>
      </c>
      <c r="T17" s="16" t="s">
        <v>46041</v>
      </c>
      <c r="U17" s="21">
        <f>D6L1037C13</f>
        <v>7.1793256965295635E-2</v>
      </c>
      <c r="V17" s="16" t="s">
        <v>46042</v>
      </c>
      <c r="W17" s="21">
        <f>D8L810C9*D8L608C1</f>
        <v>7.58202286690393E-2</v>
      </c>
      <c r="X17" s="16" t="s">
        <v>46043</v>
      </c>
      <c r="Y17" s="21">
        <f>D6L1037C16</f>
        <v>0.18666246810976941</v>
      </c>
      <c r="Z17" s="16" t="s">
        <v>46044</v>
      </c>
      <c r="AA17" s="21">
        <f>D8L810C11*D8L608C1</f>
        <v>0.19713259453950296</v>
      </c>
      <c r="AB17" s="16" t="s">
        <v>46045</v>
      </c>
      <c r="AC17" s="21">
        <f>D6L1037C21</f>
        <v>26.213790361131597</v>
      </c>
      <c r="AD17" s="16" t="s">
        <v>46046</v>
      </c>
      <c r="AE17" s="21">
        <f>D8L810C13*D8L608C1</f>
        <v>27.68415396482175</v>
      </c>
      <c r="AF17" s="16" t="s">
        <v>46047</v>
      </c>
      <c r="AG17" s="21">
        <f>D6L1037C24</f>
        <v>26.213790361131597</v>
      </c>
      <c r="AH17" s="16" t="s">
        <v>46048</v>
      </c>
      <c r="AI17" s="21">
        <f>D8L810C15*D8L608C1</f>
        <v>27.68415396482175</v>
      </c>
      <c r="AJ17" s="16" t="s">
        <v>46049</v>
      </c>
      <c r="AK17" s="21">
        <f>D6L1040C13</f>
        <v>5.495628215216348E-3</v>
      </c>
      <c r="AL17" s="16" t="s">
        <v>46050</v>
      </c>
      <c r="AM17" s="21">
        <f>D8L810C17*D8L609C1</f>
        <v>5.739575432143154E-3</v>
      </c>
      <c r="AN17" s="16" t="s">
        <v>46051</v>
      </c>
      <c r="AO17" s="21">
        <f>D6L1040C16</f>
        <v>1.4288633359562534E-2</v>
      </c>
      <c r="AP17" s="16" t="s">
        <v>46052</v>
      </c>
      <c r="AQ17" s="21">
        <f>D8L810C19*D8L609C1</f>
        <v>1.4922896123572232E-2</v>
      </c>
      <c r="AR17" s="16" t="s">
        <v>46053</v>
      </c>
      <c r="AS17" s="21">
        <f>D6L1040C21</f>
        <v>1.4576844923438836</v>
      </c>
      <c r="AT17" s="16" t="s">
        <v>46054</v>
      </c>
      <c r="AU17" s="21">
        <f>D8L810C21*D8L609C1</f>
        <v>1.5223901203701886</v>
      </c>
      <c r="AV17" s="16" t="s">
        <v>46055</v>
      </c>
      <c r="AW17" s="21">
        <f>D6L1040C24</f>
        <v>1.4576844923438836</v>
      </c>
      <c r="AX17" s="16" t="s">
        <v>46056</v>
      </c>
      <c r="AY17" s="21">
        <f>D8L810C23*D8L609C1</f>
        <v>1.5223901203701886</v>
      </c>
      <c r="AZ17" s="16" t="s">
        <v>46057</v>
      </c>
      <c r="BA17" s="21">
        <f>D6L1810C8</f>
        <v>8.6467790747946386E-4</v>
      </c>
      <c r="BB17" s="16" t="s">
        <v>46058</v>
      </c>
      <c r="BC17" s="21">
        <f>D8L810C25*D8L608C1</f>
        <v>9.1317875022511711E-4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7.2956314404534414E-3</v>
      </c>
      <c r="F18" s="16" t="s">
        <v>46060</v>
      </c>
      <c r="G18" s="21">
        <f>D8L811C1*D8L607C1</f>
        <v>9.018418903608421E-3</v>
      </c>
      <c r="H18" s="16" t="s">
        <v>46061</v>
      </c>
      <c r="I18" s="21">
        <f>D6L1128C16</f>
        <v>1.8968641745178958E-2</v>
      </c>
      <c r="J18" s="16" t="s">
        <v>46062</v>
      </c>
      <c r="K18" s="21">
        <f>D8L811C3*D8L607C1</f>
        <v>2.3447889149381906E-2</v>
      </c>
      <c r="L18" s="16" t="s">
        <v>46063</v>
      </c>
      <c r="M18" s="21">
        <f>D6L1128C21</f>
        <v>0.44374810905568618</v>
      </c>
      <c r="N18" s="16" t="s">
        <v>46064</v>
      </c>
      <c r="O18" s="21">
        <f>D8L811C5*D8L607C1</f>
        <v>0.54853460839019064</v>
      </c>
      <c r="P18" s="16" t="s">
        <v>46065</v>
      </c>
      <c r="Q18" s="21">
        <f>D6L1128C24</f>
        <v>0.44374810905568607</v>
      </c>
      <c r="R18" s="16" t="s">
        <v>46066</v>
      </c>
      <c r="S18" s="21">
        <f>D8L811C7*D8L607C1</f>
        <v>0.54853460839019053</v>
      </c>
      <c r="T18" s="16" t="s">
        <v>46067</v>
      </c>
      <c r="U18" s="21">
        <f>D6L1137C13</f>
        <v>4.6730123010629669E-2</v>
      </c>
      <c r="V18" s="16" t="s">
        <v>46068</v>
      </c>
      <c r="W18" s="21">
        <f>D8L811C9*D8L608C1</f>
        <v>4.9351272837656342E-2</v>
      </c>
      <c r="X18" s="16" t="s">
        <v>46069</v>
      </c>
      <c r="Y18" s="21">
        <f>D6L1137C16</f>
        <v>0.12149831982763735</v>
      </c>
      <c r="Z18" s="16" t="s">
        <v>46070</v>
      </c>
      <c r="AA18" s="21">
        <f>D8L811C11*D8L608C1</f>
        <v>0.12831330937790672</v>
      </c>
      <c r="AB18" s="16" t="s">
        <v>46071</v>
      </c>
      <c r="AC18" s="21">
        <f>D6L1137C21</f>
        <v>6.6892030038144084</v>
      </c>
      <c r="AD18" s="16" t="s">
        <v>46072</v>
      </c>
      <c r="AE18" s="21">
        <f>D8L811C13*D8L608C1</f>
        <v>7.064408592132807</v>
      </c>
      <c r="AF18" s="16" t="s">
        <v>46073</v>
      </c>
      <c r="AG18" s="21">
        <f>D6L1137C24</f>
        <v>6.6892030038144075</v>
      </c>
      <c r="AH18" s="16" t="s">
        <v>46074</v>
      </c>
      <c r="AI18" s="21">
        <f>D8L811C15*D8L608C1</f>
        <v>7.0644085921328061</v>
      </c>
      <c r="AJ18" s="16" t="s">
        <v>46075</v>
      </c>
      <c r="AK18" s="21">
        <f>D6L1140C13</f>
        <v>1.5236997030647475E-4</v>
      </c>
      <c r="AL18" s="16" t="s">
        <v>46076</v>
      </c>
      <c r="AM18" s="21">
        <f>D8L811C17*D8L609C1</f>
        <v>1.59133570161459E-4</v>
      </c>
      <c r="AN18" s="16" t="s">
        <v>46077</v>
      </c>
      <c r="AO18" s="21">
        <f>D6L1140C16</f>
        <v>3.9616192279683522E-4</v>
      </c>
      <c r="AP18" s="16" t="s">
        <v>46078</v>
      </c>
      <c r="AQ18" s="21">
        <f>D8L811C19*D8L609C1</f>
        <v>4.1374728241979432E-4</v>
      </c>
      <c r="AR18" s="16" t="s">
        <v>46079</v>
      </c>
      <c r="AS18" s="21">
        <f>D6L1140C21</f>
        <v>8.7999837017019682E-3</v>
      </c>
      <c r="AT18" s="16" t="s">
        <v>46080</v>
      </c>
      <c r="AU18" s="21">
        <f>D8L811C21*D8L609C1</f>
        <v>9.1906090222226618E-3</v>
      </c>
      <c r="AV18" s="16" t="s">
        <v>46081</v>
      </c>
      <c r="AW18" s="21">
        <f>D6L1140C24</f>
        <v>8.7999837017019716E-3</v>
      </c>
      <c r="AX18" s="16" t="s">
        <v>46082</v>
      </c>
      <c r="AY18" s="21">
        <f>D8L811C23*D8L609C1</f>
        <v>9.1906090222226653E-3</v>
      </c>
      <c r="AZ18" s="16" t="s">
        <v>46083</v>
      </c>
      <c r="BA18" s="21">
        <f>D6L1811C8</f>
        <v>0.20378256701238515</v>
      </c>
      <c r="BB18" s="16" t="s">
        <v>46084</v>
      </c>
      <c r="BC18" s="21">
        <f>D8L811C25*D8L608C1</f>
        <v>0.2152129807554447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3.1972145688675506E-2</v>
      </c>
      <c r="F19" s="16" t="s">
        <v>46086</v>
      </c>
      <c r="G19" s="21">
        <f>D8L812C1*D8L607C1</f>
        <v>3.9522035264675147E-2</v>
      </c>
      <c r="H19" s="16" t="s">
        <v>46087</v>
      </c>
      <c r="I19" s="21">
        <f>D6L1228C16</f>
        <v>8.3127578790556406E-2</v>
      </c>
      <c r="J19" s="16" t="s">
        <v>46088</v>
      </c>
      <c r="K19" s="21">
        <f>D8L812C3*D8L607C1</f>
        <v>0.10275729168815549</v>
      </c>
      <c r="L19" s="16" t="s">
        <v>46089</v>
      </c>
      <c r="M19" s="21">
        <f>D6L1228C21</f>
        <v>3.2654303394516786</v>
      </c>
      <c r="N19" s="16" t="s">
        <v>46090</v>
      </c>
      <c r="O19" s="21">
        <f>D8L812C5*D8L607C1</f>
        <v>4.0365277415791647</v>
      </c>
      <c r="P19" s="16" t="s">
        <v>46091</v>
      </c>
      <c r="Q19" s="21">
        <f>D6L1228C24</f>
        <v>3.265430339451679</v>
      </c>
      <c r="R19" s="16" t="s">
        <v>46092</v>
      </c>
      <c r="S19" s="21">
        <f>D8L812C7*D8L607C1</f>
        <v>4.0365277415791656</v>
      </c>
      <c r="T19" s="16" t="s">
        <v>46093</v>
      </c>
      <c r="U19" s="21">
        <f>D6L1237C13</f>
        <v>4.2506008244552272E-2</v>
      </c>
      <c r="V19" s="16" t="s">
        <v>46094</v>
      </c>
      <c r="W19" s="21">
        <f>D8L812C9*D8L608C1</f>
        <v>4.4890222301349404E-2</v>
      </c>
      <c r="X19" s="16" t="s">
        <v>46095</v>
      </c>
      <c r="Y19" s="21">
        <f>D6L1237C16</f>
        <v>0.11051562143583579</v>
      </c>
      <c r="Z19" s="16" t="s">
        <v>46096</v>
      </c>
      <c r="AA19" s="21">
        <f>D8L812C11*D8L608C1</f>
        <v>0.11671457798350834</v>
      </c>
      <c r="AB19" s="16" t="s">
        <v>46097</v>
      </c>
      <c r="AC19" s="21">
        <f>D6L1237C21</f>
        <v>10.279333008150973</v>
      </c>
      <c r="AD19" s="16" t="s">
        <v>46098</v>
      </c>
      <c r="AE19" s="21">
        <f>D8L812C13*D8L608C1</f>
        <v>10.855913385012716</v>
      </c>
      <c r="AF19" s="16" t="s">
        <v>46099</v>
      </c>
      <c r="AG19" s="21">
        <f>D6L1237C24</f>
        <v>10.279333008150971</v>
      </c>
      <c r="AH19" s="16" t="s">
        <v>46100</v>
      </c>
      <c r="AI19" s="21">
        <f>D8L812C15*D8L608C1</f>
        <v>10.855913385012714</v>
      </c>
      <c r="AJ19" s="16" t="s">
        <v>46101</v>
      </c>
      <c r="AK19" s="21">
        <f>D6L1240C13</f>
        <v>3.3905936369086941E-3</v>
      </c>
      <c r="AL19" s="16" t="s">
        <v>46102</v>
      </c>
      <c r="AM19" s="21">
        <f>D8L812C17*D8L609C1</f>
        <v>3.5410997936322257E-3</v>
      </c>
      <c r="AN19" s="16" t="s">
        <v>46103</v>
      </c>
      <c r="AO19" s="21">
        <f>D6L1240C16</f>
        <v>8.8155434559626031E-3</v>
      </c>
      <c r="AP19" s="16" t="s">
        <v>46104</v>
      </c>
      <c r="AQ19" s="21">
        <f>D8L812C19*D8L609C1</f>
        <v>9.2068594634437846E-3</v>
      </c>
      <c r="AR19" s="16" t="s">
        <v>46105</v>
      </c>
      <c r="AS19" s="21">
        <f>D6L1240C21</f>
        <v>0.47398516963652065</v>
      </c>
      <c r="AT19" s="16" t="s">
        <v>46106</v>
      </c>
      <c r="AU19" s="21">
        <f>D8L812C21*D8L609C1</f>
        <v>0.49502505051442636</v>
      </c>
      <c r="AV19" s="16" t="s">
        <v>46107</v>
      </c>
      <c r="AW19" s="21">
        <f>D6L1240C24</f>
        <v>0.4739851696365206</v>
      </c>
      <c r="AX19" s="16" t="s">
        <v>46108</v>
      </c>
      <c r="AY19" s="21">
        <f>D8L812C23*D8L609C1</f>
        <v>0.4950250505144263</v>
      </c>
      <c r="AZ19" s="16" t="s">
        <v>46109</v>
      </c>
      <c r="BA19" s="21">
        <f>D6L1812C8</f>
        <v>0.25055295028126562</v>
      </c>
      <c r="BB19" s="16" t="s">
        <v>46110</v>
      </c>
      <c r="BC19" s="21">
        <f>D8L812C25*D8L608C1</f>
        <v>0.26460677209854128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2.6592812488753611E-2</v>
      </c>
      <c r="F20" s="16" t="s">
        <v>46112</v>
      </c>
      <c r="G20" s="21">
        <f>D8L813C1*D8L607C1</f>
        <v>3.2872428494521641E-2</v>
      </c>
      <c r="H20" s="16" t="s">
        <v>46113</v>
      </c>
      <c r="I20" s="21">
        <f>D6L1328C16</f>
        <v>6.9141312470759345E-2</v>
      </c>
      <c r="J20" s="16" t="s">
        <v>46114</v>
      </c>
      <c r="K20" s="21">
        <f>D8L813C3*D8L607C1</f>
        <v>8.5468314085756211E-2</v>
      </c>
      <c r="L20" s="16" t="s">
        <v>46115</v>
      </c>
      <c r="M20" s="21">
        <f>D6L1328C21</f>
        <v>3.1765625035673675</v>
      </c>
      <c r="N20" s="16" t="s">
        <v>46116</v>
      </c>
      <c r="O20" s="21">
        <f>D8L813C5*D8L607C1</f>
        <v>3.9266746908044357</v>
      </c>
      <c r="P20" s="16" t="s">
        <v>46117</v>
      </c>
      <c r="Q20" s="21">
        <f>D6L1328C24</f>
        <v>3.1765625035673666</v>
      </c>
      <c r="R20" s="16" t="s">
        <v>46118</v>
      </c>
      <c r="S20" s="21">
        <f>D8L813C7*D8L607C1</f>
        <v>3.9266746908044348</v>
      </c>
      <c r="T20" s="16" t="s">
        <v>46119</v>
      </c>
      <c r="U20" s="21">
        <f>D6L1337C13</f>
        <v>5.1906533575151865</v>
      </c>
      <c r="V20" s="16" t="s">
        <v>46120</v>
      </c>
      <c r="W20" s="21">
        <f>D8L813C9*D8L608C1</f>
        <v>5.4818034609957937</v>
      </c>
      <c r="X20" s="16" t="s">
        <v>46121</v>
      </c>
      <c r="Y20" s="21">
        <f>D6L1337C16</f>
        <v>13.495698729539452</v>
      </c>
      <c r="Z20" s="16" t="s">
        <v>46122</v>
      </c>
      <c r="AA20" s="21">
        <f>D8L813C11*D8L608C1</f>
        <v>14.252688998589029</v>
      </c>
      <c r="AB20" s="16" t="s">
        <v>46123</v>
      </c>
      <c r="AC20" s="21">
        <f>D6L1337C21</f>
        <v>924.11177154922098</v>
      </c>
      <c r="AD20" s="16" t="s">
        <v>46124</v>
      </c>
      <c r="AE20" s="21">
        <f>D8L813C13*D8L608C1</f>
        <v>975.94633251535777</v>
      </c>
      <c r="AF20" s="16" t="s">
        <v>46125</v>
      </c>
      <c r="AG20" s="21">
        <f>D6L1337C24</f>
        <v>924.11177154922109</v>
      </c>
      <c r="AH20" s="16" t="s">
        <v>46126</v>
      </c>
      <c r="AI20" s="21">
        <f>D8L813C15*D8L608C1</f>
        <v>975.94633251535788</v>
      </c>
      <c r="AJ20" s="16" t="s">
        <v>46127</v>
      </c>
      <c r="AK20" s="21">
        <f>D6L1340C13</f>
        <v>2.5346271484680929</v>
      </c>
      <c r="AL20" s="16" t="s">
        <v>46128</v>
      </c>
      <c r="AM20" s="21">
        <f>D8L813C17*D8L609C1</f>
        <v>2.6471375321042934</v>
      </c>
      <c r="AN20" s="16" t="s">
        <v>46129</v>
      </c>
      <c r="AO20" s="21">
        <f>D6L1340C16</f>
        <v>6.5900305860170176</v>
      </c>
      <c r="AP20" s="16" t="s">
        <v>46130</v>
      </c>
      <c r="AQ20" s="21">
        <f>D8L813C19*D8L609C1</f>
        <v>6.8825575834711374</v>
      </c>
      <c r="AR20" s="16" t="s">
        <v>46131</v>
      </c>
      <c r="AS20" s="21">
        <f>D6L1340C21</f>
        <v>435.80374581461058</v>
      </c>
      <c r="AT20" s="16" t="s">
        <v>46132</v>
      </c>
      <c r="AU20" s="21">
        <f>D8L813C21*D8L609C1</f>
        <v>455.14877913098206</v>
      </c>
      <c r="AV20" s="16" t="s">
        <v>46133</v>
      </c>
      <c r="AW20" s="21">
        <f>D6L1340C24</f>
        <v>435.80374581461058</v>
      </c>
      <c r="AX20" s="16" t="s">
        <v>46134</v>
      </c>
      <c r="AY20" s="21">
        <f>D8L813C23*D8L609C1</f>
        <v>455.14877913098206</v>
      </c>
      <c r="AZ20" s="16" t="s">
        <v>46135</v>
      </c>
      <c r="BA20" s="21">
        <f>D6L1813C8</f>
        <v>0.15375982042648709</v>
      </c>
      <c r="BB20" s="16" t="s">
        <v>46136</v>
      </c>
      <c r="BC20" s="21">
        <f>D8L813C25*D8L608C1</f>
        <v>0.16238439705391994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4.0156040777386055E-2</v>
      </c>
      <c r="F21" s="16" t="s">
        <v>46138</v>
      </c>
      <c r="G21" s="21">
        <f>D8L814C1*D8L607C1</f>
        <v>4.9638472035854489E-2</v>
      </c>
      <c r="H21" s="16" t="s">
        <v>46139</v>
      </c>
      <c r="I21" s="21">
        <f>D6L1428C16</f>
        <v>0.10440570602120373</v>
      </c>
      <c r="J21" s="16" t="s">
        <v>46140</v>
      </c>
      <c r="K21" s="21">
        <f>D8L814C3*D8L607C1</f>
        <v>0.12906002729322166</v>
      </c>
      <c r="L21" s="16" t="s">
        <v>46141</v>
      </c>
      <c r="M21" s="21">
        <f>D6L1428C21</f>
        <v>5.1202981987025957</v>
      </c>
      <c r="N21" s="16" t="s">
        <v>46142</v>
      </c>
      <c r="O21" s="21">
        <f>D8L814C5*D8L607C1</f>
        <v>6.3294033483168413</v>
      </c>
      <c r="P21" s="16" t="s">
        <v>46143</v>
      </c>
      <c r="Q21" s="21">
        <f>D6L1428C24</f>
        <v>5.1202981987025948</v>
      </c>
      <c r="R21" s="16" t="s">
        <v>46144</v>
      </c>
      <c r="S21" s="21">
        <f>D8L814C7*D8L607C1</f>
        <v>6.3294033483168404</v>
      </c>
      <c r="T21" s="16" t="s">
        <v>46145</v>
      </c>
      <c r="U21" s="21">
        <f>D6L1437C13</f>
        <v>2.7778310254158736E-2</v>
      </c>
      <c r="V21" s="16" t="s">
        <v>46146</v>
      </c>
      <c r="W21" s="21">
        <f>D8L814C9*D8L608C1</f>
        <v>2.9336429694615144E-2</v>
      </c>
      <c r="X21" s="16" t="s">
        <v>46147</v>
      </c>
      <c r="Y21" s="21">
        <f>D6L1437C16</f>
        <v>7.2223606660812623E-2</v>
      </c>
      <c r="Z21" s="16" t="s">
        <v>46148</v>
      </c>
      <c r="AA21" s="21">
        <f>D8L814C11*D8L608C1</f>
        <v>7.6274717205999279E-2</v>
      </c>
      <c r="AB21" s="16" t="s">
        <v>46149</v>
      </c>
      <c r="AC21" s="21">
        <f>D6L1437C21</f>
        <v>22.012217724210728</v>
      </c>
      <c r="AD21" s="16" t="s">
        <v>46150</v>
      </c>
      <c r="AE21" s="21">
        <f>D8L814C13*D8L608C1</f>
        <v>23.246909973301619</v>
      </c>
      <c r="AF21" s="16" t="s">
        <v>46151</v>
      </c>
      <c r="AG21" s="21">
        <f>D6L1437C24</f>
        <v>22.012217724210728</v>
      </c>
      <c r="AH21" s="16" t="s">
        <v>46152</v>
      </c>
      <c r="AI21" s="21">
        <f>D8L814C15*D8L608C1</f>
        <v>23.246909973301619</v>
      </c>
      <c r="AJ21" s="16" t="s">
        <v>46153</v>
      </c>
      <c r="AK21" s="21">
        <f>D6L1440C13</f>
        <v>1.1857570470921385E-2</v>
      </c>
      <c r="AL21" s="16" t="s">
        <v>46154</v>
      </c>
      <c r="AM21" s="21">
        <f>D8L814C17*D8L609C1</f>
        <v>1.2383919998694322E-2</v>
      </c>
      <c r="AN21" s="16" t="s">
        <v>46155</v>
      </c>
      <c r="AO21" s="21">
        <f>D6L1440C16</f>
        <v>3.0829683224395537E-2</v>
      </c>
      <c r="AP21" s="16" t="s">
        <v>46156</v>
      </c>
      <c r="AQ21" s="21">
        <f>D8L814C19*D8L609C1</f>
        <v>3.2198191996605167E-2</v>
      </c>
      <c r="AR21" s="16" t="s">
        <v>46157</v>
      </c>
      <c r="AS21" s="21">
        <f>D6L1440C21</f>
        <v>2.1526052487845013</v>
      </c>
      <c r="AT21" s="16" t="s">
        <v>46158</v>
      </c>
      <c r="AU21" s="21">
        <f>D8L814C21*D8L609C1</f>
        <v>2.2481579388535002</v>
      </c>
      <c r="AV21" s="16" t="s">
        <v>46159</v>
      </c>
      <c r="AW21" s="21">
        <f>D6L1440C24</f>
        <v>2.1526052487845018</v>
      </c>
      <c r="AX21" s="16" t="s">
        <v>46160</v>
      </c>
      <c r="AY21" s="21">
        <f>D8L814C23*D8L609C1</f>
        <v>2.2481579388535007</v>
      </c>
      <c r="AZ21" s="16" t="s">
        <v>46161</v>
      </c>
      <c r="BA21" s="21">
        <f>D6L1814C8</f>
        <v>0.30766629941180929</v>
      </c>
      <c r="BB21" s="16" t="s">
        <v>46162</v>
      </c>
      <c r="BC21" s="21">
        <f>D8L814C25*D8L608C1</f>
        <v>0.32492367892484331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5.4692696730052476E-3</v>
      </c>
      <c r="BB22" s="16" t="s">
        <v>46164</v>
      </c>
      <c r="BC22" s="21">
        <f>D8L815C25*D8L608C1</f>
        <v>5.7760477068250814E-3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3.5754047824602675E-3</v>
      </c>
      <c r="BB23" s="16" t="s">
        <v>46166</v>
      </c>
      <c r="BC23" s="21">
        <f>D8L816C25*D8L608C1</f>
        <v>3.7759536152755439E-3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0.12855914579061997</v>
      </c>
      <c r="F24" s="16" t="s">
        <v>46168</v>
      </c>
      <c r="G24" s="21">
        <f>D8L817C1*D8L607C1</f>
        <v>0.15891705057921873</v>
      </c>
      <c r="H24" s="16" t="s">
        <v>46169</v>
      </c>
      <c r="I24" s="21">
        <f>D6L1528C16</f>
        <v>0.33425377905561265</v>
      </c>
      <c r="J24" s="16" t="s">
        <v>46170</v>
      </c>
      <c r="K24" s="21">
        <f>D8L817C3*D8L607C1</f>
        <v>0.41318433150596962</v>
      </c>
      <c r="L24" s="16" t="s">
        <v>46171</v>
      </c>
      <c r="M24" s="21">
        <f>D6L1528C21</f>
        <v>14.645036978571554</v>
      </c>
      <c r="N24" s="16" t="s">
        <v>46172</v>
      </c>
      <c r="O24" s="21">
        <f>D8L817C5*D8L607C1</f>
        <v>18.103310098595834</v>
      </c>
      <c r="P24" s="16" t="s">
        <v>46173</v>
      </c>
      <c r="Q24" s="21">
        <f>D6L1528C24</f>
        <v>14.645036978571556</v>
      </c>
      <c r="R24" s="16" t="s">
        <v>46174</v>
      </c>
      <c r="S24" s="21">
        <f>D8L817C7*D8L607C1</f>
        <v>18.103310098595834</v>
      </c>
      <c r="T24" s="16" t="s">
        <v>46175</v>
      </c>
      <c r="U24" s="21">
        <f>D6L1537C13</f>
        <v>4.1233901228271861E-3</v>
      </c>
      <c r="V24" s="16" t="s">
        <v>46176</v>
      </c>
      <c r="W24" s="21">
        <f>D8L817C9*D8L608C1</f>
        <v>4.3546761244658613E-3</v>
      </c>
      <c r="X24" s="16" t="s">
        <v>46177</v>
      </c>
      <c r="Y24" s="21">
        <f>D6L1537C16</f>
        <v>1.0720814319350706E-2</v>
      </c>
      <c r="Z24" s="16" t="s">
        <v>46178</v>
      </c>
      <c r="AA24" s="21">
        <f>D8L817C11*D8L608C1</f>
        <v>1.1322157923611261E-2</v>
      </c>
      <c r="AB24" s="16" t="s">
        <v>46179</v>
      </c>
      <c r="AC24" s="21">
        <f>D6L1537C21</f>
        <v>-23.137968875465369</v>
      </c>
      <c r="AD24" s="16" t="s">
        <v>46180</v>
      </c>
      <c r="AE24" s="21">
        <f>D8L817C13*D8L608C1</f>
        <v>-24.435805885264788</v>
      </c>
      <c r="AF24" s="16" t="s">
        <v>46181</v>
      </c>
      <c r="AG24" s="21">
        <f>D6L1537C24</f>
        <v>-23.137968875465369</v>
      </c>
      <c r="AH24" s="16" t="s">
        <v>46182</v>
      </c>
      <c r="AI24" s="21">
        <f>D8L817C15*D8L608C1</f>
        <v>-24.435805885264788</v>
      </c>
      <c r="AJ24" s="16" t="s">
        <v>46183</v>
      </c>
      <c r="AK24" s="21">
        <f>D6L1540C13</f>
        <v>3.5705193500733161E-3</v>
      </c>
      <c r="AL24" s="16" t="s">
        <v>46184</v>
      </c>
      <c r="AM24" s="21">
        <f>D8L817C17*D8L609C1</f>
        <v>3.7290122874270495E-3</v>
      </c>
      <c r="AN24" s="16" t="s">
        <v>46185</v>
      </c>
      <c r="AO24" s="21">
        <f>D6L1540C16</f>
        <v>9.283350310190645E-3</v>
      </c>
      <c r="AP24" s="16" t="s">
        <v>46186</v>
      </c>
      <c r="AQ24" s="21">
        <f>D8L817C19*D8L609C1</f>
        <v>9.6954319473103526E-3</v>
      </c>
      <c r="AR24" s="16" t="s">
        <v>46187</v>
      </c>
      <c r="AS24" s="21">
        <f>D6L1540C21</f>
        <v>0.42978187288120151</v>
      </c>
      <c r="AT24" s="16" t="s">
        <v>46188</v>
      </c>
      <c r="AU24" s="21">
        <f>D8L817C21*D8L609C1</f>
        <v>0.44885959933377817</v>
      </c>
      <c r="AV24" s="16" t="s">
        <v>46189</v>
      </c>
      <c r="AW24" s="21">
        <f>D6L1540C24</f>
        <v>0.42978187288120157</v>
      </c>
      <c r="AX24" s="16" t="s">
        <v>46190</v>
      </c>
      <c r="AY24" s="21">
        <f>D8L817C23*D8L609C1</f>
        <v>0.44885959933377823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8.0285083368922899E-2</v>
      </c>
      <c r="F25" s="16" t="s">
        <v>46194</v>
      </c>
      <c r="G25" s="21">
        <f>D8L818C1*D8L607C1</f>
        <v>9.9243570545152315E-2</v>
      </c>
      <c r="H25" s="16" t="s">
        <v>46195</v>
      </c>
      <c r="I25" s="21">
        <f>D6L1628C16</f>
        <v>0.20874121675919974</v>
      </c>
      <c r="J25" s="16" t="s">
        <v>46196</v>
      </c>
      <c r="K25" s="21">
        <f>D8L818C3*D8L607C1</f>
        <v>0.25803328341739629</v>
      </c>
      <c r="L25" s="16" t="s">
        <v>46197</v>
      </c>
      <c r="M25" s="21">
        <f>D6L1628C21</f>
        <v>8.1998045921311711</v>
      </c>
      <c r="N25" s="16" t="s">
        <v>46198</v>
      </c>
      <c r="O25" s="21">
        <f>D8L818C5*D8L607C1</f>
        <v>10.136103138315161</v>
      </c>
      <c r="P25" s="16" t="s">
        <v>46199</v>
      </c>
      <c r="Q25" s="21">
        <f>D6L1628C24</f>
        <v>8.1998045921311729</v>
      </c>
      <c r="R25" s="16" t="s">
        <v>46200</v>
      </c>
      <c r="S25" s="21">
        <f>D8L818C7*D8L607C1</f>
        <v>10.136103138315164</v>
      </c>
      <c r="T25" s="16" t="s">
        <v>46201</v>
      </c>
      <c r="U25" s="21">
        <f>D6L1637C13</f>
        <v>9.4864856641007272E-2</v>
      </c>
      <c r="V25" s="16" t="s">
        <v>46202</v>
      </c>
      <c r="W25" s="21">
        <f>D8L818C9*D8L608C1</f>
        <v>0.1001859426248581</v>
      </c>
      <c r="X25" s="16" t="s">
        <v>46203</v>
      </c>
      <c r="Y25" s="21">
        <f>D6L1637C16</f>
        <v>0.24664862726661857</v>
      </c>
      <c r="Z25" s="16" t="s">
        <v>46204</v>
      </c>
      <c r="AA25" s="21">
        <f>D8L818C11*D8L608C1</f>
        <v>0.2604834508246307</v>
      </c>
      <c r="AB25" s="16" t="s">
        <v>46205</v>
      </c>
      <c r="AC25" s="21">
        <f>D6L1637C21</f>
        <v>28.734334130237073</v>
      </c>
      <c r="AD25" s="16" t="s">
        <v>46206</v>
      </c>
      <c r="AE25" s="21">
        <f>D8L818C13*D8L608C1</f>
        <v>30.346078120683348</v>
      </c>
      <c r="AF25" s="16" t="s">
        <v>46207</v>
      </c>
      <c r="AG25" s="21">
        <f>D6L1637C24</f>
        <v>28.73433413023707</v>
      </c>
      <c r="AH25" s="16" t="s">
        <v>46208</v>
      </c>
      <c r="AI25" s="21">
        <f>D8L818C15*D8L608C1</f>
        <v>30.346078120683345</v>
      </c>
      <c r="AJ25" s="16" t="s">
        <v>46209</v>
      </c>
      <c r="AK25" s="21">
        <f>D6L1640C13</f>
        <v>0.19456613060125985</v>
      </c>
      <c r="AL25" s="16" t="s">
        <v>46210</v>
      </c>
      <c r="AM25" s="21">
        <f>D8L818C17*D8L609C1</f>
        <v>0.20320278945255849</v>
      </c>
      <c r="AN25" s="16" t="s">
        <v>46211</v>
      </c>
      <c r="AO25" s="21">
        <f>D6L1640C16</f>
        <v>0.50587193956327503</v>
      </c>
      <c r="AP25" s="16" t="s">
        <v>46212</v>
      </c>
      <c r="AQ25" s="21">
        <f>D8L818C19*D8L609C1</f>
        <v>0.52832725257665147</v>
      </c>
      <c r="AR25" s="16" t="s">
        <v>46213</v>
      </c>
      <c r="AS25" s="21">
        <f>D6L1640C21</f>
        <v>29.238060636091159</v>
      </c>
      <c r="AT25" s="16" t="s">
        <v>46214</v>
      </c>
      <c r="AU25" s="21">
        <f>D8L818C21*D8L609C1</f>
        <v>30.535918358846676</v>
      </c>
      <c r="AV25" s="16" t="s">
        <v>46215</v>
      </c>
      <c r="AW25" s="21">
        <f>D6L1640C24</f>
        <v>29.238060636091156</v>
      </c>
      <c r="AX25" s="16" t="s">
        <v>46216</v>
      </c>
      <c r="AY25" s="21">
        <f>D8L818C23*D8L609C1</f>
        <v>30.535918358846672</v>
      </c>
      <c r="AZ25" s="16" t="s">
        <v>46217</v>
      </c>
      <c r="BA25" s="21">
        <f>D6L1818C8</f>
        <v>1.2718227825913872E-2</v>
      </c>
      <c r="BB25" s="16" t="s">
        <v>46218</v>
      </c>
      <c r="BC25" s="21">
        <f>D8L818C25*D8L608C1</f>
        <v>1.3431608799860741E-2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2.4174448157266668E-4</v>
      </c>
      <c r="V26" s="16" t="s">
        <v>46228</v>
      </c>
      <c r="W26" s="21">
        <f>D8L819C9*D8L608C1</f>
        <v>2.5530422559291488E-4</v>
      </c>
      <c r="X26" s="16" t="s">
        <v>46229</v>
      </c>
      <c r="Y26" s="21">
        <f>D6L1737C16</f>
        <v>6.2853565208893433E-4</v>
      </c>
      <c r="Z26" s="16" t="s">
        <v>46230</v>
      </c>
      <c r="AA26" s="21">
        <f>D8L819C11*D8L608C1</f>
        <v>6.637909865415797E-4</v>
      </c>
      <c r="AB26" s="16" t="s">
        <v>46231</v>
      </c>
      <c r="AC26" s="21">
        <f>D6L1737C21</f>
        <v>2.5732131736928926E-2</v>
      </c>
      <c r="AD26" s="16" t="s">
        <v>46232</v>
      </c>
      <c r="AE26" s="21">
        <f>D8L819C13*D8L608C1</f>
        <v>2.7175478518531374E-2</v>
      </c>
      <c r="AF26" s="16" t="s">
        <v>46233</v>
      </c>
      <c r="AG26" s="21">
        <f>D6L1737C24</f>
        <v>2.5732131736928926E-2</v>
      </c>
      <c r="AH26" s="16" t="s">
        <v>46234</v>
      </c>
      <c r="AI26" s="21">
        <f>D8L819C15*D8L608C1</f>
        <v>2.7175478518531374E-2</v>
      </c>
      <c r="AJ26" s="16" t="s">
        <v>46235</v>
      </c>
      <c r="AK26" s="21">
        <f>D6L1740C13</f>
        <v>9.614296384835836E-5</v>
      </c>
      <c r="AL26" s="16" t="s">
        <v>46236</v>
      </c>
      <c r="AM26" s="21">
        <f>D8L819C17*D8L609C1</f>
        <v>1.0041068494218389E-4</v>
      </c>
      <c r="AN26" s="16" t="s">
        <v>46237</v>
      </c>
      <c r="AO26" s="21">
        <f>D6L1740C16</f>
        <v>2.4997170600573194E-4</v>
      </c>
      <c r="AP26" s="16" t="s">
        <v>46238</v>
      </c>
      <c r="AQ26" s="21">
        <f>D8L819C19*D8L609C1</f>
        <v>2.6106778084967835E-4</v>
      </c>
      <c r="AR26" s="16" t="s">
        <v>46239</v>
      </c>
      <c r="AS26" s="21">
        <f>D6L1740C21</f>
        <v>9.978306966953697E-3</v>
      </c>
      <c r="AT26" s="16" t="s">
        <v>46240</v>
      </c>
      <c r="AU26" s="21">
        <f>D8L819C21*D8L609C1</f>
        <v>1.0421237259707113E-2</v>
      </c>
      <c r="AV26" s="16" t="s">
        <v>46241</v>
      </c>
      <c r="AW26" s="21">
        <f>D6L1740C24</f>
        <v>9.978306966953697E-3</v>
      </c>
      <c r="AX26" s="16" t="s">
        <v>46242</v>
      </c>
      <c r="AY26" s="21">
        <f>D8L819C23*D8L609C1</f>
        <v>1.0421237259707113E-2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3.9447910391593066E-2</v>
      </c>
      <c r="F27" s="16" t="s">
        <v>46244</v>
      </c>
      <c r="G27" s="21">
        <f>D8L820C1*D8L607C1</f>
        <v>4.8763124026627469E-2</v>
      </c>
      <c r="H27" s="16" t="s">
        <v>46245</v>
      </c>
      <c r="I27" s="21">
        <f>D6L1924C4</f>
        <v>0.10627086195434837</v>
      </c>
      <c r="J27" s="16" t="s">
        <v>46246</v>
      </c>
      <c r="K27" s="21">
        <f>D8L820C3*D8L607C1</f>
        <v>0.13136562039546912</v>
      </c>
      <c r="L27" s="16" t="s">
        <v>46247</v>
      </c>
      <c r="M27" s="21">
        <f>D6L1924C7</f>
        <v>3.25662825583658</v>
      </c>
      <c r="N27" s="16" t="s">
        <v>46248</v>
      </c>
      <c r="O27" s="21">
        <f>D8L820C5*D8L607C1</f>
        <v>4.0256471374925349</v>
      </c>
      <c r="P27" s="16" t="s">
        <v>46249</v>
      </c>
      <c r="Q27" s="21">
        <f>D6L1924C10</f>
        <v>2.7565309496735622</v>
      </c>
      <c r="R27" s="16" t="s">
        <v>46250</v>
      </c>
      <c r="S27" s="21">
        <f>D8L820C7*D8L607C1</f>
        <v>3.4074570553378507</v>
      </c>
      <c r="T27" s="16" t="s">
        <v>46251</v>
      </c>
      <c r="U27" s="21">
        <f>D6L1924C2</f>
        <v>4.3586050790961207E-2</v>
      </c>
      <c r="V27" s="16" t="s">
        <v>46252</v>
      </c>
      <c r="W27" s="21">
        <f>D8L820C9*D8L608C1</f>
        <v>4.6030845756844699E-2</v>
      </c>
      <c r="X27" s="16" t="s">
        <v>46253</v>
      </c>
      <c r="Y27" s="21">
        <f>D6L1924C5</f>
        <v>9.8257770694914051E-2</v>
      </c>
      <c r="Z27" s="16" t="s">
        <v>46254</v>
      </c>
      <c r="AA27" s="21">
        <f>D8L820C11*D8L608C1</f>
        <v>0.10376916938313099</v>
      </c>
      <c r="AB27" s="16" t="s">
        <v>46255</v>
      </c>
      <c r="AC27" s="21">
        <f>D6L1924C8</f>
        <v>11.662289484224461</v>
      </c>
      <c r="AD27" s="16" t="s">
        <v>46256</v>
      </c>
      <c r="AE27" s="21">
        <f>D8L820C13*D8L608C1</f>
        <v>12.316441583446553</v>
      </c>
      <c r="AF27" s="16" t="s">
        <v>46257</v>
      </c>
      <c r="AG27" s="21">
        <f>D6L1924C11</f>
        <v>7.9869021643735918</v>
      </c>
      <c r="AH27" s="16" t="s">
        <v>46258</v>
      </c>
      <c r="AI27" s="21">
        <f>D8L820C15*D8L608C1</f>
        <v>8.4348972878160176</v>
      </c>
      <c r="AJ27" s="16" t="s">
        <v>46259</v>
      </c>
      <c r="AK27" s="21">
        <f>D6L1924C3</f>
        <v>6.0257491340493817E-2</v>
      </c>
      <c r="AL27" s="16" t="s">
        <v>46260</v>
      </c>
      <c r="AM27" s="21">
        <f>D8L820C17*D8L609C1</f>
        <v>6.2932280597671739E-2</v>
      </c>
      <c r="AN27" s="16" t="s">
        <v>46261</v>
      </c>
      <c r="AO27" s="21">
        <f>D6L1924C6</f>
        <v>0.16740796113371942</v>
      </c>
      <c r="AP27" s="16" t="s">
        <v>46262</v>
      </c>
      <c r="AQ27" s="21">
        <f>D8L820C19*D8L609C1</f>
        <v>0.17483908722352426</v>
      </c>
      <c r="AR27" s="16" t="s">
        <v>46263</v>
      </c>
      <c r="AS27" s="21">
        <f>D6L1924C9</f>
        <v>7.2698882923581527</v>
      </c>
      <c r="AT27" s="16" t="s">
        <v>46264</v>
      </c>
      <c r="AU27" s="21">
        <f>D8L820C21*D8L609C1</f>
        <v>7.5925937132560124</v>
      </c>
      <c r="AV27" s="16" t="s">
        <v>46265</v>
      </c>
      <c r="AW27" s="21">
        <f>D6L1924C12</f>
        <v>6.2900454662830754</v>
      </c>
      <c r="AX27" s="16" t="s">
        <v>46266</v>
      </c>
      <c r="AY27" s="21">
        <f>D8L820C23*D8L609C1</f>
        <v>6.5692563273078921</v>
      </c>
      <c r="AZ27" s="16" t="s">
        <v>46267</v>
      </c>
      <c r="BA27" s="21">
        <f>D6L1819C5/D6L1819C7</f>
        <v>7.3104495406767306E-2</v>
      </c>
      <c r="BB27" s="16" t="s">
        <v>46268</v>
      </c>
      <c r="BC27" s="21">
        <f>D8L820C25*D8L608C1</f>
        <v>7.7205016080482053E-2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3E3F8-FD5D-491B-AE3E-FDDC259DEE49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3.6727381377899223E-3</v>
      </c>
      <c r="F8" s="16" t="s">
        <v>46298</v>
      </c>
      <c r="G8" s="6">
        <f>D8L703C4</f>
        <v>1.7224779747336578E-3</v>
      </c>
      <c r="H8" s="16" t="s">
        <v>46299</v>
      </c>
      <c r="I8" s="6">
        <f>D8L703C6</f>
        <v>3.6631670379114975E-3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0.73578372237437106</v>
      </c>
      <c r="F10" s="16" t="s">
        <v>46304</v>
      </c>
      <c r="G10" s="6">
        <f>D8L710C4</f>
        <v>2.2632129736263514E-4</v>
      </c>
      <c r="H10" s="16" t="s">
        <v>46305</v>
      </c>
      <c r="I10" s="6">
        <f>D8L710C6</f>
        <v>2.5343823874456064E-3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12.368929155905203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9.148718768683759</v>
      </c>
      <c r="F12" s="16" t="s">
        <v>46308</v>
      </c>
      <c r="G12" s="6">
        <f>D8L712C4</f>
        <v>0.94303672574132591</v>
      </c>
      <c r="H12" s="16" t="s">
        <v>46309</v>
      </c>
      <c r="I12" s="6">
        <f>D8L712C6</f>
        <v>1.8447572658926381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1.585916510590281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8.7224124438100965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5.4570400626394386</v>
      </c>
      <c r="F18" s="16" t="s">
        <v>46318</v>
      </c>
      <c r="G18" s="6">
        <f>D8L723C4</f>
        <v>0.50702183051771388</v>
      </c>
      <c r="H18" s="16" t="s">
        <v>46319</v>
      </c>
      <c r="I18" s="6">
        <f>D8L723C6</f>
        <v>2.0021141471435673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2.4413048948716396</v>
      </c>
      <c r="F20" s="16" t="s">
        <v>46324</v>
      </c>
      <c r="G20" s="6">
        <f>D8L725C4</f>
        <v>0.40242008616536595</v>
      </c>
      <c r="H20" s="16" t="s">
        <v>46325</v>
      </c>
      <c r="I20" s="6">
        <f>D8L725C6</f>
        <v>0.90201450622351464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0.95984950725268614</v>
      </c>
      <c r="F21" s="16" t="s">
        <v>46327</v>
      </c>
      <c r="G21" s="6">
        <f>D8L726C4</f>
        <v>4.902236621840441E-2</v>
      </c>
      <c r="H21" s="16" t="s">
        <v>46328</v>
      </c>
      <c r="I21" s="6">
        <f>D8L726C6</f>
        <v>0.10988240144710765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7.5431006132260947</v>
      </c>
      <c r="F22" s="16" t="s">
        <v>46330</v>
      </c>
      <c r="G22" s="6">
        <f>D8L727C4</f>
        <v>0.10010669155963874</v>
      </c>
      <c r="H22" s="16" t="s">
        <v>46331</v>
      </c>
      <c r="I22" s="6">
        <f>D8L727C6</f>
        <v>0.2505415376176966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4.2026377002185146E-3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4.2138383125599059</v>
      </c>
      <c r="F26" s="16" t="s">
        <v>46338</v>
      </c>
      <c r="G26" s="6">
        <f>D8L732C4</f>
        <v>1.3518263583536239</v>
      </c>
      <c r="H26" s="16" t="s">
        <v>46339</v>
      </c>
      <c r="I26" s="6">
        <f>D8L732C6</f>
        <v>2.10756250837502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104.9560778341931</v>
      </c>
      <c r="F27" s="16" t="s">
        <v>46341</v>
      </c>
      <c r="G27" s="6">
        <f>D8L730C4</f>
        <v>2.0248313548939234</v>
      </c>
      <c r="H27" s="16" t="s">
        <v>46342</v>
      </c>
      <c r="I27" s="6">
        <f>D8L730C6</f>
        <v>3.6192430199723109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31.672023910539778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219.97118022943474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DB2A6-E495-4182-B389-63D94EF755CC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1.1969589740923308E-2</v>
      </c>
      <c r="F9" s="16" t="s">
        <v>46384</v>
      </c>
      <c r="G9" s="6">
        <f>D8L802C10</f>
        <v>7.1302255974809034E-2</v>
      </c>
      <c r="H9" s="16" t="s">
        <v>46385</v>
      </c>
      <c r="I9" s="6">
        <f>D8L802C18</f>
        <v>1.051771380644345E-3</v>
      </c>
      <c r="J9" s="16" t="s">
        <v>46386</v>
      </c>
      <c r="K9" s="6">
        <f>D8L802C4</f>
        <v>3.112093332640058E-2</v>
      </c>
      <c r="L9" s="16" t="s">
        <v>46387</v>
      </c>
      <c r="M9" s="6">
        <f>D8L802C12</f>
        <v>0.18538586553450359</v>
      </c>
      <c r="N9" s="16" t="s">
        <v>46388</v>
      </c>
      <c r="O9" s="6">
        <f>D8L802C20</f>
        <v>2.7346055896752997E-3</v>
      </c>
      <c r="P9" s="16" t="s">
        <v>46389</v>
      </c>
      <c r="Q9" s="6">
        <f>D8L802C6</f>
        <v>1.6022618967206754</v>
      </c>
      <c r="R9" s="16" t="s">
        <v>46390</v>
      </c>
      <c r="S9" s="6">
        <f>D8L802C14</f>
        <v>49.220880783945276</v>
      </c>
      <c r="T9" s="16" t="s">
        <v>46391</v>
      </c>
      <c r="U9" s="6">
        <f>D8L802C22</f>
        <v>0.18731418141572309</v>
      </c>
      <c r="V9" s="16" t="s">
        <v>46392</v>
      </c>
      <c r="W9" s="6">
        <f>D8L802C8</f>
        <v>1.6022618967206754</v>
      </c>
      <c r="X9" s="16" t="s">
        <v>46393</v>
      </c>
      <c r="Y9" s="6">
        <f>D8L802C16</f>
        <v>49.220880783945276</v>
      </c>
      <c r="Z9" s="16" t="s">
        <v>46394</v>
      </c>
      <c r="AA9" s="6">
        <f>D8L802C24</f>
        <v>0.18731418141572309</v>
      </c>
      <c r="AB9" s="16" t="s">
        <v>46395</v>
      </c>
      <c r="AC9" s="6">
        <f>D8L802C26</f>
        <v>1.1930469198587585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5.2144379657837636E-2</v>
      </c>
      <c r="F10" s="16" t="s">
        <v>46397</v>
      </c>
      <c r="G10" s="6">
        <f>D8L803C10</f>
        <v>7.0276652661526967E-2</v>
      </c>
      <c r="H10" s="16" t="s">
        <v>46398</v>
      </c>
      <c r="I10" s="6">
        <f>D8L803C18</f>
        <v>3.4233082021276208E-2</v>
      </c>
      <c r="J10" s="16" t="s">
        <v>46399</v>
      </c>
      <c r="K10" s="6">
        <f>D8L803C4</f>
        <v>0.13557538711037789</v>
      </c>
      <c r="L10" s="16" t="s">
        <v>46400</v>
      </c>
      <c r="M10" s="6">
        <f>D8L803C12</f>
        <v>0.18271929691997027</v>
      </c>
      <c r="N10" s="16" t="s">
        <v>46401</v>
      </c>
      <c r="O10" s="6">
        <f>D8L803C20</f>
        <v>8.9006013255317998E-2</v>
      </c>
      <c r="P10" s="16" t="s">
        <v>46402</v>
      </c>
      <c r="Q10" s="6">
        <f>D8L803C6</f>
        <v>5.683227017691947</v>
      </c>
      <c r="R10" s="16" t="s">
        <v>46403</v>
      </c>
      <c r="S10" s="6">
        <f>D8L803C14</f>
        <v>26.311921381285867</v>
      </c>
      <c r="T10" s="16" t="s">
        <v>46404</v>
      </c>
      <c r="U10" s="6">
        <f>D8L803C22</f>
        <v>5.4148769483646442</v>
      </c>
      <c r="V10" s="16" t="s">
        <v>46405</v>
      </c>
      <c r="W10" s="6">
        <f>D8L803C8</f>
        <v>5.6832270176919462</v>
      </c>
      <c r="X10" s="16" t="s">
        <v>46406</v>
      </c>
      <c r="Y10" s="6">
        <f>D8L803C16</f>
        <v>26.311921381285867</v>
      </c>
      <c r="Z10" s="16" t="s">
        <v>46407</v>
      </c>
      <c r="AA10" s="6">
        <f>D8L803C24</f>
        <v>5.4148769483646442</v>
      </c>
      <c r="AB10" s="16" t="s">
        <v>46408</v>
      </c>
      <c r="AC10" s="6">
        <f>D8L803C26</f>
        <v>0.18911570391932772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3.1066537773394472E-2</v>
      </c>
      <c r="F11" s="16" t="s">
        <v>46410</v>
      </c>
      <c r="G11" s="6">
        <f>D8L804C10</f>
        <v>2.1761165888498274E-2</v>
      </c>
      <c r="H11" s="16" t="s">
        <v>46411</v>
      </c>
      <c r="I11" s="6">
        <f>D8L804C18</f>
        <v>7.4606516574121456E-2</v>
      </c>
      <c r="J11" s="16" t="s">
        <v>46412</v>
      </c>
      <c r="K11" s="6">
        <f>D8L804C4</f>
        <v>8.0772998210825578E-2</v>
      </c>
      <c r="L11" s="16" t="s">
        <v>46413</v>
      </c>
      <c r="M11" s="6">
        <f>D8L804C12</f>
        <v>5.6579031310095361E-2</v>
      </c>
      <c r="N11" s="16" t="s">
        <v>46414</v>
      </c>
      <c r="O11" s="6">
        <f>D8L804C20</f>
        <v>0.19397694309271563</v>
      </c>
      <c r="P11" s="16" t="s">
        <v>46415</v>
      </c>
      <c r="Q11" s="6">
        <f>D8L804C6</f>
        <v>2.1858231273759108</v>
      </c>
      <c r="R11" s="16" t="s">
        <v>46416</v>
      </c>
      <c r="S11" s="6">
        <f>D8L804C14</f>
        <v>3.0602200615020911</v>
      </c>
      <c r="T11" s="16" t="s">
        <v>46417</v>
      </c>
      <c r="U11" s="6">
        <f>D8L804C22</f>
        <v>7.7227492258550088</v>
      </c>
      <c r="V11" s="16" t="s">
        <v>46418</v>
      </c>
      <c r="W11" s="6">
        <f>D8L804C8</f>
        <v>2.1858231273759108</v>
      </c>
      <c r="X11" s="16" t="s">
        <v>46419</v>
      </c>
      <c r="Y11" s="6">
        <f>D8L804C16</f>
        <v>3.0602200615020907</v>
      </c>
      <c r="Z11" s="16" t="s">
        <v>46420</v>
      </c>
      <c r="AA11" s="6">
        <f>D8L804C24</f>
        <v>7.7227492258550097</v>
      </c>
      <c r="AB11" s="16" t="s">
        <v>46421</v>
      </c>
      <c r="AC11" s="6">
        <f>D8L804C26</f>
        <v>1.2524857867246943E-2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6.4734329187379716E-2</v>
      </c>
      <c r="F12" s="16" t="s">
        <v>46423</v>
      </c>
      <c r="G12" s="6">
        <f>D8L805C10</f>
        <v>2.7858538940146692E-2</v>
      </c>
      <c r="H12" s="16" t="s">
        <v>46424</v>
      </c>
      <c r="I12" s="6">
        <f>D8L805C18</f>
        <v>9.9009494289902036E-2</v>
      </c>
      <c r="J12" s="16" t="s">
        <v>46425</v>
      </c>
      <c r="K12" s="6">
        <f>D8L805C4</f>
        <v>0.16830925588718709</v>
      </c>
      <c r="L12" s="16" t="s">
        <v>46426</v>
      </c>
      <c r="M12" s="6">
        <f>D8L805C12</f>
        <v>7.2432201244381364E-2</v>
      </c>
      <c r="N12" s="16" t="s">
        <v>46427</v>
      </c>
      <c r="O12" s="6">
        <f>D8L805C20</f>
        <v>0.25742468515374495</v>
      </c>
      <c r="P12" s="16" t="s">
        <v>46428</v>
      </c>
      <c r="Q12" s="6">
        <f>D8L805C6</f>
        <v>5.0511996931850787</v>
      </c>
      <c r="R12" s="16" t="s">
        <v>46429</v>
      </c>
      <c r="S12" s="6">
        <f>D8L805C14</f>
        <v>7.5500632994944228</v>
      </c>
      <c r="T12" s="16" t="s">
        <v>46430</v>
      </c>
      <c r="U12" s="6">
        <f>D8L805C22</f>
        <v>11.546866299767689</v>
      </c>
      <c r="V12" s="16" t="s">
        <v>46431</v>
      </c>
      <c r="W12" s="6">
        <f>D8L805C8</f>
        <v>5.0511996931850787</v>
      </c>
      <c r="X12" s="16" t="s">
        <v>46432</v>
      </c>
      <c r="Y12" s="6">
        <f>D8L805C16</f>
        <v>7.5500632994944228</v>
      </c>
      <c r="Z12" s="16" t="s">
        <v>46433</v>
      </c>
      <c r="AA12" s="6">
        <f>D8L805C24</f>
        <v>11.546866299767689</v>
      </c>
      <c r="AB12" s="16" t="s">
        <v>46434</v>
      </c>
      <c r="AC12" s="6">
        <f>D8L805C26</f>
        <v>3.7932182313235764E-4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6.1367770902217039E-2</v>
      </c>
      <c r="F13" s="16" t="s">
        <v>46436</v>
      </c>
      <c r="G13" s="6">
        <f>D8L806C10</f>
        <v>3.1523442906741445E-2</v>
      </c>
      <c r="H13" s="16" t="s">
        <v>46437</v>
      </c>
      <c r="I13" s="6">
        <f>D8L806C18</f>
        <v>5.4458806330894942E-2</v>
      </c>
      <c r="J13" s="16" t="s">
        <v>46438</v>
      </c>
      <c r="K13" s="6">
        <f>D8L806C4</f>
        <v>0.15955620434576451</v>
      </c>
      <c r="L13" s="16" t="s">
        <v>46439</v>
      </c>
      <c r="M13" s="6">
        <f>D8L806C12</f>
        <v>8.1960951557527653E-2</v>
      </c>
      <c r="N13" s="16" t="s">
        <v>46440</v>
      </c>
      <c r="O13" s="6">
        <f>D8L806C20</f>
        <v>0.14159289646032644</v>
      </c>
      <c r="P13" s="16" t="s">
        <v>46441</v>
      </c>
      <c r="Q13" s="6">
        <f>D8L806C6</f>
        <v>6.8059084543448547</v>
      </c>
      <c r="R13" s="16" t="s">
        <v>46442</v>
      </c>
      <c r="S13" s="6">
        <f>D8L806C14</f>
        <v>5.9423795911540616</v>
      </c>
      <c r="T13" s="16" t="s">
        <v>46443</v>
      </c>
      <c r="U13" s="6">
        <f>D8L806C22</f>
        <v>8.6441406797764451</v>
      </c>
      <c r="V13" s="16" t="s">
        <v>46444</v>
      </c>
      <c r="W13" s="6">
        <f>D8L806C8</f>
        <v>6.8059084543448547</v>
      </c>
      <c r="X13" s="16" t="s">
        <v>46445</v>
      </c>
      <c r="Y13" s="6">
        <f>D8L806C16</f>
        <v>5.9423795911540616</v>
      </c>
      <c r="Z13" s="16" t="s">
        <v>46446</v>
      </c>
      <c r="AA13" s="6">
        <f>D8L806C24</f>
        <v>8.6441406797764433</v>
      </c>
      <c r="AB13" s="16" t="s">
        <v>46447</v>
      </c>
      <c r="AC13" s="6">
        <f>D8L806C26</f>
        <v>5.2500032306772087E-3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2.5456299209516177E-2</v>
      </c>
      <c r="F14" s="16" t="s">
        <v>46449</v>
      </c>
      <c r="G14" s="6">
        <f>D8L807C10</f>
        <v>6.2155920488549461E-2</v>
      </c>
      <c r="H14" s="16" t="s">
        <v>46450</v>
      </c>
      <c r="I14" s="6">
        <f>D8L807C18</f>
        <v>0.13213901819575058</v>
      </c>
      <c r="J14" s="16" t="s">
        <v>46451</v>
      </c>
      <c r="K14" s="6">
        <f>D8L807C4</f>
        <v>6.6186377944742178E-2</v>
      </c>
      <c r="L14" s="16" t="s">
        <v>46452</v>
      </c>
      <c r="M14" s="6">
        <f>D8L807C12</f>
        <v>0.16160539327022863</v>
      </c>
      <c r="N14" s="16" t="s">
        <v>46453</v>
      </c>
      <c r="O14" s="6">
        <f>D8L807C20</f>
        <v>0.34356144730895111</v>
      </c>
      <c r="P14" s="16" t="s">
        <v>46454</v>
      </c>
      <c r="Q14" s="6">
        <f>D8L807C6</f>
        <v>1.7303986518209347</v>
      </c>
      <c r="R14" s="16" t="s">
        <v>46455</v>
      </c>
      <c r="S14" s="6">
        <f>D8L807C14</f>
        <v>6.6868585683259232</v>
      </c>
      <c r="T14" s="16" t="s">
        <v>46456</v>
      </c>
      <c r="U14" s="6">
        <f>D8L807C22</f>
        <v>13.141296416381884</v>
      </c>
      <c r="V14" s="16" t="s">
        <v>46457</v>
      </c>
      <c r="W14" s="6">
        <f>D8L807C8</f>
        <v>1.7303986518209347</v>
      </c>
      <c r="X14" s="16" t="s">
        <v>46458</v>
      </c>
      <c r="Y14" s="6">
        <f>D8L807C16</f>
        <v>6.6868585683259232</v>
      </c>
      <c r="Z14" s="16" t="s">
        <v>46459</v>
      </c>
      <c r="AA14" s="6">
        <f>D8L807C24</f>
        <v>13.141296416381886</v>
      </c>
      <c r="AB14" s="16" t="s">
        <v>46460</v>
      </c>
      <c r="AC14" s="6">
        <f>D8L807C26</f>
        <v>5.7713056704483741E-6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8.4254262091631643E-2</v>
      </c>
      <c r="F15" s="16" t="s">
        <v>46462</v>
      </c>
      <c r="G15" s="6">
        <f>D8L808C10</f>
        <v>3.1870797627561225E-2</v>
      </c>
      <c r="H15" s="16" t="s">
        <v>46463</v>
      </c>
      <c r="I15" s="6">
        <f>D8L808C18</f>
        <v>9.2187701937220271E-2</v>
      </c>
      <c r="J15" s="16" t="s">
        <v>46464</v>
      </c>
      <c r="K15" s="6">
        <f>D8L808C4</f>
        <v>0.21906108143824243</v>
      </c>
      <c r="L15" s="16" t="s">
        <v>46465</v>
      </c>
      <c r="M15" s="6">
        <f>D8L808C12</f>
        <v>8.2864073831659169E-2</v>
      </c>
      <c r="N15" s="16" t="s">
        <v>46466</v>
      </c>
      <c r="O15" s="6">
        <f>D8L808C20</f>
        <v>0.23968802503677264</v>
      </c>
      <c r="P15" s="16" t="s">
        <v>46467</v>
      </c>
      <c r="Q15" s="6">
        <f>D8L808C6</f>
        <v>1.9623568335138717</v>
      </c>
      <c r="R15" s="16" t="s">
        <v>46468</v>
      </c>
      <c r="S15" s="6">
        <f>D8L808C14</f>
        <v>1.5233068252620707</v>
      </c>
      <c r="T15" s="16" t="s">
        <v>46469</v>
      </c>
      <c r="U15" s="6">
        <f>D8L808C22</f>
        <v>3.1857462960750871</v>
      </c>
      <c r="V15" s="16" t="s">
        <v>46470</v>
      </c>
      <c r="W15" s="6">
        <f>D8L808C8</f>
        <v>1.9623568335138717</v>
      </c>
      <c r="X15" s="16" t="s">
        <v>46471</v>
      </c>
      <c r="Y15" s="6">
        <f>D8L808C16</f>
        <v>1.5233068252620707</v>
      </c>
      <c r="Z15" s="16" t="s">
        <v>46472</v>
      </c>
      <c r="AA15" s="6">
        <f>D8L808C24</f>
        <v>3.1857462960750875</v>
      </c>
      <c r="AB15" s="16" t="s">
        <v>46473</v>
      </c>
      <c r="AC15" s="6">
        <f>D8L808C26</f>
        <v>7.6457801591431192E-6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1.3923624516169198E-2</v>
      </c>
      <c r="F16" s="16" t="s">
        <v>46475</v>
      </c>
      <c r="G16" s="6">
        <f>D8L809C10</f>
        <v>0.12570663634966264</v>
      </c>
      <c r="H16" s="16" t="s">
        <v>46476</v>
      </c>
      <c r="I16" s="6">
        <f>D8L809C18</f>
        <v>-1.787317939515697E-4</v>
      </c>
      <c r="J16" s="16" t="s">
        <v>46477</v>
      </c>
      <c r="K16" s="6">
        <f>D8L809C4</f>
        <v>3.6201423742039864E-2</v>
      </c>
      <c r="L16" s="16" t="s">
        <v>46478</v>
      </c>
      <c r="M16" s="6">
        <f>D8L809C12</f>
        <v>0.3268372545091231</v>
      </c>
      <c r="N16" s="16" t="s">
        <v>46479</v>
      </c>
      <c r="O16" s="6">
        <f>D8L809C20</f>
        <v>-4.6470266427407699E-4</v>
      </c>
      <c r="P16" s="16" t="s">
        <v>46480</v>
      </c>
      <c r="Q16" s="6">
        <f>D8L809C6</f>
        <v>1.9046242458694085</v>
      </c>
      <c r="R16" s="16" t="s">
        <v>46481</v>
      </c>
      <c r="S16" s="6">
        <f>D8L809C14</f>
        <v>68.692275388068083</v>
      </c>
      <c r="T16" s="16" t="s">
        <v>46482</v>
      </c>
      <c r="U16" s="6">
        <f>D8L809C22</f>
        <v>-5.6125870488492755E-2</v>
      </c>
      <c r="V16" s="16" t="s">
        <v>46483</v>
      </c>
      <c r="W16" s="6">
        <f>D8L809C8</f>
        <v>1.9046242458694085</v>
      </c>
      <c r="X16" s="16" t="s">
        <v>46484</v>
      </c>
      <c r="Y16" s="6">
        <f>D8L809C16</f>
        <v>68.692275388068083</v>
      </c>
      <c r="Z16" s="16" t="s">
        <v>46485</v>
      </c>
      <c r="AA16" s="6">
        <f>D8L809C24</f>
        <v>-5.6125870488492768E-2</v>
      </c>
      <c r="AB16" s="16" t="s">
        <v>46486</v>
      </c>
      <c r="AC16" s="6">
        <f>D8L809C26</f>
        <v>1.088047585193055E-3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1.2970403653610572E-2</v>
      </c>
      <c r="F17" s="16" t="s">
        <v>46488</v>
      </c>
      <c r="G17" s="6">
        <f>D8L810C10</f>
        <v>7.58202286690393E-2</v>
      </c>
      <c r="H17" s="16" t="s">
        <v>46489</v>
      </c>
      <c r="I17" s="6">
        <f>D8L810C18</f>
        <v>5.739575432143154E-3</v>
      </c>
      <c r="J17" s="16" t="s">
        <v>46490</v>
      </c>
      <c r="K17" s="6">
        <f>D8L810C4</f>
        <v>3.372304949938746E-2</v>
      </c>
      <c r="L17" s="16" t="s">
        <v>46491</v>
      </c>
      <c r="M17" s="6">
        <f>D8L810C12</f>
        <v>0.19713259453950296</v>
      </c>
      <c r="N17" s="16" t="s">
        <v>46492</v>
      </c>
      <c r="O17" s="6">
        <f>D8L810C20</f>
        <v>1.4922896123572232E-2</v>
      </c>
      <c r="P17" s="16" t="s">
        <v>46493</v>
      </c>
      <c r="Q17" s="6">
        <f>D8L810C6</f>
        <v>2.3910157134773025</v>
      </c>
      <c r="R17" s="16" t="s">
        <v>46494</v>
      </c>
      <c r="S17" s="6">
        <f>D8L810C14</f>
        <v>27.68415396482175</v>
      </c>
      <c r="T17" s="16" t="s">
        <v>46495</v>
      </c>
      <c r="U17" s="6">
        <f>D8L810C22</f>
        <v>1.5223901203701886</v>
      </c>
      <c r="V17" s="16" t="s">
        <v>46496</v>
      </c>
      <c r="W17" s="6">
        <f>D8L810C8</f>
        <v>2.391015713477302</v>
      </c>
      <c r="X17" s="16" t="s">
        <v>46497</v>
      </c>
      <c r="Y17" s="6">
        <f>D8L810C16</f>
        <v>27.68415396482175</v>
      </c>
      <c r="Z17" s="16" t="s">
        <v>46498</v>
      </c>
      <c r="AA17" s="6">
        <f>D8L810C24</f>
        <v>1.5223901203701886</v>
      </c>
      <c r="AB17" s="16" t="s">
        <v>46499</v>
      </c>
      <c r="AC17" s="6">
        <f>D8L810C26</f>
        <v>9.1317875022511711E-4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9.018418903608421E-3</v>
      </c>
      <c r="F18" s="16" t="s">
        <v>46501</v>
      </c>
      <c r="G18" s="6">
        <f>D8L811C10</f>
        <v>4.9351272837656342E-2</v>
      </c>
      <c r="H18" s="16" t="s">
        <v>46502</v>
      </c>
      <c r="I18" s="6">
        <f>D8L811C18</f>
        <v>1.59133570161459E-4</v>
      </c>
      <c r="J18" s="16" t="s">
        <v>46503</v>
      </c>
      <c r="K18" s="6">
        <f>D8L811C4</f>
        <v>2.3447889149381906E-2</v>
      </c>
      <c r="L18" s="16" t="s">
        <v>46504</v>
      </c>
      <c r="M18" s="6">
        <f>D8L811C12</f>
        <v>0.12831330937790672</v>
      </c>
      <c r="N18" s="16" t="s">
        <v>46505</v>
      </c>
      <c r="O18" s="6">
        <f>D8L811C20</f>
        <v>4.1374728241979432E-4</v>
      </c>
      <c r="P18" s="16" t="s">
        <v>46506</v>
      </c>
      <c r="Q18" s="6">
        <f>D8L811C6</f>
        <v>0.54853460839019064</v>
      </c>
      <c r="R18" s="16" t="s">
        <v>46507</v>
      </c>
      <c r="S18" s="6">
        <f>D8L811C14</f>
        <v>7.064408592132807</v>
      </c>
      <c r="T18" s="16" t="s">
        <v>46508</v>
      </c>
      <c r="U18" s="6">
        <f>D8L811C22</f>
        <v>9.1906090222226618E-3</v>
      </c>
      <c r="V18" s="16" t="s">
        <v>46509</v>
      </c>
      <c r="W18" s="6">
        <f>D8L811C8</f>
        <v>0.54853460839019053</v>
      </c>
      <c r="X18" s="16" t="s">
        <v>46510</v>
      </c>
      <c r="Y18" s="6">
        <f>D8L811C16</f>
        <v>7.0644085921328061</v>
      </c>
      <c r="Z18" s="16" t="s">
        <v>46511</v>
      </c>
      <c r="AA18" s="6">
        <f>D8L811C24</f>
        <v>9.1906090222226653E-3</v>
      </c>
      <c r="AB18" s="16" t="s">
        <v>46512</v>
      </c>
      <c r="AC18" s="6">
        <f>D8L811C26</f>
        <v>0.2152129807554447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0.13876560580982747</v>
      </c>
      <c r="F19" s="16" t="s">
        <v>46514</v>
      </c>
      <c r="G19" s="6">
        <f>D8L812C10+D8L818C10</f>
        <v>0.14507616492620751</v>
      </c>
      <c r="H19" s="16" t="s">
        <v>46515</v>
      </c>
      <c r="I19" s="6">
        <f>D8L812C18+D8L818C18</f>
        <v>0.20674388924619072</v>
      </c>
      <c r="J19" s="16" t="s">
        <v>46516</v>
      </c>
      <c r="K19" s="6">
        <f>D8L812C4+D8L818C4</f>
        <v>0.36079057510555179</v>
      </c>
      <c r="L19" s="16" t="s">
        <v>46517</v>
      </c>
      <c r="M19" s="6">
        <f>D8L812C12+D8L818C12</f>
        <v>0.37719802880813902</v>
      </c>
      <c r="N19" s="16" t="s">
        <v>46518</v>
      </c>
      <c r="O19" s="6">
        <f>D8L812C20+D8L818C20</f>
        <v>0.53753411204009527</v>
      </c>
      <c r="P19" s="16" t="s">
        <v>46519</v>
      </c>
      <c r="Q19" s="6">
        <f>D8L812C6+D8L818C6</f>
        <v>14.172630879894324</v>
      </c>
      <c r="R19" s="16" t="s">
        <v>46520</v>
      </c>
      <c r="S19" s="6">
        <f>D8L812C14+D8L818C14</f>
        <v>41.201991505696064</v>
      </c>
      <c r="T19" s="16" t="s">
        <v>46521</v>
      </c>
      <c r="U19" s="6">
        <f>D8L812C22+D8L818C22</f>
        <v>31.0309434093611</v>
      </c>
      <c r="V19" s="16" t="s">
        <v>46522</v>
      </c>
      <c r="W19" s="6">
        <f>D8L812C8+D8L818C8</f>
        <v>14.17263087989433</v>
      </c>
      <c r="X19" s="16" t="s">
        <v>46523</v>
      </c>
      <c r="Y19" s="6">
        <f>D8L812C16+D8L818C16</f>
        <v>41.201991505696057</v>
      </c>
      <c r="Z19" s="16" t="s">
        <v>46524</v>
      </c>
      <c r="AA19" s="6">
        <f>D8L812C24+D8L818C24</f>
        <v>31.030943409361097</v>
      </c>
      <c r="AB19" s="16" t="s">
        <v>46525</v>
      </c>
      <c r="AC19" s="6">
        <f>D8L812C26+D8L818C26</f>
        <v>0.27803838089840199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3.2872428494521641E-2</v>
      </c>
      <c r="F20" s="16" t="s">
        <v>46527</v>
      </c>
      <c r="G20" s="6">
        <f>D8L813C10</f>
        <v>5.4818034609957937</v>
      </c>
      <c r="H20" s="16" t="s">
        <v>46528</v>
      </c>
      <c r="I20" s="6">
        <f>D8L813C18</f>
        <v>2.6471375321042934</v>
      </c>
      <c r="J20" s="16" t="s">
        <v>46529</v>
      </c>
      <c r="K20" s="6">
        <f>D8L813C4</f>
        <v>8.5468314085756211E-2</v>
      </c>
      <c r="L20" s="16" t="s">
        <v>46530</v>
      </c>
      <c r="M20" s="6">
        <f>D8L813C12</f>
        <v>14.252688998589029</v>
      </c>
      <c r="N20" s="16" t="s">
        <v>46531</v>
      </c>
      <c r="O20" s="6">
        <f>D8L813C20</f>
        <v>6.8825575834711374</v>
      </c>
      <c r="P20" s="16" t="s">
        <v>46532</v>
      </c>
      <c r="Q20" s="6">
        <f>D8L813C6</f>
        <v>3.9266746908044357</v>
      </c>
      <c r="R20" s="16" t="s">
        <v>46533</v>
      </c>
      <c r="S20" s="6">
        <f>D8L813C14</f>
        <v>975.94633251535777</v>
      </c>
      <c r="T20" s="16" t="s">
        <v>46534</v>
      </c>
      <c r="U20" s="6">
        <f>D8L813C22</f>
        <v>455.14877913098206</v>
      </c>
      <c r="V20" s="16" t="s">
        <v>46535</v>
      </c>
      <c r="W20" s="6">
        <f>D8L813C8</f>
        <v>3.9266746908044348</v>
      </c>
      <c r="X20" s="16" t="s">
        <v>46536</v>
      </c>
      <c r="Y20" s="6">
        <f>D8L813C16</f>
        <v>975.94633251535788</v>
      </c>
      <c r="Z20" s="16" t="s">
        <v>46537</v>
      </c>
      <c r="AA20" s="6">
        <f>D8L813C24</f>
        <v>455.14877913098206</v>
      </c>
      <c r="AB20" s="16" t="s">
        <v>46538</v>
      </c>
      <c r="AC20" s="6">
        <f>D8L813C26</f>
        <v>0.16238439705391994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4.9638472035854489E-2</v>
      </c>
      <c r="F21" s="16" t="s">
        <v>46540</v>
      </c>
      <c r="G21" s="6">
        <f>D8L814C10</f>
        <v>2.9336429694615144E-2</v>
      </c>
      <c r="H21" s="16" t="s">
        <v>46541</v>
      </c>
      <c r="I21" s="6">
        <f>D8L814C18</f>
        <v>1.2383919998694322E-2</v>
      </c>
      <c r="J21" s="16" t="s">
        <v>46542</v>
      </c>
      <c r="K21" s="6">
        <f>D8L814C4</f>
        <v>0.12906002729322166</v>
      </c>
      <c r="L21" s="16" t="s">
        <v>46543</v>
      </c>
      <c r="M21" s="6">
        <f>D8L814C12</f>
        <v>7.6274717205999279E-2</v>
      </c>
      <c r="N21" s="16" t="s">
        <v>46544</v>
      </c>
      <c r="O21" s="6">
        <f>D8L814C20</f>
        <v>3.2198191996605167E-2</v>
      </c>
      <c r="P21" s="16" t="s">
        <v>46545</v>
      </c>
      <c r="Q21" s="6">
        <f>D8L814C6</f>
        <v>6.3294033483168413</v>
      </c>
      <c r="R21" s="16" t="s">
        <v>46546</v>
      </c>
      <c r="S21" s="6">
        <f>D8L814C14</f>
        <v>23.246909973301619</v>
      </c>
      <c r="T21" s="16" t="s">
        <v>46547</v>
      </c>
      <c r="U21" s="6">
        <f>D8L814C22</f>
        <v>2.2481579388535002</v>
      </c>
      <c r="V21" s="16" t="s">
        <v>46548</v>
      </c>
      <c r="W21" s="6">
        <f>D8L814C8</f>
        <v>6.3294033483168404</v>
      </c>
      <c r="X21" s="16" t="s">
        <v>46549</v>
      </c>
      <c r="Y21" s="6">
        <f>D8L814C16</f>
        <v>23.246909973301619</v>
      </c>
      <c r="Z21" s="16" t="s">
        <v>46550</v>
      </c>
      <c r="AA21" s="6">
        <f>D8L814C24</f>
        <v>2.2481579388535007</v>
      </c>
      <c r="AB21" s="16" t="s">
        <v>46551</v>
      </c>
      <c r="AC21" s="6">
        <f>D8L814C26</f>
        <v>0.32492367892484331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5.7760477068250814E-3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3.7759536152755439E-3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0.15891705057921873</v>
      </c>
      <c r="F24" s="16" t="s">
        <v>46555</v>
      </c>
      <c r="G24" s="6">
        <f>D8L817C10</f>
        <v>4.3546761244658613E-3</v>
      </c>
      <c r="H24" s="16" t="s">
        <v>46556</v>
      </c>
      <c r="I24" s="6">
        <f>D8L817C18</f>
        <v>3.7290122874270495E-3</v>
      </c>
      <c r="J24" s="16" t="s">
        <v>46557</v>
      </c>
      <c r="K24" s="6">
        <f>D8L817C4</f>
        <v>0.41318433150596962</v>
      </c>
      <c r="L24" s="16" t="s">
        <v>46558</v>
      </c>
      <c r="M24" s="6">
        <f>D8L817C12</f>
        <v>1.1322157923611261E-2</v>
      </c>
      <c r="N24" s="16" t="s">
        <v>46559</v>
      </c>
      <c r="O24" s="6">
        <f>D8L817C20</f>
        <v>9.6954319473103526E-3</v>
      </c>
      <c r="P24" s="16" t="s">
        <v>46560</v>
      </c>
      <c r="Q24" s="6">
        <f>D8L817C6</f>
        <v>18.103310098595834</v>
      </c>
      <c r="R24" s="16" t="s">
        <v>46561</v>
      </c>
      <c r="S24" s="6">
        <f>D8L817C14</f>
        <v>-24.435805885264788</v>
      </c>
      <c r="T24" s="16" t="s">
        <v>46562</v>
      </c>
      <c r="U24" s="6">
        <f>D8L817C22</f>
        <v>0.44885959933377817</v>
      </c>
      <c r="V24" s="16" t="s">
        <v>46563</v>
      </c>
      <c r="W24" s="6">
        <f>D8L817C8</f>
        <v>18.103310098595834</v>
      </c>
      <c r="X24" s="16" t="s">
        <v>46564</v>
      </c>
      <c r="Y24" s="6">
        <f>D8L817C16</f>
        <v>-24.435805885264788</v>
      </c>
      <c r="Z24" s="16" t="s">
        <v>46565</v>
      </c>
      <c r="AA24" s="6">
        <f>D8L817C24</f>
        <v>0.44885959933377823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9.9243570545152315E-2</v>
      </c>
      <c r="F25" s="16" t="s">
        <v>46568</v>
      </c>
      <c r="G25" s="6">
        <f>D8L818C10</f>
        <v>0.1001859426248581</v>
      </c>
      <c r="H25" s="16" t="s">
        <v>46569</v>
      </c>
      <c r="I25" s="6">
        <f>D8L818C18</f>
        <v>0.20320278945255849</v>
      </c>
      <c r="J25" s="16" t="s">
        <v>46570</v>
      </c>
      <c r="K25" s="6">
        <f>D8L818C4</f>
        <v>0.25803328341739629</v>
      </c>
      <c r="L25" s="16" t="s">
        <v>46571</v>
      </c>
      <c r="M25" s="6">
        <f>D8L818C12</f>
        <v>0.2604834508246307</v>
      </c>
      <c r="N25" s="16" t="s">
        <v>46572</v>
      </c>
      <c r="O25" s="6">
        <f>D8L818C20</f>
        <v>0.52832725257665147</v>
      </c>
      <c r="P25" s="16" t="s">
        <v>46573</v>
      </c>
      <c r="Q25" s="6">
        <f>D8L818C6</f>
        <v>10.136103138315161</v>
      </c>
      <c r="R25" s="16" t="s">
        <v>46574</v>
      </c>
      <c r="S25" s="6">
        <f>D8L818C14</f>
        <v>30.346078120683348</v>
      </c>
      <c r="T25" s="16" t="s">
        <v>46575</v>
      </c>
      <c r="U25" s="6">
        <f>D8L818C22</f>
        <v>30.535918358846676</v>
      </c>
      <c r="V25" s="16" t="s">
        <v>46576</v>
      </c>
      <c r="W25" s="6">
        <f>D8L818C8</f>
        <v>10.136103138315164</v>
      </c>
      <c r="X25" s="16" t="s">
        <v>46577</v>
      </c>
      <c r="Y25" s="6">
        <f>D8L818C16</f>
        <v>30.346078120683345</v>
      </c>
      <c r="Z25" s="16" t="s">
        <v>46578</v>
      </c>
      <c r="AA25" s="6">
        <f>D8L818C24</f>
        <v>30.535918358846672</v>
      </c>
      <c r="AB25" s="16" t="s">
        <v>46579</v>
      </c>
      <c r="AC25" s="6">
        <f>D8L818C26</f>
        <v>1.3431608799860741E-2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2.5530422559291488E-4</v>
      </c>
      <c r="H26" s="16" t="s">
        <v>46582</v>
      </c>
      <c r="I26" s="6">
        <f>D8L819C18</f>
        <v>1.0041068494218389E-4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6.637909865415797E-4</v>
      </c>
      <c r="N26" s="16" t="s">
        <v>46585</v>
      </c>
      <c r="O26" s="6">
        <f>D8L819C20</f>
        <v>2.6106778084967835E-4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2.7175478518531374E-2</v>
      </c>
      <c r="T26" s="16" t="s">
        <v>46588</v>
      </c>
      <c r="U26" s="6">
        <f>D8L819C22</f>
        <v>1.0421237259707113E-2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2.7175478518531374E-2</v>
      </c>
      <c r="Z26" s="16" t="s">
        <v>46591</v>
      </c>
      <c r="AA26" s="6">
        <f>D8L819C24</f>
        <v>1.0421237259707113E-2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4.8763124026627469E-2</v>
      </c>
      <c r="F27" s="16" t="s">
        <v>46594</v>
      </c>
      <c r="G27" s="6">
        <f>D8L820C10</f>
        <v>4.6030845756844699E-2</v>
      </c>
      <c r="H27" s="16" t="s">
        <v>46595</v>
      </c>
      <c r="I27" s="6">
        <f>D8L820C18</f>
        <v>6.2932280597671739E-2</v>
      </c>
      <c r="J27" s="16" t="s">
        <v>46596</v>
      </c>
      <c r="K27" s="6">
        <f>D8L820C4</f>
        <v>0.13136562039546912</v>
      </c>
      <c r="L27" s="16" t="s">
        <v>46597</v>
      </c>
      <c r="M27" s="6">
        <f>D8L820C12</f>
        <v>0.10376916938313099</v>
      </c>
      <c r="N27" s="16" t="s">
        <v>46598</v>
      </c>
      <c r="O27" s="6">
        <f>D8L820C20</f>
        <v>0.17483908722352426</v>
      </c>
      <c r="P27" s="16" t="s">
        <v>46599</v>
      </c>
      <c r="Q27" s="6">
        <f>D8L820C6</f>
        <v>4.0256471374925349</v>
      </c>
      <c r="R27" s="16" t="s">
        <v>46600</v>
      </c>
      <c r="S27" s="6">
        <f>D8L820C14</f>
        <v>12.316441583446553</v>
      </c>
      <c r="T27" s="16" t="s">
        <v>46601</v>
      </c>
      <c r="U27" s="6">
        <f>D8L820C22</f>
        <v>7.5925937132560124</v>
      </c>
      <c r="V27" s="16" t="s">
        <v>46602</v>
      </c>
      <c r="W27" s="6">
        <f>D8L820C8</f>
        <v>3.4074570553378507</v>
      </c>
      <c r="X27" s="16" t="s">
        <v>46603</v>
      </c>
      <c r="Y27" s="6">
        <f>D8L820C16</f>
        <v>8.4348972878160176</v>
      </c>
      <c r="Z27" s="16" t="s">
        <v>46604</v>
      </c>
      <c r="AA27" s="6">
        <f>D8L820C24</f>
        <v>6.5692563273078921</v>
      </c>
      <c r="AB27" s="16" t="s">
        <v>46605</v>
      </c>
      <c r="AC27" s="6">
        <f>D8L820C26</f>
        <v>7.7205016080482053E-2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0.13876560580982747</v>
      </c>
      <c r="F28" s="16" t="s">
        <v>46607</v>
      </c>
      <c r="G28" s="6">
        <f>E1L212C2</f>
        <v>0.14507616492620751</v>
      </c>
      <c r="H28" s="16" t="s">
        <v>46608</v>
      </c>
      <c r="I28" s="6">
        <f>E1L212C3</f>
        <v>0.20674388924619072</v>
      </c>
      <c r="J28" s="16" t="s">
        <v>46609</v>
      </c>
      <c r="K28" s="6">
        <f>E1L212C4</f>
        <v>0.36079057510555179</v>
      </c>
      <c r="L28" s="16" t="s">
        <v>46610</v>
      </c>
      <c r="M28" s="6">
        <f>E1L212C5</f>
        <v>0.37719802880813902</v>
      </c>
      <c r="N28" s="16" t="s">
        <v>46611</v>
      </c>
      <c r="O28" s="6">
        <f>E1L212C6</f>
        <v>0.53753411204009527</v>
      </c>
      <c r="P28" s="16" t="s">
        <v>46612</v>
      </c>
      <c r="Q28" s="6">
        <f>E1L212C7</f>
        <v>14.172630879894324</v>
      </c>
      <c r="R28" s="16" t="s">
        <v>46613</v>
      </c>
      <c r="S28" s="6">
        <f>E1L212C8</f>
        <v>41.201991505696064</v>
      </c>
      <c r="T28" s="16" t="s">
        <v>46614</v>
      </c>
      <c r="U28" s="6">
        <f>E1L212C9</f>
        <v>31.0309434093611</v>
      </c>
      <c r="V28" s="16" t="s">
        <v>46615</v>
      </c>
      <c r="W28" s="6">
        <f>E1L212C10</f>
        <v>14.17263087989433</v>
      </c>
      <c r="X28" s="16" t="s">
        <v>46616</v>
      </c>
      <c r="Y28" s="6">
        <f>E1L212C11</f>
        <v>41.201991505696057</v>
      </c>
      <c r="Z28" s="16" t="s">
        <v>46617</v>
      </c>
      <c r="AA28" s="6">
        <f>E1L212C12</f>
        <v>31.030943409361097</v>
      </c>
      <c r="AB28" s="16" t="s">
        <v>46618</v>
      </c>
      <c r="AC28" s="6">
        <f>E1L212C13</f>
        <v>0.27803838089840199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B8297-9824-492C-812A-A9C9A1D80CBC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1.9258819604440744E-2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9.487516610536529E-3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0.88766843753298386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0.42183571809082326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0.33973578486195766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3.1025131909806759E-2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4.6224904465561484E-4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6.784844501808592E-3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5.556142121566287E-4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9.5463727762202411E-2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0.22548077979390893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0.22693376953043215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3.6338262157319244E-2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4.1273688834843024E-2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3.8249360856127075E-2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2.4151859878734725E-2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0.14685405460344395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1.7308641033720765E-2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7.1339997997071697E-4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4.913884133995027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0.21418093392761853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4.7090529915481127E-2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4.0608657442402683E-2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0.13044551391929798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8.8020491504725837E-2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0.14574990107819563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5.5474489849588471E-2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3.6886394893635703E-2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3.426819137340873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0.10437534309908358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2.0644804609072656E-2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0.19995050434015069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9.5373721893386151E-2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1.2700610889388069E-2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2.2609952508775552E-2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0.11501077363957309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2.9256511975501356E-2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1.8686686743925044E-2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7.9823218737493911E-3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2.8877768618012296E-2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2.4831924387957133E-2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9.4783816669681983E-2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6.4160034310951249E-3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0.38170344168265091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0.26219525328560128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0.44772971424772856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8.4378618131629758E-3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6.0623752863794247E-2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4.1782831874750525E-3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9.9741300786106504E-3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5.3634272667288596E-2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2.3133802236416031E-2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0.81313365900536561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0.32171893488596609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0.11609592071498097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0.15707778651411219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0.10559426955597397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0.39533875353866726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0.35263583532376669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0.45248773805841547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2.3192399529659579E-2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0.47813316512691123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1.3708784179621414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0.37686825889259717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8.54361349184407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5.4869420953104022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4.6863807583750372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6.494668958818151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4.0442481432744239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0.17836080767209372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6.8652627305697527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4.5709102440685843E-2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3.7336365181910915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0.15394422054363366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0.13706512219549186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4.787834158749452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5.9383840886956078E-2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17425-D8AD-44FC-A36C-5B8C385BA1CD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34.4</v>
      </c>
      <c r="F9" s="16" t="s">
        <v>16019</v>
      </c>
      <c r="G9" s="6">
        <f>B3L802C3</f>
        <v>1.9138464749052206</v>
      </c>
      <c r="H9" s="16" t="s">
        <v>46774</v>
      </c>
      <c r="I9" s="6">
        <f>B3L818C3</f>
        <v>1.8904508829075946</v>
      </c>
      <c r="J9" s="16" t="s">
        <v>12040</v>
      </c>
      <c r="K9" s="6">
        <f>B3L836C3</f>
        <v>1.9033657815410019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486.23484828811235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634.91561905585786</v>
      </c>
      <c r="AZ9" s="16" t="s">
        <v>46780</v>
      </c>
      <c r="BA9" s="6">
        <f>B6L202C35</f>
        <v>6.0228108023248987</v>
      </c>
      <c r="BB9" s="16" t="s">
        <v>46781</v>
      </c>
      <c r="BC9" s="6">
        <f>B6L202C36</f>
        <v>3.3125459412786959</v>
      </c>
      <c r="BD9" s="16" t="s">
        <v>46782</v>
      </c>
      <c r="BE9" s="6">
        <f>B6L202C37</f>
        <v>9.0342162034873486</v>
      </c>
      <c r="BF9" s="16" t="s">
        <v>46783</v>
      </c>
      <c r="BG9" s="6">
        <f>B6L202C38</f>
        <v>7.227372962789878</v>
      </c>
      <c r="BH9" s="16" t="s">
        <v>46784</v>
      </c>
      <c r="BI9" s="6">
        <f>B6L202C39</f>
        <v>1.5057027005812251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37.5</v>
      </c>
      <c r="F10" s="16" t="s">
        <v>16051</v>
      </c>
      <c r="G10" s="6">
        <f>B3L803C3</f>
        <v>1.9487895867314804</v>
      </c>
      <c r="H10" s="16" t="s">
        <v>46786</v>
      </c>
      <c r="I10" s="6">
        <f>B3L819C3</f>
        <v>1.753690167765442</v>
      </c>
      <c r="J10" s="16" t="s">
        <v>12079</v>
      </c>
      <c r="K10" s="6">
        <f>B3L837C3</f>
        <v>1.8670534876446667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486.23484828811235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553.75263428715402</v>
      </c>
      <c r="AZ10" s="16" t="s">
        <v>46792</v>
      </c>
      <c r="BA10" s="6">
        <f>B6L203C35</f>
        <v>6.0228108023248987</v>
      </c>
      <c r="BB10" s="16" t="s">
        <v>46793</v>
      </c>
      <c r="BC10" s="6">
        <f>B6L203C36</f>
        <v>3.3125459412786951</v>
      </c>
      <c r="BD10" s="16" t="s">
        <v>46794</v>
      </c>
      <c r="BE10" s="6">
        <f>B6L203C37</f>
        <v>9.0342162034873486</v>
      </c>
      <c r="BF10" s="16" t="s">
        <v>46795</v>
      </c>
      <c r="BG10" s="6">
        <f>B6L203C38</f>
        <v>7.227372962789878</v>
      </c>
      <c r="BH10" s="16" t="s">
        <v>46796</v>
      </c>
      <c r="BI10" s="6">
        <f>B6L203C39</f>
        <v>1.5057027005812247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26.6</v>
      </c>
      <c r="F11" s="16" t="s">
        <v>16083</v>
      </c>
      <c r="G11" s="6">
        <f>B3L804C3</f>
        <v>1.9841358797851474</v>
      </c>
      <c r="H11" s="16" t="s">
        <v>46798</v>
      </c>
      <c r="I11" s="6">
        <f>B3L820C3</f>
        <v>1.8839841246204347</v>
      </c>
      <c r="J11" s="16" t="s">
        <v>12118</v>
      </c>
      <c r="K11" s="6">
        <f>B3L838C3</f>
        <v>1.949810942270823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486.23484828811235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1461.0651783848882</v>
      </c>
      <c r="AZ11" s="16" t="s">
        <v>46804</v>
      </c>
      <c r="BA11" s="6">
        <f>B6L204C35</f>
        <v>6.0228108023248996</v>
      </c>
      <c r="BB11" s="16" t="s">
        <v>46805</v>
      </c>
      <c r="BC11" s="6">
        <f>B6L204C36</f>
        <v>3.3125459412786955</v>
      </c>
      <c r="BD11" s="16" t="s">
        <v>46806</v>
      </c>
      <c r="BE11" s="6">
        <f>B6L204C37</f>
        <v>9.0342162034873486</v>
      </c>
      <c r="BF11" s="16" t="s">
        <v>46807</v>
      </c>
      <c r="BG11" s="6">
        <f>B6L204C38</f>
        <v>7.227372962789878</v>
      </c>
      <c r="BH11" s="16" t="s">
        <v>46808</v>
      </c>
      <c r="BI11" s="6">
        <f>B6L204C39</f>
        <v>1.5057027005812249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32.9</v>
      </c>
      <c r="F12" s="16" t="s">
        <v>16115</v>
      </c>
      <c r="G12" s="6">
        <f>B3L805C3</f>
        <v>1.9247690349876874</v>
      </c>
      <c r="H12" s="16" t="s">
        <v>46810</v>
      </c>
      <c r="I12" s="6">
        <f>B3L821C3</f>
        <v>1.945389435989257</v>
      </c>
      <c r="J12" s="16" t="s">
        <v>12157</v>
      </c>
      <c r="K12" s="6">
        <f>B3L839C3</f>
        <v>1.9304302474057466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486.2348482881124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467.56794422515998</v>
      </c>
      <c r="AZ12" s="16" t="s">
        <v>46816</v>
      </c>
      <c r="BA12" s="6">
        <f>B6L205C35</f>
        <v>6.0228108023248996</v>
      </c>
      <c r="BB12" s="16" t="s">
        <v>46817</v>
      </c>
      <c r="BC12" s="6">
        <f>B6L205C36</f>
        <v>3.3125459412786955</v>
      </c>
      <c r="BD12" s="16" t="s">
        <v>46818</v>
      </c>
      <c r="BE12" s="6">
        <f>B6L205C37</f>
        <v>9.0342162034873486</v>
      </c>
      <c r="BF12" s="16" t="s">
        <v>46819</v>
      </c>
      <c r="BG12" s="6">
        <f>B6L205C38</f>
        <v>7.227372962789878</v>
      </c>
      <c r="BH12" s="16" t="s">
        <v>46820</v>
      </c>
      <c r="BI12" s="6">
        <f>B6L205C39</f>
        <v>1.5057027005812251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2.0307368335796872</v>
      </c>
      <c r="H13" s="16" t="s">
        <v>46822</v>
      </c>
      <c r="I13" s="6">
        <f>B3L822C3</f>
        <v>2.0080379666141503</v>
      </c>
      <c r="J13" s="16" t="s">
        <v>12196</v>
      </c>
      <c r="K13" s="6">
        <f>B3L840C3</f>
        <v>2.0122053449615427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486.23484828811235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1240.2849553329713</v>
      </c>
      <c r="AZ13" s="16" t="s">
        <v>46828</v>
      </c>
      <c r="BA13" s="6">
        <f>B6L206C35</f>
        <v>6.0228108023248987</v>
      </c>
      <c r="BB13" s="16" t="s">
        <v>46829</v>
      </c>
      <c r="BC13" s="6">
        <f>B6L206C36</f>
        <v>3.3125459412786951</v>
      </c>
      <c r="BD13" s="16" t="s">
        <v>46830</v>
      </c>
      <c r="BE13" s="6">
        <f>B6L206C37</f>
        <v>9.0342162034873503</v>
      </c>
      <c r="BF13" s="16" t="s">
        <v>46831</v>
      </c>
      <c r="BG13" s="6">
        <f>B6L206C38</f>
        <v>7.2273729627898788</v>
      </c>
      <c r="BH13" s="16" t="s">
        <v>46832</v>
      </c>
      <c r="BI13" s="6">
        <f>B6L206C39</f>
        <v>1.5057027005812251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28.2</v>
      </c>
      <c r="F14" s="16" t="s">
        <v>16179</v>
      </c>
      <c r="G14" s="6">
        <f>B3L807C3</f>
        <v>2.0041984588890425</v>
      </c>
      <c r="H14" s="16" t="s">
        <v>46834</v>
      </c>
      <c r="I14" s="6">
        <f>B3L823C3</f>
        <v>1.8920148474415046</v>
      </c>
      <c r="J14" s="16" t="s">
        <v>12235</v>
      </c>
      <c r="K14" s="6">
        <f>B3L841C3</f>
        <v>1.942644806263119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486.23484828811235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1770.994596502054</v>
      </c>
      <c r="AZ14" s="16" t="s">
        <v>46840</v>
      </c>
      <c r="BA14" s="6">
        <f>B6L207C35</f>
        <v>6.0228108023248987</v>
      </c>
      <c r="BB14" s="16" t="s">
        <v>46841</v>
      </c>
      <c r="BC14" s="6">
        <f>B6L207C36</f>
        <v>3.3125459412786951</v>
      </c>
      <c r="BD14" s="16" t="s">
        <v>46842</v>
      </c>
      <c r="BE14" s="6">
        <f>B6L207C37</f>
        <v>9.0342162034873486</v>
      </c>
      <c r="BF14" s="16" t="s">
        <v>46843</v>
      </c>
      <c r="BG14" s="6">
        <f>B6L207C38</f>
        <v>7.2273729627898788</v>
      </c>
      <c r="BH14" s="16" t="s">
        <v>46844</v>
      </c>
      <c r="BI14" s="6">
        <f>B6L207C39</f>
        <v>1.5057027005812249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2.0255594559017114</v>
      </c>
      <c r="H15" s="16" t="s">
        <v>46846</v>
      </c>
      <c r="I15" s="6">
        <f>B3L824C3</f>
        <v>1.9637840501961974</v>
      </c>
      <c r="J15" s="16" t="s">
        <v>12274</v>
      </c>
      <c r="K15" s="6">
        <f>B3L842C3</f>
        <v>1.9781278199866095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486.23484828811235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614.00405142773025</v>
      </c>
      <c r="AZ15" s="16" t="s">
        <v>46852</v>
      </c>
      <c r="BA15" s="6">
        <f>B6L208C35</f>
        <v>6.0228108023248987</v>
      </c>
      <c r="BB15" s="16" t="s">
        <v>46853</v>
      </c>
      <c r="BC15" s="6">
        <f>B6L208C36</f>
        <v>3.3125459412786955</v>
      </c>
      <c r="BD15" s="16" t="s">
        <v>46854</v>
      </c>
      <c r="BE15" s="6">
        <f>B6L208C37</f>
        <v>9.0342162034873503</v>
      </c>
      <c r="BF15" s="16" t="s">
        <v>46855</v>
      </c>
      <c r="BG15" s="6">
        <f>B6L208C38</f>
        <v>7.2273729627898771</v>
      </c>
      <c r="BH15" s="16" t="s">
        <v>46856</v>
      </c>
      <c r="BI15" s="6">
        <f>B6L208C39</f>
        <v>1.5057027005812249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49.3</v>
      </c>
      <c r="F16" s="16" t="s">
        <v>16243</v>
      </c>
      <c r="G16" s="6">
        <f>B3L809C3</f>
        <v>1.9969398163889833</v>
      </c>
      <c r="H16" s="16" t="s">
        <v>46858</v>
      </c>
      <c r="I16" s="6">
        <f>B3L825C3</f>
        <v>1.3507370374188228</v>
      </c>
      <c r="J16" s="16" t="s">
        <v>12313</v>
      </c>
      <c r="K16" s="6">
        <f>B3L843C3</f>
        <v>1.5527369353410099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486.23484828811229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973.70501905558092</v>
      </c>
      <c r="AZ16" s="16" t="s">
        <v>46864</v>
      </c>
      <c r="BA16" s="6">
        <f>B6L209C35</f>
        <v>6.0228108023248987</v>
      </c>
      <c r="BB16" s="16" t="s">
        <v>46865</v>
      </c>
      <c r="BC16" s="6">
        <f>B6L209C36</f>
        <v>3.3125459412786951</v>
      </c>
      <c r="BD16" s="16" t="s">
        <v>46866</v>
      </c>
      <c r="BE16" s="6">
        <f>B6L209C37</f>
        <v>9.0342162034873486</v>
      </c>
      <c r="BF16" s="16" t="s">
        <v>46867</v>
      </c>
      <c r="BG16" s="6">
        <f>B6L209C38</f>
        <v>7.2273729627898788</v>
      </c>
      <c r="BH16" s="16" t="s">
        <v>46868</v>
      </c>
      <c r="BI16" s="6">
        <f>B6L209C39</f>
        <v>1.5057027005812249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1.9275733581741965</v>
      </c>
      <c r="H17" s="16" t="s">
        <v>46870</v>
      </c>
      <c r="I17" s="6">
        <f>B3L826C3</f>
        <v>1.8959016393442623</v>
      </c>
      <c r="J17" s="16" t="s">
        <v>12352</v>
      </c>
      <c r="K17" s="6">
        <f>B3L844C3</f>
        <v>1.9205658324265507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486.23484828811235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2562.7460320311852</v>
      </c>
      <c r="AZ17" s="16" t="s">
        <v>46876</v>
      </c>
      <c r="BA17" s="6">
        <f>B6L210C35</f>
        <v>6.0228108023248996</v>
      </c>
      <c r="BB17" s="16" t="s">
        <v>46877</v>
      </c>
      <c r="BC17" s="6">
        <f>B6L210C36</f>
        <v>3.3125459412786951</v>
      </c>
      <c r="BD17" s="16" t="s">
        <v>46878</v>
      </c>
      <c r="BE17" s="6">
        <f>B6L210C37</f>
        <v>9.0342162034873486</v>
      </c>
      <c r="BF17" s="16" t="s">
        <v>46879</v>
      </c>
      <c r="BG17" s="6">
        <f>B6L210C38</f>
        <v>7.2273729627898788</v>
      </c>
      <c r="BH17" s="16" t="s">
        <v>46880</v>
      </c>
      <c r="BI17" s="6">
        <f>B6L210C39</f>
        <v>1.5057027005812249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1.0923831664500541</v>
      </c>
      <c r="H18" s="16" t="s">
        <v>46882</v>
      </c>
      <c r="I18" s="6">
        <f>B3L827C3</f>
        <v>1.0941361001744987</v>
      </c>
      <c r="J18" s="16" t="s">
        <v>12391</v>
      </c>
      <c r="K18" s="6">
        <f>B3L845C3</f>
        <v>1.0937322064694852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486.23484828811235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1541.656630049765</v>
      </c>
      <c r="AZ18" s="16" t="s">
        <v>46888</v>
      </c>
      <c r="BA18" s="6">
        <f>B6L211C35</f>
        <v>6.0228108023248996</v>
      </c>
      <c r="BB18" s="16" t="s">
        <v>46889</v>
      </c>
      <c r="BC18" s="6">
        <f>B6L211C36</f>
        <v>3.3125459412786955</v>
      </c>
      <c r="BD18" s="16" t="s">
        <v>46890</v>
      </c>
      <c r="BE18" s="6">
        <f>B6L211C37</f>
        <v>9.0342162034873486</v>
      </c>
      <c r="BF18" s="16" t="s">
        <v>46891</v>
      </c>
      <c r="BG18" s="6">
        <f>B6L211C38</f>
        <v>7.227372962789878</v>
      </c>
      <c r="BH18" s="16" t="s">
        <v>46892</v>
      </c>
      <c r="BI18" s="6">
        <f>B6L211C39</f>
        <v>1.5057027005812249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</v>
      </c>
      <c r="F19" s="16" t="s">
        <v>16339</v>
      </c>
      <c r="G19" s="6">
        <f>B3L812C3</f>
        <v>1.6457368790255722</v>
      </c>
      <c r="H19" s="16" t="s">
        <v>46894</v>
      </c>
      <c r="I19" s="6">
        <f>B3L828C3</f>
        <v>1.5909530257806388</v>
      </c>
      <c r="J19" s="16" t="s">
        <v>12430</v>
      </c>
      <c r="K19" s="6">
        <f>B3L846C3</f>
        <v>1.599517098924937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486.23484828811235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4650.1453086224165</v>
      </c>
      <c r="AZ19" s="16" t="s">
        <v>46900</v>
      </c>
      <c r="BA19" s="6">
        <f>B6L212C35</f>
        <v>6.0228108023248996</v>
      </c>
      <c r="BB19" s="16" t="s">
        <v>46901</v>
      </c>
      <c r="BC19" s="6">
        <f>B6L212C36</f>
        <v>3.3125459412786955</v>
      </c>
      <c r="BD19" s="16" t="s">
        <v>46902</v>
      </c>
      <c r="BE19" s="6">
        <f>B6L212C37</f>
        <v>9.0342162034873486</v>
      </c>
      <c r="BF19" s="16" t="s">
        <v>46903</v>
      </c>
      <c r="BG19" s="6">
        <f>B6L212C38</f>
        <v>7.2273729627898788</v>
      </c>
      <c r="BH19" s="16" t="s">
        <v>46904</v>
      </c>
      <c r="BI19" s="6">
        <f>B6L212C39</f>
        <v>1.5057027005812251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2.056338028169014</v>
      </c>
      <c r="H20" s="16" t="s">
        <v>46906</v>
      </c>
      <c r="I20" s="6">
        <f>B3L829C3</f>
        <v>2.2787723785166243</v>
      </c>
      <c r="J20" s="16" t="s">
        <v>12469</v>
      </c>
      <c r="K20" s="6">
        <f>B3L847C3</f>
        <v>2.1851851851851851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486.23484828811235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388.09919445146852</v>
      </c>
      <c r="AZ20" s="16" t="s">
        <v>46912</v>
      </c>
      <c r="BA20" s="6">
        <f>B6L213C35</f>
        <v>6.0228108023248996</v>
      </c>
      <c r="BB20" s="16" t="s">
        <v>46913</v>
      </c>
      <c r="BC20" s="6">
        <f>B6L213C36</f>
        <v>3.3125459412786951</v>
      </c>
      <c r="BD20" s="16" t="s">
        <v>46914</v>
      </c>
      <c r="BE20" s="6">
        <f>B6L213C37</f>
        <v>9.0342162034873486</v>
      </c>
      <c r="BF20" s="16" t="s">
        <v>46915</v>
      </c>
      <c r="BG20" s="6">
        <f>B6L213C38</f>
        <v>7.2273729627898788</v>
      </c>
      <c r="BH20" s="16" t="s">
        <v>46916</v>
      </c>
      <c r="BI20" s="6">
        <f>B6L213C39</f>
        <v>1.5057027005812249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1.9851614338889787</v>
      </c>
      <c r="H21" s="16" t="s">
        <v>46918</v>
      </c>
      <c r="I21" s="6">
        <f>B3L830C3</f>
        <v>1.943741926711537</v>
      </c>
      <c r="J21" s="16" t="s">
        <v>12508</v>
      </c>
      <c r="K21" s="6">
        <f>B3L848C3</f>
        <v>1.9656259686401094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486.2348482881124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504.94207497500236</v>
      </c>
      <c r="AZ21" s="16" t="s">
        <v>46924</v>
      </c>
      <c r="BA21" s="6">
        <f>B6L214C35</f>
        <v>6.0228108023248987</v>
      </c>
      <c r="BB21" s="16" t="s">
        <v>46925</v>
      </c>
      <c r="BC21" s="6">
        <f>B6L214C36</f>
        <v>3.3125459412786951</v>
      </c>
      <c r="BD21" s="16" t="s">
        <v>46926</v>
      </c>
      <c r="BE21" s="6">
        <f>B6L214C37</f>
        <v>9.0342162034873486</v>
      </c>
      <c r="BF21" s="16" t="s">
        <v>46927</v>
      </c>
      <c r="BG21" s="6">
        <f>B6L214C38</f>
        <v>7.2273729627898797</v>
      </c>
      <c r="BH21" s="16" t="s">
        <v>46928</v>
      </c>
      <c r="BI21" s="6">
        <f>B6L214C39</f>
        <v>1.5057027005812249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2.0180043892357187</v>
      </c>
      <c r="J22" s="16" t="s">
        <v>46930</v>
      </c>
      <c r="K22" s="6">
        <f>B3L849C3</f>
        <v>2.0180043892357187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2.0309627630275955</v>
      </c>
      <c r="J23" s="16" t="s">
        <v>46932</v>
      </c>
      <c r="K23" s="6">
        <f>B3L850C3</f>
        <v>2.0309627630275955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39.9</v>
      </c>
      <c r="F24" s="16" t="s">
        <v>16435</v>
      </c>
      <c r="G24" s="6">
        <f>B3L815C3</f>
        <v>1.1123423860329777</v>
      </c>
      <c r="H24" s="16" t="s">
        <v>46934</v>
      </c>
      <c r="I24" s="6">
        <f>B3L833C3</f>
        <v>1.9207252313761189</v>
      </c>
      <c r="J24" s="16" t="s">
        <v>12547</v>
      </c>
      <c r="K24" s="6">
        <f>B3L852C3</f>
        <v>1.9860455821770409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486.23484828811235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1253.2514124360075</v>
      </c>
      <c r="AZ24" s="16" t="s">
        <v>46940</v>
      </c>
      <c r="BA24" s="6">
        <f>B6L215C35</f>
        <v>6.0228108023248996</v>
      </c>
      <c r="BB24" s="16" t="s">
        <v>46941</v>
      </c>
      <c r="BC24" s="6">
        <f>B6L215C36</f>
        <v>3.3125459412786951</v>
      </c>
      <c r="BD24" s="16" t="s">
        <v>46942</v>
      </c>
      <c r="BE24" s="6">
        <f>B6L215C37</f>
        <v>9.0342162034873503</v>
      </c>
      <c r="BF24" s="16" t="s">
        <v>46943</v>
      </c>
      <c r="BG24" s="6">
        <f>B6L215C38</f>
        <v>7.2273729627898797</v>
      </c>
      <c r="BH24" s="16" t="s">
        <v>46944</v>
      </c>
      <c r="BI24" s="6">
        <f>B6L215C39</f>
        <v>1.5057027005812251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1.7754353220784478</v>
      </c>
      <c r="H25" s="16" t="s">
        <v>46946</v>
      </c>
      <c r="I25" s="6">
        <f>B3L834C3</f>
        <v>1.7295167047070297</v>
      </c>
      <c r="J25" s="16" t="s">
        <v>46947</v>
      </c>
      <c r="K25" s="6">
        <f>B3L853C3</f>
        <v>1.7420805539996946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486.23484828811235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1082.6940173908517</v>
      </c>
      <c r="AZ25" s="16" t="s">
        <v>46953</v>
      </c>
      <c r="BA25" s="6">
        <f>IF(B6L216C3=0,0,B6L216C29/B6L216C3)</f>
        <v>6.0228108023248978</v>
      </c>
      <c r="BB25" s="16" t="s">
        <v>46954</v>
      </c>
      <c r="BC25" s="6">
        <f>IF(B6L216C8=0,0,B6L216C30/B6L216C8)</f>
        <v>3.3125459412786951</v>
      </c>
      <c r="BD25" s="16" t="s">
        <v>46955</v>
      </c>
      <c r="BE25" s="6">
        <f>IF(B6L216C13=0,0,B6L216C31/B6L216C13)</f>
        <v>9.0342162034873503</v>
      </c>
      <c r="BF25" s="16" t="s">
        <v>46956</v>
      </c>
      <c r="BG25" s="6">
        <f>IF(B6L216C18=0,0,B6L216C32/B6L216C18)</f>
        <v>7.227372962789878</v>
      </c>
      <c r="BH25" s="16" t="s">
        <v>46957</v>
      </c>
      <c r="BI25" s="6">
        <f>IF(B6L216C24=0,0,B6L216C33/B6L216C24)</f>
        <v>1.5057027005812251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9A0C3-58F2-47F0-92C3-4C0B6C707D61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33.936748418719041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4.5991679999999997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2.332582879193724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1.578093029378085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2.2345423130621778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9517.5202098901591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2333.5098740947865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7571.9851225973507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568367.14242236689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691073.10783346719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1259440.2502558341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124823.617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10.089759298160972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1.1523802900108442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1.4456313592817296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25A64-B21E-4EAD-ACFF-A72117999760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2022</v>
      </c>
      <c r="B8" s="11">
        <f>RRICC</f>
        <v>900004</v>
      </c>
      <c r="C8" s="7">
        <f>RR_ID</f>
        <v>8</v>
      </c>
      <c r="D8" s="1" t="str">
        <f>RR_SHORT_NAME</f>
        <v>EAST</v>
      </c>
      <c r="E8" s="1" t="str">
        <f>RR_NAME</f>
        <v>Eastern Railroads</v>
      </c>
      <c r="F8" s="1" t="s">
        <v>47008</v>
      </c>
      <c r="G8" s="6">
        <f>E1L101C1</f>
        <v>3.6727381377899223E-3</v>
      </c>
    </row>
    <row r="9" spans="1:7" x14ac:dyDescent="0.3">
      <c r="A9" s="11">
        <f>CURRENT_YEAR</f>
        <v>2022</v>
      </c>
      <c r="B9" s="11">
        <f>RRICC</f>
        <v>900004</v>
      </c>
      <c r="C9" s="7">
        <f>RR_ID</f>
        <v>8</v>
      </c>
      <c r="D9" s="1" t="str">
        <f>RR_SHORT_NAME</f>
        <v>EAST</v>
      </c>
      <c r="E9" s="1" t="str">
        <f>RR_NAME</f>
        <v>Eastern Railroads</v>
      </c>
      <c r="F9" s="1" t="s">
        <v>47009</v>
      </c>
      <c r="G9" s="6">
        <f>E1L101C2</f>
        <v>1.7224779747336578E-3</v>
      </c>
    </row>
    <row r="10" spans="1:7" x14ac:dyDescent="0.3">
      <c r="A10" s="11">
        <f>CURRENT_YEAR</f>
        <v>2022</v>
      </c>
      <c r="B10" s="11">
        <f>RRICC</f>
        <v>900004</v>
      </c>
      <c r="C10" s="7">
        <f>RR_ID</f>
        <v>8</v>
      </c>
      <c r="D10" s="1" t="str">
        <f>RR_SHORT_NAME</f>
        <v>EAST</v>
      </c>
      <c r="E10" s="1" t="str">
        <f>RR_NAME</f>
        <v>Eastern Railroads</v>
      </c>
      <c r="F10" s="1" t="s">
        <v>47010</v>
      </c>
      <c r="G10" s="6">
        <f>E1L101C3</f>
        <v>3.6631670379114975E-3</v>
      </c>
    </row>
    <row r="11" spans="1:7" x14ac:dyDescent="0.3">
      <c r="A11" s="11">
        <f>CURRENT_YEAR</f>
        <v>2022</v>
      </c>
      <c r="B11" s="11">
        <f>RRICC</f>
        <v>900004</v>
      </c>
      <c r="C11" s="7">
        <f>RR_ID</f>
        <v>8</v>
      </c>
      <c r="D11" s="1" t="str">
        <f>RR_SHORT_NAME</f>
        <v>EAST</v>
      </c>
      <c r="E11" s="1" t="str">
        <f>RR_NAME</f>
        <v>Eastern Railroads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2022</v>
      </c>
      <c r="B12" s="11">
        <f>RRICC</f>
        <v>900004</v>
      </c>
      <c r="C12" s="7">
        <f>RR_ID</f>
        <v>8</v>
      </c>
      <c r="D12" s="1" t="str">
        <f>RR_SHORT_NAME</f>
        <v>EAST</v>
      </c>
      <c r="E12" s="1" t="str">
        <f>RR_NAME</f>
        <v>Eastern Railroads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2022</v>
      </c>
      <c r="B13" s="11">
        <f>RRICC</f>
        <v>900004</v>
      </c>
      <c r="C13" s="7">
        <f>RR_ID</f>
        <v>8</v>
      </c>
      <c r="D13" s="1" t="str">
        <f>RR_SHORT_NAME</f>
        <v>EAST</v>
      </c>
      <c r="E13" s="1" t="str">
        <f>RR_NAME</f>
        <v>Eastern Railroads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2022</v>
      </c>
      <c r="B14" s="11">
        <f>RRICC</f>
        <v>900004</v>
      </c>
      <c r="C14" s="7">
        <f>RR_ID</f>
        <v>8</v>
      </c>
      <c r="D14" s="1" t="str">
        <f>RR_SHORT_NAME</f>
        <v>EAST</v>
      </c>
      <c r="E14" s="1" t="str">
        <f>RR_NAME</f>
        <v>Eastern Railroads</v>
      </c>
      <c r="F14" s="1" t="s">
        <v>47014</v>
      </c>
      <c r="G14" s="6">
        <f>E1L103C1</f>
        <v>0.73578372237437106</v>
      </c>
    </row>
    <row r="15" spans="1:7" x14ac:dyDescent="0.3">
      <c r="A15" s="11">
        <f>CURRENT_YEAR</f>
        <v>2022</v>
      </c>
      <c r="B15" s="11">
        <f>RRICC</f>
        <v>900004</v>
      </c>
      <c r="C15" s="7">
        <f>RR_ID</f>
        <v>8</v>
      </c>
      <c r="D15" s="1" t="str">
        <f>RR_SHORT_NAME</f>
        <v>EAST</v>
      </c>
      <c r="E15" s="1" t="str">
        <f>RR_NAME</f>
        <v>Eastern Railroads</v>
      </c>
      <c r="F15" s="1" t="s">
        <v>47015</v>
      </c>
      <c r="G15" s="6">
        <f>E1L103C2</f>
        <v>2.2632129736263514E-4</v>
      </c>
    </row>
    <row r="16" spans="1:7" x14ac:dyDescent="0.3">
      <c r="A16" s="11">
        <f>CURRENT_YEAR</f>
        <v>2022</v>
      </c>
      <c r="B16" s="11">
        <f>RRICC</f>
        <v>900004</v>
      </c>
      <c r="C16" s="7">
        <f>RR_ID</f>
        <v>8</v>
      </c>
      <c r="D16" s="1" t="str">
        <f>RR_SHORT_NAME</f>
        <v>EAST</v>
      </c>
      <c r="E16" s="1" t="str">
        <f>RR_NAME</f>
        <v>Eastern Railroads</v>
      </c>
      <c r="F16" s="1" t="s">
        <v>47016</v>
      </c>
      <c r="G16" s="6">
        <f>E1L103C3</f>
        <v>2.5343823874456064E-3</v>
      </c>
    </row>
    <row r="17" spans="1:7" x14ac:dyDescent="0.3">
      <c r="A17" s="11">
        <f>CURRENT_YEAR</f>
        <v>2022</v>
      </c>
      <c r="B17" s="11">
        <f>RRICC</f>
        <v>900004</v>
      </c>
      <c r="C17" s="7">
        <f>RR_ID</f>
        <v>8</v>
      </c>
      <c r="D17" s="1" t="str">
        <f>RR_SHORT_NAME</f>
        <v>EAST</v>
      </c>
      <c r="E17" s="1" t="str">
        <f>RR_NAME</f>
        <v>Eastern Railroads</v>
      </c>
      <c r="F17" s="1" t="s">
        <v>47017</v>
      </c>
      <c r="G17" s="6">
        <f>E1L104C1</f>
        <v>12.368929155905203</v>
      </c>
    </row>
    <row r="18" spans="1:7" x14ac:dyDescent="0.3">
      <c r="A18" s="11">
        <f>CURRENT_YEAR</f>
        <v>2022</v>
      </c>
      <c r="B18" s="11">
        <f>RRICC</f>
        <v>900004</v>
      </c>
      <c r="C18" s="7">
        <f>RR_ID</f>
        <v>8</v>
      </c>
      <c r="D18" s="1" t="str">
        <f>RR_SHORT_NAME</f>
        <v>EAST</v>
      </c>
      <c r="E18" s="1" t="str">
        <f>RR_NAME</f>
        <v>Eastern Railroads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2022</v>
      </c>
      <c r="B19" s="11">
        <f>RRICC</f>
        <v>900004</v>
      </c>
      <c r="C19" s="7">
        <f>RR_ID</f>
        <v>8</v>
      </c>
      <c r="D19" s="1" t="str">
        <f>RR_SHORT_NAME</f>
        <v>EAST</v>
      </c>
      <c r="E19" s="1" t="str">
        <f>RR_NAME</f>
        <v>Eastern Railroads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2022</v>
      </c>
      <c r="B20" s="11">
        <f>RRICC</f>
        <v>900004</v>
      </c>
      <c r="C20" s="7">
        <f>RR_ID</f>
        <v>8</v>
      </c>
      <c r="D20" s="1" t="str">
        <f>RR_SHORT_NAME</f>
        <v>EAST</v>
      </c>
      <c r="E20" s="1" t="str">
        <f>RR_NAME</f>
        <v>Eastern Railroads</v>
      </c>
      <c r="F20" s="1" t="s">
        <v>47020</v>
      </c>
      <c r="G20" s="6">
        <f>E1L105C1</f>
        <v>9.148718768683759</v>
      </c>
    </row>
    <row r="21" spans="1:7" x14ac:dyDescent="0.3">
      <c r="A21" s="11">
        <f>CURRENT_YEAR</f>
        <v>2022</v>
      </c>
      <c r="B21" s="11">
        <f>RRICC</f>
        <v>900004</v>
      </c>
      <c r="C21" s="7">
        <f>RR_ID</f>
        <v>8</v>
      </c>
      <c r="D21" s="1" t="str">
        <f>RR_SHORT_NAME</f>
        <v>EAST</v>
      </c>
      <c r="E21" s="1" t="str">
        <f>RR_NAME</f>
        <v>Eastern Railroads</v>
      </c>
      <c r="F21" s="1" t="s">
        <v>47021</v>
      </c>
      <c r="G21" s="6">
        <f>E1L105C2</f>
        <v>0.94303672574132591</v>
      </c>
    </row>
    <row r="22" spans="1:7" x14ac:dyDescent="0.3">
      <c r="A22" s="11">
        <f>CURRENT_YEAR</f>
        <v>2022</v>
      </c>
      <c r="B22" s="11">
        <f>RRICC</f>
        <v>900004</v>
      </c>
      <c r="C22" s="7">
        <f>RR_ID</f>
        <v>8</v>
      </c>
      <c r="D22" s="1" t="str">
        <f>RR_SHORT_NAME</f>
        <v>EAST</v>
      </c>
      <c r="E22" s="1" t="str">
        <f>RR_NAME</f>
        <v>Eastern Railroads</v>
      </c>
      <c r="F22" s="1" t="s">
        <v>47022</v>
      </c>
      <c r="G22" s="6">
        <f>E1L105C3</f>
        <v>1.8447572658926381</v>
      </c>
    </row>
    <row r="23" spans="1:7" x14ac:dyDescent="0.3">
      <c r="A23" s="11">
        <f>CURRENT_YEAR</f>
        <v>2022</v>
      </c>
      <c r="B23" s="11">
        <f>RRICC</f>
        <v>900004</v>
      </c>
      <c r="C23" s="7">
        <f>RR_ID</f>
        <v>8</v>
      </c>
      <c r="D23" s="1" t="str">
        <f>RR_SHORT_NAME</f>
        <v>EAST</v>
      </c>
      <c r="E23" s="1" t="str">
        <f>RR_NAME</f>
        <v>Eastern Railroads</v>
      </c>
      <c r="F23" s="1" t="s">
        <v>47023</v>
      </c>
      <c r="G23" s="6">
        <f>E1L106C1</f>
        <v>1.585916510590281</v>
      </c>
    </row>
    <row r="24" spans="1:7" x14ac:dyDescent="0.3">
      <c r="A24" s="11">
        <f>CURRENT_YEAR</f>
        <v>2022</v>
      </c>
      <c r="B24" s="11">
        <f>RRICC</f>
        <v>900004</v>
      </c>
      <c r="C24" s="7">
        <f>RR_ID</f>
        <v>8</v>
      </c>
      <c r="D24" s="1" t="str">
        <f>RR_SHORT_NAME</f>
        <v>EAST</v>
      </c>
      <c r="E24" s="1" t="str">
        <f>RR_NAME</f>
        <v>Eastern Railroads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2022</v>
      </c>
      <c r="B25" s="11">
        <f>RRICC</f>
        <v>900004</v>
      </c>
      <c r="C25" s="7">
        <f>RR_ID</f>
        <v>8</v>
      </c>
      <c r="D25" s="1" t="str">
        <f>RR_SHORT_NAME</f>
        <v>EAST</v>
      </c>
      <c r="E25" s="1" t="str">
        <f>RR_NAME</f>
        <v>Eastern Railroads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2022</v>
      </c>
      <c r="B26" s="11">
        <f>RRICC</f>
        <v>900004</v>
      </c>
      <c r="C26" s="7">
        <f>RR_ID</f>
        <v>8</v>
      </c>
      <c r="D26" s="1" t="str">
        <f>RR_SHORT_NAME</f>
        <v>EAST</v>
      </c>
      <c r="E26" s="1" t="str">
        <f>RR_NAME</f>
        <v>Eastern Railroads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2022</v>
      </c>
      <c r="B27" s="11">
        <f>RRICC</f>
        <v>900004</v>
      </c>
      <c r="C27" s="7">
        <f>RR_ID</f>
        <v>8</v>
      </c>
      <c r="D27" s="1" t="str">
        <f>RR_SHORT_NAME</f>
        <v>EAST</v>
      </c>
      <c r="E27" s="1" t="str">
        <f>RR_NAME</f>
        <v>Eastern Railroads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2022</v>
      </c>
      <c r="B28" s="11">
        <f>RRICC</f>
        <v>900004</v>
      </c>
      <c r="C28" s="7">
        <f>RR_ID</f>
        <v>8</v>
      </c>
      <c r="D28" s="1" t="str">
        <f>RR_SHORT_NAME</f>
        <v>EAST</v>
      </c>
      <c r="E28" s="1" t="str">
        <f>RR_NAME</f>
        <v>Eastern Railroads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2022</v>
      </c>
      <c r="B29" s="11">
        <f>RRICC</f>
        <v>900004</v>
      </c>
      <c r="C29" s="7">
        <f>RR_ID</f>
        <v>8</v>
      </c>
      <c r="D29" s="1" t="str">
        <f>RR_SHORT_NAME</f>
        <v>EAST</v>
      </c>
      <c r="E29" s="1" t="str">
        <f>RR_NAME</f>
        <v>Eastern Railroads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2022</v>
      </c>
      <c r="B30" s="11">
        <f>RRICC</f>
        <v>900004</v>
      </c>
      <c r="C30" s="7">
        <f>RR_ID</f>
        <v>8</v>
      </c>
      <c r="D30" s="1" t="str">
        <f>RR_SHORT_NAME</f>
        <v>EAST</v>
      </c>
      <c r="E30" s="1" t="str">
        <f>RR_NAME</f>
        <v>Eastern Railroads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2022</v>
      </c>
      <c r="B31" s="11">
        <f>RRICC</f>
        <v>900004</v>
      </c>
      <c r="C31" s="7">
        <f>RR_ID</f>
        <v>8</v>
      </c>
      <c r="D31" s="1" t="str">
        <f>RR_SHORT_NAME</f>
        <v>EAST</v>
      </c>
      <c r="E31" s="1" t="str">
        <f>RR_NAME</f>
        <v>Eastern Railroads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2022</v>
      </c>
      <c r="B32" s="11">
        <f>RRICC</f>
        <v>900004</v>
      </c>
      <c r="C32" s="7">
        <f>RR_ID</f>
        <v>8</v>
      </c>
      <c r="D32" s="1" t="str">
        <f>RR_SHORT_NAME</f>
        <v>EAST</v>
      </c>
      <c r="E32" s="1" t="str">
        <f>RR_NAME</f>
        <v>Eastern Railroads</v>
      </c>
      <c r="F32" s="1" t="s">
        <v>47032</v>
      </c>
      <c r="G32" s="6">
        <f>E1L109C1</f>
        <v>8.7224124438100965</v>
      </c>
    </row>
    <row r="33" spans="1:7" x14ac:dyDescent="0.3">
      <c r="A33" s="11">
        <f>CURRENT_YEAR</f>
        <v>2022</v>
      </c>
      <c r="B33" s="11">
        <f>RRICC</f>
        <v>900004</v>
      </c>
      <c r="C33" s="7">
        <f>RR_ID</f>
        <v>8</v>
      </c>
      <c r="D33" s="1" t="str">
        <f>RR_SHORT_NAME</f>
        <v>EAST</v>
      </c>
      <c r="E33" s="1" t="str">
        <f>RR_NAME</f>
        <v>Eastern Railroads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2022</v>
      </c>
      <c r="B34" s="11">
        <f>RRICC</f>
        <v>900004</v>
      </c>
      <c r="C34" s="7">
        <f>RR_ID</f>
        <v>8</v>
      </c>
      <c r="D34" s="1" t="str">
        <f>RR_SHORT_NAME</f>
        <v>EAST</v>
      </c>
      <c r="E34" s="1" t="str">
        <f>RR_NAME</f>
        <v>Eastern Railroads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2022</v>
      </c>
      <c r="B35" s="11">
        <f>RRICC</f>
        <v>900004</v>
      </c>
      <c r="C35" s="7">
        <f>RR_ID</f>
        <v>8</v>
      </c>
      <c r="D35" s="1" t="str">
        <f>RR_SHORT_NAME</f>
        <v>EAST</v>
      </c>
      <c r="E35" s="1" t="str">
        <f>RR_NAME</f>
        <v>Eastern Railroads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2022</v>
      </c>
      <c r="B36" s="11">
        <f>RRICC</f>
        <v>900004</v>
      </c>
      <c r="C36" s="7">
        <f>RR_ID</f>
        <v>8</v>
      </c>
      <c r="D36" s="1" t="str">
        <f>RR_SHORT_NAME</f>
        <v>EAST</v>
      </c>
      <c r="E36" s="1" t="str">
        <f>RR_NAME</f>
        <v>Eastern Railroads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2022</v>
      </c>
      <c r="B37" s="11">
        <f>RRICC</f>
        <v>900004</v>
      </c>
      <c r="C37" s="7">
        <f>RR_ID</f>
        <v>8</v>
      </c>
      <c r="D37" s="1" t="str">
        <f>RR_SHORT_NAME</f>
        <v>EAST</v>
      </c>
      <c r="E37" s="1" t="str">
        <f>RR_NAME</f>
        <v>Eastern Railroads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2022</v>
      </c>
      <c r="B38" s="11">
        <f>RRICC</f>
        <v>900004</v>
      </c>
      <c r="C38" s="7">
        <f>RR_ID</f>
        <v>8</v>
      </c>
      <c r="D38" s="1" t="str">
        <f>RR_SHORT_NAME</f>
        <v>EAST</v>
      </c>
      <c r="E38" s="1" t="str">
        <f>RR_NAME</f>
        <v>Eastern Railroads</v>
      </c>
      <c r="F38" s="1" t="s">
        <v>47038</v>
      </c>
      <c r="G38" s="6">
        <f>E1L111C1</f>
        <v>5.4570400626394386</v>
      </c>
    </row>
    <row r="39" spans="1:7" x14ac:dyDescent="0.3">
      <c r="A39" s="11">
        <f>CURRENT_YEAR</f>
        <v>2022</v>
      </c>
      <c r="B39" s="11">
        <f>RRICC</f>
        <v>900004</v>
      </c>
      <c r="C39" s="7">
        <f>RR_ID</f>
        <v>8</v>
      </c>
      <c r="D39" s="1" t="str">
        <f>RR_SHORT_NAME</f>
        <v>EAST</v>
      </c>
      <c r="E39" s="1" t="str">
        <f>RR_NAME</f>
        <v>Eastern Railroads</v>
      </c>
      <c r="F39" s="1" t="s">
        <v>47039</v>
      </c>
      <c r="G39" s="6">
        <f>E1L111C2</f>
        <v>0.50702183051771388</v>
      </c>
    </row>
    <row r="40" spans="1:7" x14ac:dyDescent="0.3">
      <c r="A40" s="11">
        <f>CURRENT_YEAR</f>
        <v>2022</v>
      </c>
      <c r="B40" s="11">
        <f>RRICC</f>
        <v>900004</v>
      </c>
      <c r="C40" s="7">
        <f>RR_ID</f>
        <v>8</v>
      </c>
      <c r="D40" s="1" t="str">
        <f>RR_SHORT_NAME</f>
        <v>EAST</v>
      </c>
      <c r="E40" s="1" t="str">
        <f>RR_NAME</f>
        <v>Eastern Railroads</v>
      </c>
      <c r="F40" s="1" t="s">
        <v>47040</v>
      </c>
      <c r="G40" s="6">
        <f>E1L111C3</f>
        <v>2.0021141471435673</v>
      </c>
    </row>
    <row r="41" spans="1:7" x14ac:dyDescent="0.3">
      <c r="A41" s="11">
        <f>CURRENT_YEAR</f>
        <v>2022</v>
      </c>
      <c r="B41" s="11">
        <f>RRICC</f>
        <v>900004</v>
      </c>
      <c r="C41" s="7">
        <f>RR_ID</f>
        <v>8</v>
      </c>
      <c r="D41" s="1" t="str">
        <f>RR_SHORT_NAME</f>
        <v>EAST</v>
      </c>
      <c r="E41" s="1" t="str">
        <f>RR_NAME</f>
        <v>Eastern Railroads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2022</v>
      </c>
      <c r="B42" s="11">
        <f>RRICC</f>
        <v>900004</v>
      </c>
      <c r="C42" s="7">
        <f>RR_ID</f>
        <v>8</v>
      </c>
      <c r="D42" s="1" t="str">
        <f>RR_SHORT_NAME</f>
        <v>EAST</v>
      </c>
      <c r="E42" s="1" t="str">
        <f>RR_NAME</f>
        <v>Eastern Railroads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2022</v>
      </c>
      <c r="B43" s="11">
        <f>RRICC</f>
        <v>900004</v>
      </c>
      <c r="C43" s="7">
        <f>RR_ID</f>
        <v>8</v>
      </c>
      <c r="D43" s="1" t="str">
        <f>RR_SHORT_NAME</f>
        <v>EAST</v>
      </c>
      <c r="E43" s="1" t="str">
        <f>RR_NAME</f>
        <v>Eastern Railroads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2022</v>
      </c>
      <c r="B44" s="11">
        <f>RRICC</f>
        <v>900004</v>
      </c>
      <c r="C44" s="7">
        <f>RR_ID</f>
        <v>8</v>
      </c>
      <c r="D44" s="1" t="str">
        <f>RR_SHORT_NAME</f>
        <v>EAST</v>
      </c>
      <c r="E44" s="1" t="str">
        <f>RR_NAME</f>
        <v>Eastern Railroads</v>
      </c>
      <c r="F44" s="1" t="s">
        <v>47044</v>
      </c>
      <c r="G44" s="6">
        <f>E1L113C1</f>
        <v>2.4413048948716396</v>
      </c>
    </row>
    <row r="45" spans="1:7" x14ac:dyDescent="0.3">
      <c r="A45" s="11">
        <f>CURRENT_YEAR</f>
        <v>2022</v>
      </c>
      <c r="B45" s="11">
        <f>RRICC</f>
        <v>900004</v>
      </c>
      <c r="C45" s="7">
        <f>RR_ID</f>
        <v>8</v>
      </c>
      <c r="D45" s="1" t="str">
        <f>RR_SHORT_NAME</f>
        <v>EAST</v>
      </c>
      <c r="E45" s="1" t="str">
        <f>RR_NAME</f>
        <v>Eastern Railroads</v>
      </c>
      <c r="F45" s="1" t="s">
        <v>47045</v>
      </c>
      <c r="G45" s="6">
        <f>E1L113C2</f>
        <v>0.40242008616536595</v>
      </c>
    </row>
    <row r="46" spans="1:7" x14ac:dyDescent="0.3">
      <c r="A46" s="11">
        <f>CURRENT_YEAR</f>
        <v>2022</v>
      </c>
      <c r="B46" s="11">
        <f>RRICC</f>
        <v>900004</v>
      </c>
      <c r="C46" s="7">
        <f>RR_ID</f>
        <v>8</v>
      </c>
      <c r="D46" s="1" t="str">
        <f>RR_SHORT_NAME</f>
        <v>EAST</v>
      </c>
      <c r="E46" s="1" t="str">
        <f>RR_NAME</f>
        <v>Eastern Railroads</v>
      </c>
      <c r="F46" s="1" t="s">
        <v>47046</v>
      </c>
      <c r="G46" s="6">
        <f>E1L113C3</f>
        <v>0.90201450622351464</v>
      </c>
    </row>
    <row r="47" spans="1:7" x14ac:dyDescent="0.3">
      <c r="A47" s="11">
        <f>CURRENT_YEAR</f>
        <v>2022</v>
      </c>
      <c r="B47" s="11">
        <f>RRICC</f>
        <v>900004</v>
      </c>
      <c r="C47" s="7">
        <f>RR_ID</f>
        <v>8</v>
      </c>
      <c r="D47" s="1" t="str">
        <f>RR_SHORT_NAME</f>
        <v>EAST</v>
      </c>
      <c r="E47" s="1" t="str">
        <f>RR_NAME</f>
        <v>Eastern Railroads</v>
      </c>
      <c r="F47" s="1" t="s">
        <v>47047</v>
      </c>
      <c r="G47" s="6">
        <f>E1L114C1</f>
        <v>0.95984950725268614</v>
      </c>
    </row>
    <row r="48" spans="1:7" x14ac:dyDescent="0.3">
      <c r="A48" s="11">
        <f>CURRENT_YEAR</f>
        <v>2022</v>
      </c>
      <c r="B48" s="11">
        <f>RRICC</f>
        <v>900004</v>
      </c>
      <c r="C48" s="7">
        <f>RR_ID</f>
        <v>8</v>
      </c>
      <c r="D48" s="1" t="str">
        <f>RR_SHORT_NAME</f>
        <v>EAST</v>
      </c>
      <c r="E48" s="1" t="str">
        <f>RR_NAME</f>
        <v>Eastern Railroads</v>
      </c>
      <c r="F48" s="1" t="s">
        <v>47048</v>
      </c>
      <c r="G48" s="6">
        <f>E1L114C2</f>
        <v>4.902236621840441E-2</v>
      </c>
    </row>
    <row r="49" spans="1:7" x14ac:dyDescent="0.3">
      <c r="A49" s="11">
        <f>CURRENT_YEAR</f>
        <v>2022</v>
      </c>
      <c r="B49" s="11">
        <f>RRICC</f>
        <v>900004</v>
      </c>
      <c r="C49" s="7">
        <f>RR_ID</f>
        <v>8</v>
      </c>
      <c r="D49" s="1" t="str">
        <f>RR_SHORT_NAME</f>
        <v>EAST</v>
      </c>
      <c r="E49" s="1" t="str">
        <f>RR_NAME</f>
        <v>Eastern Railroads</v>
      </c>
      <c r="F49" s="1" t="s">
        <v>47049</v>
      </c>
      <c r="G49" s="6">
        <f>E1L114C3</f>
        <v>0.10988240144710765</v>
      </c>
    </row>
    <row r="50" spans="1:7" x14ac:dyDescent="0.3">
      <c r="A50" s="11">
        <f>CURRENT_YEAR</f>
        <v>2022</v>
      </c>
      <c r="B50" s="11">
        <f>RRICC</f>
        <v>900004</v>
      </c>
      <c r="C50" s="7">
        <f>RR_ID</f>
        <v>8</v>
      </c>
      <c r="D50" s="1" t="str">
        <f>RR_SHORT_NAME</f>
        <v>EAST</v>
      </c>
      <c r="E50" s="1" t="str">
        <f>RR_NAME</f>
        <v>Eastern Railroads</v>
      </c>
      <c r="F50" s="1" t="s">
        <v>47050</v>
      </c>
      <c r="G50" s="6">
        <f>E1L115C1</f>
        <v>7.5431006132260947</v>
      </c>
    </row>
    <row r="51" spans="1:7" x14ac:dyDescent="0.3">
      <c r="A51" s="11">
        <f>CURRENT_YEAR</f>
        <v>2022</v>
      </c>
      <c r="B51" s="11">
        <f>RRICC</f>
        <v>900004</v>
      </c>
      <c r="C51" s="7">
        <f>RR_ID</f>
        <v>8</v>
      </c>
      <c r="D51" s="1" t="str">
        <f>RR_SHORT_NAME</f>
        <v>EAST</v>
      </c>
      <c r="E51" s="1" t="str">
        <f>RR_NAME</f>
        <v>Eastern Railroads</v>
      </c>
      <c r="F51" s="1" t="s">
        <v>47051</v>
      </c>
      <c r="G51" s="6">
        <f>E1L115C2</f>
        <v>0.10010669155963874</v>
      </c>
    </row>
    <row r="52" spans="1:7" x14ac:dyDescent="0.3">
      <c r="A52" s="11">
        <f>CURRENT_YEAR</f>
        <v>2022</v>
      </c>
      <c r="B52" s="11">
        <f>RRICC</f>
        <v>900004</v>
      </c>
      <c r="C52" s="7">
        <f>RR_ID</f>
        <v>8</v>
      </c>
      <c r="D52" s="1" t="str">
        <f>RR_SHORT_NAME</f>
        <v>EAST</v>
      </c>
      <c r="E52" s="1" t="str">
        <f>RR_NAME</f>
        <v>Eastern Railroads</v>
      </c>
      <c r="F52" s="1" t="s">
        <v>47052</v>
      </c>
      <c r="G52" s="6">
        <f>E1L115C3</f>
        <v>0.2505415376176966</v>
      </c>
    </row>
    <row r="53" spans="1:7" x14ac:dyDescent="0.3">
      <c r="A53" s="11">
        <f>CURRENT_YEAR</f>
        <v>2022</v>
      </c>
      <c r="B53" s="11">
        <f>RRICC</f>
        <v>900004</v>
      </c>
      <c r="C53" s="7">
        <f>RR_ID</f>
        <v>8</v>
      </c>
      <c r="D53" s="1" t="str">
        <f>RR_SHORT_NAME</f>
        <v>EAST</v>
      </c>
      <c r="E53" s="1" t="str">
        <f>RR_NAME</f>
        <v>Eastern Railroads</v>
      </c>
      <c r="F53" s="1" t="s">
        <v>47053</v>
      </c>
      <c r="G53" s="6">
        <f>E1L116C1</f>
        <v>4.2026377002185146E-3</v>
      </c>
    </row>
    <row r="54" spans="1:7" x14ac:dyDescent="0.3">
      <c r="A54" s="11">
        <f>CURRENT_YEAR</f>
        <v>2022</v>
      </c>
      <c r="B54" s="11">
        <f>RRICC</f>
        <v>900004</v>
      </c>
      <c r="C54" s="7">
        <f>RR_ID</f>
        <v>8</v>
      </c>
      <c r="D54" s="1" t="str">
        <f>RR_SHORT_NAME</f>
        <v>EAST</v>
      </c>
      <c r="E54" s="1" t="str">
        <f>RR_NAME</f>
        <v>Eastern Railroads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2022</v>
      </c>
      <c r="B55" s="11">
        <f>RRICC</f>
        <v>900004</v>
      </c>
      <c r="C55" s="7">
        <f>RR_ID</f>
        <v>8</v>
      </c>
      <c r="D55" s="1" t="str">
        <f>RR_SHORT_NAME</f>
        <v>EAST</v>
      </c>
      <c r="E55" s="1" t="str">
        <f>RR_NAME</f>
        <v>Eastern Railroads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2022</v>
      </c>
      <c r="B56" s="11">
        <f>RRICC</f>
        <v>900004</v>
      </c>
      <c r="C56" s="7">
        <f>RR_ID</f>
        <v>8</v>
      </c>
      <c r="D56" s="1" t="str">
        <f>RR_SHORT_NAME</f>
        <v>EAST</v>
      </c>
      <c r="E56" s="1" t="str">
        <f>RR_NAME</f>
        <v>Eastern Railroads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2022</v>
      </c>
      <c r="B57" s="11">
        <f>RRICC</f>
        <v>900004</v>
      </c>
      <c r="C57" s="7">
        <f>RR_ID</f>
        <v>8</v>
      </c>
      <c r="D57" s="1" t="str">
        <f>RR_SHORT_NAME</f>
        <v>EAST</v>
      </c>
      <c r="E57" s="1" t="str">
        <f>RR_NAME</f>
        <v>Eastern Railroads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2022</v>
      </c>
      <c r="B58" s="11">
        <f>RRICC</f>
        <v>900004</v>
      </c>
      <c r="C58" s="7">
        <f>RR_ID</f>
        <v>8</v>
      </c>
      <c r="D58" s="1" t="str">
        <f>RR_SHORT_NAME</f>
        <v>EAST</v>
      </c>
      <c r="E58" s="1" t="str">
        <f>RR_NAME</f>
        <v>Eastern Railroads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2022</v>
      </c>
      <c r="B59" s="11">
        <f>RRICC</f>
        <v>900004</v>
      </c>
      <c r="C59" s="7">
        <f>RR_ID</f>
        <v>8</v>
      </c>
      <c r="D59" s="1" t="str">
        <f>RR_SHORT_NAME</f>
        <v>EAST</v>
      </c>
      <c r="E59" s="1" t="str">
        <f>RR_NAME</f>
        <v>Eastern Railroads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2022</v>
      </c>
      <c r="B60" s="11">
        <f>RRICC</f>
        <v>900004</v>
      </c>
      <c r="C60" s="7">
        <f>RR_ID</f>
        <v>8</v>
      </c>
      <c r="D60" s="1" t="str">
        <f>RR_SHORT_NAME</f>
        <v>EAST</v>
      </c>
      <c r="E60" s="1" t="str">
        <f>RR_NAME</f>
        <v>Eastern Railroads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2022</v>
      </c>
      <c r="B61" s="11">
        <f>RRICC</f>
        <v>900004</v>
      </c>
      <c r="C61" s="7">
        <f>RR_ID</f>
        <v>8</v>
      </c>
      <c r="D61" s="1" t="str">
        <f>RR_SHORT_NAME</f>
        <v>EAST</v>
      </c>
      <c r="E61" s="1" t="str">
        <f>RR_NAME</f>
        <v>Eastern Railroads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2022</v>
      </c>
      <c r="B62" s="11">
        <f>RRICC</f>
        <v>900004</v>
      </c>
      <c r="C62" s="7">
        <f>RR_ID</f>
        <v>8</v>
      </c>
      <c r="D62" s="1" t="str">
        <f>RR_SHORT_NAME</f>
        <v>EAST</v>
      </c>
      <c r="E62" s="1" t="str">
        <f>RR_NAME</f>
        <v>Eastern Railroads</v>
      </c>
      <c r="F62" s="1" t="s">
        <v>47062</v>
      </c>
      <c r="G62" s="6">
        <f>E1L119C1</f>
        <v>4.2138383125599059</v>
      </c>
    </row>
    <row r="63" spans="1:7" x14ac:dyDescent="0.3">
      <c r="A63" s="11">
        <f>CURRENT_YEAR</f>
        <v>2022</v>
      </c>
      <c r="B63" s="11">
        <f>RRICC</f>
        <v>900004</v>
      </c>
      <c r="C63" s="7">
        <f>RR_ID</f>
        <v>8</v>
      </c>
      <c r="D63" s="1" t="str">
        <f>RR_SHORT_NAME</f>
        <v>EAST</v>
      </c>
      <c r="E63" s="1" t="str">
        <f>RR_NAME</f>
        <v>Eastern Railroads</v>
      </c>
      <c r="F63" s="1" t="s">
        <v>47063</v>
      </c>
      <c r="G63" s="6">
        <f>E1L119C2</f>
        <v>1.3518263583536239</v>
      </c>
    </row>
    <row r="64" spans="1:7" x14ac:dyDescent="0.3">
      <c r="A64" s="11">
        <f>CURRENT_YEAR</f>
        <v>2022</v>
      </c>
      <c r="B64" s="11">
        <f>RRICC</f>
        <v>900004</v>
      </c>
      <c r="C64" s="7">
        <f>RR_ID</f>
        <v>8</v>
      </c>
      <c r="D64" s="1" t="str">
        <f>RR_SHORT_NAME</f>
        <v>EAST</v>
      </c>
      <c r="E64" s="1" t="str">
        <f>RR_NAME</f>
        <v>Eastern Railroads</v>
      </c>
      <c r="F64" s="1" t="s">
        <v>47064</v>
      </c>
      <c r="G64" s="6">
        <f>E1L119C3</f>
        <v>2.10756250837502</v>
      </c>
    </row>
    <row r="65" spans="1:7" x14ac:dyDescent="0.3">
      <c r="A65" s="11">
        <f>CURRENT_YEAR</f>
        <v>2022</v>
      </c>
      <c r="B65" s="11">
        <f>RRICC</f>
        <v>900004</v>
      </c>
      <c r="C65" s="7">
        <f>RR_ID</f>
        <v>8</v>
      </c>
      <c r="D65" s="1" t="str">
        <f>RR_SHORT_NAME</f>
        <v>EAST</v>
      </c>
      <c r="E65" s="1" t="str">
        <f>RR_NAME</f>
        <v>Eastern Railroads</v>
      </c>
      <c r="F65" s="1" t="s">
        <v>47065</v>
      </c>
      <c r="G65" s="6">
        <f>E1L120C1</f>
        <v>104.9560778341931</v>
      </c>
    </row>
    <row r="66" spans="1:7" x14ac:dyDescent="0.3">
      <c r="A66" s="11">
        <f>CURRENT_YEAR</f>
        <v>2022</v>
      </c>
      <c r="B66" s="11">
        <f>RRICC</f>
        <v>900004</v>
      </c>
      <c r="C66" s="7">
        <f>RR_ID</f>
        <v>8</v>
      </c>
      <c r="D66" s="1" t="str">
        <f>RR_SHORT_NAME</f>
        <v>EAST</v>
      </c>
      <c r="E66" s="1" t="str">
        <f>RR_NAME</f>
        <v>Eastern Railroads</v>
      </c>
      <c r="F66" s="1" t="s">
        <v>47066</v>
      </c>
      <c r="G66" s="6">
        <f>E1L120C2</f>
        <v>2.0248313548939234</v>
      </c>
    </row>
    <row r="67" spans="1:7" x14ac:dyDescent="0.3">
      <c r="A67" s="11">
        <f>CURRENT_YEAR</f>
        <v>2022</v>
      </c>
      <c r="B67" s="11">
        <f>RRICC</f>
        <v>900004</v>
      </c>
      <c r="C67" s="7">
        <f>RR_ID</f>
        <v>8</v>
      </c>
      <c r="D67" s="1" t="str">
        <f>RR_SHORT_NAME</f>
        <v>EAST</v>
      </c>
      <c r="E67" s="1" t="str">
        <f>RR_NAME</f>
        <v>Eastern Railroads</v>
      </c>
      <c r="F67" s="1" t="s">
        <v>47067</v>
      </c>
      <c r="G67" s="6">
        <f>E1L120C3</f>
        <v>3.6192430199723109</v>
      </c>
    </row>
    <row r="68" spans="1:7" x14ac:dyDescent="0.3">
      <c r="A68" s="11">
        <f>CURRENT_YEAR</f>
        <v>2022</v>
      </c>
      <c r="B68" s="11">
        <f>RRICC</f>
        <v>900004</v>
      </c>
      <c r="C68" s="7">
        <f>RR_ID</f>
        <v>8</v>
      </c>
      <c r="D68" s="1" t="str">
        <f>RR_SHORT_NAME</f>
        <v>EAST</v>
      </c>
      <c r="E68" s="1" t="str">
        <f>RR_NAME</f>
        <v>Eastern Railroads</v>
      </c>
      <c r="F68" s="1" t="s">
        <v>47068</v>
      </c>
      <c r="G68" s="6">
        <f>E1L121C1</f>
        <v>31.672023910539778</v>
      </c>
    </row>
    <row r="69" spans="1:7" x14ac:dyDescent="0.3">
      <c r="A69" s="11">
        <f>CURRENT_YEAR</f>
        <v>2022</v>
      </c>
      <c r="B69" s="11">
        <f>RRICC</f>
        <v>900004</v>
      </c>
      <c r="C69" s="7">
        <f>RR_ID</f>
        <v>8</v>
      </c>
      <c r="D69" s="1" t="str">
        <f>RR_SHORT_NAME</f>
        <v>EAST</v>
      </c>
      <c r="E69" s="1" t="str">
        <f>RR_NAME</f>
        <v>Eastern Railroads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2022</v>
      </c>
      <c r="B70" s="11">
        <f>RRICC</f>
        <v>900004</v>
      </c>
      <c r="C70" s="7">
        <f>RR_ID</f>
        <v>8</v>
      </c>
      <c r="D70" s="1" t="str">
        <f>RR_SHORT_NAME</f>
        <v>EAST</v>
      </c>
      <c r="E70" s="1" t="str">
        <f>RR_NAME</f>
        <v>Eastern Railroads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2022</v>
      </c>
      <c r="B71" s="11">
        <f>RRICC</f>
        <v>900004</v>
      </c>
      <c r="C71" s="7">
        <f>RR_ID</f>
        <v>8</v>
      </c>
      <c r="D71" s="1" t="str">
        <f>RR_SHORT_NAME</f>
        <v>EAST</v>
      </c>
      <c r="E71" s="1" t="str">
        <f>RR_NAME</f>
        <v>Eastern Railroads</v>
      </c>
      <c r="F71" s="1" t="s">
        <v>47071</v>
      </c>
      <c r="G71" s="6">
        <f>E1L122C1</f>
        <v>219.97118022943474</v>
      </c>
    </row>
    <row r="72" spans="1:7" x14ac:dyDescent="0.3">
      <c r="A72" s="11">
        <f>CURRENT_YEAR</f>
        <v>2022</v>
      </c>
      <c r="B72" s="11">
        <f>RRICC</f>
        <v>900004</v>
      </c>
      <c r="C72" s="7">
        <f>RR_ID</f>
        <v>8</v>
      </c>
      <c r="D72" s="1" t="str">
        <f>RR_SHORT_NAME</f>
        <v>EAST</v>
      </c>
      <c r="E72" s="1" t="str">
        <f>RR_NAME</f>
        <v>Eastern Railroads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2022</v>
      </c>
      <c r="B73" s="11">
        <f>RRICC</f>
        <v>900004</v>
      </c>
      <c r="C73" s="7">
        <f>RR_ID</f>
        <v>8</v>
      </c>
      <c r="D73" s="1" t="str">
        <f>RR_SHORT_NAME</f>
        <v>EAST</v>
      </c>
      <c r="E73" s="1" t="str">
        <f>RR_NAME</f>
        <v>Eastern Railroads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2022</v>
      </c>
      <c r="B74" s="11">
        <f>RRICC</f>
        <v>900004</v>
      </c>
      <c r="C74" s="7">
        <f>RR_ID</f>
        <v>8</v>
      </c>
      <c r="D74" s="1" t="str">
        <f>RR_SHORT_NAME</f>
        <v>EAST</v>
      </c>
      <c r="E74" s="1" t="str">
        <f>RR_NAME</f>
        <v>Eastern Railroads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2022</v>
      </c>
      <c r="B75" s="11">
        <f>RRICC</f>
        <v>900004</v>
      </c>
      <c r="C75" s="7">
        <f>RR_ID</f>
        <v>8</v>
      </c>
      <c r="D75" s="1" t="str">
        <f>RR_SHORT_NAME</f>
        <v>EAST</v>
      </c>
      <c r="E75" s="1" t="str">
        <f>RR_NAME</f>
        <v>Eastern Railroads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2022</v>
      </c>
      <c r="B76" s="11">
        <f>RRICC</f>
        <v>900004</v>
      </c>
      <c r="C76" s="7">
        <f>RR_ID</f>
        <v>8</v>
      </c>
      <c r="D76" s="1" t="str">
        <f>RR_SHORT_NAME</f>
        <v>EAST</v>
      </c>
      <c r="E76" s="1" t="str">
        <f>RR_NAME</f>
        <v>Eastern Railroads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2022</v>
      </c>
      <c r="B77" s="11">
        <f>RRICC</f>
        <v>900004</v>
      </c>
      <c r="C77" s="7">
        <f>RR_ID</f>
        <v>8</v>
      </c>
      <c r="D77" s="1" t="str">
        <f>RR_SHORT_NAME</f>
        <v>EAST</v>
      </c>
      <c r="E77" s="1" t="str">
        <f>RR_NAME</f>
        <v>Eastern Railroads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2022</v>
      </c>
      <c r="B78" s="11">
        <f>RRICC</f>
        <v>900004</v>
      </c>
      <c r="C78" s="7">
        <f>RR_ID</f>
        <v>8</v>
      </c>
      <c r="D78" s="1" t="str">
        <f>RR_SHORT_NAME</f>
        <v>EAST</v>
      </c>
      <c r="E78" s="1" t="str">
        <f>RR_NAME</f>
        <v>Eastern Railroads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2022</v>
      </c>
      <c r="B79" s="11">
        <f>RRICC</f>
        <v>900004</v>
      </c>
      <c r="C79" s="7">
        <f>RR_ID</f>
        <v>8</v>
      </c>
      <c r="D79" s="1" t="str">
        <f>RR_SHORT_NAME</f>
        <v>EAST</v>
      </c>
      <c r="E79" s="1" t="str">
        <f>RR_NAME</f>
        <v>Eastern Railroads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2022</v>
      </c>
      <c r="B80" s="11">
        <f>RRICC</f>
        <v>900004</v>
      </c>
      <c r="C80" s="7">
        <f>RR_ID</f>
        <v>8</v>
      </c>
      <c r="D80" s="1" t="str">
        <f>RR_SHORT_NAME</f>
        <v>EAST</v>
      </c>
      <c r="E80" s="1" t="str">
        <f>RR_NAME</f>
        <v>Eastern Railroads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2022</v>
      </c>
      <c r="B81" s="11">
        <f>RRICC</f>
        <v>900004</v>
      </c>
      <c r="C81" s="7">
        <f>RR_ID</f>
        <v>8</v>
      </c>
      <c r="D81" s="1" t="str">
        <f>RR_SHORT_NAME</f>
        <v>EAST</v>
      </c>
      <c r="E81" s="1" t="str">
        <f>RR_NAME</f>
        <v>Eastern Railroads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2022</v>
      </c>
      <c r="B82" s="11">
        <f>RRICC</f>
        <v>900004</v>
      </c>
      <c r="C82" s="7">
        <f>RR_ID</f>
        <v>8</v>
      </c>
      <c r="D82" s="1" t="str">
        <f>RR_SHORT_NAME</f>
        <v>EAST</v>
      </c>
      <c r="E82" s="1" t="str">
        <f>RR_NAME</f>
        <v>Eastern Railroads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2022</v>
      </c>
      <c r="B83" s="11">
        <f>RRICC</f>
        <v>900004</v>
      </c>
      <c r="C83" s="7">
        <f>RR_ID</f>
        <v>8</v>
      </c>
      <c r="D83" s="1" t="str">
        <f>RR_SHORT_NAME</f>
        <v>EAST</v>
      </c>
      <c r="E83" s="1" t="str">
        <f>RR_NAME</f>
        <v>Eastern Railroads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2022</v>
      </c>
      <c r="B84" s="11">
        <f>RRICC</f>
        <v>900004</v>
      </c>
      <c r="C84" s="7">
        <f>RR_ID</f>
        <v>8</v>
      </c>
      <c r="D84" s="1" t="str">
        <f>RR_SHORT_NAME</f>
        <v>EAST</v>
      </c>
      <c r="E84" s="1" t="str">
        <f>RR_NAME</f>
        <v>Eastern Railroads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2022</v>
      </c>
      <c r="B85" s="11">
        <f>RRICC</f>
        <v>900004</v>
      </c>
      <c r="C85" s="7">
        <f>RR_ID</f>
        <v>8</v>
      </c>
      <c r="D85" s="1" t="str">
        <f>RR_SHORT_NAME</f>
        <v>EAST</v>
      </c>
      <c r="E85" s="1" t="str">
        <f>RR_NAME</f>
        <v>Eastern Railroads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2022</v>
      </c>
      <c r="B86" s="11">
        <f>RRICC</f>
        <v>900004</v>
      </c>
      <c r="C86" s="7">
        <f>RR_ID</f>
        <v>8</v>
      </c>
      <c r="D86" s="1" t="str">
        <f>RR_SHORT_NAME</f>
        <v>EAST</v>
      </c>
      <c r="E86" s="1" t="str">
        <f>RR_NAME</f>
        <v>Eastern Railroads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2022</v>
      </c>
      <c r="B87" s="11">
        <f>RRICC</f>
        <v>900004</v>
      </c>
      <c r="C87" s="7">
        <f>RR_ID</f>
        <v>8</v>
      </c>
      <c r="D87" s="1" t="str">
        <f>RR_SHORT_NAME</f>
        <v>EAST</v>
      </c>
      <c r="E87" s="1" t="str">
        <f>RR_NAME</f>
        <v>Eastern Railroads</v>
      </c>
      <c r="F87" s="1" t="s">
        <v>47087</v>
      </c>
      <c r="G87" s="6">
        <f>E1L202C1</f>
        <v>1.1969589740923308E-2</v>
      </c>
    </row>
    <row r="88" spans="1:7" x14ac:dyDescent="0.3">
      <c r="A88" s="11">
        <f>CURRENT_YEAR</f>
        <v>2022</v>
      </c>
      <c r="B88" s="11">
        <f>RRICC</f>
        <v>900004</v>
      </c>
      <c r="C88" s="7">
        <f>RR_ID</f>
        <v>8</v>
      </c>
      <c r="D88" s="1" t="str">
        <f>RR_SHORT_NAME</f>
        <v>EAST</v>
      </c>
      <c r="E88" s="1" t="str">
        <f>RR_NAME</f>
        <v>Eastern Railroads</v>
      </c>
      <c r="F88" s="1" t="s">
        <v>47088</v>
      </c>
      <c r="G88" s="6">
        <f>E1L202C2</f>
        <v>7.1302255974809034E-2</v>
      </c>
    </row>
    <row r="89" spans="1:7" x14ac:dyDescent="0.3">
      <c r="A89" s="11">
        <f>CURRENT_YEAR</f>
        <v>2022</v>
      </c>
      <c r="B89" s="11">
        <f>RRICC</f>
        <v>900004</v>
      </c>
      <c r="C89" s="7">
        <f>RR_ID</f>
        <v>8</v>
      </c>
      <c r="D89" s="1" t="str">
        <f>RR_SHORT_NAME</f>
        <v>EAST</v>
      </c>
      <c r="E89" s="1" t="str">
        <f>RR_NAME</f>
        <v>Eastern Railroads</v>
      </c>
      <c r="F89" s="1" t="s">
        <v>47089</v>
      </c>
      <c r="G89" s="6">
        <f>E1L202C3</f>
        <v>1.051771380644345E-3</v>
      </c>
    </row>
    <row r="90" spans="1:7" x14ac:dyDescent="0.3">
      <c r="A90" s="11">
        <f>CURRENT_YEAR</f>
        <v>2022</v>
      </c>
      <c r="B90" s="11">
        <f>RRICC</f>
        <v>900004</v>
      </c>
      <c r="C90" s="7">
        <f>RR_ID</f>
        <v>8</v>
      </c>
      <c r="D90" s="1" t="str">
        <f>RR_SHORT_NAME</f>
        <v>EAST</v>
      </c>
      <c r="E90" s="1" t="str">
        <f>RR_NAME</f>
        <v>Eastern Railroads</v>
      </c>
      <c r="F90" s="1" t="s">
        <v>47090</v>
      </c>
      <c r="G90" s="6">
        <f>E1L202C4</f>
        <v>3.112093332640058E-2</v>
      </c>
    </row>
    <row r="91" spans="1:7" x14ac:dyDescent="0.3">
      <c r="A91" s="11">
        <f>CURRENT_YEAR</f>
        <v>2022</v>
      </c>
      <c r="B91" s="11">
        <f>RRICC</f>
        <v>900004</v>
      </c>
      <c r="C91" s="7">
        <f>RR_ID</f>
        <v>8</v>
      </c>
      <c r="D91" s="1" t="str">
        <f>RR_SHORT_NAME</f>
        <v>EAST</v>
      </c>
      <c r="E91" s="1" t="str">
        <f>RR_NAME</f>
        <v>Eastern Railroads</v>
      </c>
      <c r="F91" s="1" t="s">
        <v>47091</v>
      </c>
      <c r="G91" s="6">
        <f>E1L202C5</f>
        <v>0.18538586553450359</v>
      </c>
    </row>
    <row r="92" spans="1:7" x14ac:dyDescent="0.3">
      <c r="A92" s="11">
        <f>CURRENT_YEAR</f>
        <v>2022</v>
      </c>
      <c r="B92" s="11">
        <f>RRICC</f>
        <v>900004</v>
      </c>
      <c r="C92" s="7">
        <f>RR_ID</f>
        <v>8</v>
      </c>
      <c r="D92" s="1" t="str">
        <f>RR_SHORT_NAME</f>
        <v>EAST</v>
      </c>
      <c r="E92" s="1" t="str">
        <f>RR_NAME</f>
        <v>Eastern Railroads</v>
      </c>
      <c r="F92" s="1" t="s">
        <v>47092</v>
      </c>
      <c r="G92" s="6">
        <f>E1L202C6</f>
        <v>2.7346055896752997E-3</v>
      </c>
    </row>
    <row r="93" spans="1:7" x14ac:dyDescent="0.3">
      <c r="A93" s="11">
        <f>CURRENT_YEAR</f>
        <v>2022</v>
      </c>
      <c r="B93" s="11">
        <f>RRICC</f>
        <v>900004</v>
      </c>
      <c r="C93" s="7">
        <f>RR_ID</f>
        <v>8</v>
      </c>
      <c r="D93" s="1" t="str">
        <f>RR_SHORT_NAME</f>
        <v>EAST</v>
      </c>
      <c r="E93" s="1" t="str">
        <f>RR_NAME</f>
        <v>Eastern Railroads</v>
      </c>
      <c r="F93" s="1" t="s">
        <v>47093</v>
      </c>
      <c r="G93" s="6">
        <f>E1L202C7</f>
        <v>1.6022618967206754</v>
      </c>
    </row>
    <row r="94" spans="1:7" x14ac:dyDescent="0.3">
      <c r="A94" s="11">
        <f>CURRENT_YEAR</f>
        <v>2022</v>
      </c>
      <c r="B94" s="11">
        <f>RRICC</f>
        <v>900004</v>
      </c>
      <c r="C94" s="7">
        <f>RR_ID</f>
        <v>8</v>
      </c>
      <c r="D94" s="1" t="str">
        <f>RR_SHORT_NAME</f>
        <v>EAST</v>
      </c>
      <c r="E94" s="1" t="str">
        <f>RR_NAME</f>
        <v>Eastern Railroads</v>
      </c>
      <c r="F94" s="1" t="s">
        <v>47094</v>
      </c>
      <c r="G94" s="6">
        <f>E1L202C8</f>
        <v>49.220880783945276</v>
      </c>
    </row>
    <row r="95" spans="1:7" x14ac:dyDescent="0.3">
      <c r="A95" s="11">
        <f>CURRENT_YEAR</f>
        <v>2022</v>
      </c>
      <c r="B95" s="11">
        <f>RRICC</f>
        <v>900004</v>
      </c>
      <c r="C95" s="7">
        <f>RR_ID</f>
        <v>8</v>
      </c>
      <c r="D95" s="1" t="str">
        <f>RR_SHORT_NAME</f>
        <v>EAST</v>
      </c>
      <c r="E95" s="1" t="str">
        <f>RR_NAME</f>
        <v>Eastern Railroads</v>
      </c>
      <c r="F95" s="1" t="s">
        <v>47095</v>
      </c>
      <c r="G95" s="6">
        <f>E1L202C9</f>
        <v>0.18731418141572309</v>
      </c>
    </row>
    <row r="96" spans="1:7" x14ac:dyDescent="0.3">
      <c r="A96" s="11">
        <f>CURRENT_YEAR</f>
        <v>2022</v>
      </c>
      <c r="B96" s="11">
        <f>RRICC</f>
        <v>900004</v>
      </c>
      <c r="C96" s="7">
        <f>RR_ID</f>
        <v>8</v>
      </c>
      <c r="D96" s="1" t="str">
        <f>RR_SHORT_NAME</f>
        <v>EAST</v>
      </c>
      <c r="E96" s="1" t="str">
        <f>RR_NAME</f>
        <v>Eastern Railroads</v>
      </c>
      <c r="F96" s="1" t="s">
        <v>47096</v>
      </c>
      <c r="G96" s="6">
        <f>E1L202C10</f>
        <v>1.6022618967206754</v>
      </c>
    </row>
    <row r="97" spans="1:7" x14ac:dyDescent="0.3">
      <c r="A97" s="11">
        <f>CURRENT_YEAR</f>
        <v>2022</v>
      </c>
      <c r="B97" s="11">
        <f>RRICC</f>
        <v>900004</v>
      </c>
      <c r="C97" s="7">
        <f>RR_ID</f>
        <v>8</v>
      </c>
      <c r="D97" s="1" t="str">
        <f>RR_SHORT_NAME</f>
        <v>EAST</v>
      </c>
      <c r="E97" s="1" t="str">
        <f>RR_NAME</f>
        <v>Eastern Railroads</v>
      </c>
      <c r="F97" s="1" t="s">
        <v>47097</v>
      </c>
      <c r="G97" s="6">
        <f>E1L202C11</f>
        <v>49.220880783945276</v>
      </c>
    </row>
    <row r="98" spans="1:7" x14ac:dyDescent="0.3">
      <c r="A98" s="11">
        <f>CURRENT_YEAR</f>
        <v>2022</v>
      </c>
      <c r="B98" s="11">
        <f>RRICC</f>
        <v>900004</v>
      </c>
      <c r="C98" s="7">
        <f>RR_ID</f>
        <v>8</v>
      </c>
      <c r="D98" s="1" t="str">
        <f>RR_SHORT_NAME</f>
        <v>EAST</v>
      </c>
      <c r="E98" s="1" t="str">
        <f>RR_NAME</f>
        <v>Eastern Railroads</v>
      </c>
      <c r="F98" s="1" t="s">
        <v>47098</v>
      </c>
      <c r="G98" s="6">
        <f>E1L202C12</f>
        <v>0.18731418141572309</v>
      </c>
    </row>
    <row r="99" spans="1:7" x14ac:dyDescent="0.3">
      <c r="A99" s="11">
        <f>CURRENT_YEAR</f>
        <v>2022</v>
      </c>
      <c r="B99" s="11">
        <f>RRICC</f>
        <v>900004</v>
      </c>
      <c r="C99" s="7">
        <f>RR_ID</f>
        <v>8</v>
      </c>
      <c r="D99" s="1" t="str">
        <f>RR_SHORT_NAME</f>
        <v>EAST</v>
      </c>
      <c r="E99" s="1" t="str">
        <f>RR_NAME</f>
        <v>Eastern Railroads</v>
      </c>
      <c r="F99" s="1" t="s">
        <v>47099</v>
      </c>
      <c r="G99" s="6">
        <f>E1L202C13</f>
        <v>1.1930469198587585</v>
      </c>
    </row>
    <row r="100" spans="1:7" x14ac:dyDescent="0.3">
      <c r="A100" s="11">
        <f>CURRENT_YEAR</f>
        <v>2022</v>
      </c>
      <c r="B100" s="11">
        <f>RRICC</f>
        <v>900004</v>
      </c>
      <c r="C100" s="7">
        <f>RR_ID</f>
        <v>8</v>
      </c>
      <c r="D100" s="1" t="str">
        <f>RR_SHORT_NAME</f>
        <v>EAST</v>
      </c>
      <c r="E100" s="1" t="str">
        <f>RR_NAME</f>
        <v>Eastern Railroads</v>
      </c>
      <c r="F100" s="1" t="s">
        <v>47100</v>
      </c>
      <c r="G100" s="6">
        <f>E1L203C1</f>
        <v>5.2144379657837636E-2</v>
      </c>
    </row>
    <row r="101" spans="1:7" x14ac:dyDescent="0.3">
      <c r="A101" s="11">
        <f>CURRENT_YEAR</f>
        <v>2022</v>
      </c>
      <c r="B101" s="11">
        <f>RRICC</f>
        <v>900004</v>
      </c>
      <c r="C101" s="7">
        <f>RR_ID</f>
        <v>8</v>
      </c>
      <c r="D101" s="1" t="str">
        <f>RR_SHORT_NAME</f>
        <v>EAST</v>
      </c>
      <c r="E101" s="1" t="str">
        <f>RR_NAME</f>
        <v>Eastern Railroads</v>
      </c>
      <c r="F101" s="1" t="s">
        <v>47101</v>
      </c>
      <c r="G101" s="6">
        <f>E1L203C2</f>
        <v>7.0276652661526967E-2</v>
      </c>
    </row>
    <row r="102" spans="1:7" x14ac:dyDescent="0.3">
      <c r="A102" s="11">
        <f>CURRENT_YEAR</f>
        <v>2022</v>
      </c>
      <c r="B102" s="11">
        <f>RRICC</f>
        <v>900004</v>
      </c>
      <c r="C102" s="7">
        <f>RR_ID</f>
        <v>8</v>
      </c>
      <c r="D102" s="1" t="str">
        <f>RR_SHORT_NAME</f>
        <v>EAST</v>
      </c>
      <c r="E102" s="1" t="str">
        <f>RR_NAME</f>
        <v>Eastern Railroads</v>
      </c>
      <c r="F102" s="1" t="s">
        <v>47102</v>
      </c>
      <c r="G102" s="6">
        <f>E1L203C3</f>
        <v>3.4233082021276208E-2</v>
      </c>
    </row>
    <row r="103" spans="1:7" x14ac:dyDescent="0.3">
      <c r="A103" s="11">
        <f>CURRENT_YEAR</f>
        <v>2022</v>
      </c>
      <c r="B103" s="11">
        <f>RRICC</f>
        <v>900004</v>
      </c>
      <c r="C103" s="7">
        <f>RR_ID</f>
        <v>8</v>
      </c>
      <c r="D103" s="1" t="str">
        <f>RR_SHORT_NAME</f>
        <v>EAST</v>
      </c>
      <c r="E103" s="1" t="str">
        <f>RR_NAME</f>
        <v>Eastern Railroads</v>
      </c>
      <c r="F103" s="1" t="s">
        <v>47103</v>
      </c>
      <c r="G103" s="6">
        <f>E1L203C4</f>
        <v>0.13557538711037789</v>
      </c>
    </row>
    <row r="104" spans="1:7" x14ac:dyDescent="0.3">
      <c r="A104" s="11">
        <f>CURRENT_YEAR</f>
        <v>2022</v>
      </c>
      <c r="B104" s="11">
        <f>RRICC</f>
        <v>900004</v>
      </c>
      <c r="C104" s="7">
        <f>RR_ID</f>
        <v>8</v>
      </c>
      <c r="D104" s="1" t="str">
        <f>RR_SHORT_NAME</f>
        <v>EAST</v>
      </c>
      <c r="E104" s="1" t="str">
        <f>RR_NAME</f>
        <v>Eastern Railroads</v>
      </c>
      <c r="F104" s="1" t="s">
        <v>47104</v>
      </c>
      <c r="G104" s="6">
        <f>E1L203C5</f>
        <v>0.18271929691997027</v>
      </c>
    </row>
    <row r="105" spans="1:7" x14ac:dyDescent="0.3">
      <c r="A105" s="11">
        <f>CURRENT_YEAR</f>
        <v>2022</v>
      </c>
      <c r="B105" s="11">
        <f>RRICC</f>
        <v>900004</v>
      </c>
      <c r="C105" s="7">
        <f>RR_ID</f>
        <v>8</v>
      </c>
      <c r="D105" s="1" t="str">
        <f>RR_SHORT_NAME</f>
        <v>EAST</v>
      </c>
      <c r="E105" s="1" t="str">
        <f>RR_NAME</f>
        <v>Eastern Railroads</v>
      </c>
      <c r="F105" s="1" t="s">
        <v>47105</v>
      </c>
      <c r="G105" s="6">
        <f>E1L203C6</f>
        <v>8.9006013255317998E-2</v>
      </c>
    </row>
    <row r="106" spans="1:7" x14ac:dyDescent="0.3">
      <c r="A106" s="11">
        <f>CURRENT_YEAR</f>
        <v>2022</v>
      </c>
      <c r="B106" s="11">
        <f>RRICC</f>
        <v>900004</v>
      </c>
      <c r="C106" s="7">
        <f>RR_ID</f>
        <v>8</v>
      </c>
      <c r="D106" s="1" t="str">
        <f>RR_SHORT_NAME</f>
        <v>EAST</v>
      </c>
      <c r="E106" s="1" t="str">
        <f>RR_NAME</f>
        <v>Eastern Railroads</v>
      </c>
      <c r="F106" s="1" t="s">
        <v>47106</v>
      </c>
      <c r="G106" s="6">
        <f>E1L203C7</f>
        <v>5.683227017691947</v>
      </c>
    </row>
    <row r="107" spans="1:7" x14ac:dyDescent="0.3">
      <c r="A107" s="11">
        <f>CURRENT_YEAR</f>
        <v>2022</v>
      </c>
      <c r="B107" s="11">
        <f>RRICC</f>
        <v>900004</v>
      </c>
      <c r="C107" s="7">
        <f>RR_ID</f>
        <v>8</v>
      </c>
      <c r="D107" s="1" t="str">
        <f>RR_SHORT_NAME</f>
        <v>EAST</v>
      </c>
      <c r="E107" s="1" t="str">
        <f>RR_NAME</f>
        <v>Eastern Railroads</v>
      </c>
      <c r="F107" s="1" t="s">
        <v>47107</v>
      </c>
      <c r="G107" s="6">
        <f>E1L203C8</f>
        <v>26.311921381285867</v>
      </c>
    </row>
    <row r="108" spans="1:7" x14ac:dyDescent="0.3">
      <c r="A108" s="11">
        <f>CURRENT_YEAR</f>
        <v>2022</v>
      </c>
      <c r="B108" s="11">
        <f>RRICC</f>
        <v>900004</v>
      </c>
      <c r="C108" s="7">
        <f>RR_ID</f>
        <v>8</v>
      </c>
      <c r="D108" s="1" t="str">
        <f>RR_SHORT_NAME</f>
        <v>EAST</v>
      </c>
      <c r="E108" s="1" t="str">
        <f>RR_NAME</f>
        <v>Eastern Railroads</v>
      </c>
      <c r="F108" s="1" t="s">
        <v>47108</v>
      </c>
      <c r="G108" s="6">
        <f>E1L203C9</f>
        <v>5.4148769483646442</v>
      </c>
    </row>
    <row r="109" spans="1:7" x14ac:dyDescent="0.3">
      <c r="A109" s="11">
        <f>CURRENT_YEAR</f>
        <v>2022</v>
      </c>
      <c r="B109" s="11">
        <f>RRICC</f>
        <v>900004</v>
      </c>
      <c r="C109" s="7">
        <f>RR_ID</f>
        <v>8</v>
      </c>
      <c r="D109" s="1" t="str">
        <f>RR_SHORT_NAME</f>
        <v>EAST</v>
      </c>
      <c r="E109" s="1" t="str">
        <f>RR_NAME</f>
        <v>Eastern Railroads</v>
      </c>
      <c r="F109" s="1" t="s">
        <v>47109</v>
      </c>
      <c r="G109" s="6">
        <f>E1L203C10</f>
        <v>5.6832270176919462</v>
      </c>
    </row>
    <row r="110" spans="1:7" x14ac:dyDescent="0.3">
      <c r="A110" s="11">
        <f>CURRENT_YEAR</f>
        <v>2022</v>
      </c>
      <c r="B110" s="11">
        <f>RRICC</f>
        <v>900004</v>
      </c>
      <c r="C110" s="7">
        <f>RR_ID</f>
        <v>8</v>
      </c>
      <c r="D110" s="1" t="str">
        <f>RR_SHORT_NAME</f>
        <v>EAST</v>
      </c>
      <c r="E110" s="1" t="str">
        <f>RR_NAME</f>
        <v>Eastern Railroads</v>
      </c>
      <c r="F110" s="1" t="s">
        <v>47110</v>
      </c>
      <c r="G110" s="6">
        <f>E1L203C11</f>
        <v>26.311921381285867</v>
      </c>
    </row>
    <row r="111" spans="1:7" x14ac:dyDescent="0.3">
      <c r="A111" s="11">
        <f>CURRENT_YEAR</f>
        <v>2022</v>
      </c>
      <c r="B111" s="11">
        <f>RRICC</f>
        <v>900004</v>
      </c>
      <c r="C111" s="7">
        <f>RR_ID</f>
        <v>8</v>
      </c>
      <c r="D111" s="1" t="str">
        <f>RR_SHORT_NAME</f>
        <v>EAST</v>
      </c>
      <c r="E111" s="1" t="str">
        <f>RR_NAME</f>
        <v>Eastern Railroads</v>
      </c>
      <c r="F111" s="1" t="s">
        <v>47111</v>
      </c>
      <c r="G111" s="6">
        <f>E1L203C12</f>
        <v>5.4148769483646442</v>
      </c>
    </row>
    <row r="112" spans="1:7" x14ac:dyDescent="0.3">
      <c r="A112" s="11">
        <f>CURRENT_YEAR</f>
        <v>2022</v>
      </c>
      <c r="B112" s="11">
        <f>RRICC</f>
        <v>900004</v>
      </c>
      <c r="C112" s="7">
        <f>RR_ID</f>
        <v>8</v>
      </c>
      <c r="D112" s="1" t="str">
        <f>RR_SHORT_NAME</f>
        <v>EAST</v>
      </c>
      <c r="E112" s="1" t="str">
        <f>RR_NAME</f>
        <v>Eastern Railroads</v>
      </c>
      <c r="F112" s="1" t="s">
        <v>47112</v>
      </c>
      <c r="G112" s="6">
        <f>E1L203C13</f>
        <v>0.18911570391932772</v>
      </c>
    </row>
    <row r="113" spans="1:7" x14ac:dyDescent="0.3">
      <c r="A113" s="11">
        <f>CURRENT_YEAR</f>
        <v>2022</v>
      </c>
      <c r="B113" s="11">
        <f>RRICC</f>
        <v>900004</v>
      </c>
      <c r="C113" s="7">
        <f>RR_ID</f>
        <v>8</v>
      </c>
      <c r="D113" s="1" t="str">
        <f>RR_SHORT_NAME</f>
        <v>EAST</v>
      </c>
      <c r="E113" s="1" t="str">
        <f>RR_NAME</f>
        <v>Eastern Railroads</v>
      </c>
      <c r="F113" s="1" t="s">
        <v>47113</v>
      </c>
      <c r="G113" s="6">
        <f>E1L204C1</f>
        <v>3.1066537773394472E-2</v>
      </c>
    </row>
    <row r="114" spans="1:7" x14ac:dyDescent="0.3">
      <c r="A114" s="11">
        <f>CURRENT_YEAR</f>
        <v>2022</v>
      </c>
      <c r="B114" s="11">
        <f>RRICC</f>
        <v>900004</v>
      </c>
      <c r="C114" s="7">
        <f>RR_ID</f>
        <v>8</v>
      </c>
      <c r="D114" s="1" t="str">
        <f>RR_SHORT_NAME</f>
        <v>EAST</v>
      </c>
      <c r="E114" s="1" t="str">
        <f>RR_NAME</f>
        <v>Eastern Railroads</v>
      </c>
      <c r="F114" s="1" t="s">
        <v>47114</v>
      </c>
      <c r="G114" s="6">
        <f>E1L204C2</f>
        <v>2.1761165888498274E-2</v>
      </c>
    </row>
    <row r="115" spans="1:7" x14ac:dyDescent="0.3">
      <c r="A115" s="11">
        <f>CURRENT_YEAR</f>
        <v>2022</v>
      </c>
      <c r="B115" s="11">
        <f>RRICC</f>
        <v>900004</v>
      </c>
      <c r="C115" s="7">
        <f>RR_ID</f>
        <v>8</v>
      </c>
      <c r="D115" s="1" t="str">
        <f>RR_SHORT_NAME</f>
        <v>EAST</v>
      </c>
      <c r="E115" s="1" t="str">
        <f>RR_NAME</f>
        <v>Eastern Railroads</v>
      </c>
      <c r="F115" s="1" t="s">
        <v>47115</v>
      </c>
      <c r="G115" s="6">
        <f>E1L204C3</f>
        <v>7.4606516574121456E-2</v>
      </c>
    </row>
    <row r="116" spans="1:7" x14ac:dyDescent="0.3">
      <c r="A116" s="11">
        <f>CURRENT_YEAR</f>
        <v>2022</v>
      </c>
      <c r="B116" s="11">
        <f>RRICC</f>
        <v>900004</v>
      </c>
      <c r="C116" s="7">
        <f>RR_ID</f>
        <v>8</v>
      </c>
      <c r="D116" s="1" t="str">
        <f>RR_SHORT_NAME</f>
        <v>EAST</v>
      </c>
      <c r="E116" s="1" t="str">
        <f>RR_NAME</f>
        <v>Eastern Railroads</v>
      </c>
      <c r="F116" s="1" t="s">
        <v>47116</v>
      </c>
      <c r="G116" s="6">
        <f>E1L204C4</f>
        <v>8.0772998210825578E-2</v>
      </c>
    </row>
    <row r="117" spans="1:7" x14ac:dyDescent="0.3">
      <c r="A117" s="11">
        <f>CURRENT_YEAR</f>
        <v>2022</v>
      </c>
      <c r="B117" s="11">
        <f>RRICC</f>
        <v>900004</v>
      </c>
      <c r="C117" s="7">
        <f>RR_ID</f>
        <v>8</v>
      </c>
      <c r="D117" s="1" t="str">
        <f>RR_SHORT_NAME</f>
        <v>EAST</v>
      </c>
      <c r="E117" s="1" t="str">
        <f>RR_NAME</f>
        <v>Eastern Railroads</v>
      </c>
      <c r="F117" s="1" t="s">
        <v>47117</v>
      </c>
      <c r="G117" s="6">
        <f>E1L204C5</f>
        <v>5.6579031310095361E-2</v>
      </c>
    </row>
    <row r="118" spans="1:7" x14ac:dyDescent="0.3">
      <c r="A118" s="11">
        <f>CURRENT_YEAR</f>
        <v>2022</v>
      </c>
      <c r="B118" s="11">
        <f>RRICC</f>
        <v>900004</v>
      </c>
      <c r="C118" s="7">
        <f>RR_ID</f>
        <v>8</v>
      </c>
      <c r="D118" s="1" t="str">
        <f>RR_SHORT_NAME</f>
        <v>EAST</v>
      </c>
      <c r="E118" s="1" t="str">
        <f>RR_NAME</f>
        <v>Eastern Railroads</v>
      </c>
      <c r="F118" s="1" t="s">
        <v>47118</v>
      </c>
      <c r="G118" s="6">
        <f>E1L204C6</f>
        <v>0.19397694309271563</v>
      </c>
    </row>
    <row r="119" spans="1:7" x14ac:dyDescent="0.3">
      <c r="A119" s="11">
        <f>CURRENT_YEAR</f>
        <v>2022</v>
      </c>
      <c r="B119" s="11">
        <f>RRICC</f>
        <v>900004</v>
      </c>
      <c r="C119" s="7">
        <f>RR_ID</f>
        <v>8</v>
      </c>
      <c r="D119" s="1" t="str">
        <f>RR_SHORT_NAME</f>
        <v>EAST</v>
      </c>
      <c r="E119" s="1" t="str">
        <f>RR_NAME</f>
        <v>Eastern Railroads</v>
      </c>
      <c r="F119" s="1" t="s">
        <v>47119</v>
      </c>
      <c r="G119" s="6">
        <f>E1L204C7</f>
        <v>2.1858231273759108</v>
      </c>
    </row>
    <row r="120" spans="1:7" x14ac:dyDescent="0.3">
      <c r="A120" s="11">
        <f>CURRENT_YEAR</f>
        <v>2022</v>
      </c>
      <c r="B120" s="11">
        <f>RRICC</f>
        <v>900004</v>
      </c>
      <c r="C120" s="7">
        <f>RR_ID</f>
        <v>8</v>
      </c>
      <c r="D120" s="1" t="str">
        <f>RR_SHORT_NAME</f>
        <v>EAST</v>
      </c>
      <c r="E120" s="1" t="str">
        <f>RR_NAME</f>
        <v>Eastern Railroads</v>
      </c>
      <c r="F120" s="1" t="s">
        <v>47120</v>
      </c>
      <c r="G120" s="6">
        <f>E1L204C8</f>
        <v>3.0602200615020911</v>
      </c>
    </row>
    <row r="121" spans="1:7" x14ac:dyDescent="0.3">
      <c r="A121" s="11">
        <f>CURRENT_YEAR</f>
        <v>2022</v>
      </c>
      <c r="B121" s="11">
        <f>RRICC</f>
        <v>900004</v>
      </c>
      <c r="C121" s="7">
        <f>RR_ID</f>
        <v>8</v>
      </c>
      <c r="D121" s="1" t="str">
        <f>RR_SHORT_NAME</f>
        <v>EAST</v>
      </c>
      <c r="E121" s="1" t="str">
        <f>RR_NAME</f>
        <v>Eastern Railroads</v>
      </c>
      <c r="F121" s="1" t="s">
        <v>47121</v>
      </c>
      <c r="G121" s="6">
        <f>E1L204C9</f>
        <v>7.7227492258550088</v>
      </c>
    </row>
    <row r="122" spans="1:7" x14ac:dyDescent="0.3">
      <c r="A122" s="11">
        <f>CURRENT_YEAR</f>
        <v>2022</v>
      </c>
      <c r="B122" s="11">
        <f>RRICC</f>
        <v>900004</v>
      </c>
      <c r="C122" s="7">
        <f>RR_ID</f>
        <v>8</v>
      </c>
      <c r="D122" s="1" t="str">
        <f>RR_SHORT_NAME</f>
        <v>EAST</v>
      </c>
      <c r="E122" s="1" t="str">
        <f>RR_NAME</f>
        <v>Eastern Railroads</v>
      </c>
      <c r="F122" s="1" t="s">
        <v>47122</v>
      </c>
      <c r="G122" s="6">
        <f>E1L204C10</f>
        <v>2.1858231273759108</v>
      </c>
    </row>
    <row r="123" spans="1:7" x14ac:dyDescent="0.3">
      <c r="A123" s="11">
        <f>CURRENT_YEAR</f>
        <v>2022</v>
      </c>
      <c r="B123" s="11">
        <f>RRICC</f>
        <v>900004</v>
      </c>
      <c r="C123" s="7">
        <f>RR_ID</f>
        <v>8</v>
      </c>
      <c r="D123" s="1" t="str">
        <f>RR_SHORT_NAME</f>
        <v>EAST</v>
      </c>
      <c r="E123" s="1" t="str">
        <f>RR_NAME</f>
        <v>Eastern Railroads</v>
      </c>
      <c r="F123" s="1" t="s">
        <v>47123</v>
      </c>
      <c r="G123" s="6">
        <f>E1L204C11</f>
        <v>3.0602200615020907</v>
      </c>
    </row>
    <row r="124" spans="1:7" x14ac:dyDescent="0.3">
      <c r="A124" s="11">
        <f>CURRENT_YEAR</f>
        <v>2022</v>
      </c>
      <c r="B124" s="11">
        <f>RRICC</f>
        <v>900004</v>
      </c>
      <c r="C124" s="7">
        <f>RR_ID</f>
        <v>8</v>
      </c>
      <c r="D124" s="1" t="str">
        <f>RR_SHORT_NAME</f>
        <v>EAST</v>
      </c>
      <c r="E124" s="1" t="str">
        <f>RR_NAME</f>
        <v>Eastern Railroads</v>
      </c>
      <c r="F124" s="1" t="s">
        <v>47124</v>
      </c>
      <c r="G124" s="6">
        <f>E1L204C12</f>
        <v>7.7227492258550097</v>
      </c>
    </row>
    <row r="125" spans="1:7" x14ac:dyDescent="0.3">
      <c r="A125" s="11">
        <f>CURRENT_YEAR</f>
        <v>2022</v>
      </c>
      <c r="B125" s="11">
        <f>RRICC</f>
        <v>900004</v>
      </c>
      <c r="C125" s="7">
        <f>RR_ID</f>
        <v>8</v>
      </c>
      <c r="D125" s="1" t="str">
        <f>RR_SHORT_NAME</f>
        <v>EAST</v>
      </c>
      <c r="E125" s="1" t="str">
        <f>RR_NAME</f>
        <v>Eastern Railroads</v>
      </c>
      <c r="F125" s="1" t="s">
        <v>47125</v>
      </c>
      <c r="G125" s="6">
        <f>E1L204C13</f>
        <v>1.2524857867246943E-2</v>
      </c>
    </row>
    <row r="126" spans="1:7" x14ac:dyDescent="0.3">
      <c r="A126" s="11">
        <f>CURRENT_YEAR</f>
        <v>2022</v>
      </c>
      <c r="B126" s="11">
        <f>RRICC</f>
        <v>900004</v>
      </c>
      <c r="C126" s="7">
        <f>RR_ID</f>
        <v>8</v>
      </c>
      <c r="D126" s="1" t="str">
        <f>RR_SHORT_NAME</f>
        <v>EAST</v>
      </c>
      <c r="E126" s="1" t="str">
        <f>RR_NAME</f>
        <v>Eastern Railroads</v>
      </c>
      <c r="F126" s="1" t="s">
        <v>47126</v>
      </c>
      <c r="G126" s="6">
        <f>E1L205C1</f>
        <v>6.4734329187379716E-2</v>
      </c>
    </row>
    <row r="127" spans="1:7" x14ac:dyDescent="0.3">
      <c r="A127" s="11">
        <f>CURRENT_YEAR</f>
        <v>2022</v>
      </c>
      <c r="B127" s="11">
        <f>RRICC</f>
        <v>900004</v>
      </c>
      <c r="C127" s="7">
        <f>RR_ID</f>
        <v>8</v>
      </c>
      <c r="D127" s="1" t="str">
        <f>RR_SHORT_NAME</f>
        <v>EAST</v>
      </c>
      <c r="E127" s="1" t="str">
        <f>RR_NAME</f>
        <v>Eastern Railroads</v>
      </c>
      <c r="F127" s="1" t="s">
        <v>47127</v>
      </c>
      <c r="G127" s="6">
        <f>E1L205C2</f>
        <v>2.7858538940146692E-2</v>
      </c>
    </row>
    <row r="128" spans="1:7" x14ac:dyDescent="0.3">
      <c r="A128" s="11">
        <f>CURRENT_YEAR</f>
        <v>2022</v>
      </c>
      <c r="B128" s="11">
        <f>RRICC</f>
        <v>900004</v>
      </c>
      <c r="C128" s="7">
        <f>RR_ID</f>
        <v>8</v>
      </c>
      <c r="D128" s="1" t="str">
        <f>RR_SHORT_NAME</f>
        <v>EAST</v>
      </c>
      <c r="E128" s="1" t="str">
        <f>RR_NAME</f>
        <v>Eastern Railroads</v>
      </c>
      <c r="F128" s="1" t="s">
        <v>47128</v>
      </c>
      <c r="G128" s="6">
        <f>E1L205C3</f>
        <v>9.9009494289902036E-2</v>
      </c>
    </row>
    <row r="129" spans="1:7" x14ac:dyDescent="0.3">
      <c r="A129" s="11">
        <f>CURRENT_YEAR</f>
        <v>2022</v>
      </c>
      <c r="B129" s="11">
        <f>RRICC</f>
        <v>900004</v>
      </c>
      <c r="C129" s="7">
        <f>RR_ID</f>
        <v>8</v>
      </c>
      <c r="D129" s="1" t="str">
        <f>RR_SHORT_NAME</f>
        <v>EAST</v>
      </c>
      <c r="E129" s="1" t="str">
        <f>RR_NAME</f>
        <v>Eastern Railroads</v>
      </c>
      <c r="F129" s="1" t="s">
        <v>47129</v>
      </c>
      <c r="G129" s="6">
        <f>E1L205C4</f>
        <v>0.16830925588718709</v>
      </c>
    </row>
    <row r="130" spans="1:7" x14ac:dyDescent="0.3">
      <c r="A130" s="11">
        <f>CURRENT_YEAR</f>
        <v>2022</v>
      </c>
      <c r="B130" s="11">
        <f>RRICC</f>
        <v>900004</v>
      </c>
      <c r="C130" s="7">
        <f>RR_ID</f>
        <v>8</v>
      </c>
      <c r="D130" s="1" t="str">
        <f>RR_SHORT_NAME</f>
        <v>EAST</v>
      </c>
      <c r="E130" s="1" t="str">
        <f>RR_NAME</f>
        <v>Eastern Railroads</v>
      </c>
      <c r="F130" s="1" t="s">
        <v>47130</v>
      </c>
      <c r="G130" s="6">
        <f>E1L205C5</f>
        <v>7.2432201244381364E-2</v>
      </c>
    </row>
    <row r="131" spans="1:7" x14ac:dyDescent="0.3">
      <c r="A131" s="11">
        <f>CURRENT_YEAR</f>
        <v>2022</v>
      </c>
      <c r="B131" s="11">
        <f>RRICC</f>
        <v>900004</v>
      </c>
      <c r="C131" s="7">
        <f>RR_ID</f>
        <v>8</v>
      </c>
      <c r="D131" s="1" t="str">
        <f>RR_SHORT_NAME</f>
        <v>EAST</v>
      </c>
      <c r="E131" s="1" t="str">
        <f>RR_NAME</f>
        <v>Eastern Railroads</v>
      </c>
      <c r="F131" s="1" t="s">
        <v>47131</v>
      </c>
      <c r="G131" s="6">
        <f>E1L205C6</f>
        <v>0.25742468515374495</v>
      </c>
    </row>
    <row r="132" spans="1:7" x14ac:dyDescent="0.3">
      <c r="A132" s="11">
        <f>CURRENT_YEAR</f>
        <v>2022</v>
      </c>
      <c r="B132" s="11">
        <f>RRICC</f>
        <v>900004</v>
      </c>
      <c r="C132" s="7">
        <f>RR_ID</f>
        <v>8</v>
      </c>
      <c r="D132" s="1" t="str">
        <f>RR_SHORT_NAME</f>
        <v>EAST</v>
      </c>
      <c r="E132" s="1" t="str">
        <f>RR_NAME</f>
        <v>Eastern Railroads</v>
      </c>
      <c r="F132" s="1" t="s">
        <v>47132</v>
      </c>
      <c r="G132" s="6">
        <f>E1L205C7</f>
        <v>5.0511996931850787</v>
      </c>
    </row>
    <row r="133" spans="1:7" x14ac:dyDescent="0.3">
      <c r="A133" s="11">
        <f>CURRENT_YEAR</f>
        <v>2022</v>
      </c>
      <c r="B133" s="11">
        <f>RRICC</f>
        <v>900004</v>
      </c>
      <c r="C133" s="7">
        <f>RR_ID</f>
        <v>8</v>
      </c>
      <c r="D133" s="1" t="str">
        <f>RR_SHORT_NAME</f>
        <v>EAST</v>
      </c>
      <c r="E133" s="1" t="str">
        <f>RR_NAME</f>
        <v>Eastern Railroads</v>
      </c>
      <c r="F133" s="1" t="s">
        <v>47133</v>
      </c>
      <c r="G133" s="6">
        <f>E1L205C8</f>
        <v>7.5500632994944228</v>
      </c>
    </row>
    <row r="134" spans="1:7" x14ac:dyDescent="0.3">
      <c r="A134" s="11">
        <f>CURRENT_YEAR</f>
        <v>2022</v>
      </c>
      <c r="B134" s="11">
        <f>RRICC</f>
        <v>900004</v>
      </c>
      <c r="C134" s="7">
        <f>RR_ID</f>
        <v>8</v>
      </c>
      <c r="D134" s="1" t="str">
        <f>RR_SHORT_NAME</f>
        <v>EAST</v>
      </c>
      <c r="E134" s="1" t="str">
        <f>RR_NAME</f>
        <v>Eastern Railroads</v>
      </c>
      <c r="F134" s="1" t="s">
        <v>47134</v>
      </c>
      <c r="G134" s="6">
        <f>E1L205C9</f>
        <v>11.546866299767689</v>
      </c>
    </row>
    <row r="135" spans="1:7" x14ac:dyDescent="0.3">
      <c r="A135" s="11">
        <f>CURRENT_YEAR</f>
        <v>2022</v>
      </c>
      <c r="B135" s="11">
        <f>RRICC</f>
        <v>900004</v>
      </c>
      <c r="C135" s="7">
        <f>RR_ID</f>
        <v>8</v>
      </c>
      <c r="D135" s="1" t="str">
        <f>RR_SHORT_NAME</f>
        <v>EAST</v>
      </c>
      <c r="E135" s="1" t="str">
        <f>RR_NAME</f>
        <v>Eastern Railroads</v>
      </c>
      <c r="F135" s="1" t="s">
        <v>47135</v>
      </c>
      <c r="G135" s="6">
        <f>E1L205C10</f>
        <v>5.0511996931850787</v>
      </c>
    </row>
    <row r="136" spans="1:7" x14ac:dyDescent="0.3">
      <c r="A136" s="11">
        <f>CURRENT_YEAR</f>
        <v>2022</v>
      </c>
      <c r="B136" s="11">
        <f>RRICC</f>
        <v>900004</v>
      </c>
      <c r="C136" s="7">
        <f>RR_ID</f>
        <v>8</v>
      </c>
      <c r="D136" s="1" t="str">
        <f>RR_SHORT_NAME</f>
        <v>EAST</v>
      </c>
      <c r="E136" s="1" t="str">
        <f>RR_NAME</f>
        <v>Eastern Railroads</v>
      </c>
      <c r="F136" s="1" t="s">
        <v>47136</v>
      </c>
      <c r="G136" s="6">
        <f>E1L205C11</f>
        <v>7.5500632994944228</v>
      </c>
    </row>
    <row r="137" spans="1:7" x14ac:dyDescent="0.3">
      <c r="A137" s="11">
        <f>CURRENT_YEAR</f>
        <v>2022</v>
      </c>
      <c r="B137" s="11">
        <f>RRICC</f>
        <v>900004</v>
      </c>
      <c r="C137" s="7">
        <f>RR_ID</f>
        <v>8</v>
      </c>
      <c r="D137" s="1" t="str">
        <f>RR_SHORT_NAME</f>
        <v>EAST</v>
      </c>
      <c r="E137" s="1" t="str">
        <f>RR_NAME</f>
        <v>Eastern Railroads</v>
      </c>
      <c r="F137" s="1" t="s">
        <v>47137</v>
      </c>
      <c r="G137" s="6">
        <f>E1L205C12</f>
        <v>11.546866299767689</v>
      </c>
    </row>
    <row r="138" spans="1:7" x14ac:dyDescent="0.3">
      <c r="A138" s="11">
        <f>CURRENT_YEAR</f>
        <v>2022</v>
      </c>
      <c r="B138" s="11">
        <f>RRICC</f>
        <v>900004</v>
      </c>
      <c r="C138" s="7">
        <f>RR_ID</f>
        <v>8</v>
      </c>
      <c r="D138" s="1" t="str">
        <f>RR_SHORT_NAME</f>
        <v>EAST</v>
      </c>
      <c r="E138" s="1" t="str">
        <f>RR_NAME</f>
        <v>Eastern Railroads</v>
      </c>
      <c r="F138" s="1" t="s">
        <v>47138</v>
      </c>
      <c r="G138" s="6">
        <f>E1L205C13</f>
        <v>3.7932182313235764E-4</v>
      </c>
    </row>
    <row r="139" spans="1:7" x14ac:dyDescent="0.3">
      <c r="A139" s="11">
        <f>CURRENT_YEAR</f>
        <v>2022</v>
      </c>
      <c r="B139" s="11">
        <f>RRICC</f>
        <v>900004</v>
      </c>
      <c r="C139" s="7">
        <f>RR_ID</f>
        <v>8</v>
      </c>
      <c r="D139" s="1" t="str">
        <f>RR_SHORT_NAME</f>
        <v>EAST</v>
      </c>
      <c r="E139" s="1" t="str">
        <f>RR_NAME</f>
        <v>Eastern Railroads</v>
      </c>
      <c r="F139" s="1" t="s">
        <v>47139</v>
      </c>
      <c r="G139" s="6">
        <f>E1L206C1</f>
        <v>6.1367770902217039E-2</v>
      </c>
    </row>
    <row r="140" spans="1:7" x14ac:dyDescent="0.3">
      <c r="A140" s="11">
        <f>CURRENT_YEAR</f>
        <v>2022</v>
      </c>
      <c r="B140" s="11">
        <f>RRICC</f>
        <v>900004</v>
      </c>
      <c r="C140" s="7">
        <f>RR_ID</f>
        <v>8</v>
      </c>
      <c r="D140" s="1" t="str">
        <f>RR_SHORT_NAME</f>
        <v>EAST</v>
      </c>
      <c r="E140" s="1" t="str">
        <f>RR_NAME</f>
        <v>Eastern Railroads</v>
      </c>
      <c r="F140" s="1" t="s">
        <v>47140</v>
      </c>
      <c r="G140" s="6">
        <f>E1L206C2</f>
        <v>3.1523442906741445E-2</v>
      </c>
    </row>
    <row r="141" spans="1:7" x14ac:dyDescent="0.3">
      <c r="A141" s="11">
        <f>CURRENT_YEAR</f>
        <v>2022</v>
      </c>
      <c r="B141" s="11">
        <f>RRICC</f>
        <v>900004</v>
      </c>
      <c r="C141" s="7">
        <f>RR_ID</f>
        <v>8</v>
      </c>
      <c r="D141" s="1" t="str">
        <f>RR_SHORT_NAME</f>
        <v>EAST</v>
      </c>
      <c r="E141" s="1" t="str">
        <f>RR_NAME</f>
        <v>Eastern Railroads</v>
      </c>
      <c r="F141" s="1" t="s">
        <v>47141</v>
      </c>
      <c r="G141" s="6">
        <f>E1L206C3</f>
        <v>5.4458806330894942E-2</v>
      </c>
    </row>
    <row r="142" spans="1:7" x14ac:dyDescent="0.3">
      <c r="A142" s="11">
        <f>CURRENT_YEAR</f>
        <v>2022</v>
      </c>
      <c r="B142" s="11">
        <f>RRICC</f>
        <v>900004</v>
      </c>
      <c r="C142" s="7">
        <f>RR_ID</f>
        <v>8</v>
      </c>
      <c r="D142" s="1" t="str">
        <f>RR_SHORT_NAME</f>
        <v>EAST</v>
      </c>
      <c r="E142" s="1" t="str">
        <f>RR_NAME</f>
        <v>Eastern Railroads</v>
      </c>
      <c r="F142" s="1" t="s">
        <v>47142</v>
      </c>
      <c r="G142" s="6">
        <f>E1L206C4</f>
        <v>0.15955620434576451</v>
      </c>
    </row>
    <row r="143" spans="1:7" x14ac:dyDescent="0.3">
      <c r="A143" s="11">
        <f>CURRENT_YEAR</f>
        <v>2022</v>
      </c>
      <c r="B143" s="11">
        <f>RRICC</f>
        <v>900004</v>
      </c>
      <c r="C143" s="7">
        <f>RR_ID</f>
        <v>8</v>
      </c>
      <c r="D143" s="1" t="str">
        <f>RR_SHORT_NAME</f>
        <v>EAST</v>
      </c>
      <c r="E143" s="1" t="str">
        <f>RR_NAME</f>
        <v>Eastern Railroads</v>
      </c>
      <c r="F143" s="1" t="s">
        <v>47143</v>
      </c>
      <c r="G143" s="6">
        <f>E1L206C5</f>
        <v>8.1960951557527653E-2</v>
      </c>
    </row>
    <row r="144" spans="1:7" x14ac:dyDescent="0.3">
      <c r="A144" s="11">
        <f>CURRENT_YEAR</f>
        <v>2022</v>
      </c>
      <c r="B144" s="11">
        <f>RRICC</f>
        <v>900004</v>
      </c>
      <c r="C144" s="7">
        <f>RR_ID</f>
        <v>8</v>
      </c>
      <c r="D144" s="1" t="str">
        <f>RR_SHORT_NAME</f>
        <v>EAST</v>
      </c>
      <c r="E144" s="1" t="str">
        <f>RR_NAME</f>
        <v>Eastern Railroads</v>
      </c>
      <c r="F144" s="1" t="s">
        <v>47144</v>
      </c>
      <c r="G144" s="6">
        <f>E1L206C6</f>
        <v>0.14159289646032644</v>
      </c>
    </row>
    <row r="145" spans="1:7" x14ac:dyDescent="0.3">
      <c r="A145" s="11">
        <f>CURRENT_YEAR</f>
        <v>2022</v>
      </c>
      <c r="B145" s="11">
        <f>RRICC</f>
        <v>900004</v>
      </c>
      <c r="C145" s="7">
        <f>RR_ID</f>
        <v>8</v>
      </c>
      <c r="D145" s="1" t="str">
        <f>RR_SHORT_NAME</f>
        <v>EAST</v>
      </c>
      <c r="E145" s="1" t="str">
        <f>RR_NAME</f>
        <v>Eastern Railroads</v>
      </c>
      <c r="F145" s="1" t="s">
        <v>47145</v>
      </c>
      <c r="G145" s="6">
        <f>E1L206C7</f>
        <v>6.8059084543448547</v>
      </c>
    </row>
    <row r="146" spans="1:7" x14ac:dyDescent="0.3">
      <c r="A146" s="11">
        <f>CURRENT_YEAR</f>
        <v>2022</v>
      </c>
      <c r="B146" s="11">
        <f>RRICC</f>
        <v>900004</v>
      </c>
      <c r="C146" s="7">
        <f>RR_ID</f>
        <v>8</v>
      </c>
      <c r="D146" s="1" t="str">
        <f>RR_SHORT_NAME</f>
        <v>EAST</v>
      </c>
      <c r="E146" s="1" t="str">
        <f>RR_NAME</f>
        <v>Eastern Railroads</v>
      </c>
      <c r="F146" s="1" t="s">
        <v>47146</v>
      </c>
      <c r="G146" s="6">
        <f>E1L206C8</f>
        <v>5.9423795911540616</v>
      </c>
    </row>
    <row r="147" spans="1:7" x14ac:dyDescent="0.3">
      <c r="A147" s="11">
        <f>CURRENT_YEAR</f>
        <v>2022</v>
      </c>
      <c r="B147" s="11">
        <f>RRICC</f>
        <v>900004</v>
      </c>
      <c r="C147" s="7">
        <f>RR_ID</f>
        <v>8</v>
      </c>
      <c r="D147" s="1" t="str">
        <f>RR_SHORT_NAME</f>
        <v>EAST</v>
      </c>
      <c r="E147" s="1" t="str">
        <f>RR_NAME</f>
        <v>Eastern Railroads</v>
      </c>
      <c r="F147" s="1" t="s">
        <v>47147</v>
      </c>
      <c r="G147" s="6">
        <f>E1L206C9</f>
        <v>8.6441406797764451</v>
      </c>
    </row>
    <row r="148" spans="1:7" x14ac:dyDescent="0.3">
      <c r="A148" s="11">
        <f>CURRENT_YEAR</f>
        <v>2022</v>
      </c>
      <c r="B148" s="11">
        <f>RRICC</f>
        <v>900004</v>
      </c>
      <c r="C148" s="7">
        <f>RR_ID</f>
        <v>8</v>
      </c>
      <c r="D148" s="1" t="str">
        <f>RR_SHORT_NAME</f>
        <v>EAST</v>
      </c>
      <c r="E148" s="1" t="str">
        <f>RR_NAME</f>
        <v>Eastern Railroads</v>
      </c>
      <c r="F148" s="1" t="s">
        <v>47148</v>
      </c>
      <c r="G148" s="6">
        <f>E1L206C10</f>
        <v>6.8059084543448547</v>
      </c>
    </row>
    <row r="149" spans="1:7" x14ac:dyDescent="0.3">
      <c r="A149" s="11">
        <f>CURRENT_YEAR</f>
        <v>2022</v>
      </c>
      <c r="B149" s="11">
        <f>RRICC</f>
        <v>900004</v>
      </c>
      <c r="C149" s="7">
        <f>RR_ID</f>
        <v>8</v>
      </c>
      <c r="D149" s="1" t="str">
        <f>RR_SHORT_NAME</f>
        <v>EAST</v>
      </c>
      <c r="E149" s="1" t="str">
        <f>RR_NAME</f>
        <v>Eastern Railroads</v>
      </c>
      <c r="F149" s="1" t="s">
        <v>47149</v>
      </c>
      <c r="G149" s="6">
        <f>E1L206C11</f>
        <v>5.9423795911540616</v>
      </c>
    </row>
    <row r="150" spans="1:7" x14ac:dyDescent="0.3">
      <c r="A150" s="11">
        <f>CURRENT_YEAR</f>
        <v>2022</v>
      </c>
      <c r="B150" s="11">
        <f>RRICC</f>
        <v>900004</v>
      </c>
      <c r="C150" s="7">
        <f>RR_ID</f>
        <v>8</v>
      </c>
      <c r="D150" s="1" t="str">
        <f>RR_SHORT_NAME</f>
        <v>EAST</v>
      </c>
      <c r="E150" s="1" t="str">
        <f>RR_NAME</f>
        <v>Eastern Railroads</v>
      </c>
      <c r="F150" s="1" t="s">
        <v>47150</v>
      </c>
      <c r="G150" s="6">
        <f>E1L206C12</f>
        <v>8.6441406797764433</v>
      </c>
    </row>
    <row r="151" spans="1:7" x14ac:dyDescent="0.3">
      <c r="A151" s="11">
        <f>CURRENT_YEAR</f>
        <v>2022</v>
      </c>
      <c r="B151" s="11">
        <f>RRICC</f>
        <v>900004</v>
      </c>
      <c r="C151" s="7">
        <f>RR_ID</f>
        <v>8</v>
      </c>
      <c r="D151" s="1" t="str">
        <f>RR_SHORT_NAME</f>
        <v>EAST</v>
      </c>
      <c r="E151" s="1" t="str">
        <f>RR_NAME</f>
        <v>Eastern Railroads</v>
      </c>
      <c r="F151" s="1" t="s">
        <v>47151</v>
      </c>
      <c r="G151" s="6">
        <f>E1L206C13</f>
        <v>5.2500032306772087E-3</v>
      </c>
    </row>
    <row r="152" spans="1:7" x14ac:dyDescent="0.3">
      <c r="A152" s="11">
        <f>CURRENT_YEAR</f>
        <v>2022</v>
      </c>
      <c r="B152" s="11">
        <f>RRICC</f>
        <v>900004</v>
      </c>
      <c r="C152" s="7">
        <f>RR_ID</f>
        <v>8</v>
      </c>
      <c r="D152" s="1" t="str">
        <f>RR_SHORT_NAME</f>
        <v>EAST</v>
      </c>
      <c r="E152" s="1" t="str">
        <f>RR_NAME</f>
        <v>Eastern Railroads</v>
      </c>
      <c r="F152" s="1" t="s">
        <v>47152</v>
      </c>
      <c r="G152" s="6">
        <f>E1L207C1</f>
        <v>2.5456299209516177E-2</v>
      </c>
    </row>
    <row r="153" spans="1:7" x14ac:dyDescent="0.3">
      <c r="A153" s="11">
        <f>CURRENT_YEAR</f>
        <v>2022</v>
      </c>
      <c r="B153" s="11">
        <f>RRICC</f>
        <v>900004</v>
      </c>
      <c r="C153" s="7">
        <f>RR_ID</f>
        <v>8</v>
      </c>
      <c r="D153" s="1" t="str">
        <f>RR_SHORT_NAME</f>
        <v>EAST</v>
      </c>
      <c r="E153" s="1" t="str">
        <f>RR_NAME</f>
        <v>Eastern Railroads</v>
      </c>
      <c r="F153" s="1" t="s">
        <v>47153</v>
      </c>
      <c r="G153" s="6">
        <f>E1L207C2</f>
        <v>6.2155920488549461E-2</v>
      </c>
    </row>
    <row r="154" spans="1:7" x14ac:dyDescent="0.3">
      <c r="A154" s="11">
        <f>CURRENT_YEAR</f>
        <v>2022</v>
      </c>
      <c r="B154" s="11">
        <f>RRICC</f>
        <v>900004</v>
      </c>
      <c r="C154" s="7">
        <f>RR_ID</f>
        <v>8</v>
      </c>
      <c r="D154" s="1" t="str">
        <f>RR_SHORT_NAME</f>
        <v>EAST</v>
      </c>
      <c r="E154" s="1" t="str">
        <f>RR_NAME</f>
        <v>Eastern Railroads</v>
      </c>
      <c r="F154" s="1" t="s">
        <v>47154</v>
      </c>
      <c r="G154" s="6">
        <f>E1L207C3</f>
        <v>0.13213901819575058</v>
      </c>
    </row>
    <row r="155" spans="1:7" x14ac:dyDescent="0.3">
      <c r="A155" s="11">
        <f>CURRENT_YEAR</f>
        <v>2022</v>
      </c>
      <c r="B155" s="11">
        <f>RRICC</f>
        <v>900004</v>
      </c>
      <c r="C155" s="7">
        <f>RR_ID</f>
        <v>8</v>
      </c>
      <c r="D155" s="1" t="str">
        <f>RR_SHORT_NAME</f>
        <v>EAST</v>
      </c>
      <c r="E155" s="1" t="str">
        <f>RR_NAME</f>
        <v>Eastern Railroads</v>
      </c>
      <c r="F155" s="1" t="s">
        <v>47155</v>
      </c>
      <c r="G155" s="6">
        <f>E1L207C4</f>
        <v>6.6186377944742178E-2</v>
      </c>
    </row>
    <row r="156" spans="1:7" x14ac:dyDescent="0.3">
      <c r="A156" s="11">
        <f>CURRENT_YEAR</f>
        <v>2022</v>
      </c>
      <c r="B156" s="11">
        <f>RRICC</f>
        <v>900004</v>
      </c>
      <c r="C156" s="7">
        <f>RR_ID</f>
        <v>8</v>
      </c>
      <c r="D156" s="1" t="str">
        <f>RR_SHORT_NAME</f>
        <v>EAST</v>
      </c>
      <c r="E156" s="1" t="str">
        <f>RR_NAME</f>
        <v>Eastern Railroads</v>
      </c>
      <c r="F156" s="1" t="s">
        <v>47156</v>
      </c>
      <c r="G156" s="6">
        <f>E1L207C5</f>
        <v>0.16160539327022863</v>
      </c>
    </row>
    <row r="157" spans="1:7" x14ac:dyDescent="0.3">
      <c r="A157" s="11">
        <f>CURRENT_YEAR</f>
        <v>2022</v>
      </c>
      <c r="B157" s="11">
        <f>RRICC</f>
        <v>900004</v>
      </c>
      <c r="C157" s="7">
        <f>RR_ID</f>
        <v>8</v>
      </c>
      <c r="D157" s="1" t="str">
        <f>RR_SHORT_NAME</f>
        <v>EAST</v>
      </c>
      <c r="E157" s="1" t="str">
        <f>RR_NAME</f>
        <v>Eastern Railroads</v>
      </c>
      <c r="F157" s="1" t="s">
        <v>47157</v>
      </c>
      <c r="G157" s="6">
        <f>E1L207C6</f>
        <v>0.34356144730895111</v>
      </c>
    </row>
    <row r="158" spans="1:7" x14ac:dyDescent="0.3">
      <c r="A158" s="11">
        <f>CURRENT_YEAR</f>
        <v>2022</v>
      </c>
      <c r="B158" s="11">
        <f>RRICC</f>
        <v>900004</v>
      </c>
      <c r="C158" s="7">
        <f>RR_ID</f>
        <v>8</v>
      </c>
      <c r="D158" s="1" t="str">
        <f>RR_SHORT_NAME</f>
        <v>EAST</v>
      </c>
      <c r="E158" s="1" t="str">
        <f>RR_NAME</f>
        <v>Eastern Railroads</v>
      </c>
      <c r="F158" s="1" t="s">
        <v>47158</v>
      </c>
      <c r="G158" s="6">
        <f>E1L207C7</f>
        <v>1.7303986518209347</v>
      </c>
    </row>
    <row r="159" spans="1:7" x14ac:dyDescent="0.3">
      <c r="A159" s="11">
        <f>CURRENT_YEAR</f>
        <v>2022</v>
      </c>
      <c r="B159" s="11">
        <f>RRICC</f>
        <v>900004</v>
      </c>
      <c r="C159" s="7">
        <f>RR_ID</f>
        <v>8</v>
      </c>
      <c r="D159" s="1" t="str">
        <f>RR_SHORT_NAME</f>
        <v>EAST</v>
      </c>
      <c r="E159" s="1" t="str">
        <f>RR_NAME</f>
        <v>Eastern Railroads</v>
      </c>
      <c r="F159" s="1" t="s">
        <v>47159</v>
      </c>
      <c r="G159" s="6">
        <f>E1L207C8</f>
        <v>6.6868585683259232</v>
      </c>
    </row>
    <row r="160" spans="1:7" x14ac:dyDescent="0.3">
      <c r="A160" s="11">
        <f>CURRENT_YEAR</f>
        <v>2022</v>
      </c>
      <c r="B160" s="11">
        <f>RRICC</f>
        <v>900004</v>
      </c>
      <c r="C160" s="7">
        <f>RR_ID</f>
        <v>8</v>
      </c>
      <c r="D160" s="1" t="str">
        <f>RR_SHORT_NAME</f>
        <v>EAST</v>
      </c>
      <c r="E160" s="1" t="str">
        <f>RR_NAME</f>
        <v>Eastern Railroads</v>
      </c>
      <c r="F160" s="1" t="s">
        <v>47160</v>
      </c>
      <c r="G160" s="6">
        <f>E1L207C9</f>
        <v>13.141296416381884</v>
      </c>
    </row>
    <row r="161" spans="1:7" x14ac:dyDescent="0.3">
      <c r="A161" s="11">
        <f>CURRENT_YEAR</f>
        <v>2022</v>
      </c>
      <c r="B161" s="11">
        <f>RRICC</f>
        <v>900004</v>
      </c>
      <c r="C161" s="7">
        <f>RR_ID</f>
        <v>8</v>
      </c>
      <c r="D161" s="1" t="str">
        <f>RR_SHORT_NAME</f>
        <v>EAST</v>
      </c>
      <c r="E161" s="1" t="str">
        <f>RR_NAME</f>
        <v>Eastern Railroads</v>
      </c>
      <c r="F161" s="1" t="s">
        <v>47161</v>
      </c>
      <c r="G161" s="6">
        <f>E1L207C10</f>
        <v>1.7303986518209347</v>
      </c>
    </row>
    <row r="162" spans="1:7" x14ac:dyDescent="0.3">
      <c r="A162" s="11">
        <f>CURRENT_YEAR</f>
        <v>2022</v>
      </c>
      <c r="B162" s="11">
        <f>RRICC</f>
        <v>900004</v>
      </c>
      <c r="C162" s="7">
        <f>RR_ID</f>
        <v>8</v>
      </c>
      <c r="D162" s="1" t="str">
        <f>RR_SHORT_NAME</f>
        <v>EAST</v>
      </c>
      <c r="E162" s="1" t="str">
        <f>RR_NAME</f>
        <v>Eastern Railroads</v>
      </c>
      <c r="F162" s="1" t="s">
        <v>47162</v>
      </c>
      <c r="G162" s="6">
        <f>E1L207C11</f>
        <v>6.6868585683259232</v>
      </c>
    </row>
    <row r="163" spans="1:7" x14ac:dyDescent="0.3">
      <c r="A163" s="11">
        <f>CURRENT_YEAR</f>
        <v>2022</v>
      </c>
      <c r="B163" s="11">
        <f>RRICC</f>
        <v>900004</v>
      </c>
      <c r="C163" s="7">
        <f>RR_ID</f>
        <v>8</v>
      </c>
      <c r="D163" s="1" t="str">
        <f>RR_SHORT_NAME</f>
        <v>EAST</v>
      </c>
      <c r="E163" s="1" t="str">
        <f>RR_NAME</f>
        <v>Eastern Railroads</v>
      </c>
      <c r="F163" s="1" t="s">
        <v>47163</v>
      </c>
      <c r="G163" s="6">
        <f>E1L207C12</f>
        <v>13.141296416381886</v>
      </c>
    </row>
    <row r="164" spans="1:7" x14ac:dyDescent="0.3">
      <c r="A164" s="11">
        <f>CURRENT_YEAR</f>
        <v>2022</v>
      </c>
      <c r="B164" s="11">
        <f>RRICC</f>
        <v>900004</v>
      </c>
      <c r="C164" s="7">
        <f>RR_ID</f>
        <v>8</v>
      </c>
      <c r="D164" s="1" t="str">
        <f>RR_SHORT_NAME</f>
        <v>EAST</v>
      </c>
      <c r="E164" s="1" t="str">
        <f>RR_NAME</f>
        <v>Eastern Railroads</v>
      </c>
      <c r="F164" s="1" t="s">
        <v>47164</v>
      </c>
      <c r="G164" s="6">
        <f>E1L207C13</f>
        <v>5.7713056704483741E-6</v>
      </c>
    </row>
    <row r="165" spans="1:7" x14ac:dyDescent="0.3">
      <c r="A165" s="11">
        <f>CURRENT_YEAR</f>
        <v>2022</v>
      </c>
      <c r="B165" s="11">
        <f>RRICC</f>
        <v>900004</v>
      </c>
      <c r="C165" s="7">
        <f>RR_ID</f>
        <v>8</v>
      </c>
      <c r="D165" s="1" t="str">
        <f>RR_SHORT_NAME</f>
        <v>EAST</v>
      </c>
      <c r="E165" s="1" t="str">
        <f>RR_NAME</f>
        <v>Eastern Railroads</v>
      </c>
      <c r="F165" s="1" t="s">
        <v>47165</v>
      </c>
      <c r="G165" s="6">
        <f>E1L208C1</f>
        <v>8.4254262091631643E-2</v>
      </c>
    </row>
    <row r="166" spans="1:7" x14ac:dyDescent="0.3">
      <c r="A166" s="11">
        <f>CURRENT_YEAR</f>
        <v>2022</v>
      </c>
      <c r="B166" s="11">
        <f>RRICC</f>
        <v>900004</v>
      </c>
      <c r="C166" s="7">
        <f>RR_ID</f>
        <v>8</v>
      </c>
      <c r="D166" s="1" t="str">
        <f>RR_SHORT_NAME</f>
        <v>EAST</v>
      </c>
      <c r="E166" s="1" t="str">
        <f>RR_NAME</f>
        <v>Eastern Railroads</v>
      </c>
      <c r="F166" s="1" t="s">
        <v>47166</v>
      </c>
      <c r="G166" s="6">
        <f>E1L208C2</f>
        <v>3.1870797627561225E-2</v>
      </c>
    </row>
    <row r="167" spans="1:7" x14ac:dyDescent="0.3">
      <c r="A167" s="11">
        <f>CURRENT_YEAR</f>
        <v>2022</v>
      </c>
      <c r="B167" s="11">
        <f>RRICC</f>
        <v>900004</v>
      </c>
      <c r="C167" s="7">
        <f>RR_ID</f>
        <v>8</v>
      </c>
      <c r="D167" s="1" t="str">
        <f>RR_SHORT_NAME</f>
        <v>EAST</v>
      </c>
      <c r="E167" s="1" t="str">
        <f>RR_NAME</f>
        <v>Eastern Railroads</v>
      </c>
      <c r="F167" s="1" t="s">
        <v>47167</v>
      </c>
      <c r="G167" s="6">
        <f>E1L208C3</f>
        <v>9.2187701937220271E-2</v>
      </c>
    </row>
    <row r="168" spans="1:7" x14ac:dyDescent="0.3">
      <c r="A168" s="11">
        <f>CURRENT_YEAR</f>
        <v>2022</v>
      </c>
      <c r="B168" s="11">
        <f>RRICC</f>
        <v>900004</v>
      </c>
      <c r="C168" s="7">
        <f>RR_ID</f>
        <v>8</v>
      </c>
      <c r="D168" s="1" t="str">
        <f>RR_SHORT_NAME</f>
        <v>EAST</v>
      </c>
      <c r="E168" s="1" t="str">
        <f>RR_NAME</f>
        <v>Eastern Railroads</v>
      </c>
      <c r="F168" s="1" t="s">
        <v>47168</v>
      </c>
      <c r="G168" s="6">
        <f>E1L208C4</f>
        <v>0.21906108143824243</v>
      </c>
    </row>
    <row r="169" spans="1:7" x14ac:dyDescent="0.3">
      <c r="A169" s="11">
        <f>CURRENT_YEAR</f>
        <v>2022</v>
      </c>
      <c r="B169" s="11">
        <f>RRICC</f>
        <v>900004</v>
      </c>
      <c r="C169" s="7">
        <f>RR_ID</f>
        <v>8</v>
      </c>
      <c r="D169" s="1" t="str">
        <f>RR_SHORT_NAME</f>
        <v>EAST</v>
      </c>
      <c r="E169" s="1" t="str">
        <f>RR_NAME</f>
        <v>Eastern Railroads</v>
      </c>
      <c r="F169" s="1" t="s">
        <v>47169</v>
      </c>
      <c r="G169" s="6">
        <f>E1L208C5</f>
        <v>8.2864073831659169E-2</v>
      </c>
    </row>
    <row r="170" spans="1:7" x14ac:dyDescent="0.3">
      <c r="A170" s="11">
        <f>CURRENT_YEAR</f>
        <v>2022</v>
      </c>
      <c r="B170" s="11">
        <f>RRICC</f>
        <v>900004</v>
      </c>
      <c r="C170" s="7">
        <f>RR_ID</f>
        <v>8</v>
      </c>
      <c r="D170" s="1" t="str">
        <f>RR_SHORT_NAME</f>
        <v>EAST</v>
      </c>
      <c r="E170" s="1" t="str">
        <f>RR_NAME</f>
        <v>Eastern Railroads</v>
      </c>
      <c r="F170" s="1" t="s">
        <v>47170</v>
      </c>
      <c r="G170" s="6">
        <f>E1L208C6</f>
        <v>0.23968802503677264</v>
      </c>
    </row>
    <row r="171" spans="1:7" x14ac:dyDescent="0.3">
      <c r="A171" s="11">
        <f>CURRENT_YEAR</f>
        <v>2022</v>
      </c>
      <c r="B171" s="11">
        <f>RRICC</f>
        <v>900004</v>
      </c>
      <c r="C171" s="7">
        <f>RR_ID</f>
        <v>8</v>
      </c>
      <c r="D171" s="1" t="str">
        <f>RR_SHORT_NAME</f>
        <v>EAST</v>
      </c>
      <c r="E171" s="1" t="str">
        <f>RR_NAME</f>
        <v>Eastern Railroads</v>
      </c>
      <c r="F171" s="1" t="s">
        <v>47171</v>
      </c>
      <c r="G171" s="6">
        <f>E1L208C7</f>
        <v>1.9623568335138717</v>
      </c>
    </row>
    <row r="172" spans="1:7" x14ac:dyDescent="0.3">
      <c r="A172" s="11">
        <f>CURRENT_YEAR</f>
        <v>2022</v>
      </c>
      <c r="B172" s="11">
        <f>RRICC</f>
        <v>900004</v>
      </c>
      <c r="C172" s="7">
        <f>RR_ID</f>
        <v>8</v>
      </c>
      <c r="D172" s="1" t="str">
        <f>RR_SHORT_NAME</f>
        <v>EAST</v>
      </c>
      <c r="E172" s="1" t="str">
        <f>RR_NAME</f>
        <v>Eastern Railroads</v>
      </c>
      <c r="F172" s="1" t="s">
        <v>47172</v>
      </c>
      <c r="G172" s="6">
        <f>E1L208C8</f>
        <v>1.5233068252620707</v>
      </c>
    </row>
    <row r="173" spans="1:7" x14ac:dyDescent="0.3">
      <c r="A173" s="11">
        <f>CURRENT_YEAR</f>
        <v>2022</v>
      </c>
      <c r="B173" s="11">
        <f>RRICC</f>
        <v>900004</v>
      </c>
      <c r="C173" s="7">
        <f>RR_ID</f>
        <v>8</v>
      </c>
      <c r="D173" s="1" t="str">
        <f>RR_SHORT_NAME</f>
        <v>EAST</v>
      </c>
      <c r="E173" s="1" t="str">
        <f>RR_NAME</f>
        <v>Eastern Railroads</v>
      </c>
      <c r="F173" s="1" t="s">
        <v>47173</v>
      </c>
      <c r="G173" s="6">
        <f>E1L208C9</f>
        <v>3.1857462960750871</v>
      </c>
    </row>
    <row r="174" spans="1:7" x14ac:dyDescent="0.3">
      <c r="A174" s="11">
        <f>CURRENT_YEAR</f>
        <v>2022</v>
      </c>
      <c r="B174" s="11">
        <f>RRICC</f>
        <v>900004</v>
      </c>
      <c r="C174" s="7">
        <f>RR_ID</f>
        <v>8</v>
      </c>
      <c r="D174" s="1" t="str">
        <f>RR_SHORT_NAME</f>
        <v>EAST</v>
      </c>
      <c r="E174" s="1" t="str">
        <f>RR_NAME</f>
        <v>Eastern Railroads</v>
      </c>
      <c r="F174" s="1" t="s">
        <v>47174</v>
      </c>
      <c r="G174" s="6">
        <f>E1L208C10</f>
        <v>1.9623568335138717</v>
      </c>
    </row>
    <row r="175" spans="1:7" x14ac:dyDescent="0.3">
      <c r="A175" s="11">
        <f>CURRENT_YEAR</f>
        <v>2022</v>
      </c>
      <c r="B175" s="11">
        <f>RRICC</f>
        <v>900004</v>
      </c>
      <c r="C175" s="7">
        <f>RR_ID</f>
        <v>8</v>
      </c>
      <c r="D175" s="1" t="str">
        <f>RR_SHORT_NAME</f>
        <v>EAST</v>
      </c>
      <c r="E175" s="1" t="str">
        <f>RR_NAME</f>
        <v>Eastern Railroads</v>
      </c>
      <c r="F175" s="1" t="s">
        <v>47175</v>
      </c>
      <c r="G175" s="6">
        <f>E1L208C11</f>
        <v>1.5233068252620707</v>
      </c>
    </row>
    <row r="176" spans="1:7" x14ac:dyDescent="0.3">
      <c r="A176" s="11">
        <f>CURRENT_YEAR</f>
        <v>2022</v>
      </c>
      <c r="B176" s="11">
        <f>RRICC</f>
        <v>900004</v>
      </c>
      <c r="C176" s="7">
        <f>RR_ID</f>
        <v>8</v>
      </c>
      <c r="D176" s="1" t="str">
        <f>RR_SHORT_NAME</f>
        <v>EAST</v>
      </c>
      <c r="E176" s="1" t="str">
        <f>RR_NAME</f>
        <v>Eastern Railroads</v>
      </c>
      <c r="F176" s="1" t="s">
        <v>47176</v>
      </c>
      <c r="G176" s="6">
        <f>E1L208C12</f>
        <v>3.1857462960750875</v>
      </c>
    </row>
    <row r="177" spans="1:7" x14ac:dyDescent="0.3">
      <c r="A177" s="11">
        <f>CURRENT_YEAR</f>
        <v>2022</v>
      </c>
      <c r="B177" s="11">
        <f>RRICC</f>
        <v>900004</v>
      </c>
      <c r="C177" s="7">
        <f>RR_ID</f>
        <v>8</v>
      </c>
      <c r="D177" s="1" t="str">
        <f>RR_SHORT_NAME</f>
        <v>EAST</v>
      </c>
      <c r="E177" s="1" t="str">
        <f>RR_NAME</f>
        <v>Eastern Railroads</v>
      </c>
      <c r="F177" s="1" t="s">
        <v>47177</v>
      </c>
      <c r="G177" s="6">
        <f>E1L208C13</f>
        <v>7.6457801591431192E-6</v>
      </c>
    </row>
    <row r="178" spans="1:7" x14ac:dyDescent="0.3">
      <c r="A178" s="11">
        <f>CURRENT_YEAR</f>
        <v>2022</v>
      </c>
      <c r="B178" s="11">
        <f>RRICC</f>
        <v>900004</v>
      </c>
      <c r="C178" s="7">
        <f>RR_ID</f>
        <v>8</v>
      </c>
      <c r="D178" s="1" t="str">
        <f>RR_SHORT_NAME</f>
        <v>EAST</v>
      </c>
      <c r="E178" s="1" t="str">
        <f>RR_NAME</f>
        <v>Eastern Railroads</v>
      </c>
      <c r="F178" s="1" t="s">
        <v>47178</v>
      </c>
      <c r="G178" s="6">
        <f>E1L209C1</f>
        <v>1.3923624516169198E-2</v>
      </c>
    </row>
    <row r="179" spans="1:7" x14ac:dyDescent="0.3">
      <c r="A179" s="11">
        <f>CURRENT_YEAR</f>
        <v>2022</v>
      </c>
      <c r="B179" s="11">
        <f>RRICC</f>
        <v>900004</v>
      </c>
      <c r="C179" s="7">
        <f>RR_ID</f>
        <v>8</v>
      </c>
      <c r="D179" s="1" t="str">
        <f>RR_SHORT_NAME</f>
        <v>EAST</v>
      </c>
      <c r="E179" s="1" t="str">
        <f>RR_NAME</f>
        <v>Eastern Railroads</v>
      </c>
      <c r="F179" s="1" t="s">
        <v>47179</v>
      </c>
      <c r="G179" s="6">
        <f>E1L209C2</f>
        <v>0.12570663634966264</v>
      </c>
    </row>
    <row r="180" spans="1:7" x14ac:dyDescent="0.3">
      <c r="A180" s="11">
        <f>CURRENT_YEAR</f>
        <v>2022</v>
      </c>
      <c r="B180" s="11">
        <f>RRICC</f>
        <v>900004</v>
      </c>
      <c r="C180" s="7">
        <f>RR_ID</f>
        <v>8</v>
      </c>
      <c r="D180" s="1" t="str">
        <f>RR_SHORT_NAME</f>
        <v>EAST</v>
      </c>
      <c r="E180" s="1" t="str">
        <f>RR_NAME</f>
        <v>Eastern Railroads</v>
      </c>
      <c r="F180" s="1" t="s">
        <v>47180</v>
      </c>
      <c r="G180" s="6">
        <f>E1L209C3</f>
        <v>-1.787317939515697E-4</v>
      </c>
    </row>
    <row r="181" spans="1:7" x14ac:dyDescent="0.3">
      <c r="A181" s="11">
        <f>CURRENT_YEAR</f>
        <v>2022</v>
      </c>
      <c r="B181" s="11">
        <f>RRICC</f>
        <v>900004</v>
      </c>
      <c r="C181" s="7">
        <f>RR_ID</f>
        <v>8</v>
      </c>
      <c r="D181" s="1" t="str">
        <f>RR_SHORT_NAME</f>
        <v>EAST</v>
      </c>
      <c r="E181" s="1" t="str">
        <f>RR_NAME</f>
        <v>Eastern Railroads</v>
      </c>
      <c r="F181" s="1" t="s">
        <v>47181</v>
      </c>
      <c r="G181" s="6">
        <f>E1L209C4</f>
        <v>3.6201423742039864E-2</v>
      </c>
    </row>
    <row r="182" spans="1:7" x14ac:dyDescent="0.3">
      <c r="A182" s="11">
        <f>CURRENT_YEAR</f>
        <v>2022</v>
      </c>
      <c r="B182" s="11">
        <f>RRICC</f>
        <v>900004</v>
      </c>
      <c r="C182" s="7">
        <f>RR_ID</f>
        <v>8</v>
      </c>
      <c r="D182" s="1" t="str">
        <f>RR_SHORT_NAME</f>
        <v>EAST</v>
      </c>
      <c r="E182" s="1" t="str">
        <f>RR_NAME</f>
        <v>Eastern Railroads</v>
      </c>
      <c r="F182" s="1" t="s">
        <v>47182</v>
      </c>
      <c r="G182" s="6">
        <f>E1L209C5</f>
        <v>0.3268372545091231</v>
      </c>
    </row>
    <row r="183" spans="1:7" x14ac:dyDescent="0.3">
      <c r="A183" s="11">
        <f>CURRENT_YEAR</f>
        <v>2022</v>
      </c>
      <c r="B183" s="11">
        <f>RRICC</f>
        <v>900004</v>
      </c>
      <c r="C183" s="7">
        <f>RR_ID</f>
        <v>8</v>
      </c>
      <c r="D183" s="1" t="str">
        <f>RR_SHORT_NAME</f>
        <v>EAST</v>
      </c>
      <c r="E183" s="1" t="str">
        <f>RR_NAME</f>
        <v>Eastern Railroads</v>
      </c>
      <c r="F183" s="1" t="s">
        <v>47183</v>
      </c>
      <c r="G183" s="6">
        <f>E1L209C6</f>
        <v>-4.6470266427407699E-4</v>
      </c>
    </row>
    <row r="184" spans="1:7" x14ac:dyDescent="0.3">
      <c r="A184" s="11">
        <f>CURRENT_YEAR</f>
        <v>2022</v>
      </c>
      <c r="B184" s="11">
        <f>RRICC</f>
        <v>900004</v>
      </c>
      <c r="C184" s="7">
        <f>RR_ID</f>
        <v>8</v>
      </c>
      <c r="D184" s="1" t="str">
        <f>RR_SHORT_NAME</f>
        <v>EAST</v>
      </c>
      <c r="E184" s="1" t="str">
        <f>RR_NAME</f>
        <v>Eastern Railroads</v>
      </c>
      <c r="F184" s="1" t="s">
        <v>47184</v>
      </c>
      <c r="G184" s="6">
        <f>E1L209C7</f>
        <v>1.9046242458694085</v>
      </c>
    </row>
    <row r="185" spans="1:7" x14ac:dyDescent="0.3">
      <c r="A185" s="11">
        <f>CURRENT_YEAR</f>
        <v>2022</v>
      </c>
      <c r="B185" s="11">
        <f>RRICC</f>
        <v>900004</v>
      </c>
      <c r="C185" s="7">
        <f>RR_ID</f>
        <v>8</v>
      </c>
      <c r="D185" s="1" t="str">
        <f>RR_SHORT_NAME</f>
        <v>EAST</v>
      </c>
      <c r="E185" s="1" t="str">
        <f>RR_NAME</f>
        <v>Eastern Railroads</v>
      </c>
      <c r="F185" s="1" t="s">
        <v>47185</v>
      </c>
      <c r="G185" s="6">
        <f>E1L209C8</f>
        <v>68.692275388068083</v>
      </c>
    </row>
    <row r="186" spans="1:7" x14ac:dyDescent="0.3">
      <c r="A186" s="11">
        <f>CURRENT_YEAR</f>
        <v>2022</v>
      </c>
      <c r="B186" s="11">
        <f>RRICC</f>
        <v>900004</v>
      </c>
      <c r="C186" s="7">
        <f>RR_ID</f>
        <v>8</v>
      </c>
      <c r="D186" s="1" t="str">
        <f>RR_SHORT_NAME</f>
        <v>EAST</v>
      </c>
      <c r="E186" s="1" t="str">
        <f>RR_NAME</f>
        <v>Eastern Railroads</v>
      </c>
      <c r="F186" s="1" t="s">
        <v>47186</v>
      </c>
      <c r="G186" s="6">
        <f>E1L209C9</f>
        <v>-5.6125870488492755E-2</v>
      </c>
    </row>
    <row r="187" spans="1:7" x14ac:dyDescent="0.3">
      <c r="A187" s="11">
        <f>CURRENT_YEAR</f>
        <v>2022</v>
      </c>
      <c r="B187" s="11">
        <f>RRICC</f>
        <v>900004</v>
      </c>
      <c r="C187" s="7">
        <f>RR_ID</f>
        <v>8</v>
      </c>
      <c r="D187" s="1" t="str">
        <f>RR_SHORT_NAME</f>
        <v>EAST</v>
      </c>
      <c r="E187" s="1" t="str">
        <f>RR_NAME</f>
        <v>Eastern Railroads</v>
      </c>
      <c r="F187" s="1" t="s">
        <v>47187</v>
      </c>
      <c r="G187" s="6">
        <f>E1L209C10</f>
        <v>1.9046242458694085</v>
      </c>
    </row>
    <row r="188" spans="1:7" x14ac:dyDescent="0.3">
      <c r="A188" s="11">
        <f>CURRENT_YEAR</f>
        <v>2022</v>
      </c>
      <c r="B188" s="11">
        <f>RRICC</f>
        <v>900004</v>
      </c>
      <c r="C188" s="7">
        <f>RR_ID</f>
        <v>8</v>
      </c>
      <c r="D188" s="1" t="str">
        <f>RR_SHORT_NAME</f>
        <v>EAST</v>
      </c>
      <c r="E188" s="1" t="str">
        <f>RR_NAME</f>
        <v>Eastern Railroads</v>
      </c>
      <c r="F188" s="1" t="s">
        <v>47188</v>
      </c>
      <c r="G188" s="6">
        <f>E1L209C11</f>
        <v>68.692275388068083</v>
      </c>
    </row>
    <row r="189" spans="1:7" x14ac:dyDescent="0.3">
      <c r="A189" s="11">
        <f>CURRENT_YEAR</f>
        <v>2022</v>
      </c>
      <c r="B189" s="11">
        <f>RRICC</f>
        <v>900004</v>
      </c>
      <c r="C189" s="7">
        <f>RR_ID</f>
        <v>8</v>
      </c>
      <c r="D189" s="1" t="str">
        <f>RR_SHORT_NAME</f>
        <v>EAST</v>
      </c>
      <c r="E189" s="1" t="str">
        <f>RR_NAME</f>
        <v>Eastern Railroads</v>
      </c>
      <c r="F189" s="1" t="s">
        <v>47189</v>
      </c>
      <c r="G189" s="6">
        <f>E1L209C12</f>
        <v>-5.6125870488492768E-2</v>
      </c>
    </row>
    <row r="190" spans="1:7" x14ac:dyDescent="0.3">
      <c r="A190" s="11">
        <f>CURRENT_YEAR</f>
        <v>2022</v>
      </c>
      <c r="B190" s="11">
        <f>RRICC</f>
        <v>900004</v>
      </c>
      <c r="C190" s="7">
        <f>RR_ID</f>
        <v>8</v>
      </c>
      <c r="D190" s="1" t="str">
        <f>RR_SHORT_NAME</f>
        <v>EAST</v>
      </c>
      <c r="E190" s="1" t="str">
        <f>RR_NAME</f>
        <v>Eastern Railroads</v>
      </c>
      <c r="F190" s="1" t="s">
        <v>47190</v>
      </c>
      <c r="G190" s="6">
        <f>E1L209C13</f>
        <v>1.088047585193055E-3</v>
      </c>
    </row>
    <row r="191" spans="1:7" x14ac:dyDescent="0.3">
      <c r="A191" s="11">
        <f>CURRENT_YEAR</f>
        <v>2022</v>
      </c>
      <c r="B191" s="11">
        <f>RRICC</f>
        <v>900004</v>
      </c>
      <c r="C191" s="7">
        <f>RR_ID</f>
        <v>8</v>
      </c>
      <c r="D191" s="1" t="str">
        <f>RR_SHORT_NAME</f>
        <v>EAST</v>
      </c>
      <c r="E191" s="1" t="str">
        <f>RR_NAME</f>
        <v>Eastern Railroads</v>
      </c>
      <c r="F191" s="1" t="s">
        <v>47191</v>
      </c>
      <c r="G191" s="6">
        <f>E1L210C1</f>
        <v>1.2970403653610572E-2</v>
      </c>
    </row>
    <row r="192" spans="1:7" x14ac:dyDescent="0.3">
      <c r="A192" s="11">
        <f>CURRENT_YEAR</f>
        <v>2022</v>
      </c>
      <c r="B192" s="11">
        <f>RRICC</f>
        <v>900004</v>
      </c>
      <c r="C192" s="7">
        <f>RR_ID</f>
        <v>8</v>
      </c>
      <c r="D192" s="1" t="str">
        <f>RR_SHORT_NAME</f>
        <v>EAST</v>
      </c>
      <c r="E192" s="1" t="str">
        <f>RR_NAME</f>
        <v>Eastern Railroads</v>
      </c>
      <c r="F192" s="1" t="s">
        <v>47192</v>
      </c>
      <c r="G192" s="6">
        <f>E1L210C2</f>
        <v>7.58202286690393E-2</v>
      </c>
    </row>
    <row r="193" spans="1:7" x14ac:dyDescent="0.3">
      <c r="A193" s="11">
        <f>CURRENT_YEAR</f>
        <v>2022</v>
      </c>
      <c r="B193" s="11">
        <f>RRICC</f>
        <v>900004</v>
      </c>
      <c r="C193" s="7">
        <f>RR_ID</f>
        <v>8</v>
      </c>
      <c r="D193" s="1" t="str">
        <f>RR_SHORT_NAME</f>
        <v>EAST</v>
      </c>
      <c r="E193" s="1" t="str">
        <f>RR_NAME</f>
        <v>Eastern Railroads</v>
      </c>
      <c r="F193" s="1" t="s">
        <v>47193</v>
      </c>
      <c r="G193" s="6">
        <f>E1L210C3</f>
        <v>5.739575432143154E-3</v>
      </c>
    </row>
    <row r="194" spans="1:7" x14ac:dyDescent="0.3">
      <c r="A194" s="11">
        <f>CURRENT_YEAR</f>
        <v>2022</v>
      </c>
      <c r="B194" s="11">
        <f>RRICC</f>
        <v>900004</v>
      </c>
      <c r="C194" s="7">
        <f>RR_ID</f>
        <v>8</v>
      </c>
      <c r="D194" s="1" t="str">
        <f>RR_SHORT_NAME</f>
        <v>EAST</v>
      </c>
      <c r="E194" s="1" t="str">
        <f>RR_NAME</f>
        <v>Eastern Railroads</v>
      </c>
      <c r="F194" s="1" t="s">
        <v>47194</v>
      </c>
      <c r="G194" s="6">
        <f>E1L210C4</f>
        <v>3.372304949938746E-2</v>
      </c>
    </row>
    <row r="195" spans="1:7" x14ac:dyDescent="0.3">
      <c r="A195" s="11">
        <f>CURRENT_YEAR</f>
        <v>2022</v>
      </c>
      <c r="B195" s="11">
        <f>RRICC</f>
        <v>900004</v>
      </c>
      <c r="C195" s="7">
        <f>RR_ID</f>
        <v>8</v>
      </c>
      <c r="D195" s="1" t="str">
        <f>RR_SHORT_NAME</f>
        <v>EAST</v>
      </c>
      <c r="E195" s="1" t="str">
        <f>RR_NAME</f>
        <v>Eastern Railroads</v>
      </c>
      <c r="F195" s="1" t="s">
        <v>47195</v>
      </c>
      <c r="G195" s="6">
        <f>E1L210C5</f>
        <v>0.19713259453950296</v>
      </c>
    </row>
    <row r="196" spans="1:7" x14ac:dyDescent="0.3">
      <c r="A196" s="11">
        <f>CURRENT_YEAR</f>
        <v>2022</v>
      </c>
      <c r="B196" s="11">
        <f>RRICC</f>
        <v>900004</v>
      </c>
      <c r="C196" s="7">
        <f>RR_ID</f>
        <v>8</v>
      </c>
      <c r="D196" s="1" t="str">
        <f>RR_SHORT_NAME</f>
        <v>EAST</v>
      </c>
      <c r="E196" s="1" t="str">
        <f>RR_NAME</f>
        <v>Eastern Railroads</v>
      </c>
      <c r="F196" s="1" t="s">
        <v>47196</v>
      </c>
      <c r="G196" s="6">
        <f>E1L210C6</f>
        <v>1.4922896123572232E-2</v>
      </c>
    </row>
    <row r="197" spans="1:7" x14ac:dyDescent="0.3">
      <c r="A197" s="11">
        <f>CURRENT_YEAR</f>
        <v>2022</v>
      </c>
      <c r="B197" s="11">
        <f>RRICC</f>
        <v>900004</v>
      </c>
      <c r="C197" s="7">
        <f>RR_ID</f>
        <v>8</v>
      </c>
      <c r="D197" s="1" t="str">
        <f>RR_SHORT_NAME</f>
        <v>EAST</v>
      </c>
      <c r="E197" s="1" t="str">
        <f>RR_NAME</f>
        <v>Eastern Railroads</v>
      </c>
      <c r="F197" s="1" t="s">
        <v>47197</v>
      </c>
      <c r="G197" s="6">
        <f>E1L210C7</f>
        <v>2.3910157134773025</v>
      </c>
    </row>
    <row r="198" spans="1:7" x14ac:dyDescent="0.3">
      <c r="A198" s="11">
        <f>CURRENT_YEAR</f>
        <v>2022</v>
      </c>
      <c r="B198" s="11">
        <f>RRICC</f>
        <v>900004</v>
      </c>
      <c r="C198" s="7">
        <f>RR_ID</f>
        <v>8</v>
      </c>
      <c r="D198" s="1" t="str">
        <f>RR_SHORT_NAME</f>
        <v>EAST</v>
      </c>
      <c r="E198" s="1" t="str">
        <f>RR_NAME</f>
        <v>Eastern Railroads</v>
      </c>
      <c r="F198" s="1" t="s">
        <v>47198</v>
      </c>
      <c r="G198" s="6">
        <f>E1L210C8</f>
        <v>27.68415396482175</v>
      </c>
    </row>
    <row r="199" spans="1:7" x14ac:dyDescent="0.3">
      <c r="A199" s="11">
        <f>CURRENT_YEAR</f>
        <v>2022</v>
      </c>
      <c r="B199" s="11">
        <f>RRICC</f>
        <v>900004</v>
      </c>
      <c r="C199" s="7">
        <f>RR_ID</f>
        <v>8</v>
      </c>
      <c r="D199" s="1" t="str">
        <f>RR_SHORT_NAME</f>
        <v>EAST</v>
      </c>
      <c r="E199" s="1" t="str">
        <f>RR_NAME</f>
        <v>Eastern Railroads</v>
      </c>
      <c r="F199" s="1" t="s">
        <v>47199</v>
      </c>
      <c r="G199" s="6">
        <f>E1L210C9</f>
        <v>1.5223901203701886</v>
      </c>
    </row>
    <row r="200" spans="1:7" x14ac:dyDescent="0.3">
      <c r="A200" s="11">
        <f>CURRENT_YEAR</f>
        <v>2022</v>
      </c>
      <c r="B200" s="11">
        <f>RRICC</f>
        <v>900004</v>
      </c>
      <c r="C200" s="7">
        <f>RR_ID</f>
        <v>8</v>
      </c>
      <c r="D200" s="1" t="str">
        <f>RR_SHORT_NAME</f>
        <v>EAST</v>
      </c>
      <c r="E200" s="1" t="str">
        <f>RR_NAME</f>
        <v>Eastern Railroads</v>
      </c>
      <c r="F200" s="1" t="s">
        <v>47200</v>
      </c>
      <c r="G200" s="6">
        <f>E1L210C10</f>
        <v>2.391015713477302</v>
      </c>
    </row>
    <row r="201" spans="1:7" x14ac:dyDescent="0.3">
      <c r="A201" s="11">
        <f>CURRENT_YEAR</f>
        <v>2022</v>
      </c>
      <c r="B201" s="11">
        <f>RRICC</f>
        <v>900004</v>
      </c>
      <c r="C201" s="7">
        <f>RR_ID</f>
        <v>8</v>
      </c>
      <c r="D201" s="1" t="str">
        <f>RR_SHORT_NAME</f>
        <v>EAST</v>
      </c>
      <c r="E201" s="1" t="str">
        <f>RR_NAME</f>
        <v>Eastern Railroads</v>
      </c>
      <c r="F201" s="1" t="s">
        <v>47201</v>
      </c>
      <c r="G201" s="6">
        <f>E1L210C11</f>
        <v>27.68415396482175</v>
      </c>
    </row>
    <row r="202" spans="1:7" x14ac:dyDescent="0.3">
      <c r="A202" s="11">
        <f>CURRENT_YEAR</f>
        <v>2022</v>
      </c>
      <c r="B202" s="11">
        <f>RRICC</f>
        <v>900004</v>
      </c>
      <c r="C202" s="7">
        <f>RR_ID</f>
        <v>8</v>
      </c>
      <c r="D202" s="1" t="str">
        <f>RR_SHORT_NAME</f>
        <v>EAST</v>
      </c>
      <c r="E202" s="1" t="str">
        <f>RR_NAME</f>
        <v>Eastern Railroads</v>
      </c>
      <c r="F202" s="1" t="s">
        <v>47202</v>
      </c>
      <c r="G202" s="6">
        <f>E1L210C12</f>
        <v>1.5223901203701886</v>
      </c>
    </row>
    <row r="203" spans="1:7" x14ac:dyDescent="0.3">
      <c r="A203" s="11">
        <f>CURRENT_YEAR</f>
        <v>2022</v>
      </c>
      <c r="B203" s="11">
        <f>RRICC</f>
        <v>900004</v>
      </c>
      <c r="C203" s="7">
        <f>RR_ID</f>
        <v>8</v>
      </c>
      <c r="D203" s="1" t="str">
        <f>RR_SHORT_NAME</f>
        <v>EAST</v>
      </c>
      <c r="E203" s="1" t="str">
        <f>RR_NAME</f>
        <v>Eastern Railroads</v>
      </c>
      <c r="F203" s="1" t="s">
        <v>47203</v>
      </c>
      <c r="G203" s="6">
        <f>E1L210C13</f>
        <v>9.1317875022511711E-4</v>
      </c>
    </row>
    <row r="204" spans="1:7" x14ac:dyDescent="0.3">
      <c r="A204" s="11">
        <f>CURRENT_YEAR</f>
        <v>2022</v>
      </c>
      <c r="B204" s="11">
        <f>RRICC</f>
        <v>900004</v>
      </c>
      <c r="C204" s="7">
        <f>RR_ID</f>
        <v>8</v>
      </c>
      <c r="D204" s="1" t="str">
        <f>RR_SHORT_NAME</f>
        <v>EAST</v>
      </c>
      <c r="E204" s="1" t="str">
        <f>RR_NAME</f>
        <v>Eastern Railroads</v>
      </c>
      <c r="F204" s="1" t="s">
        <v>47204</v>
      </c>
      <c r="G204" s="6">
        <f>E1L211C1</f>
        <v>9.018418903608421E-3</v>
      </c>
    </row>
    <row r="205" spans="1:7" x14ac:dyDescent="0.3">
      <c r="A205" s="11">
        <f>CURRENT_YEAR</f>
        <v>2022</v>
      </c>
      <c r="B205" s="11">
        <f>RRICC</f>
        <v>900004</v>
      </c>
      <c r="C205" s="7">
        <f>RR_ID</f>
        <v>8</v>
      </c>
      <c r="D205" s="1" t="str">
        <f>RR_SHORT_NAME</f>
        <v>EAST</v>
      </c>
      <c r="E205" s="1" t="str">
        <f>RR_NAME</f>
        <v>Eastern Railroads</v>
      </c>
      <c r="F205" s="1" t="s">
        <v>47205</v>
      </c>
      <c r="G205" s="6">
        <f>E1L211C2</f>
        <v>4.9351272837656342E-2</v>
      </c>
    </row>
    <row r="206" spans="1:7" x14ac:dyDescent="0.3">
      <c r="A206" s="11">
        <f>CURRENT_YEAR</f>
        <v>2022</v>
      </c>
      <c r="B206" s="11">
        <f>RRICC</f>
        <v>900004</v>
      </c>
      <c r="C206" s="7">
        <f>RR_ID</f>
        <v>8</v>
      </c>
      <c r="D206" s="1" t="str">
        <f>RR_SHORT_NAME</f>
        <v>EAST</v>
      </c>
      <c r="E206" s="1" t="str">
        <f>RR_NAME</f>
        <v>Eastern Railroads</v>
      </c>
      <c r="F206" s="1" t="s">
        <v>47206</v>
      </c>
      <c r="G206" s="6">
        <f>E1L211C3</f>
        <v>1.59133570161459E-4</v>
      </c>
    </row>
    <row r="207" spans="1:7" x14ac:dyDescent="0.3">
      <c r="A207" s="11">
        <f>CURRENT_YEAR</f>
        <v>2022</v>
      </c>
      <c r="B207" s="11">
        <f>RRICC</f>
        <v>900004</v>
      </c>
      <c r="C207" s="7">
        <f>RR_ID</f>
        <v>8</v>
      </c>
      <c r="D207" s="1" t="str">
        <f>RR_SHORT_NAME</f>
        <v>EAST</v>
      </c>
      <c r="E207" s="1" t="str">
        <f>RR_NAME</f>
        <v>Eastern Railroads</v>
      </c>
      <c r="F207" s="1" t="s">
        <v>47207</v>
      </c>
      <c r="G207" s="6">
        <f>E1L211C4</f>
        <v>2.3447889149381906E-2</v>
      </c>
    </row>
    <row r="208" spans="1:7" x14ac:dyDescent="0.3">
      <c r="A208" s="11">
        <f>CURRENT_YEAR</f>
        <v>2022</v>
      </c>
      <c r="B208" s="11">
        <f>RRICC</f>
        <v>900004</v>
      </c>
      <c r="C208" s="7">
        <f>RR_ID</f>
        <v>8</v>
      </c>
      <c r="D208" s="1" t="str">
        <f>RR_SHORT_NAME</f>
        <v>EAST</v>
      </c>
      <c r="E208" s="1" t="str">
        <f>RR_NAME</f>
        <v>Eastern Railroads</v>
      </c>
      <c r="F208" s="1" t="s">
        <v>47208</v>
      </c>
      <c r="G208" s="6">
        <f>E1L211C5</f>
        <v>0.12831330937790672</v>
      </c>
    </row>
    <row r="209" spans="1:7" x14ac:dyDescent="0.3">
      <c r="A209" s="11">
        <f>CURRENT_YEAR</f>
        <v>2022</v>
      </c>
      <c r="B209" s="11">
        <f>RRICC</f>
        <v>900004</v>
      </c>
      <c r="C209" s="7">
        <f>RR_ID</f>
        <v>8</v>
      </c>
      <c r="D209" s="1" t="str">
        <f>RR_SHORT_NAME</f>
        <v>EAST</v>
      </c>
      <c r="E209" s="1" t="str">
        <f>RR_NAME</f>
        <v>Eastern Railroads</v>
      </c>
      <c r="F209" s="1" t="s">
        <v>47209</v>
      </c>
      <c r="G209" s="6">
        <f>E1L211C6</f>
        <v>4.1374728241979432E-4</v>
      </c>
    </row>
    <row r="210" spans="1:7" x14ac:dyDescent="0.3">
      <c r="A210" s="11">
        <f>CURRENT_YEAR</f>
        <v>2022</v>
      </c>
      <c r="B210" s="11">
        <f>RRICC</f>
        <v>900004</v>
      </c>
      <c r="C210" s="7">
        <f>RR_ID</f>
        <v>8</v>
      </c>
      <c r="D210" s="1" t="str">
        <f>RR_SHORT_NAME</f>
        <v>EAST</v>
      </c>
      <c r="E210" s="1" t="str">
        <f>RR_NAME</f>
        <v>Eastern Railroads</v>
      </c>
      <c r="F210" s="1" t="s">
        <v>47210</v>
      </c>
      <c r="G210" s="6">
        <f>E1L211C7</f>
        <v>0.54853460839019064</v>
      </c>
    </row>
    <row r="211" spans="1:7" x14ac:dyDescent="0.3">
      <c r="A211" s="11">
        <f>CURRENT_YEAR</f>
        <v>2022</v>
      </c>
      <c r="B211" s="11">
        <f>RRICC</f>
        <v>900004</v>
      </c>
      <c r="C211" s="7">
        <f>RR_ID</f>
        <v>8</v>
      </c>
      <c r="D211" s="1" t="str">
        <f>RR_SHORT_NAME</f>
        <v>EAST</v>
      </c>
      <c r="E211" s="1" t="str">
        <f>RR_NAME</f>
        <v>Eastern Railroads</v>
      </c>
      <c r="F211" s="1" t="s">
        <v>47211</v>
      </c>
      <c r="G211" s="6">
        <f>E1L211C8</f>
        <v>7.064408592132807</v>
      </c>
    </row>
    <row r="212" spans="1:7" x14ac:dyDescent="0.3">
      <c r="A212" s="11">
        <f>CURRENT_YEAR</f>
        <v>2022</v>
      </c>
      <c r="B212" s="11">
        <f>RRICC</f>
        <v>900004</v>
      </c>
      <c r="C212" s="7">
        <f>RR_ID</f>
        <v>8</v>
      </c>
      <c r="D212" s="1" t="str">
        <f>RR_SHORT_NAME</f>
        <v>EAST</v>
      </c>
      <c r="E212" s="1" t="str">
        <f>RR_NAME</f>
        <v>Eastern Railroads</v>
      </c>
      <c r="F212" s="1" t="s">
        <v>47212</v>
      </c>
      <c r="G212" s="6">
        <f>E1L211C9</f>
        <v>9.1906090222226618E-3</v>
      </c>
    </row>
    <row r="213" spans="1:7" x14ac:dyDescent="0.3">
      <c r="A213" s="11">
        <f>CURRENT_YEAR</f>
        <v>2022</v>
      </c>
      <c r="B213" s="11">
        <f>RRICC</f>
        <v>900004</v>
      </c>
      <c r="C213" s="7">
        <f>RR_ID</f>
        <v>8</v>
      </c>
      <c r="D213" s="1" t="str">
        <f>RR_SHORT_NAME</f>
        <v>EAST</v>
      </c>
      <c r="E213" s="1" t="str">
        <f>RR_NAME</f>
        <v>Eastern Railroads</v>
      </c>
      <c r="F213" s="1" t="s">
        <v>47213</v>
      </c>
      <c r="G213" s="6">
        <f>E1L211C10</f>
        <v>0.54853460839019053</v>
      </c>
    </row>
    <row r="214" spans="1:7" x14ac:dyDescent="0.3">
      <c r="A214" s="11">
        <f>CURRENT_YEAR</f>
        <v>2022</v>
      </c>
      <c r="B214" s="11">
        <f>RRICC</f>
        <v>900004</v>
      </c>
      <c r="C214" s="7">
        <f>RR_ID</f>
        <v>8</v>
      </c>
      <c r="D214" s="1" t="str">
        <f>RR_SHORT_NAME</f>
        <v>EAST</v>
      </c>
      <c r="E214" s="1" t="str">
        <f>RR_NAME</f>
        <v>Eastern Railroads</v>
      </c>
      <c r="F214" s="1" t="s">
        <v>47214</v>
      </c>
      <c r="G214" s="6">
        <f>E1L211C11</f>
        <v>7.0644085921328061</v>
      </c>
    </row>
    <row r="215" spans="1:7" x14ac:dyDescent="0.3">
      <c r="A215" s="11">
        <f>CURRENT_YEAR</f>
        <v>2022</v>
      </c>
      <c r="B215" s="11">
        <f>RRICC</f>
        <v>900004</v>
      </c>
      <c r="C215" s="7">
        <f>RR_ID</f>
        <v>8</v>
      </c>
      <c r="D215" s="1" t="str">
        <f>RR_SHORT_NAME</f>
        <v>EAST</v>
      </c>
      <c r="E215" s="1" t="str">
        <f>RR_NAME</f>
        <v>Eastern Railroads</v>
      </c>
      <c r="F215" s="1" t="s">
        <v>47215</v>
      </c>
      <c r="G215" s="6">
        <f>E1L211C12</f>
        <v>9.1906090222226653E-3</v>
      </c>
    </row>
    <row r="216" spans="1:7" x14ac:dyDescent="0.3">
      <c r="A216" s="11">
        <f>CURRENT_YEAR</f>
        <v>2022</v>
      </c>
      <c r="B216" s="11">
        <f>RRICC</f>
        <v>900004</v>
      </c>
      <c r="C216" s="7">
        <f>RR_ID</f>
        <v>8</v>
      </c>
      <c r="D216" s="1" t="str">
        <f>RR_SHORT_NAME</f>
        <v>EAST</v>
      </c>
      <c r="E216" s="1" t="str">
        <f>RR_NAME</f>
        <v>Eastern Railroads</v>
      </c>
      <c r="F216" s="1" t="s">
        <v>47216</v>
      </c>
      <c r="G216" s="6">
        <f>E1L211C13</f>
        <v>0.2152129807554447</v>
      </c>
    </row>
    <row r="217" spans="1:7" x14ac:dyDescent="0.3">
      <c r="A217" s="11">
        <f>CURRENT_YEAR</f>
        <v>2022</v>
      </c>
      <c r="B217" s="11">
        <f>RRICC</f>
        <v>900004</v>
      </c>
      <c r="C217" s="7">
        <f>RR_ID</f>
        <v>8</v>
      </c>
      <c r="D217" s="1" t="str">
        <f>RR_SHORT_NAME</f>
        <v>EAST</v>
      </c>
      <c r="E217" s="1" t="str">
        <f>RR_NAME</f>
        <v>Eastern Railroads</v>
      </c>
      <c r="F217" s="1" t="s">
        <v>47217</v>
      </c>
      <c r="G217" s="6">
        <f>E1L212C1</f>
        <v>0.13876560580982747</v>
      </c>
    </row>
    <row r="218" spans="1:7" x14ac:dyDescent="0.3">
      <c r="A218" s="11">
        <f>CURRENT_YEAR</f>
        <v>2022</v>
      </c>
      <c r="B218" s="11">
        <f>RRICC</f>
        <v>900004</v>
      </c>
      <c r="C218" s="7">
        <f>RR_ID</f>
        <v>8</v>
      </c>
      <c r="D218" s="1" t="str">
        <f>RR_SHORT_NAME</f>
        <v>EAST</v>
      </c>
      <c r="E218" s="1" t="str">
        <f>RR_NAME</f>
        <v>Eastern Railroads</v>
      </c>
      <c r="F218" s="1" t="s">
        <v>47218</v>
      </c>
      <c r="G218" s="6">
        <f>E1L212C2</f>
        <v>0.14507616492620751</v>
      </c>
    </row>
    <row r="219" spans="1:7" x14ac:dyDescent="0.3">
      <c r="A219" s="11">
        <f>CURRENT_YEAR</f>
        <v>2022</v>
      </c>
      <c r="B219" s="11">
        <f>RRICC</f>
        <v>900004</v>
      </c>
      <c r="C219" s="7">
        <f>RR_ID</f>
        <v>8</v>
      </c>
      <c r="D219" s="1" t="str">
        <f>RR_SHORT_NAME</f>
        <v>EAST</v>
      </c>
      <c r="E219" s="1" t="str">
        <f>RR_NAME</f>
        <v>Eastern Railroads</v>
      </c>
      <c r="F219" s="1" t="s">
        <v>47219</v>
      </c>
      <c r="G219" s="6">
        <f>E1L212C3</f>
        <v>0.20674388924619072</v>
      </c>
    </row>
    <row r="220" spans="1:7" x14ac:dyDescent="0.3">
      <c r="A220" s="11">
        <f>CURRENT_YEAR</f>
        <v>2022</v>
      </c>
      <c r="B220" s="11">
        <f>RRICC</f>
        <v>900004</v>
      </c>
      <c r="C220" s="7">
        <f>RR_ID</f>
        <v>8</v>
      </c>
      <c r="D220" s="1" t="str">
        <f>RR_SHORT_NAME</f>
        <v>EAST</v>
      </c>
      <c r="E220" s="1" t="str">
        <f>RR_NAME</f>
        <v>Eastern Railroads</v>
      </c>
      <c r="F220" s="1" t="s">
        <v>47220</v>
      </c>
      <c r="G220" s="6">
        <f>E1L212C4</f>
        <v>0.36079057510555179</v>
      </c>
    </row>
    <row r="221" spans="1:7" x14ac:dyDescent="0.3">
      <c r="A221" s="11">
        <f>CURRENT_YEAR</f>
        <v>2022</v>
      </c>
      <c r="B221" s="11">
        <f>RRICC</f>
        <v>900004</v>
      </c>
      <c r="C221" s="7">
        <f>RR_ID</f>
        <v>8</v>
      </c>
      <c r="D221" s="1" t="str">
        <f>RR_SHORT_NAME</f>
        <v>EAST</v>
      </c>
      <c r="E221" s="1" t="str">
        <f>RR_NAME</f>
        <v>Eastern Railroads</v>
      </c>
      <c r="F221" s="1" t="s">
        <v>47221</v>
      </c>
      <c r="G221" s="6">
        <f>E1L212C5</f>
        <v>0.37719802880813902</v>
      </c>
    </row>
    <row r="222" spans="1:7" x14ac:dyDescent="0.3">
      <c r="A222" s="11">
        <f>CURRENT_YEAR</f>
        <v>2022</v>
      </c>
      <c r="B222" s="11">
        <f>RRICC</f>
        <v>900004</v>
      </c>
      <c r="C222" s="7">
        <f>RR_ID</f>
        <v>8</v>
      </c>
      <c r="D222" s="1" t="str">
        <f>RR_SHORT_NAME</f>
        <v>EAST</v>
      </c>
      <c r="E222" s="1" t="str">
        <f>RR_NAME</f>
        <v>Eastern Railroads</v>
      </c>
      <c r="F222" s="1" t="s">
        <v>47222</v>
      </c>
      <c r="G222" s="6">
        <f>E1L212C6</f>
        <v>0.53753411204009527</v>
      </c>
    </row>
    <row r="223" spans="1:7" x14ac:dyDescent="0.3">
      <c r="A223" s="11">
        <f>CURRENT_YEAR</f>
        <v>2022</v>
      </c>
      <c r="B223" s="11">
        <f>RRICC</f>
        <v>900004</v>
      </c>
      <c r="C223" s="7">
        <f>RR_ID</f>
        <v>8</v>
      </c>
      <c r="D223" s="1" t="str">
        <f>RR_SHORT_NAME</f>
        <v>EAST</v>
      </c>
      <c r="E223" s="1" t="str">
        <f>RR_NAME</f>
        <v>Eastern Railroads</v>
      </c>
      <c r="F223" s="1" t="s">
        <v>47223</v>
      </c>
      <c r="G223" s="6">
        <f>E1L212C7</f>
        <v>14.172630879894324</v>
      </c>
    </row>
    <row r="224" spans="1:7" x14ac:dyDescent="0.3">
      <c r="A224" s="11">
        <f>CURRENT_YEAR</f>
        <v>2022</v>
      </c>
      <c r="B224" s="11">
        <f>RRICC</f>
        <v>900004</v>
      </c>
      <c r="C224" s="7">
        <f>RR_ID</f>
        <v>8</v>
      </c>
      <c r="D224" s="1" t="str">
        <f>RR_SHORT_NAME</f>
        <v>EAST</v>
      </c>
      <c r="E224" s="1" t="str">
        <f>RR_NAME</f>
        <v>Eastern Railroads</v>
      </c>
      <c r="F224" s="1" t="s">
        <v>47224</v>
      </c>
      <c r="G224" s="6">
        <f>E1L212C8</f>
        <v>41.201991505696064</v>
      </c>
    </row>
    <row r="225" spans="1:7" x14ac:dyDescent="0.3">
      <c r="A225" s="11">
        <f>CURRENT_YEAR</f>
        <v>2022</v>
      </c>
      <c r="B225" s="11">
        <f>RRICC</f>
        <v>900004</v>
      </c>
      <c r="C225" s="7">
        <f>RR_ID</f>
        <v>8</v>
      </c>
      <c r="D225" s="1" t="str">
        <f>RR_SHORT_NAME</f>
        <v>EAST</v>
      </c>
      <c r="E225" s="1" t="str">
        <f>RR_NAME</f>
        <v>Eastern Railroads</v>
      </c>
      <c r="F225" s="1" t="s">
        <v>47225</v>
      </c>
      <c r="G225" s="6">
        <f>E1L212C9</f>
        <v>31.0309434093611</v>
      </c>
    </row>
    <row r="226" spans="1:7" x14ac:dyDescent="0.3">
      <c r="A226" s="11">
        <f>CURRENT_YEAR</f>
        <v>2022</v>
      </c>
      <c r="B226" s="11">
        <f>RRICC</f>
        <v>900004</v>
      </c>
      <c r="C226" s="7">
        <f>RR_ID</f>
        <v>8</v>
      </c>
      <c r="D226" s="1" t="str">
        <f>RR_SHORT_NAME</f>
        <v>EAST</v>
      </c>
      <c r="E226" s="1" t="str">
        <f>RR_NAME</f>
        <v>Eastern Railroads</v>
      </c>
      <c r="F226" s="1" t="s">
        <v>47226</v>
      </c>
      <c r="G226" s="6">
        <f>E1L212C10</f>
        <v>14.17263087989433</v>
      </c>
    </row>
    <row r="227" spans="1:7" x14ac:dyDescent="0.3">
      <c r="A227" s="11">
        <f>CURRENT_YEAR</f>
        <v>2022</v>
      </c>
      <c r="B227" s="11">
        <f>RRICC</f>
        <v>900004</v>
      </c>
      <c r="C227" s="7">
        <f>RR_ID</f>
        <v>8</v>
      </c>
      <c r="D227" s="1" t="str">
        <f>RR_SHORT_NAME</f>
        <v>EAST</v>
      </c>
      <c r="E227" s="1" t="str">
        <f>RR_NAME</f>
        <v>Eastern Railroads</v>
      </c>
      <c r="F227" s="1" t="s">
        <v>47227</v>
      </c>
      <c r="G227" s="6">
        <f>E1L212C11</f>
        <v>41.201991505696057</v>
      </c>
    </row>
    <row r="228" spans="1:7" x14ac:dyDescent="0.3">
      <c r="A228" s="11">
        <f>CURRENT_YEAR</f>
        <v>2022</v>
      </c>
      <c r="B228" s="11">
        <f>RRICC</f>
        <v>900004</v>
      </c>
      <c r="C228" s="7">
        <f>RR_ID</f>
        <v>8</v>
      </c>
      <c r="D228" s="1" t="str">
        <f>RR_SHORT_NAME</f>
        <v>EAST</v>
      </c>
      <c r="E228" s="1" t="str">
        <f>RR_NAME</f>
        <v>Eastern Railroads</v>
      </c>
      <c r="F228" s="1" t="s">
        <v>47228</v>
      </c>
      <c r="G228" s="6">
        <f>E1L212C12</f>
        <v>31.030943409361097</v>
      </c>
    </row>
    <row r="229" spans="1:7" x14ac:dyDescent="0.3">
      <c r="A229" s="11">
        <f>CURRENT_YEAR</f>
        <v>2022</v>
      </c>
      <c r="B229" s="11">
        <f>RRICC</f>
        <v>900004</v>
      </c>
      <c r="C229" s="7">
        <f>RR_ID</f>
        <v>8</v>
      </c>
      <c r="D229" s="1" t="str">
        <f>RR_SHORT_NAME</f>
        <v>EAST</v>
      </c>
      <c r="E229" s="1" t="str">
        <f>RR_NAME</f>
        <v>Eastern Railroads</v>
      </c>
      <c r="F229" s="1" t="s">
        <v>47229</v>
      </c>
      <c r="G229" s="6">
        <f>E1L212C13</f>
        <v>0.27803838089840199</v>
      </c>
    </row>
    <row r="230" spans="1:7" x14ac:dyDescent="0.3">
      <c r="A230" s="11">
        <f>CURRENT_YEAR</f>
        <v>2022</v>
      </c>
      <c r="B230" s="11">
        <f>RRICC</f>
        <v>900004</v>
      </c>
      <c r="C230" s="7">
        <f>RR_ID</f>
        <v>8</v>
      </c>
      <c r="D230" s="1" t="str">
        <f>RR_SHORT_NAME</f>
        <v>EAST</v>
      </c>
      <c r="E230" s="1" t="str">
        <f>RR_NAME</f>
        <v>Eastern Railroads</v>
      </c>
      <c r="F230" s="1" t="s">
        <v>47230</v>
      </c>
      <c r="G230" s="6">
        <f>E1L213C1</f>
        <v>3.2872428494521641E-2</v>
      </c>
    </row>
    <row r="231" spans="1:7" x14ac:dyDescent="0.3">
      <c r="A231" s="11">
        <f>CURRENT_YEAR</f>
        <v>2022</v>
      </c>
      <c r="B231" s="11">
        <f>RRICC</f>
        <v>900004</v>
      </c>
      <c r="C231" s="7">
        <f>RR_ID</f>
        <v>8</v>
      </c>
      <c r="D231" s="1" t="str">
        <f>RR_SHORT_NAME</f>
        <v>EAST</v>
      </c>
      <c r="E231" s="1" t="str">
        <f>RR_NAME</f>
        <v>Eastern Railroads</v>
      </c>
      <c r="F231" s="1" t="s">
        <v>47231</v>
      </c>
      <c r="G231" s="6">
        <f>E1L213C2</f>
        <v>5.4818034609957937</v>
      </c>
    </row>
    <row r="232" spans="1:7" x14ac:dyDescent="0.3">
      <c r="A232" s="11">
        <f>CURRENT_YEAR</f>
        <v>2022</v>
      </c>
      <c r="B232" s="11">
        <f>RRICC</f>
        <v>900004</v>
      </c>
      <c r="C232" s="7">
        <f>RR_ID</f>
        <v>8</v>
      </c>
      <c r="D232" s="1" t="str">
        <f>RR_SHORT_NAME</f>
        <v>EAST</v>
      </c>
      <c r="E232" s="1" t="str">
        <f>RR_NAME</f>
        <v>Eastern Railroads</v>
      </c>
      <c r="F232" s="1" t="s">
        <v>47232</v>
      </c>
      <c r="G232" s="6">
        <f>E1L213C3</f>
        <v>2.6471375321042934</v>
      </c>
    </row>
    <row r="233" spans="1:7" x14ac:dyDescent="0.3">
      <c r="A233" s="11">
        <f>CURRENT_YEAR</f>
        <v>2022</v>
      </c>
      <c r="B233" s="11">
        <f>RRICC</f>
        <v>900004</v>
      </c>
      <c r="C233" s="7">
        <f>RR_ID</f>
        <v>8</v>
      </c>
      <c r="D233" s="1" t="str">
        <f>RR_SHORT_NAME</f>
        <v>EAST</v>
      </c>
      <c r="E233" s="1" t="str">
        <f>RR_NAME</f>
        <v>Eastern Railroads</v>
      </c>
      <c r="F233" s="1" t="s">
        <v>47233</v>
      </c>
      <c r="G233" s="6">
        <f>E1L213C4</f>
        <v>8.5468314085756211E-2</v>
      </c>
    </row>
    <row r="234" spans="1:7" x14ac:dyDescent="0.3">
      <c r="A234" s="11">
        <f>CURRENT_YEAR</f>
        <v>2022</v>
      </c>
      <c r="B234" s="11">
        <f>RRICC</f>
        <v>900004</v>
      </c>
      <c r="C234" s="7">
        <f>RR_ID</f>
        <v>8</v>
      </c>
      <c r="D234" s="1" t="str">
        <f>RR_SHORT_NAME</f>
        <v>EAST</v>
      </c>
      <c r="E234" s="1" t="str">
        <f>RR_NAME</f>
        <v>Eastern Railroads</v>
      </c>
      <c r="F234" s="1" t="s">
        <v>47234</v>
      </c>
      <c r="G234" s="6">
        <f>E1L213C5</f>
        <v>14.252688998589029</v>
      </c>
    </row>
    <row r="235" spans="1:7" x14ac:dyDescent="0.3">
      <c r="A235" s="11">
        <f>CURRENT_YEAR</f>
        <v>2022</v>
      </c>
      <c r="B235" s="11">
        <f>RRICC</f>
        <v>900004</v>
      </c>
      <c r="C235" s="7">
        <f>RR_ID</f>
        <v>8</v>
      </c>
      <c r="D235" s="1" t="str">
        <f>RR_SHORT_NAME</f>
        <v>EAST</v>
      </c>
      <c r="E235" s="1" t="str">
        <f>RR_NAME</f>
        <v>Eastern Railroads</v>
      </c>
      <c r="F235" s="1" t="s">
        <v>47235</v>
      </c>
      <c r="G235" s="6">
        <f>E1L213C6</f>
        <v>6.8825575834711374</v>
      </c>
    </row>
    <row r="236" spans="1:7" x14ac:dyDescent="0.3">
      <c r="A236" s="11">
        <f>CURRENT_YEAR</f>
        <v>2022</v>
      </c>
      <c r="B236" s="11">
        <f>RRICC</f>
        <v>900004</v>
      </c>
      <c r="C236" s="7">
        <f>RR_ID</f>
        <v>8</v>
      </c>
      <c r="D236" s="1" t="str">
        <f>RR_SHORT_NAME</f>
        <v>EAST</v>
      </c>
      <c r="E236" s="1" t="str">
        <f>RR_NAME</f>
        <v>Eastern Railroads</v>
      </c>
      <c r="F236" s="1" t="s">
        <v>47236</v>
      </c>
      <c r="G236" s="6">
        <f>E1L213C7</f>
        <v>3.9266746908044357</v>
      </c>
    </row>
    <row r="237" spans="1:7" x14ac:dyDescent="0.3">
      <c r="A237" s="11">
        <f>CURRENT_YEAR</f>
        <v>2022</v>
      </c>
      <c r="B237" s="11">
        <f>RRICC</f>
        <v>900004</v>
      </c>
      <c r="C237" s="7">
        <f>RR_ID</f>
        <v>8</v>
      </c>
      <c r="D237" s="1" t="str">
        <f>RR_SHORT_NAME</f>
        <v>EAST</v>
      </c>
      <c r="E237" s="1" t="str">
        <f>RR_NAME</f>
        <v>Eastern Railroads</v>
      </c>
      <c r="F237" s="1" t="s">
        <v>47237</v>
      </c>
      <c r="G237" s="6">
        <f>E1L213C8</f>
        <v>975.94633251535777</v>
      </c>
    </row>
    <row r="238" spans="1:7" x14ac:dyDescent="0.3">
      <c r="A238" s="11">
        <f>CURRENT_YEAR</f>
        <v>2022</v>
      </c>
      <c r="B238" s="11">
        <f>RRICC</f>
        <v>900004</v>
      </c>
      <c r="C238" s="7">
        <f>RR_ID</f>
        <v>8</v>
      </c>
      <c r="D238" s="1" t="str">
        <f>RR_SHORT_NAME</f>
        <v>EAST</v>
      </c>
      <c r="E238" s="1" t="str">
        <f>RR_NAME</f>
        <v>Eastern Railroads</v>
      </c>
      <c r="F238" s="1" t="s">
        <v>47238</v>
      </c>
      <c r="G238" s="6">
        <f>E1L213C9</f>
        <v>455.14877913098206</v>
      </c>
    </row>
    <row r="239" spans="1:7" x14ac:dyDescent="0.3">
      <c r="A239" s="11">
        <f>CURRENT_YEAR</f>
        <v>2022</v>
      </c>
      <c r="B239" s="11">
        <f>RRICC</f>
        <v>900004</v>
      </c>
      <c r="C239" s="7">
        <f>RR_ID</f>
        <v>8</v>
      </c>
      <c r="D239" s="1" t="str">
        <f>RR_SHORT_NAME</f>
        <v>EAST</v>
      </c>
      <c r="E239" s="1" t="str">
        <f>RR_NAME</f>
        <v>Eastern Railroads</v>
      </c>
      <c r="F239" s="1" t="s">
        <v>47239</v>
      </c>
      <c r="G239" s="6">
        <f>E1L213C10</f>
        <v>3.9266746908044348</v>
      </c>
    </row>
    <row r="240" spans="1:7" x14ac:dyDescent="0.3">
      <c r="A240" s="11">
        <f>CURRENT_YEAR</f>
        <v>2022</v>
      </c>
      <c r="B240" s="11">
        <f>RRICC</f>
        <v>900004</v>
      </c>
      <c r="C240" s="7">
        <f>RR_ID</f>
        <v>8</v>
      </c>
      <c r="D240" s="1" t="str">
        <f>RR_SHORT_NAME</f>
        <v>EAST</v>
      </c>
      <c r="E240" s="1" t="str">
        <f>RR_NAME</f>
        <v>Eastern Railroads</v>
      </c>
      <c r="F240" s="1" t="s">
        <v>47240</v>
      </c>
      <c r="G240" s="6">
        <f>E1L213C11</f>
        <v>975.94633251535788</v>
      </c>
    </row>
    <row r="241" spans="1:7" x14ac:dyDescent="0.3">
      <c r="A241" s="11">
        <f>CURRENT_YEAR</f>
        <v>2022</v>
      </c>
      <c r="B241" s="11">
        <f>RRICC</f>
        <v>900004</v>
      </c>
      <c r="C241" s="7">
        <f>RR_ID</f>
        <v>8</v>
      </c>
      <c r="D241" s="1" t="str">
        <f>RR_SHORT_NAME</f>
        <v>EAST</v>
      </c>
      <c r="E241" s="1" t="str">
        <f>RR_NAME</f>
        <v>Eastern Railroads</v>
      </c>
      <c r="F241" s="1" t="s">
        <v>47241</v>
      </c>
      <c r="G241" s="6">
        <f>E1L213C12</f>
        <v>455.14877913098206</v>
      </c>
    </row>
    <row r="242" spans="1:7" x14ac:dyDescent="0.3">
      <c r="A242" s="11">
        <f>CURRENT_YEAR</f>
        <v>2022</v>
      </c>
      <c r="B242" s="11">
        <f>RRICC</f>
        <v>900004</v>
      </c>
      <c r="C242" s="7">
        <f>RR_ID</f>
        <v>8</v>
      </c>
      <c r="D242" s="1" t="str">
        <f>RR_SHORT_NAME</f>
        <v>EAST</v>
      </c>
      <c r="E242" s="1" t="str">
        <f>RR_NAME</f>
        <v>Eastern Railroads</v>
      </c>
      <c r="F242" s="1" t="s">
        <v>47242</v>
      </c>
      <c r="G242" s="6">
        <f>E1L213C13</f>
        <v>0.16238439705391994</v>
      </c>
    </row>
    <row r="243" spans="1:7" x14ac:dyDescent="0.3">
      <c r="A243" s="11">
        <f>CURRENT_YEAR</f>
        <v>2022</v>
      </c>
      <c r="B243" s="11">
        <f>RRICC</f>
        <v>900004</v>
      </c>
      <c r="C243" s="7">
        <f>RR_ID</f>
        <v>8</v>
      </c>
      <c r="D243" s="1" t="str">
        <f>RR_SHORT_NAME</f>
        <v>EAST</v>
      </c>
      <c r="E243" s="1" t="str">
        <f>RR_NAME</f>
        <v>Eastern Railroads</v>
      </c>
      <c r="F243" s="1" t="s">
        <v>47243</v>
      </c>
      <c r="G243" s="6">
        <f>E1L214C1</f>
        <v>4.9638472035854489E-2</v>
      </c>
    </row>
    <row r="244" spans="1:7" x14ac:dyDescent="0.3">
      <c r="A244" s="11">
        <f>CURRENT_YEAR</f>
        <v>2022</v>
      </c>
      <c r="B244" s="11">
        <f>RRICC</f>
        <v>900004</v>
      </c>
      <c r="C244" s="7">
        <f>RR_ID</f>
        <v>8</v>
      </c>
      <c r="D244" s="1" t="str">
        <f>RR_SHORT_NAME</f>
        <v>EAST</v>
      </c>
      <c r="E244" s="1" t="str">
        <f>RR_NAME</f>
        <v>Eastern Railroads</v>
      </c>
      <c r="F244" s="1" t="s">
        <v>47244</v>
      </c>
      <c r="G244" s="6">
        <f>E1L214C2</f>
        <v>2.9336429694615144E-2</v>
      </c>
    </row>
    <row r="245" spans="1:7" x14ac:dyDescent="0.3">
      <c r="A245" s="11">
        <f>CURRENT_YEAR</f>
        <v>2022</v>
      </c>
      <c r="B245" s="11">
        <f>RRICC</f>
        <v>900004</v>
      </c>
      <c r="C245" s="7">
        <f>RR_ID</f>
        <v>8</v>
      </c>
      <c r="D245" s="1" t="str">
        <f>RR_SHORT_NAME</f>
        <v>EAST</v>
      </c>
      <c r="E245" s="1" t="str">
        <f>RR_NAME</f>
        <v>Eastern Railroads</v>
      </c>
      <c r="F245" s="1" t="s">
        <v>47245</v>
      </c>
      <c r="G245" s="6">
        <f>E1L214C3</f>
        <v>1.2383919998694322E-2</v>
      </c>
    </row>
    <row r="246" spans="1:7" x14ac:dyDescent="0.3">
      <c r="A246" s="11">
        <f>CURRENT_YEAR</f>
        <v>2022</v>
      </c>
      <c r="B246" s="11">
        <f>RRICC</f>
        <v>900004</v>
      </c>
      <c r="C246" s="7">
        <f>RR_ID</f>
        <v>8</v>
      </c>
      <c r="D246" s="1" t="str">
        <f>RR_SHORT_NAME</f>
        <v>EAST</v>
      </c>
      <c r="E246" s="1" t="str">
        <f>RR_NAME</f>
        <v>Eastern Railroads</v>
      </c>
      <c r="F246" s="1" t="s">
        <v>47246</v>
      </c>
      <c r="G246" s="6">
        <f>E1L214C4</f>
        <v>0.12906002729322166</v>
      </c>
    </row>
    <row r="247" spans="1:7" x14ac:dyDescent="0.3">
      <c r="A247" s="11">
        <f>CURRENT_YEAR</f>
        <v>2022</v>
      </c>
      <c r="B247" s="11">
        <f>RRICC</f>
        <v>900004</v>
      </c>
      <c r="C247" s="7">
        <f>RR_ID</f>
        <v>8</v>
      </c>
      <c r="D247" s="1" t="str">
        <f>RR_SHORT_NAME</f>
        <v>EAST</v>
      </c>
      <c r="E247" s="1" t="str">
        <f>RR_NAME</f>
        <v>Eastern Railroads</v>
      </c>
      <c r="F247" s="1" t="s">
        <v>47247</v>
      </c>
      <c r="G247" s="6">
        <f>E1L214C5</f>
        <v>7.6274717205999279E-2</v>
      </c>
    </row>
    <row r="248" spans="1:7" x14ac:dyDescent="0.3">
      <c r="A248" s="11">
        <f>CURRENT_YEAR</f>
        <v>2022</v>
      </c>
      <c r="B248" s="11">
        <f>RRICC</f>
        <v>900004</v>
      </c>
      <c r="C248" s="7">
        <f>RR_ID</f>
        <v>8</v>
      </c>
      <c r="D248" s="1" t="str">
        <f>RR_SHORT_NAME</f>
        <v>EAST</v>
      </c>
      <c r="E248" s="1" t="str">
        <f>RR_NAME</f>
        <v>Eastern Railroads</v>
      </c>
      <c r="F248" s="1" t="s">
        <v>47248</v>
      </c>
      <c r="G248" s="6">
        <f>E1L214C6</f>
        <v>3.2198191996605167E-2</v>
      </c>
    </row>
    <row r="249" spans="1:7" x14ac:dyDescent="0.3">
      <c r="A249" s="11">
        <f>CURRENT_YEAR</f>
        <v>2022</v>
      </c>
      <c r="B249" s="11">
        <f>RRICC</f>
        <v>900004</v>
      </c>
      <c r="C249" s="7">
        <f>RR_ID</f>
        <v>8</v>
      </c>
      <c r="D249" s="1" t="str">
        <f>RR_SHORT_NAME</f>
        <v>EAST</v>
      </c>
      <c r="E249" s="1" t="str">
        <f>RR_NAME</f>
        <v>Eastern Railroads</v>
      </c>
      <c r="F249" s="1" t="s">
        <v>47249</v>
      </c>
      <c r="G249" s="6">
        <f>E1L214C7</f>
        <v>6.3294033483168413</v>
      </c>
    </row>
    <row r="250" spans="1:7" x14ac:dyDescent="0.3">
      <c r="A250" s="11">
        <f>CURRENT_YEAR</f>
        <v>2022</v>
      </c>
      <c r="B250" s="11">
        <f>RRICC</f>
        <v>900004</v>
      </c>
      <c r="C250" s="7">
        <f>RR_ID</f>
        <v>8</v>
      </c>
      <c r="D250" s="1" t="str">
        <f>RR_SHORT_NAME</f>
        <v>EAST</v>
      </c>
      <c r="E250" s="1" t="str">
        <f>RR_NAME</f>
        <v>Eastern Railroads</v>
      </c>
      <c r="F250" s="1" t="s">
        <v>47250</v>
      </c>
      <c r="G250" s="6">
        <f>E1L214C8</f>
        <v>23.246909973301619</v>
      </c>
    </row>
    <row r="251" spans="1:7" x14ac:dyDescent="0.3">
      <c r="A251" s="11">
        <f>CURRENT_YEAR</f>
        <v>2022</v>
      </c>
      <c r="B251" s="11">
        <f>RRICC</f>
        <v>900004</v>
      </c>
      <c r="C251" s="7">
        <f>RR_ID</f>
        <v>8</v>
      </c>
      <c r="D251" s="1" t="str">
        <f>RR_SHORT_NAME</f>
        <v>EAST</v>
      </c>
      <c r="E251" s="1" t="str">
        <f>RR_NAME</f>
        <v>Eastern Railroads</v>
      </c>
      <c r="F251" s="1" t="s">
        <v>47251</v>
      </c>
      <c r="G251" s="6">
        <f>E1L214C9</f>
        <v>2.2481579388535002</v>
      </c>
    </row>
    <row r="252" spans="1:7" x14ac:dyDescent="0.3">
      <c r="A252" s="11">
        <f>CURRENT_YEAR</f>
        <v>2022</v>
      </c>
      <c r="B252" s="11">
        <f>RRICC</f>
        <v>900004</v>
      </c>
      <c r="C252" s="7">
        <f>RR_ID</f>
        <v>8</v>
      </c>
      <c r="D252" s="1" t="str">
        <f>RR_SHORT_NAME</f>
        <v>EAST</v>
      </c>
      <c r="E252" s="1" t="str">
        <f>RR_NAME</f>
        <v>Eastern Railroads</v>
      </c>
      <c r="F252" s="1" t="s">
        <v>47252</v>
      </c>
      <c r="G252" s="6">
        <f>E1L214C10</f>
        <v>6.3294033483168404</v>
      </c>
    </row>
    <row r="253" spans="1:7" x14ac:dyDescent="0.3">
      <c r="A253" s="11">
        <f>CURRENT_YEAR</f>
        <v>2022</v>
      </c>
      <c r="B253" s="11">
        <f>RRICC</f>
        <v>900004</v>
      </c>
      <c r="C253" s="7">
        <f>RR_ID</f>
        <v>8</v>
      </c>
      <c r="D253" s="1" t="str">
        <f>RR_SHORT_NAME</f>
        <v>EAST</v>
      </c>
      <c r="E253" s="1" t="str">
        <f>RR_NAME</f>
        <v>Eastern Railroads</v>
      </c>
      <c r="F253" s="1" t="s">
        <v>47253</v>
      </c>
      <c r="G253" s="6">
        <f>E1L214C11</f>
        <v>23.246909973301619</v>
      </c>
    </row>
    <row r="254" spans="1:7" x14ac:dyDescent="0.3">
      <c r="A254" s="11">
        <f>CURRENT_YEAR</f>
        <v>2022</v>
      </c>
      <c r="B254" s="11">
        <f>RRICC</f>
        <v>900004</v>
      </c>
      <c r="C254" s="7">
        <f>RR_ID</f>
        <v>8</v>
      </c>
      <c r="D254" s="1" t="str">
        <f>RR_SHORT_NAME</f>
        <v>EAST</v>
      </c>
      <c r="E254" s="1" t="str">
        <f>RR_NAME</f>
        <v>Eastern Railroads</v>
      </c>
      <c r="F254" s="1" t="s">
        <v>47254</v>
      </c>
      <c r="G254" s="6">
        <f>E1L214C12</f>
        <v>2.2481579388535007</v>
      </c>
    </row>
    <row r="255" spans="1:7" x14ac:dyDescent="0.3">
      <c r="A255" s="11">
        <f>CURRENT_YEAR</f>
        <v>2022</v>
      </c>
      <c r="B255" s="11">
        <f>RRICC</f>
        <v>900004</v>
      </c>
      <c r="C255" s="7">
        <f>RR_ID</f>
        <v>8</v>
      </c>
      <c r="D255" s="1" t="str">
        <f>RR_SHORT_NAME</f>
        <v>EAST</v>
      </c>
      <c r="E255" s="1" t="str">
        <f>RR_NAME</f>
        <v>Eastern Railroads</v>
      </c>
      <c r="F255" s="1" t="s">
        <v>47255</v>
      </c>
      <c r="G255" s="6">
        <f>E1L214C13</f>
        <v>0.32492367892484331</v>
      </c>
    </row>
    <row r="256" spans="1:7" x14ac:dyDescent="0.3">
      <c r="A256" s="11">
        <f>CURRENT_YEAR</f>
        <v>2022</v>
      </c>
      <c r="B256" s="11">
        <f>RRICC</f>
        <v>900004</v>
      </c>
      <c r="C256" s="7">
        <f>RR_ID</f>
        <v>8</v>
      </c>
      <c r="D256" s="1" t="str">
        <f>RR_SHORT_NAME</f>
        <v>EAST</v>
      </c>
      <c r="E256" s="1" t="str">
        <f>RR_NAME</f>
        <v>Eastern Railroads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2022</v>
      </c>
      <c r="B257" s="11">
        <f>RRICC</f>
        <v>900004</v>
      </c>
      <c r="C257" s="7">
        <f>RR_ID</f>
        <v>8</v>
      </c>
      <c r="D257" s="1" t="str">
        <f>RR_SHORT_NAME</f>
        <v>EAST</v>
      </c>
      <c r="E257" s="1" t="str">
        <f>RR_NAME</f>
        <v>Eastern Railroads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2022</v>
      </c>
      <c r="B258" s="11">
        <f>RRICC</f>
        <v>900004</v>
      </c>
      <c r="C258" s="7">
        <f>RR_ID</f>
        <v>8</v>
      </c>
      <c r="D258" s="1" t="str">
        <f>RR_SHORT_NAME</f>
        <v>EAST</v>
      </c>
      <c r="E258" s="1" t="str">
        <f>RR_NAME</f>
        <v>Eastern Railroads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2022</v>
      </c>
      <c r="B259" s="11">
        <f>RRICC</f>
        <v>900004</v>
      </c>
      <c r="C259" s="7">
        <f>RR_ID</f>
        <v>8</v>
      </c>
      <c r="D259" s="1" t="str">
        <f>RR_SHORT_NAME</f>
        <v>EAST</v>
      </c>
      <c r="E259" s="1" t="str">
        <f>RR_NAME</f>
        <v>Eastern Railroads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2022</v>
      </c>
      <c r="B260" s="11">
        <f>RRICC</f>
        <v>900004</v>
      </c>
      <c r="C260" s="7">
        <f>RR_ID</f>
        <v>8</v>
      </c>
      <c r="D260" s="1" t="str">
        <f>RR_SHORT_NAME</f>
        <v>EAST</v>
      </c>
      <c r="E260" s="1" t="str">
        <f>RR_NAME</f>
        <v>Eastern Railroads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2022</v>
      </c>
      <c r="B261" s="11">
        <f>RRICC</f>
        <v>900004</v>
      </c>
      <c r="C261" s="7">
        <f>RR_ID</f>
        <v>8</v>
      </c>
      <c r="D261" s="1" t="str">
        <f>RR_SHORT_NAME</f>
        <v>EAST</v>
      </c>
      <c r="E261" s="1" t="str">
        <f>RR_NAME</f>
        <v>Eastern Railroads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2022</v>
      </c>
      <c r="B262" s="11">
        <f>RRICC</f>
        <v>900004</v>
      </c>
      <c r="C262" s="7">
        <f>RR_ID</f>
        <v>8</v>
      </c>
      <c r="D262" s="1" t="str">
        <f>RR_SHORT_NAME</f>
        <v>EAST</v>
      </c>
      <c r="E262" s="1" t="str">
        <f>RR_NAME</f>
        <v>Eastern Railroads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2022</v>
      </c>
      <c r="B263" s="11">
        <f>RRICC</f>
        <v>900004</v>
      </c>
      <c r="C263" s="7">
        <f>RR_ID</f>
        <v>8</v>
      </c>
      <c r="D263" s="1" t="str">
        <f>RR_SHORT_NAME</f>
        <v>EAST</v>
      </c>
      <c r="E263" s="1" t="str">
        <f>RR_NAME</f>
        <v>Eastern Railroads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2022</v>
      </c>
      <c r="B264" s="11">
        <f>RRICC</f>
        <v>900004</v>
      </c>
      <c r="C264" s="7">
        <f>RR_ID</f>
        <v>8</v>
      </c>
      <c r="D264" s="1" t="str">
        <f>RR_SHORT_NAME</f>
        <v>EAST</v>
      </c>
      <c r="E264" s="1" t="str">
        <f>RR_NAME</f>
        <v>Eastern Railroads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2022</v>
      </c>
      <c r="B265" s="11">
        <f>RRICC</f>
        <v>900004</v>
      </c>
      <c r="C265" s="7">
        <f>RR_ID</f>
        <v>8</v>
      </c>
      <c r="D265" s="1" t="str">
        <f>RR_SHORT_NAME</f>
        <v>EAST</v>
      </c>
      <c r="E265" s="1" t="str">
        <f>RR_NAME</f>
        <v>Eastern Railroads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2022</v>
      </c>
      <c r="B266" s="11">
        <f>RRICC</f>
        <v>900004</v>
      </c>
      <c r="C266" s="7">
        <f>RR_ID</f>
        <v>8</v>
      </c>
      <c r="D266" s="1" t="str">
        <f>RR_SHORT_NAME</f>
        <v>EAST</v>
      </c>
      <c r="E266" s="1" t="str">
        <f>RR_NAME</f>
        <v>Eastern Railroads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2022</v>
      </c>
      <c r="B267" s="11">
        <f>RRICC</f>
        <v>900004</v>
      </c>
      <c r="C267" s="7">
        <f>RR_ID</f>
        <v>8</v>
      </c>
      <c r="D267" s="1" t="str">
        <f>RR_SHORT_NAME</f>
        <v>EAST</v>
      </c>
      <c r="E267" s="1" t="str">
        <f>RR_NAME</f>
        <v>Eastern Railroads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2022</v>
      </c>
      <c r="B268" s="11">
        <f>RRICC</f>
        <v>900004</v>
      </c>
      <c r="C268" s="7">
        <f>RR_ID</f>
        <v>8</v>
      </c>
      <c r="D268" s="1" t="str">
        <f>RR_SHORT_NAME</f>
        <v>EAST</v>
      </c>
      <c r="E268" s="1" t="str">
        <f>RR_NAME</f>
        <v>Eastern Railroads</v>
      </c>
      <c r="F268" s="1" t="s">
        <v>47268</v>
      </c>
      <c r="G268" s="6">
        <f>E1L215C13</f>
        <v>5.7760477068250814E-3</v>
      </c>
    </row>
    <row r="269" spans="1:7" x14ac:dyDescent="0.3">
      <c r="A269" s="11">
        <f>CURRENT_YEAR</f>
        <v>2022</v>
      </c>
      <c r="B269" s="11">
        <f>RRICC</f>
        <v>900004</v>
      </c>
      <c r="C269" s="7">
        <f>RR_ID</f>
        <v>8</v>
      </c>
      <c r="D269" s="1" t="str">
        <f>RR_SHORT_NAME</f>
        <v>EAST</v>
      </c>
      <c r="E269" s="1" t="str">
        <f>RR_NAME</f>
        <v>Eastern Railroads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2022</v>
      </c>
      <c r="B270" s="11">
        <f>RRICC</f>
        <v>900004</v>
      </c>
      <c r="C270" s="7">
        <f>RR_ID</f>
        <v>8</v>
      </c>
      <c r="D270" s="1" t="str">
        <f>RR_SHORT_NAME</f>
        <v>EAST</v>
      </c>
      <c r="E270" s="1" t="str">
        <f>RR_NAME</f>
        <v>Eastern Railroads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2022</v>
      </c>
      <c r="B271" s="11">
        <f>RRICC</f>
        <v>900004</v>
      </c>
      <c r="C271" s="7">
        <f>RR_ID</f>
        <v>8</v>
      </c>
      <c r="D271" s="1" t="str">
        <f>RR_SHORT_NAME</f>
        <v>EAST</v>
      </c>
      <c r="E271" s="1" t="str">
        <f>RR_NAME</f>
        <v>Eastern Railroads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2022</v>
      </c>
      <c r="B272" s="11">
        <f>RRICC</f>
        <v>900004</v>
      </c>
      <c r="C272" s="7">
        <f>RR_ID</f>
        <v>8</v>
      </c>
      <c r="D272" s="1" t="str">
        <f>RR_SHORT_NAME</f>
        <v>EAST</v>
      </c>
      <c r="E272" s="1" t="str">
        <f>RR_NAME</f>
        <v>Eastern Railroads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2022</v>
      </c>
      <c r="B273" s="11">
        <f>RRICC</f>
        <v>900004</v>
      </c>
      <c r="C273" s="7">
        <f>RR_ID</f>
        <v>8</v>
      </c>
      <c r="D273" s="1" t="str">
        <f>RR_SHORT_NAME</f>
        <v>EAST</v>
      </c>
      <c r="E273" s="1" t="str">
        <f>RR_NAME</f>
        <v>Eastern Railroads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2022</v>
      </c>
      <c r="B274" s="11">
        <f>RRICC</f>
        <v>900004</v>
      </c>
      <c r="C274" s="7">
        <f>RR_ID</f>
        <v>8</v>
      </c>
      <c r="D274" s="1" t="str">
        <f>RR_SHORT_NAME</f>
        <v>EAST</v>
      </c>
      <c r="E274" s="1" t="str">
        <f>RR_NAME</f>
        <v>Eastern Railroads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2022</v>
      </c>
      <c r="B275" s="11">
        <f>RRICC</f>
        <v>900004</v>
      </c>
      <c r="C275" s="7">
        <f>RR_ID</f>
        <v>8</v>
      </c>
      <c r="D275" s="1" t="str">
        <f>RR_SHORT_NAME</f>
        <v>EAST</v>
      </c>
      <c r="E275" s="1" t="str">
        <f>RR_NAME</f>
        <v>Eastern Railroads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2022</v>
      </c>
      <c r="B276" s="11">
        <f>RRICC</f>
        <v>900004</v>
      </c>
      <c r="C276" s="7">
        <f>RR_ID</f>
        <v>8</v>
      </c>
      <c r="D276" s="1" t="str">
        <f>RR_SHORT_NAME</f>
        <v>EAST</v>
      </c>
      <c r="E276" s="1" t="str">
        <f>RR_NAME</f>
        <v>Eastern Railroads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2022</v>
      </c>
      <c r="B277" s="11">
        <f>RRICC</f>
        <v>900004</v>
      </c>
      <c r="C277" s="7">
        <f>RR_ID</f>
        <v>8</v>
      </c>
      <c r="D277" s="1" t="str">
        <f>RR_SHORT_NAME</f>
        <v>EAST</v>
      </c>
      <c r="E277" s="1" t="str">
        <f>RR_NAME</f>
        <v>Eastern Railroads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2022</v>
      </c>
      <c r="B278" s="11">
        <f>RRICC</f>
        <v>900004</v>
      </c>
      <c r="C278" s="7">
        <f>RR_ID</f>
        <v>8</v>
      </c>
      <c r="D278" s="1" t="str">
        <f>RR_SHORT_NAME</f>
        <v>EAST</v>
      </c>
      <c r="E278" s="1" t="str">
        <f>RR_NAME</f>
        <v>Eastern Railroads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2022</v>
      </c>
      <c r="B279" s="11">
        <f>RRICC</f>
        <v>900004</v>
      </c>
      <c r="C279" s="7">
        <f>RR_ID</f>
        <v>8</v>
      </c>
      <c r="D279" s="1" t="str">
        <f>RR_SHORT_NAME</f>
        <v>EAST</v>
      </c>
      <c r="E279" s="1" t="str">
        <f>RR_NAME</f>
        <v>Eastern Railroads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2022</v>
      </c>
      <c r="B280" s="11">
        <f>RRICC</f>
        <v>900004</v>
      </c>
      <c r="C280" s="7">
        <f>RR_ID</f>
        <v>8</v>
      </c>
      <c r="D280" s="1" t="str">
        <f>RR_SHORT_NAME</f>
        <v>EAST</v>
      </c>
      <c r="E280" s="1" t="str">
        <f>RR_NAME</f>
        <v>Eastern Railroads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2022</v>
      </c>
      <c r="B281" s="11">
        <f>RRICC</f>
        <v>900004</v>
      </c>
      <c r="C281" s="7">
        <f>RR_ID</f>
        <v>8</v>
      </c>
      <c r="D281" s="1" t="str">
        <f>RR_SHORT_NAME</f>
        <v>EAST</v>
      </c>
      <c r="E281" s="1" t="str">
        <f>RR_NAME</f>
        <v>Eastern Railroads</v>
      </c>
      <c r="F281" s="1" t="s">
        <v>47281</v>
      </c>
      <c r="G281" s="6">
        <f>E1L216C13</f>
        <v>3.7759536152755439E-3</v>
      </c>
    </row>
    <row r="282" spans="1:7" x14ac:dyDescent="0.3">
      <c r="A282" s="11">
        <f>CURRENT_YEAR</f>
        <v>2022</v>
      </c>
      <c r="B282" s="11">
        <f>RRICC</f>
        <v>900004</v>
      </c>
      <c r="C282" s="7">
        <f>RR_ID</f>
        <v>8</v>
      </c>
      <c r="D282" s="1" t="str">
        <f>RR_SHORT_NAME</f>
        <v>EAST</v>
      </c>
      <c r="E282" s="1" t="str">
        <f>RR_NAME</f>
        <v>Eastern Railroads</v>
      </c>
      <c r="F282" s="1" t="s">
        <v>47282</v>
      </c>
      <c r="G282" s="6">
        <f>E1L217C1</f>
        <v>0.15891705057921873</v>
      </c>
    </row>
    <row r="283" spans="1:7" x14ac:dyDescent="0.3">
      <c r="A283" s="11">
        <f>CURRENT_YEAR</f>
        <v>2022</v>
      </c>
      <c r="B283" s="11">
        <f>RRICC</f>
        <v>900004</v>
      </c>
      <c r="C283" s="7">
        <f>RR_ID</f>
        <v>8</v>
      </c>
      <c r="D283" s="1" t="str">
        <f>RR_SHORT_NAME</f>
        <v>EAST</v>
      </c>
      <c r="E283" s="1" t="str">
        <f>RR_NAME</f>
        <v>Eastern Railroads</v>
      </c>
      <c r="F283" s="1" t="s">
        <v>47283</v>
      </c>
      <c r="G283" s="6">
        <f>E1L217C2</f>
        <v>4.3546761244658613E-3</v>
      </c>
    </row>
    <row r="284" spans="1:7" x14ac:dyDescent="0.3">
      <c r="A284" s="11">
        <f>CURRENT_YEAR</f>
        <v>2022</v>
      </c>
      <c r="B284" s="11">
        <f>RRICC</f>
        <v>900004</v>
      </c>
      <c r="C284" s="7">
        <f>RR_ID</f>
        <v>8</v>
      </c>
      <c r="D284" s="1" t="str">
        <f>RR_SHORT_NAME</f>
        <v>EAST</v>
      </c>
      <c r="E284" s="1" t="str">
        <f>RR_NAME</f>
        <v>Eastern Railroads</v>
      </c>
      <c r="F284" s="1" t="s">
        <v>47284</v>
      </c>
      <c r="G284" s="6">
        <f>E1L217C3</f>
        <v>3.7290122874270495E-3</v>
      </c>
    </row>
    <row r="285" spans="1:7" x14ac:dyDescent="0.3">
      <c r="A285" s="11">
        <f>CURRENT_YEAR</f>
        <v>2022</v>
      </c>
      <c r="B285" s="11">
        <f>RRICC</f>
        <v>900004</v>
      </c>
      <c r="C285" s="7">
        <f>RR_ID</f>
        <v>8</v>
      </c>
      <c r="D285" s="1" t="str">
        <f>RR_SHORT_NAME</f>
        <v>EAST</v>
      </c>
      <c r="E285" s="1" t="str">
        <f>RR_NAME</f>
        <v>Eastern Railroads</v>
      </c>
      <c r="F285" s="1" t="s">
        <v>47285</v>
      </c>
      <c r="G285" s="6">
        <f>E1L217C4</f>
        <v>0.41318433150596962</v>
      </c>
    </row>
    <row r="286" spans="1:7" x14ac:dyDescent="0.3">
      <c r="A286" s="11">
        <f>CURRENT_YEAR</f>
        <v>2022</v>
      </c>
      <c r="B286" s="11">
        <f>RRICC</f>
        <v>900004</v>
      </c>
      <c r="C286" s="7">
        <f>RR_ID</f>
        <v>8</v>
      </c>
      <c r="D286" s="1" t="str">
        <f>RR_SHORT_NAME</f>
        <v>EAST</v>
      </c>
      <c r="E286" s="1" t="str">
        <f>RR_NAME</f>
        <v>Eastern Railroads</v>
      </c>
      <c r="F286" s="1" t="s">
        <v>47286</v>
      </c>
      <c r="G286" s="6">
        <f>E1L217C5</f>
        <v>1.1322157923611261E-2</v>
      </c>
    </row>
    <row r="287" spans="1:7" x14ac:dyDescent="0.3">
      <c r="A287" s="11">
        <f>CURRENT_YEAR</f>
        <v>2022</v>
      </c>
      <c r="B287" s="11">
        <f>RRICC</f>
        <v>900004</v>
      </c>
      <c r="C287" s="7">
        <f>RR_ID</f>
        <v>8</v>
      </c>
      <c r="D287" s="1" t="str">
        <f>RR_SHORT_NAME</f>
        <v>EAST</v>
      </c>
      <c r="E287" s="1" t="str">
        <f>RR_NAME</f>
        <v>Eastern Railroads</v>
      </c>
      <c r="F287" s="1" t="s">
        <v>47287</v>
      </c>
      <c r="G287" s="6">
        <f>E1L217C6</f>
        <v>9.6954319473103526E-3</v>
      </c>
    </row>
    <row r="288" spans="1:7" x14ac:dyDescent="0.3">
      <c r="A288" s="11">
        <f>CURRENT_YEAR</f>
        <v>2022</v>
      </c>
      <c r="B288" s="11">
        <f>RRICC</f>
        <v>900004</v>
      </c>
      <c r="C288" s="7">
        <f>RR_ID</f>
        <v>8</v>
      </c>
      <c r="D288" s="1" t="str">
        <f>RR_SHORT_NAME</f>
        <v>EAST</v>
      </c>
      <c r="E288" s="1" t="str">
        <f>RR_NAME</f>
        <v>Eastern Railroads</v>
      </c>
      <c r="F288" s="1" t="s">
        <v>47288</v>
      </c>
      <c r="G288" s="6">
        <f>E1L217C7</f>
        <v>18.103310098595834</v>
      </c>
    </row>
    <row r="289" spans="1:7" x14ac:dyDescent="0.3">
      <c r="A289" s="11">
        <f>CURRENT_YEAR</f>
        <v>2022</v>
      </c>
      <c r="B289" s="11">
        <f>RRICC</f>
        <v>900004</v>
      </c>
      <c r="C289" s="7">
        <f>RR_ID</f>
        <v>8</v>
      </c>
      <c r="D289" s="1" t="str">
        <f>RR_SHORT_NAME</f>
        <v>EAST</v>
      </c>
      <c r="E289" s="1" t="str">
        <f>RR_NAME</f>
        <v>Eastern Railroads</v>
      </c>
      <c r="F289" s="1" t="s">
        <v>47289</v>
      </c>
      <c r="G289" s="6">
        <f>E1L217C8</f>
        <v>-24.435805885264788</v>
      </c>
    </row>
    <row r="290" spans="1:7" x14ac:dyDescent="0.3">
      <c r="A290" s="11">
        <f>CURRENT_YEAR</f>
        <v>2022</v>
      </c>
      <c r="B290" s="11">
        <f>RRICC</f>
        <v>900004</v>
      </c>
      <c r="C290" s="7">
        <f>RR_ID</f>
        <v>8</v>
      </c>
      <c r="D290" s="1" t="str">
        <f>RR_SHORT_NAME</f>
        <v>EAST</v>
      </c>
      <c r="E290" s="1" t="str">
        <f>RR_NAME</f>
        <v>Eastern Railroads</v>
      </c>
      <c r="F290" s="1" t="s">
        <v>47290</v>
      </c>
      <c r="G290" s="6">
        <f>E1L217C9</f>
        <v>0.44885959933377817</v>
      </c>
    </row>
    <row r="291" spans="1:7" x14ac:dyDescent="0.3">
      <c r="A291" s="11">
        <f>CURRENT_YEAR</f>
        <v>2022</v>
      </c>
      <c r="B291" s="11">
        <f>RRICC</f>
        <v>900004</v>
      </c>
      <c r="C291" s="7">
        <f>RR_ID</f>
        <v>8</v>
      </c>
      <c r="D291" s="1" t="str">
        <f>RR_SHORT_NAME</f>
        <v>EAST</v>
      </c>
      <c r="E291" s="1" t="str">
        <f>RR_NAME</f>
        <v>Eastern Railroads</v>
      </c>
      <c r="F291" s="1" t="s">
        <v>47291</v>
      </c>
      <c r="G291" s="6">
        <f>E1L217C10</f>
        <v>18.103310098595834</v>
      </c>
    </row>
    <row r="292" spans="1:7" x14ac:dyDescent="0.3">
      <c r="A292" s="11">
        <f>CURRENT_YEAR</f>
        <v>2022</v>
      </c>
      <c r="B292" s="11">
        <f>RRICC</f>
        <v>900004</v>
      </c>
      <c r="C292" s="7">
        <f>RR_ID</f>
        <v>8</v>
      </c>
      <c r="D292" s="1" t="str">
        <f>RR_SHORT_NAME</f>
        <v>EAST</v>
      </c>
      <c r="E292" s="1" t="str">
        <f>RR_NAME</f>
        <v>Eastern Railroads</v>
      </c>
      <c r="F292" s="1" t="s">
        <v>47292</v>
      </c>
      <c r="G292" s="6">
        <f>E1L217C11</f>
        <v>-24.435805885264788</v>
      </c>
    </row>
    <row r="293" spans="1:7" x14ac:dyDescent="0.3">
      <c r="A293" s="11">
        <f>CURRENT_YEAR</f>
        <v>2022</v>
      </c>
      <c r="B293" s="11">
        <f>RRICC</f>
        <v>900004</v>
      </c>
      <c r="C293" s="7">
        <f>RR_ID</f>
        <v>8</v>
      </c>
      <c r="D293" s="1" t="str">
        <f>RR_SHORT_NAME</f>
        <v>EAST</v>
      </c>
      <c r="E293" s="1" t="str">
        <f>RR_NAME</f>
        <v>Eastern Railroads</v>
      </c>
      <c r="F293" s="1" t="s">
        <v>47293</v>
      </c>
      <c r="G293" s="6">
        <f>E1L217C12</f>
        <v>0.44885959933377823</v>
      </c>
    </row>
    <row r="294" spans="1:7" x14ac:dyDescent="0.3">
      <c r="A294" s="11">
        <f>CURRENT_YEAR</f>
        <v>2022</v>
      </c>
      <c r="B294" s="11">
        <f>RRICC</f>
        <v>900004</v>
      </c>
      <c r="C294" s="7">
        <f>RR_ID</f>
        <v>8</v>
      </c>
      <c r="D294" s="1" t="str">
        <f>RR_SHORT_NAME</f>
        <v>EAST</v>
      </c>
      <c r="E294" s="1" t="str">
        <f>RR_NAME</f>
        <v>Eastern Railroads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2022</v>
      </c>
      <c r="B295" s="11">
        <f>RRICC</f>
        <v>900004</v>
      </c>
      <c r="C295" s="7">
        <f>RR_ID</f>
        <v>8</v>
      </c>
      <c r="D295" s="1" t="str">
        <f>RR_SHORT_NAME</f>
        <v>EAST</v>
      </c>
      <c r="E295" s="1" t="str">
        <f>RR_NAME</f>
        <v>Eastern Railroads</v>
      </c>
      <c r="F295" s="1" t="s">
        <v>47295</v>
      </c>
      <c r="G295" s="6">
        <f>E1L218C1</f>
        <v>9.9243570545152315E-2</v>
      </c>
    </row>
    <row r="296" spans="1:7" x14ac:dyDescent="0.3">
      <c r="A296" s="11">
        <f>CURRENT_YEAR</f>
        <v>2022</v>
      </c>
      <c r="B296" s="11">
        <f>RRICC</f>
        <v>900004</v>
      </c>
      <c r="C296" s="7">
        <f>RR_ID</f>
        <v>8</v>
      </c>
      <c r="D296" s="1" t="str">
        <f>RR_SHORT_NAME</f>
        <v>EAST</v>
      </c>
      <c r="E296" s="1" t="str">
        <f>RR_NAME</f>
        <v>Eastern Railroads</v>
      </c>
      <c r="F296" s="1" t="s">
        <v>47296</v>
      </c>
      <c r="G296" s="6">
        <f>E1L218C2</f>
        <v>0.1001859426248581</v>
      </c>
    </row>
    <row r="297" spans="1:7" x14ac:dyDescent="0.3">
      <c r="A297" s="11">
        <f>CURRENT_YEAR</f>
        <v>2022</v>
      </c>
      <c r="B297" s="11">
        <f>RRICC</f>
        <v>900004</v>
      </c>
      <c r="C297" s="7">
        <f>RR_ID</f>
        <v>8</v>
      </c>
      <c r="D297" s="1" t="str">
        <f>RR_SHORT_NAME</f>
        <v>EAST</v>
      </c>
      <c r="E297" s="1" t="str">
        <f>RR_NAME</f>
        <v>Eastern Railroads</v>
      </c>
      <c r="F297" s="1" t="s">
        <v>47297</v>
      </c>
      <c r="G297" s="6">
        <f>E1L218C3</f>
        <v>0.20320278945255849</v>
      </c>
    </row>
    <row r="298" spans="1:7" x14ac:dyDescent="0.3">
      <c r="A298" s="11">
        <f>CURRENT_YEAR</f>
        <v>2022</v>
      </c>
      <c r="B298" s="11">
        <f>RRICC</f>
        <v>900004</v>
      </c>
      <c r="C298" s="7">
        <f>RR_ID</f>
        <v>8</v>
      </c>
      <c r="D298" s="1" t="str">
        <f>RR_SHORT_NAME</f>
        <v>EAST</v>
      </c>
      <c r="E298" s="1" t="str">
        <f>RR_NAME</f>
        <v>Eastern Railroads</v>
      </c>
      <c r="F298" s="1" t="s">
        <v>47298</v>
      </c>
      <c r="G298" s="6">
        <f>E1L218C4</f>
        <v>0.25803328341739629</v>
      </c>
    </row>
    <row r="299" spans="1:7" x14ac:dyDescent="0.3">
      <c r="A299" s="11">
        <f>CURRENT_YEAR</f>
        <v>2022</v>
      </c>
      <c r="B299" s="11">
        <f>RRICC</f>
        <v>900004</v>
      </c>
      <c r="C299" s="7">
        <f>RR_ID</f>
        <v>8</v>
      </c>
      <c r="D299" s="1" t="str">
        <f>RR_SHORT_NAME</f>
        <v>EAST</v>
      </c>
      <c r="E299" s="1" t="str">
        <f>RR_NAME</f>
        <v>Eastern Railroads</v>
      </c>
      <c r="F299" s="1" t="s">
        <v>47299</v>
      </c>
      <c r="G299" s="6">
        <f>E1L218C5</f>
        <v>0.2604834508246307</v>
      </c>
    </row>
    <row r="300" spans="1:7" x14ac:dyDescent="0.3">
      <c r="A300" s="11">
        <f>CURRENT_YEAR</f>
        <v>2022</v>
      </c>
      <c r="B300" s="11">
        <f>RRICC</f>
        <v>900004</v>
      </c>
      <c r="C300" s="7">
        <f>RR_ID</f>
        <v>8</v>
      </c>
      <c r="D300" s="1" t="str">
        <f>RR_SHORT_NAME</f>
        <v>EAST</v>
      </c>
      <c r="E300" s="1" t="str">
        <f>RR_NAME</f>
        <v>Eastern Railroads</v>
      </c>
      <c r="F300" s="1" t="s">
        <v>47300</v>
      </c>
      <c r="G300" s="6">
        <f>E1L218C6</f>
        <v>0.52832725257665147</v>
      </c>
    </row>
    <row r="301" spans="1:7" x14ac:dyDescent="0.3">
      <c r="A301" s="11">
        <f>CURRENT_YEAR</f>
        <v>2022</v>
      </c>
      <c r="B301" s="11">
        <f>RRICC</f>
        <v>900004</v>
      </c>
      <c r="C301" s="7">
        <f>RR_ID</f>
        <v>8</v>
      </c>
      <c r="D301" s="1" t="str">
        <f>RR_SHORT_NAME</f>
        <v>EAST</v>
      </c>
      <c r="E301" s="1" t="str">
        <f>RR_NAME</f>
        <v>Eastern Railroads</v>
      </c>
      <c r="F301" s="1" t="s">
        <v>47301</v>
      </c>
      <c r="G301" s="6">
        <f>E1L218C7</f>
        <v>10.136103138315161</v>
      </c>
    </row>
    <row r="302" spans="1:7" x14ac:dyDescent="0.3">
      <c r="A302" s="11">
        <f>CURRENT_YEAR</f>
        <v>2022</v>
      </c>
      <c r="B302" s="11">
        <f>RRICC</f>
        <v>900004</v>
      </c>
      <c r="C302" s="7">
        <f>RR_ID</f>
        <v>8</v>
      </c>
      <c r="D302" s="1" t="str">
        <f>RR_SHORT_NAME</f>
        <v>EAST</v>
      </c>
      <c r="E302" s="1" t="str">
        <f>RR_NAME</f>
        <v>Eastern Railroads</v>
      </c>
      <c r="F302" s="1" t="s">
        <v>47302</v>
      </c>
      <c r="G302" s="6">
        <f>E1L218C8</f>
        <v>30.346078120683348</v>
      </c>
    </row>
    <row r="303" spans="1:7" x14ac:dyDescent="0.3">
      <c r="A303" s="11">
        <f>CURRENT_YEAR</f>
        <v>2022</v>
      </c>
      <c r="B303" s="11">
        <f>RRICC</f>
        <v>900004</v>
      </c>
      <c r="C303" s="7">
        <f>RR_ID</f>
        <v>8</v>
      </c>
      <c r="D303" s="1" t="str">
        <f>RR_SHORT_NAME</f>
        <v>EAST</v>
      </c>
      <c r="E303" s="1" t="str">
        <f>RR_NAME</f>
        <v>Eastern Railroads</v>
      </c>
      <c r="F303" s="1" t="s">
        <v>47303</v>
      </c>
      <c r="G303" s="6">
        <f>E1L218C9</f>
        <v>30.535918358846676</v>
      </c>
    </row>
    <row r="304" spans="1:7" x14ac:dyDescent="0.3">
      <c r="A304" s="11">
        <f>CURRENT_YEAR</f>
        <v>2022</v>
      </c>
      <c r="B304" s="11">
        <f>RRICC</f>
        <v>900004</v>
      </c>
      <c r="C304" s="7">
        <f>RR_ID</f>
        <v>8</v>
      </c>
      <c r="D304" s="1" t="str">
        <f>RR_SHORT_NAME</f>
        <v>EAST</v>
      </c>
      <c r="E304" s="1" t="str">
        <f>RR_NAME</f>
        <v>Eastern Railroads</v>
      </c>
      <c r="F304" s="1" t="s">
        <v>47304</v>
      </c>
      <c r="G304" s="6">
        <f>E1L218C10</f>
        <v>10.136103138315164</v>
      </c>
    </row>
    <row r="305" spans="1:7" x14ac:dyDescent="0.3">
      <c r="A305" s="11">
        <f>CURRENT_YEAR</f>
        <v>2022</v>
      </c>
      <c r="B305" s="11">
        <f>RRICC</f>
        <v>900004</v>
      </c>
      <c r="C305" s="7">
        <f>RR_ID</f>
        <v>8</v>
      </c>
      <c r="D305" s="1" t="str">
        <f>RR_SHORT_NAME</f>
        <v>EAST</v>
      </c>
      <c r="E305" s="1" t="str">
        <f>RR_NAME</f>
        <v>Eastern Railroads</v>
      </c>
      <c r="F305" s="1" t="s">
        <v>47305</v>
      </c>
      <c r="G305" s="6">
        <f>E1L218C11</f>
        <v>30.346078120683345</v>
      </c>
    </row>
    <row r="306" spans="1:7" x14ac:dyDescent="0.3">
      <c r="A306" s="11">
        <f>CURRENT_YEAR</f>
        <v>2022</v>
      </c>
      <c r="B306" s="11">
        <f>RRICC</f>
        <v>900004</v>
      </c>
      <c r="C306" s="7">
        <f>RR_ID</f>
        <v>8</v>
      </c>
      <c r="D306" s="1" t="str">
        <f>RR_SHORT_NAME</f>
        <v>EAST</v>
      </c>
      <c r="E306" s="1" t="str">
        <f>RR_NAME</f>
        <v>Eastern Railroads</v>
      </c>
      <c r="F306" s="1" t="s">
        <v>47306</v>
      </c>
      <c r="G306" s="6">
        <f>E1L218C12</f>
        <v>30.535918358846672</v>
      </c>
    </row>
    <row r="307" spans="1:7" x14ac:dyDescent="0.3">
      <c r="A307" s="11">
        <f>CURRENT_YEAR</f>
        <v>2022</v>
      </c>
      <c r="B307" s="11">
        <f>RRICC</f>
        <v>900004</v>
      </c>
      <c r="C307" s="7">
        <f>RR_ID</f>
        <v>8</v>
      </c>
      <c r="D307" s="1" t="str">
        <f>RR_SHORT_NAME</f>
        <v>EAST</v>
      </c>
      <c r="E307" s="1" t="str">
        <f>RR_NAME</f>
        <v>Eastern Railroads</v>
      </c>
      <c r="F307" s="1" t="s">
        <v>47307</v>
      </c>
      <c r="G307" s="6">
        <f>E1L218C13</f>
        <v>1.3431608799860741E-2</v>
      </c>
    </row>
    <row r="308" spans="1:7" x14ac:dyDescent="0.3">
      <c r="A308" s="11">
        <f>CURRENT_YEAR</f>
        <v>2022</v>
      </c>
      <c r="B308" s="11">
        <f>RRICC</f>
        <v>900004</v>
      </c>
      <c r="C308" s="7">
        <f>RR_ID</f>
        <v>8</v>
      </c>
      <c r="D308" s="1" t="str">
        <f>RR_SHORT_NAME</f>
        <v>EAST</v>
      </c>
      <c r="E308" s="1" t="str">
        <f>RR_NAME</f>
        <v>Eastern Railroads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2022</v>
      </c>
      <c r="B309" s="11">
        <f>RRICC</f>
        <v>900004</v>
      </c>
      <c r="C309" s="7">
        <f>RR_ID</f>
        <v>8</v>
      </c>
      <c r="D309" s="1" t="str">
        <f>RR_SHORT_NAME</f>
        <v>EAST</v>
      </c>
      <c r="E309" s="1" t="str">
        <f>RR_NAME</f>
        <v>Eastern Railroads</v>
      </c>
      <c r="F309" s="1" t="s">
        <v>47309</v>
      </c>
      <c r="G309" s="6">
        <f>E1L219C2</f>
        <v>2.5530422559291488E-4</v>
      </c>
    </row>
    <row r="310" spans="1:7" x14ac:dyDescent="0.3">
      <c r="A310" s="11">
        <f>CURRENT_YEAR</f>
        <v>2022</v>
      </c>
      <c r="B310" s="11">
        <f>RRICC</f>
        <v>900004</v>
      </c>
      <c r="C310" s="7">
        <f>RR_ID</f>
        <v>8</v>
      </c>
      <c r="D310" s="1" t="str">
        <f>RR_SHORT_NAME</f>
        <v>EAST</v>
      </c>
      <c r="E310" s="1" t="str">
        <f>RR_NAME</f>
        <v>Eastern Railroads</v>
      </c>
      <c r="F310" s="1" t="s">
        <v>47310</v>
      </c>
      <c r="G310" s="6">
        <f>E1L219C3</f>
        <v>1.0041068494218389E-4</v>
      </c>
    </row>
    <row r="311" spans="1:7" x14ac:dyDescent="0.3">
      <c r="A311" s="11">
        <f>CURRENT_YEAR</f>
        <v>2022</v>
      </c>
      <c r="B311" s="11">
        <f>RRICC</f>
        <v>900004</v>
      </c>
      <c r="C311" s="7">
        <f>RR_ID</f>
        <v>8</v>
      </c>
      <c r="D311" s="1" t="str">
        <f>RR_SHORT_NAME</f>
        <v>EAST</v>
      </c>
      <c r="E311" s="1" t="str">
        <f>RR_NAME</f>
        <v>Eastern Railroads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2022</v>
      </c>
      <c r="B312" s="11">
        <f>RRICC</f>
        <v>900004</v>
      </c>
      <c r="C312" s="7">
        <f>RR_ID</f>
        <v>8</v>
      </c>
      <c r="D312" s="1" t="str">
        <f>RR_SHORT_NAME</f>
        <v>EAST</v>
      </c>
      <c r="E312" s="1" t="str">
        <f>RR_NAME</f>
        <v>Eastern Railroads</v>
      </c>
      <c r="F312" s="1" t="s">
        <v>47312</v>
      </c>
      <c r="G312" s="6">
        <f>E1L219C5</f>
        <v>6.637909865415797E-4</v>
      </c>
    </row>
    <row r="313" spans="1:7" x14ac:dyDescent="0.3">
      <c r="A313" s="11">
        <f>CURRENT_YEAR</f>
        <v>2022</v>
      </c>
      <c r="B313" s="11">
        <f>RRICC</f>
        <v>900004</v>
      </c>
      <c r="C313" s="7">
        <f>RR_ID</f>
        <v>8</v>
      </c>
      <c r="D313" s="1" t="str">
        <f>RR_SHORT_NAME</f>
        <v>EAST</v>
      </c>
      <c r="E313" s="1" t="str">
        <f>RR_NAME</f>
        <v>Eastern Railroads</v>
      </c>
      <c r="F313" s="1" t="s">
        <v>47313</v>
      </c>
      <c r="G313" s="6">
        <f>E1L219C6</f>
        <v>2.6106778084967835E-4</v>
      </c>
    </row>
    <row r="314" spans="1:7" x14ac:dyDescent="0.3">
      <c r="A314" s="11">
        <f>CURRENT_YEAR</f>
        <v>2022</v>
      </c>
      <c r="B314" s="11">
        <f>RRICC</f>
        <v>900004</v>
      </c>
      <c r="C314" s="7">
        <f>RR_ID</f>
        <v>8</v>
      </c>
      <c r="D314" s="1" t="str">
        <f>RR_SHORT_NAME</f>
        <v>EAST</v>
      </c>
      <c r="E314" s="1" t="str">
        <f>RR_NAME</f>
        <v>Eastern Railroads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2022</v>
      </c>
      <c r="B315" s="11">
        <f>RRICC</f>
        <v>900004</v>
      </c>
      <c r="C315" s="7">
        <f>RR_ID</f>
        <v>8</v>
      </c>
      <c r="D315" s="1" t="str">
        <f>RR_SHORT_NAME</f>
        <v>EAST</v>
      </c>
      <c r="E315" s="1" t="str">
        <f>RR_NAME</f>
        <v>Eastern Railroads</v>
      </c>
      <c r="F315" s="1" t="s">
        <v>47315</v>
      </c>
      <c r="G315" s="6">
        <f>E1L219C8</f>
        <v>2.7175478518531374E-2</v>
      </c>
    </row>
    <row r="316" spans="1:7" x14ac:dyDescent="0.3">
      <c r="A316" s="11">
        <f>CURRENT_YEAR</f>
        <v>2022</v>
      </c>
      <c r="B316" s="11">
        <f>RRICC</f>
        <v>900004</v>
      </c>
      <c r="C316" s="7">
        <f>RR_ID</f>
        <v>8</v>
      </c>
      <c r="D316" s="1" t="str">
        <f>RR_SHORT_NAME</f>
        <v>EAST</v>
      </c>
      <c r="E316" s="1" t="str">
        <f>RR_NAME</f>
        <v>Eastern Railroads</v>
      </c>
      <c r="F316" s="1" t="s">
        <v>47316</v>
      </c>
      <c r="G316" s="6">
        <f>E1L219C9</f>
        <v>1.0421237259707113E-2</v>
      </c>
    </row>
    <row r="317" spans="1:7" x14ac:dyDescent="0.3">
      <c r="A317" s="11">
        <f>CURRENT_YEAR</f>
        <v>2022</v>
      </c>
      <c r="B317" s="11">
        <f>RRICC</f>
        <v>900004</v>
      </c>
      <c r="C317" s="7">
        <f>RR_ID</f>
        <v>8</v>
      </c>
      <c r="D317" s="1" t="str">
        <f>RR_SHORT_NAME</f>
        <v>EAST</v>
      </c>
      <c r="E317" s="1" t="str">
        <f>RR_NAME</f>
        <v>Eastern Railroads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2022</v>
      </c>
      <c r="B318" s="11">
        <f>RRICC</f>
        <v>900004</v>
      </c>
      <c r="C318" s="7">
        <f>RR_ID</f>
        <v>8</v>
      </c>
      <c r="D318" s="1" t="str">
        <f>RR_SHORT_NAME</f>
        <v>EAST</v>
      </c>
      <c r="E318" s="1" t="str">
        <f>RR_NAME</f>
        <v>Eastern Railroads</v>
      </c>
      <c r="F318" s="1" t="s">
        <v>47318</v>
      </c>
      <c r="G318" s="6">
        <f>E1L219C11</f>
        <v>2.7175478518531374E-2</v>
      </c>
    </row>
    <row r="319" spans="1:7" x14ac:dyDescent="0.3">
      <c r="A319" s="11">
        <f>CURRENT_YEAR</f>
        <v>2022</v>
      </c>
      <c r="B319" s="11">
        <f>RRICC</f>
        <v>900004</v>
      </c>
      <c r="C319" s="7">
        <f>RR_ID</f>
        <v>8</v>
      </c>
      <c r="D319" s="1" t="str">
        <f>RR_SHORT_NAME</f>
        <v>EAST</v>
      </c>
      <c r="E319" s="1" t="str">
        <f>RR_NAME</f>
        <v>Eastern Railroads</v>
      </c>
      <c r="F319" s="1" t="s">
        <v>47319</v>
      </c>
      <c r="G319" s="6">
        <f>E1L219C12</f>
        <v>1.0421237259707113E-2</v>
      </c>
    </row>
    <row r="320" spans="1:7" x14ac:dyDescent="0.3">
      <c r="A320" s="11">
        <f>CURRENT_YEAR</f>
        <v>2022</v>
      </c>
      <c r="B320" s="11">
        <f>RRICC</f>
        <v>900004</v>
      </c>
      <c r="C320" s="7">
        <f>RR_ID</f>
        <v>8</v>
      </c>
      <c r="D320" s="1" t="str">
        <f>RR_SHORT_NAME</f>
        <v>EAST</v>
      </c>
      <c r="E320" s="1" t="str">
        <f>RR_NAME</f>
        <v>Eastern Railroads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2022</v>
      </c>
      <c r="B321" s="11">
        <f>RRICC</f>
        <v>900004</v>
      </c>
      <c r="C321" s="7">
        <f>RR_ID</f>
        <v>8</v>
      </c>
      <c r="D321" s="1" t="str">
        <f>RR_SHORT_NAME</f>
        <v>EAST</v>
      </c>
      <c r="E321" s="1" t="str">
        <f>RR_NAME</f>
        <v>Eastern Railroads</v>
      </c>
      <c r="F321" s="1" t="s">
        <v>47321</v>
      </c>
      <c r="G321" s="6">
        <f>E1L220C1</f>
        <v>4.8763124026627469E-2</v>
      </c>
    </row>
    <row r="322" spans="1:7" x14ac:dyDescent="0.3">
      <c r="A322" s="11">
        <f>CURRENT_YEAR</f>
        <v>2022</v>
      </c>
      <c r="B322" s="11">
        <f>RRICC</f>
        <v>900004</v>
      </c>
      <c r="C322" s="7">
        <f>RR_ID</f>
        <v>8</v>
      </c>
      <c r="D322" s="1" t="str">
        <f>RR_SHORT_NAME</f>
        <v>EAST</v>
      </c>
      <c r="E322" s="1" t="str">
        <f>RR_NAME</f>
        <v>Eastern Railroads</v>
      </c>
      <c r="F322" s="1" t="s">
        <v>47322</v>
      </c>
      <c r="G322" s="6">
        <f>E1L220C2</f>
        <v>4.6030845756844699E-2</v>
      </c>
    </row>
    <row r="323" spans="1:7" x14ac:dyDescent="0.3">
      <c r="A323" s="11">
        <f>CURRENT_YEAR</f>
        <v>2022</v>
      </c>
      <c r="B323" s="11">
        <f>RRICC</f>
        <v>900004</v>
      </c>
      <c r="C323" s="7">
        <f>RR_ID</f>
        <v>8</v>
      </c>
      <c r="D323" s="1" t="str">
        <f>RR_SHORT_NAME</f>
        <v>EAST</v>
      </c>
      <c r="E323" s="1" t="str">
        <f>RR_NAME</f>
        <v>Eastern Railroads</v>
      </c>
      <c r="F323" s="1" t="s">
        <v>47323</v>
      </c>
      <c r="G323" s="6">
        <f>E1L220C3</f>
        <v>6.2932280597671739E-2</v>
      </c>
    </row>
    <row r="324" spans="1:7" x14ac:dyDescent="0.3">
      <c r="A324" s="11">
        <f>CURRENT_YEAR</f>
        <v>2022</v>
      </c>
      <c r="B324" s="11">
        <f>RRICC</f>
        <v>900004</v>
      </c>
      <c r="C324" s="7">
        <f>RR_ID</f>
        <v>8</v>
      </c>
      <c r="D324" s="1" t="str">
        <f>RR_SHORT_NAME</f>
        <v>EAST</v>
      </c>
      <c r="E324" s="1" t="str">
        <f>RR_NAME</f>
        <v>Eastern Railroads</v>
      </c>
      <c r="F324" s="1" t="s">
        <v>47324</v>
      </c>
      <c r="G324" s="6">
        <f>E1L220C4</f>
        <v>0.13136562039546912</v>
      </c>
    </row>
    <row r="325" spans="1:7" x14ac:dyDescent="0.3">
      <c r="A325" s="11">
        <f>CURRENT_YEAR</f>
        <v>2022</v>
      </c>
      <c r="B325" s="11">
        <f>RRICC</f>
        <v>900004</v>
      </c>
      <c r="C325" s="7">
        <f>RR_ID</f>
        <v>8</v>
      </c>
      <c r="D325" s="1" t="str">
        <f>RR_SHORT_NAME</f>
        <v>EAST</v>
      </c>
      <c r="E325" s="1" t="str">
        <f>RR_NAME</f>
        <v>Eastern Railroads</v>
      </c>
      <c r="F325" s="1" t="s">
        <v>47325</v>
      </c>
      <c r="G325" s="6">
        <f>E1L220C5</f>
        <v>0.10376916938313099</v>
      </c>
    </row>
    <row r="326" spans="1:7" x14ac:dyDescent="0.3">
      <c r="A326" s="11">
        <f>CURRENT_YEAR</f>
        <v>2022</v>
      </c>
      <c r="B326" s="11">
        <f>RRICC</f>
        <v>900004</v>
      </c>
      <c r="C326" s="7">
        <f>RR_ID</f>
        <v>8</v>
      </c>
      <c r="D326" s="1" t="str">
        <f>RR_SHORT_NAME</f>
        <v>EAST</v>
      </c>
      <c r="E326" s="1" t="str">
        <f>RR_NAME</f>
        <v>Eastern Railroads</v>
      </c>
      <c r="F326" s="1" t="s">
        <v>47326</v>
      </c>
      <c r="G326" s="6">
        <f>E1L220C6</f>
        <v>0.17483908722352426</v>
      </c>
    </row>
    <row r="327" spans="1:7" x14ac:dyDescent="0.3">
      <c r="A327" s="11">
        <f>CURRENT_YEAR</f>
        <v>2022</v>
      </c>
      <c r="B327" s="11">
        <f>RRICC</f>
        <v>900004</v>
      </c>
      <c r="C327" s="7">
        <f>RR_ID</f>
        <v>8</v>
      </c>
      <c r="D327" s="1" t="str">
        <f>RR_SHORT_NAME</f>
        <v>EAST</v>
      </c>
      <c r="E327" s="1" t="str">
        <f>RR_NAME</f>
        <v>Eastern Railroads</v>
      </c>
      <c r="F327" s="1" t="s">
        <v>47327</v>
      </c>
      <c r="G327" s="6">
        <f>E1L220C7</f>
        <v>4.0256471374925349</v>
      </c>
    </row>
    <row r="328" spans="1:7" x14ac:dyDescent="0.3">
      <c r="A328" s="11">
        <f>CURRENT_YEAR</f>
        <v>2022</v>
      </c>
      <c r="B328" s="11">
        <f>RRICC</f>
        <v>900004</v>
      </c>
      <c r="C328" s="7">
        <f>RR_ID</f>
        <v>8</v>
      </c>
      <c r="D328" s="1" t="str">
        <f>RR_SHORT_NAME</f>
        <v>EAST</v>
      </c>
      <c r="E328" s="1" t="str">
        <f>RR_NAME</f>
        <v>Eastern Railroads</v>
      </c>
      <c r="F328" s="1" t="s">
        <v>47328</v>
      </c>
      <c r="G328" s="6">
        <f>E1L220C8</f>
        <v>12.316441583446553</v>
      </c>
    </row>
    <row r="329" spans="1:7" x14ac:dyDescent="0.3">
      <c r="A329" s="11">
        <f>CURRENT_YEAR</f>
        <v>2022</v>
      </c>
      <c r="B329" s="11">
        <f>RRICC</f>
        <v>900004</v>
      </c>
      <c r="C329" s="7">
        <f>RR_ID</f>
        <v>8</v>
      </c>
      <c r="D329" s="1" t="str">
        <f>RR_SHORT_NAME</f>
        <v>EAST</v>
      </c>
      <c r="E329" s="1" t="str">
        <f>RR_NAME</f>
        <v>Eastern Railroads</v>
      </c>
      <c r="F329" s="1" t="s">
        <v>47329</v>
      </c>
      <c r="G329" s="6">
        <f>E1L220C9</f>
        <v>7.5925937132560124</v>
      </c>
    </row>
    <row r="330" spans="1:7" x14ac:dyDescent="0.3">
      <c r="A330" s="11">
        <f>CURRENT_YEAR</f>
        <v>2022</v>
      </c>
      <c r="B330" s="11">
        <f>RRICC</f>
        <v>900004</v>
      </c>
      <c r="C330" s="7">
        <f>RR_ID</f>
        <v>8</v>
      </c>
      <c r="D330" s="1" t="str">
        <f>RR_SHORT_NAME</f>
        <v>EAST</v>
      </c>
      <c r="E330" s="1" t="str">
        <f>RR_NAME</f>
        <v>Eastern Railroads</v>
      </c>
      <c r="F330" s="1" t="s">
        <v>47330</v>
      </c>
      <c r="G330" s="6">
        <f>E1L220C10</f>
        <v>3.4074570553378507</v>
      </c>
    </row>
    <row r="331" spans="1:7" x14ac:dyDescent="0.3">
      <c r="A331" s="11">
        <f>CURRENT_YEAR</f>
        <v>2022</v>
      </c>
      <c r="B331" s="11">
        <f>RRICC</f>
        <v>900004</v>
      </c>
      <c r="C331" s="7">
        <f>RR_ID</f>
        <v>8</v>
      </c>
      <c r="D331" s="1" t="str">
        <f>RR_SHORT_NAME</f>
        <v>EAST</v>
      </c>
      <c r="E331" s="1" t="str">
        <f>RR_NAME</f>
        <v>Eastern Railroads</v>
      </c>
      <c r="F331" s="1" t="s">
        <v>47331</v>
      </c>
      <c r="G331" s="6">
        <f>E1L220C11</f>
        <v>8.4348972878160176</v>
      </c>
    </row>
    <row r="332" spans="1:7" x14ac:dyDescent="0.3">
      <c r="A332" s="11">
        <f>CURRENT_YEAR</f>
        <v>2022</v>
      </c>
      <c r="B332" s="11">
        <f>RRICC</f>
        <v>900004</v>
      </c>
      <c r="C332" s="7">
        <f>RR_ID</f>
        <v>8</v>
      </c>
      <c r="D332" s="1" t="str">
        <f>RR_SHORT_NAME</f>
        <v>EAST</v>
      </c>
      <c r="E332" s="1" t="str">
        <f>RR_NAME</f>
        <v>Eastern Railroads</v>
      </c>
      <c r="F332" s="1" t="s">
        <v>47332</v>
      </c>
      <c r="G332" s="6">
        <f>E1L220C12</f>
        <v>6.5692563273078921</v>
      </c>
    </row>
    <row r="333" spans="1:7" x14ac:dyDescent="0.3">
      <c r="A333" s="11">
        <f>CURRENT_YEAR</f>
        <v>2022</v>
      </c>
      <c r="B333" s="11">
        <f>RRICC</f>
        <v>900004</v>
      </c>
      <c r="C333" s="7">
        <f>RR_ID</f>
        <v>8</v>
      </c>
      <c r="D333" s="1" t="str">
        <f>RR_SHORT_NAME</f>
        <v>EAST</v>
      </c>
      <c r="E333" s="1" t="str">
        <f>RR_NAME</f>
        <v>Eastern Railroads</v>
      </c>
      <c r="F333" s="1" t="s">
        <v>47333</v>
      </c>
      <c r="G333" s="6">
        <f>E1L220C13</f>
        <v>7.7205016080482053E-2</v>
      </c>
    </row>
    <row r="334" spans="1:7" x14ac:dyDescent="0.3">
      <c r="A334" s="11">
        <f>CURRENT_YEAR</f>
        <v>2022</v>
      </c>
      <c r="B334" s="11">
        <f>RRICC</f>
        <v>900004</v>
      </c>
      <c r="C334" s="7">
        <f>RR_ID</f>
        <v>8</v>
      </c>
      <c r="D334" s="1" t="str">
        <f>RR_SHORT_NAME</f>
        <v>EAST</v>
      </c>
      <c r="E334" s="1" t="str">
        <f>RR_NAME</f>
        <v>Eastern Railroads</v>
      </c>
      <c r="F334" s="1" t="s">
        <v>47334</v>
      </c>
      <c r="G334" s="6">
        <f>E1L221C1</f>
        <v>0.13876560580982747</v>
      </c>
    </row>
    <row r="335" spans="1:7" x14ac:dyDescent="0.3">
      <c r="A335" s="11">
        <f>CURRENT_YEAR</f>
        <v>2022</v>
      </c>
      <c r="B335" s="11">
        <f>RRICC</f>
        <v>900004</v>
      </c>
      <c r="C335" s="7">
        <f>RR_ID</f>
        <v>8</v>
      </c>
      <c r="D335" s="1" t="str">
        <f>RR_SHORT_NAME</f>
        <v>EAST</v>
      </c>
      <c r="E335" s="1" t="str">
        <f>RR_NAME</f>
        <v>Eastern Railroads</v>
      </c>
      <c r="F335" s="1" t="s">
        <v>47335</v>
      </c>
      <c r="G335" s="6">
        <f>E1L221C2</f>
        <v>0.14507616492620751</v>
      </c>
    </row>
    <row r="336" spans="1:7" x14ac:dyDescent="0.3">
      <c r="A336" s="11">
        <f>CURRENT_YEAR</f>
        <v>2022</v>
      </c>
      <c r="B336" s="11">
        <f>RRICC</f>
        <v>900004</v>
      </c>
      <c r="C336" s="7">
        <f>RR_ID</f>
        <v>8</v>
      </c>
      <c r="D336" s="1" t="str">
        <f>RR_SHORT_NAME</f>
        <v>EAST</v>
      </c>
      <c r="E336" s="1" t="str">
        <f>RR_NAME</f>
        <v>Eastern Railroads</v>
      </c>
      <c r="F336" s="1" t="s">
        <v>47336</v>
      </c>
      <c r="G336" s="6">
        <f>E1L221C3</f>
        <v>0.20674388924619072</v>
      </c>
    </row>
    <row r="337" spans="1:7" x14ac:dyDescent="0.3">
      <c r="A337" s="11">
        <f>CURRENT_YEAR</f>
        <v>2022</v>
      </c>
      <c r="B337" s="11">
        <f>RRICC</f>
        <v>900004</v>
      </c>
      <c r="C337" s="7">
        <f>RR_ID</f>
        <v>8</v>
      </c>
      <c r="D337" s="1" t="str">
        <f>RR_SHORT_NAME</f>
        <v>EAST</v>
      </c>
      <c r="E337" s="1" t="str">
        <f>RR_NAME</f>
        <v>Eastern Railroads</v>
      </c>
      <c r="F337" s="1" t="s">
        <v>47337</v>
      </c>
      <c r="G337" s="6">
        <f>E1L221C4</f>
        <v>0.36079057510555179</v>
      </c>
    </row>
    <row r="338" spans="1:7" x14ac:dyDescent="0.3">
      <c r="A338" s="11">
        <f>CURRENT_YEAR</f>
        <v>2022</v>
      </c>
      <c r="B338" s="11">
        <f>RRICC</f>
        <v>900004</v>
      </c>
      <c r="C338" s="7">
        <f>RR_ID</f>
        <v>8</v>
      </c>
      <c r="D338" s="1" t="str">
        <f>RR_SHORT_NAME</f>
        <v>EAST</v>
      </c>
      <c r="E338" s="1" t="str">
        <f>RR_NAME</f>
        <v>Eastern Railroads</v>
      </c>
      <c r="F338" s="1" t="s">
        <v>47338</v>
      </c>
      <c r="G338" s="6">
        <f>E1L221C5</f>
        <v>0.37719802880813902</v>
      </c>
    </row>
    <row r="339" spans="1:7" x14ac:dyDescent="0.3">
      <c r="A339" s="11">
        <f>CURRENT_YEAR</f>
        <v>2022</v>
      </c>
      <c r="B339" s="11">
        <f>RRICC</f>
        <v>900004</v>
      </c>
      <c r="C339" s="7">
        <f>RR_ID</f>
        <v>8</v>
      </c>
      <c r="D339" s="1" t="str">
        <f>RR_SHORT_NAME</f>
        <v>EAST</v>
      </c>
      <c r="E339" s="1" t="str">
        <f>RR_NAME</f>
        <v>Eastern Railroads</v>
      </c>
      <c r="F339" s="1" t="s">
        <v>47339</v>
      </c>
      <c r="G339" s="6">
        <f>E1L221C6</f>
        <v>0.53753411204009527</v>
      </c>
    </row>
    <row r="340" spans="1:7" x14ac:dyDescent="0.3">
      <c r="A340" s="11">
        <f>CURRENT_YEAR</f>
        <v>2022</v>
      </c>
      <c r="B340" s="11">
        <f>RRICC</f>
        <v>900004</v>
      </c>
      <c r="C340" s="7">
        <f>RR_ID</f>
        <v>8</v>
      </c>
      <c r="D340" s="1" t="str">
        <f>RR_SHORT_NAME</f>
        <v>EAST</v>
      </c>
      <c r="E340" s="1" t="str">
        <f>RR_NAME</f>
        <v>Eastern Railroads</v>
      </c>
      <c r="F340" s="1" t="s">
        <v>47340</v>
      </c>
      <c r="G340" s="6">
        <f>E1L221C7</f>
        <v>14.172630879894324</v>
      </c>
    </row>
    <row r="341" spans="1:7" x14ac:dyDescent="0.3">
      <c r="A341" s="11">
        <f>CURRENT_YEAR</f>
        <v>2022</v>
      </c>
      <c r="B341" s="11">
        <f>RRICC</f>
        <v>900004</v>
      </c>
      <c r="C341" s="7">
        <f>RR_ID</f>
        <v>8</v>
      </c>
      <c r="D341" s="1" t="str">
        <f>RR_SHORT_NAME</f>
        <v>EAST</v>
      </c>
      <c r="E341" s="1" t="str">
        <f>RR_NAME</f>
        <v>Eastern Railroads</v>
      </c>
      <c r="F341" s="1" t="s">
        <v>47341</v>
      </c>
      <c r="G341" s="6">
        <f>E1L221C8</f>
        <v>41.201991505696064</v>
      </c>
    </row>
    <row r="342" spans="1:7" x14ac:dyDescent="0.3">
      <c r="A342" s="11">
        <f>CURRENT_YEAR</f>
        <v>2022</v>
      </c>
      <c r="B342" s="11">
        <f>RRICC</f>
        <v>900004</v>
      </c>
      <c r="C342" s="7">
        <f>RR_ID</f>
        <v>8</v>
      </c>
      <c r="D342" s="1" t="str">
        <f>RR_SHORT_NAME</f>
        <v>EAST</v>
      </c>
      <c r="E342" s="1" t="str">
        <f>RR_NAME</f>
        <v>Eastern Railroads</v>
      </c>
      <c r="F342" s="1" t="s">
        <v>47342</v>
      </c>
      <c r="G342" s="6">
        <f>E1L221C9</f>
        <v>31.0309434093611</v>
      </c>
    </row>
    <row r="343" spans="1:7" x14ac:dyDescent="0.3">
      <c r="A343" s="11">
        <f>CURRENT_YEAR</f>
        <v>2022</v>
      </c>
      <c r="B343" s="11">
        <f>RRICC</f>
        <v>900004</v>
      </c>
      <c r="C343" s="7">
        <f>RR_ID</f>
        <v>8</v>
      </c>
      <c r="D343" s="1" t="str">
        <f>RR_SHORT_NAME</f>
        <v>EAST</v>
      </c>
      <c r="E343" s="1" t="str">
        <f>RR_NAME</f>
        <v>Eastern Railroads</v>
      </c>
      <c r="F343" s="1" t="s">
        <v>47343</v>
      </c>
      <c r="G343" s="6">
        <f>E1L221C10</f>
        <v>14.17263087989433</v>
      </c>
    </row>
    <row r="344" spans="1:7" x14ac:dyDescent="0.3">
      <c r="A344" s="11">
        <f>CURRENT_YEAR</f>
        <v>2022</v>
      </c>
      <c r="B344" s="11">
        <f>RRICC</f>
        <v>900004</v>
      </c>
      <c r="C344" s="7">
        <f>RR_ID</f>
        <v>8</v>
      </c>
      <c r="D344" s="1" t="str">
        <f>RR_SHORT_NAME</f>
        <v>EAST</v>
      </c>
      <c r="E344" s="1" t="str">
        <f>RR_NAME</f>
        <v>Eastern Railroads</v>
      </c>
      <c r="F344" s="1" t="s">
        <v>47344</v>
      </c>
      <c r="G344" s="6">
        <f>E1L221C11</f>
        <v>41.201991505696057</v>
      </c>
    </row>
    <row r="345" spans="1:7" x14ac:dyDescent="0.3">
      <c r="A345" s="11">
        <f>CURRENT_YEAR</f>
        <v>2022</v>
      </c>
      <c r="B345" s="11">
        <f>RRICC</f>
        <v>900004</v>
      </c>
      <c r="C345" s="7">
        <f>RR_ID</f>
        <v>8</v>
      </c>
      <c r="D345" s="1" t="str">
        <f>RR_SHORT_NAME</f>
        <v>EAST</v>
      </c>
      <c r="E345" s="1" t="str">
        <f>RR_NAME</f>
        <v>Eastern Railroads</v>
      </c>
      <c r="F345" s="1" t="s">
        <v>47345</v>
      </c>
      <c r="G345" s="6">
        <f>E1L221C12</f>
        <v>31.030943409361097</v>
      </c>
    </row>
    <row r="346" spans="1:7" x14ac:dyDescent="0.3">
      <c r="A346" s="11">
        <f>CURRENT_YEAR</f>
        <v>2022</v>
      </c>
      <c r="B346" s="11">
        <f>RRICC</f>
        <v>900004</v>
      </c>
      <c r="C346" s="7">
        <f>RR_ID</f>
        <v>8</v>
      </c>
      <c r="D346" s="1" t="str">
        <f>RR_SHORT_NAME</f>
        <v>EAST</v>
      </c>
      <c r="E346" s="1" t="str">
        <f>RR_NAME</f>
        <v>Eastern Railroads</v>
      </c>
      <c r="F346" s="1" t="s">
        <v>47346</v>
      </c>
      <c r="G346" s="6">
        <f>E1L221C13</f>
        <v>0.27803838089840199</v>
      </c>
    </row>
    <row r="347" spans="1:7" x14ac:dyDescent="0.3">
      <c r="A347" s="11">
        <f>CURRENT_YEAR</f>
        <v>2022</v>
      </c>
      <c r="B347" s="11">
        <f>RRICC</f>
        <v>900004</v>
      </c>
      <c r="C347" s="7">
        <f>RR_ID</f>
        <v>8</v>
      </c>
      <c r="D347" s="1" t="str">
        <f>RR_SHORT_NAME</f>
        <v>EAST</v>
      </c>
      <c r="E347" s="1" t="str">
        <f>RR_NAME</f>
        <v>Eastern Railroads</v>
      </c>
      <c r="F347" s="1" t="s">
        <v>47347</v>
      </c>
      <c r="G347" s="6">
        <f>E1L301C1</f>
        <v>1.9258819604440744E-2</v>
      </c>
    </row>
    <row r="348" spans="1:7" x14ac:dyDescent="0.3">
      <c r="A348" s="11">
        <f>CURRENT_YEAR</f>
        <v>2022</v>
      </c>
      <c r="B348" s="11">
        <f>RRICC</f>
        <v>900004</v>
      </c>
      <c r="C348" s="7">
        <f>RR_ID</f>
        <v>8</v>
      </c>
      <c r="D348" s="1" t="str">
        <f>RR_SHORT_NAME</f>
        <v>EAST</v>
      </c>
      <c r="E348" s="1" t="str">
        <f>RR_NAME</f>
        <v>Eastern Railroads</v>
      </c>
      <c r="F348" s="1" t="s">
        <v>47348</v>
      </c>
      <c r="G348" s="6">
        <f>E1L302C1</f>
        <v>9.487516610536529E-3</v>
      </c>
    </row>
    <row r="349" spans="1:7" x14ac:dyDescent="0.3">
      <c r="A349" s="11">
        <f>CURRENT_YEAR</f>
        <v>2022</v>
      </c>
      <c r="B349" s="11">
        <f>RRICC</f>
        <v>900004</v>
      </c>
      <c r="C349" s="7">
        <f>RR_ID</f>
        <v>8</v>
      </c>
      <c r="D349" s="1" t="str">
        <f>RR_SHORT_NAME</f>
        <v>EAST</v>
      </c>
      <c r="E349" s="1" t="str">
        <f>RR_NAME</f>
        <v>Eastern Railroads</v>
      </c>
      <c r="F349" s="1" t="s">
        <v>47349</v>
      </c>
      <c r="G349" s="6">
        <f>E1L303C1</f>
        <v>0.88766843753298386</v>
      </c>
    </row>
    <row r="350" spans="1:7" x14ac:dyDescent="0.3">
      <c r="A350" s="11">
        <f>CURRENT_YEAR</f>
        <v>2022</v>
      </c>
      <c r="B350" s="11">
        <f>RRICC</f>
        <v>900004</v>
      </c>
      <c r="C350" s="7">
        <f>RR_ID</f>
        <v>8</v>
      </c>
      <c r="D350" s="1" t="str">
        <f>RR_SHORT_NAME</f>
        <v>EAST</v>
      </c>
      <c r="E350" s="1" t="str">
        <f>RR_NAME</f>
        <v>Eastern Railroads</v>
      </c>
      <c r="F350" s="1" t="s">
        <v>47350</v>
      </c>
      <c r="G350" s="6">
        <f>E1L304C1</f>
        <v>0.42183571809082326</v>
      </c>
    </row>
    <row r="351" spans="1:7" x14ac:dyDescent="0.3">
      <c r="A351" s="11">
        <f>CURRENT_YEAR</f>
        <v>2022</v>
      </c>
      <c r="B351" s="11">
        <f>RRICC</f>
        <v>900004</v>
      </c>
      <c r="C351" s="7">
        <f>RR_ID</f>
        <v>8</v>
      </c>
      <c r="D351" s="1" t="str">
        <f>RR_SHORT_NAME</f>
        <v>EAST</v>
      </c>
      <c r="E351" s="1" t="str">
        <f>RR_NAME</f>
        <v>Eastern Railroads</v>
      </c>
      <c r="F351" s="1" t="s">
        <v>47351</v>
      </c>
      <c r="G351" s="6">
        <f>E1L305C1</f>
        <v>0.33973578486195766</v>
      </c>
    </row>
    <row r="352" spans="1:7" x14ac:dyDescent="0.3">
      <c r="A352" s="11">
        <f>CURRENT_YEAR</f>
        <v>2022</v>
      </c>
      <c r="B352" s="11">
        <f>RRICC</f>
        <v>900004</v>
      </c>
      <c r="C352" s="7">
        <f>RR_ID</f>
        <v>8</v>
      </c>
      <c r="D352" s="1" t="str">
        <f>RR_SHORT_NAME</f>
        <v>EAST</v>
      </c>
      <c r="E352" s="1" t="str">
        <f>RR_NAME</f>
        <v>Eastern Railroads</v>
      </c>
      <c r="F352" s="1" t="s">
        <v>47352</v>
      </c>
      <c r="G352" s="6">
        <f>E1L306C1</f>
        <v>3.1025131909806759E-2</v>
      </c>
    </row>
    <row r="353" spans="1:7" x14ac:dyDescent="0.3">
      <c r="A353" s="11">
        <f>CURRENT_YEAR</f>
        <v>2022</v>
      </c>
      <c r="B353" s="11">
        <f>RRICC</f>
        <v>900004</v>
      </c>
      <c r="C353" s="7">
        <f>RR_ID</f>
        <v>8</v>
      </c>
      <c r="D353" s="1" t="str">
        <f>RR_SHORT_NAME</f>
        <v>EAST</v>
      </c>
      <c r="E353" s="1" t="str">
        <f>RR_NAME</f>
        <v>Eastern Railroads</v>
      </c>
      <c r="F353" s="1" t="s">
        <v>47353</v>
      </c>
      <c r="G353" s="6">
        <f>E1L307C1</f>
        <v>4.6224904465561484E-4</v>
      </c>
    </row>
    <row r="354" spans="1:7" x14ac:dyDescent="0.3">
      <c r="A354" s="11">
        <f>CURRENT_YEAR</f>
        <v>2022</v>
      </c>
      <c r="B354" s="11">
        <f>RRICC</f>
        <v>900004</v>
      </c>
      <c r="C354" s="7">
        <f>RR_ID</f>
        <v>8</v>
      </c>
      <c r="D354" s="1" t="str">
        <f>RR_SHORT_NAME</f>
        <v>EAST</v>
      </c>
      <c r="E354" s="1" t="str">
        <f>RR_NAME</f>
        <v>Eastern Railroads</v>
      </c>
      <c r="F354" s="1" t="s">
        <v>47354</v>
      </c>
      <c r="G354" s="6">
        <f>E1L308C1</f>
        <v>6.784844501808592E-3</v>
      </c>
    </row>
    <row r="355" spans="1:7" x14ac:dyDescent="0.3">
      <c r="A355" s="11">
        <f>CURRENT_YEAR</f>
        <v>2022</v>
      </c>
      <c r="B355" s="11">
        <f>RRICC</f>
        <v>900004</v>
      </c>
      <c r="C355" s="7">
        <f>RR_ID</f>
        <v>8</v>
      </c>
      <c r="D355" s="1" t="str">
        <f>RR_SHORT_NAME</f>
        <v>EAST</v>
      </c>
      <c r="E355" s="1" t="str">
        <f>RR_NAME</f>
        <v>Eastern Railroads</v>
      </c>
      <c r="F355" s="1" t="s">
        <v>47355</v>
      </c>
      <c r="G355" s="6">
        <f>E1L309C1</f>
        <v>5.556142121566287E-4</v>
      </c>
    </row>
    <row r="356" spans="1:7" x14ac:dyDescent="0.3">
      <c r="A356" s="11">
        <f>CURRENT_YEAR</f>
        <v>2022</v>
      </c>
      <c r="B356" s="11">
        <f>RRICC</f>
        <v>900004</v>
      </c>
      <c r="C356" s="7">
        <f>RR_ID</f>
        <v>8</v>
      </c>
      <c r="D356" s="1" t="str">
        <f>RR_SHORT_NAME</f>
        <v>EAST</v>
      </c>
      <c r="E356" s="1" t="str">
        <f>RR_NAME</f>
        <v>Eastern Railroads</v>
      </c>
      <c r="F356" s="1" t="s">
        <v>47356</v>
      </c>
      <c r="G356" s="6">
        <f>E1L310C1</f>
        <v>9.5463727762202411E-2</v>
      </c>
    </row>
    <row r="357" spans="1:7" x14ac:dyDescent="0.3">
      <c r="A357" s="11">
        <f>CURRENT_YEAR</f>
        <v>2022</v>
      </c>
      <c r="B357" s="11">
        <f>RRICC</f>
        <v>900004</v>
      </c>
      <c r="C357" s="7">
        <f>RR_ID</f>
        <v>8</v>
      </c>
      <c r="D357" s="1" t="str">
        <f>RR_SHORT_NAME</f>
        <v>EAST</v>
      </c>
      <c r="E357" s="1" t="str">
        <f>RR_NAME</f>
        <v>Eastern Railroads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2022</v>
      </c>
      <c r="B358" s="11">
        <f>RRICC</f>
        <v>900004</v>
      </c>
      <c r="C358" s="7">
        <f>RR_ID</f>
        <v>8</v>
      </c>
      <c r="D358" s="1" t="str">
        <f>RR_SHORT_NAME</f>
        <v>EAST</v>
      </c>
      <c r="E358" s="1" t="str">
        <f>RR_NAME</f>
        <v>Eastern Railroads</v>
      </c>
      <c r="F358" s="1" t="s">
        <v>47358</v>
      </c>
      <c r="G358" s="6">
        <f>E1L312C1</f>
        <v>0.22548077979390893</v>
      </c>
    </row>
    <row r="359" spans="1:7" x14ac:dyDescent="0.3">
      <c r="A359" s="11">
        <f>CURRENT_YEAR</f>
        <v>2022</v>
      </c>
      <c r="B359" s="11">
        <f>RRICC</f>
        <v>900004</v>
      </c>
      <c r="C359" s="7">
        <f>RR_ID</f>
        <v>8</v>
      </c>
      <c r="D359" s="1" t="str">
        <f>RR_SHORT_NAME</f>
        <v>EAST</v>
      </c>
      <c r="E359" s="1" t="str">
        <f>RR_NAME</f>
        <v>Eastern Railroads</v>
      </c>
      <c r="F359" s="1" t="s">
        <v>47359</v>
      </c>
      <c r="G359" s="6">
        <f>E1L313C1</f>
        <v>0.22693376953043215</v>
      </c>
    </row>
    <row r="360" spans="1:7" x14ac:dyDescent="0.3">
      <c r="A360" s="11">
        <f>CURRENT_YEAR</f>
        <v>2022</v>
      </c>
      <c r="B360" s="11">
        <f>RRICC</f>
        <v>900004</v>
      </c>
      <c r="C360" s="7">
        <f>RR_ID</f>
        <v>8</v>
      </c>
      <c r="D360" s="1" t="str">
        <f>RR_SHORT_NAME</f>
        <v>EAST</v>
      </c>
      <c r="E360" s="1" t="str">
        <f>RR_NAME</f>
        <v>Eastern Railroads</v>
      </c>
      <c r="F360" s="1" t="s">
        <v>47360</v>
      </c>
      <c r="G360" s="6">
        <f>E1L314C1</f>
        <v>3.6338262157319244E-2</v>
      </c>
    </row>
    <row r="361" spans="1:7" x14ac:dyDescent="0.3">
      <c r="A361" s="11">
        <f>CURRENT_YEAR</f>
        <v>2022</v>
      </c>
      <c r="B361" s="11">
        <f>RRICC</f>
        <v>900004</v>
      </c>
      <c r="C361" s="7">
        <f>RR_ID</f>
        <v>8</v>
      </c>
      <c r="D361" s="1" t="str">
        <f>RR_SHORT_NAME</f>
        <v>EAST</v>
      </c>
      <c r="E361" s="1" t="str">
        <f>RR_NAME</f>
        <v>Eastern Railroads</v>
      </c>
      <c r="F361" s="1" t="s">
        <v>47361</v>
      </c>
      <c r="G361" s="6">
        <f>E1L315C1</f>
        <v>4.1273688834843024E-2</v>
      </c>
    </row>
    <row r="362" spans="1:7" x14ac:dyDescent="0.3">
      <c r="A362" s="11">
        <f>CURRENT_YEAR</f>
        <v>2022</v>
      </c>
      <c r="B362" s="11">
        <f>RRICC</f>
        <v>900004</v>
      </c>
      <c r="C362" s="7">
        <f>RR_ID</f>
        <v>8</v>
      </c>
      <c r="D362" s="1" t="str">
        <f>RR_SHORT_NAME</f>
        <v>EAST</v>
      </c>
      <c r="E362" s="1" t="str">
        <f>RR_NAME</f>
        <v>Eastern Railroads</v>
      </c>
      <c r="F362" s="1" t="s">
        <v>47362</v>
      </c>
      <c r="G362" s="6">
        <f>E1L316C1</f>
        <v>3.8249360856127075E-2</v>
      </c>
    </row>
    <row r="363" spans="1:7" x14ac:dyDescent="0.3">
      <c r="A363" s="11">
        <f>CURRENT_YEAR</f>
        <v>2022</v>
      </c>
      <c r="B363" s="11">
        <f>RRICC</f>
        <v>900004</v>
      </c>
      <c r="C363" s="7">
        <f>RR_ID</f>
        <v>8</v>
      </c>
      <c r="D363" s="1" t="str">
        <f>RR_SHORT_NAME</f>
        <v>EAST</v>
      </c>
      <c r="E363" s="1" t="str">
        <f>RR_NAME</f>
        <v>Eastern Railroads</v>
      </c>
      <c r="F363" s="1" t="s">
        <v>47363</v>
      </c>
      <c r="G363" s="6">
        <f>E1L317C1</f>
        <v>2.4151859878734725E-2</v>
      </c>
    </row>
    <row r="364" spans="1:7" x14ac:dyDescent="0.3">
      <c r="A364" s="11">
        <f>CURRENT_YEAR</f>
        <v>2022</v>
      </c>
      <c r="B364" s="11">
        <f>RRICC</f>
        <v>900004</v>
      </c>
      <c r="C364" s="7">
        <f>RR_ID</f>
        <v>8</v>
      </c>
      <c r="D364" s="1" t="str">
        <f>RR_SHORT_NAME</f>
        <v>EAST</v>
      </c>
      <c r="E364" s="1" t="str">
        <f>RR_NAME</f>
        <v>Eastern Railroads</v>
      </c>
      <c r="F364" s="1" t="s">
        <v>47364</v>
      </c>
      <c r="G364" s="6">
        <f>E1L318C1</f>
        <v>0.14685405460344395</v>
      </c>
    </row>
    <row r="365" spans="1:7" x14ac:dyDescent="0.3">
      <c r="A365" s="11">
        <f>CURRENT_YEAR</f>
        <v>2022</v>
      </c>
      <c r="B365" s="11">
        <f>RRICC</f>
        <v>900004</v>
      </c>
      <c r="C365" s="7">
        <f>RR_ID</f>
        <v>8</v>
      </c>
      <c r="D365" s="1" t="str">
        <f>RR_SHORT_NAME</f>
        <v>EAST</v>
      </c>
      <c r="E365" s="1" t="str">
        <f>RR_NAME</f>
        <v>Eastern Railroads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2022</v>
      </c>
      <c r="B366" s="11">
        <f>RRICC</f>
        <v>900004</v>
      </c>
      <c r="C366" s="7">
        <f>RR_ID</f>
        <v>8</v>
      </c>
      <c r="D366" s="1" t="str">
        <f>RR_SHORT_NAME</f>
        <v>EAST</v>
      </c>
      <c r="E366" s="1" t="str">
        <f>RR_NAME</f>
        <v>Eastern Railroads</v>
      </c>
      <c r="F366" s="1" t="s">
        <v>47366</v>
      </c>
      <c r="G366" s="6">
        <f>E1L320C1</f>
        <v>1.7308641033720765E-2</v>
      </c>
    </row>
    <row r="367" spans="1:7" x14ac:dyDescent="0.3">
      <c r="A367" s="11">
        <f>CURRENT_YEAR</f>
        <v>2022</v>
      </c>
      <c r="B367" s="11">
        <f>RRICC</f>
        <v>900004</v>
      </c>
      <c r="C367" s="7">
        <f>RR_ID</f>
        <v>8</v>
      </c>
      <c r="D367" s="1" t="str">
        <f>RR_SHORT_NAME</f>
        <v>EAST</v>
      </c>
      <c r="E367" s="1" t="str">
        <f>RR_NAME</f>
        <v>Eastern Railroads</v>
      </c>
      <c r="F367" s="1" t="s">
        <v>47367</v>
      </c>
      <c r="G367" s="6">
        <f>E1L321C1</f>
        <v>7.1339997997071697E-4</v>
      </c>
    </row>
    <row r="368" spans="1:7" x14ac:dyDescent="0.3">
      <c r="A368" s="11">
        <f>CURRENT_YEAR</f>
        <v>2022</v>
      </c>
      <c r="B368" s="11">
        <f>RRICC</f>
        <v>900004</v>
      </c>
      <c r="C368" s="7">
        <f>RR_ID</f>
        <v>8</v>
      </c>
      <c r="D368" s="1" t="str">
        <f>RR_SHORT_NAME</f>
        <v>EAST</v>
      </c>
      <c r="E368" s="1" t="str">
        <f>RR_NAME</f>
        <v>Eastern Railroads</v>
      </c>
      <c r="F368" s="1" t="s">
        <v>47368</v>
      </c>
      <c r="G368" s="6">
        <f>E1L322C1</f>
        <v>4.913884133995027</v>
      </c>
    </row>
    <row r="369" spans="1:7" x14ac:dyDescent="0.3">
      <c r="A369" s="11">
        <f>CURRENT_YEAR</f>
        <v>2022</v>
      </c>
      <c r="B369" s="11">
        <f>RRICC</f>
        <v>900004</v>
      </c>
      <c r="C369" s="7">
        <f>RR_ID</f>
        <v>8</v>
      </c>
      <c r="D369" s="1" t="str">
        <f>RR_SHORT_NAME</f>
        <v>EAST</v>
      </c>
      <c r="E369" s="1" t="str">
        <f>RR_NAME</f>
        <v>Eastern Railroads</v>
      </c>
      <c r="F369" s="1" t="s">
        <v>47369</v>
      </c>
      <c r="G369" s="6">
        <f>E1L323C1</f>
        <v>0.21418093392761853</v>
      </c>
    </row>
    <row r="370" spans="1:7" x14ac:dyDescent="0.3">
      <c r="A370" s="11">
        <f>CURRENT_YEAR</f>
        <v>2022</v>
      </c>
      <c r="B370" s="11">
        <f>RRICC</f>
        <v>900004</v>
      </c>
      <c r="C370" s="7">
        <f>RR_ID</f>
        <v>8</v>
      </c>
      <c r="D370" s="1" t="str">
        <f>RR_SHORT_NAME</f>
        <v>EAST</v>
      </c>
      <c r="E370" s="1" t="str">
        <f>RR_NAME</f>
        <v>Eastern Railroads</v>
      </c>
      <c r="F370" s="1" t="s">
        <v>47370</v>
      </c>
      <c r="G370" s="6">
        <f>E1L324C1</f>
        <v>4.7090529915481127E-2</v>
      </c>
    </row>
    <row r="371" spans="1:7" x14ac:dyDescent="0.3">
      <c r="A371" s="11">
        <f>CURRENT_YEAR</f>
        <v>2022</v>
      </c>
      <c r="B371" s="11">
        <f>RRICC</f>
        <v>900004</v>
      </c>
      <c r="C371" s="7">
        <f>RR_ID</f>
        <v>8</v>
      </c>
      <c r="D371" s="1" t="str">
        <f>RR_SHORT_NAME</f>
        <v>EAST</v>
      </c>
      <c r="E371" s="1" t="str">
        <f>RR_NAME</f>
        <v>Eastern Railroads</v>
      </c>
      <c r="F371" s="1" t="s">
        <v>47371</v>
      </c>
      <c r="G371" s="6">
        <f>E1L325C1</f>
        <v>4.0608657442402683E-2</v>
      </c>
    </row>
    <row r="372" spans="1:7" x14ac:dyDescent="0.3">
      <c r="A372" s="11">
        <f>CURRENT_YEAR</f>
        <v>2022</v>
      </c>
      <c r="B372" s="11">
        <f>RRICC</f>
        <v>900004</v>
      </c>
      <c r="C372" s="7">
        <f>RR_ID</f>
        <v>8</v>
      </c>
      <c r="D372" s="1" t="str">
        <f>RR_SHORT_NAME</f>
        <v>EAST</v>
      </c>
      <c r="E372" s="1" t="str">
        <f>RR_NAME</f>
        <v>Eastern Railroads</v>
      </c>
      <c r="F372" s="1" t="s">
        <v>47372</v>
      </c>
      <c r="G372" s="6">
        <f>E1L326C1</f>
        <v>0.13044551391929798</v>
      </c>
    </row>
    <row r="373" spans="1:7" x14ac:dyDescent="0.3">
      <c r="A373" s="11">
        <f>CURRENT_YEAR</f>
        <v>2022</v>
      </c>
      <c r="B373" s="11">
        <f>RRICC</f>
        <v>900004</v>
      </c>
      <c r="C373" s="7">
        <f>RR_ID</f>
        <v>8</v>
      </c>
      <c r="D373" s="1" t="str">
        <f>RR_SHORT_NAME</f>
        <v>EAST</v>
      </c>
      <c r="E373" s="1" t="str">
        <f>RR_NAME</f>
        <v>Eastern Railroads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2022</v>
      </c>
      <c r="B374" s="11">
        <f>RRICC</f>
        <v>900004</v>
      </c>
      <c r="C374" s="7">
        <f>RR_ID</f>
        <v>8</v>
      </c>
      <c r="D374" s="1" t="str">
        <f>RR_SHORT_NAME</f>
        <v>EAST</v>
      </c>
      <c r="E374" s="1" t="str">
        <f>RR_NAME</f>
        <v>Eastern Railroads</v>
      </c>
      <c r="F374" s="1" t="s">
        <v>47374</v>
      </c>
      <c r="G374" s="6">
        <f>E1L328C1</f>
        <v>8.8020491504725837E-2</v>
      </c>
    </row>
    <row r="375" spans="1:7" x14ac:dyDescent="0.3">
      <c r="A375" s="11">
        <f>CURRENT_YEAR</f>
        <v>2022</v>
      </c>
      <c r="B375" s="11">
        <f>RRICC</f>
        <v>900004</v>
      </c>
      <c r="C375" s="7">
        <f>RR_ID</f>
        <v>8</v>
      </c>
      <c r="D375" s="1" t="str">
        <f>RR_SHORT_NAME</f>
        <v>EAST</v>
      </c>
      <c r="E375" s="1" t="str">
        <f>RR_NAME</f>
        <v>Eastern Railroads</v>
      </c>
      <c r="F375" s="1" t="s">
        <v>47375</v>
      </c>
      <c r="G375" s="6">
        <f>E1L329C1</f>
        <v>0.14574990107819563</v>
      </c>
    </row>
    <row r="376" spans="1:7" x14ac:dyDescent="0.3">
      <c r="A376" s="11">
        <f>CURRENT_YEAR</f>
        <v>2022</v>
      </c>
      <c r="B376" s="11">
        <f>RRICC</f>
        <v>900004</v>
      </c>
      <c r="C376" s="7">
        <f>RR_ID</f>
        <v>8</v>
      </c>
      <c r="D376" s="1" t="str">
        <f>RR_SHORT_NAME</f>
        <v>EAST</v>
      </c>
      <c r="E376" s="1" t="str">
        <f>RR_NAME</f>
        <v>Eastern Railroads</v>
      </c>
      <c r="F376" s="1" t="s">
        <v>47376</v>
      </c>
      <c r="G376" s="6">
        <f>E1L330C1</f>
        <v>5.5474489849588471E-2</v>
      </c>
    </row>
    <row r="377" spans="1:7" x14ac:dyDescent="0.3">
      <c r="A377" s="11">
        <f>CURRENT_YEAR</f>
        <v>2022</v>
      </c>
      <c r="B377" s="11">
        <f>RRICC</f>
        <v>900004</v>
      </c>
      <c r="C377" s="7">
        <f>RR_ID</f>
        <v>8</v>
      </c>
      <c r="D377" s="1" t="str">
        <f>RR_SHORT_NAME</f>
        <v>EAST</v>
      </c>
      <c r="E377" s="1" t="str">
        <f>RR_NAME</f>
        <v>Eastern Railroads</v>
      </c>
      <c r="F377" s="1" t="s">
        <v>47377</v>
      </c>
      <c r="G377" s="6">
        <f>E1L331C1</f>
        <v>3.6886394893635703E-2</v>
      </c>
    </row>
    <row r="378" spans="1:7" x14ac:dyDescent="0.3">
      <c r="A378" s="11">
        <f>CURRENT_YEAR</f>
        <v>2022</v>
      </c>
      <c r="B378" s="11">
        <f>RRICC</f>
        <v>900004</v>
      </c>
      <c r="C378" s="7">
        <f>RR_ID</f>
        <v>8</v>
      </c>
      <c r="D378" s="1" t="str">
        <f>RR_SHORT_NAME</f>
        <v>EAST</v>
      </c>
      <c r="E378" s="1" t="str">
        <f>RR_NAME</f>
        <v>Eastern Railroads</v>
      </c>
      <c r="F378" s="1" t="s">
        <v>47378</v>
      </c>
      <c r="G378" s="6">
        <f>E1L332C1</f>
        <v>3.426819137340873</v>
      </c>
    </row>
    <row r="379" spans="1:7" x14ac:dyDescent="0.3">
      <c r="A379" s="11">
        <f>CURRENT_YEAR</f>
        <v>2022</v>
      </c>
      <c r="B379" s="11">
        <f>RRICC</f>
        <v>900004</v>
      </c>
      <c r="C379" s="7">
        <f>RR_ID</f>
        <v>8</v>
      </c>
      <c r="D379" s="1" t="str">
        <f>RR_SHORT_NAME</f>
        <v>EAST</v>
      </c>
      <c r="E379" s="1" t="str">
        <f>RR_NAME</f>
        <v>Eastern Railroads</v>
      </c>
      <c r="F379" s="1" t="s">
        <v>47379</v>
      </c>
      <c r="G379" s="6">
        <f>E1L333C1</f>
        <v>0.10437534309908358</v>
      </c>
    </row>
    <row r="380" spans="1:7" x14ac:dyDescent="0.3">
      <c r="A380" s="11">
        <f>CURRENT_YEAR</f>
        <v>2022</v>
      </c>
      <c r="B380" s="11">
        <f>RRICC</f>
        <v>900004</v>
      </c>
      <c r="C380" s="7">
        <f>RR_ID</f>
        <v>8</v>
      </c>
      <c r="D380" s="1" t="str">
        <f>RR_SHORT_NAME</f>
        <v>EAST</v>
      </c>
      <c r="E380" s="1" t="str">
        <f>RR_NAME</f>
        <v>Eastern Railroads</v>
      </c>
      <c r="F380" s="1" t="s">
        <v>47380</v>
      </c>
      <c r="G380" s="6">
        <f>E1L334C1</f>
        <v>2.0644804609072656E-2</v>
      </c>
    </row>
    <row r="381" spans="1:7" x14ac:dyDescent="0.3">
      <c r="A381" s="11">
        <f>CURRENT_YEAR</f>
        <v>2022</v>
      </c>
      <c r="B381" s="11">
        <f>RRICC</f>
        <v>900004</v>
      </c>
      <c r="C381" s="7">
        <f>RR_ID</f>
        <v>8</v>
      </c>
      <c r="D381" s="1" t="str">
        <f>RR_SHORT_NAME</f>
        <v>EAST</v>
      </c>
      <c r="E381" s="1" t="str">
        <f>RR_NAME</f>
        <v>Eastern Railroads</v>
      </c>
      <c r="F381" s="1" t="s">
        <v>47381</v>
      </c>
      <c r="G381" s="6">
        <f>E1L335C1</f>
        <v>0.19995050434015069</v>
      </c>
    </row>
    <row r="382" spans="1:7" x14ac:dyDescent="0.3">
      <c r="A382" s="11">
        <f>CURRENT_YEAR</f>
        <v>2022</v>
      </c>
      <c r="B382" s="11">
        <f>RRICC</f>
        <v>900004</v>
      </c>
      <c r="C382" s="7">
        <f>RR_ID</f>
        <v>8</v>
      </c>
      <c r="D382" s="1" t="str">
        <f>RR_SHORT_NAME</f>
        <v>EAST</v>
      </c>
      <c r="E382" s="1" t="str">
        <f>RR_NAME</f>
        <v>Eastern Railroads</v>
      </c>
      <c r="F382" s="1" t="s">
        <v>47382</v>
      </c>
      <c r="G382" s="6">
        <f>E1L336C1</f>
        <v>9.5373721893386151E-2</v>
      </c>
    </row>
    <row r="383" spans="1:7" x14ac:dyDescent="0.3">
      <c r="A383" s="11">
        <f>CURRENT_YEAR</f>
        <v>2022</v>
      </c>
      <c r="B383" s="11">
        <f>RRICC</f>
        <v>900004</v>
      </c>
      <c r="C383" s="7">
        <f>RR_ID</f>
        <v>8</v>
      </c>
      <c r="D383" s="1" t="str">
        <f>RR_SHORT_NAME</f>
        <v>EAST</v>
      </c>
      <c r="E383" s="1" t="str">
        <f>RR_NAME</f>
        <v>Eastern Railroads</v>
      </c>
      <c r="F383" s="1" t="s">
        <v>47383</v>
      </c>
      <c r="G383" s="6">
        <f>E1L337C1</f>
        <v>1.2700610889388069E-2</v>
      </c>
    </row>
    <row r="384" spans="1:7" x14ac:dyDescent="0.3">
      <c r="A384" s="11">
        <f>CURRENT_YEAR</f>
        <v>2022</v>
      </c>
      <c r="B384" s="11">
        <f>RRICC</f>
        <v>900004</v>
      </c>
      <c r="C384" s="7">
        <f>RR_ID</f>
        <v>8</v>
      </c>
      <c r="D384" s="1" t="str">
        <f>RR_SHORT_NAME</f>
        <v>EAST</v>
      </c>
      <c r="E384" s="1" t="str">
        <f>RR_NAME</f>
        <v>Eastern Railroads</v>
      </c>
      <c r="F384" s="1" t="s">
        <v>47384</v>
      </c>
      <c r="G384" s="6">
        <f>E1L338C1</f>
        <v>2.2609952508775552E-2</v>
      </c>
    </row>
    <row r="385" spans="1:7" x14ac:dyDescent="0.3">
      <c r="A385" s="11">
        <f>CURRENT_YEAR</f>
        <v>2022</v>
      </c>
      <c r="B385" s="11">
        <f>RRICC</f>
        <v>900004</v>
      </c>
      <c r="C385" s="7">
        <f>RR_ID</f>
        <v>8</v>
      </c>
      <c r="D385" s="1" t="str">
        <f>RR_SHORT_NAME</f>
        <v>EAST</v>
      </c>
      <c r="E385" s="1" t="str">
        <f>RR_NAME</f>
        <v>Eastern Railroads</v>
      </c>
      <c r="F385" s="1" t="s">
        <v>47385</v>
      </c>
      <c r="G385" s="6">
        <f>E1L339C1</f>
        <v>0.11501077363957309</v>
      </c>
    </row>
    <row r="386" spans="1:7" x14ac:dyDescent="0.3">
      <c r="A386" s="11">
        <f>CURRENT_YEAR</f>
        <v>2022</v>
      </c>
      <c r="B386" s="11">
        <f>RRICC</f>
        <v>900004</v>
      </c>
      <c r="C386" s="7">
        <f>RR_ID</f>
        <v>8</v>
      </c>
      <c r="D386" s="1" t="str">
        <f>RR_SHORT_NAME</f>
        <v>EAST</v>
      </c>
      <c r="E386" s="1" t="str">
        <f>RR_NAME</f>
        <v>Eastern Railroads</v>
      </c>
      <c r="F386" s="1" t="s">
        <v>47386</v>
      </c>
      <c r="G386" s="6">
        <f>E1L340C1</f>
        <v>2.9256511975501356E-2</v>
      </c>
    </row>
    <row r="387" spans="1:7" x14ac:dyDescent="0.3">
      <c r="A387" s="11">
        <f>CURRENT_YEAR</f>
        <v>2022</v>
      </c>
      <c r="B387" s="11">
        <f>RRICC</f>
        <v>900004</v>
      </c>
      <c r="C387" s="7">
        <f>RR_ID</f>
        <v>8</v>
      </c>
      <c r="D387" s="1" t="str">
        <f>RR_SHORT_NAME</f>
        <v>EAST</v>
      </c>
      <c r="E387" s="1" t="str">
        <f>RR_NAME</f>
        <v>Eastern Railroads</v>
      </c>
      <c r="F387" s="1" t="s">
        <v>47387</v>
      </c>
      <c r="G387" s="6">
        <f>E1L341C1</f>
        <v>1.8686686743925044E-2</v>
      </c>
    </row>
    <row r="388" spans="1:7" x14ac:dyDescent="0.3">
      <c r="A388" s="11">
        <f>CURRENT_YEAR</f>
        <v>2022</v>
      </c>
      <c r="B388" s="11">
        <f>RRICC</f>
        <v>900004</v>
      </c>
      <c r="C388" s="7">
        <f>RR_ID</f>
        <v>8</v>
      </c>
      <c r="D388" s="1" t="str">
        <f>RR_SHORT_NAME</f>
        <v>EAST</v>
      </c>
      <c r="E388" s="1" t="str">
        <f>RR_NAME</f>
        <v>Eastern Railroads</v>
      </c>
      <c r="F388" s="1" t="s">
        <v>47388</v>
      </c>
      <c r="G388" s="6">
        <f>E1L342C1</f>
        <v>7.9823218737493911E-3</v>
      </c>
    </row>
    <row r="389" spans="1:7" x14ac:dyDescent="0.3">
      <c r="A389" s="11">
        <f>CURRENT_YEAR</f>
        <v>2022</v>
      </c>
      <c r="B389" s="11">
        <f>RRICC</f>
        <v>900004</v>
      </c>
      <c r="C389" s="7">
        <f>RR_ID</f>
        <v>8</v>
      </c>
      <c r="D389" s="1" t="str">
        <f>RR_SHORT_NAME</f>
        <v>EAST</v>
      </c>
      <c r="E389" s="1" t="str">
        <f>RR_NAME</f>
        <v>Eastern Railroads</v>
      </c>
      <c r="F389" s="1" t="s">
        <v>47389</v>
      </c>
      <c r="G389" s="6">
        <f>E1L343C1</f>
        <v>2.8877768618012296E-2</v>
      </c>
    </row>
    <row r="390" spans="1:7" x14ac:dyDescent="0.3">
      <c r="A390" s="11">
        <f>CURRENT_YEAR</f>
        <v>2022</v>
      </c>
      <c r="B390" s="11">
        <f>RRICC</f>
        <v>900004</v>
      </c>
      <c r="C390" s="7">
        <f>RR_ID</f>
        <v>8</v>
      </c>
      <c r="D390" s="1" t="str">
        <f>RR_SHORT_NAME</f>
        <v>EAST</v>
      </c>
      <c r="E390" s="1" t="str">
        <f>RR_NAME</f>
        <v>Eastern Railroads</v>
      </c>
      <c r="F390" s="1" t="s">
        <v>47390</v>
      </c>
      <c r="G390" s="6">
        <f>E1L344C1</f>
        <v>2.4831924387957133E-2</v>
      </c>
    </row>
    <row r="391" spans="1:7" x14ac:dyDescent="0.3">
      <c r="A391" s="11">
        <f>CURRENT_YEAR</f>
        <v>2022</v>
      </c>
      <c r="B391" s="11">
        <f>RRICC</f>
        <v>900004</v>
      </c>
      <c r="C391" s="7">
        <f>RR_ID</f>
        <v>8</v>
      </c>
      <c r="D391" s="1" t="str">
        <f>RR_SHORT_NAME</f>
        <v>EAST</v>
      </c>
      <c r="E391" s="1" t="str">
        <f>RR_NAME</f>
        <v>Eastern Railroads</v>
      </c>
      <c r="F391" s="1" t="s">
        <v>47391</v>
      </c>
      <c r="G391" s="6">
        <f>E1L345C1</f>
        <v>9.4783816669681983E-2</v>
      </c>
    </row>
    <row r="392" spans="1:7" x14ac:dyDescent="0.3">
      <c r="A392" s="11">
        <f>CURRENT_YEAR</f>
        <v>2022</v>
      </c>
      <c r="B392" s="11">
        <f>RRICC</f>
        <v>900004</v>
      </c>
      <c r="C392" s="7">
        <f>RR_ID</f>
        <v>8</v>
      </c>
      <c r="D392" s="1" t="str">
        <f>RR_SHORT_NAME</f>
        <v>EAST</v>
      </c>
      <c r="E392" s="1" t="str">
        <f>RR_NAME</f>
        <v>Eastern Railroads</v>
      </c>
      <c r="F392" s="1" t="s">
        <v>47392</v>
      </c>
      <c r="G392" s="6">
        <f>E1L346C1</f>
        <v>6.4160034310951249E-3</v>
      </c>
    </row>
    <row r="393" spans="1:7" x14ac:dyDescent="0.3">
      <c r="A393" s="11">
        <f>CURRENT_YEAR</f>
        <v>2022</v>
      </c>
      <c r="B393" s="11">
        <f>RRICC</f>
        <v>900004</v>
      </c>
      <c r="C393" s="7">
        <f>RR_ID</f>
        <v>8</v>
      </c>
      <c r="D393" s="1" t="str">
        <f>RR_SHORT_NAME</f>
        <v>EAST</v>
      </c>
      <c r="E393" s="1" t="str">
        <f>RR_NAME</f>
        <v>Eastern Railroads</v>
      </c>
      <c r="F393" s="1" t="s">
        <v>47393</v>
      </c>
      <c r="G393" s="6">
        <f>E1L347C1</f>
        <v>0.38170344168265091</v>
      </c>
    </row>
    <row r="394" spans="1:7" x14ac:dyDescent="0.3">
      <c r="A394" s="11">
        <f>CURRENT_YEAR</f>
        <v>2022</v>
      </c>
      <c r="B394" s="11">
        <f>RRICC</f>
        <v>900004</v>
      </c>
      <c r="C394" s="7">
        <f>RR_ID</f>
        <v>8</v>
      </c>
      <c r="D394" s="1" t="str">
        <f>RR_SHORT_NAME</f>
        <v>EAST</v>
      </c>
      <c r="E394" s="1" t="str">
        <f>RR_NAME</f>
        <v>Eastern Railroads</v>
      </c>
      <c r="F394" s="1" t="s">
        <v>47394</v>
      </c>
      <c r="G394" s="6">
        <f>E1L348C1</f>
        <v>0.26219525328560128</v>
      </c>
    </row>
    <row r="395" spans="1:7" x14ac:dyDescent="0.3">
      <c r="A395" s="11">
        <f>CURRENT_YEAR</f>
        <v>2022</v>
      </c>
      <c r="B395" s="11">
        <f>RRICC</f>
        <v>900004</v>
      </c>
      <c r="C395" s="7">
        <f>RR_ID</f>
        <v>8</v>
      </c>
      <c r="D395" s="1" t="str">
        <f>RR_SHORT_NAME</f>
        <v>EAST</v>
      </c>
      <c r="E395" s="1" t="str">
        <f>RR_NAME</f>
        <v>Eastern Railroads</v>
      </c>
      <c r="F395" s="1" t="s">
        <v>47395</v>
      </c>
      <c r="G395" s="6">
        <f>E1L349C1</f>
        <v>0.44772971424772856</v>
      </c>
    </row>
    <row r="396" spans="1:7" x14ac:dyDescent="0.3">
      <c r="A396" s="11">
        <f>CURRENT_YEAR</f>
        <v>2022</v>
      </c>
      <c r="B396" s="11">
        <f>RRICC</f>
        <v>900004</v>
      </c>
      <c r="C396" s="7">
        <f>RR_ID</f>
        <v>8</v>
      </c>
      <c r="D396" s="1" t="str">
        <f>RR_SHORT_NAME</f>
        <v>EAST</v>
      </c>
      <c r="E396" s="1" t="str">
        <f>RR_NAME</f>
        <v>Eastern Railroads</v>
      </c>
      <c r="F396" s="1" t="s">
        <v>47396</v>
      </c>
      <c r="G396" s="6">
        <f>E1L350C1</f>
        <v>8.4378618131629758E-3</v>
      </c>
    </row>
    <row r="397" spans="1:7" x14ac:dyDescent="0.3">
      <c r="A397" s="11">
        <f>CURRENT_YEAR</f>
        <v>2022</v>
      </c>
      <c r="B397" s="11">
        <f>RRICC</f>
        <v>900004</v>
      </c>
      <c r="C397" s="7">
        <f>RR_ID</f>
        <v>8</v>
      </c>
      <c r="D397" s="1" t="str">
        <f>RR_SHORT_NAME</f>
        <v>EAST</v>
      </c>
      <c r="E397" s="1" t="str">
        <f>RR_NAME</f>
        <v>Eastern Railroads</v>
      </c>
      <c r="F397" s="1" t="s">
        <v>47397</v>
      </c>
      <c r="G397" s="6">
        <f>E1L351C1</f>
        <v>6.0623752863794247E-2</v>
      </c>
    </row>
    <row r="398" spans="1:7" x14ac:dyDescent="0.3">
      <c r="A398" s="11">
        <f>CURRENT_YEAR</f>
        <v>2022</v>
      </c>
      <c r="B398" s="11">
        <f>RRICC</f>
        <v>900004</v>
      </c>
      <c r="C398" s="7">
        <f>RR_ID</f>
        <v>8</v>
      </c>
      <c r="D398" s="1" t="str">
        <f>RR_SHORT_NAME</f>
        <v>EAST</v>
      </c>
      <c r="E398" s="1" t="str">
        <f>RR_NAME</f>
        <v>Eastern Railroads</v>
      </c>
      <c r="F398" s="1" t="s">
        <v>47398</v>
      </c>
      <c r="G398" s="6">
        <f>E1L352C1</f>
        <v>4.1782831874750525E-3</v>
      </c>
    </row>
    <row r="399" spans="1:7" x14ac:dyDescent="0.3">
      <c r="A399" s="11">
        <f>CURRENT_YEAR</f>
        <v>2022</v>
      </c>
      <c r="B399" s="11">
        <f>RRICC</f>
        <v>900004</v>
      </c>
      <c r="C399" s="7">
        <f>RR_ID</f>
        <v>8</v>
      </c>
      <c r="D399" s="1" t="str">
        <f>RR_SHORT_NAME</f>
        <v>EAST</v>
      </c>
      <c r="E399" s="1" t="str">
        <f>RR_NAME</f>
        <v>Eastern Railroads</v>
      </c>
      <c r="F399" s="1" t="s">
        <v>47399</v>
      </c>
      <c r="G399" s="6">
        <f>E1L353C1</f>
        <v>9.9741300786106504E-3</v>
      </c>
    </row>
    <row r="400" spans="1:7" x14ac:dyDescent="0.3">
      <c r="A400" s="11">
        <f>CURRENT_YEAR</f>
        <v>2022</v>
      </c>
      <c r="B400" s="11">
        <f>RRICC</f>
        <v>900004</v>
      </c>
      <c r="C400" s="7">
        <f>RR_ID</f>
        <v>8</v>
      </c>
      <c r="D400" s="1" t="str">
        <f>RR_SHORT_NAME</f>
        <v>EAST</v>
      </c>
      <c r="E400" s="1" t="str">
        <f>RR_NAME</f>
        <v>Eastern Railroads</v>
      </c>
      <c r="F400" s="1" t="s">
        <v>47400</v>
      </c>
      <c r="G400" s="6">
        <f>E1L354C1</f>
        <v>5.3634272667288596E-2</v>
      </c>
    </row>
    <row r="401" spans="1:7" x14ac:dyDescent="0.3">
      <c r="A401" s="11">
        <f>CURRENT_YEAR</f>
        <v>2022</v>
      </c>
      <c r="B401" s="11">
        <f>RRICC</f>
        <v>900004</v>
      </c>
      <c r="C401" s="7">
        <f>RR_ID</f>
        <v>8</v>
      </c>
      <c r="D401" s="1" t="str">
        <f>RR_SHORT_NAME</f>
        <v>EAST</v>
      </c>
      <c r="E401" s="1" t="str">
        <f>RR_NAME</f>
        <v>Eastern Railroads</v>
      </c>
      <c r="F401" s="1" t="s">
        <v>47401</v>
      </c>
      <c r="G401" s="6">
        <f>E1L355C1</f>
        <v>2.3133802236416031E-2</v>
      </c>
    </row>
    <row r="402" spans="1:7" x14ac:dyDescent="0.3">
      <c r="A402" s="11">
        <f>CURRENT_YEAR</f>
        <v>2022</v>
      </c>
      <c r="B402" s="11">
        <f>RRICC</f>
        <v>900004</v>
      </c>
      <c r="C402" s="7">
        <f>RR_ID</f>
        <v>8</v>
      </c>
      <c r="D402" s="1" t="str">
        <f>RR_SHORT_NAME</f>
        <v>EAST</v>
      </c>
      <c r="E402" s="1" t="str">
        <f>RR_NAME</f>
        <v>Eastern Railroads</v>
      </c>
      <c r="F402" s="1" t="s">
        <v>47402</v>
      </c>
      <c r="G402" s="6">
        <f>E1L356C1</f>
        <v>0.81313365900536561</v>
      </c>
    </row>
    <row r="403" spans="1:7" x14ac:dyDescent="0.3">
      <c r="A403" s="11">
        <f>CURRENT_YEAR</f>
        <v>2022</v>
      </c>
      <c r="B403" s="11">
        <f>RRICC</f>
        <v>900004</v>
      </c>
      <c r="C403" s="7">
        <f>RR_ID</f>
        <v>8</v>
      </c>
      <c r="D403" s="1" t="str">
        <f>RR_SHORT_NAME</f>
        <v>EAST</v>
      </c>
      <c r="E403" s="1" t="str">
        <f>RR_NAME</f>
        <v>Eastern Railroads</v>
      </c>
      <c r="F403" s="1" t="s">
        <v>47403</v>
      </c>
      <c r="G403" s="6">
        <f>E1L357C1</f>
        <v>0.32171893488596609</v>
      </c>
    </row>
    <row r="404" spans="1:7" x14ac:dyDescent="0.3">
      <c r="A404" s="11">
        <f>CURRENT_YEAR</f>
        <v>2022</v>
      </c>
      <c r="B404" s="11">
        <f>RRICC</f>
        <v>900004</v>
      </c>
      <c r="C404" s="7">
        <f>RR_ID</f>
        <v>8</v>
      </c>
      <c r="D404" s="1" t="str">
        <f>RR_SHORT_NAME</f>
        <v>EAST</v>
      </c>
      <c r="E404" s="1" t="str">
        <f>RR_NAME</f>
        <v>Eastern Railroads</v>
      </c>
      <c r="F404" s="1" t="s">
        <v>47404</v>
      </c>
      <c r="G404" s="6">
        <f>E1L358C1</f>
        <v>0.11609592071498097</v>
      </c>
    </row>
    <row r="405" spans="1:7" x14ac:dyDescent="0.3">
      <c r="A405" s="11">
        <f>CURRENT_YEAR</f>
        <v>2022</v>
      </c>
      <c r="B405" s="11">
        <f>RRICC</f>
        <v>900004</v>
      </c>
      <c r="C405" s="7">
        <f>RR_ID</f>
        <v>8</v>
      </c>
      <c r="D405" s="1" t="str">
        <f>RR_SHORT_NAME</f>
        <v>EAST</v>
      </c>
      <c r="E405" s="1" t="str">
        <f>RR_NAME</f>
        <v>Eastern Railroads</v>
      </c>
      <c r="F405" s="1" t="s">
        <v>47405</v>
      </c>
      <c r="G405" s="6">
        <f>E1L359C1</f>
        <v>0.15707778651411219</v>
      </c>
    </row>
    <row r="406" spans="1:7" x14ac:dyDescent="0.3">
      <c r="A406" s="11">
        <f>CURRENT_YEAR</f>
        <v>2022</v>
      </c>
      <c r="B406" s="11">
        <f>RRICC</f>
        <v>900004</v>
      </c>
      <c r="C406" s="7">
        <f>RR_ID</f>
        <v>8</v>
      </c>
      <c r="D406" s="1" t="str">
        <f>RR_SHORT_NAME</f>
        <v>EAST</v>
      </c>
      <c r="E406" s="1" t="str">
        <f>RR_NAME</f>
        <v>Eastern Railroads</v>
      </c>
      <c r="F406" s="1" t="s">
        <v>47406</v>
      </c>
      <c r="G406" s="6">
        <f>E1L360C1</f>
        <v>0.10559426955597397</v>
      </c>
    </row>
    <row r="407" spans="1:7" x14ac:dyDescent="0.3">
      <c r="A407" s="11">
        <f>CURRENT_YEAR</f>
        <v>2022</v>
      </c>
      <c r="B407" s="11">
        <f>RRICC</f>
        <v>900004</v>
      </c>
      <c r="C407" s="7">
        <f>RR_ID</f>
        <v>8</v>
      </c>
      <c r="D407" s="1" t="str">
        <f>RR_SHORT_NAME</f>
        <v>EAST</v>
      </c>
      <c r="E407" s="1" t="str">
        <f>RR_NAME</f>
        <v>Eastern Railroads</v>
      </c>
      <c r="F407" s="1" t="s">
        <v>47407</v>
      </c>
      <c r="G407" s="6">
        <f>E1L361C1</f>
        <v>0.39533875353866726</v>
      </c>
    </row>
    <row r="408" spans="1:7" x14ac:dyDescent="0.3">
      <c r="A408" s="11">
        <f>CURRENT_YEAR</f>
        <v>2022</v>
      </c>
      <c r="B408" s="11">
        <f>RRICC</f>
        <v>900004</v>
      </c>
      <c r="C408" s="7">
        <f>RR_ID</f>
        <v>8</v>
      </c>
      <c r="D408" s="1" t="str">
        <f>RR_SHORT_NAME</f>
        <v>EAST</v>
      </c>
      <c r="E408" s="1" t="str">
        <f>RR_NAME</f>
        <v>Eastern Railroads</v>
      </c>
      <c r="F408" s="1" t="s">
        <v>47408</v>
      </c>
      <c r="G408" s="6">
        <f>E1L362C1</f>
        <v>0.35263583532376669</v>
      </c>
    </row>
    <row r="409" spans="1:7" x14ac:dyDescent="0.3">
      <c r="A409" s="11">
        <f>CURRENT_YEAR</f>
        <v>2022</v>
      </c>
      <c r="B409" s="11">
        <f>RRICC</f>
        <v>900004</v>
      </c>
      <c r="C409" s="7">
        <f>RR_ID</f>
        <v>8</v>
      </c>
      <c r="D409" s="1" t="str">
        <f>RR_SHORT_NAME</f>
        <v>EAST</v>
      </c>
      <c r="E409" s="1" t="str">
        <f>RR_NAME</f>
        <v>Eastern Railroads</v>
      </c>
      <c r="F409" s="1" t="s">
        <v>47409</v>
      </c>
      <c r="G409" s="6">
        <f>E1L363C1</f>
        <v>0.45248773805841547</v>
      </c>
    </row>
    <row r="410" spans="1:7" x14ac:dyDescent="0.3">
      <c r="A410" s="11">
        <f>CURRENT_YEAR</f>
        <v>2022</v>
      </c>
      <c r="B410" s="11">
        <f>RRICC</f>
        <v>900004</v>
      </c>
      <c r="C410" s="7">
        <f>RR_ID</f>
        <v>8</v>
      </c>
      <c r="D410" s="1" t="str">
        <f>RR_SHORT_NAME</f>
        <v>EAST</v>
      </c>
      <c r="E410" s="1" t="str">
        <f>RR_NAME</f>
        <v>Eastern Railroads</v>
      </c>
      <c r="F410" s="1" t="s">
        <v>47410</v>
      </c>
      <c r="G410" s="6">
        <f>E1L364C1</f>
        <v>2.3192399529659579E-2</v>
      </c>
    </row>
    <row r="411" spans="1:7" x14ac:dyDescent="0.3">
      <c r="A411" s="11">
        <f>CURRENT_YEAR</f>
        <v>2022</v>
      </c>
      <c r="B411" s="11">
        <f>RRICC</f>
        <v>900004</v>
      </c>
      <c r="C411" s="7">
        <f>RR_ID</f>
        <v>8</v>
      </c>
      <c r="D411" s="1" t="str">
        <f>RR_SHORT_NAME</f>
        <v>EAST</v>
      </c>
      <c r="E411" s="1" t="str">
        <f>RR_NAME</f>
        <v>Eastern Railroads</v>
      </c>
      <c r="F411" s="1" t="s">
        <v>47411</v>
      </c>
      <c r="G411" s="6">
        <f>E1L365C1</f>
        <v>0.47813316512691123</v>
      </c>
    </row>
    <row r="412" spans="1:7" x14ac:dyDescent="0.3">
      <c r="A412" s="11">
        <f>CURRENT_YEAR</f>
        <v>2022</v>
      </c>
      <c r="B412" s="11">
        <f>RRICC</f>
        <v>900004</v>
      </c>
      <c r="C412" s="7">
        <f>RR_ID</f>
        <v>8</v>
      </c>
      <c r="D412" s="1" t="str">
        <f>RR_SHORT_NAME</f>
        <v>EAST</v>
      </c>
      <c r="E412" s="1" t="str">
        <f>RR_NAME</f>
        <v>Eastern Railroads</v>
      </c>
      <c r="F412" s="1" t="s">
        <v>47412</v>
      </c>
      <c r="G412" s="6">
        <f>E1L366C1</f>
        <v>1.3708784179621414</v>
      </c>
    </row>
    <row r="413" spans="1:7" x14ac:dyDescent="0.3">
      <c r="A413" s="11">
        <f>CURRENT_YEAR</f>
        <v>2022</v>
      </c>
      <c r="B413" s="11">
        <f>RRICC</f>
        <v>900004</v>
      </c>
      <c r="C413" s="7">
        <f>RR_ID</f>
        <v>8</v>
      </c>
      <c r="D413" s="1" t="str">
        <f>RR_SHORT_NAME</f>
        <v>EAST</v>
      </c>
      <c r="E413" s="1" t="str">
        <f>RR_NAME</f>
        <v>Eastern Railroads</v>
      </c>
      <c r="F413" s="1" t="s">
        <v>47413</v>
      </c>
      <c r="G413" s="6">
        <f>E1L367C1</f>
        <v>0</v>
      </c>
    </row>
    <row r="414" spans="1:7" x14ac:dyDescent="0.3">
      <c r="A414" s="11">
        <f>CURRENT_YEAR</f>
        <v>2022</v>
      </c>
      <c r="B414" s="11">
        <f>RRICC</f>
        <v>900004</v>
      </c>
      <c r="C414" s="7">
        <f>RR_ID</f>
        <v>8</v>
      </c>
      <c r="D414" s="1" t="str">
        <f>RR_SHORT_NAME</f>
        <v>EAST</v>
      </c>
      <c r="E414" s="1" t="str">
        <f>RR_NAME</f>
        <v>Eastern Railroads</v>
      </c>
      <c r="F414" s="1" t="s">
        <v>47414</v>
      </c>
      <c r="G414" s="6">
        <f>E1L368C1</f>
        <v>0.37686825889259717</v>
      </c>
    </row>
    <row r="415" spans="1:7" x14ac:dyDescent="0.3">
      <c r="A415" s="11">
        <f>CURRENT_YEAR</f>
        <v>2022</v>
      </c>
      <c r="B415" s="11">
        <f>RRICC</f>
        <v>900004</v>
      </c>
      <c r="C415" s="7">
        <f>RR_ID</f>
        <v>8</v>
      </c>
      <c r="D415" s="1" t="str">
        <f>RR_SHORT_NAME</f>
        <v>EAST</v>
      </c>
      <c r="E415" s="1" t="str">
        <f>RR_NAME</f>
        <v>Eastern Railroads</v>
      </c>
      <c r="F415" s="1" t="s">
        <v>47415</v>
      </c>
      <c r="G415" s="6">
        <f>E1L369C1</f>
        <v>8.54361349184407</v>
      </c>
    </row>
    <row r="416" spans="1:7" x14ac:dyDescent="0.3">
      <c r="A416" s="11">
        <f>CURRENT_YEAR</f>
        <v>2022</v>
      </c>
      <c r="B416" s="11">
        <f>RRICC</f>
        <v>900004</v>
      </c>
      <c r="C416" s="7">
        <f>RR_ID</f>
        <v>8</v>
      </c>
      <c r="D416" s="1" t="str">
        <f>RR_SHORT_NAME</f>
        <v>EAST</v>
      </c>
      <c r="E416" s="1" t="str">
        <f>RR_NAME</f>
        <v>Eastern Railroads</v>
      </c>
      <c r="F416" s="1" t="s">
        <v>47416</v>
      </c>
      <c r="G416" s="6">
        <f>E1L370C1</f>
        <v>5.4869420953104022</v>
      </c>
    </row>
    <row r="417" spans="1:7" x14ac:dyDescent="0.3">
      <c r="A417" s="11">
        <f>CURRENT_YEAR</f>
        <v>2022</v>
      </c>
      <c r="B417" s="11">
        <f>RRICC</f>
        <v>900004</v>
      </c>
      <c r="C417" s="7">
        <f>RR_ID</f>
        <v>8</v>
      </c>
      <c r="D417" s="1" t="str">
        <f>RR_SHORT_NAME</f>
        <v>EAST</v>
      </c>
      <c r="E417" s="1" t="str">
        <f>RR_NAME</f>
        <v>Eastern Railroads</v>
      </c>
      <c r="F417" s="1" t="s">
        <v>47417</v>
      </c>
      <c r="G417" s="6">
        <f>E1L371C1</f>
        <v>4.6863807583750372</v>
      </c>
    </row>
    <row r="418" spans="1:7" x14ac:dyDescent="0.3">
      <c r="A418" s="11">
        <f>CURRENT_YEAR</f>
        <v>2022</v>
      </c>
      <c r="B418" s="11">
        <f>RRICC</f>
        <v>900004</v>
      </c>
      <c r="C418" s="7">
        <f>RR_ID</f>
        <v>8</v>
      </c>
      <c r="D418" s="1" t="str">
        <f>RR_SHORT_NAME</f>
        <v>EAST</v>
      </c>
      <c r="E418" s="1" t="str">
        <f>RR_NAME</f>
        <v>Eastern Railroads</v>
      </c>
      <c r="F418" s="1" t="s">
        <v>47418</v>
      </c>
      <c r="G418" s="6">
        <f>E1L372C1</f>
        <v>6.494668958818151</v>
      </c>
    </row>
    <row r="419" spans="1:7" x14ac:dyDescent="0.3">
      <c r="A419" s="11">
        <f>CURRENT_YEAR</f>
        <v>2022</v>
      </c>
      <c r="B419" s="11">
        <f>RRICC</f>
        <v>900004</v>
      </c>
      <c r="C419" s="7">
        <f>RR_ID</f>
        <v>8</v>
      </c>
      <c r="D419" s="1" t="str">
        <f>RR_SHORT_NAME</f>
        <v>EAST</v>
      </c>
      <c r="E419" s="1" t="str">
        <f>RR_NAME</f>
        <v>Eastern Railroads</v>
      </c>
      <c r="F419" s="1" t="s">
        <v>47419</v>
      </c>
      <c r="G419" s="6">
        <f>E1L373C1</f>
        <v>4.0442481432744239</v>
      </c>
    </row>
    <row r="420" spans="1:7" x14ac:dyDescent="0.3">
      <c r="A420" s="11">
        <f>CURRENT_YEAR</f>
        <v>2022</v>
      </c>
      <c r="B420" s="11">
        <f>RRICC</f>
        <v>900004</v>
      </c>
      <c r="C420" s="7">
        <f>RR_ID</f>
        <v>8</v>
      </c>
      <c r="D420" s="1" t="str">
        <f>RR_SHORT_NAME</f>
        <v>EAST</v>
      </c>
      <c r="E420" s="1" t="str">
        <f>RR_NAME</f>
        <v>Eastern Railroads</v>
      </c>
      <c r="F420" s="1" t="s">
        <v>47420</v>
      </c>
      <c r="G420" s="6">
        <f>E1L374C1</f>
        <v>0.17836080767209372</v>
      </c>
    </row>
    <row r="421" spans="1:7" x14ac:dyDescent="0.3">
      <c r="A421" s="11">
        <f>CURRENT_YEAR</f>
        <v>2022</v>
      </c>
      <c r="B421" s="11">
        <f>RRICC</f>
        <v>900004</v>
      </c>
      <c r="C421" s="7">
        <f>RR_ID</f>
        <v>8</v>
      </c>
      <c r="D421" s="1" t="str">
        <f>RR_SHORT_NAME</f>
        <v>EAST</v>
      </c>
      <c r="E421" s="1" t="str">
        <f>RR_NAME</f>
        <v>Eastern Railroads</v>
      </c>
      <c r="F421" s="1" t="s">
        <v>47421</v>
      </c>
      <c r="G421" s="6">
        <f>E1L375C1</f>
        <v>6.8652627305697527</v>
      </c>
    </row>
    <row r="422" spans="1:7" x14ac:dyDescent="0.3">
      <c r="A422" s="11">
        <f>CURRENT_YEAR</f>
        <v>2022</v>
      </c>
      <c r="B422" s="11">
        <f>RRICC</f>
        <v>900004</v>
      </c>
      <c r="C422" s="7">
        <f>RR_ID</f>
        <v>8</v>
      </c>
      <c r="D422" s="1" t="str">
        <f>RR_SHORT_NAME</f>
        <v>EAST</v>
      </c>
      <c r="E422" s="1" t="str">
        <f>RR_NAME</f>
        <v>Eastern Railroads</v>
      </c>
      <c r="F422" s="1" t="s">
        <v>47422</v>
      </c>
      <c r="G422" s="6">
        <f>E1L376C1</f>
        <v>4.5709102440685843E-2</v>
      </c>
    </row>
    <row r="423" spans="1:7" x14ac:dyDescent="0.3">
      <c r="A423" s="11">
        <f>CURRENT_YEAR</f>
        <v>2022</v>
      </c>
      <c r="B423" s="11">
        <f>RRICC</f>
        <v>900004</v>
      </c>
      <c r="C423" s="7">
        <f>RR_ID</f>
        <v>8</v>
      </c>
      <c r="D423" s="1" t="str">
        <f>RR_SHORT_NAME</f>
        <v>EAST</v>
      </c>
      <c r="E423" s="1" t="str">
        <f>RR_NAME</f>
        <v>Eastern Railroads</v>
      </c>
      <c r="F423" s="1" t="s">
        <v>47423</v>
      </c>
      <c r="G423" s="6">
        <f>E1L377C1</f>
        <v>3.7336365181910915</v>
      </c>
    </row>
    <row r="424" spans="1:7" x14ac:dyDescent="0.3">
      <c r="A424" s="11">
        <f>CURRENT_YEAR</f>
        <v>2022</v>
      </c>
      <c r="B424" s="11">
        <f>RRICC</f>
        <v>900004</v>
      </c>
      <c r="C424" s="7">
        <f>RR_ID</f>
        <v>8</v>
      </c>
      <c r="D424" s="1" t="str">
        <f>RR_SHORT_NAME</f>
        <v>EAST</v>
      </c>
      <c r="E424" s="1" t="str">
        <f>RR_NAME</f>
        <v>Eastern Railroads</v>
      </c>
      <c r="F424" s="1" t="s">
        <v>47424</v>
      </c>
      <c r="G424" s="6">
        <f>E1L378C1</f>
        <v>0.15394422054363366</v>
      </c>
    </row>
    <row r="425" spans="1:7" x14ac:dyDescent="0.3">
      <c r="A425" s="11">
        <f>CURRENT_YEAR</f>
        <v>2022</v>
      </c>
      <c r="B425" s="11">
        <f>RRICC</f>
        <v>900004</v>
      </c>
      <c r="C425" s="7">
        <f>RR_ID</f>
        <v>8</v>
      </c>
      <c r="D425" s="1" t="str">
        <f>RR_SHORT_NAME</f>
        <v>EAST</v>
      </c>
      <c r="E425" s="1" t="str">
        <f>RR_NAME</f>
        <v>Eastern Railroads</v>
      </c>
      <c r="F425" s="1" t="s">
        <v>47425</v>
      </c>
      <c r="G425" s="6">
        <f>E1L379C1</f>
        <v>0.13706512219549186</v>
      </c>
    </row>
    <row r="426" spans="1:7" x14ac:dyDescent="0.3">
      <c r="A426" s="11">
        <f>CURRENT_YEAR</f>
        <v>2022</v>
      </c>
      <c r="B426" s="11">
        <f>RRICC</f>
        <v>900004</v>
      </c>
      <c r="C426" s="7">
        <f>RR_ID</f>
        <v>8</v>
      </c>
      <c r="D426" s="1" t="str">
        <f>RR_SHORT_NAME</f>
        <v>EAST</v>
      </c>
      <c r="E426" s="1" t="str">
        <f>RR_NAME</f>
        <v>Eastern Railroads</v>
      </c>
      <c r="F426" s="1" t="s">
        <v>47426</v>
      </c>
      <c r="G426" s="6">
        <f>E1L380C1</f>
        <v>4.787834158749452</v>
      </c>
    </row>
    <row r="427" spans="1:7" x14ac:dyDescent="0.3">
      <c r="A427" s="11">
        <f>CURRENT_YEAR</f>
        <v>2022</v>
      </c>
      <c r="B427" s="11">
        <f>RRICC</f>
        <v>900004</v>
      </c>
      <c r="C427" s="7">
        <f>RR_ID</f>
        <v>8</v>
      </c>
      <c r="D427" s="1" t="str">
        <f>RR_SHORT_NAME</f>
        <v>EAST</v>
      </c>
      <c r="E427" s="1" t="str">
        <f>RR_NAME</f>
        <v>Eastern Railroads</v>
      </c>
      <c r="F427" s="1" t="s">
        <v>47427</v>
      </c>
      <c r="G427" s="6">
        <f>E1L381C1</f>
        <v>5.9383840886956078E-2</v>
      </c>
    </row>
    <row r="428" spans="1:7" x14ac:dyDescent="0.3">
      <c r="A428" s="11">
        <f>CURRENT_YEAR</f>
        <v>2022</v>
      </c>
      <c r="B428" s="11">
        <f>RRICC</f>
        <v>900004</v>
      </c>
      <c r="C428" s="7">
        <f>RR_ID</f>
        <v>8</v>
      </c>
      <c r="D428" s="1" t="str">
        <f>RR_SHORT_NAME</f>
        <v>EAST</v>
      </c>
      <c r="E428" s="1" t="str">
        <f>RR_NAME</f>
        <v>Eastern Railroads</v>
      </c>
      <c r="F428" s="1" t="s">
        <v>47428</v>
      </c>
      <c r="G428" s="6">
        <f>E1L382C1</f>
        <v>3.494288545382481</v>
      </c>
    </row>
    <row r="429" spans="1:7" x14ac:dyDescent="0.3">
      <c r="A429" s="11">
        <f>CURRENT_YEAR</f>
        <v>2022</v>
      </c>
      <c r="B429" s="11">
        <f>RRICC</f>
        <v>900004</v>
      </c>
      <c r="C429" s="7">
        <f>RR_ID</f>
        <v>8</v>
      </c>
      <c r="D429" s="1" t="str">
        <f>RR_SHORT_NAME</f>
        <v>EAST</v>
      </c>
      <c r="E429" s="1" t="str">
        <f>RR_NAME</f>
        <v>Eastern Railroads</v>
      </c>
      <c r="F429" s="1" t="s">
        <v>47429</v>
      </c>
      <c r="G429" s="6">
        <f>E2L101C1</f>
        <v>28.9</v>
      </c>
    </row>
    <row r="430" spans="1:7" x14ac:dyDescent="0.3">
      <c r="A430" s="11">
        <f>CURRENT_YEAR</f>
        <v>2022</v>
      </c>
      <c r="B430" s="11">
        <f>RRICC</f>
        <v>900004</v>
      </c>
      <c r="C430" s="7">
        <f>RR_ID</f>
        <v>8</v>
      </c>
      <c r="D430" s="1" t="str">
        <f>RR_SHORT_NAME</f>
        <v>EAST</v>
      </c>
      <c r="E430" s="1" t="str">
        <f>RR_NAME</f>
        <v>Eastern Railroads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2022</v>
      </c>
      <c r="B431" s="11">
        <f>RRICC</f>
        <v>900004</v>
      </c>
      <c r="C431" s="7">
        <f>RR_ID</f>
        <v>8</v>
      </c>
      <c r="D431" s="1" t="str">
        <f>RR_SHORT_NAME</f>
        <v>EAST</v>
      </c>
      <c r="E431" s="1" t="str">
        <f>RR_NAME</f>
        <v>Eastern Railroads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2022</v>
      </c>
      <c r="B432" s="11">
        <f>RRICC</f>
        <v>900004</v>
      </c>
      <c r="C432" s="7">
        <f>RR_ID</f>
        <v>8</v>
      </c>
      <c r="D432" s="1" t="str">
        <f>RR_SHORT_NAME</f>
        <v>EAST</v>
      </c>
      <c r="E432" s="1" t="str">
        <f>RR_NAME</f>
        <v>Eastern Railroads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2022</v>
      </c>
      <c r="B433" s="11">
        <f>RRICC</f>
        <v>900004</v>
      </c>
      <c r="C433" s="7">
        <f>RR_ID</f>
        <v>8</v>
      </c>
      <c r="D433" s="1" t="str">
        <f>RR_SHORT_NAME</f>
        <v>EAST</v>
      </c>
      <c r="E433" s="1" t="str">
        <f>RR_NAME</f>
        <v>Eastern Railroads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2022</v>
      </c>
      <c r="B434" s="11">
        <f>RRICC</f>
        <v>900004</v>
      </c>
      <c r="C434" s="7">
        <f>RR_ID</f>
        <v>8</v>
      </c>
      <c r="D434" s="1" t="str">
        <f>RR_SHORT_NAME</f>
        <v>EAST</v>
      </c>
      <c r="E434" s="1" t="str">
        <f>RR_NAME</f>
        <v>Eastern Railroads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2022</v>
      </c>
      <c r="B435" s="11">
        <f>RRICC</f>
        <v>900004</v>
      </c>
      <c r="C435" s="7">
        <f>RR_ID</f>
        <v>8</v>
      </c>
      <c r="D435" s="1" t="str">
        <f>RR_SHORT_NAME</f>
        <v>EAST</v>
      </c>
      <c r="E435" s="1" t="str">
        <f>RR_NAME</f>
        <v>Eastern Railroads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2022</v>
      </c>
      <c r="B436" s="11">
        <f>RRICC</f>
        <v>900004</v>
      </c>
      <c r="C436" s="7">
        <f>RR_ID</f>
        <v>8</v>
      </c>
      <c r="D436" s="1" t="str">
        <f>RR_SHORT_NAME</f>
        <v>EAST</v>
      </c>
      <c r="E436" s="1" t="str">
        <f>RR_NAME</f>
        <v>Eastern Railroads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2022</v>
      </c>
      <c r="B437" s="11">
        <f>RRICC</f>
        <v>900004</v>
      </c>
      <c r="C437" s="7">
        <f>RR_ID</f>
        <v>8</v>
      </c>
      <c r="D437" s="1" t="str">
        <f>RR_SHORT_NAME</f>
        <v>EAST</v>
      </c>
      <c r="E437" s="1" t="str">
        <f>RR_NAME</f>
        <v>Eastern Railroads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2022</v>
      </c>
      <c r="B438" s="11">
        <f>RRICC</f>
        <v>900004</v>
      </c>
      <c r="C438" s="7">
        <f>RR_ID</f>
        <v>8</v>
      </c>
      <c r="D438" s="1" t="str">
        <f>RR_SHORT_NAME</f>
        <v>EAST</v>
      </c>
      <c r="E438" s="1" t="str">
        <f>RR_NAME</f>
        <v>Eastern Railroads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2022</v>
      </c>
      <c r="B439" s="11">
        <f>RRICC</f>
        <v>900004</v>
      </c>
      <c r="C439" s="7">
        <f>RR_ID</f>
        <v>8</v>
      </c>
      <c r="D439" s="1" t="str">
        <f>RR_SHORT_NAME</f>
        <v>EAST</v>
      </c>
      <c r="E439" s="1" t="str">
        <f>RR_NAME</f>
        <v>Eastern Railroads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2022</v>
      </c>
      <c r="B440" s="11">
        <f>RRICC</f>
        <v>900004</v>
      </c>
      <c r="C440" s="7">
        <f>RR_ID</f>
        <v>8</v>
      </c>
      <c r="D440" s="1" t="str">
        <f>RR_SHORT_NAME</f>
        <v>EAST</v>
      </c>
      <c r="E440" s="1" t="str">
        <f>RR_NAME</f>
        <v>Eastern Railroads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2022</v>
      </c>
      <c r="B441" s="11">
        <f>RRICC</f>
        <v>900004</v>
      </c>
      <c r="C441" s="7">
        <f>RR_ID</f>
        <v>8</v>
      </c>
      <c r="D441" s="1" t="str">
        <f>RR_SHORT_NAME</f>
        <v>EAST</v>
      </c>
      <c r="E441" s="1" t="str">
        <f>RR_NAME</f>
        <v>Eastern Railroads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2022</v>
      </c>
      <c r="B442" s="11">
        <f>RRICC</f>
        <v>900004</v>
      </c>
      <c r="C442" s="7">
        <f>RR_ID</f>
        <v>8</v>
      </c>
      <c r="D442" s="1" t="str">
        <f>RR_SHORT_NAME</f>
        <v>EAST</v>
      </c>
      <c r="E442" s="1" t="str">
        <f>RR_NAME</f>
        <v>Eastern Railroads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2022</v>
      </c>
      <c r="B443" s="11">
        <f>RRICC</f>
        <v>900004</v>
      </c>
      <c r="C443" s="7">
        <f>RR_ID</f>
        <v>8</v>
      </c>
      <c r="D443" s="1" t="str">
        <f>RR_SHORT_NAME</f>
        <v>EAST</v>
      </c>
      <c r="E443" s="1" t="str">
        <f>RR_NAME</f>
        <v>Eastern Railroads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2022</v>
      </c>
      <c r="B444" s="11">
        <f>RRICC</f>
        <v>900004</v>
      </c>
      <c r="C444" s="7">
        <f>RR_ID</f>
        <v>8</v>
      </c>
      <c r="D444" s="1" t="str">
        <f>RR_SHORT_NAME</f>
        <v>EAST</v>
      </c>
      <c r="E444" s="1" t="str">
        <f>RR_NAME</f>
        <v>Eastern Railroads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2022</v>
      </c>
      <c r="B445" s="11">
        <f>RRICC</f>
        <v>900004</v>
      </c>
      <c r="C445" s="7">
        <f>RR_ID</f>
        <v>8</v>
      </c>
      <c r="D445" s="1" t="str">
        <f>RR_SHORT_NAME</f>
        <v>EAST</v>
      </c>
      <c r="E445" s="1" t="str">
        <f>RR_NAME</f>
        <v>Eastern Railroads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2022</v>
      </c>
      <c r="B446" s="11">
        <f>RRICC</f>
        <v>900004</v>
      </c>
      <c r="C446" s="7">
        <f>RR_ID</f>
        <v>8</v>
      </c>
      <c r="D446" s="1" t="str">
        <f>RR_SHORT_NAME</f>
        <v>EAST</v>
      </c>
      <c r="E446" s="1" t="str">
        <f>RR_NAME</f>
        <v>Eastern Railroads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2022</v>
      </c>
      <c r="B447" s="11">
        <f>RRICC</f>
        <v>900004</v>
      </c>
      <c r="C447" s="7">
        <f>RR_ID</f>
        <v>8</v>
      </c>
      <c r="D447" s="1" t="str">
        <f>RR_SHORT_NAME</f>
        <v>EAST</v>
      </c>
      <c r="E447" s="1" t="str">
        <f>RR_NAME</f>
        <v>Eastern Railroads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2022</v>
      </c>
      <c r="B448" s="11">
        <f>RRICC</f>
        <v>900004</v>
      </c>
      <c r="C448" s="7">
        <f>RR_ID</f>
        <v>8</v>
      </c>
      <c r="D448" s="1" t="str">
        <f>RR_SHORT_NAME</f>
        <v>EAST</v>
      </c>
      <c r="E448" s="1" t="str">
        <f>RR_NAME</f>
        <v>Eastern Railroads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2022</v>
      </c>
      <c r="B449" s="11">
        <f>RRICC</f>
        <v>900004</v>
      </c>
      <c r="C449" s="7">
        <f>RR_ID</f>
        <v>8</v>
      </c>
      <c r="D449" s="1" t="str">
        <f>RR_SHORT_NAME</f>
        <v>EAST</v>
      </c>
      <c r="E449" s="1" t="str">
        <f>RR_NAME</f>
        <v>Eastern Railroads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2022</v>
      </c>
      <c r="B450" s="11">
        <f>RRICC</f>
        <v>900004</v>
      </c>
      <c r="C450" s="7">
        <f>RR_ID</f>
        <v>8</v>
      </c>
      <c r="D450" s="1" t="str">
        <f>RR_SHORT_NAME</f>
        <v>EAST</v>
      </c>
      <c r="E450" s="1" t="str">
        <f>RR_NAME</f>
        <v>Eastern Railroads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2022</v>
      </c>
      <c r="B451" s="11">
        <f>RRICC</f>
        <v>900004</v>
      </c>
      <c r="C451" s="7">
        <f>RR_ID</f>
        <v>8</v>
      </c>
      <c r="D451" s="1" t="str">
        <f>RR_SHORT_NAME</f>
        <v>EAST</v>
      </c>
      <c r="E451" s="1" t="str">
        <f>RR_NAME</f>
        <v>Eastern Railroads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2022</v>
      </c>
      <c r="B452" s="11">
        <f>RRICC</f>
        <v>900004</v>
      </c>
      <c r="C452" s="7">
        <f>RR_ID</f>
        <v>8</v>
      </c>
      <c r="D452" s="1" t="str">
        <f>RR_SHORT_NAME</f>
        <v>EAST</v>
      </c>
      <c r="E452" s="1" t="str">
        <f>RR_NAME</f>
        <v>Eastern Railroads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2022</v>
      </c>
      <c r="B453" s="11">
        <f>RRICC</f>
        <v>900004</v>
      </c>
      <c r="C453" s="7">
        <f>RR_ID</f>
        <v>8</v>
      </c>
      <c r="D453" s="1" t="str">
        <f>RR_SHORT_NAME</f>
        <v>EAST</v>
      </c>
      <c r="E453" s="1" t="str">
        <f>RR_NAME</f>
        <v>Eastern Railroads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2022</v>
      </c>
      <c r="B454" s="11">
        <f>RRICC</f>
        <v>900004</v>
      </c>
      <c r="C454" s="7">
        <f>RR_ID</f>
        <v>8</v>
      </c>
      <c r="D454" s="1" t="str">
        <f>RR_SHORT_NAME</f>
        <v>EAST</v>
      </c>
      <c r="E454" s="1" t="str">
        <f>RR_NAME</f>
        <v>Eastern Railroads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2022</v>
      </c>
      <c r="B455" s="11">
        <f>RRICC</f>
        <v>900004</v>
      </c>
      <c r="C455" s="7">
        <f>RR_ID</f>
        <v>8</v>
      </c>
      <c r="D455" s="1" t="str">
        <f>RR_SHORT_NAME</f>
        <v>EAST</v>
      </c>
      <c r="E455" s="1" t="str">
        <f>RR_NAME</f>
        <v>Eastern Railroads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2022</v>
      </c>
      <c r="B456" s="11">
        <f>RRICC</f>
        <v>900004</v>
      </c>
      <c r="C456" s="7">
        <f>RR_ID</f>
        <v>8</v>
      </c>
      <c r="D456" s="1" t="str">
        <f>RR_SHORT_NAME</f>
        <v>EAST</v>
      </c>
      <c r="E456" s="1" t="str">
        <f>RR_NAME</f>
        <v>Eastern Railroads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2022</v>
      </c>
      <c r="B457" s="11">
        <f>RRICC</f>
        <v>900004</v>
      </c>
      <c r="C457" s="7">
        <f>RR_ID</f>
        <v>8</v>
      </c>
      <c r="D457" s="1" t="str">
        <f>RR_SHORT_NAME</f>
        <v>EAST</v>
      </c>
      <c r="E457" s="1" t="str">
        <f>RR_NAME</f>
        <v>Eastern Railroads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2022</v>
      </c>
      <c r="B458" s="11">
        <f>RRICC</f>
        <v>900004</v>
      </c>
      <c r="C458" s="7">
        <f>RR_ID</f>
        <v>8</v>
      </c>
      <c r="D458" s="1" t="str">
        <f>RR_SHORT_NAME</f>
        <v>EAST</v>
      </c>
      <c r="E458" s="1" t="str">
        <f>RR_NAME</f>
        <v>Eastern Railroads</v>
      </c>
      <c r="F458" s="1" t="s">
        <v>47458</v>
      </c>
      <c r="G458" s="6">
        <f>E2L102C1</f>
        <v>34.4</v>
      </c>
    </row>
    <row r="459" spans="1:7" x14ac:dyDescent="0.3">
      <c r="A459" s="11">
        <f>CURRENT_YEAR</f>
        <v>2022</v>
      </c>
      <c r="B459" s="11">
        <f>RRICC</f>
        <v>900004</v>
      </c>
      <c r="C459" s="7">
        <f>RR_ID</f>
        <v>8</v>
      </c>
      <c r="D459" s="1" t="str">
        <f>RR_SHORT_NAME</f>
        <v>EAST</v>
      </c>
      <c r="E459" s="1" t="str">
        <f>RR_NAME</f>
        <v>Eastern Railroads</v>
      </c>
      <c r="F459" s="1" t="s">
        <v>47459</v>
      </c>
      <c r="G459" s="6">
        <f>E2L102C2</f>
        <v>1.9138464749052206</v>
      </c>
    </row>
    <row r="460" spans="1:7" x14ac:dyDescent="0.3">
      <c r="A460" s="11">
        <f>CURRENT_YEAR</f>
        <v>2022</v>
      </c>
      <c r="B460" s="11">
        <f>RRICC</f>
        <v>900004</v>
      </c>
      <c r="C460" s="7">
        <f>RR_ID</f>
        <v>8</v>
      </c>
      <c r="D460" s="1" t="str">
        <f>RR_SHORT_NAME</f>
        <v>EAST</v>
      </c>
      <c r="E460" s="1" t="str">
        <f>RR_NAME</f>
        <v>Eastern Railroads</v>
      </c>
      <c r="F460" s="1" t="s">
        <v>47460</v>
      </c>
      <c r="G460" s="6">
        <f>E2L102C3</f>
        <v>1.8904508829075946</v>
      </c>
    </row>
    <row r="461" spans="1:7" x14ac:dyDescent="0.3">
      <c r="A461" s="11">
        <f>CURRENT_YEAR</f>
        <v>2022</v>
      </c>
      <c r="B461" s="11">
        <f>RRICC</f>
        <v>900004</v>
      </c>
      <c r="C461" s="7">
        <f>RR_ID</f>
        <v>8</v>
      </c>
      <c r="D461" s="1" t="str">
        <f>RR_SHORT_NAME</f>
        <v>EAST</v>
      </c>
      <c r="E461" s="1" t="str">
        <f>RR_NAME</f>
        <v>Eastern Railroads</v>
      </c>
      <c r="F461" s="1" t="s">
        <v>47461</v>
      </c>
      <c r="G461" s="6">
        <f>E2L102C4</f>
        <v>1.9033657815410019</v>
      </c>
    </row>
    <row r="462" spans="1:7" x14ac:dyDescent="0.3">
      <c r="A462" s="11">
        <f>CURRENT_YEAR</f>
        <v>2022</v>
      </c>
      <c r="B462" s="11">
        <f>RRICC</f>
        <v>900004</v>
      </c>
      <c r="C462" s="7">
        <f>RR_ID</f>
        <v>8</v>
      </c>
      <c r="D462" s="1" t="str">
        <f>RR_SHORT_NAME</f>
        <v>EAST</v>
      </c>
      <c r="E462" s="1" t="str">
        <f>RR_NAME</f>
        <v>Eastern Railroads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2022</v>
      </c>
      <c r="B463" s="11">
        <f>RRICC</f>
        <v>900004</v>
      </c>
      <c r="C463" s="7">
        <f>RR_ID</f>
        <v>8</v>
      </c>
      <c r="D463" s="1" t="str">
        <f>RR_SHORT_NAME</f>
        <v>EAST</v>
      </c>
      <c r="E463" s="1" t="str">
        <f>RR_NAME</f>
        <v>Eastern Railroads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2022</v>
      </c>
      <c r="B464" s="11">
        <f>RRICC</f>
        <v>900004</v>
      </c>
      <c r="C464" s="7">
        <f>RR_ID</f>
        <v>8</v>
      </c>
      <c r="D464" s="1" t="str">
        <f>RR_SHORT_NAME</f>
        <v>EAST</v>
      </c>
      <c r="E464" s="1" t="str">
        <f>RR_NAME</f>
        <v>Eastern Railroads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2022</v>
      </c>
      <c r="B465" s="11">
        <f>RRICC</f>
        <v>900004</v>
      </c>
      <c r="C465" s="7">
        <f>RR_ID</f>
        <v>8</v>
      </c>
      <c r="D465" s="1" t="str">
        <f>RR_SHORT_NAME</f>
        <v>EAST</v>
      </c>
      <c r="E465" s="1" t="str">
        <f>RR_NAME</f>
        <v>Eastern Railroads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2022</v>
      </c>
      <c r="B466" s="11">
        <f>RRICC</f>
        <v>900004</v>
      </c>
      <c r="C466" s="7">
        <f>RR_ID</f>
        <v>8</v>
      </c>
      <c r="D466" s="1" t="str">
        <f>RR_SHORT_NAME</f>
        <v>EAST</v>
      </c>
      <c r="E466" s="1" t="str">
        <f>RR_NAME</f>
        <v>Eastern Railroads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2022</v>
      </c>
      <c r="B467" s="11">
        <f>RRICC</f>
        <v>900004</v>
      </c>
      <c r="C467" s="7">
        <f>RR_ID</f>
        <v>8</v>
      </c>
      <c r="D467" s="1" t="str">
        <f>RR_SHORT_NAME</f>
        <v>EAST</v>
      </c>
      <c r="E467" s="1" t="str">
        <f>RR_NAME</f>
        <v>Eastern Railroads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2022</v>
      </c>
      <c r="B468" s="11">
        <f>RRICC</f>
        <v>900004</v>
      </c>
      <c r="C468" s="7">
        <f>RR_ID</f>
        <v>8</v>
      </c>
      <c r="D468" s="1" t="str">
        <f>RR_SHORT_NAME</f>
        <v>EAST</v>
      </c>
      <c r="E468" s="1" t="str">
        <f>RR_NAME</f>
        <v>Eastern Railroads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2022</v>
      </c>
      <c r="B469" s="11">
        <f>RRICC</f>
        <v>900004</v>
      </c>
      <c r="C469" s="7">
        <f>RR_ID</f>
        <v>8</v>
      </c>
      <c r="D469" s="1" t="str">
        <f>RR_SHORT_NAME</f>
        <v>EAST</v>
      </c>
      <c r="E469" s="1" t="str">
        <f>RR_NAME</f>
        <v>Eastern Railroads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2022</v>
      </c>
      <c r="B470" s="11">
        <f>RRICC</f>
        <v>900004</v>
      </c>
      <c r="C470" s="7">
        <f>RR_ID</f>
        <v>8</v>
      </c>
      <c r="D470" s="1" t="str">
        <f>RR_SHORT_NAME</f>
        <v>EAST</v>
      </c>
      <c r="E470" s="1" t="str">
        <f>RR_NAME</f>
        <v>Eastern Railroads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2022</v>
      </c>
      <c r="B471" s="11">
        <f>RRICC</f>
        <v>900004</v>
      </c>
      <c r="C471" s="7">
        <f>RR_ID</f>
        <v>8</v>
      </c>
      <c r="D471" s="1" t="str">
        <f>RR_SHORT_NAME</f>
        <v>EAST</v>
      </c>
      <c r="E471" s="1" t="str">
        <f>RR_NAME</f>
        <v>Eastern Railroads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2022</v>
      </c>
      <c r="B472" s="11">
        <f>RRICC</f>
        <v>900004</v>
      </c>
      <c r="C472" s="7">
        <f>RR_ID</f>
        <v>8</v>
      </c>
      <c r="D472" s="1" t="str">
        <f>RR_SHORT_NAME</f>
        <v>EAST</v>
      </c>
      <c r="E472" s="1" t="str">
        <f>RR_NAME</f>
        <v>Eastern Railroads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2022</v>
      </c>
      <c r="B473" s="11">
        <f>RRICC</f>
        <v>900004</v>
      </c>
      <c r="C473" s="7">
        <f>RR_ID</f>
        <v>8</v>
      </c>
      <c r="D473" s="1" t="str">
        <f>RR_SHORT_NAME</f>
        <v>EAST</v>
      </c>
      <c r="E473" s="1" t="str">
        <f>RR_NAME</f>
        <v>Eastern Railroads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2022</v>
      </c>
      <c r="B474" s="11">
        <f>RRICC</f>
        <v>900004</v>
      </c>
      <c r="C474" s="7">
        <f>RR_ID</f>
        <v>8</v>
      </c>
      <c r="D474" s="1" t="str">
        <f>RR_SHORT_NAME</f>
        <v>EAST</v>
      </c>
      <c r="E474" s="1" t="str">
        <f>RR_NAME</f>
        <v>Eastern Railroads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2022</v>
      </c>
      <c r="B475" s="11">
        <f>RRICC</f>
        <v>900004</v>
      </c>
      <c r="C475" s="7">
        <f>RR_ID</f>
        <v>8</v>
      </c>
      <c r="D475" s="1" t="str">
        <f>RR_SHORT_NAME</f>
        <v>EAST</v>
      </c>
      <c r="E475" s="1" t="str">
        <f>RR_NAME</f>
        <v>Eastern Railroads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2022</v>
      </c>
      <c r="B476" s="11">
        <f>RRICC</f>
        <v>900004</v>
      </c>
      <c r="C476" s="7">
        <f>RR_ID</f>
        <v>8</v>
      </c>
      <c r="D476" s="1" t="str">
        <f>RR_SHORT_NAME</f>
        <v>EAST</v>
      </c>
      <c r="E476" s="1" t="str">
        <f>RR_NAME</f>
        <v>Eastern Railroads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2022</v>
      </c>
      <c r="B477" s="11">
        <f>RRICC</f>
        <v>900004</v>
      </c>
      <c r="C477" s="7">
        <f>RR_ID</f>
        <v>8</v>
      </c>
      <c r="D477" s="1" t="str">
        <f>RR_SHORT_NAME</f>
        <v>EAST</v>
      </c>
      <c r="E477" s="1" t="str">
        <f>RR_NAME</f>
        <v>Eastern Railroads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2022</v>
      </c>
      <c r="B478" s="11">
        <f>RRICC</f>
        <v>900004</v>
      </c>
      <c r="C478" s="7">
        <f>RR_ID</f>
        <v>8</v>
      </c>
      <c r="D478" s="1" t="str">
        <f>RR_SHORT_NAME</f>
        <v>EAST</v>
      </c>
      <c r="E478" s="1" t="str">
        <f>RR_NAME</f>
        <v>Eastern Railroads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2022</v>
      </c>
      <c r="B479" s="11">
        <f>RRICC</f>
        <v>900004</v>
      </c>
      <c r="C479" s="7">
        <f>RR_ID</f>
        <v>8</v>
      </c>
      <c r="D479" s="1" t="str">
        <f>RR_SHORT_NAME</f>
        <v>EAST</v>
      </c>
      <c r="E479" s="1" t="str">
        <f>RR_NAME</f>
        <v>Eastern Railroads</v>
      </c>
      <c r="F479" s="1" t="s">
        <v>47479</v>
      </c>
      <c r="G479" s="6">
        <f>E2L102C22</f>
        <v>486.23484828811235</v>
      </c>
    </row>
    <row r="480" spans="1:7" x14ac:dyDescent="0.3">
      <c r="A480" s="11">
        <f>CURRENT_YEAR</f>
        <v>2022</v>
      </c>
      <c r="B480" s="11">
        <f>RRICC</f>
        <v>900004</v>
      </c>
      <c r="C480" s="7">
        <f>RR_ID</f>
        <v>8</v>
      </c>
      <c r="D480" s="1" t="str">
        <f>RR_SHORT_NAME</f>
        <v>EAST</v>
      </c>
      <c r="E480" s="1" t="str">
        <f>RR_NAME</f>
        <v>Eastern Railroads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2022</v>
      </c>
      <c r="B481" s="11">
        <f>RRICC</f>
        <v>900004</v>
      </c>
      <c r="C481" s="7">
        <f>RR_ID</f>
        <v>8</v>
      </c>
      <c r="D481" s="1" t="str">
        <f>RR_SHORT_NAME</f>
        <v>EAST</v>
      </c>
      <c r="E481" s="1" t="str">
        <f>RR_NAME</f>
        <v>Eastern Railroads</v>
      </c>
      <c r="F481" s="1" t="s">
        <v>47481</v>
      </c>
      <c r="G481" s="6">
        <f>E2L102C24</f>
        <v>634.91561905585786</v>
      </c>
    </row>
    <row r="482" spans="1:7" x14ac:dyDescent="0.3">
      <c r="A482" s="11">
        <f>CURRENT_YEAR</f>
        <v>2022</v>
      </c>
      <c r="B482" s="11">
        <f>RRICC</f>
        <v>900004</v>
      </c>
      <c r="C482" s="7">
        <f>RR_ID</f>
        <v>8</v>
      </c>
      <c r="D482" s="1" t="str">
        <f>RR_SHORT_NAME</f>
        <v>EAST</v>
      </c>
      <c r="E482" s="1" t="str">
        <f>RR_NAME</f>
        <v>Eastern Railroads</v>
      </c>
      <c r="F482" s="1" t="s">
        <v>47482</v>
      </c>
      <c r="G482" s="6">
        <f>E2L102C25</f>
        <v>6.0228108023248987</v>
      </c>
    </row>
    <row r="483" spans="1:7" x14ac:dyDescent="0.3">
      <c r="A483" s="11">
        <f>CURRENT_YEAR</f>
        <v>2022</v>
      </c>
      <c r="B483" s="11">
        <f>RRICC</f>
        <v>900004</v>
      </c>
      <c r="C483" s="7">
        <f>RR_ID</f>
        <v>8</v>
      </c>
      <c r="D483" s="1" t="str">
        <f>RR_SHORT_NAME</f>
        <v>EAST</v>
      </c>
      <c r="E483" s="1" t="str">
        <f>RR_NAME</f>
        <v>Eastern Railroads</v>
      </c>
      <c r="F483" s="1" t="s">
        <v>47483</v>
      </c>
      <c r="G483" s="6">
        <f>E2L102C26</f>
        <v>3.3125459412786959</v>
      </c>
    </row>
    <row r="484" spans="1:7" x14ac:dyDescent="0.3">
      <c r="A484" s="11">
        <f>CURRENT_YEAR</f>
        <v>2022</v>
      </c>
      <c r="B484" s="11">
        <f>RRICC</f>
        <v>900004</v>
      </c>
      <c r="C484" s="7">
        <f>RR_ID</f>
        <v>8</v>
      </c>
      <c r="D484" s="1" t="str">
        <f>RR_SHORT_NAME</f>
        <v>EAST</v>
      </c>
      <c r="E484" s="1" t="str">
        <f>RR_NAME</f>
        <v>Eastern Railroads</v>
      </c>
      <c r="F484" s="1" t="s">
        <v>47484</v>
      </c>
      <c r="G484" s="6">
        <f>E2L102C27</f>
        <v>9.0342162034873486</v>
      </c>
    </row>
    <row r="485" spans="1:7" x14ac:dyDescent="0.3">
      <c r="A485" s="11">
        <f>CURRENT_YEAR</f>
        <v>2022</v>
      </c>
      <c r="B485" s="11">
        <f>RRICC</f>
        <v>900004</v>
      </c>
      <c r="C485" s="7">
        <f>RR_ID</f>
        <v>8</v>
      </c>
      <c r="D485" s="1" t="str">
        <f>RR_SHORT_NAME</f>
        <v>EAST</v>
      </c>
      <c r="E485" s="1" t="str">
        <f>RR_NAME</f>
        <v>Eastern Railroads</v>
      </c>
      <c r="F485" s="1" t="s">
        <v>47485</v>
      </c>
      <c r="G485" s="6">
        <f>E2L102C28</f>
        <v>7.227372962789878</v>
      </c>
    </row>
    <row r="486" spans="1:7" x14ac:dyDescent="0.3">
      <c r="A486" s="11">
        <f>CURRENT_YEAR</f>
        <v>2022</v>
      </c>
      <c r="B486" s="11">
        <f>RRICC</f>
        <v>900004</v>
      </c>
      <c r="C486" s="7">
        <f>RR_ID</f>
        <v>8</v>
      </c>
      <c r="D486" s="1" t="str">
        <f>RR_SHORT_NAME</f>
        <v>EAST</v>
      </c>
      <c r="E486" s="1" t="str">
        <f>RR_NAME</f>
        <v>Eastern Railroads</v>
      </c>
      <c r="F486" s="1" t="s">
        <v>47486</v>
      </c>
      <c r="G486" s="6">
        <f>E2L102C29</f>
        <v>1.5057027005812251</v>
      </c>
    </row>
    <row r="487" spans="1:7" x14ac:dyDescent="0.3">
      <c r="A487" s="11">
        <f>CURRENT_YEAR</f>
        <v>2022</v>
      </c>
      <c r="B487" s="11">
        <f>RRICC</f>
        <v>900004</v>
      </c>
      <c r="C487" s="7">
        <f>RR_ID</f>
        <v>8</v>
      </c>
      <c r="D487" s="1" t="str">
        <f>RR_SHORT_NAME</f>
        <v>EAST</v>
      </c>
      <c r="E487" s="1" t="str">
        <f>RR_NAME</f>
        <v>Eastern Railroads</v>
      </c>
      <c r="F487" s="1" t="s">
        <v>47487</v>
      </c>
      <c r="G487" s="6">
        <f>E2L103C1</f>
        <v>37.5</v>
      </c>
    </row>
    <row r="488" spans="1:7" x14ac:dyDescent="0.3">
      <c r="A488" s="11">
        <f>CURRENT_YEAR</f>
        <v>2022</v>
      </c>
      <c r="B488" s="11">
        <f>RRICC</f>
        <v>900004</v>
      </c>
      <c r="C488" s="7">
        <f>RR_ID</f>
        <v>8</v>
      </c>
      <c r="D488" s="1" t="str">
        <f>RR_SHORT_NAME</f>
        <v>EAST</v>
      </c>
      <c r="E488" s="1" t="str">
        <f>RR_NAME</f>
        <v>Eastern Railroads</v>
      </c>
      <c r="F488" s="1" t="s">
        <v>47488</v>
      </c>
      <c r="G488" s="6">
        <f>E2L103C2</f>
        <v>1.9487895867314804</v>
      </c>
    </row>
    <row r="489" spans="1:7" x14ac:dyDescent="0.3">
      <c r="A489" s="11">
        <f>CURRENT_YEAR</f>
        <v>2022</v>
      </c>
      <c r="B489" s="11">
        <f>RRICC</f>
        <v>900004</v>
      </c>
      <c r="C489" s="7">
        <f>RR_ID</f>
        <v>8</v>
      </c>
      <c r="D489" s="1" t="str">
        <f>RR_SHORT_NAME</f>
        <v>EAST</v>
      </c>
      <c r="E489" s="1" t="str">
        <f>RR_NAME</f>
        <v>Eastern Railroads</v>
      </c>
      <c r="F489" s="1" t="s">
        <v>47489</v>
      </c>
      <c r="G489" s="6">
        <f>E2L103C3</f>
        <v>1.753690167765442</v>
      </c>
    </row>
    <row r="490" spans="1:7" x14ac:dyDescent="0.3">
      <c r="A490" s="11">
        <f>CURRENT_YEAR</f>
        <v>2022</v>
      </c>
      <c r="B490" s="11">
        <f>RRICC</f>
        <v>900004</v>
      </c>
      <c r="C490" s="7">
        <f>RR_ID</f>
        <v>8</v>
      </c>
      <c r="D490" s="1" t="str">
        <f>RR_SHORT_NAME</f>
        <v>EAST</v>
      </c>
      <c r="E490" s="1" t="str">
        <f>RR_NAME</f>
        <v>Eastern Railroads</v>
      </c>
      <c r="F490" s="1" t="s">
        <v>47490</v>
      </c>
      <c r="G490" s="6">
        <f>E2L103C4</f>
        <v>1.8670534876446667</v>
      </c>
    </row>
    <row r="491" spans="1:7" x14ac:dyDescent="0.3">
      <c r="A491" s="11">
        <f>CURRENT_YEAR</f>
        <v>2022</v>
      </c>
      <c r="B491" s="11">
        <f>RRICC</f>
        <v>900004</v>
      </c>
      <c r="C491" s="7">
        <f>RR_ID</f>
        <v>8</v>
      </c>
      <c r="D491" s="1" t="str">
        <f>RR_SHORT_NAME</f>
        <v>EAST</v>
      </c>
      <c r="E491" s="1" t="str">
        <f>RR_NAME</f>
        <v>Eastern Railroads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2022</v>
      </c>
      <c r="B492" s="11">
        <f>RRICC</f>
        <v>900004</v>
      </c>
      <c r="C492" s="7">
        <f>RR_ID</f>
        <v>8</v>
      </c>
      <c r="D492" s="1" t="str">
        <f>RR_SHORT_NAME</f>
        <v>EAST</v>
      </c>
      <c r="E492" s="1" t="str">
        <f>RR_NAME</f>
        <v>Eastern Railroads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2022</v>
      </c>
      <c r="B493" s="11">
        <f>RRICC</f>
        <v>900004</v>
      </c>
      <c r="C493" s="7">
        <f>RR_ID</f>
        <v>8</v>
      </c>
      <c r="D493" s="1" t="str">
        <f>RR_SHORT_NAME</f>
        <v>EAST</v>
      </c>
      <c r="E493" s="1" t="str">
        <f>RR_NAME</f>
        <v>Eastern Railroads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2022</v>
      </c>
      <c r="B494" s="11">
        <f>RRICC</f>
        <v>900004</v>
      </c>
      <c r="C494" s="7">
        <f>RR_ID</f>
        <v>8</v>
      </c>
      <c r="D494" s="1" t="str">
        <f>RR_SHORT_NAME</f>
        <v>EAST</v>
      </c>
      <c r="E494" s="1" t="str">
        <f>RR_NAME</f>
        <v>Eastern Railroads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2022</v>
      </c>
      <c r="B495" s="11">
        <f>RRICC</f>
        <v>900004</v>
      </c>
      <c r="C495" s="7">
        <f>RR_ID</f>
        <v>8</v>
      </c>
      <c r="D495" s="1" t="str">
        <f>RR_SHORT_NAME</f>
        <v>EAST</v>
      </c>
      <c r="E495" s="1" t="str">
        <f>RR_NAME</f>
        <v>Eastern Railroads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2022</v>
      </c>
      <c r="B496" s="11">
        <f>RRICC</f>
        <v>900004</v>
      </c>
      <c r="C496" s="7">
        <f>RR_ID</f>
        <v>8</v>
      </c>
      <c r="D496" s="1" t="str">
        <f>RR_SHORT_NAME</f>
        <v>EAST</v>
      </c>
      <c r="E496" s="1" t="str">
        <f>RR_NAME</f>
        <v>Eastern Railroads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2022</v>
      </c>
      <c r="B497" s="11">
        <f>RRICC</f>
        <v>900004</v>
      </c>
      <c r="C497" s="7">
        <f>RR_ID</f>
        <v>8</v>
      </c>
      <c r="D497" s="1" t="str">
        <f>RR_SHORT_NAME</f>
        <v>EAST</v>
      </c>
      <c r="E497" s="1" t="str">
        <f>RR_NAME</f>
        <v>Eastern Railroads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2022</v>
      </c>
      <c r="B498" s="11">
        <f>RRICC</f>
        <v>900004</v>
      </c>
      <c r="C498" s="7">
        <f>RR_ID</f>
        <v>8</v>
      </c>
      <c r="D498" s="1" t="str">
        <f>RR_SHORT_NAME</f>
        <v>EAST</v>
      </c>
      <c r="E498" s="1" t="str">
        <f>RR_NAME</f>
        <v>Eastern Railroads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2022</v>
      </c>
      <c r="B499" s="11">
        <f>RRICC</f>
        <v>900004</v>
      </c>
      <c r="C499" s="7">
        <f>RR_ID</f>
        <v>8</v>
      </c>
      <c r="D499" s="1" t="str">
        <f>RR_SHORT_NAME</f>
        <v>EAST</v>
      </c>
      <c r="E499" s="1" t="str">
        <f>RR_NAME</f>
        <v>Eastern Railroads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2022</v>
      </c>
      <c r="B500" s="11">
        <f>RRICC</f>
        <v>900004</v>
      </c>
      <c r="C500" s="7">
        <f>RR_ID</f>
        <v>8</v>
      </c>
      <c r="D500" s="1" t="str">
        <f>RR_SHORT_NAME</f>
        <v>EAST</v>
      </c>
      <c r="E500" s="1" t="str">
        <f>RR_NAME</f>
        <v>Eastern Railroads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2022</v>
      </c>
      <c r="B501" s="11">
        <f>RRICC</f>
        <v>900004</v>
      </c>
      <c r="C501" s="7">
        <f>RR_ID</f>
        <v>8</v>
      </c>
      <c r="D501" s="1" t="str">
        <f>RR_SHORT_NAME</f>
        <v>EAST</v>
      </c>
      <c r="E501" s="1" t="str">
        <f>RR_NAME</f>
        <v>Eastern Railroads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2022</v>
      </c>
      <c r="B502" s="11">
        <f>RRICC</f>
        <v>900004</v>
      </c>
      <c r="C502" s="7">
        <f>RR_ID</f>
        <v>8</v>
      </c>
      <c r="D502" s="1" t="str">
        <f>RR_SHORT_NAME</f>
        <v>EAST</v>
      </c>
      <c r="E502" s="1" t="str">
        <f>RR_NAME</f>
        <v>Eastern Railroads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2022</v>
      </c>
      <c r="B503" s="11">
        <f>RRICC</f>
        <v>900004</v>
      </c>
      <c r="C503" s="7">
        <f>RR_ID</f>
        <v>8</v>
      </c>
      <c r="D503" s="1" t="str">
        <f>RR_SHORT_NAME</f>
        <v>EAST</v>
      </c>
      <c r="E503" s="1" t="str">
        <f>RR_NAME</f>
        <v>Eastern Railroads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2022</v>
      </c>
      <c r="B504" s="11">
        <f>RRICC</f>
        <v>900004</v>
      </c>
      <c r="C504" s="7">
        <f>RR_ID</f>
        <v>8</v>
      </c>
      <c r="D504" s="1" t="str">
        <f>RR_SHORT_NAME</f>
        <v>EAST</v>
      </c>
      <c r="E504" s="1" t="str">
        <f>RR_NAME</f>
        <v>Eastern Railroads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2022</v>
      </c>
      <c r="B505" s="11">
        <f>RRICC</f>
        <v>900004</v>
      </c>
      <c r="C505" s="7">
        <f>RR_ID</f>
        <v>8</v>
      </c>
      <c r="D505" s="1" t="str">
        <f>RR_SHORT_NAME</f>
        <v>EAST</v>
      </c>
      <c r="E505" s="1" t="str">
        <f>RR_NAME</f>
        <v>Eastern Railroads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2022</v>
      </c>
      <c r="B506" s="11">
        <f>RRICC</f>
        <v>900004</v>
      </c>
      <c r="C506" s="7">
        <f>RR_ID</f>
        <v>8</v>
      </c>
      <c r="D506" s="1" t="str">
        <f>RR_SHORT_NAME</f>
        <v>EAST</v>
      </c>
      <c r="E506" s="1" t="str">
        <f>RR_NAME</f>
        <v>Eastern Railroads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2022</v>
      </c>
      <c r="B507" s="11">
        <f>RRICC</f>
        <v>900004</v>
      </c>
      <c r="C507" s="7">
        <f>RR_ID</f>
        <v>8</v>
      </c>
      <c r="D507" s="1" t="str">
        <f>RR_SHORT_NAME</f>
        <v>EAST</v>
      </c>
      <c r="E507" s="1" t="str">
        <f>RR_NAME</f>
        <v>Eastern Railroads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2022</v>
      </c>
      <c r="B508" s="11">
        <f>RRICC</f>
        <v>900004</v>
      </c>
      <c r="C508" s="7">
        <f>RR_ID</f>
        <v>8</v>
      </c>
      <c r="D508" s="1" t="str">
        <f>RR_SHORT_NAME</f>
        <v>EAST</v>
      </c>
      <c r="E508" s="1" t="str">
        <f>RR_NAME</f>
        <v>Eastern Railroads</v>
      </c>
      <c r="F508" s="1" t="s">
        <v>47508</v>
      </c>
      <c r="G508" s="6">
        <f>E2L103C22</f>
        <v>486.23484828811235</v>
      </c>
    </row>
    <row r="509" spans="1:7" x14ac:dyDescent="0.3">
      <c r="A509" s="11">
        <f>CURRENT_YEAR</f>
        <v>2022</v>
      </c>
      <c r="B509" s="11">
        <f>RRICC</f>
        <v>900004</v>
      </c>
      <c r="C509" s="7">
        <f>RR_ID</f>
        <v>8</v>
      </c>
      <c r="D509" s="1" t="str">
        <f>RR_SHORT_NAME</f>
        <v>EAST</v>
      </c>
      <c r="E509" s="1" t="str">
        <f>RR_NAME</f>
        <v>Eastern Railroads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2022</v>
      </c>
      <c r="B510" s="11">
        <f>RRICC</f>
        <v>900004</v>
      </c>
      <c r="C510" s="7">
        <f>RR_ID</f>
        <v>8</v>
      </c>
      <c r="D510" s="1" t="str">
        <f>RR_SHORT_NAME</f>
        <v>EAST</v>
      </c>
      <c r="E510" s="1" t="str">
        <f>RR_NAME</f>
        <v>Eastern Railroads</v>
      </c>
      <c r="F510" s="1" t="s">
        <v>47510</v>
      </c>
      <c r="G510" s="6">
        <f>E2L103C24</f>
        <v>553.75263428715402</v>
      </c>
    </row>
    <row r="511" spans="1:7" x14ac:dyDescent="0.3">
      <c r="A511" s="11">
        <f>CURRENT_YEAR</f>
        <v>2022</v>
      </c>
      <c r="B511" s="11">
        <f>RRICC</f>
        <v>900004</v>
      </c>
      <c r="C511" s="7">
        <f>RR_ID</f>
        <v>8</v>
      </c>
      <c r="D511" s="1" t="str">
        <f>RR_SHORT_NAME</f>
        <v>EAST</v>
      </c>
      <c r="E511" s="1" t="str">
        <f>RR_NAME</f>
        <v>Eastern Railroads</v>
      </c>
      <c r="F511" s="1" t="s">
        <v>47511</v>
      </c>
      <c r="G511" s="6">
        <f>E2L103C25</f>
        <v>6.0228108023248987</v>
      </c>
    </row>
    <row r="512" spans="1:7" x14ac:dyDescent="0.3">
      <c r="A512" s="11">
        <f>CURRENT_YEAR</f>
        <v>2022</v>
      </c>
      <c r="B512" s="11">
        <f>RRICC</f>
        <v>900004</v>
      </c>
      <c r="C512" s="7">
        <f>RR_ID</f>
        <v>8</v>
      </c>
      <c r="D512" s="1" t="str">
        <f>RR_SHORT_NAME</f>
        <v>EAST</v>
      </c>
      <c r="E512" s="1" t="str">
        <f>RR_NAME</f>
        <v>Eastern Railroads</v>
      </c>
      <c r="F512" s="1" t="s">
        <v>47512</v>
      </c>
      <c r="G512" s="6">
        <f>E2L103C26</f>
        <v>3.3125459412786951</v>
      </c>
    </row>
    <row r="513" spans="1:7" x14ac:dyDescent="0.3">
      <c r="A513" s="11">
        <f>CURRENT_YEAR</f>
        <v>2022</v>
      </c>
      <c r="B513" s="11">
        <f>RRICC</f>
        <v>900004</v>
      </c>
      <c r="C513" s="7">
        <f>RR_ID</f>
        <v>8</v>
      </c>
      <c r="D513" s="1" t="str">
        <f>RR_SHORT_NAME</f>
        <v>EAST</v>
      </c>
      <c r="E513" s="1" t="str">
        <f>RR_NAME</f>
        <v>Eastern Railroads</v>
      </c>
      <c r="F513" s="1" t="s">
        <v>47513</v>
      </c>
      <c r="G513" s="6">
        <f>E2L103C27</f>
        <v>9.0342162034873486</v>
      </c>
    </row>
    <row r="514" spans="1:7" x14ac:dyDescent="0.3">
      <c r="A514" s="11">
        <f>CURRENT_YEAR</f>
        <v>2022</v>
      </c>
      <c r="B514" s="11">
        <f>RRICC</f>
        <v>900004</v>
      </c>
      <c r="C514" s="7">
        <f>RR_ID</f>
        <v>8</v>
      </c>
      <c r="D514" s="1" t="str">
        <f>RR_SHORT_NAME</f>
        <v>EAST</v>
      </c>
      <c r="E514" s="1" t="str">
        <f>RR_NAME</f>
        <v>Eastern Railroads</v>
      </c>
      <c r="F514" s="1" t="s">
        <v>47514</v>
      </c>
      <c r="G514" s="6">
        <f>E2L103C28</f>
        <v>7.227372962789878</v>
      </c>
    </row>
    <row r="515" spans="1:7" x14ac:dyDescent="0.3">
      <c r="A515" s="11">
        <f>CURRENT_YEAR</f>
        <v>2022</v>
      </c>
      <c r="B515" s="11">
        <f>RRICC</f>
        <v>900004</v>
      </c>
      <c r="C515" s="7">
        <f>RR_ID</f>
        <v>8</v>
      </c>
      <c r="D515" s="1" t="str">
        <f>RR_SHORT_NAME</f>
        <v>EAST</v>
      </c>
      <c r="E515" s="1" t="str">
        <f>RR_NAME</f>
        <v>Eastern Railroads</v>
      </c>
      <c r="F515" s="1" t="s">
        <v>47515</v>
      </c>
      <c r="G515" s="6">
        <f>E2L103C29</f>
        <v>1.5057027005812247</v>
      </c>
    </row>
    <row r="516" spans="1:7" x14ac:dyDescent="0.3">
      <c r="A516" s="11">
        <f>CURRENT_YEAR</f>
        <v>2022</v>
      </c>
      <c r="B516" s="11">
        <f>RRICC</f>
        <v>900004</v>
      </c>
      <c r="C516" s="7">
        <f>RR_ID</f>
        <v>8</v>
      </c>
      <c r="D516" s="1" t="str">
        <f>RR_SHORT_NAME</f>
        <v>EAST</v>
      </c>
      <c r="E516" s="1" t="str">
        <f>RR_NAME</f>
        <v>Eastern Railroads</v>
      </c>
      <c r="F516" s="1" t="s">
        <v>47516</v>
      </c>
      <c r="G516" s="6">
        <f>E2L104C1</f>
        <v>26.6</v>
      </c>
    </row>
    <row r="517" spans="1:7" x14ac:dyDescent="0.3">
      <c r="A517" s="11">
        <f>CURRENT_YEAR</f>
        <v>2022</v>
      </c>
      <c r="B517" s="11">
        <f>RRICC</f>
        <v>900004</v>
      </c>
      <c r="C517" s="7">
        <f>RR_ID</f>
        <v>8</v>
      </c>
      <c r="D517" s="1" t="str">
        <f>RR_SHORT_NAME</f>
        <v>EAST</v>
      </c>
      <c r="E517" s="1" t="str">
        <f>RR_NAME</f>
        <v>Eastern Railroads</v>
      </c>
      <c r="F517" s="1" t="s">
        <v>47517</v>
      </c>
      <c r="G517" s="6">
        <f>E2L104C2</f>
        <v>1.9841358797851474</v>
      </c>
    </row>
    <row r="518" spans="1:7" x14ac:dyDescent="0.3">
      <c r="A518" s="11">
        <f>CURRENT_YEAR</f>
        <v>2022</v>
      </c>
      <c r="B518" s="11">
        <f>RRICC</f>
        <v>900004</v>
      </c>
      <c r="C518" s="7">
        <f>RR_ID</f>
        <v>8</v>
      </c>
      <c r="D518" s="1" t="str">
        <f>RR_SHORT_NAME</f>
        <v>EAST</v>
      </c>
      <c r="E518" s="1" t="str">
        <f>RR_NAME</f>
        <v>Eastern Railroads</v>
      </c>
      <c r="F518" s="1" t="s">
        <v>47518</v>
      </c>
      <c r="G518" s="6">
        <f>E2L104C3</f>
        <v>1.8839841246204347</v>
      </c>
    </row>
    <row r="519" spans="1:7" x14ac:dyDescent="0.3">
      <c r="A519" s="11">
        <f>CURRENT_YEAR</f>
        <v>2022</v>
      </c>
      <c r="B519" s="11">
        <f>RRICC</f>
        <v>900004</v>
      </c>
      <c r="C519" s="7">
        <f>RR_ID</f>
        <v>8</v>
      </c>
      <c r="D519" s="1" t="str">
        <f>RR_SHORT_NAME</f>
        <v>EAST</v>
      </c>
      <c r="E519" s="1" t="str">
        <f>RR_NAME</f>
        <v>Eastern Railroads</v>
      </c>
      <c r="F519" s="1" t="s">
        <v>47519</v>
      </c>
      <c r="G519" s="6">
        <f>E2L104C4</f>
        <v>1.949810942270823</v>
      </c>
    </row>
    <row r="520" spans="1:7" x14ac:dyDescent="0.3">
      <c r="A520" s="11">
        <f>CURRENT_YEAR</f>
        <v>2022</v>
      </c>
      <c r="B520" s="11">
        <f>RRICC</f>
        <v>900004</v>
      </c>
      <c r="C520" s="7">
        <f>RR_ID</f>
        <v>8</v>
      </c>
      <c r="D520" s="1" t="str">
        <f>RR_SHORT_NAME</f>
        <v>EAST</v>
      </c>
      <c r="E520" s="1" t="str">
        <f>RR_NAME</f>
        <v>Eastern Railroads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2022</v>
      </c>
      <c r="B521" s="11">
        <f>RRICC</f>
        <v>900004</v>
      </c>
      <c r="C521" s="7">
        <f>RR_ID</f>
        <v>8</v>
      </c>
      <c r="D521" s="1" t="str">
        <f>RR_SHORT_NAME</f>
        <v>EAST</v>
      </c>
      <c r="E521" s="1" t="str">
        <f>RR_NAME</f>
        <v>Eastern Railroads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2022</v>
      </c>
      <c r="B522" s="11">
        <f>RRICC</f>
        <v>900004</v>
      </c>
      <c r="C522" s="7">
        <f>RR_ID</f>
        <v>8</v>
      </c>
      <c r="D522" s="1" t="str">
        <f>RR_SHORT_NAME</f>
        <v>EAST</v>
      </c>
      <c r="E522" s="1" t="str">
        <f>RR_NAME</f>
        <v>Eastern Railroads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2022</v>
      </c>
      <c r="B523" s="11">
        <f>RRICC</f>
        <v>900004</v>
      </c>
      <c r="C523" s="7">
        <f>RR_ID</f>
        <v>8</v>
      </c>
      <c r="D523" s="1" t="str">
        <f>RR_SHORT_NAME</f>
        <v>EAST</v>
      </c>
      <c r="E523" s="1" t="str">
        <f>RR_NAME</f>
        <v>Eastern Railroads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2022</v>
      </c>
      <c r="B524" s="11">
        <f>RRICC</f>
        <v>900004</v>
      </c>
      <c r="C524" s="7">
        <f>RR_ID</f>
        <v>8</v>
      </c>
      <c r="D524" s="1" t="str">
        <f>RR_SHORT_NAME</f>
        <v>EAST</v>
      </c>
      <c r="E524" s="1" t="str">
        <f>RR_NAME</f>
        <v>Eastern Railroads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2022</v>
      </c>
      <c r="B525" s="11">
        <f>RRICC</f>
        <v>900004</v>
      </c>
      <c r="C525" s="7">
        <f>RR_ID</f>
        <v>8</v>
      </c>
      <c r="D525" s="1" t="str">
        <f>RR_SHORT_NAME</f>
        <v>EAST</v>
      </c>
      <c r="E525" s="1" t="str">
        <f>RR_NAME</f>
        <v>Eastern Railroads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2022</v>
      </c>
      <c r="B526" s="11">
        <f>RRICC</f>
        <v>900004</v>
      </c>
      <c r="C526" s="7">
        <f>RR_ID</f>
        <v>8</v>
      </c>
      <c r="D526" s="1" t="str">
        <f>RR_SHORT_NAME</f>
        <v>EAST</v>
      </c>
      <c r="E526" s="1" t="str">
        <f>RR_NAME</f>
        <v>Eastern Railroads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2022</v>
      </c>
      <c r="B527" s="11">
        <f>RRICC</f>
        <v>900004</v>
      </c>
      <c r="C527" s="7">
        <f>RR_ID</f>
        <v>8</v>
      </c>
      <c r="D527" s="1" t="str">
        <f>RR_SHORT_NAME</f>
        <v>EAST</v>
      </c>
      <c r="E527" s="1" t="str">
        <f>RR_NAME</f>
        <v>Eastern Railroads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2022</v>
      </c>
      <c r="B528" s="11">
        <f>RRICC</f>
        <v>900004</v>
      </c>
      <c r="C528" s="7">
        <f>RR_ID</f>
        <v>8</v>
      </c>
      <c r="D528" s="1" t="str">
        <f>RR_SHORT_NAME</f>
        <v>EAST</v>
      </c>
      <c r="E528" s="1" t="str">
        <f>RR_NAME</f>
        <v>Eastern Railroads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2022</v>
      </c>
      <c r="B529" s="11">
        <f>RRICC</f>
        <v>900004</v>
      </c>
      <c r="C529" s="7">
        <f>RR_ID</f>
        <v>8</v>
      </c>
      <c r="D529" s="1" t="str">
        <f>RR_SHORT_NAME</f>
        <v>EAST</v>
      </c>
      <c r="E529" s="1" t="str">
        <f>RR_NAME</f>
        <v>Eastern Railroads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2022</v>
      </c>
      <c r="B530" s="11">
        <f>RRICC</f>
        <v>900004</v>
      </c>
      <c r="C530" s="7">
        <f>RR_ID</f>
        <v>8</v>
      </c>
      <c r="D530" s="1" t="str">
        <f>RR_SHORT_NAME</f>
        <v>EAST</v>
      </c>
      <c r="E530" s="1" t="str">
        <f>RR_NAME</f>
        <v>Eastern Railroads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2022</v>
      </c>
      <c r="B531" s="11">
        <f>RRICC</f>
        <v>900004</v>
      </c>
      <c r="C531" s="7">
        <f>RR_ID</f>
        <v>8</v>
      </c>
      <c r="D531" s="1" t="str">
        <f>RR_SHORT_NAME</f>
        <v>EAST</v>
      </c>
      <c r="E531" s="1" t="str">
        <f>RR_NAME</f>
        <v>Eastern Railroads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2022</v>
      </c>
      <c r="B532" s="11">
        <f>RRICC</f>
        <v>900004</v>
      </c>
      <c r="C532" s="7">
        <f>RR_ID</f>
        <v>8</v>
      </c>
      <c r="D532" s="1" t="str">
        <f>RR_SHORT_NAME</f>
        <v>EAST</v>
      </c>
      <c r="E532" s="1" t="str">
        <f>RR_NAME</f>
        <v>Eastern Railroads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2022</v>
      </c>
      <c r="B533" s="11">
        <f>RRICC</f>
        <v>900004</v>
      </c>
      <c r="C533" s="7">
        <f>RR_ID</f>
        <v>8</v>
      </c>
      <c r="D533" s="1" t="str">
        <f>RR_SHORT_NAME</f>
        <v>EAST</v>
      </c>
      <c r="E533" s="1" t="str">
        <f>RR_NAME</f>
        <v>Eastern Railroads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2022</v>
      </c>
      <c r="B534" s="11">
        <f>RRICC</f>
        <v>900004</v>
      </c>
      <c r="C534" s="7">
        <f>RR_ID</f>
        <v>8</v>
      </c>
      <c r="D534" s="1" t="str">
        <f>RR_SHORT_NAME</f>
        <v>EAST</v>
      </c>
      <c r="E534" s="1" t="str">
        <f>RR_NAME</f>
        <v>Eastern Railroads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2022</v>
      </c>
      <c r="B535" s="11">
        <f>RRICC</f>
        <v>900004</v>
      </c>
      <c r="C535" s="7">
        <f>RR_ID</f>
        <v>8</v>
      </c>
      <c r="D535" s="1" t="str">
        <f>RR_SHORT_NAME</f>
        <v>EAST</v>
      </c>
      <c r="E535" s="1" t="str">
        <f>RR_NAME</f>
        <v>Eastern Railroads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2022</v>
      </c>
      <c r="B536" s="11">
        <f>RRICC</f>
        <v>900004</v>
      </c>
      <c r="C536" s="7">
        <f>RR_ID</f>
        <v>8</v>
      </c>
      <c r="D536" s="1" t="str">
        <f>RR_SHORT_NAME</f>
        <v>EAST</v>
      </c>
      <c r="E536" s="1" t="str">
        <f>RR_NAME</f>
        <v>Eastern Railroads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2022</v>
      </c>
      <c r="B537" s="11">
        <f>RRICC</f>
        <v>900004</v>
      </c>
      <c r="C537" s="7">
        <f>RR_ID</f>
        <v>8</v>
      </c>
      <c r="D537" s="1" t="str">
        <f>RR_SHORT_NAME</f>
        <v>EAST</v>
      </c>
      <c r="E537" s="1" t="str">
        <f>RR_NAME</f>
        <v>Eastern Railroads</v>
      </c>
      <c r="F537" s="1" t="s">
        <v>47537</v>
      </c>
      <c r="G537" s="6">
        <f>E2L104C22</f>
        <v>486.23484828811235</v>
      </c>
    </row>
    <row r="538" spans="1:7" x14ac:dyDescent="0.3">
      <c r="A538" s="11">
        <f>CURRENT_YEAR</f>
        <v>2022</v>
      </c>
      <c r="B538" s="11">
        <f>RRICC</f>
        <v>900004</v>
      </c>
      <c r="C538" s="7">
        <f>RR_ID</f>
        <v>8</v>
      </c>
      <c r="D538" s="1" t="str">
        <f>RR_SHORT_NAME</f>
        <v>EAST</v>
      </c>
      <c r="E538" s="1" t="str">
        <f>RR_NAME</f>
        <v>Eastern Railroads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2022</v>
      </c>
      <c r="B539" s="11">
        <f>RRICC</f>
        <v>900004</v>
      </c>
      <c r="C539" s="7">
        <f>RR_ID</f>
        <v>8</v>
      </c>
      <c r="D539" s="1" t="str">
        <f>RR_SHORT_NAME</f>
        <v>EAST</v>
      </c>
      <c r="E539" s="1" t="str">
        <f>RR_NAME</f>
        <v>Eastern Railroads</v>
      </c>
      <c r="F539" s="1" t="s">
        <v>47539</v>
      </c>
      <c r="G539" s="6">
        <f>E2L104C24</f>
        <v>1461.0651783848882</v>
      </c>
    </row>
    <row r="540" spans="1:7" x14ac:dyDescent="0.3">
      <c r="A540" s="11">
        <f>CURRENT_YEAR</f>
        <v>2022</v>
      </c>
      <c r="B540" s="11">
        <f>RRICC</f>
        <v>900004</v>
      </c>
      <c r="C540" s="7">
        <f>RR_ID</f>
        <v>8</v>
      </c>
      <c r="D540" s="1" t="str">
        <f>RR_SHORT_NAME</f>
        <v>EAST</v>
      </c>
      <c r="E540" s="1" t="str">
        <f>RR_NAME</f>
        <v>Eastern Railroads</v>
      </c>
      <c r="F540" s="1" t="s">
        <v>47540</v>
      </c>
      <c r="G540" s="6">
        <f>E2L104C25</f>
        <v>6.0228108023248996</v>
      </c>
    </row>
    <row r="541" spans="1:7" x14ac:dyDescent="0.3">
      <c r="A541" s="11">
        <f>CURRENT_YEAR</f>
        <v>2022</v>
      </c>
      <c r="B541" s="11">
        <f>RRICC</f>
        <v>900004</v>
      </c>
      <c r="C541" s="7">
        <f>RR_ID</f>
        <v>8</v>
      </c>
      <c r="D541" s="1" t="str">
        <f>RR_SHORT_NAME</f>
        <v>EAST</v>
      </c>
      <c r="E541" s="1" t="str">
        <f>RR_NAME</f>
        <v>Eastern Railroads</v>
      </c>
      <c r="F541" s="1" t="s">
        <v>47541</v>
      </c>
      <c r="G541" s="6">
        <f>E2L104C26</f>
        <v>3.3125459412786955</v>
      </c>
    </row>
    <row r="542" spans="1:7" x14ac:dyDescent="0.3">
      <c r="A542" s="11">
        <f>CURRENT_YEAR</f>
        <v>2022</v>
      </c>
      <c r="B542" s="11">
        <f>RRICC</f>
        <v>900004</v>
      </c>
      <c r="C542" s="7">
        <f>RR_ID</f>
        <v>8</v>
      </c>
      <c r="D542" s="1" t="str">
        <f>RR_SHORT_NAME</f>
        <v>EAST</v>
      </c>
      <c r="E542" s="1" t="str">
        <f>RR_NAME</f>
        <v>Eastern Railroads</v>
      </c>
      <c r="F542" s="1" t="s">
        <v>47542</v>
      </c>
      <c r="G542" s="6">
        <f>E2L104C27</f>
        <v>9.0342162034873486</v>
      </c>
    </row>
    <row r="543" spans="1:7" x14ac:dyDescent="0.3">
      <c r="A543" s="11">
        <f>CURRENT_YEAR</f>
        <v>2022</v>
      </c>
      <c r="B543" s="11">
        <f>RRICC</f>
        <v>900004</v>
      </c>
      <c r="C543" s="7">
        <f>RR_ID</f>
        <v>8</v>
      </c>
      <c r="D543" s="1" t="str">
        <f>RR_SHORT_NAME</f>
        <v>EAST</v>
      </c>
      <c r="E543" s="1" t="str">
        <f>RR_NAME</f>
        <v>Eastern Railroads</v>
      </c>
      <c r="F543" s="1" t="s">
        <v>47543</v>
      </c>
      <c r="G543" s="6">
        <f>E2L104C28</f>
        <v>7.227372962789878</v>
      </c>
    </row>
    <row r="544" spans="1:7" x14ac:dyDescent="0.3">
      <c r="A544" s="11">
        <f>CURRENT_YEAR</f>
        <v>2022</v>
      </c>
      <c r="B544" s="11">
        <f>RRICC</f>
        <v>900004</v>
      </c>
      <c r="C544" s="7">
        <f>RR_ID</f>
        <v>8</v>
      </c>
      <c r="D544" s="1" t="str">
        <f>RR_SHORT_NAME</f>
        <v>EAST</v>
      </c>
      <c r="E544" s="1" t="str">
        <f>RR_NAME</f>
        <v>Eastern Railroads</v>
      </c>
      <c r="F544" s="1" t="s">
        <v>47544</v>
      </c>
      <c r="G544" s="6">
        <f>E2L104C29</f>
        <v>1.5057027005812249</v>
      </c>
    </row>
    <row r="545" spans="1:7" x14ac:dyDescent="0.3">
      <c r="A545" s="11">
        <f>CURRENT_YEAR</f>
        <v>2022</v>
      </c>
      <c r="B545" s="11">
        <f>RRICC</f>
        <v>900004</v>
      </c>
      <c r="C545" s="7">
        <f>RR_ID</f>
        <v>8</v>
      </c>
      <c r="D545" s="1" t="str">
        <f>RR_SHORT_NAME</f>
        <v>EAST</v>
      </c>
      <c r="E545" s="1" t="str">
        <f>RR_NAME</f>
        <v>Eastern Railroads</v>
      </c>
      <c r="F545" s="1" t="s">
        <v>47545</v>
      </c>
      <c r="G545" s="6">
        <f>E2L105C1</f>
        <v>32.9</v>
      </c>
    </row>
    <row r="546" spans="1:7" x14ac:dyDescent="0.3">
      <c r="A546" s="11">
        <f>CURRENT_YEAR</f>
        <v>2022</v>
      </c>
      <c r="B546" s="11">
        <f>RRICC</f>
        <v>900004</v>
      </c>
      <c r="C546" s="7">
        <f>RR_ID</f>
        <v>8</v>
      </c>
      <c r="D546" s="1" t="str">
        <f>RR_SHORT_NAME</f>
        <v>EAST</v>
      </c>
      <c r="E546" s="1" t="str">
        <f>RR_NAME</f>
        <v>Eastern Railroads</v>
      </c>
      <c r="F546" s="1" t="s">
        <v>47546</v>
      </c>
      <c r="G546" s="6">
        <f>E2L105C2</f>
        <v>1.9247690349876874</v>
      </c>
    </row>
    <row r="547" spans="1:7" x14ac:dyDescent="0.3">
      <c r="A547" s="11">
        <f>CURRENT_YEAR</f>
        <v>2022</v>
      </c>
      <c r="B547" s="11">
        <f>RRICC</f>
        <v>900004</v>
      </c>
      <c r="C547" s="7">
        <f>RR_ID</f>
        <v>8</v>
      </c>
      <c r="D547" s="1" t="str">
        <f>RR_SHORT_NAME</f>
        <v>EAST</v>
      </c>
      <c r="E547" s="1" t="str">
        <f>RR_NAME</f>
        <v>Eastern Railroads</v>
      </c>
      <c r="F547" s="1" t="s">
        <v>47547</v>
      </c>
      <c r="G547" s="6">
        <f>E2L105C3</f>
        <v>1.945389435989257</v>
      </c>
    </row>
    <row r="548" spans="1:7" x14ac:dyDescent="0.3">
      <c r="A548" s="11">
        <f>CURRENT_YEAR</f>
        <v>2022</v>
      </c>
      <c r="B548" s="11">
        <f>RRICC</f>
        <v>900004</v>
      </c>
      <c r="C548" s="7">
        <f>RR_ID</f>
        <v>8</v>
      </c>
      <c r="D548" s="1" t="str">
        <f>RR_SHORT_NAME</f>
        <v>EAST</v>
      </c>
      <c r="E548" s="1" t="str">
        <f>RR_NAME</f>
        <v>Eastern Railroads</v>
      </c>
      <c r="F548" s="1" t="s">
        <v>47548</v>
      </c>
      <c r="G548" s="6">
        <f>E2L105C4</f>
        <v>1.9304302474057466</v>
      </c>
    </row>
    <row r="549" spans="1:7" x14ac:dyDescent="0.3">
      <c r="A549" s="11">
        <f>CURRENT_YEAR</f>
        <v>2022</v>
      </c>
      <c r="B549" s="11">
        <f>RRICC</f>
        <v>900004</v>
      </c>
      <c r="C549" s="7">
        <f>RR_ID</f>
        <v>8</v>
      </c>
      <c r="D549" s="1" t="str">
        <f>RR_SHORT_NAME</f>
        <v>EAST</v>
      </c>
      <c r="E549" s="1" t="str">
        <f>RR_NAME</f>
        <v>Eastern Railroads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2022</v>
      </c>
      <c r="B550" s="11">
        <f>RRICC</f>
        <v>900004</v>
      </c>
      <c r="C550" s="7">
        <f>RR_ID</f>
        <v>8</v>
      </c>
      <c r="D550" s="1" t="str">
        <f>RR_SHORT_NAME</f>
        <v>EAST</v>
      </c>
      <c r="E550" s="1" t="str">
        <f>RR_NAME</f>
        <v>Eastern Railroads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2022</v>
      </c>
      <c r="B551" s="11">
        <f>RRICC</f>
        <v>900004</v>
      </c>
      <c r="C551" s="7">
        <f>RR_ID</f>
        <v>8</v>
      </c>
      <c r="D551" s="1" t="str">
        <f>RR_SHORT_NAME</f>
        <v>EAST</v>
      </c>
      <c r="E551" s="1" t="str">
        <f>RR_NAME</f>
        <v>Eastern Railroads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2022</v>
      </c>
      <c r="B552" s="11">
        <f>RRICC</f>
        <v>900004</v>
      </c>
      <c r="C552" s="7">
        <f>RR_ID</f>
        <v>8</v>
      </c>
      <c r="D552" s="1" t="str">
        <f>RR_SHORT_NAME</f>
        <v>EAST</v>
      </c>
      <c r="E552" s="1" t="str">
        <f>RR_NAME</f>
        <v>Eastern Railroads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2022</v>
      </c>
      <c r="B553" s="11">
        <f>RRICC</f>
        <v>900004</v>
      </c>
      <c r="C553" s="7">
        <f>RR_ID</f>
        <v>8</v>
      </c>
      <c r="D553" s="1" t="str">
        <f>RR_SHORT_NAME</f>
        <v>EAST</v>
      </c>
      <c r="E553" s="1" t="str">
        <f>RR_NAME</f>
        <v>Eastern Railroads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2022</v>
      </c>
      <c r="B554" s="11">
        <f>RRICC</f>
        <v>900004</v>
      </c>
      <c r="C554" s="7">
        <f>RR_ID</f>
        <v>8</v>
      </c>
      <c r="D554" s="1" t="str">
        <f>RR_SHORT_NAME</f>
        <v>EAST</v>
      </c>
      <c r="E554" s="1" t="str">
        <f>RR_NAME</f>
        <v>Eastern Railroads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2022</v>
      </c>
      <c r="B555" s="11">
        <f>RRICC</f>
        <v>900004</v>
      </c>
      <c r="C555" s="7">
        <f>RR_ID</f>
        <v>8</v>
      </c>
      <c r="D555" s="1" t="str">
        <f>RR_SHORT_NAME</f>
        <v>EAST</v>
      </c>
      <c r="E555" s="1" t="str">
        <f>RR_NAME</f>
        <v>Eastern Railroads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2022</v>
      </c>
      <c r="B556" s="11">
        <f>RRICC</f>
        <v>900004</v>
      </c>
      <c r="C556" s="7">
        <f>RR_ID</f>
        <v>8</v>
      </c>
      <c r="D556" s="1" t="str">
        <f>RR_SHORT_NAME</f>
        <v>EAST</v>
      </c>
      <c r="E556" s="1" t="str">
        <f>RR_NAME</f>
        <v>Eastern Railroads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2022</v>
      </c>
      <c r="B557" s="11">
        <f>RRICC</f>
        <v>900004</v>
      </c>
      <c r="C557" s="7">
        <f>RR_ID</f>
        <v>8</v>
      </c>
      <c r="D557" s="1" t="str">
        <f>RR_SHORT_NAME</f>
        <v>EAST</v>
      </c>
      <c r="E557" s="1" t="str">
        <f>RR_NAME</f>
        <v>Eastern Railroads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2022</v>
      </c>
      <c r="B558" s="11">
        <f>RRICC</f>
        <v>900004</v>
      </c>
      <c r="C558" s="7">
        <f>RR_ID</f>
        <v>8</v>
      </c>
      <c r="D558" s="1" t="str">
        <f>RR_SHORT_NAME</f>
        <v>EAST</v>
      </c>
      <c r="E558" s="1" t="str">
        <f>RR_NAME</f>
        <v>Eastern Railroads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2022</v>
      </c>
      <c r="B559" s="11">
        <f>RRICC</f>
        <v>900004</v>
      </c>
      <c r="C559" s="7">
        <f>RR_ID</f>
        <v>8</v>
      </c>
      <c r="D559" s="1" t="str">
        <f>RR_SHORT_NAME</f>
        <v>EAST</v>
      </c>
      <c r="E559" s="1" t="str">
        <f>RR_NAME</f>
        <v>Eastern Railroads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2022</v>
      </c>
      <c r="B560" s="11">
        <f>RRICC</f>
        <v>900004</v>
      </c>
      <c r="C560" s="7">
        <f>RR_ID</f>
        <v>8</v>
      </c>
      <c r="D560" s="1" t="str">
        <f>RR_SHORT_NAME</f>
        <v>EAST</v>
      </c>
      <c r="E560" s="1" t="str">
        <f>RR_NAME</f>
        <v>Eastern Railroads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2022</v>
      </c>
      <c r="B561" s="11">
        <f>RRICC</f>
        <v>900004</v>
      </c>
      <c r="C561" s="7">
        <f>RR_ID</f>
        <v>8</v>
      </c>
      <c r="D561" s="1" t="str">
        <f>RR_SHORT_NAME</f>
        <v>EAST</v>
      </c>
      <c r="E561" s="1" t="str">
        <f>RR_NAME</f>
        <v>Eastern Railroads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2022</v>
      </c>
      <c r="B562" s="11">
        <f>RRICC</f>
        <v>900004</v>
      </c>
      <c r="C562" s="7">
        <f>RR_ID</f>
        <v>8</v>
      </c>
      <c r="D562" s="1" t="str">
        <f>RR_SHORT_NAME</f>
        <v>EAST</v>
      </c>
      <c r="E562" s="1" t="str">
        <f>RR_NAME</f>
        <v>Eastern Railroads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2022</v>
      </c>
      <c r="B563" s="11">
        <f>RRICC</f>
        <v>900004</v>
      </c>
      <c r="C563" s="7">
        <f>RR_ID</f>
        <v>8</v>
      </c>
      <c r="D563" s="1" t="str">
        <f>RR_SHORT_NAME</f>
        <v>EAST</v>
      </c>
      <c r="E563" s="1" t="str">
        <f>RR_NAME</f>
        <v>Eastern Railroads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2022</v>
      </c>
      <c r="B564" s="11">
        <f>RRICC</f>
        <v>900004</v>
      </c>
      <c r="C564" s="7">
        <f>RR_ID</f>
        <v>8</v>
      </c>
      <c r="D564" s="1" t="str">
        <f>RR_SHORT_NAME</f>
        <v>EAST</v>
      </c>
      <c r="E564" s="1" t="str">
        <f>RR_NAME</f>
        <v>Eastern Railroads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2022</v>
      </c>
      <c r="B565" s="11">
        <f>RRICC</f>
        <v>900004</v>
      </c>
      <c r="C565" s="7">
        <f>RR_ID</f>
        <v>8</v>
      </c>
      <c r="D565" s="1" t="str">
        <f>RR_SHORT_NAME</f>
        <v>EAST</v>
      </c>
      <c r="E565" s="1" t="str">
        <f>RR_NAME</f>
        <v>Eastern Railroads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2022</v>
      </c>
      <c r="B566" s="11">
        <f>RRICC</f>
        <v>900004</v>
      </c>
      <c r="C566" s="7">
        <f>RR_ID</f>
        <v>8</v>
      </c>
      <c r="D566" s="1" t="str">
        <f>RR_SHORT_NAME</f>
        <v>EAST</v>
      </c>
      <c r="E566" s="1" t="str">
        <f>RR_NAME</f>
        <v>Eastern Railroads</v>
      </c>
      <c r="F566" s="1" t="s">
        <v>47566</v>
      </c>
      <c r="G566" s="6">
        <f>E2L105C22</f>
        <v>486.2348482881124</v>
      </c>
    </row>
    <row r="567" spans="1:7" x14ac:dyDescent="0.3">
      <c r="A567" s="11">
        <f>CURRENT_YEAR</f>
        <v>2022</v>
      </c>
      <c r="B567" s="11">
        <f>RRICC</f>
        <v>900004</v>
      </c>
      <c r="C567" s="7">
        <f>RR_ID</f>
        <v>8</v>
      </c>
      <c r="D567" s="1" t="str">
        <f>RR_SHORT_NAME</f>
        <v>EAST</v>
      </c>
      <c r="E567" s="1" t="str">
        <f>RR_NAME</f>
        <v>Eastern Railroads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2022</v>
      </c>
      <c r="B568" s="11">
        <f>RRICC</f>
        <v>900004</v>
      </c>
      <c r="C568" s="7">
        <f>RR_ID</f>
        <v>8</v>
      </c>
      <c r="D568" s="1" t="str">
        <f>RR_SHORT_NAME</f>
        <v>EAST</v>
      </c>
      <c r="E568" s="1" t="str">
        <f>RR_NAME</f>
        <v>Eastern Railroads</v>
      </c>
      <c r="F568" s="1" t="s">
        <v>47568</v>
      </c>
      <c r="G568" s="6">
        <f>E2L105C24</f>
        <v>467.56794422515998</v>
      </c>
    </row>
    <row r="569" spans="1:7" x14ac:dyDescent="0.3">
      <c r="A569" s="11">
        <f>CURRENT_YEAR</f>
        <v>2022</v>
      </c>
      <c r="B569" s="11">
        <f>RRICC</f>
        <v>900004</v>
      </c>
      <c r="C569" s="7">
        <f>RR_ID</f>
        <v>8</v>
      </c>
      <c r="D569" s="1" t="str">
        <f>RR_SHORT_NAME</f>
        <v>EAST</v>
      </c>
      <c r="E569" s="1" t="str">
        <f>RR_NAME</f>
        <v>Eastern Railroads</v>
      </c>
      <c r="F569" s="1" t="s">
        <v>47569</v>
      </c>
      <c r="G569" s="6">
        <f>E2L105C25</f>
        <v>6.0228108023248996</v>
      </c>
    </row>
    <row r="570" spans="1:7" x14ac:dyDescent="0.3">
      <c r="A570" s="11">
        <f>CURRENT_YEAR</f>
        <v>2022</v>
      </c>
      <c r="B570" s="11">
        <f>RRICC</f>
        <v>900004</v>
      </c>
      <c r="C570" s="7">
        <f>RR_ID</f>
        <v>8</v>
      </c>
      <c r="D570" s="1" t="str">
        <f>RR_SHORT_NAME</f>
        <v>EAST</v>
      </c>
      <c r="E570" s="1" t="str">
        <f>RR_NAME</f>
        <v>Eastern Railroads</v>
      </c>
      <c r="F570" s="1" t="s">
        <v>47570</v>
      </c>
      <c r="G570" s="6">
        <f>E2L105C26</f>
        <v>3.3125459412786955</v>
      </c>
    </row>
    <row r="571" spans="1:7" x14ac:dyDescent="0.3">
      <c r="A571" s="11">
        <f>CURRENT_YEAR</f>
        <v>2022</v>
      </c>
      <c r="B571" s="11">
        <f>RRICC</f>
        <v>900004</v>
      </c>
      <c r="C571" s="7">
        <f>RR_ID</f>
        <v>8</v>
      </c>
      <c r="D571" s="1" t="str">
        <f>RR_SHORT_NAME</f>
        <v>EAST</v>
      </c>
      <c r="E571" s="1" t="str">
        <f>RR_NAME</f>
        <v>Eastern Railroads</v>
      </c>
      <c r="F571" s="1" t="s">
        <v>47571</v>
      </c>
      <c r="G571" s="6">
        <f>E2L105C27</f>
        <v>9.0342162034873486</v>
      </c>
    </row>
    <row r="572" spans="1:7" x14ac:dyDescent="0.3">
      <c r="A572" s="11">
        <f>CURRENT_YEAR</f>
        <v>2022</v>
      </c>
      <c r="B572" s="11">
        <f>RRICC</f>
        <v>900004</v>
      </c>
      <c r="C572" s="7">
        <f>RR_ID</f>
        <v>8</v>
      </c>
      <c r="D572" s="1" t="str">
        <f>RR_SHORT_NAME</f>
        <v>EAST</v>
      </c>
      <c r="E572" s="1" t="str">
        <f>RR_NAME</f>
        <v>Eastern Railroads</v>
      </c>
      <c r="F572" s="1" t="s">
        <v>47572</v>
      </c>
      <c r="G572" s="6">
        <f>E2L105C28</f>
        <v>7.227372962789878</v>
      </c>
    </row>
    <row r="573" spans="1:7" x14ac:dyDescent="0.3">
      <c r="A573" s="11">
        <f>CURRENT_YEAR</f>
        <v>2022</v>
      </c>
      <c r="B573" s="11">
        <f>RRICC</f>
        <v>900004</v>
      </c>
      <c r="C573" s="7">
        <f>RR_ID</f>
        <v>8</v>
      </c>
      <c r="D573" s="1" t="str">
        <f>RR_SHORT_NAME</f>
        <v>EAST</v>
      </c>
      <c r="E573" s="1" t="str">
        <f>RR_NAME</f>
        <v>Eastern Railroads</v>
      </c>
      <c r="F573" s="1" t="s">
        <v>47573</v>
      </c>
      <c r="G573" s="6">
        <f>E2L105C29</f>
        <v>1.5057027005812251</v>
      </c>
    </row>
    <row r="574" spans="1:7" x14ac:dyDescent="0.3">
      <c r="A574" s="11">
        <f>CURRENT_YEAR</f>
        <v>2022</v>
      </c>
      <c r="B574" s="11">
        <f>RRICC</f>
        <v>900004</v>
      </c>
      <c r="C574" s="7">
        <f>RR_ID</f>
        <v>8</v>
      </c>
      <c r="D574" s="1" t="str">
        <f>RR_SHORT_NAME</f>
        <v>EAST</v>
      </c>
      <c r="E574" s="1" t="str">
        <f>RR_NAME</f>
        <v>Eastern Railroads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2022</v>
      </c>
      <c r="B575" s="11">
        <f>RRICC</f>
        <v>900004</v>
      </c>
      <c r="C575" s="7">
        <f>RR_ID</f>
        <v>8</v>
      </c>
      <c r="D575" s="1" t="str">
        <f>RR_SHORT_NAME</f>
        <v>EAST</v>
      </c>
      <c r="E575" s="1" t="str">
        <f>RR_NAME</f>
        <v>Eastern Railroads</v>
      </c>
      <c r="F575" s="1" t="s">
        <v>47575</v>
      </c>
      <c r="G575" s="6">
        <f>E2L106C2</f>
        <v>2.0307368335796872</v>
      </c>
    </row>
    <row r="576" spans="1:7" x14ac:dyDescent="0.3">
      <c r="A576" s="11">
        <f>CURRENT_YEAR</f>
        <v>2022</v>
      </c>
      <c r="B576" s="11">
        <f>RRICC</f>
        <v>900004</v>
      </c>
      <c r="C576" s="7">
        <f>RR_ID</f>
        <v>8</v>
      </c>
      <c r="D576" s="1" t="str">
        <f>RR_SHORT_NAME</f>
        <v>EAST</v>
      </c>
      <c r="E576" s="1" t="str">
        <f>RR_NAME</f>
        <v>Eastern Railroads</v>
      </c>
      <c r="F576" s="1" t="s">
        <v>47576</v>
      </c>
      <c r="G576" s="6">
        <f>E2L106C3</f>
        <v>2.0080379666141503</v>
      </c>
    </row>
    <row r="577" spans="1:7" x14ac:dyDescent="0.3">
      <c r="A577" s="11">
        <f>CURRENT_YEAR</f>
        <v>2022</v>
      </c>
      <c r="B577" s="11">
        <f>RRICC</f>
        <v>900004</v>
      </c>
      <c r="C577" s="7">
        <f>RR_ID</f>
        <v>8</v>
      </c>
      <c r="D577" s="1" t="str">
        <f>RR_SHORT_NAME</f>
        <v>EAST</v>
      </c>
      <c r="E577" s="1" t="str">
        <f>RR_NAME</f>
        <v>Eastern Railroads</v>
      </c>
      <c r="F577" s="1" t="s">
        <v>47577</v>
      </c>
      <c r="G577" s="6">
        <f>E2L106C4</f>
        <v>2.0122053449615427</v>
      </c>
    </row>
    <row r="578" spans="1:7" x14ac:dyDescent="0.3">
      <c r="A578" s="11">
        <f>CURRENT_YEAR</f>
        <v>2022</v>
      </c>
      <c r="B578" s="11">
        <f>RRICC</f>
        <v>900004</v>
      </c>
      <c r="C578" s="7">
        <f>RR_ID</f>
        <v>8</v>
      </c>
      <c r="D578" s="1" t="str">
        <f>RR_SHORT_NAME</f>
        <v>EAST</v>
      </c>
      <c r="E578" s="1" t="str">
        <f>RR_NAME</f>
        <v>Eastern Railroads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2022</v>
      </c>
      <c r="B579" s="11">
        <f>RRICC</f>
        <v>900004</v>
      </c>
      <c r="C579" s="7">
        <f>RR_ID</f>
        <v>8</v>
      </c>
      <c r="D579" s="1" t="str">
        <f>RR_SHORT_NAME</f>
        <v>EAST</v>
      </c>
      <c r="E579" s="1" t="str">
        <f>RR_NAME</f>
        <v>Eastern Railroads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2022</v>
      </c>
      <c r="B580" s="11">
        <f>RRICC</f>
        <v>900004</v>
      </c>
      <c r="C580" s="7">
        <f>RR_ID</f>
        <v>8</v>
      </c>
      <c r="D580" s="1" t="str">
        <f>RR_SHORT_NAME</f>
        <v>EAST</v>
      </c>
      <c r="E580" s="1" t="str">
        <f>RR_NAME</f>
        <v>Eastern Railroads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2022</v>
      </c>
      <c r="B581" s="11">
        <f>RRICC</f>
        <v>900004</v>
      </c>
      <c r="C581" s="7">
        <f>RR_ID</f>
        <v>8</v>
      </c>
      <c r="D581" s="1" t="str">
        <f>RR_SHORT_NAME</f>
        <v>EAST</v>
      </c>
      <c r="E581" s="1" t="str">
        <f>RR_NAME</f>
        <v>Eastern Railroads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2022</v>
      </c>
      <c r="B582" s="11">
        <f>RRICC</f>
        <v>900004</v>
      </c>
      <c r="C582" s="7">
        <f>RR_ID</f>
        <v>8</v>
      </c>
      <c r="D582" s="1" t="str">
        <f>RR_SHORT_NAME</f>
        <v>EAST</v>
      </c>
      <c r="E582" s="1" t="str">
        <f>RR_NAME</f>
        <v>Eastern Railroads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2022</v>
      </c>
      <c r="B583" s="11">
        <f>RRICC</f>
        <v>900004</v>
      </c>
      <c r="C583" s="7">
        <f>RR_ID</f>
        <v>8</v>
      </c>
      <c r="D583" s="1" t="str">
        <f>RR_SHORT_NAME</f>
        <v>EAST</v>
      </c>
      <c r="E583" s="1" t="str">
        <f>RR_NAME</f>
        <v>Eastern Railroads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2022</v>
      </c>
      <c r="B584" s="11">
        <f>RRICC</f>
        <v>900004</v>
      </c>
      <c r="C584" s="7">
        <f>RR_ID</f>
        <v>8</v>
      </c>
      <c r="D584" s="1" t="str">
        <f>RR_SHORT_NAME</f>
        <v>EAST</v>
      </c>
      <c r="E584" s="1" t="str">
        <f>RR_NAME</f>
        <v>Eastern Railroads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2022</v>
      </c>
      <c r="B585" s="11">
        <f>RRICC</f>
        <v>900004</v>
      </c>
      <c r="C585" s="7">
        <f>RR_ID</f>
        <v>8</v>
      </c>
      <c r="D585" s="1" t="str">
        <f>RR_SHORT_NAME</f>
        <v>EAST</v>
      </c>
      <c r="E585" s="1" t="str">
        <f>RR_NAME</f>
        <v>Eastern Railroads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2022</v>
      </c>
      <c r="B586" s="11">
        <f>RRICC</f>
        <v>900004</v>
      </c>
      <c r="C586" s="7">
        <f>RR_ID</f>
        <v>8</v>
      </c>
      <c r="D586" s="1" t="str">
        <f>RR_SHORT_NAME</f>
        <v>EAST</v>
      </c>
      <c r="E586" s="1" t="str">
        <f>RR_NAME</f>
        <v>Eastern Railroads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2022</v>
      </c>
      <c r="B587" s="11">
        <f>RRICC</f>
        <v>900004</v>
      </c>
      <c r="C587" s="7">
        <f>RR_ID</f>
        <v>8</v>
      </c>
      <c r="D587" s="1" t="str">
        <f>RR_SHORT_NAME</f>
        <v>EAST</v>
      </c>
      <c r="E587" s="1" t="str">
        <f>RR_NAME</f>
        <v>Eastern Railroads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2022</v>
      </c>
      <c r="B588" s="11">
        <f>RRICC</f>
        <v>900004</v>
      </c>
      <c r="C588" s="7">
        <f>RR_ID</f>
        <v>8</v>
      </c>
      <c r="D588" s="1" t="str">
        <f>RR_SHORT_NAME</f>
        <v>EAST</v>
      </c>
      <c r="E588" s="1" t="str">
        <f>RR_NAME</f>
        <v>Eastern Railroads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2022</v>
      </c>
      <c r="B589" s="11">
        <f>RRICC</f>
        <v>900004</v>
      </c>
      <c r="C589" s="7">
        <f>RR_ID</f>
        <v>8</v>
      </c>
      <c r="D589" s="1" t="str">
        <f>RR_SHORT_NAME</f>
        <v>EAST</v>
      </c>
      <c r="E589" s="1" t="str">
        <f>RR_NAME</f>
        <v>Eastern Railroads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2022</v>
      </c>
      <c r="B590" s="11">
        <f>RRICC</f>
        <v>900004</v>
      </c>
      <c r="C590" s="7">
        <f>RR_ID</f>
        <v>8</v>
      </c>
      <c r="D590" s="1" t="str">
        <f>RR_SHORT_NAME</f>
        <v>EAST</v>
      </c>
      <c r="E590" s="1" t="str">
        <f>RR_NAME</f>
        <v>Eastern Railroads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2022</v>
      </c>
      <c r="B591" s="11">
        <f>RRICC</f>
        <v>900004</v>
      </c>
      <c r="C591" s="7">
        <f>RR_ID</f>
        <v>8</v>
      </c>
      <c r="D591" s="1" t="str">
        <f>RR_SHORT_NAME</f>
        <v>EAST</v>
      </c>
      <c r="E591" s="1" t="str">
        <f>RR_NAME</f>
        <v>Eastern Railroads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2022</v>
      </c>
      <c r="B592" s="11">
        <f>RRICC</f>
        <v>900004</v>
      </c>
      <c r="C592" s="7">
        <f>RR_ID</f>
        <v>8</v>
      </c>
      <c r="D592" s="1" t="str">
        <f>RR_SHORT_NAME</f>
        <v>EAST</v>
      </c>
      <c r="E592" s="1" t="str">
        <f>RR_NAME</f>
        <v>Eastern Railroads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2022</v>
      </c>
      <c r="B593" s="11">
        <f>RRICC</f>
        <v>900004</v>
      </c>
      <c r="C593" s="7">
        <f>RR_ID</f>
        <v>8</v>
      </c>
      <c r="D593" s="1" t="str">
        <f>RR_SHORT_NAME</f>
        <v>EAST</v>
      </c>
      <c r="E593" s="1" t="str">
        <f>RR_NAME</f>
        <v>Eastern Railroads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2022</v>
      </c>
      <c r="B594" s="11">
        <f>RRICC</f>
        <v>900004</v>
      </c>
      <c r="C594" s="7">
        <f>RR_ID</f>
        <v>8</v>
      </c>
      <c r="D594" s="1" t="str">
        <f>RR_SHORT_NAME</f>
        <v>EAST</v>
      </c>
      <c r="E594" s="1" t="str">
        <f>RR_NAME</f>
        <v>Eastern Railroads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2022</v>
      </c>
      <c r="B595" s="11">
        <f>RRICC</f>
        <v>900004</v>
      </c>
      <c r="C595" s="7">
        <f>RR_ID</f>
        <v>8</v>
      </c>
      <c r="D595" s="1" t="str">
        <f>RR_SHORT_NAME</f>
        <v>EAST</v>
      </c>
      <c r="E595" s="1" t="str">
        <f>RR_NAME</f>
        <v>Eastern Railroads</v>
      </c>
      <c r="F595" s="1" t="s">
        <v>47595</v>
      </c>
      <c r="G595" s="6">
        <f>E2L106C22</f>
        <v>486.23484828811235</v>
      </c>
    </row>
    <row r="596" spans="1:7" x14ac:dyDescent="0.3">
      <c r="A596" s="11">
        <f>CURRENT_YEAR</f>
        <v>2022</v>
      </c>
      <c r="B596" s="11">
        <f>RRICC</f>
        <v>900004</v>
      </c>
      <c r="C596" s="7">
        <f>RR_ID</f>
        <v>8</v>
      </c>
      <c r="D596" s="1" t="str">
        <f>RR_SHORT_NAME</f>
        <v>EAST</v>
      </c>
      <c r="E596" s="1" t="str">
        <f>RR_NAME</f>
        <v>Eastern Railroads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2022</v>
      </c>
      <c r="B597" s="11">
        <f>RRICC</f>
        <v>900004</v>
      </c>
      <c r="C597" s="7">
        <f>RR_ID</f>
        <v>8</v>
      </c>
      <c r="D597" s="1" t="str">
        <f>RR_SHORT_NAME</f>
        <v>EAST</v>
      </c>
      <c r="E597" s="1" t="str">
        <f>RR_NAME</f>
        <v>Eastern Railroads</v>
      </c>
      <c r="F597" s="1" t="s">
        <v>47597</v>
      </c>
      <c r="G597" s="6">
        <f>E2L106C24</f>
        <v>1240.2849553329713</v>
      </c>
    </row>
    <row r="598" spans="1:7" x14ac:dyDescent="0.3">
      <c r="A598" s="11">
        <f>CURRENT_YEAR</f>
        <v>2022</v>
      </c>
      <c r="B598" s="11">
        <f>RRICC</f>
        <v>900004</v>
      </c>
      <c r="C598" s="7">
        <f>RR_ID</f>
        <v>8</v>
      </c>
      <c r="D598" s="1" t="str">
        <f>RR_SHORT_NAME</f>
        <v>EAST</v>
      </c>
      <c r="E598" s="1" t="str">
        <f>RR_NAME</f>
        <v>Eastern Railroads</v>
      </c>
      <c r="F598" s="1" t="s">
        <v>47598</v>
      </c>
      <c r="G598" s="6">
        <f>E2L106C25</f>
        <v>6.0228108023248987</v>
      </c>
    </row>
    <row r="599" spans="1:7" x14ac:dyDescent="0.3">
      <c r="A599" s="11">
        <f>CURRENT_YEAR</f>
        <v>2022</v>
      </c>
      <c r="B599" s="11">
        <f>RRICC</f>
        <v>900004</v>
      </c>
      <c r="C599" s="7">
        <f>RR_ID</f>
        <v>8</v>
      </c>
      <c r="D599" s="1" t="str">
        <f>RR_SHORT_NAME</f>
        <v>EAST</v>
      </c>
      <c r="E599" s="1" t="str">
        <f>RR_NAME</f>
        <v>Eastern Railroads</v>
      </c>
      <c r="F599" s="1" t="s">
        <v>47599</v>
      </c>
      <c r="G599" s="6">
        <f>E2L106C26</f>
        <v>3.3125459412786951</v>
      </c>
    </row>
    <row r="600" spans="1:7" x14ac:dyDescent="0.3">
      <c r="A600" s="11">
        <f>CURRENT_YEAR</f>
        <v>2022</v>
      </c>
      <c r="B600" s="11">
        <f>RRICC</f>
        <v>900004</v>
      </c>
      <c r="C600" s="7">
        <f>RR_ID</f>
        <v>8</v>
      </c>
      <c r="D600" s="1" t="str">
        <f>RR_SHORT_NAME</f>
        <v>EAST</v>
      </c>
      <c r="E600" s="1" t="str">
        <f>RR_NAME</f>
        <v>Eastern Railroads</v>
      </c>
      <c r="F600" s="1" t="s">
        <v>47600</v>
      </c>
      <c r="G600" s="6">
        <f>E2L106C27</f>
        <v>9.0342162034873503</v>
      </c>
    </row>
    <row r="601" spans="1:7" x14ac:dyDescent="0.3">
      <c r="A601" s="11">
        <f>CURRENT_YEAR</f>
        <v>2022</v>
      </c>
      <c r="B601" s="11">
        <f>RRICC</f>
        <v>900004</v>
      </c>
      <c r="C601" s="7">
        <f>RR_ID</f>
        <v>8</v>
      </c>
      <c r="D601" s="1" t="str">
        <f>RR_SHORT_NAME</f>
        <v>EAST</v>
      </c>
      <c r="E601" s="1" t="str">
        <f>RR_NAME</f>
        <v>Eastern Railroads</v>
      </c>
      <c r="F601" s="1" t="s">
        <v>47601</v>
      </c>
      <c r="G601" s="6">
        <f>E2L106C28</f>
        <v>7.2273729627898788</v>
      </c>
    </row>
    <row r="602" spans="1:7" x14ac:dyDescent="0.3">
      <c r="A602" s="11">
        <f>CURRENT_YEAR</f>
        <v>2022</v>
      </c>
      <c r="B602" s="11">
        <f>RRICC</f>
        <v>900004</v>
      </c>
      <c r="C602" s="7">
        <f>RR_ID</f>
        <v>8</v>
      </c>
      <c r="D602" s="1" t="str">
        <f>RR_SHORT_NAME</f>
        <v>EAST</v>
      </c>
      <c r="E602" s="1" t="str">
        <f>RR_NAME</f>
        <v>Eastern Railroads</v>
      </c>
      <c r="F602" s="1" t="s">
        <v>47602</v>
      </c>
      <c r="G602" s="6">
        <f>E2L106C29</f>
        <v>1.5057027005812251</v>
      </c>
    </row>
    <row r="603" spans="1:7" x14ac:dyDescent="0.3">
      <c r="A603" s="11">
        <f>CURRENT_YEAR</f>
        <v>2022</v>
      </c>
      <c r="B603" s="11">
        <f>RRICC</f>
        <v>900004</v>
      </c>
      <c r="C603" s="7">
        <f>RR_ID</f>
        <v>8</v>
      </c>
      <c r="D603" s="1" t="str">
        <f>RR_SHORT_NAME</f>
        <v>EAST</v>
      </c>
      <c r="E603" s="1" t="str">
        <f>RR_NAME</f>
        <v>Eastern Railroads</v>
      </c>
      <c r="F603" s="1" t="s">
        <v>47603</v>
      </c>
      <c r="G603" s="6">
        <f>E2L107C1</f>
        <v>28.2</v>
      </c>
    </row>
    <row r="604" spans="1:7" x14ac:dyDescent="0.3">
      <c r="A604" s="11">
        <f>CURRENT_YEAR</f>
        <v>2022</v>
      </c>
      <c r="B604" s="11">
        <f>RRICC</f>
        <v>900004</v>
      </c>
      <c r="C604" s="7">
        <f>RR_ID</f>
        <v>8</v>
      </c>
      <c r="D604" s="1" t="str">
        <f>RR_SHORT_NAME</f>
        <v>EAST</v>
      </c>
      <c r="E604" s="1" t="str">
        <f>RR_NAME</f>
        <v>Eastern Railroads</v>
      </c>
      <c r="F604" s="1" t="s">
        <v>47604</v>
      </c>
      <c r="G604" s="6">
        <f>E2L107C2</f>
        <v>2.0041984588890425</v>
      </c>
    </row>
    <row r="605" spans="1:7" x14ac:dyDescent="0.3">
      <c r="A605" s="11">
        <f>CURRENT_YEAR</f>
        <v>2022</v>
      </c>
      <c r="B605" s="11">
        <f>RRICC</f>
        <v>900004</v>
      </c>
      <c r="C605" s="7">
        <f>RR_ID</f>
        <v>8</v>
      </c>
      <c r="D605" s="1" t="str">
        <f>RR_SHORT_NAME</f>
        <v>EAST</v>
      </c>
      <c r="E605" s="1" t="str">
        <f>RR_NAME</f>
        <v>Eastern Railroads</v>
      </c>
      <c r="F605" s="1" t="s">
        <v>47605</v>
      </c>
      <c r="G605" s="6">
        <f>E2L107C3</f>
        <v>1.8920148474415046</v>
      </c>
    </row>
    <row r="606" spans="1:7" x14ac:dyDescent="0.3">
      <c r="A606" s="11">
        <f>CURRENT_YEAR</f>
        <v>2022</v>
      </c>
      <c r="B606" s="11">
        <f>RRICC</f>
        <v>900004</v>
      </c>
      <c r="C606" s="7">
        <f>RR_ID</f>
        <v>8</v>
      </c>
      <c r="D606" s="1" t="str">
        <f>RR_SHORT_NAME</f>
        <v>EAST</v>
      </c>
      <c r="E606" s="1" t="str">
        <f>RR_NAME</f>
        <v>Eastern Railroads</v>
      </c>
      <c r="F606" s="1" t="s">
        <v>47606</v>
      </c>
      <c r="G606" s="6">
        <f>E2L107C4</f>
        <v>1.942644806263119</v>
      </c>
    </row>
    <row r="607" spans="1:7" x14ac:dyDescent="0.3">
      <c r="A607" s="11">
        <f>CURRENT_YEAR</f>
        <v>2022</v>
      </c>
      <c r="B607" s="11">
        <f>RRICC</f>
        <v>900004</v>
      </c>
      <c r="C607" s="7">
        <f>RR_ID</f>
        <v>8</v>
      </c>
      <c r="D607" s="1" t="str">
        <f>RR_SHORT_NAME</f>
        <v>EAST</v>
      </c>
      <c r="E607" s="1" t="str">
        <f>RR_NAME</f>
        <v>Eastern Railroads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2022</v>
      </c>
      <c r="B608" s="11">
        <f>RRICC</f>
        <v>900004</v>
      </c>
      <c r="C608" s="7">
        <f>RR_ID</f>
        <v>8</v>
      </c>
      <c r="D608" s="1" t="str">
        <f>RR_SHORT_NAME</f>
        <v>EAST</v>
      </c>
      <c r="E608" s="1" t="str">
        <f>RR_NAME</f>
        <v>Eastern Railroads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2022</v>
      </c>
      <c r="B609" s="11">
        <f>RRICC</f>
        <v>900004</v>
      </c>
      <c r="C609" s="7">
        <f>RR_ID</f>
        <v>8</v>
      </c>
      <c r="D609" s="1" t="str">
        <f>RR_SHORT_NAME</f>
        <v>EAST</v>
      </c>
      <c r="E609" s="1" t="str">
        <f>RR_NAME</f>
        <v>Eastern Railroads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2022</v>
      </c>
      <c r="B610" s="11">
        <f>RRICC</f>
        <v>900004</v>
      </c>
      <c r="C610" s="7">
        <f>RR_ID</f>
        <v>8</v>
      </c>
      <c r="D610" s="1" t="str">
        <f>RR_SHORT_NAME</f>
        <v>EAST</v>
      </c>
      <c r="E610" s="1" t="str">
        <f>RR_NAME</f>
        <v>Eastern Railroads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2022</v>
      </c>
      <c r="B611" s="11">
        <f>RRICC</f>
        <v>900004</v>
      </c>
      <c r="C611" s="7">
        <f>RR_ID</f>
        <v>8</v>
      </c>
      <c r="D611" s="1" t="str">
        <f>RR_SHORT_NAME</f>
        <v>EAST</v>
      </c>
      <c r="E611" s="1" t="str">
        <f>RR_NAME</f>
        <v>Eastern Railroads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2022</v>
      </c>
      <c r="B612" s="11">
        <f>RRICC</f>
        <v>900004</v>
      </c>
      <c r="C612" s="7">
        <f>RR_ID</f>
        <v>8</v>
      </c>
      <c r="D612" s="1" t="str">
        <f>RR_SHORT_NAME</f>
        <v>EAST</v>
      </c>
      <c r="E612" s="1" t="str">
        <f>RR_NAME</f>
        <v>Eastern Railroads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2022</v>
      </c>
      <c r="B613" s="11">
        <f>RRICC</f>
        <v>900004</v>
      </c>
      <c r="C613" s="7">
        <f>RR_ID</f>
        <v>8</v>
      </c>
      <c r="D613" s="1" t="str">
        <f>RR_SHORT_NAME</f>
        <v>EAST</v>
      </c>
      <c r="E613" s="1" t="str">
        <f>RR_NAME</f>
        <v>Eastern Railroads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2022</v>
      </c>
      <c r="B614" s="11">
        <f>RRICC</f>
        <v>900004</v>
      </c>
      <c r="C614" s="7">
        <f>RR_ID</f>
        <v>8</v>
      </c>
      <c r="D614" s="1" t="str">
        <f>RR_SHORT_NAME</f>
        <v>EAST</v>
      </c>
      <c r="E614" s="1" t="str">
        <f>RR_NAME</f>
        <v>Eastern Railroads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2022</v>
      </c>
      <c r="B615" s="11">
        <f>RRICC</f>
        <v>900004</v>
      </c>
      <c r="C615" s="7">
        <f>RR_ID</f>
        <v>8</v>
      </c>
      <c r="D615" s="1" t="str">
        <f>RR_SHORT_NAME</f>
        <v>EAST</v>
      </c>
      <c r="E615" s="1" t="str">
        <f>RR_NAME</f>
        <v>Eastern Railroads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2022</v>
      </c>
      <c r="B616" s="11">
        <f>RRICC</f>
        <v>900004</v>
      </c>
      <c r="C616" s="7">
        <f>RR_ID</f>
        <v>8</v>
      </c>
      <c r="D616" s="1" t="str">
        <f>RR_SHORT_NAME</f>
        <v>EAST</v>
      </c>
      <c r="E616" s="1" t="str">
        <f>RR_NAME</f>
        <v>Eastern Railroads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2022</v>
      </c>
      <c r="B617" s="11">
        <f>RRICC</f>
        <v>900004</v>
      </c>
      <c r="C617" s="7">
        <f>RR_ID</f>
        <v>8</v>
      </c>
      <c r="D617" s="1" t="str">
        <f>RR_SHORT_NAME</f>
        <v>EAST</v>
      </c>
      <c r="E617" s="1" t="str">
        <f>RR_NAME</f>
        <v>Eastern Railroads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2022</v>
      </c>
      <c r="B618" s="11">
        <f>RRICC</f>
        <v>900004</v>
      </c>
      <c r="C618" s="7">
        <f>RR_ID</f>
        <v>8</v>
      </c>
      <c r="D618" s="1" t="str">
        <f>RR_SHORT_NAME</f>
        <v>EAST</v>
      </c>
      <c r="E618" s="1" t="str">
        <f>RR_NAME</f>
        <v>Eastern Railroads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2022</v>
      </c>
      <c r="B619" s="11">
        <f>RRICC</f>
        <v>900004</v>
      </c>
      <c r="C619" s="7">
        <f>RR_ID</f>
        <v>8</v>
      </c>
      <c r="D619" s="1" t="str">
        <f>RR_SHORT_NAME</f>
        <v>EAST</v>
      </c>
      <c r="E619" s="1" t="str">
        <f>RR_NAME</f>
        <v>Eastern Railroads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2022</v>
      </c>
      <c r="B620" s="11">
        <f>RRICC</f>
        <v>900004</v>
      </c>
      <c r="C620" s="7">
        <f>RR_ID</f>
        <v>8</v>
      </c>
      <c r="D620" s="1" t="str">
        <f>RR_SHORT_NAME</f>
        <v>EAST</v>
      </c>
      <c r="E620" s="1" t="str">
        <f>RR_NAME</f>
        <v>Eastern Railroads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2022</v>
      </c>
      <c r="B621" s="11">
        <f>RRICC</f>
        <v>900004</v>
      </c>
      <c r="C621" s="7">
        <f>RR_ID</f>
        <v>8</v>
      </c>
      <c r="D621" s="1" t="str">
        <f>RR_SHORT_NAME</f>
        <v>EAST</v>
      </c>
      <c r="E621" s="1" t="str">
        <f>RR_NAME</f>
        <v>Eastern Railroads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2022</v>
      </c>
      <c r="B622" s="11">
        <f>RRICC</f>
        <v>900004</v>
      </c>
      <c r="C622" s="7">
        <f>RR_ID</f>
        <v>8</v>
      </c>
      <c r="D622" s="1" t="str">
        <f>RR_SHORT_NAME</f>
        <v>EAST</v>
      </c>
      <c r="E622" s="1" t="str">
        <f>RR_NAME</f>
        <v>Eastern Railroads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2022</v>
      </c>
      <c r="B623" s="11">
        <f>RRICC</f>
        <v>900004</v>
      </c>
      <c r="C623" s="7">
        <f>RR_ID</f>
        <v>8</v>
      </c>
      <c r="D623" s="1" t="str">
        <f>RR_SHORT_NAME</f>
        <v>EAST</v>
      </c>
      <c r="E623" s="1" t="str">
        <f>RR_NAME</f>
        <v>Eastern Railroads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2022</v>
      </c>
      <c r="B624" s="11">
        <f>RRICC</f>
        <v>900004</v>
      </c>
      <c r="C624" s="7">
        <f>RR_ID</f>
        <v>8</v>
      </c>
      <c r="D624" s="1" t="str">
        <f>RR_SHORT_NAME</f>
        <v>EAST</v>
      </c>
      <c r="E624" s="1" t="str">
        <f>RR_NAME</f>
        <v>Eastern Railroads</v>
      </c>
      <c r="F624" s="1" t="s">
        <v>47624</v>
      </c>
      <c r="G624" s="6">
        <f>E2L107C22</f>
        <v>486.23484828811235</v>
      </c>
    </row>
    <row r="625" spans="1:7" x14ac:dyDescent="0.3">
      <c r="A625" s="11">
        <f>CURRENT_YEAR</f>
        <v>2022</v>
      </c>
      <c r="B625" s="11">
        <f>RRICC</f>
        <v>900004</v>
      </c>
      <c r="C625" s="7">
        <f>RR_ID</f>
        <v>8</v>
      </c>
      <c r="D625" s="1" t="str">
        <f>RR_SHORT_NAME</f>
        <v>EAST</v>
      </c>
      <c r="E625" s="1" t="str">
        <f>RR_NAME</f>
        <v>Eastern Railroads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2022</v>
      </c>
      <c r="B626" s="11">
        <f>RRICC</f>
        <v>900004</v>
      </c>
      <c r="C626" s="7">
        <f>RR_ID</f>
        <v>8</v>
      </c>
      <c r="D626" s="1" t="str">
        <f>RR_SHORT_NAME</f>
        <v>EAST</v>
      </c>
      <c r="E626" s="1" t="str">
        <f>RR_NAME</f>
        <v>Eastern Railroads</v>
      </c>
      <c r="F626" s="1" t="s">
        <v>47626</v>
      </c>
      <c r="G626" s="6">
        <f>E2L107C24</f>
        <v>1770.994596502054</v>
      </c>
    </row>
    <row r="627" spans="1:7" x14ac:dyDescent="0.3">
      <c r="A627" s="11">
        <f>CURRENT_YEAR</f>
        <v>2022</v>
      </c>
      <c r="B627" s="11">
        <f>RRICC</f>
        <v>900004</v>
      </c>
      <c r="C627" s="7">
        <f>RR_ID</f>
        <v>8</v>
      </c>
      <c r="D627" s="1" t="str">
        <f>RR_SHORT_NAME</f>
        <v>EAST</v>
      </c>
      <c r="E627" s="1" t="str">
        <f>RR_NAME</f>
        <v>Eastern Railroads</v>
      </c>
      <c r="F627" s="1" t="s">
        <v>47627</v>
      </c>
      <c r="G627" s="6">
        <f>E2L107C25</f>
        <v>6.0228108023248987</v>
      </c>
    </row>
    <row r="628" spans="1:7" x14ac:dyDescent="0.3">
      <c r="A628" s="11">
        <f>CURRENT_YEAR</f>
        <v>2022</v>
      </c>
      <c r="B628" s="11">
        <f>RRICC</f>
        <v>900004</v>
      </c>
      <c r="C628" s="7">
        <f>RR_ID</f>
        <v>8</v>
      </c>
      <c r="D628" s="1" t="str">
        <f>RR_SHORT_NAME</f>
        <v>EAST</v>
      </c>
      <c r="E628" s="1" t="str">
        <f>RR_NAME</f>
        <v>Eastern Railroads</v>
      </c>
      <c r="F628" s="1" t="s">
        <v>47628</v>
      </c>
      <c r="G628" s="6">
        <f>E2L107C26</f>
        <v>3.3125459412786951</v>
      </c>
    </row>
    <row r="629" spans="1:7" x14ac:dyDescent="0.3">
      <c r="A629" s="11">
        <f>CURRENT_YEAR</f>
        <v>2022</v>
      </c>
      <c r="B629" s="11">
        <f>RRICC</f>
        <v>900004</v>
      </c>
      <c r="C629" s="7">
        <f>RR_ID</f>
        <v>8</v>
      </c>
      <c r="D629" s="1" t="str">
        <f>RR_SHORT_NAME</f>
        <v>EAST</v>
      </c>
      <c r="E629" s="1" t="str">
        <f>RR_NAME</f>
        <v>Eastern Railroads</v>
      </c>
      <c r="F629" s="1" t="s">
        <v>47629</v>
      </c>
      <c r="G629" s="6">
        <f>E2L107C27</f>
        <v>9.0342162034873486</v>
      </c>
    </row>
    <row r="630" spans="1:7" x14ac:dyDescent="0.3">
      <c r="A630" s="11">
        <f>CURRENT_YEAR</f>
        <v>2022</v>
      </c>
      <c r="B630" s="11">
        <f>RRICC</f>
        <v>900004</v>
      </c>
      <c r="C630" s="7">
        <f>RR_ID</f>
        <v>8</v>
      </c>
      <c r="D630" s="1" t="str">
        <f>RR_SHORT_NAME</f>
        <v>EAST</v>
      </c>
      <c r="E630" s="1" t="str">
        <f>RR_NAME</f>
        <v>Eastern Railroads</v>
      </c>
      <c r="F630" s="1" t="s">
        <v>47630</v>
      </c>
      <c r="G630" s="6">
        <f>E2L107C28</f>
        <v>7.2273729627898788</v>
      </c>
    </row>
    <row r="631" spans="1:7" x14ac:dyDescent="0.3">
      <c r="A631" s="11">
        <f>CURRENT_YEAR</f>
        <v>2022</v>
      </c>
      <c r="B631" s="11">
        <f>RRICC</f>
        <v>900004</v>
      </c>
      <c r="C631" s="7">
        <f>RR_ID</f>
        <v>8</v>
      </c>
      <c r="D631" s="1" t="str">
        <f>RR_SHORT_NAME</f>
        <v>EAST</v>
      </c>
      <c r="E631" s="1" t="str">
        <f>RR_NAME</f>
        <v>Eastern Railroads</v>
      </c>
      <c r="F631" s="1" t="s">
        <v>47631</v>
      </c>
      <c r="G631" s="6">
        <f>E2L107C29</f>
        <v>1.5057027005812249</v>
      </c>
    </row>
    <row r="632" spans="1:7" x14ac:dyDescent="0.3">
      <c r="A632" s="11">
        <f>CURRENT_YEAR</f>
        <v>2022</v>
      </c>
      <c r="B632" s="11">
        <f>RRICC</f>
        <v>900004</v>
      </c>
      <c r="C632" s="7">
        <f>RR_ID</f>
        <v>8</v>
      </c>
      <c r="D632" s="1" t="str">
        <f>RR_SHORT_NAME</f>
        <v>EAST</v>
      </c>
      <c r="E632" s="1" t="str">
        <f>RR_NAME</f>
        <v>Eastern Railroads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2022</v>
      </c>
      <c r="B633" s="11">
        <f>RRICC</f>
        <v>900004</v>
      </c>
      <c r="C633" s="7">
        <f>RR_ID</f>
        <v>8</v>
      </c>
      <c r="D633" s="1" t="str">
        <f>RR_SHORT_NAME</f>
        <v>EAST</v>
      </c>
      <c r="E633" s="1" t="str">
        <f>RR_NAME</f>
        <v>Eastern Railroads</v>
      </c>
      <c r="F633" s="1" t="s">
        <v>47633</v>
      </c>
      <c r="G633" s="6">
        <f>E2L108C2</f>
        <v>2.0255594559017114</v>
      </c>
    </row>
    <row r="634" spans="1:7" x14ac:dyDescent="0.3">
      <c r="A634" s="11">
        <f>CURRENT_YEAR</f>
        <v>2022</v>
      </c>
      <c r="B634" s="11">
        <f>RRICC</f>
        <v>900004</v>
      </c>
      <c r="C634" s="7">
        <f>RR_ID</f>
        <v>8</v>
      </c>
      <c r="D634" s="1" t="str">
        <f>RR_SHORT_NAME</f>
        <v>EAST</v>
      </c>
      <c r="E634" s="1" t="str">
        <f>RR_NAME</f>
        <v>Eastern Railroads</v>
      </c>
      <c r="F634" s="1" t="s">
        <v>47634</v>
      </c>
      <c r="G634" s="6">
        <f>E2L108C3</f>
        <v>1.9637840501961974</v>
      </c>
    </row>
    <row r="635" spans="1:7" x14ac:dyDescent="0.3">
      <c r="A635" s="11">
        <f>CURRENT_YEAR</f>
        <v>2022</v>
      </c>
      <c r="B635" s="11">
        <f>RRICC</f>
        <v>900004</v>
      </c>
      <c r="C635" s="7">
        <f>RR_ID</f>
        <v>8</v>
      </c>
      <c r="D635" s="1" t="str">
        <f>RR_SHORT_NAME</f>
        <v>EAST</v>
      </c>
      <c r="E635" s="1" t="str">
        <f>RR_NAME</f>
        <v>Eastern Railroads</v>
      </c>
      <c r="F635" s="1" t="s">
        <v>47635</v>
      </c>
      <c r="G635" s="6">
        <f>E2L108C4</f>
        <v>1.9781278199866095</v>
      </c>
    </row>
    <row r="636" spans="1:7" x14ac:dyDescent="0.3">
      <c r="A636" s="11">
        <f>CURRENT_YEAR</f>
        <v>2022</v>
      </c>
      <c r="B636" s="11">
        <f>RRICC</f>
        <v>900004</v>
      </c>
      <c r="C636" s="7">
        <f>RR_ID</f>
        <v>8</v>
      </c>
      <c r="D636" s="1" t="str">
        <f>RR_SHORT_NAME</f>
        <v>EAST</v>
      </c>
      <c r="E636" s="1" t="str">
        <f>RR_NAME</f>
        <v>Eastern Railroads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2022</v>
      </c>
      <c r="B637" s="11">
        <f>RRICC</f>
        <v>900004</v>
      </c>
      <c r="C637" s="7">
        <f>RR_ID</f>
        <v>8</v>
      </c>
      <c r="D637" s="1" t="str">
        <f>RR_SHORT_NAME</f>
        <v>EAST</v>
      </c>
      <c r="E637" s="1" t="str">
        <f>RR_NAME</f>
        <v>Eastern Railroads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2022</v>
      </c>
      <c r="B638" s="11">
        <f>RRICC</f>
        <v>900004</v>
      </c>
      <c r="C638" s="7">
        <f>RR_ID</f>
        <v>8</v>
      </c>
      <c r="D638" s="1" t="str">
        <f>RR_SHORT_NAME</f>
        <v>EAST</v>
      </c>
      <c r="E638" s="1" t="str">
        <f>RR_NAME</f>
        <v>Eastern Railroads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2022</v>
      </c>
      <c r="B639" s="11">
        <f>RRICC</f>
        <v>900004</v>
      </c>
      <c r="C639" s="7">
        <f>RR_ID</f>
        <v>8</v>
      </c>
      <c r="D639" s="1" t="str">
        <f>RR_SHORT_NAME</f>
        <v>EAST</v>
      </c>
      <c r="E639" s="1" t="str">
        <f>RR_NAME</f>
        <v>Eastern Railroads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2022</v>
      </c>
      <c r="B640" s="11">
        <f>RRICC</f>
        <v>900004</v>
      </c>
      <c r="C640" s="7">
        <f>RR_ID</f>
        <v>8</v>
      </c>
      <c r="D640" s="1" t="str">
        <f>RR_SHORT_NAME</f>
        <v>EAST</v>
      </c>
      <c r="E640" s="1" t="str">
        <f>RR_NAME</f>
        <v>Eastern Railroads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2022</v>
      </c>
      <c r="B641" s="11">
        <f>RRICC</f>
        <v>900004</v>
      </c>
      <c r="C641" s="7">
        <f>RR_ID</f>
        <v>8</v>
      </c>
      <c r="D641" s="1" t="str">
        <f>RR_SHORT_NAME</f>
        <v>EAST</v>
      </c>
      <c r="E641" s="1" t="str">
        <f>RR_NAME</f>
        <v>Eastern Railroads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2022</v>
      </c>
      <c r="B642" s="11">
        <f>RRICC</f>
        <v>900004</v>
      </c>
      <c r="C642" s="7">
        <f>RR_ID</f>
        <v>8</v>
      </c>
      <c r="D642" s="1" t="str">
        <f>RR_SHORT_NAME</f>
        <v>EAST</v>
      </c>
      <c r="E642" s="1" t="str">
        <f>RR_NAME</f>
        <v>Eastern Railroads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2022</v>
      </c>
      <c r="B643" s="11">
        <f>RRICC</f>
        <v>900004</v>
      </c>
      <c r="C643" s="7">
        <f>RR_ID</f>
        <v>8</v>
      </c>
      <c r="D643" s="1" t="str">
        <f>RR_SHORT_NAME</f>
        <v>EAST</v>
      </c>
      <c r="E643" s="1" t="str">
        <f>RR_NAME</f>
        <v>Eastern Railroads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2022</v>
      </c>
      <c r="B644" s="11">
        <f>RRICC</f>
        <v>900004</v>
      </c>
      <c r="C644" s="7">
        <f>RR_ID</f>
        <v>8</v>
      </c>
      <c r="D644" s="1" t="str">
        <f>RR_SHORT_NAME</f>
        <v>EAST</v>
      </c>
      <c r="E644" s="1" t="str">
        <f>RR_NAME</f>
        <v>Eastern Railroads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2022</v>
      </c>
      <c r="B645" s="11">
        <f>RRICC</f>
        <v>900004</v>
      </c>
      <c r="C645" s="7">
        <f>RR_ID</f>
        <v>8</v>
      </c>
      <c r="D645" s="1" t="str">
        <f>RR_SHORT_NAME</f>
        <v>EAST</v>
      </c>
      <c r="E645" s="1" t="str">
        <f>RR_NAME</f>
        <v>Eastern Railroads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2022</v>
      </c>
      <c r="B646" s="11">
        <f>RRICC</f>
        <v>900004</v>
      </c>
      <c r="C646" s="7">
        <f>RR_ID</f>
        <v>8</v>
      </c>
      <c r="D646" s="1" t="str">
        <f>RR_SHORT_NAME</f>
        <v>EAST</v>
      </c>
      <c r="E646" s="1" t="str">
        <f>RR_NAME</f>
        <v>Eastern Railroads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2022</v>
      </c>
      <c r="B647" s="11">
        <f>RRICC</f>
        <v>900004</v>
      </c>
      <c r="C647" s="7">
        <f>RR_ID</f>
        <v>8</v>
      </c>
      <c r="D647" s="1" t="str">
        <f>RR_SHORT_NAME</f>
        <v>EAST</v>
      </c>
      <c r="E647" s="1" t="str">
        <f>RR_NAME</f>
        <v>Eastern Railroads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2022</v>
      </c>
      <c r="B648" s="11">
        <f>RRICC</f>
        <v>900004</v>
      </c>
      <c r="C648" s="7">
        <f>RR_ID</f>
        <v>8</v>
      </c>
      <c r="D648" s="1" t="str">
        <f>RR_SHORT_NAME</f>
        <v>EAST</v>
      </c>
      <c r="E648" s="1" t="str">
        <f>RR_NAME</f>
        <v>Eastern Railroads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2022</v>
      </c>
      <c r="B649" s="11">
        <f>RRICC</f>
        <v>900004</v>
      </c>
      <c r="C649" s="7">
        <f>RR_ID</f>
        <v>8</v>
      </c>
      <c r="D649" s="1" t="str">
        <f>RR_SHORT_NAME</f>
        <v>EAST</v>
      </c>
      <c r="E649" s="1" t="str">
        <f>RR_NAME</f>
        <v>Eastern Railroads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2022</v>
      </c>
      <c r="B650" s="11">
        <f>RRICC</f>
        <v>900004</v>
      </c>
      <c r="C650" s="7">
        <f>RR_ID</f>
        <v>8</v>
      </c>
      <c r="D650" s="1" t="str">
        <f>RR_SHORT_NAME</f>
        <v>EAST</v>
      </c>
      <c r="E650" s="1" t="str">
        <f>RR_NAME</f>
        <v>Eastern Railroads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2022</v>
      </c>
      <c r="B651" s="11">
        <f>RRICC</f>
        <v>900004</v>
      </c>
      <c r="C651" s="7">
        <f>RR_ID</f>
        <v>8</v>
      </c>
      <c r="D651" s="1" t="str">
        <f>RR_SHORT_NAME</f>
        <v>EAST</v>
      </c>
      <c r="E651" s="1" t="str">
        <f>RR_NAME</f>
        <v>Eastern Railroads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2022</v>
      </c>
      <c r="B652" s="11">
        <f>RRICC</f>
        <v>900004</v>
      </c>
      <c r="C652" s="7">
        <f>RR_ID</f>
        <v>8</v>
      </c>
      <c r="D652" s="1" t="str">
        <f>RR_SHORT_NAME</f>
        <v>EAST</v>
      </c>
      <c r="E652" s="1" t="str">
        <f>RR_NAME</f>
        <v>Eastern Railroads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2022</v>
      </c>
      <c r="B653" s="11">
        <f>RRICC</f>
        <v>900004</v>
      </c>
      <c r="C653" s="7">
        <f>RR_ID</f>
        <v>8</v>
      </c>
      <c r="D653" s="1" t="str">
        <f>RR_SHORT_NAME</f>
        <v>EAST</v>
      </c>
      <c r="E653" s="1" t="str">
        <f>RR_NAME</f>
        <v>Eastern Railroads</v>
      </c>
      <c r="F653" s="1" t="s">
        <v>47653</v>
      </c>
      <c r="G653" s="6">
        <f>E2L108C22</f>
        <v>486.23484828811235</v>
      </c>
    </row>
    <row r="654" spans="1:7" x14ac:dyDescent="0.3">
      <c r="A654" s="11">
        <f>CURRENT_YEAR</f>
        <v>2022</v>
      </c>
      <c r="B654" s="11">
        <f>RRICC</f>
        <v>900004</v>
      </c>
      <c r="C654" s="7">
        <f>RR_ID</f>
        <v>8</v>
      </c>
      <c r="D654" s="1" t="str">
        <f>RR_SHORT_NAME</f>
        <v>EAST</v>
      </c>
      <c r="E654" s="1" t="str">
        <f>RR_NAME</f>
        <v>Eastern Railroads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2022</v>
      </c>
      <c r="B655" s="11">
        <f>RRICC</f>
        <v>900004</v>
      </c>
      <c r="C655" s="7">
        <f>RR_ID</f>
        <v>8</v>
      </c>
      <c r="D655" s="1" t="str">
        <f>RR_SHORT_NAME</f>
        <v>EAST</v>
      </c>
      <c r="E655" s="1" t="str">
        <f>RR_NAME</f>
        <v>Eastern Railroads</v>
      </c>
      <c r="F655" s="1" t="s">
        <v>47655</v>
      </c>
      <c r="G655" s="6">
        <f>E2L108C24</f>
        <v>614.00405142773025</v>
      </c>
    </row>
    <row r="656" spans="1:7" x14ac:dyDescent="0.3">
      <c r="A656" s="11">
        <f>CURRENT_YEAR</f>
        <v>2022</v>
      </c>
      <c r="B656" s="11">
        <f>RRICC</f>
        <v>900004</v>
      </c>
      <c r="C656" s="7">
        <f>RR_ID</f>
        <v>8</v>
      </c>
      <c r="D656" s="1" t="str">
        <f>RR_SHORT_NAME</f>
        <v>EAST</v>
      </c>
      <c r="E656" s="1" t="str">
        <f>RR_NAME</f>
        <v>Eastern Railroads</v>
      </c>
      <c r="F656" s="1" t="s">
        <v>47656</v>
      </c>
      <c r="G656" s="6">
        <f>E2L108C25</f>
        <v>6.0228108023248987</v>
      </c>
    </row>
    <row r="657" spans="1:7" x14ac:dyDescent="0.3">
      <c r="A657" s="11">
        <f>CURRENT_YEAR</f>
        <v>2022</v>
      </c>
      <c r="B657" s="11">
        <f>RRICC</f>
        <v>900004</v>
      </c>
      <c r="C657" s="7">
        <f>RR_ID</f>
        <v>8</v>
      </c>
      <c r="D657" s="1" t="str">
        <f>RR_SHORT_NAME</f>
        <v>EAST</v>
      </c>
      <c r="E657" s="1" t="str">
        <f>RR_NAME</f>
        <v>Eastern Railroads</v>
      </c>
      <c r="F657" s="1" t="s">
        <v>47657</v>
      </c>
      <c r="G657" s="6">
        <f>E2L108C26</f>
        <v>3.3125459412786955</v>
      </c>
    </row>
    <row r="658" spans="1:7" x14ac:dyDescent="0.3">
      <c r="A658" s="11">
        <f>CURRENT_YEAR</f>
        <v>2022</v>
      </c>
      <c r="B658" s="11">
        <f>RRICC</f>
        <v>900004</v>
      </c>
      <c r="C658" s="7">
        <f>RR_ID</f>
        <v>8</v>
      </c>
      <c r="D658" s="1" t="str">
        <f>RR_SHORT_NAME</f>
        <v>EAST</v>
      </c>
      <c r="E658" s="1" t="str">
        <f>RR_NAME</f>
        <v>Eastern Railroads</v>
      </c>
      <c r="F658" s="1" t="s">
        <v>47658</v>
      </c>
      <c r="G658" s="6">
        <f>E2L108C27</f>
        <v>9.0342162034873503</v>
      </c>
    </row>
    <row r="659" spans="1:7" x14ac:dyDescent="0.3">
      <c r="A659" s="11">
        <f>CURRENT_YEAR</f>
        <v>2022</v>
      </c>
      <c r="B659" s="11">
        <f>RRICC</f>
        <v>900004</v>
      </c>
      <c r="C659" s="7">
        <f>RR_ID</f>
        <v>8</v>
      </c>
      <c r="D659" s="1" t="str">
        <f>RR_SHORT_NAME</f>
        <v>EAST</v>
      </c>
      <c r="E659" s="1" t="str">
        <f>RR_NAME</f>
        <v>Eastern Railroads</v>
      </c>
      <c r="F659" s="1" t="s">
        <v>47659</v>
      </c>
      <c r="G659" s="6">
        <f>E2L108C28</f>
        <v>7.2273729627898771</v>
      </c>
    </row>
    <row r="660" spans="1:7" x14ac:dyDescent="0.3">
      <c r="A660" s="11">
        <f>CURRENT_YEAR</f>
        <v>2022</v>
      </c>
      <c r="B660" s="11">
        <f>RRICC</f>
        <v>900004</v>
      </c>
      <c r="C660" s="7">
        <f>RR_ID</f>
        <v>8</v>
      </c>
      <c r="D660" s="1" t="str">
        <f>RR_SHORT_NAME</f>
        <v>EAST</v>
      </c>
      <c r="E660" s="1" t="str">
        <f>RR_NAME</f>
        <v>Eastern Railroads</v>
      </c>
      <c r="F660" s="1" t="s">
        <v>47660</v>
      </c>
      <c r="G660" s="6">
        <f>E2L108C29</f>
        <v>1.5057027005812249</v>
      </c>
    </row>
    <row r="661" spans="1:7" x14ac:dyDescent="0.3">
      <c r="A661" s="11">
        <f>CURRENT_YEAR</f>
        <v>2022</v>
      </c>
      <c r="B661" s="11">
        <f>RRICC</f>
        <v>900004</v>
      </c>
      <c r="C661" s="7">
        <f>RR_ID</f>
        <v>8</v>
      </c>
      <c r="D661" s="1" t="str">
        <f>RR_SHORT_NAME</f>
        <v>EAST</v>
      </c>
      <c r="E661" s="1" t="str">
        <f>RR_NAME</f>
        <v>Eastern Railroads</v>
      </c>
      <c r="F661" s="1" t="s">
        <v>47661</v>
      </c>
      <c r="G661" s="6">
        <f>E2L109C1</f>
        <v>49.3</v>
      </c>
    </row>
    <row r="662" spans="1:7" x14ac:dyDescent="0.3">
      <c r="A662" s="11">
        <f>CURRENT_YEAR</f>
        <v>2022</v>
      </c>
      <c r="B662" s="11">
        <f>RRICC</f>
        <v>900004</v>
      </c>
      <c r="C662" s="7">
        <f>RR_ID</f>
        <v>8</v>
      </c>
      <c r="D662" s="1" t="str">
        <f>RR_SHORT_NAME</f>
        <v>EAST</v>
      </c>
      <c r="E662" s="1" t="str">
        <f>RR_NAME</f>
        <v>Eastern Railroads</v>
      </c>
      <c r="F662" s="1" t="s">
        <v>47662</v>
      </c>
      <c r="G662" s="6">
        <f>E2L109C2</f>
        <v>1.9969398163889833</v>
      </c>
    </row>
    <row r="663" spans="1:7" x14ac:dyDescent="0.3">
      <c r="A663" s="11">
        <f>CURRENT_YEAR</f>
        <v>2022</v>
      </c>
      <c r="B663" s="11">
        <f>RRICC</f>
        <v>900004</v>
      </c>
      <c r="C663" s="7">
        <f>RR_ID</f>
        <v>8</v>
      </c>
      <c r="D663" s="1" t="str">
        <f>RR_SHORT_NAME</f>
        <v>EAST</v>
      </c>
      <c r="E663" s="1" t="str">
        <f>RR_NAME</f>
        <v>Eastern Railroads</v>
      </c>
      <c r="F663" s="1" t="s">
        <v>47663</v>
      </c>
      <c r="G663" s="6">
        <f>E2L109C3</f>
        <v>1.3507370374188228</v>
      </c>
    </row>
    <row r="664" spans="1:7" x14ac:dyDescent="0.3">
      <c r="A664" s="11">
        <f>CURRENT_YEAR</f>
        <v>2022</v>
      </c>
      <c r="B664" s="11">
        <f>RRICC</f>
        <v>900004</v>
      </c>
      <c r="C664" s="7">
        <f>RR_ID</f>
        <v>8</v>
      </c>
      <c r="D664" s="1" t="str">
        <f>RR_SHORT_NAME</f>
        <v>EAST</v>
      </c>
      <c r="E664" s="1" t="str">
        <f>RR_NAME</f>
        <v>Eastern Railroads</v>
      </c>
      <c r="F664" s="1" t="s">
        <v>47664</v>
      </c>
      <c r="G664" s="6">
        <f>E2L109C4</f>
        <v>1.5527369353410099</v>
      </c>
    </row>
    <row r="665" spans="1:7" x14ac:dyDescent="0.3">
      <c r="A665" s="11">
        <f>CURRENT_YEAR</f>
        <v>2022</v>
      </c>
      <c r="B665" s="11">
        <f>RRICC</f>
        <v>900004</v>
      </c>
      <c r="C665" s="7">
        <f>RR_ID</f>
        <v>8</v>
      </c>
      <c r="D665" s="1" t="str">
        <f>RR_SHORT_NAME</f>
        <v>EAST</v>
      </c>
      <c r="E665" s="1" t="str">
        <f>RR_NAME</f>
        <v>Eastern Railroads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2022</v>
      </c>
      <c r="B666" s="11">
        <f>RRICC</f>
        <v>900004</v>
      </c>
      <c r="C666" s="7">
        <f>RR_ID</f>
        <v>8</v>
      </c>
      <c r="D666" s="1" t="str">
        <f>RR_SHORT_NAME</f>
        <v>EAST</v>
      </c>
      <c r="E666" s="1" t="str">
        <f>RR_NAME</f>
        <v>Eastern Railroads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2022</v>
      </c>
      <c r="B667" s="11">
        <f>RRICC</f>
        <v>900004</v>
      </c>
      <c r="C667" s="7">
        <f>RR_ID</f>
        <v>8</v>
      </c>
      <c r="D667" s="1" t="str">
        <f>RR_SHORT_NAME</f>
        <v>EAST</v>
      </c>
      <c r="E667" s="1" t="str">
        <f>RR_NAME</f>
        <v>Eastern Railroads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2022</v>
      </c>
      <c r="B668" s="11">
        <f>RRICC</f>
        <v>900004</v>
      </c>
      <c r="C668" s="7">
        <f>RR_ID</f>
        <v>8</v>
      </c>
      <c r="D668" s="1" t="str">
        <f>RR_SHORT_NAME</f>
        <v>EAST</v>
      </c>
      <c r="E668" s="1" t="str">
        <f>RR_NAME</f>
        <v>Eastern Railroads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2022</v>
      </c>
      <c r="B669" s="11">
        <f>RRICC</f>
        <v>900004</v>
      </c>
      <c r="C669" s="7">
        <f>RR_ID</f>
        <v>8</v>
      </c>
      <c r="D669" s="1" t="str">
        <f>RR_SHORT_NAME</f>
        <v>EAST</v>
      </c>
      <c r="E669" s="1" t="str">
        <f>RR_NAME</f>
        <v>Eastern Railroads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2022</v>
      </c>
      <c r="B670" s="11">
        <f>RRICC</f>
        <v>900004</v>
      </c>
      <c r="C670" s="7">
        <f>RR_ID</f>
        <v>8</v>
      </c>
      <c r="D670" s="1" t="str">
        <f>RR_SHORT_NAME</f>
        <v>EAST</v>
      </c>
      <c r="E670" s="1" t="str">
        <f>RR_NAME</f>
        <v>Eastern Railroads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2022</v>
      </c>
      <c r="B671" s="11">
        <f>RRICC</f>
        <v>900004</v>
      </c>
      <c r="C671" s="7">
        <f>RR_ID</f>
        <v>8</v>
      </c>
      <c r="D671" s="1" t="str">
        <f>RR_SHORT_NAME</f>
        <v>EAST</v>
      </c>
      <c r="E671" s="1" t="str">
        <f>RR_NAME</f>
        <v>Eastern Railroads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2022</v>
      </c>
      <c r="B672" s="11">
        <f>RRICC</f>
        <v>900004</v>
      </c>
      <c r="C672" s="7">
        <f>RR_ID</f>
        <v>8</v>
      </c>
      <c r="D672" s="1" t="str">
        <f>RR_SHORT_NAME</f>
        <v>EAST</v>
      </c>
      <c r="E672" s="1" t="str">
        <f>RR_NAME</f>
        <v>Eastern Railroads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2022</v>
      </c>
      <c r="B673" s="11">
        <f>RRICC</f>
        <v>900004</v>
      </c>
      <c r="C673" s="7">
        <f>RR_ID</f>
        <v>8</v>
      </c>
      <c r="D673" s="1" t="str">
        <f>RR_SHORT_NAME</f>
        <v>EAST</v>
      </c>
      <c r="E673" s="1" t="str">
        <f>RR_NAME</f>
        <v>Eastern Railroads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2022</v>
      </c>
      <c r="B674" s="11">
        <f>RRICC</f>
        <v>900004</v>
      </c>
      <c r="C674" s="7">
        <f>RR_ID</f>
        <v>8</v>
      </c>
      <c r="D674" s="1" t="str">
        <f>RR_SHORT_NAME</f>
        <v>EAST</v>
      </c>
      <c r="E674" s="1" t="str">
        <f>RR_NAME</f>
        <v>Eastern Railroads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2022</v>
      </c>
      <c r="B675" s="11">
        <f>RRICC</f>
        <v>900004</v>
      </c>
      <c r="C675" s="7">
        <f>RR_ID</f>
        <v>8</v>
      </c>
      <c r="D675" s="1" t="str">
        <f>RR_SHORT_NAME</f>
        <v>EAST</v>
      </c>
      <c r="E675" s="1" t="str">
        <f>RR_NAME</f>
        <v>Eastern Railroads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2022</v>
      </c>
      <c r="B676" s="11">
        <f>RRICC</f>
        <v>900004</v>
      </c>
      <c r="C676" s="7">
        <f>RR_ID</f>
        <v>8</v>
      </c>
      <c r="D676" s="1" t="str">
        <f>RR_SHORT_NAME</f>
        <v>EAST</v>
      </c>
      <c r="E676" s="1" t="str">
        <f>RR_NAME</f>
        <v>Eastern Railroads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2022</v>
      </c>
      <c r="B677" s="11">
        <f>RRICC</f>
        <v>900004</v>
      </c>
      <c r="C677" s="7">
        <f>RR_ID</f>
        <v>8</v>
      </c>
      <c r="D677" s="1" t="str">
        <f>RR_SHORT_NAME</f>
        <v>EAST</v>
      </c>
      <c r="E677" s="1" t="str">
        <f>RR_NAME</f>
        <v>Eastern Railroads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2022</v>
      </c>
      <c r="B678" s="11">
        <f>RRICC</f>
        <v>900004</v>
      </c>
      <c r="C678" s="7">
        <f>RR_ID</f>
        <v>8</v>
      </c>
      <c r="D678" s="1" t="str">
        <f>RR_SHORT_NAME</f>
        <v>EAST</v>
      </c>
      <c r="E678" s="1" t="str">
        <f>RR_NAME</f>
        <v>Eastern Railroads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2022</v>
      </c>
      <c r="B679" s="11">
        <f>RRICC</f>
        <v>900004</v>
      </c>
      <c r="C679" s="7">
        <f>RR_ID</f>
        <v>8</v>
      </c>
      <c r="D679" s="1" t="str">
        <f>RR_SHORT_NAME</f>
        <v>EAST</v>
      </c>
      <c r="E679" s="1" t="str">
        <f>RR_NAME</f>
        <v>Eastern Railroads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2022</v>
      </c>
      <c r="B680" s="11">
        <f>RRICC</f>
        <v>900004</v>
      </c>
      <c r="C680" s="7">
        <f>RR_ID</f>
        <v>8</v>
      </c>
      <c r="D680" s="1" t="str">
        <f>RR_SHORT_NAME</f>
        <v>EAST</v>
      </c>
      <c r="E680" s="1" t="str">
        <f>RR_NAME</f>
        <v>Eastern Railroads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2022</v>
      </c>
      <c r="B681" s="11">
        <f>RRICC</f>
        <v>900004</v>
      </c>
      <c r="C681" s="7">
        <f>RR_ID</f>
        <v>8</v>
      </c>
      <c r="D681" s="1" t="str">
        <f>RR_SHORT_NAME</f>
        <v>EAST</v>
      </c>
      <c r="E681" s="1" t="str">
        <f>RR_NAME</f>
        <v>Eastern Railroads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2022</v>
      </c>
      <c r="B682" s="11">
        <f>RRICC</f>
        <v>900004</v>
      </c>
      <c r="C682" s="7">
        <f>RR_ID</f>
        <v>8</v>
      </c>
      <c r="D682" s="1" t="str">
        <f>RR_SHORT_NAME</f>
        <v>EAST</v>
      </c>
      <c r="E682" s="1" t="str">
        <f>RR_NAME</f>
        <v>Eastern Railroads</v>
      </c>
      <c r="F682" s="1" t="s">
        <v>47682</v>
      </c>
      <c r="G682" s="6">
        <f>E2L109C22</f>
        <v>486.23484828811229</v>
      </c>
    </row>
    <row r="683" spans="1:7" x14ac:dyDescent="0.3">
      <c r="A683" s="11">
        <f>CURRENT_YEAR</f>
        <v>2022</v>
      </c>
      <c r="B683" s="11">
        <f>RRICC</f>
        <v>900004</v>
      </c>
      <c r="C683" s="7">
        <f>RR_ID</f>
        <v>8</v>
      </c>
      <c r="D683" s="1" t="str">
        <f>RR_SHORT_NAME</f>
        <v>EAST</v>
      </c>
      <c r="E683" s="1" t="str">
        <f>RR_NAME</f>
        <v>Eastern Railroads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2022</v>
      </c>
      <c r="B684" s="11">
        <f>RRICC</f>
        <v>900004</v>
      </c>
      <c r="C684" s="7">
        <f>RR_ID</f>
        <v>8</v>
      </c>
      <c r="D684" s="1" t="str">
        <f>RR_SHORT_NAME</f>
        <v>EAST</v>
      </c>
      <c r="E684" s="1" t="str">
        <f>RR_NAME</f>
        <v>Eastern Railroads</v>
      </c>
      <c r="F684" s="1" t="s">
        <v>47684</v>
      </c>
      <c r="G684" s="6">
        <f>E2L109C24</f>
        <v>973.70501905558092</v>
      </c>
    </row>
    <row r="685" spans="1:7" x14ac:dyDescent="0.3">
      <c r="A685" s="11">
        <f>CURRENT_YEAR</f>
        <v>2022</v>
      </c>
      <c r="B685" s="11">
        <f>RRICC</f>
        <v>900004</v>
      </c>
      <c r="C685" s="7">
        <f>RR_ID</f>
        <v>8</v>
      </c>
      <c r="D685" s="1" t="str">
        <f>RR_SHORT_NAME</f>
        <v>EAST</v>
      </c>
      <c r="E685" s="1" t="str">
        <f>RR_NAME</f>
        <v>Eastern Railroads</v>
      </c>
      <c r="F685" s="1" t="s">
        <v>47685</v>
      </c>
      <c r="G685" s="6">
        <f>E2L109C25</f>
        <v>6.0228108023248987</v>
      </c>
    </row>
    <row r="686" spans="1:7" x14ac:dyDescent="0.3">
      <c r="A686" s="11">
        <f>CURRENT_YEAR</f>
        <v>2022</v>
      </c>
      <c r="B686" s="11">
        <f>RRICC</f>
        <v>900004</v>
      </c>
      <c r="C686" s="7">
        <f>RR_ID</f>
        <v>8</v>
      </c>
      <c r="D686" s="1" t="str">
        <f>RR_SHORT_NAME</f>
        <v>EAST</v>
      </c>
      <c r="E686" s="1" t="str">
        <f>RR_NAME</f>
        <v>Eastern Railroads</v>
      </c>
      <c r="F686" s="1" t="s">
        <v>47686</v>
      </c>
      <c r="G686" s="6">
        <f>E2L109C26</f>
        <v>3.3125459412786951</v>
      </c>
    </row>
    <row r="687" spans="1:7" x14ac:dyDescent="0.3">
      <c r="A687" s="11">
        <f>CURRENT_YEAR</f>
        <v>2022</v>
      </c>
      <c r="B687" s="11">
        <f>RRICC</f>
        <v>900004</v>
      </c>
      <c r="C687" s="7">
        <f>RR_ID</f>
        <v>8</v>
      </c>
      <c r="D687" s="1" t="str">
        <f>RR_SHORT_NAME</f>
        <v>EAST</v>
      </c>
      <c r="E687" s="1" t="str">
        <f>RR_NAME</f>
        <v>Eastern Railroads</v>
      </c>
      <c r="F687" s="1" t="s">
        <v>47687</v>
      </c>
      <c r="G687" s="6">
        <f>E2L109C27</f>
        <v>9.0342162034873486</v>
      </c>
    </row>
    <row r="688" spans="1:7" x14ac:dyDescent="0.3">
      <c r="A688" s="11">
        <f>CURRENT_YEAR</f>
        <v>2022</v>
      </c>
      <c r="B688" s="11">
        <f>RRICC</f>
        <v>900004</v>
      </c>
      <c r="C688" s="7">
        <f>RR_ID</f>
        <v>8</v>
      </c>
      <c r="D688" s="1" t="str">
        <f>RR_SHORT_NAME</f>
        <v>EAST</v>
      </c>
      <c r="E688" s="1" t="str">
        <f>RR_NAME</f>
        <v>Eastern Railroads</v>
      </c>
      <c r="F688" s="1" t="s">
        <v>47688</v>
      </c>
      <c r="G688" s="6">
        <f>E2L109C28</f>
        <v>7.2273729627898788</v>
      </c>
    </row>
    <row r="689" spans="1:7" x14ac:dyDescent="0.3">
      <c r="A689" s="11">
        <f>CURRENT_YEAR</f>
        <v>2022</v>
      </c>
      <c r="B689" s="11">
        <f>RRICC</f>
        <v>900004</v>
      </c>
      <c r="C689" s="7">
        <f>RR_ID</f>
        <v>8</v>
      </c>
      <c r="D689" s="1" t="str">
        <f>RR_SHORT_NAME</f>
        <v>EAST</v>
      </c>
      <c r="E689" s="1" t="str">
        <f>RR_NAME</f>
        <v>Eastern Railroads</v>
      </c>
      <c r="F689" s="1" t="s">
        <v>47689</v>
      </c>
      <c r="G689" s="6">
        <f>E2L109C29</f>
        <v>1.5057027005812249</v>
      </c>
    </row>
    <row r="690" spans="1:7" x14ac:dyDescent="0.3">
      <c r="A690" s="11">
        <f>CURRENT_YEAR</f>
        <v>2022</v>
      </c>
      <c r="B690" s="11">
        <f>RRICC</f>
        <v>900004</v>
      </c>
      <c r="C690" s="7">
        <f>RR_ID</f>
        <v>8</v>
      </c>
      <c r="D690" s="1" t="str">
        <f>RR_SHORT_NAME</f>
        <v>EAST</v>
      </c>
      <c r="E690" s="1" t="str">
        <f>RR_NAME</f>
        <v>Eastern Railroads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2022</v>
      </c>
      <c r="B691" s="11">
        <f>RRICC</f>
        <v>900004</v>
      </c>
      <c r="C691" s="7">
        <f>RR_ID</f>
        <v>8</v>
      </c>
      <c r="D691" s="1" t="str">
        <f>RR_SHORT_NAME</f>
        <v>EAST</v>
      </c>
      <c r="E691" s="1" t="str">
        <f>RR_NAME</f>
        <v>Eastern Railroads</v>
      </c>
      <c r="F691" s="1" t="s">
        <v>47691</v>
      </c>
      <c r="G691" s="6">
        <f>E2L110C2</f>
        <v>1.9275733581741965</v>
      </c>
    </row>
    <row r="692" spans="1:7" x14ac:dyDescent="0.3">
      <c r="A692" s="11">
        <f>CURRENT_YEAR</f>
        <v>2022</v>
      </c>
      <c r="B692" s="11">
        <f>RRICC</f>
        <v>900004</v>
      </c>
      <c r="C692" s="7">
        <f>RR_ID</f>
        <v>8</v>
      </c>
      <c r="D692" s="1" t="str">
        <f>RR_SHORT_NAME</f>
        <v>EAST</v>
      </c>
      <c r="E692" s="1" t="str">
        <f>RR_NAME</f>
        <v>Eastern Railroads</v>
      </c>
      <c r="F692" s="1" t="s">
        <v>47692</v>
      </c>
      <c r="G692" s="6">
        <f>E2L110C3</f>
        <v>1.8959016393442623</v>
      </c>
    </row>
    <row r="693" spans="1:7" x14ac:dyDescent="0.3">
      <c r="A693" s="11">
        <f>CURRENT_YEAR</f>
        <v>2022</v>
      </c>
      <c r="B693" s="11">
        <f>RRICC</f>
        <v>900004</v>
      </c>
      <c r="C693" s="7">
        <f>RR_ID</f>
        <v>8</v>
      </c>
      <c r="D693" s="1" t="str">
        <f>RR_SHORT_NAME</f>
        <v>EAST</v>
      </c>
      <c r="E693" s="1" t="str">
        <f>RR_NAME</f>
        <v>Eastern Railroads</v>
      </c>
      <c r="F693" s="1" t="s">
        <v>47693</v>
      </c>
      <c r="G693" s="6">
        <f>E2L110C4</f>
        <v>1.9205658324265507</v>
      </c>
    </row>
    <row r="694" spans="1:7" x14ac:dyDescent="0.3">
      <c r="A694" s="11">
        <f>CURRENT_YEAR</f>
        <v>2022</v>
      </c>
      <c r="B694" s="11">
        <f>RRICC</f>
        <v>900004</v>
      </c>
      <c r="C694" s="7">
        <f>RR_ID</f>
        <v>8</v>
      </c>
      <c r="D694" s="1" t="str">
        <f>RR_SHORT_NAME</f>
        <v>EAST</v>
      </c>
      <c r="E694" s="1" t="str">
        <f>RR_NAME</f>
        <v>Eastern Railroads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2022</v>
      </c>
      <c r="B695" s="11">
        <f>RRICC</f>
        <v>900004</v>
      </c>
      <c r="C695" s="7">
        <f>RR_ID</f>
        <v>8</v>
      </c>
      <c r="D695" s="1" t="str">
        <f>RR_SHORT_NAME</f>
        <v>EAST</v>
      </c>
      <c r="E695" s="1" t="str">
        <f>RR_NAME</f>
        <v>Eastern Railroads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2022</v>
      </c>
      <c r="B696" s="11">
        <f>RRICC</f>
        <v>900004</v>
      </c>
      <c r="C696" s="7">
        <f>RR_ID</f>
        <v>8</v>
      </c>
      <c r="D696" s="1" t="str">
        <f>RR_SHORT_NAME</f>
        <v>EAST</v>
      </c>
      <c r="E696" s="1" t="str">
        <f>RR_NAME</f>
        <v>Eastern Railroads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2022</v>
      </c>
      <c r="B697" s="11">
        <f>RRICC</f>
        <v>900004</v>
      </c>
      <c r="C697" s="7">
        <f>RR_ID</f>
        <v>8</v>
      </c>
      <c r="D697" s="1" t="str">
        <f>RR_SHORT_NAME</f>
        <v>EAST</v>
      </c>
      <c r="E697" s="1" t="str">
        <f>RR_NAME</f>
        <v>Eastern Railroads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2022</v>
      </c>
      <c r="B698" s="11">
        <f>RRICC</f>
        <v>900004</v>
      </c>
      <c r="C698" s="7">
        <f>RR_ID</f>
        <v>8</v>
      </c>
      <c r="D698" s="1" t="str">
        <f>RR_SHORT_NAME</f>
        <v>EAST</v>
      </c>
      <c r="E698" s="1" t="str">
        <f>RR_NAME</f>
        <v>Eastern Railroads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2022</v>
      </c>
      <c r="B699" s="11">
        <f>RRICC</f>
        <v>900004</v>
      </c>
      <c r="C699" s="7">
        <f>RR_ID</f>
        <v>8</v>
      </c>
      <c r="D699" s="1" t="str">
        <f>RR_SHORT_NAME</f>
        <v>EAST</v>
      </c>
      <c r="E699" s="1" t="str">
        <f>RR_NAME</f>
        <v>Eastern Railroads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2022</v>
      </c>
      <c r="B700" s="11">
        <f>RRICC</f>
        <v>900004</v>
      </c>
      <c r="C700" s="7">
        <f>RR_ID</f>
        <v>8</v>
      </c>
      <c r="D700" s="1" t="str">
        <f>RR_SHORT_NAME</f>
        <v>EAST</v>
      </c>
      <c r="E700" s="1" t="str">
        <f>RR_NAME</f>
        <v>Eastern Railroads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2022</v>
      </c>
      <c r="B701" s="11">
        <f>RRICC</f>
        <v>900004</v>
      </c>
      <c r="C701" s="7">
        <f>RR_ID</f>
        <v>8</v>
      </c>
      <c r="D701" s="1" t="str">
        <f>RR_SHORT_NAME</f>
        <v>EAST</v>
      </c>
      <c r="E701" s="1" t="str">
        <f>RR_NAME</f>
        <v>Eastern Railroads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2022</v>
      </c>
      <c r="B702" s="11">
        <f>RRICC</f>
        <v>900004</v>
      </c>
      <c r="C702" s="7">
        <f>RR_ID</f>
        <v>8</v>
      </c>
      <c r="D702" s="1" t="str">
        <f>RR_SHORT_NAME</f>
        <v>EAST</v>
      </c>
      <c r="E702" s="1" t="str">
        <f>RR_NAME</f>
        <v>Eastern Railroads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2022</v>
      </c>
      <c r="B703" s="11">
        <f>RRICC</f>
        <v>900004</v>
      </c>
      <c r="C703" s="7">
        <f>RR_ID</f>
        <v>8</v>
      </c>
      <c r="D703" s="1" t="str">
        <f>RR_SHORT_NAME</f>
        <v>EAST</v>
      </c>
      <c r="E703" s="1" t="str">
        <f>RR_NAME</f>
        <v>Eastern Railroads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2022</v>
      </c>
      <c r="B704" s="11">
        <f>RRICC</f>
        <v>900004</v>
      </c>
      <c r="C704" s="7">
        <f>RR_ID</f>
        <v>8</v>
      </c>
      <c r="D704" s="1" t="str">
        <f>RR_SHORT_NAME</f>
        <v>EAST</v>
      </c>
      <c r="E704" s="1" t="str">
        <f>RR_NAME</f>
        <v>Eastern Railroads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2022</v>
      </c>
      <c r="B705" s="11">
        <f>RRICC</f>
        <v>900004</v>
      </c>
      <c r="C705" s="7">
        <f>RR_ID</f>
        <v>8</v>
      </c>
      <c r="D705" s="1" t="str">
        <f>RR_SHORT_NAME</f>
        <v>EAST</v>
      </c>
      <c r="E705" s="1" t="str">
        <f>RR_NAME</f>
        <v>Eastern Railroads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2022</v>
      </c>
      <c r="B706" s="11">
        <f>RRICC</f>
        <v>900004</v>
      </c>
      <c r="C706" s="7">
        <f>RR_ID</f>
        <v>8</v>
      </c>
      <c r="D706" s="1" t="str">
        <f>RR_SHORT_NAME</f>
        <v>EAST</v>
      </c>
      <c r="E706" s="1" t="str">
        <f>RR_NAME</f>
        <v>Eastern Railroads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2022</v>
      </c>
      <c r="B707" s="11">
        <f>RRICC</f>
        <v>900004</v>
      </c>
      <c r="C707" s="7">
        <f>RR_ID</f>
        <v>8</v>
      </c>
      <c r="D707" s="1" t="str">
        <f>RR_SHORT_NAME</f>
        <v>EAST</v>
      </c>
      <c r="E707" s="1" t="str">
        <f>RR_NAME</f>
        <v>Eastern Railroads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2022</v>
      </c>
      <c r="B708" s="11">
        <f>RRICC</f>
        <v>900004</v>
      </c>
      <c r="C708" s="7">
        <f>RR_ID</f>
        <v>8</v>
      </c>
      <c r="D708" s="1" t="str">
        <f>RR_SHORT_NAME</f>
        <v>EAST</v>
      </c>
      <c r="E708" s="1" t="str">
        <f>RR_NAME</f>
        <v>Eastern Railroads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2022</v>
      </c>
      <c r="B709" s="11">
        <f>RRICC</f>
        <v>900004</v>
      </c>
      <c r="C709" s="7">
        <f>RR_ID</f>
        <v>8</v>
      </c>
      <c r="D709" s="1" t="str">
        <f>RR_SHORT_NAME</f>
        <v>EAST</v>
      </c>
      <c r="E709" s="1" t="str">
        <f>RR_NAME</f>
        <v>Eastern Railroads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2022</v>
      </c>
      <c r="B710" s="11">
        <f>RRICC</f>
        <v>900004</v>
      </c>
      <c r="C710" s="7">
        <f>RR_ID</f>
        <v>8</v>
      </c>
      <c r="D710" s="1" t="str">
        <f>RR_SHORT_NAME</f>
        <v>EAST</v>
      </c>
      <c r="E710" s="1" t="str">
        <f>RR_NAME</f>
        <v>Eastern Railroads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2022</v>
      </c>
      <c r="B711" s="11">
        <f>RRICC</f>
        <v>900004</v>
      </c>
      <c r="C711" s="7">
        <f>RR_ID</f>
        <v>8</v>
      </c>
      <c r="D711" s="1" t="str">
        <f>RR_SHORT_NAME</f>
        <v>EAST</v>
      </c>
      <c r="E711" s="1" t="str">
        <f>RR_NAME</f>
        <v>Eastern Railroads</v>
      </c>
      <c r="F711" s="1" t="s">
        <v>47711</v>
      </c>
      <c r="G711" s="6">
        <f>E2L110C22</f>
        <v>486.23484828811235</v>
      </c>
    </row>
    <row r="712" spans="1:7" x14ac:dyDescent="0.3">
      <c r="A712" s="11">
        <f>CURRENT_YEAR</f>
        <v>2022</v>
      </c>
      <c r="B712" s="11">
        <f>RRICC</f>
        <v>900004</v>
      </c>
      <c r="C712" s="7">
        <f>RR_ID</f>
        <v>8</v>
      </c>
      <c r="D712" s="1" t="str">
        <f>RR_SHORT_NAME</f>
        <v>EAST</v>
      </c>
      <c r="E712" s="1" t="str">
        <f>RR_NAME</f>
        <v>Eastern Railroads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2022</v>
      </c>
      <c r="B713" s="11">
        <f>RRICC</f>
        <v>900004</v>
      </c>
      <c r="C713" s="7">
        <f>RR_ID</f>
        <v>8</v>
      </c>
      <c r="D713" s="1" t="str">
        <f>RR_SHORT_NAME</f>
        <v>EAST</v>
      </c>
      <c r="E713" s="1" t="str">
        <f>RR_NAME</f>
        <v>Eastern Railroads</v>
      </c>
      <c r="F713" s="1" t="s">
        <v>47713</v>
      </c>
      <c r="G713" s="6">
        <f>E2L110C24</f>
        <v>2562.7460320311852</v>
      </c>
    </row>
    <row r="714" spans="1:7" x14ac:dyDescent="0.3">
      <c r="A714" s="11">
        <f>CURRENT_YEAR</f>
        <v>2022</v>
      </c>
      <c r="B714" s="11">
        <f>RRICC</f>
        <v>900004</v>
      </c>
      <c r="C714" s="7">
        <f>RR_ID</f>
        <v>8</v>
      </c>
      <c r="D714" s="1" t="str">
        <f>RR_SHORT_NAME</f>
        <v>EAST</v>
      </c>
      <c r="E714" s="1" t="str">
        <f>RR_NAME</f>
        <v>Eastern Railroads</v>
      </c>
      <c r="F714" s="1" t="s">
        <v>47714</v>
      </c>
      <c r="G714" s="6">
        <f>E2L110C25</f>
        <v>6.0228108023248996</v>
      </c>
    </row>
    <row r="715" spans="1:7" x14ac:dyDescent="0.3">
      <c r="A715" s="11">
        <f>CURRENT_YEAR</f>
        <v>2022</v>
      </c>
      <c r="B715" s="11">
        <f>RRICC</f>
        <v>900004</v>
      </c>
      <c r="C715" s="7">
        <f>RR_ID</f>
        <v>8</v>
      </c>
      <c r="D715" s="1" t="str">
        <f>RR_SHORT_NAME</f>
        <v>EAST</v>
      </c>
      <c r="E715" s="1" t="str">
        <f>RR_NAME</f>
        <v>Eastern Railroads</v>
      </c>
      <c r="F715" s="1" t="s">
        <v>47715</v>
      </c>
      <c r="G715" s="6">
        <f>E2L110C26</f>
        <v>3.3125459412786951</v>
      </c>
    </row>
    <row r="716" spans="1:7" x14ac:dyDescent="0.3">
      <c r="A716" s="11">
        <f>CURRENT_YEAR</f>
        <v>2022</v>
      </c>
      <c r="B716" s="11">
        <f>RRICC</f>
        <v>900004</v>
      </c>
      <c r="C716" s="7">
        <f>RR_ID</f>
        <v>8</v>
      </c>
      <c r="D716" s="1" t="str">
        <f>RR_SHORT_NAME</f>
        <v>EAST</v>
      </c>
      <c r="E716" s="1" t="str">
        <f>RR_NAME</f>
        <v>Eastern Railroads</v>
      </c>
      <c r="F716" s="1" t="s">
        <v>47716</v>
      </c>
      <c r="G716" s="6">
        <f>E2L110C27</f>
        <v>9.0342162034873486</v>
      </c>
    </row>
    <row r="717" spans="1:7" x14ac:dyDescent="0.3">
      <c r="A717" s="11">
        <f>CURRENT_YEAR</f>
        <v>2022</v>
      </c>
      <c r="B717" s="11">
        <f>RRICC</f>
        <v>900004</v>
      </c>
      <c r="C717" s="7">
        <f>RR_ID</f>
        <v>8</v>
      </c>
      <c r="D717" s="1" t="str">
        <f>RR_SHORT_NAME</f>
        <v>EAST</v>
      </c>
      <c r="E717" s="1" t="str">
        <f>RR_NAME</f>
        <v>Eastern Railroads</v>
      </c>
      <c r="F717" s="1" t="s">
        <v>47717</v>
      </c>
      <c r="G717" s="6">
        <f>E2L110C28</f>
        <v>7.2273729627898788</v>
      </c>
    </row>
    <row r="718" spans="1:7" x14ac:dyDescent="0.3">
      <c r="A718" s="11">
        <f>CURRENT_YEAR</f>
        <v>2022</v>
      </c>
      <c r="B718" s="11">
        <f>RRICC</f>
        <v>900004</v>
      </c>
      <c r="C718" s="7">
        <f>RR_ID</f>
        <v>8</v>
      </c>
      <c r="D718" s="1" t="str">
        <f>RR_SHORT_NAME</f>
        <v>EAST</v>
      </c>
      <c r="E718" s="1" t="str">
        <f>RR_NAME</f>
        <v>Eastern Railroads</v>
      </c>
      <c r="F718" s="1" t="s">
        <v>47718</v>
      </c>
      <c r="G718" s="6">
        <f>E2L110C29</f>
        <v>1.5057027005812249</v>
      </c>
    </row>
    <row r="719" spans="1:7" x14ac:dyDescent="0.3">
      <c r="A719" s="11">
        <f>CURRENT_YEAR</f>
        <v>2022</v>
      </c>
      <c r="B719" s="11">
        <f>RRICC</f>
        <v>900004</v>
      </c>
      <c r="C719" s="7">
        <f>RR_ID</f>
        <v>8</v>
      </c>
      <c r="D719" s="1" t="str">
        <f>RR_SHORT_NAME</f>
        <v>EAST</v>
      </c>
      <c r="E719" s="1" t="str">
        <f>RR_NAME</f>
        <v>Eastern Railroads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2022</v>
      </c>
      <c r="B720" s="11">
        <f>RRICC</f>
        <v>900004</v>
      </c>
      <c r="C720" s="7">
        <f>RR_ID</f>
        <v>8</v>
      </c>
      <c r="D720" s="1" t="str">
        <f>RR_SHORT_NAME</f>
        <v>EAST</v>
      </c>
      <c r="E720" s="1" t="str">
        <f>RR_NAME</f>
        <v>Eastern Railroads</v>
      </c>
      <c r="F720" s="1" t="s">
        <v>47720</v>
      </c>
      <c r="G720" s="6">
        <f>E2L111C2</f>
        <v>1.0923831664500541</v>
      </c>
    </row>
    <row r="721" spans="1:7" x14ac:dyDescent="0.3">
      <c r="A721" s="11">
        <f>CURRENT_YEAR</f>
        <v>2022</v>
      </c>
      <c r="B721" s="11">
        <f>RRICC</f>
        <v>900004</v>
      </c>
      <c r="C721" s="7">
        <f>RR_ID</f>
        <v>8</v>
      </c>
      <c r="D721" s="1" t="str">
        <f>RR_SHORT_NAME</f>
        <v>EAST</v>
      </c>
      <c r="E721" s="1" t="str">
        <f>RR_NAME</f>
        <v>Eastern Railroads</v>
      </c>
      <c r="F721" s="1" t="s">
        <v>47721</v>
      </c>
      <c r="G721" s="6">
        <f>E2L111C3</f>
        <v>1.0941361001744987</v>
      </c>
    </row>
    <row r="722" spans="1:7" x14ac:dyDescent="0.3">
      <c r="A722" s="11">
        <f>CURRENT_YEAR</f>
        <v>2022</v>
      </c>
      <c r="B722" s="11">
        <f>RRICC</f>
        <v>900004</v>
      </c>
      <c r="C722" s="7">
        <f>RR_ID</f>
        <v>8</v>
      </c>
      <c r="D722" s="1" t="str">
        <f>RR_SHORT_NAME</f>
        <v>EAST</v>
      </c>
      <c r="E722" s="1" t="str">
        <f>RR_NAME</f>
        <v>Eastern Railroads</v>
      </c>
      <c r="F722" s="1" t="s">
        <v>47722</v>
      </c>
      <c r="G722" s="6">
        <f>E2L111C4</f>
        <v>1.0937322064694852</v>
      </c>
    </row>
    <row r="723" spans="1:7" x14ac:dyDescent="0.3">
      <c r="A723" s="11">
        <f>CURRENT_YEAR</f>
        <v>2022</v>
      </c>
      <c r="B723" s="11">
        <f>RRICC</f>
        <v>900004</v>
      </c>
      <c r="C723" s="7">
        <f>RR_ID</f>
        <v>8</v>
      </c>
      <c r="D723" s="1" t="str">
        <f>RR_SHORT_NAME</f>
        <v>EAST</v>
      </c>
      <c r="E723" s="1" t="str">
        <f>RR_NAME</f>
        <v>Eastern Railroads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2022</v>
      </c>
      <c r="B724" s="11">
        <f>RRICC</f>
        <v>900004</v>
      </c>
      <c r="C724" s="7">
        <f>RR_ID</f>
        <v>8</v>
      </c>
      <c r="D724" s="1" t="str">
        <f>RR_SHORT_NAME</f>
        <v>EAST</v>
      </c>
      <c r="E724" s="1" t="str">
        <f>RR_NAME</f>
        <v>Eastern Railroads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2022</v>
      </c>
      <c r="B725" s="11">
        <f>RRICC</f>
        <v>900004</v>
      </c>
      <c r="C725" s="7">
        <f>RR_ID</f>
        <v>8</v>
      </c>
      <c r="D725" s="1" t="str">
        <f>RR_SHORT_NAME</f>
        <v>EAST</v>
      </c>
      <c r="E725" s="1" t="str">
        <f>RR_NAME</f>
        <v>Eastern Railroads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2022</v>
      </c>
      <c r="B726" s="11">
        <f>RRICC</f>
        <v>900004</v>
      </c>
      <c r="C726" s="7">
        <f>RR_ID</f>
        <v>8</v>
      </c>
      <c r="D726" s="1" t="str">
        <f>RR_SHORT_NAME</f>
        <v>EAST</v>
      </c>
      <c r="E726" s="1" t="str">
        <f>RR_NAME</f>
        <v>Eastern Railroads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2022</v>
      </c>
      <c r="B727" s="11">
        <f>RRICC</f>
        <v>900004</v>
      </c>
      <c r="C727" s="7">
        <f>RR_ID</f>
        <v>8</v>
      </c>
      <c r="D727" s="1" t="str">
        <f>RR_SHORT_NAME</f>
        <v>EAST</v>
      </c>
      <c r="E727" s="1" t="str">
        <f>RR_NAME</f>
        <v>Eastern Railroads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2022</v>
      </c>
      <c r="B728" s="11">
        <f>RRICC</f>
        <v>900004</v>
      </c>
      <c r="C728" s="7">
        <f>RR_ID</f>
        <v>8</v>
      </c>
      <c r="D728" s="1" t="str">
        <f>RR_SHORT_NAME</f>
        <v>EAST</v>
      </c>
      <c r="E728" s="1" t="str">
        <f>RR_NAME</f>
        <v>Eastern Railroads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2022</v>
      </c>
      <c r="B729" s="11">
        <f>RRICC</f>
        <v>900004</v>
      </c>
      <c r="C729" s="7">
        <f>RR_ID</f>
        <v>8</v>
      </c>
      <c r="D729" s="1" t="str">
        <f>RR_SHORT_NAME</f>
        <v>EAST</v>
      </c>
      <c r="E729" s="1" t="str">
        <f>RR_NAME</f>
        <v>Eastern Railroads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2022</v>
      </c>
      <c r="B730" s="11">
        <f>RRICC</f>
        <v>900004</v>
      </c>
      <c r="C730" s="7">
        <f>RR_ID</f>
        <v>8</v>
      </c>
      <c r="D730" s="1" t="str">
        <f>RR_SHORT_NAME</f>
        <v>EAST</v>
      </c>
      <c r="E730" s="1" t="str">
        <f>RR_NAME</f>
        <v>Eastern Railroads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2022</v>
      </c>
      <c r="B731" s="11">
        <f>RRICC</f>
        <v>900004</v>
      </c>
      <c r="C731" s="7">
        <f>RR_ID</f>
        <v>8</v>
      </c>
      <c r="D731" s="1" t="str">
        <f>RR_SHORT_NAME</f>
        <v>EAST</v>
      </c>
      <c r="E731" s="1" t="str">
        <f>RR_NAME</f>
        <v>Eastern Railroads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2022</v>
      </c>
      <c r="B732" s="11">
        <f>RRICC</f>
        <v>900004</v>
      </c>
      <c r="C732" s="7">
        <f>RR_ID</f>
        <v>8</v>
      </c>
      <c r="D732" s="1" t="str">
        <f>RR_SHORT_NAME</f>
        <v>EAST</v>
      </c>
      <c r="E732" s="1" t="str">
        <f>RR_NAME</f>
        <v>Eastern Railroads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2022</v>
      </c>
      <c r="B733" s="11">
        <f>RRICC</f>
        <v>900004</v>
      </c>
      <c r="C733" s="7">
        <f>RR_ID</f>
        <v>8</v>
      </c>
      <c r="D733" s="1" t="str">
        <f>RR_SHORT_NAME</f>
        <v>EAST</v>
      </c>
      <c r="E733" s="1" t="str">
        <f>RR_NAME</f>
        <v>Eastern Railroads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2022</v>
      </c>
      <c r="B734" s="11">
        <f>RRICC</f>
        <v>900004</v>
      </c>
      <c r="C734" s="7">
        <f>RR_ID</f>
        <v>8</v>
      </c>
      <c r="D734" s="1" t="str">
        <f>RR_SHORT_NAME</f>
        <v>EAST</v>
      </c>
      <c r="E734" s="1" t="str">
        <f>RR_NAME</f>
        <v>Eastern Railroads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2022</v>
      </c>
      <c r="B735" s="11">
        <f>RRICC</f>
        <v>900004</v>
      </c>
      <c r="C735" s="7">
        <f>RR_ID</f>
        <v>8</v>
      </c>
      <c r="D735" s="1" t="str">
        <f>RR_SHORT_NAME</f>
        <v>EAST</v>
      </c>
      <c r="E735" s="1" t="str">
        <f>RR_NAME</f>
        <v>Eastern Railroads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2022</v>
      </c>
      <c r="B736" s="11">
        <f>RRICC</f>
        <v>900004</v>
      </c>
      <c r="C736" s="7">
        <f>RR_ID</f>
        <v>8</v>
      </c>
      <c r="D736" s="1" t="str">
        <f>RR_SHORT_NAME</f>
        <v>EAST</v>
      </c>
      <c r="E736" s="1" t="str">
        <f>RR_NAME</f>
        <v>Eastern Railroads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2022</v>
      </c>
      <c r="B737" s="11">
        <f>RRICC</f>
        <v>900004</v>
      </c>
      <c r="C737" s="7">
        <f>RR_ID</f>
        <v>8</v>
      </c>
      <c r="D737" s="1" t="str">
        <f>RR_SHORT_NAME</f>
        <v>EAST</v>
      </c>
      <c r="E737" s="1" t="str">
        <f>RR_NAME</f>
        <v>Eastern Railroads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2022</v>
      </c>
      <c r="B738" s="11">
        <f>RRICC</f>
        <v>900004</v>
      </c>
      <c r="C738" s="7">
        <f>RR_ID</f>
        <v>8</v>
      </c>
      <c r="D738" s="1" t="str">
        <f>RR_SHORT_NAME</f>
        <v>EAST</v>
      </c>
      <c r="E738" s="1" t="str">
        <f>RR_NAME</f>
        <v>Eastern Railroads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2022</v>
      </c>
      <c r="B739" s="11">
        <f>RRICC</f>
        <v>900004</v>
      </c>
      <c r="C739" s="7">
        <f>RR_ID</f>
        <v>8</v>
      </c>
      <c r="D739" s="1" t="str">
        <f>RR_SHORT_NAME</f>
        <v>EAST</v>
      </c>
      <c r="E739" s="1" t="str">
        <f>RR_NAME</f>
        <v>Eastern Railroads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2022</v>
      </c>
      <c r="B740" s="11">
        <f>RRICC</f>
        <v>900004</v>
      </c>
      <c r="C740" s="7">
        <f>RR_ID</f>
        <v>8</v>
      </c>
      <c r="D740" s="1" t="str">
        <f>RR_SHORT_NAME</f>
        <v>EAST</v>
      </c>
      <c r="E740" s="1" t="str">
        <f>RR_NAME</f>
        <v>Eastern Railroads</v>
      </c>
      <c r="F740" s="1" t="s">
        <v>47740</v>
      </c>
      <c r="G740" s="6">
        <f>E2L111C22</f>
        <v>486.23484828811235</v>
      </c>
    </row>
    <row r="741" spans="1:7" x14ac:dyDescent="0.3">
      <c r="A741" s="11">
        <f>CURRENT_YEAR</f>
        <v>2022</v>
      </c>
      <c r="B741" s="11">
        <f>RRICC</f>
        <v>900004</v>
      </c>
      <c r="C741" s="7">
        <f>RR_ID</f>
        <v>8</v>
      </c>
      <c r="D741" s="1" t="str">
        <f>RR_SHORT_NAME</f>
        <v>EAST</v>
      </c>
      <c r="E741" s="1" t="str">
        <f>RR_NAME</f>
        <v>Eastern Railroads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2022</v>
      </c>
      <c r="B742" s="11">
        <f>RRICC</f>
        <v>900004</v>
      </c>
      <c r="C742" s="7">
        <f>RR_ID</f>
        <v>8</v>
      </c>
      <c r="D742" s="1" t="str">
        <f>RR_SHORT_NAME</f>
        <v>EAST</v>
      </c>
      <c r="E742" s="1" t="str">
        <f>RR_NAME</f>
        <v>Eastern Railroads</v>
      </c>
      <c r="F742" s="1" t="s">
        <v>47742</v>
      </c>
      <c r="G742" s="6">
        <f>E2L111C24</f>
        <v>1541.656630049765</v>
      </c>
    </row>
    <row r="743" spans="1:7" x14ac:dyDescent="0.3">
      <c r="A743" s="11">
        <f>CURRENT_YEAR</f>
        <v>2022</v>
      </c>
      <c r="B743" s="11">
        <f>RRICC</f>
        <v>900004</v>
      </c>
      <c r="C743" s="7">
        <f>RR_ID</f>
        <v>8</v>
      </c>
      <c r="D743" s="1" t="str">
        <f>RR_SHORT_NAME</f>
        <v>EAST</v>
      </c>
      <c r="E743" s="1" t="str">
        <f>RR_NAME</f>
        <v>Eastern Railroads</v>
      </c>
      <c r="F743" s="1" t="s">
        <v>47743</v>
      </c>
      <c r="G743" s="6">
        <f>E2L111C25</f>
        <v>6.0228108023248996</v>
      </c>
    </row>
    <row r="744" spans="1:7" x14ac:dyDescent="0.3">
      <c r="A744" s="11">
        <f>CURRENT_YEAR</f>
        <v>2022</v>
      </c>
      <c r="B744" s="11">
        <f>RRICC</f>
        <v>900004</v>
      </c>
      <c r="C744" s="7">
        <f>RR_ID</f>
        <v>8</v>
      </c>
      <c r="D744" s="1" t="str">
        <f>RR_SHORT_NAME</f>
        <v>EAST</v>
      </c>
      <c r="E744" s="1" t="str">
        <f>RR_NAME</f>
        <v>Eastern Railroads</v>
      </c>
      <c r="F744" s="1" t="s">
        <v>47744</v>
      </c>
      <c r="G744" s="6">
        <f>E2L111C26</f>
        <v>3.3125459412786955</v>
      </c>
    </row>
    <row r="745" spans="1:7" x14ac:dyDescent="0.3">
      <c r="A745" s="11">
        <f>CURRENT_YEAR</f>
        <v>2022</v>
      </c>
      <c r="B745" s="11">
        <f>RRICC</f>
        <v>900004</v>
      </c>
      <c r="C745" s="7">
        <f>RR_ID</f>
        <v>8</v>
      </c>
      <c r="D745" s="1" t="str">
        <f>RR_SHORT_NAME</f>
        <v>EAST</v>
      </c>
      <c r="E745" s="1" t="str">
        <f>RR_NAME</f>
        <v>Eastern Railroads</v>
      </c>
      <c r="F745" s="1" t="s">
        <v>47745</v>
      </c>
      <c r="G745" s="6">
        <f>E2L111C27</f>
        <v>9.0342162034873486</v>
      </c>
    </row>
    <row r="746" spans="1:7" x14ac:dyDescent="0.3">
      <c r="A746" s="11">
        <f>CURRENT_YEAR</f>
        <v>2022</v>
      </c>
      <c r="B746" s="11">
        <f>RRICC</f>
        <v>900004</v>
      </c>
      <c r="C746" s="7">
        <f>RR_ID</f>
        <v>8</v>
      </c>
      <c r="D746" s="1" t="str">
        <f>RR_SHORT_NAME</f>
        <v>EAST</v>
      </c>
      <c r="E746" s="1" t="str">
        <f>RR_NAME</f>
        <v>Eastern Railroads</v>
      </c>
      <c r="F746" s="1" t="s">
        <v>47746</v>
      </c>
      <c r="G746" s="6">
        <f>E2L111C28</f>
        <v>7.227372962789878</v>
      </c>
    </row>
    <row r="747" spans="1:7" x14ac:dyDescent="0.3">
      <c r="A747" s="11">
        <f>CURRENT_YEAR</f>
        <v>2022</v>
      </c>
      <c r="B747" s="11">
        <f>RRICC</f>
        <v>900004</v>
      </c>
      <c r="C747" s="7">
        <f>RR_ID</f>
        <v>8</v>
      </c>
      <c r="D747" s="1" t="str">
        <f>RR_SHORT_NAME</f>
        <v>EAST</v>
      </c>
      <c r="E747" s="1" t="str">
        <f>RR_NAME</f>
        <v>Eastern Railroads</v>
      </c>
      <c r="F747" s="1" t="s">
        <v>47747</v>
      </c>
      <c r="G747" s="6">
        <f>E2L111C29</f>
        <v>1.5057027005812249</v>
      </c>
    </row>
    <row r="748" spans="1:7" x14ac:dyDescent="0.3">
      <c r="A748" s="11">
        <f>CURRENT_YEAR</f>
        <v>2022</v>
      </c>
      <c r="B748" s="11">
        <f>RRICC</f>
        <v>900004</v>
      </c>
      <c r="C748" s="7">
        <f>RR_ID</f>
        <v>8</v>
      </c>
      <c r="D748" s="1" t="str">
        <f>RR_SHORT_NAME</f>
        <v>EAST</v>
      </c>
      <c r="E748" s="1" t="str">
        <f>RR_NAME</f>
        <v>Eastern Railroads</v>
      </c>
      <c r="F748" s="1" t="s">
        <v>47748</v>
      </c>
      <c r="G748" s="6">
        <f>E2L112C1</f>
        <v>53</v>
      </c>
    </row>
    <row r="749" spans="1:7" x14ac:dyDescent="0.3">
      <c r="A749" s="11">
        <f>CURRENT_YEAR</f>
        <v>2022</v>
      </c>
      <c r="B749" s="11">
        <f>RRICC</f>
        <v>900004</v>
      </c>
      <c r="C749" s="7">
        <f>RR_ID</f>
        <v>8</v>
      </c>
      <c r="D749" s="1" t="str">
        <f>RR_SHORT_NAME</f>
        <v>EAST</v>
      </c>
      <c r="E749" s="1" t="str">
        <f>RR_NAME</f>
        <v>Eastern Railroads</v>
      </c>
      <c r="F749" s="1" t="s">
        <v>47749</v>
      </c>
      <c r="G749" s="6">
        <f>E2L112C2</f>
        <v>1.6457368790255722</v>
      </c>
    </row>
    <row r="750" spans="1:7" x14ac:dyDescent="0.3">
      <c r="A750" s="11">
        <f>CURRENT_YEAR</f>
        <v>2022</v>
      </c>
      <c r="B750" s="11">
        <f>RRICC</f>
        <v>900004</v>
      </c>
      <c r="C750" s="7">
        <f>RR_ID</f>
        <v>8</v>
      </c>
      <c r="D750" s="1" t="str">
        <f>RR_SHORT_NAME</f>
        <v>EAST</v>
      </c>
      <c r="E750" s="1" t="str">
        <f>RR_NAME</f>
        <v>Eastern Railroads</v>
      </c>
      <c r="F750" s="1" t="s">
        <v>47750</v>
      </c>
      <c r="G750" s="6">
        <f>E2L112C3</f>
        <v>1.5909530257806388</v>
      </c>
    </row>
    <row r="751" spans="1:7" x14ac:dyDescent="0.3">
      <c r="A751" s="11">
        <f>CURRENT_YEAR</f>
        <v>2022</v>
      </c>
      <c r="B751" s="11">
        <f>RRICC</f>
        <v>900004</v>
      </c>
      <c r="C751" s="7">
        <f>RR_ID</f>
        <v>8</v>
      </c>
      <c r="D751" s="1" t="str">
        <f>RR_SHORT_NAME</f>
        <v>EAST</v>
      </c>
      <c r="E751" s="1" t="str">
        <f>RR_NAME</f>
        <v>Eastern Railroads</v>
      </c>
      <c r="F751" s="1" t="s">
        <v>47751</v>
      </c>
      <c r="G751" s="6">
        <f>E2L112C4</f>
        <v>1.599517098924937</v>
      </c>
    </row>
    <row r="752" spans="1:7" x14ac:dyDescent="0.3">
      <c r="A752" s="11">
        <f>CURRENT_YEAR</f>
        <v>2022</v>
      </c>
      <c r="B752" s="11">
        <f>RRICC</f>
        <v>900004</v>
      </c>
      <c r="C752" s="7">
        <f>RR_ID</f>
        <v>8</v>
      </c>
      <c r="D752" s="1" t="str">
        <f>RR_SHORT_NAME</f>
        <v>EAST</v>
      </c>
      <c r="E752" s="1" t="str">
        <f>RR_NAME</f>
        <v>Eastern Railroads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2022</v>
      </c>
      <c r="B753" s="11">
        <f>RRICC</f>
        <v>900004</v>
      </c>
      <c r="C753" s="7">
        <f>RR_ID</f>
        <v>8</v>
      </c>
      <c r="D753" s="1" t="str">
        <f>RR_SHORT_NAME</f>
        <v>EAST</v>
      </c>
      <c r="E753" s="1" t="str">
        <f>RR_NAME</f>
        <v>Eastern Railroads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2022</v>
      </c>
      <c r="B754" s="11">
        <f>RRICC</f>
        <v>900004</v>
      </c>
      <c r="C754" s="7">
        <f>RR_ID</f>
        <v>8</v>
      </c>
      <c r="D754" s="1" t="str">
        <f>RR_SHORT_NAME</f>
        <v>EAST</v>
      </c>
      <c r="E754" s="1" t="str">
        <f>RR_NAME</f>
        <v>Eastern Railroads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2022</v>
      </c>
      <c r="B755" s="11">
        <f>RRICC</f>
        <v>900004</v>
      </c>
      <c r="C755" s="7">
        <f>RR_ID</f>
        <v>8</v>
      </c>
      <c r="D755" s="1" t="str">
        <f>RR_SHORT_NAME</f>
        <v>EAST</v>
      </c>
      <c r="E755" s="1" t="str">
        <f>RR_NAME</f>
        <v>Eastern Railroads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2022</v>
      </c>
      <c r="B756" s="11">
        <f>RRICC</f>
        <v>900004</v>
      </c>
      <c r="C756" s="7">
        <f>RR_ID</f>
        <v>8</v>
      </c>
      <c r="D756" s="1" t="str">
        <f>RR_SHORT_NAME</f>
        <v>EAST</v>
      </c>
      <c r="E756" s="1" t="str">
        <f>RR_NAME</f>
        <v>Eastern Railroads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2022</v>
      </c>
      <c r="B757" s="11">
        <f>RRICC</f>
        <v>900004</v>
      </c>
      <c r="C757" s="7">
        <f>RR_ID</f>
        <v>8</v>
      </c>
      <c r="D757" s="1" t="str">
        <f>RR_SHORT_NAME</f>
        <v>EAST</v>
      </c>
      <c r="E757" s="1" t="str">
        <f>RR_NAME</f>
        <v>Eastern Railroads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2022</v>
      </c>
      <c r="B758" s="11">
        <f>RRICC</f>
        <v>900004</v>
      </c>
      <c r="C758" s="7">
        <f>RR_ID</f>
        <v>8</v>
      </c>
      <c r="D758" s="1" t="str">
        <f>RR_SHORT_NAME</f>
        <v>EAST</v>
      </c>
      <c r="E758" s="1" t="str">
        <f>RR_NAME</f>
        <v>Eastern Railroads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2022</v>
      </c>
      <c r="B759" s="11">
        <f>RRICC</f>
        <v>900004</v>
      </c>
      <c r="C759" s="7">
        <f>RR_ID</f>
        <v>8</v>
      </c>
      <c r="D759" s="1" t="str">
        <f>RR_SHORT_NAME</f>
        <v>EAST</v>
      </c>
      <c r="E759" s="1" t="str">
        <f>RR_NAME</f>
        <v>Eastern Railroads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2022</v>
      </c>
      <c r="B760" s="11">
        <f>RRICC</f>
        <v>900004</v>
      </c>
      <c r="C760" s="7">
        <f>RR_ID</f>
        <v>8</v>
      </c>
      <c r="D760" s="1" t="str">
        <f>RR_SHORT_NAME</f>
        <v>EAST</v>
      </c>
      <c r="E760" s="1" t="str">
        <f>RR_NAME</f>
        <v>Eastern Railroads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2022</v>
      </c>
      <c r="B761" s="11">
        <f>RRICC</f>
        <v>900004</v>
      </c>
      <c r="C761" s="7">
        <f>RR_ID</f>
        <v>8</v>
      </c>
      <c r="D761" s="1" t="str">
        <f>RR_SHORT_NAME</f>
        <v>EAST</v>
      </c>
      <c r="E761" s="1" t="str">
        <f>RR_NAME</f>
        <v>Eastern Railroads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2022</v>
      </c>
      <c r="B762" s="11">
        <f>RRICC</f>
        <v>900004</v>
      </c>
      <c r="C762" s="7">
        <f>RR_ID</f>
        <v>8</v>
      </c>
      <c r="D762" s="1" t="str">
        <f>RR_SHORT_NAME</f>
        <v>EAST</v>
      </c>
      <c r="E762" s="1" t="str">
        <f>RR_NAME</f>
        <v>Eastern Railroads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2022</v>
      </c>
      <c r="B763" s="11">
        <f>RRICC</f>
        <v>900004</v>
      </c>
      <c r="C763" s="7">
        <f>RR_ID</f>
        <v>8</v>
      </c>
      <c r="D763" s="1" t="str">
        <f>RR_SHORT_NAME</f>
        <v>EAST</v>
      </c>
      <c r="E763" s="1" t="str">
        <f>RR_NAME</f>
        <v>Eastern Railroads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2022</v>
      </c>
      <c r="B764" s="11">
        <f>RRICC</f>
        <v>900004</v>
      </c>
      <c r="C764" s="7">
        <f>RR_ID</f>
        <v>8</v>
      </c>
      <c r="D764" s="1" t="str">
        <f>RR_SHORT_NAME</f>
        <v>EAST</v>
      </c>
      <c r="E764" s="1" t="str">
        <f>RR_NAME</f>
        <v>Eastern Railroads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2022</v>
      </c>
      <c r="B765" s="11">
        <f>RRICC</f>
        <v>900004</v>
      </c>
      <c r="C765" s="7">
        <f>RR_ID</f>
        <v>8</v>
      </c>
      <c r="D765" s="1" t="str">
        <f>RR_SHORT_NAME</f>
        <v>EAST</v>
      </c>
      <c r="E765" s="1" t="str">
        <f>RR_NAME</f>
        <v>Eastern Railroads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2022</v>
      </c>
      <c r="B766" s="11">
        <f>RRICC</f>
        <v>900004</v>
      </c>
      <c r="C766" s="7">
        <f>RR_ID</f>
        <v>8</v>
      </c>
      <c r="D766" s="1" t="str">
        <f>RR_SHORT_NAME</f>
        <v>EAST</v>
      </c>
      <c r="E766" s="1" t="str">
        <f>RR_NAME</f>
        <v>Eastern Railroads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2022</v>
      </c>
      <c r="B767" s="11">
        <f>RRICC</f>
        <v>900004</v>
      </c>
      <c r="C767" s="7">
        <f>RR_ID</f>
        <v>8</v>
      </c>
      <c r="D767" s="1" t="str">
        <f>RR_SHORT_NAME</f>
        <v>EAST</v>
      </c>
      <c r="E767" s="1" t="str">
        <f>RR_NAME</f>
        <v>Eastern Railroads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2022</v>
      </c>
      <c r="B768" s="11">
        <f>RRICC</f>
        <v>900004</v>
      </c>
      <c r="C768" s="7">
        <f>RR_ID</f>
        <v>8</v>
      </c>
      <c r="D768" s="1" t="str">
        <f>RR_SHORT_NAME</f>
        <v>EAST</v>
      </c>
      <c r="E768" s="1" t="str">
        <f>RR_NAME</f>
        <v>Eastern Railroads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2022</v>
      </c>
      <c r="B769" s="11">
        <f>RRICC</f>
        <v>900004</v>
      </c>
      <c r="C769" s="7">
        <f>RR_ID</f>
        <v>8</v>
      </c>
      <c r="D769" s="1" t="str">
        <f>RR_SHORT_NAME</f>
        <v>EAST</v>
      </c>
      <c r="E769" s="1" t="str">
        <f>RR_NAME</f>
        <v>Eastern Railroads</v>
      </c>
      <c r="F769" s="1" t="s">
        <v>47769</v>
      </c>
      <c r="G769" s="6">
        <f>E2L112C22</f>
        <v>486.23484828811235</v>
      </c>
    </row>
    <row r="770" spans="1:7" x14ac:dyDescent="0.3">
      <c r="A770" s="11">
        <f>CURRENT_YEAR</f>
        <v>2022</v>
      </c>
      <c r="B770" s="11">
        <f>RRICC</f>
        <v>900004</v>
      </c>
      <c r="C770" s="7">
        <f>RR_ID</f>
        <v>8</v>
      </c>
      <c r="D770" s="1" t="str">
        <f>RR_SHORT_NAME</f>
        <v>EAST</v>
      </c>
      <c r="E770" s="1" t="str">
        <f>RR_NAME</f>
        <v>Eastern Railroads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2022</v>
      </c>
      <c r="B771" s="11">
        <f>RRICC</f>
        <v>900004</v>
      </c>
      <c r="C771" s="7">
        <f>RR_ID</f>
        <v>8</v>
      </c>
      <c r="D771" s="1" t="str">
        <f>RR_SHORT_NAME</f>
        <v>EAST</v>
      </c>
      <c r="E771" s="1" t="str">
        <f>RR_NAME</f>
        <v>Eastern Railroads</v>
      </c>
      <c r="F771" s="1" t="s">
        <v>47771</v>
      </c>
      <c r="G771" s="6">
        <f>E2L112C24</f>
        <v>4650.1453086224165</v>
      </c>
    </row>
    <row r="772" spans="1:7" x14ac:dyDescent="0.3">
      <c r="A772" s="11">
        <f>CURRENT_YEAR</f>
        <v>2022</v>
      </c>
      <c r="B772" s="11">
        <f>RRICC</f>
        <v>900004</v>
      </c>
      <c r="C772" s="7">
        <f>RR_ID</f>
        <v>8</v>
      </c>
      <c r="D772" s="1" t="str">
        <f>RR_SHORT_NAME</f>
        <v>EAST</v>
      </c>
      <c r="E772" s="1" t="str">
        <f>RR_NAME</f>
        <v>Eastern Railroads</v>
      </c>
      <c r="F772" s="1" t="s">
        <v>47772</v>
      </c>
      <c r="G772" s="6">
        <f>E2L112C25</f>
        <v>6.0228108023248996</v>
      </c>
    </row>
    <row r="773" spans="1:7" x14ac:dyDescent="0.3">
      <c r="A773" s="11">
        <f>CURRENT_YEAR</f>
        <v>2022</v>
      </c>
      <c r="B773" s="11">
        <f>RRICC</f>
        <v>900004</v>
      </c>
      <c r="C773" s="7">
        <f>RR_ID</f>
        <v>8</v>
      </c>
      <c r="D773" s="1" t="str">
        <f>RR_SHORT_NAME</f>
        <v>EAST</v>
      </c>
      <c r="E773" s="1" t="str">
        <f>RR_NAME</f>
        <v>Eastern Railroads</v>
      </c>
      <c r="F773" s="1" t="s">
        <v>47773</v>
      </c>
      <c r="G773" s="6">
        <f>E2L112C26</f>
        <v>3.3125459412786955</v>
      </c>
    </row>
    <row r="774" spans="1:7" x14ac:dyDescent="0.3">
      <c r="A774" s="11">
        <f>CURRENT_YEAR</f>
        <v>2022</v>
      </c>
      <c r="B774" s="11">
        <f>RRICC</f>
        <v>900004</v>
      </c>
      <c r="C774" s="7">
        <f>RR_ID</f>
        <v>8</v>
      </c>
      <c r="D774" s="1" t="str">
        <f>RR_SHORT_NAME</f>
        <v>EAST</v>
      </c>
      <c r="E774" s="1" t="str">
        <f>RR_NAME</f>
        <v>Eastern Railroads</v>
      </c>
      <c r="F774" s="1" t="s">
        <v>47774</v>
      </c>
      <c r="G774" s="6">
        <f>E2L112C27</f>
        <v>9.0342162034873486</v>
      </c>
    </row>
    <row r="775" spans="1:7" x14ac:dyDescent="0.3">
      <c r="A775" s="11">
        <f>CURRENT_YEAR</f>
        <v>2022</v>
      </c>
      <c r="B775" s="11">
        <f>RRICC</f>
        <v>900004</v>
      </c>
      <c r="C775" s="7">
        <f>RR_ID</f>
        <v>8</v>
      </c>
      <c r="D775" s="1" t="str">
        <f>RR_SHORT_NAME</f>
        <v>EAST</v>
      </c>
      <c r="E775" s="1" t="str">
        <f>RR_NAME</f>
        <v>Eastern Railroads</v>
      </c>
      <c r="F775" s="1" t="s">
        <v>47775</v>
      </c>
      <c r="G775" s="6">
        <f>E2L112C28</f>
        <v>7.2273729627898788</v>
      </c>
    </row>
    <row r="776" spans="1:7" x14ac:dyDescent="0.3">
      <c r="A776" s="11">
        <f>CURRENT_YEAR</f>
        <v>2022</v>
      </c>
      <c r="B776" s="11">
        <f>RRICC</f>
        <v>900004</v>
      </c>
      <c r="C776" s="7">
        <f>RR_ID</f>
        <v>8</v>
      </c>
      <c r="D776" s="1" t="str">
        <f>RR_SHORT_NAME</f>
        <v>EAST</v>
      </c>
      <c r="E776" s="1" t="str">
        <f>RR_NAME</f>
        <v>Eastern Railroads</v>
      </c>
      <c r="F776" s="1" t="s">
        <v>47776</v>
      </c>
      <c r="G776" s="6">
        <f>E2L112C29</f>
        <v>1.5057027005812251</v>
      </c>
    </row>
    <row r="777" spans="1:7" x14ac:dyDescent="0.3">
      <c r="A777" s="11">
        <f>CURRENT_YEAR</f>
        <v>2022</v>
      </c>
      <c r="B777" s="11">
        <f>RRICC</f>
        <v>900004</v>
      </c>
      <c r="C777" s="7">
        <f>RR_ID</f>
        <v>8</v>
      </c>
      <c r="D777" s="1" t="str">
        <f>RR_SHORT_NAME</f>
        <v>EAST</v>
      </c>
      <c r="E777" s="1" t="str">
        <f>RR_NAME</f>
        <v>Eastern Railroads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2022</v>
      </c>
      <c r="B778" s="11">
        <f>RRICC</f>
        <v>900004</v>
      </c>
      <c r="C778" s="7">
        <f>RR_ID</f>
        <v>8</v>
      </c>
      <c r="D778" s="1" t="str">
        <f>RR_SHORT_NAME</f>
        <v>EAST</v>
      </c>
      <c r="E778" s="1" t="str">
        <f>RR_NAME</f>
        <v>Eastern Railroads</v>
      </c>
      <c r="F778" s="1" t="s">
        <v>47778</v>
      </c>
      <c r="G778" s="6">
        <f>E2L113C2</f>
        <v>2.056338028169014</v>
      </c>
    </row>
    <row r="779" spans="1:7" x14ac:dyDescent="0.3">
      <c r="A779" s="11">
        <f>CURRENT_YEAR</f>
        <v>2022</v>
      </c>
      <c r="B779" s="11">
        <f>RRICC</f>
        <v>900004</v>
      </c>
      <c r="C779" s="7">
        <f>RR_ID</f>
        <v>8</v>
      </c>
      <c r="D779" s="1" t="str">
        <f>RR_SHORT_NAME</f>
        <v>EAST</v>
      </c>
      <c r="E779" s="1" t="str">
        <f>RR_NAME</f>
        <v>Eastern Railroads</v>
      </c>
      <c r="F779" s="1" t="s">
        <v>47779</v>
      </c>
      <c r="G779" s="6">
        <f>E2L113C3</f>
        <v>2.2787723785166243</v>
      </c>
    </row>
    <row r="780" spans="1:7" x14ac:dyDescent="0.3">
      <c r="A780" s="11">
        <f>CURRENT_YEAR</f>
        <v>2022</v>
      </c>
      <c r="B780" s="11">
        <f>RRICC</f>
        <v>900004</v>
      </c>
      <c r="C780" s="7">
        <f>RR_ID</f>
        <v>8</v>
      </c>
      <c r="D780" s="1" t="str">
        <f>RR_SHORT_NAME</f>
        <v>EAST</v>
      </c>
      <c r="E780" s="1" t="str">
        <f>RR_NAME</f>
        <v>Eastern Railroads</v>
      </c>
      <c r="F780" s="1" t="s">
        <v>47780</v>
      </c>
      <c r="G780" s="6">
        <f>E2L113C4</f>
        <v>2.1851851851851851</v>
      </c>
    </row>
    <row r="781" spans="1:7" x14ac:dyDescent="0.3">
      <c r="A781" s="11">
        <f>CURRENT_YEAR</f>
        <v>2022</v>
      </c>
      <c r="B781" s="11">
        <f>RRICC</f>
        <v>900004</v>
      </c>
      <c r="C781" s="7">
        <f>RR_ID</f>
        <v>8</v>
      </c>
      <c r="D781" s="1" t="str">
        <f>RR_SHORT_NAME</f>
        <v>EAST</v>
      </c>
      <c r="E781" s="1" t="str">
        <f>RR_NAME</f>
        <v>Eastern Railroads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2022</v>
      </c>
      <c r="B782" s="11">
        <f>RRICC</f>
        <v>900004</v>
      </c>
      <c r="C782" s="7">
        <f>RR_ID</f>
        <v>8</v>
      </c>
      <c r="D782" s="1" t="str">
        <f>RR_SHORT_NAME</f>
        <v>EAST</v>
      </c>
      <c r="E782" s="1" t="str">
        <f>RR_NAME</f>
        <v>Eastern Railroads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2022</v>
      </c>
      <c r="B783" s="11">
        <f>RRICC</f>
        <v>900004</v>
      </c>
      <c r="C783" s="7">
        <f>RR_ID</f>
        <v>8</v>
      </c>
      <c r="D783" s="1" t="str">
        <f>RR_SHORT_NAME</f>
        <v>EAST</v>
      </c>
      <c r="E783" s="1" t="str">
        <f>RR_NAME</f>
        <v>Eastern Railroads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2022</v>
      </c>
      <c r="B784" s="11">
        <f>RRICC</f>
        <v>900004</v>
      </c>
      <c r="C784" s="7">
        <f>RR_ID</f>
        <v>8</v>
      </c>
      <c r="D784" s="1" t="str">
        <f>RR_SHORT_NAME</f>
        <v>EAST</v>
      </c>
      <c r="E784" s="1" t="str">
        <f>RR_NAME</f>
        <v>Eastern Railroads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2022</v>
      </c>
      <c r="B785" s="11">
        <f>RRICC</f>
        <v>900004</v>
      </c>
      <c r="C785" s="7">
        <f>RR_ID</f>
        <v>8</v>
      </c>
      <c r="D785" s="1" t="str">
        <f>RR_SHORT_NAME</f>
        <v>EAST</v>
      </c>
      <c r="E785" s="1" t="str">
        <f>RR_NAME</f>
        <v>Eastern Railroads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2022</v>
      </c>
      <c r="B786" s="11">
        <f>RRICC</f>
        <v>900004</v>
      </c>
      <c r="C786" s="7">
        <f>RR_ID</f>
        <v>8</v>
      </c>
      <c r="D786" s="1" t="str">
        <f>RR_SHORT_NAME</f>
        <v>EAST</v>
      </c>
      <c r="E786" s="1" t="str">
        <f>RR_NAME</f>
        <v>Eastern Railroads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2022</v>
      </c>
      <c r="B787" s="11">
        <f>RRICC</f>
        <v>900004</v>
      </c>
      <c r="C787" s="7">
        <f>RR_ID</f>
        <v>8</v>
      </c>
      <c r="D787" s="1" t="str">
        <f>RR_SHORT_NAME</f>
        <v>EAST</v>
      </c>
      <c r="E787" s="1" t="str">
        <f>RR_NAME</f>
        <v>Eastern Railroads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2022</v>
      </c>
      <c r="B788" s="11">
        <f>RRICC</f>
        <v>900004</v>
      </c>
      <c r="C788" s="7">
        <f>RR_ID</f>
        <v>8</v>
      </c>
      <c r="D788" s="1" t="str">
        <f>RR_SHORT_NAME</f>
        <v>EAST</v>
      </c>
      <c r="E788" s="1" t="str">
        <f>RR_NAME</f>
        <v>Eastern Railroads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2022</v>
      </c>
      <c r="B789" s="11">
        <f>RRICC</f>
        <v>900004</v>
      </c>
      <c r="C789" s="7">
        <f>RR_ID</f>
        <v>8</v>
      </c>
      <c r="D789" s="1" t="str">
        <f>RR_SHORT_NAME</f>
        <v>EAST</v>
      </c>
      <c r="E789" s="1" t="str">
        <f>RR_NAME</f>
        <v>Eastern Railroads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2022</v>
      </c>
      <c r="B790" s="11">
        <f>RRICC</f>
        <v>900004</v>
      </c>
      <c r="C790" s="7">
        <f>RR_ID</f>
        <v>8</v>
      </c>
      <c r="D790" s="1" t="str">
        <f>RR_SHORT_NAME</f>
        <v>EAST</v>
      </c>
      <c r="E790" s="1" t="str">
        <f>RR_NAME</f>
        <v>Eastern Railroads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2022</v>
      </c>
      <c r="B791" s="11">
        <f>RRICC</f>
        <v>900004</v>
      </c>
      <c r="C791" s="7">
        <f>RR_ID</f>
        <v>8</v>
      </c>
      <c r="D791" s="1" t="str">
        <f>RR_SHORT_NAME</f>
        <v>EAST</v>
      </c>
      <c r="E791" s="1" t="str">
        <f>RR_NAME</f>
        <v>Eastern Railroads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2022</v>
      </c>
      <c r="B792" s="11">
        <f>RRICC</f>
        <v>900004</v>
      </c>
      <c r="C792" s="7">
        <f>RR_ID</f>
        <v>8</v>
      </c>
      <c r="D792" s="1" t="str">
        <f>RR_SHORT_NAME</f>
        <v>EAST</v>
      </c>
      <c r="E792" s="1" t="str">
        <f>RR_NAME</f>
        <v>Eastern Railroads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2022</v>
      </c>
      <c r="B793" s="11">
        <f>RRICC</f>
        <v>900004</v>
      </c>
      <c r="C793" s="7">
        <f>RR_ID</f>
        <v>8</v>
      </c>
      <c r="D793" s="1" t="str">
        <f>RR_SHORT_NAME</f>
        <v>EAST</v>
      </c>
      <c r="E793" s="1" t="str">
        <f>RR_NAME</f>
        <v>Eastern Railroads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2022</v>
      </c>
      <c r="B794" s="11">
        <f>RRICC</f>
        <v>900004</v>
      </c>
      <c r="C794" s="7">
        <f>RR_ID</f>
        <v>8</v>
      </c>
      <c r="D794" s="1" t="str">
        <f>RR_SHORT_NAME</f>
        <v>EAST</v>
      </c>
      <c r="E794" s="1" t="str">
        <f>RR_NAME</f>
        <v>Eastern Railroads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2022</v>
      </c>
      <c r="B795" s="11">
        <f>RRICC</f>
        <v>900004</v>
      </c>
      <c r="C795" s="7">
        <f>RR_ID</f>
        <v>8</v>
      </c>
      <c r="D795" s="1" t="str">
        <f>RR_SHORT_NAME</f>
        <v>EAST</v>
      </c>
      <c r="E795" s="1" t="str">
        <f>RR_NAME</f>
        <v>Eastern Railroads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2022</v>
      </c>
      <c r="B796" s="11">
        <f>RRICC</f>
        <v>900004</v>
      </c>
      <c r="C796" s="7">
        <f>RR_ID</f>
        <v>8</v>
      </c>
      <c r="D796" s="1" t="str">
        <f>RR_SHORT_NAME</f>
        <v>EAST</v>
      </c>
      <c r="E796" s="1" t="str">
        <f>RR_NAME</f>
        <v>Eastern Railroads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2022</v>
      </c>
      <c r="B797" s="11">
        <f>RRICC</f>
        <v>900004</v>
      </c>
      <c r="C797" s="7">
        <f>RR_ID</f>
        <v>8</v>
      </c>
      <c r="D797" s="1" t="str">
        <f>RR_SHORT_NAME</f>
        <v>EAST</v>
      </c>
      <c r="E797" s="1" t="str">
        <f>RR_NAME</f>
        <v>Eastern Railroads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2022</v>
      </c>
      <c r="B798" s="11">
        <f>RRICC</f>
        <v>900004</v>
      </c>
      <c r="C798" s="7">
        <f>RR_ID</f>
        <v>8</v>
      </c>
      <c r="D798" s="1" t="str">
        <f>RR_SHORT_NAME</f>
        <v>EAST</v>
      </c>
      <c r="E798" s="1" t="str">
        <f>RR_NAME</f>
        <v>Eastern Railroads</v>
      </c>
      <c r="F798" s="1" t="s">
        <v>47798</v>
      </c>
      <c r="G798" s="6">
        <f>E2L113C22</f>
        <v>486.23484828811235</v>
      </c>
    </row>
    <row r="799" spans="1:7" x14ac:dyDescent="0.3">
      <c r="A799" s="11">
        <f>CURRENT_YEAR</f>
        <v>2022</v>
      </c>
      <c r="B799" s="11">
        <f>RRICC</f>
        <v>900004</v>
      </c>
      <c r="C799" s="7">
        <f>RR_ID</f>
        <v>8</v>
      </c>
      <c r="D799" s="1" t="str">
        <f>RR_SHORT_NAME</f>
        <v>EAST</v>
      </c>
      <c r="E799" s="1" t="str">
        <f>RR_NAME</f>
        <v>Eastern Railroads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2022</v>
      </c>
      <c r="B800" s="11">
        <f>RRICC</f>
        <v>900004</v>
      </c>
      <c r="C800" s="7">
        <f>RR_ID</f>
        <v>8</v>
      </c>
      <c r="D800" s="1" t="str">
        <f>RR_SHORT_NAME</f>
        <v>EAST</v>
      </c>
      <c r="E800" s="1" t="str">
        <f>RR_NAME</f>
        <v>Eastern Railroads</v>
      </c>
      <c r="F800" s="1" t="s">
        <v>47800</v>
      </c>
      <c r="G800" s="6">
        <f>E2L113C24</f>
        <v>388.09919445146852</v>
      </c>
    </row>
    <row r="801" spans="1:7" x14ac:dyDescent="0.3">
      <c r="A801" s="11">
        <f>CURRENT_YEAR</f>
        <v>2022</v>
      </c>
      <c r="B801" s="11">
        <f>RRICC</f>
        <v>900004</v>
      </c>
      <c r="C801" s="7">
        <f>RR_ID</f>
        <v>8</v>
      </c>
      <c r="D801" s="1" t="str">
        <f>RR_SHORT_NAME</f>
        <v>EAST</v>
      </c>
      <c r="E801" s="1" t="str">
        <f>RR_NAME</f>
        <v>Eastern Railroads</v>
      </c>
      <c r="F801" s="1" t="s">
        <v>47801</v>
      </c>
      <c r="G801" s="6">
        <f>E2L113C25</f>
        <v>6.0228108023248996</v>
      </c>
    </row>
    <row r="802" spans="1:7" x14ac:dyDescent="0.3">
      <c r="A802" s="11">
        <f>CURRENT_YEAR</f>
        <v>2022</v>
      </c>
      <c r="B802" s="11">
        <f>RRICC</f>
        <v>900004</v>
      </c>
      <c r="C802" s="7">
        <f>RR_ID</f>
        <v>8</v>
      </c>
      <c r="D802" s="1" t="str">
        <f>RR_SHORT_NAME</f>
        <v>EAST</v>
      </c>
      <c r="E802" s="1" t="str">
        <f>RR_NAME</f>
        <v>Eastern Railroads</v>
      </c>
      <c r="F802" s="1" t="s">
        <v>47802</v>
      </c>
      <c r="G802" s="6">
        <f>E2L113C26</f>
        <v>3.3125459412786951</v>
      </c>
    </row>
    <row r="803" spans="1:7" x14ac:dyDescent="0.3">
      <c r="A803" s="11">
        <f>CURRENT_YEAR</f>
        <v>2022</v>
      </c>
      <c r="B803" s="11">
        <f>RRICC</f>
        <v>900004</v>
      </c>
      <c r="C803" s="7">
        <f>RR_ID</f>
        <v>8</v>
      </c>
      <c r="D803" s="1" t="str">
        <f>RR_SHORT_NAME</f>
        <v>EAST</v>
      </c>
      <c r="E803" s="1" t="str">
        <f>RR_NAME</f>
        <v>Eastern Railroads</v>
      </c>
      <c r="F803" s="1" t="s">
        <v>47803</v>
      </c>
      <c r="G803" s="6">
        <f>E2L113C27</f>
        <v>9.0342162034873486</v>
      </c>
    </row>
    <row r="804" spans="1:7" x14ac:dyDescent="0.3">
      <c r="A804" s="11">
        <f>CURRENT_YEAR</f>
        <v>2022</v>
      </c>
      <c r="B804" s="11">
        <f>RRICC</f>
        <v>900004</v>
      </c>
      <c r="C804" s="7">
        <f>RR_ID</f>
        <v>8</v>
      </c>
      <c r="D804" s="1" t="str">
        <f>RR_SHORT_NAME</f>
        <v>EAST</v>
      </c>
      <c r="E804" s="1" t="str">
        <f>RR_NAME</f>
        <v>Eastern Railroads</v>
      </c>
      <c r="F804" s="1" t="s">
        <v>47804</v>
      </c>
      <c r="G804" s="6">
        <f>E2L113C28</f>
        <v>7.2273729627898788</v>
      </c>
    </row>
    <row r="805" spans="1:7" x14ac:dyDescent="0.3">
      <c r="A805" s="11">
        <f>CURRENT_YEAR</f>
        <v>2022</v>
      </c>
      <c r="B805" s="11">
        <f>RRICC</f>
        <v>900004</v>
      </c>
      <c r="C805" s="7">
        <f>RR_ID</f>
        <v>8</v>
      </c>
      <c r="D805" s="1" t="str">
        <f>RR_SHORT_NAME</f>
        <v>EAST</v>
      </c>
      <c r="E805" s="1" t="str">
        <f>RR_NAME</f>
        <v>Eastern Railroads</v>
      </c>
      <c r="F805" s="1" t="s">
        <v>47805</v>
      </c>
      <c r="G805" s="6">
        <f>E2L113C29</f>
        <v>1.5057027005812249</v>
      </c>
    </row>
    <row r="806" spans="1:7" x14ac:dyDescent="0.3">
      <c r="A806" s="11">
        <f>CURRENT_YEAR</f>
        <v>2022</v>
      </c>
      <c r="B806" s="11">
        <f>RRICC</f>
        <v>900004</v>
      </c>
      <c r="C806" s="7">
        <f>RR_ID</f>
        <v>8</v>
      </c>
      <c r="D806" s="1" t="str">
        <f>RR_SHORT_NAME</f>
        <v>EAST</v>
      </c>
      <c r="E806" s="1" t="str">
        <f>RR_NAME</f>
        <v>Eastern Railroads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2022</v>
      </c>
      <c r="B807" s="11">
        <f>RRICC</f>
        <v>900004</v>
      </c>
      <c r="C807" s="7">
        <f>RR_ID</f>
        <v>8</v>
      </c>
      <c r="D807" s="1" t="str">
        <f>RR_SHORT_NAME</f>
        <v>EAST</v>
      </c>
      <c r="E807" s="1" t="str">
        <f>RR_NAME</f>
        <v>Eastern Railroads</v>
      </c>
      <c r="F807" s="1" t="s">
        <v>47807</v>
      </c>
      <c r="G807" s="6">
        <f>E2L114C2</f>
        <v>1.9851614338889787</v>
      </c>
    </row>
    <row r="808" spans="1:7" x14ac:dyDescent="0.3">
      <c r="A808" s="11">
        <f>CURRENT_YEAR</f>
        <v>2022</v>
      </c>
      <c r="B808" s="11">
        <f>RRICC</f>
        <v>900004</v>
      </c>
      <c r="C808" s="7">
        <f>RR_ID</f>
        <v>8</v>
      </c>
      <c r="D808" s="1" t="str">
        <f>RR_SHORT_NAME</f>
        <v>EAST</v>
      </c>
      <c r="E808" s="1" t="str">
        <f>RR_NAME</f>
        <v>Eastern Railroads</v>
      </c>
      <c r="F808" s="1" t="s">
        <v>47808</v>
      </c>
      <c r="G808" s="6">
        <f>E2L114C3</f>
        <v>1.943741926711537</v>
      </c>
    </row>
    <row r="809" spans="1:7" x14ac:dyDescent="0.3">
      <c r="A809" s="11">
        <f>CURRENT_YEAR</f>
        <v>2022</v>
      </c>
      <c r="B809" s="11">
        <f>RRICC</f>
        <v>900004</v>
      </c>
      <c r="C809" s="7">
        <f>RR_ID</f>
        <v>8</v>
      </c>
      <c r="D809" s="1" t="str">
        <f>RR_SHORT_NAME</f>
        <v>EAST</v>
      </c>
      <c r="E809" s="1" t="str">
        <f>RR_NAME</f>
        <v>Eastern Railroads</v>
      </c>
      <c r="F809" s="1" t="s">
        <v>47809</v>
      </c>
      <c r="G809" s="6">
        <f>E2L114C4</f>
        <v>1.9656259686401094</v>
      </c>
    </row>
    <row r="810" spans="1:7" x14ac:dyDescent="0.3">
      <c r="A810" s="11">
        <f>CURRENT_YEAR</f>
        <v>2022</v>
      </c>
      <c r="B810" s="11">
        <f>RRICC</f>
        <v>900004</v>
      </c>
      <c r="C810" s="7">
        <f>RR_ID</f>
        <v>8</v>
      </c>
      <c r="D810" s="1" t="str">
        <f>RR_SHORT_NAME</f>
        <v>EAST</v>
      </c>
      <c r="E810" s="1" t="str">
        <f>RR_NAME</f>
        <v>Eastern Railroads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2022</v>
      </c>
      <c r="B811" s="11">
        <f>RRICC</f>
        <v>900004</v>
      </c>
      <c r="C811" s="7">
        <f>RR_ID</f>
        <v>8</v>
      </c>
      <c r="D811" s="1" t="str">
        <f>RR_SHORT_NAME</f>
        <v>EAST</v>
      </c>
      <c r="E811" s="1" t="str">
        <f>RR_NAME</f>
        <v>Eastern Railroads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2022</v>
      </c>
      <c r="B812" s="11">
        <f>RRICC</f>
        <v>900004</v>
      </c>
      <c r="C812" s="7">
        <f>RR_ID</f>
        <v>8</v>
      </c>
      <c r="D812" s="1" t="str">
        <f>RR_SHORT_NAME</f>
        <v>EAST</v>
      </c>
      <c r="E812" s="1" t="str">
        <f>RR_NAME</f>
        <v>Eastern Railroads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2022</v>
      </c>
      <c r="B813" s="11">
        <f>RRICC</f>
        <v>900004</v>
      </c>
      <c r="C813" s="7">
        <f>RR_ID</f>
        <v>8</v>
      </c>
      <c r="D813" s="1" t="str">
        <f>RR_SHORT_NAME</f>
        <v>EAST</v>
      </c>
      <c r="E813" s="1" t="str">
        <f>RR_NAME</f>
        <v>Eastern Railroads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2022</v>
      </c>
      <c r="B814" s="11">
        <f>RRICC</f>
        <v>900004</v>
      </c>
      <c r="C814" s="7">
        <f>RR_ID</f>
        <v>8</v>
      </c>
      <c r="D814" s="1" t="str">
        <f>RR_SHORT_NAME</f>
        <v>EAST</v>
      </c>
      <c r="E814" s="1" t="str">
        <f>RR_NAME</f>
        <v>Eastern Railroads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2022</v>
      </c>
      <c r="B815" s="11">
        <f>RRICC</f>
        <v>900004</v>
      </c>
      <c r="C815" s="7">
        <f>RR_ID</f>
        <v>8</v>
      </c>
      <c r="D815" s="1" t="str">
        <f>RR_SHORT_NAME</f>
        <v>EAST</v>
      </c>
      <c r="E815" s="1" t="str">
        <f>RR_NAME</f>
        <v>Eastern Railroads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2022</v>
      </c>
      <c r="B816" s="11">
        <f>RRICC</f>
        <v>900004</v>
      </c>
      <c r="C816" s="7">
        <f>RR_ID</f>
        <v>8</v>
      </c>
      <c r="D816" s="1" t="str">
        <f>RR_SHORT_NAME</f>
        <v>EAST</v>
      </c>
      <c r="E816" s="1" t="str">
        <f>RR_NAME</f>
        <v>Eastern Railroads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2022</v>
      </c>
      <c r="B817" s="11">
        <f>RRICC</f>
        <v>900004</v>
      </c>
      <c r="C817" s="7">
        <f>RR_ID</f>
        <v>8</v>
      </c>
      <c r="D817" s="1" t="str">
        <f>RR_SHORT_NAME</f>
        <v>EAST</v>
      </c>
      <c r="E817" s="1" t="str">
        <f>RR_NAME</f>
        <v>Eastern Railroads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2022</v>
      </c>
      <c r="B818" s="11">
        <f>RRICC</f>
        <v>900004</v>
      </c>
      <c r="C818" s="7">
        <f>RR_ID</f>
        <v>8</v>
      </c>
      <c r="D818" s="1" t="str">
        <f>RR_SHORT_NAME</f>
        <v>EAST</v>
      </c>
      <c r="E818" s="1" t="str">
        <f>RR_NAME</f>
        <v>Eastern Railroads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2022</v>
      </c>
      <c r="B819" s="11">
        <f>RRICC</f>
        <v>900004</v>
      </c>
      <c r="C819" s="7">
        <f>RR_ID</f>
        <v>8</v>
      </c>
      <c r="D819" s="1" t="str">
        <f>RR_SHORT_NAME</f>
        <v>EAST</v>
      </c>
      <c r="E819" s="1" t="str">
        <f>RR_NAME</f>
        <v>Eastern Railroads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2022</v>
      </c>
      <c r="B820" s="11">
        <f>RRICC</f>
        <v>900004</v>
      </c>
      <c r="C820" s="7">
        <f>RR_ID</f>
        <v>8</v>
      </c>
      <c r="D820" s="1" t="str">
        <f>RR_SHORT_NAME</f>
        <v>EAST</v>
      </c>
      <c r="E820" s="1" t="str">
        <f>RR_NAME</f>
        <v>Eastern Railroads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2022</v>
      </c>
      <c r="B821" s="11">
        <f>RRICC</f>
        <v>900004</v>
      </c>
      <c r="C821" s="7">
        <f>RR_ID</f>
        <v>8</v>
      </c>
      <c r="D821" s="1" t="str">
        <f>RR_SHORT_NAME</f>
        <v>EAST</v>
      </c>
      <c r="E821" s="1" t="str">
        <f>RR_NAME</f>
        <v>Eastern Railroads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2022</v>
      </c>
      <c r="B822" s="11">
        <f>RRICC</f>
        <v>900004</v>
      </c>
      <c r="C822" s="7">
        <f>RR_ID</f>
        <v>8</v>
      </c>
      <c r="D822" s="1" t="str">
        <f>RR_SHORT_NAME</f>
        <v>EAST</v>
      </c>
      <c r="E822" s="1" t="str">
        <f>RR_NAME</f>
        <v>Eastern Railroads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2022</v>
      </c>
      <c r="B823" s="11">
        <f>RRICC</f>
        <v>900004</v>
      </c>
      <c r="C823" s="7">
        <f>RR_ID</f>
        <v>8</v>
      </c>
      <c r="D823" s="1" t="str">
        <f>RR_SHORT_NAME</f>
        <v>EAST</v>
      </c>
      <c r="E823" s="1" t="str">
        <f>RR_NAME</f>
        <v>Eastern Railroads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2022</v>
      </c>
      <c r="B824" s="11">
        <f>RRICC</f>
        <v>900004</v>
      </c>
      <c r="C824" s="7">
        <f>RR_ID</f>
        <v>8</v>
      </c>
      <c r="D824" s="1" t="str">
        <f>RR_SHORT_NAME</f>
        <v>EAST</v>
      </c>
      <c r="E824" s="1" t="str">
        <f>RR_NAME</f>
        <v>Eastern Railroads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2022</v>
      </c>
      <c r="B825" s="11">
        <f>RRICC</f>
        <v>900004</v>
      </c>
      <c r="C825" s="7">
        <f>RR_ID</f>
        <v>8</v>
      </c>
      <c r="D825" s="1" t="str">
        <f>RR_SHORT_NAME</f>
        <v>EAST</v>
      </c>
      <c r="E825" s="1" t="str">
        <f>RR_NAME</f>
        <v>Eastern Railroads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2022</v>
      </c>
      <c r="B826" s="11">
        <f>RRICC</f>
        <v>900004</v>
      </c>
      <c r="C826" s="7">
        <f>RR_ID</f>
        <v>8</v>
      </c>
      <c r="D826" s="1" t="str">
        <f>RR_SHORT_NAME</f>
        <v>EAST</v>
      </c>
      <c r="E826" s="1" t="str">
        <f>RR_NAME</f>
        <v>Eastern Railroads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2022</v>
      </c>
      <c r="B827" s="11">
        <f>RRICC</f>
        <v>900004</v>
      </c>
      <c r="C827" s="7">
        <f>RR_ID</f>
        <v>8</v>
      </c>
      <c r="D827" s="1" t="str">
        <f>RR_SHORT_NAME</f>
        <v>EAST</v>
      </c>
      <c r="E827" s="1" t="str">
        <f>RR_NAME</f>
        <v>Eastern Railroads</v>
      </c>
      <c r="F827" s="1" t="s">
        <v>47827</v>
      </c>
      <c r="G827" s="6">
        <f>E2L114C22</f>
        <v>486.2348482881124</v>
      </c>
    </row>
    <row r="828" spans="1:7" x14ac:dyDescent="0.3">
      <c r="A828" s="11">
        <f>CURRENT_YEAR</f>
        <v>2022</v>
      </c>
      <c r="B828" s="11">
        <f>RRICC</f>
        <v>900004</v>
      </c>
      <c r="C828" s="7">
        <f>RR_ID</f>
        <v>8</v>
      </c>
      <c r="D828" s="1" t="str">
        <f>RR_SHORT_NAME</f>
        <v>EAST</v>
      </c>
      <c r="E828" s="1" t="str">
        <f>RR_NAME</f>
        <v>Eastern Railroads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2022</v>
      </c>
      <c r="B829" s="11">
        <f>RRICC</f>
        <v>900004</v>
      </c>
      <c r="C829" s="7">
        <f>RR_ID</f>
        <v>8</v>
      </c>
      <c r="D829" s="1" t="str">
        <f>RR_SHORT_NAME</f>
        <v>EAST</v>
      </c>
      <c r="E829" s="1" t="str">
        <f>RR_NAME</f>
        <v>Eastern Railroads</v>
      </c>
      <c r="F829" s="1" t="s">
        <v>47829</v>
      </c>
      <c r="G829" s="6">
        <f>E2L114C24</f>
        <v>504.94207497500236</v>
      </c>
    </row>
    <row r="830" spans="1:7" x14ac:dyDescent="0.3">
      <c r="A830" s="11">
        <f>CURRENT_YEAR</f>
        <v>2022</v>
      </c>
      <c r="B830" s="11">
        <f>RRICC</f>
        <v>900004</v>
      </c>
      <c r="C830" s="7">
        <f>RR_ID</f>
        <v>8</v>
      </c>
      <c r="D830" s="1" t="str">
        <f>RR_SHORT_NAME</f>
        <v>EAST</v>
      </c>
      <c r="E830" s="1" t="str">
        <f>RR_NAME</f>
        <v>Eastern Railroads</v>
      </c>
      <c r="F830" s="1" t="s">
        <v>47830</v>
      </c>
      <c r="G830" s="6">
        <f>E2L114C25</f>
        <v>6.0228108023248987</v>
      </c>
    </row>
    <row r="831" spans="1:7" x14ac:dyDescent="0.3">
      <c r="A831" s="11">
        <f>CURRENT_YEAR</f>
        <v>2022</v>
      </c>
      <c r="B831" s="11">
        <f>RRICC</f>
        <v>900004</v>
      </c>
      <c r="C831" s="7">
        <f>RR_ID</f>
        <v>8</v>
      </c>
      <c r="D831" s="1" t="str">
        <f>RR_SHORT_NAME</f>
        <v>EAST</v>
      </c>
      <c r="E831" s="1" t="str">
        <f>RR_NAME</f>
        <v>Eastern Railroads</v>
      </c>
      <c r="F831" s="1" t="s">
        <v>47831</v>
      </c>
      <c r="G831" s="6">
        <f>E2L114C26</f>
        <v>3.3125459412786951</v>
      </c>
    </row>
    <row r="832" spans="1:7" x14ac:dyDescent="0.3">
      <c r="A832" s="11">
        <f>CURRENT_YEAR</f>
        <v>2022</v>
      </c>
      <c r="B832" s="11">
        <f>RRICC</f>
        <v>900004</v>
      </c>
      <c r="C832" s="7">
        <f>RR_ID</f>
        <v>8</v>
      </c>
      <c r="D832" s="1" t="str">
        <f>RR_SHORT_NAME</f>
        <v>EAST</v>
      </c>
      <c r="E832" s="1" t="str">
        <f>RR_NAME</f>
        <v>Eastern Railroads</v>
      </c>
      <c r="F832" s="1" t="s">
        <v>47832</v>
      </c>
      <c r="G832" s="6">
        <f>E2L114C27</f>
        <v>9.0342162034873486</v>
      </c>
    </row>
    <row r="833" spans="1:7" x14ac:dyDescent="0.3">
      <c r="A833" s="11">
        <f>CURRENT_YEAR</f>
        <v>2022</v>
      </c>
      <c r="B833" s="11">
        <f>RRICC</f>
        <v>900004</v>
      </c>
      <c r="C833" s="7">
        <f>RR_ID</f>
        <v>8</v>
      </c>
      <c r="D833" s="1" t="str">
        <f>RR_SHORT_NAME</f>
        <v>EAST</v>
      </c>
      <c r="E833" s="1" t="str">
        <f>RR_NAME</f>
        <v>Eastern Railroads</v>
      </c>
      <c r="F833" s="1" t="s">
        <v>47833</v>
      </c>
      <c r="G833" s="6">
        <f>E2L114C28</f>
        <v>7.2273729627898797</v>
      </c>
    </row>
    <row r="834" spans="1:7" x14ac:dyDescent="0.3">
      <c r="A834" s="11">
        <f>CURRENT_YEAR</f>
        <v>2022</v>
      </c>
      <c r="B834" s="11">
        <f>RRICC</f>
        <v>900004</v>
      </c>
      <c r="C834" s="7">
        <f>RR_ID</f>
        <v>8</v>
      </c>
      <c r="D834" s="1" t="str">
        <f>RR_SHORT_NAME</f>
        <v>EAST</v>
      </c>
      <c r="E834" s="1" t="str">
        <f>RR_NAME</f>
        <v>Eastern Railroads</v>
      </c>
      <c r="F834" s="1" t="s">
        <v>47834</v>
      </c>
      <c r="G834" s="6">
        <f>E2L114C29</f>
        <v>1.5057027005812249</v>
      </c>
    </row>
    <row r="835" spans="1:7" x14ac:dyDescent="0.3">
      <c r="A835" s="11">
        <f>CURRENT_YEAR</f>
        <v>2022</v>
      </c>
      <c r="B835" s="11">
        <f>RRICC</f>
        <v>900004</v>
      </c>
      <c r="C835" s="7">
        <f>RR_ID</f>
        <v>8</v>
      </c>
      <c r="D835" s="1" t="str">
        <f>RR_SHORT_NAME</f>
        <v>EAST</v>
      </c>
      <c r="E835" s="1" t="str">
        <f>RR_NAME</f>
        <v>Eastern Railroads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2022</v>
      </c>
      <c r="B836" s="11">
        <f>RRICC</f>
        <v>900004</v>
      </c>
      <c r="C836" s="7">
        <f>RR_ID</f>
        <v>8</v>
      </c>
      <c r="D836" s="1" t="str">
        <f>RR_SHORT_NAME</f>
        <v>EAST</v>
      </c>
      <c r="E836" s="1" t="str">
        <f>RR_NAME</f>
        <v>Eastern Railroads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2022</v>
      </c>
      <c r="B837" s="11">
        <f>RRICC</f>
        <v>900004</v>
      </c>
      <c r="C837" s="7">
        <f>RR_ID</f>
        <v>8</v>
      </c>
      <c r="D837" s="1" t="str">
        <f>RR_SHORT_NAME</f>
        <v>EAST</v>
      </c>
      <c r="E837" s="1" t="str">
        <f>RR_NAME</f>
        <v>Eastern Railroads</v>
      </c>
      <c r="F837" s="1" t="s">
        <v>47837</v>
      </c>
      <c r="G837" s="6">
        <f>E2L115C3</f>
        <v>2.0180043892357187</v>
      </c>
    </row>
    <row r="838" spans="1:7" x14ac:dyDescent="0.3">
      <c r="A838" s="11">
        <f>CURRENT_YEAR</f>
        <v>2022</v>
      </c>
      <c r="B838" s="11">
        <f>RRICC</f>
        <v>900004</v>
      </c>
      <c r="C838" s="7">
        <f>RR_ID</f>
        <v>8</v>
      </c>
      <c r="D838" s="1" t="str">
        <f>RR_SHORT_NAME</f>
        <v>EAST</v>
      </c>
      <c r="E838" s="1" t="str">
        <f>RR_NAME</f>
        <v>Eastern Railroads</v>
      </c>
      <c r="F838" s="1" t="s">
        <v>47838</v>
      </c>
      <c r="G838" s="6">
        <f>E2L115C4</f>
        <v>2.0180043892357187</v>
      </c>
    </row>
    <row r="839" spans="1:7" x14ac:dyDescent="0.3">
      <c r="A839" s="11">
        <f>CURRENT_YEAR</f>
        <v>2022</v>
      </c>
      <c r="B839" s="11">
        <f>RRICC</f>
        <v>900004</v>
      </c>
      <c r="C839" s="7">
        <f>RR_ID</f>
        <v>8</v>
      </c>
      <c r="D839" s="1" t="str">
        <f>RR_SHORT_NAME</f>
        <v>EAST</v>
      </c>
      <c r="E839" s="1" t="str">
        <f>RR_NAME</f>
        <v>Eastern Railroads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2022</v>
      </c>
      <c r="B840" s="11">
        <f>RRICC</f>
        <v>900004</v>
      </c>
      <c r="C840" s="7">
        <f>RR_ID</f>
        <v>8</v>
      </c>
      <c r="D840" s="1" t="str">
        <f>RR_SHORT_NAME</f>
        <v>EAST</v>
      </c>
      <c r="E840" s="1" t="str">
        <f>RR_NAME</f>
        <v>Eastern Railroads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2022</v>
      </c>
      <c r="B841" s="11">
        <f>RRICC</f>
        <v>900004</v>
      </c>
      <c r="C841" s="7">
        <f>RR_ID</f>
        <v>8</v>
      </c>
      <c r="D841" s="1" t="str">
        <f>RR_SHORT_NAME</f>
        <v>EAST</v>
      </c>
      <c r="E841" s="1" t="str">
        <f>RR_NAME</f>
        <v>Eastern Railroads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2022</v>
      </c>
      <c r="B842" s="11">
        <f>RRICC</f>
        <v>900004</v>
      </c>
      <c r="C842" s="7">
        <f>RR_ID</f>
        <v>8</v>
      </c>
      <c r="D842" s="1" t="str">
        <f>RR_SHORT_NAME</f>
        <v>EAST</v>
      </c>
      <c r="E842" s="1" t="str">
        <f>RR_NAME</f>
        <v>Eastern Railroads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2022</v>
      </c>
      <c r="B843" s="11">
        <f>RRICC</f>
        <v>900004</v>
      </c>
      <c r="C843" s="7">
        <f>RR_ID</f>
        <v>8</v>
      </c>
      <c r="D843" s="1" t="str">
        <f>RR_SHORT_NAME</f>
        <v>EAST</v>
      </c>
      <c r="E843" s="1" t="str">
        <f>RR_NAME</f>
        <v>Eastern Railroads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2022</v>
      </c>
      <c r="B844" s="11">
        <f>RRICC</f>
        <v>900004</v>
      </c>
      <c r="C844" s="7">
        <f>RR_ID</f>
        <v>8</v>
      </c>
      <c r="D844" s="1" t="str">
        <f>RR_SHORT_NAME</f>
        <v>EAST</v>
      </c>
      <c r="E844" s="1" t="str">
        <f>RR_NAME</f>
        <v>Eastern Railroads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2022</v>
      </c>
      <c r="B845" s="11">
        <f>RRICC</f>
        <v>900004</v>
      </c>
      <c r="C845" s="7">
        <f>RR_ID</f>
        <v>8</v>
      </c>
      <c r="D845" s="1" t="str">
        <f>RR_SHORT_NAME</f>
        <v>EAST</v>
      </c>
      <c r="E845" s="1" t="str">
        <f>RR_NAME</f>
        <v>Eastern Railroads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2022</v>
      </c>
      <c r="B846" s="11">
        <f>RRICC</f>
        <v>900004</v>
      </c>
      <c r="C846" s="7">
        <f>RR_ID</f>
        <v>8</v>
      </c>
      <c r="D846" s="1" t="str">
        <f>RR_SHORT_NAME</f>
        <v>EAST</v>
      </c>
      <c r="E846" s="1" t="str">
        <f>RR_NAME</f>
        <v>Eastern Railroads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2022</v>
      </c>
      <c r="B847" s="11">
        <f>RRICC</f>
        <v>900004</v>
      </c>
      <c r="C847" s="7">
        <f>RR_ID</f>
        <v>8</v>
      </c>
      <c r="D847" s="1" t="str">
        <f>RR_SHORT_NAME</f>
        <v>EAST</v>
      </c>
      <c r="E847" s="1" t="str">
        <f>RR_NAME</f>
        <v>Eastern Railroads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2022</v>
      </c>
      <c r="B848" s="11">
        <f>RRICC</f>
        <v>900004</v>
      </c>
      <c r="C848" s="7">
        <f>RR_ID</f>
        <v>8</v>
      </c>
      <c r="D848" s="1" t="str">
        <f>RR_SHORT_NAME</f>
        <v>EAST</v>
      </c>
      <c r="E848" s="1" t="str">
        <f>RR_NAME</f>
        <v>Eastern Railroads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2022</v>
      </c>
      <c r="B849" s="11">
        <f>RRICC</f>
        <v>900004</v>
      </c>
      <c r="C849" s="7">
        <f>RR_ID</f>
        <v>8</v>
      </c>
      <c r="D849" s="1" t="str">
        <f>RR_SHORT_NAME</f>
        <v>EAST</v>
      </c>
      <c r="E849" s="1" t="str">
        <f>RR_NAME</f>
        <v>Eastern Railroads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2022</v>
      </c>
      <c r="B850" s="11">
        <f>RRICC</f>
        <v>900004</v>
      </c>
      <c r="C850" s="7">
        <f>RR_ID</f>
        <v>8</v>
      </c>
      <c r="D850" s="1" t="str">
        <f>RR_SHORT_NAME</f>
        <v>EAST</v>
      </c>
      <c r="E850" s="1" t="str">
        <f>RR_NAME</f>
        <v>Eastern Railroads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2022</v>
      </c>
      <c r="B851" s="11">
        <f>RRICC</f>
        <v>900004</v>
      </c>
      <c r="C851" s="7">
        <f>RR_ID</f>
        <v>8</v>
      </c>
      <c r="D851" s="1" t="str">
        <f>RR_SHORT_NAME</f>
        <v>EAST</v>
      </c>
      <c r="E851" s="1" t="str">
        <f>RR_NAME</f>
        <v>Eastern Railroads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2022</v>
      </c>
      <c r="B852" s="11">
        <f>RRICC</f>
        <v>900004</v>
      </c>
      <c r="C852" s="7">
        <f>RR_ID</f>
        <v>8</v>
      </c>
      <c r="D852" s="1" t="str">
        <f>RR_SHORT_NAME</f>
        <v>EAST</v>
      </c>
      <c r="E852" s="1" t="str">
        <f>RR_NAME</f>
        <v>Eastern Railroads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2022</v>
      </c>
      <c r="B853" s="11">
        <f>RRICC</f>
        <v>900004</v>
      </c>
      <c r="C853" s="7">
        <f>RR_ID</f>
        <v>8</v>
      </c>
      <c r="D853" s="1" t="str">
        <f>RR_SHORT_NAME</f>
        <v>EAST</v>
      </c>
      <c r="E853" s="1" t="str">
        <f>RR_NAME</f>
        <v>Eastern Railroads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2022</v>
      </c>
      <c r="B854" s="11">
        <f>RRICC</f>
        <v>900004</v>
      </c>
      <c r="C854" s="7">
        <f>RR_ID</f>
        <v>8</v>
      </c>
      <c r="D854" s="1" t="str">
        <f>RR_SHORT_NAME</f>
        <v>EAST</v>
      </c>
      <c r="E854" s="1" t="str">
        <f>RR_NAME</f>
        <v>Eastern Railroads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2022</v>
      </c>
      <c r="B855" s="11">
        <f>RRICC</f>
        <v>900004</v>
      </c>
      <c r="C855" s="7">
        <f>RR_ID</f>
        <v>8</v>
      </c>
      <c r="D855" s="1" t="str">
        <f>RR_SHORT_NAME</f>
        <v>EAST</v>
      </c>
      <c r="E855" s="1" t="str">
        <f>RR_NAME</f>
        <v>Eastern Railroads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2022</v>
      </c>
      <c r="B856" s="11">
        <f>RRICC</f>
        <v>900004</v>
      </c>
      <c r="C856" s="7">
        <f>RR_ID</f>
        <v>8</v>
      </c>
      <c r="D856" s="1" t="str">
        <f>RR_SHORT_NAME</f>
        <v>EAST</v>
      </c>
      <c r="E856" s="1" t="str">
        <f>RR_NAME</f>
        <v>Eastern Railroads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2022</v>
      </c>
      <c r="B857" s="11">
        <f>RRICC</f>
        <v>900004</v>
      </c>
      <c r="C857" s="7">
        <f>RR_ID</f>
        <v>8</v>
      </c>
      <c r="D857" s="1" t="str">
        <f>RR_SHORT_NAME</f>
        <v>EAST</v>
      </c>
      <c r="E857" s="1" t="str">
        <f>RR_NAME</f>
        <v>Eastern Railroads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2022</v>
      </c>
      <c r="B858" s="11">
        <f>RRICC</f>
        <v>900004</v>
      </c>
      <c r="C858" s="7">
        <f>RR_ID</f>
        <v>8</v>
      </c>
      <c r="D858" s="1" t="str">
        <f>RR_SHORT_NAME</f>
        <v>EAST</v>
      </c>
      <c r="E858" s="1" t="str">
        <f>RR_NAME</f>
        <v>Eastern Railroads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2022</v>
      </c>
      <c r="B859" s="11">
        <f>RRICC</f>
        <v>900004</v>
      </c>
      <c r="C859" s="7">
        <f>RR_ID</f>
        <v>8</v>
      </c>
      <c r="D859" s="1" t="str">
        <f>RR_SHORT_NAME</f>
        <v>EAST</v>
      </c>
      <c r="E859" s="1" t="str">
        <f>RR_NAME</f>
        <v>Eastern Railroads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2022</v>
      </c>
      <c r="B860" s="11">
        <f>RRICC</f>
        <v>900004</v>
      </c>
      <c r="C860" s="7">
        <f>RR_ID</f>
        <v>8</v>
      </c>
      <c r="D860" s="1" t="str">
        <f>RR_SHORT_NAME</f>
        <v>EAST</v>
      </c>
      <c r="E860" s="1" t="str">
        <f>RR_NAME</f>
        <v>Eastern Railroads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2022</v>
      </c>
      <c r="B861" s="11">
        <f>RRICC</f>
        <v>900004</v>
      </c>
      <c r="C861" s="7">
        <f>RR_ID</f>
        <v>8</v>
      </c>
      <c r="D861" s="1" t="str">
        <f>RR_SHORT_NAME</f>
        <v>EAST</v>
      </c>
      <c r="E861" s="1" t="str">
        <f>RR_NAME</f>
        <v>Eastern Railroads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2022</v>
      </c>
      <c r="B862" s="11">
        <f>RRICC</f>
        <v>900004</v>
      </c>
      <c r="C862" s="7">
        <f>RR_ID</f>
        <v>8</v>
      </c>
      <c r="D862" s="1" t="str">
        <f>RR_SHORT_NAME</f>
        <v>EAST</v>
      </c>
      <c r="E862" s="1" t="str">
        <f>RR_NAME</f>
        <v>Eastern Railroads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2022</v>
      </c>
      <c r="B863" s="11">
        <f>RRICC</f>
        <v>900004</v>
      </c>
      <c r="C863" s="7">
        <f>RR_ID</f>
        <v>8</v>
      </c>
      <c r="D863" s="1" t="str">
        <f>RR_SHORT_NAME</f>
        <v>EAST</v>
      </c>
      <c r="E863" s="1" t="str">
        <f>RR_NAME</f>
        <v>Eastern Railroads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2022</v>
      </c>
      <c r="B864" s="11">
        <f>RRICC</f>
        <v>900004</v>
      </c>
      <c r="C864" s="7">
        <f>RR_ID</f>
        <v>8</v>
      </c>
      <c r="D864" s="1" t="str">
        <f>RR_SHORT_NAME</f>
        <v>EAST</v>
      </c>
      <c r="E864" s="1" t="str">
        <f>RR_NAME</f>
        <v>Eastern Railroads</v>
      </c>
      <c r="F864" s="1" t="s">
        <v>47864</v>
      </c>
      <c r="G864" s="6">
        <f>E2L116C1</f>
        <v>42.1</v>
      </c>
    </row>
    <row r="865" spans="1:7" x14ac:dyDescent="0.3">
      <c r="A865" s="11">
        <f>CURRENT_YEAR</f>
        <v>2022</v>
      </c>
      <c r="B865" s="11">
        <f>RRICC</f>
        <v>900004</v>
      </c>
      <c r="C865" s="7">
        <f>RR_ID</f>
        <v>8</v>
      </c>
      <c r="D865" s="1" t="str">
        <f>RR_SHORT_NAME</f>
        <v>EAST</v>
      </c>
      <c r="E865" s="1" t="str">
        <f>RR_NAME</f>
        <v>Eastern Railroads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2022</v>
      </c>
      <c r="B866" s="11">
        <f>RRICC</f>
        <v>900004</v>
      </c>
      <c r="C866" s="7">
        <f>RR_ID</f>
        <v>8</v>
      </c>
      <c r="D866" s="1" t="str">
        <f>RR_SHORT_NAME</f>
        <v>EAST</v>
      </c>
      <c r="E866" s="1" t="str">
        <f>RR_NAME</f>
        <v>Eastern Railroads</v>
      </c>
      <c r="F866" s="1" t="s">
        <v>47866</v>
      </c>
      <c r="G866" s="6">
        <f>E2L116C3</f>
        <v>2.0309627630275955</v>
      </c>
    </row>
    <row r="867" spans="1:7" x14ac:dyDescent="0.3">
      <c r="A867" s="11">
        <f>CURRENT_YEAR</f>
        <v>2022</v>
      </c>
      <c r="B867" s="11">
        <f>RRICC</f>
        <v>900004</v>
      </c>
      <c r="C867" s="7">
        <f>RR_ID</f>
        <v>8</v>
      </c>
      <c r="D867" s="1" t="str">
        <f>RR_SHORT_NAME</f>
        <v>EAST</v>
      </c>
      <c r="E867" s="1" t="str">
        <f>RR_NAME</f>
        <v>Eastern Railroads</v>
      </c>
      <c r="F867" s="1" t="s">
        <v>47867</v>
      </c>
      <c r="G867" s="6">
        <f>E2L116C4</f>
        <v>2.0309627630275955</v>
      </c>
    </row>
    <row r="868" spans="1:7" x14ac:dyDescent="0.3">
      <c r="A868" s="11">
        <f>CURRENT_YEAR</f>
        <v>2022</v>
      </c>
      <c r="B868" s="11">
        <f>RRICC</f>
        <v>900004</v>
      </c>
      <c r="C868" s="7">
        <f>RR_ID</f>
        <v>8</v>
      </c>
      <c r="D868" s="1" t="str">
        <f>RR_SHORT_NAME</f>
        <v>EAST</v>
      </c>
      <c r="E868" s="1" t="str">
        <f>RR_NAME</f>
        <v>Eastern Railroads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2022</v>
      </c>
      <c r="B869" s="11">
        <f>RRICC</f>
        <v>900004</v>
      </c>
      <c r="C869" s="7">
        <f>RR_ID</f>
        <v>8</v>
      </c>
      <c r="D869" s="1" t="str">
        <f>RR_SHORT_NAME</f>
        <v>EAST</v>
      </c>
      <c r="E869" s="1" t="str">
        <f>RR_NAME</f>
        <v>Eastern Railroads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2022</v>
      </c>
      <c r="B870" s="11">
        <f>RRICC</f>
        <v>900004</v>
      </c>
      <c r="C870" s="7">
        <f>RR_ID</f>
        <v>8</v>
      </c>
      <c r="D870" s="1" t="str">
        <f>RR_SHORT_NAME</f>
        <v>EAST</v>
      </c>
      <c r="E870" s="1" t="str">
        <f>RR_NAME</f>
        <v>Eastern Railroads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2022</v>
      </c>
      <c r="B871" s="11">
        <f>RRICC</f>
        <v>900004</v>
      </c>
      <c r="C871" s="7">
        <f>RR_ID</f>
        <v>8</v>
      </c>
      <c r="D871" s="1" t="str">
        <f>RR_SHORT_NAME</f>
        <v>EAST</v>
      </c>
      <c r="E871" s="1" t="str">
        <f>RR_NAME</f>
        <v>Eastern Railroads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2022</v>
      </c>
      <c r="B872" s="11">
        <f>RRICC</f>
        <v>900004</v>
      </c>
      <c r="C872" s="7">
        <f>RR_ID</f>
        <v>8</v>
      </c>
      <c r="D872" s="1" t="str">
        <f>RR_SHORT_NAME</f>
        <v>EAST</v>
      </c>
      <c r="E872" s="1" t="str">
        <f>RR_NAME</f>
        <v>Eastern Railroads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2022</v>
      </c>
      <c r="B873" s="11">
        <f>RRICC</f>
        <v>900004</v>
      </c>
      <c r="C873" s="7">
        <f>RR_ID</f>
        <v>8</v>
      </c>
      <c r="D873" s="1" t="str">
        <f>RR_SHORT_NAME</f>
        <v>EAST</v>
      </c>
      <c r="E873" s="1" t="str">
        <f>RR_NAME</f>
        <v>Eastern Railroads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2022</v>
      </c>
      <c r="B874" s="11">
        <f>RRICC</f>
        <v>900004</v>
      </c>
      <c r="C874" s="7">
        <f>RR_ID</f>
        <v>8</v>
      </c>
      <c r="D874" s="1" t="str">
        <f>RR_SHORT_NAME</f>
        <v>EAST</v>
      </c>
      <c r="E874" s="1" t="str">
        <f>RR_NAME</f>
        <v>Eastern Railroads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2022</v>
      </c>
      <c r="B875" s="11">
        <f>RRICC</f>
        <v>900004</v>
      </c>
      <c r="C875" s="7">
        <f>RR_ID</f>
        <v>8</v>
      </c>
      <c r="D875" s="1" t="str">
        <f>RR_SHORT_NAME</f>
        <v>EAST</v>
      </c>
      <c r="E875" s="1" t="str">
        <f>RR_NAME</f>
        <v>Eastern Railroads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2022</v>
      </c>
      <c r="B876" s="11">
        <f>RRICC</f>
        <v>900004</v>
      </c>
      <c r="C876" s="7">
        <f>RR_ID</f>
        <v>8</v>
      </c>
      <c r="D876" s="1" t="str">
        <f>RR_SHORT_NAME</f>
        <v>EAST</v>
      </c>
      <c r="E876" s="1" t="str">
        <f>RR_NAME</f>
        <v>Eastern Railroads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2022</v>
      </c>
      <c r="B877" s="11">
        <f>RRICC</f>
        <v>900004</v>
      </c>
      <c r="C877" s="7">
        <f>RR_ID</f>
        <v>8</v>
      </c>
      <c r="D877" s="1" t="str">
        <f>RR_SHORT_NAME</f>
        <v>EAST</v>
      </c>
      <c r="E877" s="1" t="str">
        <f>RR_NAME</f>
        <v>Eastern Railroads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2022</v>
      </c>
      <c r="B878" s="11">
        <f>RRICC</f>
        <v>900004</v>
      </c>
      <c r="C878" s="7">
        <f>RR_ID</f>
        <v>8</v>
      </c>
      <c r="D878" s="1" t="str">
        <f>RR_SHORT_NAME</f>
        <v>EAST</v>
      </c>
      <c r="E878" s="1" t="str">
        <f>RR_NAME</f>
        <v>Eastern Railroads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2022</v>
      </c>
      <c r="B879" s="11">
        <f>RRICC</f>
        <v>900004</v>
      </c>
      <c r="C879" s="7">
        <f>RR_ID</f>
        <v>8</v>
      </c>
      <c r="D879" s="1" t="str">
        <f>RR_SHORT_NAME</f>
        <v>EAST</v>
      </c>
      <c r="E879" s="1" t="str">
        <f>RR_NAME</f>
        <v>Eastern Railroads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2022</v>
      </c>
      <c r="B880" s="11">
        <f>RRICC</f>
        <v>900004</v>
      </c>
      <c r="C880" s="7">
        <f>RR_ID</f>
        <v>8</v>
      </c>
      <c r="D880" s="1" t="str">
        <f>RR_SHORT_NAME</f>
        <v>EAST</v>
      </c>
      <c r="E880" s="1" t="str">
        <f>RR_NAME</f>
        <v>Eastern Railroads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2022</v>
      </c>
      <c r="B881" s="11">
        <f>RRICC</f>
        <v>900004</v>
      </c>
      <c r="C881" s="7">
        <f>RR_ID</f>
        <v>8</v>
      </c>
      <c r="D881" s="1" t="str">
        <f>RR_SHORT_NAME</f>
        <v>EAST</v>
      </c>
      <c r="E881" s="1" t="str">
        <f>RR_NAME</f>
        <v>Eastern Railroads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2022</v>
      </c>
      <c r="B882" s="11">
        <f>RRICC</f>
        <v>900004</v>
      </c>
      <c r="C882" s="7">
        <f>RR_ID</f>
        <v>8</v>
      </c>
      <c r="D882" s="1" t="str">
        <f>RR_SHORT_NAME</f>
        <v>EAST</v>
      </c>
      <c r="E882" s="1" t="str">
        <f>RR_NAME</f>
        <v>Eastern Railroads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2022</v>
      </c>
      <c r="B883" s="11">
        <f>RRICC</f>
        <v>900004</v>
      </c>
      <c r="C883" s="7">
        <f>RR_ID</f>
        <v>8</v>
      </c>
      <c r="D883" s="1" t="str">
        <f>RR_SHORT_NAME</f>
        <v>EAST</v>
      </c>
      <c r="E883" s="1" t="str">
        <f>RR_NAME</f>
        <v>Eastern Railroads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2022</v>
      </c>
      <c r="B884" s="11">
        <f>RRICC</f>
        <v>900004</v>
      </c>
      <c r="C884" s="7">
        <f>RR_ID</f>
        <v>8</v>
      </c>
      <c r="D884" s="1" t="str">
        <f>RR_SHORT_NAME</f>
        <v>EAST</v>
      </c>
      <c r="E884" s="1" t="str">
        <f>RR_NAME</f>
        <v>Eastern Railroads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2022</v>
      </c>
      <c r="B885" s="11">
        <f>RRICC</f>
        <v>900004</v>
      </c>
      <c r="C885" s="7">
        <f>RR_ID</f>
        <v>8</v>
      </c>
      <c r="D885" s="1" t="str">
        <f>RR_SHORT_NAME</f>
        <v>EAST</v>
      </c>
      <c r="E885" s="1" t="str">
        <f>RR_NAME</f>
        <v>Eastern Railroads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2022</v>
      </c>
      <c r="B886" s="11">
        <f>RRICC</f>
        <v>900004</v>
      </c>
      <c r="C886" s="7">
        <f>RR_ID</f>
        <v>8</v>
      </c>
      <c r="D886" s="1" t="str">
        <f>RR_SHORT_NAME</f>
        <v>EAST</v>
      </c>
      <c r="E886" s="1" t="str">
        <f>RR_NAME</f>
        <v>Eastern Railroads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2022</v>
      </c>
      <c r="B887" s="11">
        <f>RRICC</f>
        <v>900004</v>
      </c>
      <c r="C887" s="7">
        <f>RR_ID</f>
        <v>8</v>
      </c>
      <c r="D887" s="1" t="str">
        <f>RR_SHORT_NAME</f>
        <v>EAST</v>
      </c>
      <c r="E887" s="1" t="str">
        <f>RR_NAME</f>
        <v>Eastern Railroads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2022</v>
      </c>
      <c r="B888" s="11">
        <f>RRICC</f>
        <v>900004</v>
      </c>
      <c r="C888" s="7">
        <f>RR_ID</f>
        <v>8</v>
      </c>
      <c r="D888" s="1" t="str">
        <f>RR_SHORT_NAME</f>
        <v>EAST</v>
      </c>
      <c r="E888" s="1" t="str">
        <f>RR_NAME</f>
        <v>Eastern Railroads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2022</v>
      </c>
      <c r="B889" s="11">
        <f>RRICC</f>
        <v>900004</v>
      </c>
      <c r="C889" s="7">
        <f>RR_ID</f>
        <v>8</v>
      </c>
      <c r="D889" s="1" t="str">
        <f>RR_SHORT_NAME</f>
        <v>EAST</v>
      </c>
      <c r="E889" s="1" t="str">
        <f>RR_NAME</f>
        <v>Eastern Railroads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2022</v>
      </c>
      <c r="B890" s="11">
        <f>RRICC</f>
        <v>900004</v>
      </c>
      <c r="C890" s="7">
        <f>RR_ID</f>
        <v>8</v>
      </c>
      <c r="D890" s="1" t="str">
        <f>RR_SHORT_NAME</f>
        <v>EAST</v>
      </c>
      <c r="E890" s="1" t="str">
        <f>RR_NAME</f>
        <v>Eastern Railroads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2022</v>
      </c>
      <c r="B891" s="11">
        <f>RRICC</f>
        <v>900004</v>
      </c>
      <c r="C891" s="7">
        <f>RR_ID</f>
        <v>8</v>
      </c>
      <c r="D891" s="1" t="str">
        <f>RR_SHORT_NAME</f>
        <v>EAST</v>
      </c>
      <c r="E891" s="1" t="str">
        <f>RR_NAME</f>
        <v>Eastern Railroads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2022</v>
      </c>
      <c r="B892" s="11">
        <f>RRICC</f>
        <v>900004</v>
      </c>
      <c r="C892" s="7">
        <f>RR_ID</f>
        <v>8</v>
      </c>
      <c r="D892" s="1" t="str">
        <f>RR_SHORT_NAME</f>
        <v>EAST</v>
      </c>
      <c r="E892" s="1" t="str">
        <f>RR_NAME</f>
        <v>Eastern Railroads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2022</v>
      </c>
      <c r="B893" s="11">
        <f>RRICC</f>
        <v>900004</v>
      </c>
      <c r="C893" s="7">
        <f>RR_ID</f>
        <v>8</v>
      </c>
      <c r="D893" s="1" t="str">
        <f>RR_SHORT_NAME</f>
        <v>EAST</v>
      </c>
      <c r="E893" s="1" t="str">
        <f>RR_NAME</f>
        <v>Eastern Railroads</v>
      </c>
      <c r="F893" s="1" t="s">
        <v>47893</v>
      </c>
      <c r="G893" s="6">
        <f>E2L117C1</f>
        <v>39.9</v>
      </c>
    </row>
    <row r="894" spans="1:7" x14ac:dyDescent="0.3">
      <c r="A894" s="11">
        <f>CURRENT_YEAR</f>
        <v>2022</v>
      </c>
      <c r="B894" s="11">
        <f>RRICC</f>
        <v>900004</v>
      </c>
      <c r="C894" s="7">
        <f>RR_ID</f>
        <v>8</v>
      </c>
      <c r="D894" s="1" t="str">
        <f>RR_SHORT_NAME</f>
        <v>EAST</v>
      </c>
      <c r="E894" s="1" t="str">
        <f>RR_NAME</f>
        <v>Eastern Railroads</v>
      </c>
      <c r="F894" s="1" t="s">
        <v>47894</v>
      </c>
      <c r="G894" s="6">
        <f>E2L117C2</f>
        <v>1.1123423860329777</v>
      </c>
    </row>
    <row r="895" spans="1:7" x14ac:dyDescent="0.3">
      <c r="A895" s="11">
        <f>CURRENT_YEAR</f>
        <v>2022</v>
      </c>
      <c r="B895" s="11">
        <f>RRICC</f>
        <v>900004</v>
      </c>
      <c r="C895" s="7">
        <f>RR_ID</f>
        <v>8</v>
      </c>
      <c r="D895" s="1" t="str">
        <f>RR_SHORT_NAME</f>
        <v>EAST</v>
      </c>
      <c r="E895" s="1" t="str">
        <f>RR_NAME</f>
        <v>Eastern Railroads</v>
      </c>
      <c r="F895" s="1" t="s">
        <v>47895</v>
      </c>
      <c r="G895" s="6">
        <f>E2L117C3</f>
        <v>1.9207252313761189</v>
      </c>
    </row>
    <row r="896" spans="1:7" x14ac:dyDescent="0.3">
      <c r="A896" s="11">
        <f>CURRENT_YEAR</f>
        <v>2022</v>
      </c>
      <c r="B896" s="11">
        <f>RRICC</f>
        <v>900004</v>
      </c>
      <c r="C896" s="7">
        <f>RR_ID</f>
        <v>8</v>
      </c>
      <c r="D896" s="1" t="str">
        <f>RR_SHORT_NAME</f>
        <v>EAST</v>
      </c>
      <c r="E896" s="1" t="str">
        <f>RR_NAME</f>
        <v>Eastern Railroads</v>
      </c>
      <c r="F896" s="1" t="s">
        <v>47896</v>
      </c>
      <c r="G896" s="6">
        <f>E2L117C4</f>
        <v>1.9860455821770409</v>
      </c>
    </row>
    <row r="897" spans="1:7" x14ac:dyDescent="0.3">
      <c r="A897" s="11">
        <f>CURRENT_YEAR</f>
        <v>2022</v>
      </c>
      <c r="B897" s="11">
        <f>RRICC</f>
        <v>900004</v>
      </c>
      <c r="C897" s="7">
        <f>RR_ID</f>
        <v>8</v>
      </c>
      <c r="D897" s="1" t="str">
        <f>RR_SHORT_NAME</f>
        <v>EAST</v>
      </c>
      <c r="E897" s="1" t="str">
        <f>RR_NAME</f>
        <v>Eastern Railroads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2022</v>
      </c>
      <c r="B898" s="11">
        <f>RRICC</f>
        <v>900004</v>
      </c>
      <c r="C898" s="7">
        <f>RR_ID</f>
        <v>8</v>
      </c>
      <c r="D898" s="1" t="str">
        <f>RR_SHORT_NAME</f>
        <v>EAST</v>
      </c>
      <c r="E898" s="1" t="str">
        <f>RR_NAME</f>
        <v>Eastern Railroads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2022</v>
      </c>
      <c r="B899" s="11">
        <f>RRICC</f>
        <v>900004</v>
      </c>
      <c r="C899" s="7">
        <f>RR_ID</f>
        <v>8</v>
      </c>
      <c r="D899" s="1" t="str">
        <f>RR_SHORT_NAME</f>
        <v>EAST</v>
      </c>
      <c r="E899" s="1" t="str">
        <f>RR_NAME</f>
        <v>Eastern Railroads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2022</v>
      </c>
      <c r="B900" s="11">
        <f>RRICC</f>
        <v>900004</v>
      </c>
      <c r="C900" s="7">
        <f>RR_ID</f>
        <v>8</v>
      </c>
      <c r="D900" s="1" t="str">
        <f>RR_SHORT_NAME</f>
        <v>EAST</v>
      </c>
      <c r="E900" s="1" t="str">
        <f>RR_NAME</f>
        <v>Eastern Railroads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2022</v>
      </c>
      <c r="B901" s="11">
        <f>RRICC</f>
        <v>900004</v>
      </c>
      <c r="C901" s="7">
        <f>RR_ID</f>
        <v>8</v>
      </c>
      <c r="D901" s="1" t="str">
        <f>RR_SHORT_NAME</f>
        <v>EAST</v>
      </c>
      <c r="E901" s="1" t="str">
        <f>RR_NAME</f>
        <v>Eastern Railroads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2022</v>
      </c>
      <c r="B902" s="11">
        <f>RRICC</f>
        <v>900004</v>
      </c>
      <c r="C902" s="7">
        <f>RR_ID</f>
        <v>8</v>
      </c>
      <c r="D902" s="1" t="str">
        <f>RR_SHORT_NAME</f>
        <v>EAST</v>
      </c>
      <c r="E902" s="1" t="str">
        <f>RR_NAME</f>
        <v>Eastern Railroads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2022</v>
      </c>
      <c r="B903" s="11">
        <f>RRICC</f>
        <v>900004</v>
      </c>
      <c r="C903" s="7">
        <f>RR_ID</f>
        <v>8</v>
      </c>
      <c r="D903" s="1" t="str">
        <f>RR_SHORT_NAME</f>
        <v>EAST</v>
      </c>
      <c r="E903" s="1" t="str">
        <f>RR_NAME</f>
        <v>Eastern Railroads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2022</v>
      </c>
      <c r="B904" s="11">
        <f>RRICC</f>
        <v>900004</v>
      </c>
      <c r="C904" s="7">
        <f>RR_ID</f>
        <v>8</v>
      </c>
      <c r="D904" s="1" t="str">
        <f>RR_SHORT_NAME</f>
        <v>EAST</v>
      </c>
      <c r="E904" s="1" t="str">
        <f>RR_NAME</f>
        <v>Eastern Railroads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2022</v>
      </c>
      <c r="B905" s="11">
        <f>RRICC</f>
        <v>900004</v>
      </c>
      <c r="C905" s="7">
        <f>RR_ID</f>
        <v>8</v>
      </c>
      <c r="D905" s="1" t="str">
        <f>RR_SHORT_NAME</f>
        <v>EAST</v>
      </c>
      <c r="E905" s="1" t="str">
        <f>RR_NAME</f>
        <v>Eastern Railroads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2022</v>
      </c>
      <c r="B906" s="11">
        <f>RRICC</f>
        <v>900004</v>
      </c>
      <c r="C906" s="7">
        <f>RR_ID</f>
        <v>8</v>
      </c>
      <c r="D906" s="1" t="str">
        <f>RR_SHORT_NAME</f>
        <v>EAST</v>
      </c>
      <c r="E906" s="1" t="str">
        <f>RR_NAME</f>
        <v>Eastern Railroads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2022</v>
      </c>
      <c r="B907" s="11">
        <f>RRICC</f>
        <v>900004</v>
      </c>
      <c r="C907" s="7">
        <f>RR_ID</f>
        <v>8</v>
      </c>
      <c r="D907" s="1" t="str">
        <f>RR_SHORT_NAME</f>
        <v>EAST</v>
      </c>
      <c r="E907" s="1" t="str">
        <f>RR_NAME</f>
        <v>Eastern Railroads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2022</v>
      </c>
      <c r="B908" s="11">
        <f>RRICC</f>
        <v>900004</v>
      </c>
      <c r="C908" s="7">
        <f>RR_ID</f>
        <v>8</v>
      </c>
      <c r="D908" s="1" t="str">
        <f>RR_SHORT_NAME</f>
        <v>EAST</v>
      </c>
      <c r="E908" s="1" t="str">
        <f>RR_NAME</f>
        <v>Eastern Railroads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2022</v>
      </c>
      <c r="B909" s="11">
        <f>RRICC</f>
        <v>900004</v>
      </c>
      <c r="C909" s="7">
        <f>RR_ID</f>
        <v>8</v>
      </c>
      <c r="D909" s="1" t="str">
        <f>RR_SHORT_NAME</f>
        <v>EAST</v>
      </c>
      <c r="E909" s="1" t="str">
        <f>RR_NAME</f>
        <v>Eastern Railroads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2022</v>
      </c>
      <c r="B910" s="11">
        <f>RRICC</f>
        <v>900004</v>
      </c>
      <c r="C910" s="7">
        <f>RR_ID</f>
        <v>8</v>
      </c>
      <c r="D910" s="1" t="str">
        <f>RR_SHORT_NAME</f>
        <v>EAST</v>
      </c>
      <c r="E910" s="1" t="str">
        <f>RR_NAME</f>
        <v>Eastern Railroads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2022</v>
      </c>
      <c r="B911" s="11">
        <f>RRICC</f>
        <v>900004</v>
      </c>
      <c r="C911" s="7">
        <f>RR_ID</f>
        <v>8</v>
      </c>
      <c r="D911" s="1" t="str">
        <f>RR_SHORT_NAME</f>
        <v>EAST</v>
      </c>
      <c r="E911" s="1" t="str">
        <f>RR_NAME</f>
        <v>Eastern Railroads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2022</v>
      </c>
      <c r="B912" s="11">
        <f>RRICC</f>
        <v>900004</v>
      </c>
      <c r="C912" s="7">
        <f>RR_ID</f>
        <v>8</v>
      </c>
      <c r="D912" s="1" t="str">
        <f>RR_SHORT_NAME</f>
        <v>EAST</v>
      </c>
      <c r="E912" s="1" t="str">
        <f>RR_NAME</f>
        <v>Eastern Railroads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2022</v>
      </c>
      <c r="B913" s="11">
        <f>RRICC</f>
        <v>900004</v>
      </c>
      <c r="C913" s="7">
        <f>RR_ID</f>
        <v>8</v>
      </c>
      <c r="D913" s="1" t="str">
        <f>RR_SHORT_NAME</f>
        <v>EAST</v>
      </c>
      <c r="E913" s="1" t="str">
        <f>RR_NAME</f>
        <v>Eastern Railroads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2022</v>
      </c>
      <c r="B914" s="11">
        <f>RRICC</f>
        <v>900004</v>
      </c>
      <c r="C914" s="7">
        <f>RR_ID</f>
        <v>8</v>
      </c>
      <c r="D914" s="1" t="str">
        <f>RR_SHORT_NAME</f>
        <v>EAST</v>
      </c>
      <c r="E914" s="1" t="str">
        <f>RR_NAME</f>
        <v>Eastern Railroads</v>
      </c>
      <c r="F914" s="1" t="s">
        <v>47914</v>
      </c>
      <c r="G914" s="6">
        <f>E2L117C22</f>
        <v>486.23484828811235</v>
      </c>
    </row>
    <row r="915" spans="1:7" x14ac:dyDescent="0.3">
      <c r="A915" s="11">
        <f>CURRENT_YEAR</f>
        <v>2022</v>
      </c>
      <c r="B915" s="11">
        <f>RRICC</f>
        <v>900004</v>
      </c>
      <c r="C915" s="7">
        <f>RR_ID</f>
        <v>8</v>
      </c>
      <c r="D915" s="1" t="str">
        <f>RR_SHORT_NAME</f>
        <v>EAST</v>
      </c>
      <c r="E915" s="1" t="str">
        <f>RR_NAME</f>
        <v>Eastern Railroads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2022</v>
      </c>
      <c r="B916" s="11">
        <f>RRICC</f>
        <v>900004</v>
      </c>
      <c r="C916" s="7">
        <f>RR_ID</f>
        <v>8</v>
      </c>
      <c r="D916" s="1" t="str">
        <f>RR_SHORT_NAME</f>
        <v>EAST</v>
      </c>
      <c r="E916" s="1" t="str">
        <f>RR_NAME</f>
        <v>Eastern Railroads</v>
      </c>
      <c r="F916" s="1" t="s">
        <v>47916</v>
      </c>
      <c r="G916" s="6">
        <f>E2L117C24</f>
        <v>1253.2514124360075</v>
      </c>
    </row>
    <row r="917" spans="1:7" x14ac:dyDescent="0.3">
      <c r="A917" s="11">
        <f>CURRENT_YEAR</f>
        <v>2022</v>
      </c>
      <c r="B917" s="11">
        <f>RRICC</f>
        <v>900004</v>
      </c>
      <c r="C917" s="7">
        <f>RR_ID</f>
        <v>8</v>
      </c>
      <c r="D917" s="1" t="str">
        <f>RR_SHORT_NAME</f>
        <v>EAST</v>
      </c>
      <c r="E917" s="1" t="str">
        <f>RR_NAME</f>
        <v>Eastern Railroads</v>
      </c>
      <c r="F917" s="1" t="s">
        <v>47917</v>
      </c>
      <c r="G917" s="6">
        <f>E2L117C25</f>
        <v>6.0228108023248996</v>
      </c>
    </row>
    <row r="918" spans="1:7" x14ac:dyDescent="0.3">
      <c r="A918" s="11">
        <f>CURRENT_YEAR</f>
        <v>2022</v>
      </c>
      <c r="B918" s="11">
        <f>RRICC</f>
        <v>900004</v>
      </c>
      <c r="C918" s="7">
        <f>RR_ID</f>
        <v>8</v>
      </c>
      <c r="D918" s="1" t="str">
        <f>RR_SHORT_NAME</f>
        <v>EAST</v>
      </c>
      <c r="E918" s="1" t="str">
        <f>RR_NAME</f>
        <v>Eastern Railroads</v>
      </c>
      <c r="F918" s="1" t="s">
        <v>47918</v>
      </c>
      <c r="G918" s="6">
        <f>E2L117C26</f>
        <v>3.3125459412786951</v>
      </c>
    </row>
    <row r="919" spans="1:7" x14ac:dyDescent="0.3">
      <c r="A919" s="11">
        <f>CURRENT_YEAR</f>
        <v>2022</v>
      </c>
      <c r="B919" s="11">
        <f>RRICC</f>
        <v>900004</v>
      </c>
      <c r="C919" s="7">
        <f>RR_ID</f>
        <v>8</v>
      </c>
      <c r="D919" s="1" t="str">
        <f>RR_SHORT_NAME</f>
        <v>EAST</v>
      </c>
      <c r="E919" s="1" t="str">
        <f>RR_NAME</f>
        <v>Eastern Railroads</v>
      </c>
      <c r="F919" s="1" t="s">
        <v>47919</v>
      </c>
      <c r="G919" s="6">
        <f>E2L117C27</f>
        <v>9.0342162034873503</v>
      </c>
    </row>
    <row r="920" spans="1:7" x14ac:dyDescent="0.3">
      <c r="A920" s="11">
        <f>CURRENT_YEAR</f>
        <v>2022</v>
      </c>
      <c r="B920" s="11">
        <f>RRICC</f>
        <v>900004</v>
      </c>
      <c r="C920" s="7">
        <f>RR_ID</f>
        <v>8</v>
      </c>
      <c r="D920" s="1" t="str">
        <f>RR_SHORT_NAME</f>
        <v>EAST</v>
      </c>
      <c r="E920" s="1" t="str">
        <f>RR_NAME</f>
        <v>Eastern Railroads</v>
      </c>
      <c r="F920" s="1" t="s">
        <v>47920</v>
      </c>
      <c r="G920" s="6">
        <f>E2L117C28</f>
        <v>7.2273729627898797</v>
      </c>
    </row>
    <row r="921" spans="1:7" x14ac:dyDescent="0.3">
      <c r="A921" s="11">
        <f>CURRENT_YEAR</f>
        <v>2022</v>
      </c>
      <c r="B921" s="11">
        <f>RRICC</f>
        <v>900004</v>
      </c>
      <c r="C921" s="7">
        <f>RR_ID</f>
        <v>8</v>
      </c>
      <c r="D921" s="1" t="str">
        <f>RR_SHORT_NAME</f>
        <v>EAST</v>
      </c>
      <c r="E921" s="1" t="str">
        <f>RR_NAME</f>
        <v>Eastern Railroads</v>
      </c>
      <c r="F921" s="1" t="s">
        <v>47921</v>
      </c>
      <c r="G921" s="6">
        <f>E2L117C29</f>
        <v>1.5057027005812251</v>
      </c>
    </row>
    <row r="922" spans="1:7" x14ac:dyDescent="0.3">
      <c r="A922" s="11">
        <f>CURRENT_YEAR</f>
        <v>2022</v>
      </c>
      <c r="B922" s="11">
        <f>RRICC</f>
        <v>900004</v>
      </c>
      <c r="C922" s="7">
        <f>RR_ID</f>
        <v>8</v>
      </c>
      <c r="D922" s="1" t="str">
        <f>RR_SHORT_NAME</f>
        <v>EAST</v>
      </c>
      <c r="E922" s="1" t="str">
        <f>RR_NAME</f>
        <v>Eastern Railroads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2022</v>
      </c>
      <c r="B923" s="11">
        <f>RRICC</f>
        <v>900004</v>
      </c>
      <c r="C923" s="7">
        <f>RR_ID</f>
        <v>8</v>
      </c>
      <c r="D923" s="1" t="str">
        <f>RR_SHORT_NAME</f>
        <v>EAST</v>
      </c>
      <c r="E923" s="1" t="str">
        <f>RR_NAME</f>
        <v>Eastern Railroads</v>
      </c>
      <c r="F923" s="1" t="s">
        <v>47923</v>
      </c>
      <c r="G923" s="6">
        <f>E2L118C2</f>
        <v>1.7754353220784478</v>
      </c>
    </row>
    <row r="924" spans="1:7" x14ac:dyDescent="0.3">
      <c r="A924" s="11">
        <f>CURRENT_YEAR</f>
        <v>2022</v>
      </c>
      <c r="B924" s="11">
        <f>RRICC</f>
        <v>900004</v>
      </c>
      <c r="C924" s="7">
        <f>RR_ID</f>
        <v>8</v>
      </c>
      <c r="D924" s="1" t="str">
        <f>RR_SHORT_NAME</f>
        <v>EAST</v>
      </c>
      <c r="E924" s="1" t="str">
        <f>RR_NAME</f>
        <v>Eastern Railroads</v>
      </c>
      <c r="F924" s="1" t="s">
        <v>47924</v>
      </c>
      <c r="G924" s="6">
        <f>E2L118C3</f>
        <v>1.7295167047070297</v>
      </c>
    </row>
    <row r="925" spans="1:7" x14ac:dyDescent="0.3">
      <c r="A925" s="11">
        <f>CURRENT_YEAR</f>
        <v>2022</v>
      </c>
      <c r="B925" s="11">
        <f>RRICC</f>
        <v>900004</v>
      </c>
      <c r="C925" s="7">
        <f>RR_ID</f>
        <v>8</v>
      </c>
      <c r="D925" s="1" t="str">
        <f>RR_SHORT_NAME</f>
        <v>EAST</v>
      </c>
      <c r="E925" s="1" t="str">
        <f>RR_NAME</f>
        <v>Eastern Railroads</v>
      </c>
      <c r="F925" s="1" t="s">
        <v>47925</v>
      </c>
      <c r="G925" s="6">
        <f>E2L118C4</f>
        <v>1.7420805539996946</v>
      </c>
    </row>
    <row r="926" spans="1:7" x14ac:dyDescent="0.3">
      <c r="A926" s="11">
        <f>CURRENT_YEAR</f>
        <v>2022</v>
      </c>
      <c r="B926" s="11">
        <f>RRICC</f>
        <v>900004</v>
      </c>
      <c r="C926" s="7">
        <f>RR_ID</f>
        <v>8</v>
      </c>
      <c r="D926" s="1" t="str">
        <f>RR_SHORT_NAME</f>
        <v>EAST</v>
      </c>
      <c r="E926" s="1" t="str">
        <f>RR_NAME</f>
        <v>Eastern Railroads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2022</v>
      </c>
      <c r="B927" s="11">
        <f>RRICC</f>
        <v>900004</v>
      </c>
      <c r="C927" s="7">
        <f>RR_ID</f>
        <v>8</v>
      </c>
      <c r="D927" s="1" t="str">
        <f>RR_SHORT_NAME</f>
        <v>EAST</v>
      </c>
      <c r="E927" s="1" t="str">
        <f>RR_NAME</f>
        <v>Eastern Railroads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2022</v>
      </c>
      <c r="B928" s="11">
        <f>RRICC</f>
        <v>900004</v>
      </c>
      <c r="C928" s="7">
        <f>RR_ID</f>
        <v>8</v>
      </c>
      <c r="D928" s="1" t="str">
        <f>RR_SHORT_NAME</f>
        <v>EAST</v>
      </c>
      <c r="E928" s="1" t="str">
        <f>RR_NAME</f>
        <v>Eastern Railroads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2022</v>
      </c>
      <c r="B929" s="11">
        <f>RRICC</f>
        <v>900004</v>
      </c>
      <c r="C929" s="7">
        <f>RR_ID</f>
        <v>8</v>
      </c>
      <c r="D929" s="1" t="str">
        <f>RR_SHORT_NAME</f>
        <v>EAST</v>
      </c>
      <c r="E929" s="1" t="str">
        <f>RR_NAME</f>
        <v>Eastern Railroads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2022</v>
      </c>
      <c r="B930" s="11">
        <f>RRICC</f>
        <v>900004</v>
      </c>
      <c r="C930" s="7">
        <f>RR_ID</f>
        <v>8</v>
      </c>
      <c r="D930" s="1" t="str">
        <f>RR_SHORT_NAME</f>
        <v>EAST</v>
      </c>
      <c r="E930" s="1" t="str">
        <f>RR_NAME</f>
        <v>Eastern Railroads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2022</v>
      </c>
      <c r="B931" s="11">
        <f>RRICC</f>
        <v>900004</v>
      </c>
      <c r="C931" s="7">
        <f>RR_ID</f>
        <v>8</v>
      </c>
      <c r="D931" s="1" t="str">
        <f>RR_SHORT_NAME</f>
        <v>EAST</v>
      </c>
      <c r="E931" s="1" t="str">
        <f>RR_NAME</f>
        <v>Eastern Railroads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2022</v>
      </c>
      <c r="B932" s="11">
        <f>RRICC</f>
        <v>900004</v>
      </c>
      <c r="C932" s="7">
        <f>RR_ID</f>
        <v>8</v>
      </c>
      <c r="D932" s="1" t="str">
        <f>RR_SHORT_NAME</f>
        <v>EAST</v>
      </c>
      <c r="E932" s="1" t="str">
        <f>RR_NAME</f>
        <v>Eastern Railroads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2022</v>
      </c>
      <c r="B933" s="11">
        <f>RRICC</f>
        <v>900004</v>
      </c>
      <c r="C933" s="7">
        <f>RR_ID</f>
        <v>8</v>
      </c>
      <c r="D933" s="1" t="str">
        <f>RR_SHORT_NAME</f>
        <v>EAST</v>
      </c>
      <c r="E933" s="1" t="str">
        <f>RR_NAME</f>
        <v>Eastern Railroads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2022</v>
      </c>
      <c r="B934" s="11">
        <f>RRICC</f>
        <v>900004</v>
      </c>
      <c r="C934" s="7">
        <f>RR_ID</f>
        <v>8</v>
      </c>
      <c r="D934" s="1" t="str">
        <f>RR_SHORT_NAME</f>
        <v>EAST</v>
      </c>
      <c r="E934" s="1" t="str">
        <f>RR_NAME</f>
        <v>Eastern Railroads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2022</v>
      </c>
      <c r="B935" s="11">
        <f>RRICC</f>
        <v>900004</v>
      </c>
      <c r="C935" s="7">
        <f>RR_ID</f>
        <v>8</v>
      </c>
      <c r="D935" s="1" t="str">
        <f>RR_SHORT_NAME</f>
        <v>EAST</v>
      </c>
      <c r="E935" s="1" t="str">
        <f>RR_NAME</f>
        <v>Eastern Railroads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2022</v>
      </c>
      <c r="B936" s="11">
        <f>RRICC</f>
        <v>900004</v>
      </c>
      <c r="C936" s="7">
        <f>RR_ID</f>
        <v>8</v>
      </c>
      <c r="D936" s="1" t="str">
        <f>RR_SHORT_NAME</f>
        <v>EAST</v>
      </c>
      <c r="E936" s="1" t="str">
        <f>RR_NAME</f>
        <v>Eastern Railroads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2022</v>
      </c>
      <c r="B937" s="11">
        <f>RRICC</f>
        <v>900004</v>
      </c>
      <c r="C937" s="7">
        <f>RR_ID</f>
        <v>8</v>
      </c>
      <c r="D937" s="1" t="str">
        <f>RR_SHORT_NAME</f>
        <v>EAST</v>
      </c>
      <c r="E937" s="1" t="str">
        <f>RR_NAME</f>
        <v>Eastern Railroads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2022</v>
      </c>
      <c r="B938" s="11">
        <f>RRICC</f>
        <v>900004</v>
      </c>
      <c r="C938" s="7">
        <f>RR_ID</f>
        <v>8</v>
      </c>
      <c r="D938" s="1" t="str">
        <f>RR_SHORT_NAME</f>
        <v>EAST</v>
      </c>
      <c r="E938" s="1" t="str">
        <f>RR_NAME</f>
        <v>Eastern Railroads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2022</v>
      </c>
      <c r="B939" s="11">
        <f>RRICC</f>
        <v>900004</v>
      </c>
      <c r="C939" s="7">
        <f>RR_ID</f>
        <v>8</v>
      </c>
      <c r="D939" s="1" t="str">
        <f>RR_SHORT_NAME</f>
        <v>EAST</v>
      </c>
      <c r="E939" s="1" t="str">
        <f>RR_NAME</f>
        <v>Eastern Railroads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2022</v>
      </c>
      <c r="B940" s="11">
        <f>RRICC</f>
        <v>900004</v>
      </c>
      <c r="C940" s="7">
        <f>RR_ID</f>
        <v>8</v>
      </c>
      <c r="D940" s="1" t="str">
        <f>RR_SHORT_NAME</f>
        <v>EAST</v>
      </c>
      <c r="E940" s="1" t="str">
        <f>RR_NAME</f>
        <v>Eastern Railroads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2022</v>
      </c>
      <c r="B941" s="11">
        <f>RRICC</f>
        <v>900004</v>
      </c>
      <c r="C941" s="7">
        <f>RR_ID</f>
        <v>8</v>
      </c>
      <c r="D941" s="1" t="str">
        <f>RR_SHORT_NAME</f>
        <v>EAST</v>
      </c>
      <c r="E941" s="1" t="str">
        <f>RR_NAME</f>
        <v>Eastern Railroads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2022</v>
      </c>
      <c r="B942" s="11">
        <f>RRICC</f>
        <v>900004</v>
      </c>
      <c r="C942" s="7">
        <f>RR_ID</f>
        <v>8</v>
      </c>
      <c r="D942" s="1" t="str">
        <f>RR_SHORT_NAME</f>
        <v>EAST</v>
      </c>
      <c r="E942" s="1" t="str">
        <f>RR_NAME</f>
        <v>Eastern Railroads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2022</v>
      </c>
      <c r="B943" s="11">
        <f>RRICC</f>
        <v>900004</v>
      </c>
      <c r="C943" s="7">
        <f>RR_ID</f>
        <v>8</v>
      </c>
      <c r="D943" s="1" t="str">
        <f>RR_SHORT_NAME</f>
        <v>EAST</v>
      </c>
      <c r="E943" s="1" t="str">
        <f>RR_NAME</f>
        <v>Eastern Railroads</v>
      </c>
      <c r="F943" s="1" t="s">
        <v>47943</v>
      </c>
      <c r="G943" s="6">
        <f>E2L118C22</f>
        <v>486.23484828811235</v>
      </c>
    </row>
    <row r="944" spans="1:7" x14ac:dyDescent="0.3">
      <c r="A944" s="11">
        <f>CURRENT_YEAR</f>
        <v>2022</v>
      </c>
      <c r="B944" s="11">
        <f>RRICC</f>
        <v>900004</v>
      </c>
      <c r="C944" s="7">
        <f>RR_ID</f>
        <v>8</v>
      </c>
      <c r="D944" s="1" t="str">
        <f>RR_SHORT_NAME</f>
        <v>EAST</v>
      </c>
      <c r="E944" s="1" t="str">
        <f>RR_NAME</f>
        <v>Eastern Railroads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2022</v>
      </c>
      <c r="B945" s="11">
        <f>RRICC</f>
        <v>900004</v>
      </c>
      <c r="C945" s="7">
        <f>RR_ID</f>
        <v>8</v>
      </c>
      <c r="D945" s="1" t="str">
        <f>RR_SHORT_NAME</f>
        <v>EAST</v>
      </c>
      <c r="E945" s="1" t="str">
        <f>RR_NAME</f>
        <v>Eastern Railroads</v>
      </c>
      <c r="F945" s="1" t="s">
        <v>47945</v>
      </c>
      <c r="G945" s="6">
        <f>E2L118C24</f>
        <v>1082.6940173908517</v>
      </c>
    </row>
    <row r="946" spans="1:7" x14ac:dyDescent="0.3">
      <c r="A946" s="11">
        <f>CURRENT_YEAR</f>
        <v>2022</v>
      </c>
      <c r="B946" s="11">
        <f>RRICC</f>
        <v>900004</v>
      </c>
      <c r="C946" s="7">
        <f>RR_ID</f>
        <v>8</v>
      </c>
      <c r="D946" s="1" t="str">
        <f>RR_SHORT_NAME</f>
        <v>EAST</v>
      </c>
      <c r="E946" s="1" t="str">
        <f>RR_NAME</f>
        <v>Eastern Railroads</v>
      </c>
      <c r="F946" s="1" t="s">
        <v>47946</v>
      </c>
      <c r="G946" s="6">
        <f>E2L118C25</f>
        <v>6.0228108023248978</v>
      </c>
    </row>
    <row r="947" spans="1:7" x14ac:dyDescent="0.3">
      <c r="A947" s="11">
        <f>CURRENT_YEAR</f>
        <v>2022</v>
      </c>
      <c r="B947" s="11">
        <f>RRICC</f>
        <v>900004</v>
      </c>
      <c r="C947" s="7">
        <f>RR_ID</f>
        <v>8</v>
      </c>
      <c r="D947" s="1" t="str">
        <f>RR_SHORT_NAME</f>
        <v>EAST</v>
      </c>
      <c r="E947" s="1" t="str">
        <f>RR_NAME</f>
        <v>Eastern Railroads</v>
      </c>
      <c r="F947" s="1" t="s">
        <v>47947</v>
      </c>
      <c r="G947" s="6">
        <f>E2L118C26</f>
        <v>3.3125459412786951</v>
      </c>
    </row>
    <row r="948" spans="1:7" x14ac:dyDescent="0.3">
      <c r="A948" s="11">
        <f>CURRENT_YEAR</f>
        <v>2022</v>
      </c>
      <c r="B948" s="11">
        <f>RRICC</f>
        <v>900004</v>
      </c>
      <c r="C948" s="7">
        <f>RR_ID</f>
        <v>8</v>
      </c>
      <c r="D948" s="1" t="str">
        <f>RR_SHORT_NAME</f>
        <v>EAST</v>
      </c>
      <c r="E948" s="1" t="str">
        <f>RR_NAME</f>
        <v>Eastern Railroads</v>
      </c>
      <c r="F948" s="1" t="s">
        <v>47948</v>
      </c>
      <c r="G948" s="6">
        <f>E2L118C27</f>
        <v>9.0342162034873503</v>
      </c>
    </row>
    <row r="949" spans="1:7" x14ac:dyDescent="0.3">
      <c r="A949" s="11">
        <f>CURRENT_YEAR</f>
        <v>2022</v>
      </c>
      <c r="B949" s="11">
        <f>RRICC</f>
        <v>900004</v>
      </c>
      <c r="C949" s="7">
        <f>RR_ID</f>
        <v>8</v>
      </c>
      <c r="D949" s="1" t="str">
        <f>RR_SHORT_NAME</f>
        <v>EAST</v>
      </c>
      <c r="E949" s="1" t="str">
        <f>RR_NAME</f>
        <v>Eastern Railroads</v>
      </c>
      <c r="F949" s="1" t="s">
        <v>47949</v>
      </c>
      <c r="G949" s="6">
        <f>E2L118C28</f>
        <v>7.227372962789878</v>
      </c>
    </row>
    <row r="950" spans="1:7" x14ac:dyDescent="0.3">
      <c r="A950" s="11">
        <f>CURRENT_YEAR</f>
        <v>2022</v>
      </c>
      <c r="B950" s="11">
        <f>RRICC</f>
        <v>900004</v>
      </c>
      <c r="C950" s="7">
        <f>RR_ID</f>
        <v>8</v>
      </c>
      <c r="D950" s="1" t="str">
        <f>RR_SHORT_NAME</f>
        <v>EAST</v>
      </c>
      <c r="E950" s="1" t="str">
        <f>RR_NAME</f>
        <v>Eastern Railroads</v>
      </c>
      <c r="F950" s="1" t="s">
        <v>47950</v>
      </c>
      <c r="G950" s="6">
        <f>E2L118C29</f>
        <v>1.5057027005812251</v>
      </c>
    </row>
    <row r="951" spans="1:7" x14ac:dyDescent="0.3">
      <c r="A951" s="11">
        <f>CURRENT_YEAR</f>
        <v>2022</v>
      </c>
      <c r="B951" s="11">
        <f>RRICC</f>
        <v>900004</v>
      </c>
      <c r="C951" s="7">
        <f>RR_ID</f>
        <v>8</v>
      </c>
      <c r="D951" s="1" t="str">
        <f>RR_SHORT_NAME</f>
        <v>EAST</v>
      </c>
      <c r="E951" s="1" t="str">
        <f>RR_NAME</f>
        <v>Eastern Railroads</v>
      </c>
      <c r="F951" s="1" t="s">
        <v>47951</v>
      </c>
      <c r="G951" s="6">
        <f>E2L201C1</f>
        <v>33.936748418719041</v>
      </c>
    </row>
    <row r="952" spans="1:7" x14ac:dyDescent="0.3">
      <c r="A952" s="11">
        <f>CURRENT_YEAR</f>
        <v>2022</v>
      </c>
      <c r="B952" s="11">
        <f>RRICC</f>
        <v>900004</v>
      </c>
      <c r="C952" s="7">
        <f>RR_ID</f>
        <v>8</v>
      </c>
      <c r="D952" s="1" t="str">
        <f>RR_SHORT_NAME</f>
        <v>EAST</v>
      </c>
      <c r="E952" s="1" t="str">
        <f>RR_NAME</f>
        <v>Eastern Railroads</v>
      </c>
      <c r="F952" s="1" t="s">
        <v>47952</v>
      </c>
      <c r="G952" s="6">
        <f>E2L202C1</f>
        <v>4.5991679999999997</v>
      </c>
    </row>
    <row r="953" spans="1:7" x14ac:dyDescent="0.3">
      <c r="A953" s="11">
        <f>CURRENT_YEAR</f>
        <v>2022</v>
      </c>
      <c r="B953" s="11">
        <f>RRICC</f>
        <v>900004</v>
      </c>
      <c r="C953" s="7">
        <f>RR_ID</f>
        <v>8</v>
      </c>
      <c r="D953" s="1" t="str">
        <f>RR_SHORT_NAME</f>
        <v>EAST</v>
      </c>
      <c r="E953" s="1" t="str">
        <f>RR_NAME</f>
        <v>Eastern Railroads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2022</v>
      </c>
      <c r="B954" s="11">
        <f>RRICC</f>
        <v>900004</v>
      </c>
      <c r="C954" s="7">
        <f>RR_ID</f>
        <v>8</v>
      </c>
      <c r="D954" s="1" t="str">
        <f>RR_SHORT_NAME</f>
        <v>EAST</v>
      </c>
      <c r="E954" s="1" t="str">
        <f>RR_NAME</f>
        <v>Eastern Railroads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2022</v>
      </c>
      <c r="B955" s="11">
        <f>RRICC</f>
        <v>900004</v>
      </c>
      <c r="C955" s="7">
        <f>RR_ID</f>
        <v>8</v>
      </c>
      <c r="D955" s="1" t="str">
        <f>RR_SHORT_NAME</f>
        <v>EAST</v>
      </c>
      <c r="E955" s="1" t="str">
        <f>RR_NAME</f>
        <v>Eastern Railroads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2022</v>
      </c>
      <c r="B956" s="11">
        <f>RRICC</f>
        <v>900004</v>
      </c>
      <c r="C956" s="7">
        <f>RR_ID</f>
        <v>8</v>
      </c>
      <c r="D956" s="1" t="str">
        <f>RR_SHORT_NAME</f>
        <v>EAST</v>
      </c>
      <c r="E956" s="1" t="str">
        <f>RR_NAME</f>
        <v>Eastern Railroads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2022</v>
      </c>
      <c r="B957" s="11">
        <f>RRICC</f>
        <v>900004</v>
      </c>
      <c r="C957" s="7">
        <f>RR_ID</f>
        <v>8</v>
      </c>
      <c r="D957" s="1" t="str">
        <f>RR_SHORT_NAME</f>
        <v>EAST</v>
      </c>
      <c r="E957" s="1" t="str">
        <f>RR_NAME</f>
        <v>Eastern Railroads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2022</v>
      </c>
      <c r="B958" s="11">
        <f>RRICC</f>
        <v>900004</v>
      </c>
      <c r="C958" s="7">
        <f>RR_ID</f>
        <v>8</v>
      </c>
      <c r="D958" s="1" t="str">
        <f>RR_SHORT_NAME</f>
        <v>EAST</v>
      </c>
      <c r="E958" s="1" t="str">
        <f>RR_NAME</f>
        <v>Eastern Railroads</v>
      </c>
      <c r="F958" s="1" t="s">
        <v>47958</v>
      </c>
      <c r="G958" s="6">
        <f>E2L208C1</f>
        <v>2.332582879193724</v>
      </c>
    </row>
    <row r="959" spans="1:7" x14ac:dyDescent="0.3">
      <c r="A959" s="11">
        <f>CURRENT_YEAR</f>
        <v>2022</v>
      </c>
      <c r="B959" s="11">
        <f>RRICC</f>
        <v>900004</v>
      </c>
      <c r="C959" s="7">
        <f>RR_ID</f>
        <v>8</v>
      </c>
      <c r="D959" s="1" t="str">
        <f>RR_SHORT_NAME</f>
        <v>EAST</v>
      </c>
      <c r="E959" s="1" t="str">
        <f>RR_NAME</f>
        <v>Eastern Railroads</v>
      </c>
      <c r="F959" s="1" t="s">
        <v>47959</v>
      </c>
      <c r="G959" s="6">
        <f>E2L209C1</f>
        <v>1.578093029378085</v>
      </c>
    </row>
    <row r="960" spans="1:7" x14ac:dyDescent="0.3">
      <c r="A960" s="11">
        <f>CURRENT_YEAR</f>
        <v>2022</v>
      </c>
      <c r="B960" s="11">
        <f>RRICC</f>
        <v>900004</v>
      </c>
      <c r="C960" s="7">
        <f>RR_ID</f>
        <v>8</v>
      </c>
      <c r="D960" s="1" t="str">
        <f>RR_SHORT_NAME</f>
        <v>EAST</v>
      </c>
      <c r="E960" s="1" t="str">
        <f>RR_NAME</f>
        <v>Eastern Railroads</v>
      </c>
      <c r="F960" s="1" t="s">
        <v>47960</v>
      </c>
      <c r="G960" s="6">
        <f>E2L210C1</f>
        <v>2.2345423130621778</v>
      </c>
    </row>
    <row r="961" spans="1:7" x14ac:dyDescent="0.3">
      <c r="A961" s="11">
        <f>CURRENT_YEAR</f>
        <v>2022</v>
      </c>
      <c r="B961" s="11">
        <f>RRICC</f>
        <v>900004</v>
      </c>
      <c r="C961" s="7">
        <f>RR_ID</f>
        <v>8</v>
      </c>
      <c r="D961" s="1" t="str">
        <f>RR_SHORT_NAME</f>
        <v>EAST</v>
      </c>
      <c r="E961" s="1" t="str">
        <f>RR_NAME</f>
        <v>Eastern Railroads</v>
      </c>
      <c r="F961" s="1" t="s">
        <v>47961</v>
      </c>
      <c r="G961" s="6">
        <f>E2L211C1</f>
        <v>9517.5202098901591</v>
      </c>
    </row>
    <row r="962" spans="1:7" x14ac:dyDescent="0.3">
      <c r="A962" s="11">
        <f>CURRENT_YEAR</f>
        <v>2022</v>
      </c>
      <c r="B962" s="11">
        <f>RRICC</f>
        <v>900004</v>
      </c>
      <c r="C962" s="7">
        <f>RR_ID</f>
        <v>8</v>
      </c>
      <c r="D962" s="1" t="str">
        <f>RR_SHORT_NAME</f>
        <v>EAST</v>
      </c>
      <c r="E962" s="1" t="str">
        <f>RR_NAME</f>
        <v>Eastern Railroads</v>
      </c>
      <c r="F962" s="1" t="s">
        <v>47962</v>
      </c>
      <c r="G962" s="6">
        <f>E2L212C1</f>
        <v>2333.5098740947865</v>
      </c>
    </row>
    <row r="963" spans="1:7" x14ac:dyDescent="0.3">
      <c r="A963" s="11">
        <f>CURRENT_YEAR</f>
        <v>2022</v>
      </c>
      <c r="B963" s="11">
        <f>RRICC</f>
        <v>900004</v>
      </c>
      <c r="C963" s="7">
        <f>RR_ID</f>
        <v>8</v>
      </c>
      <c r="D963" s="1" t="str">
        <f>RR_SHORT_NAME</f>
        <v>EAST</v>
      </c>
      <c r="E963" s="1" t="str">
        <f>RR_NAME</f>
        <v>Eastern Railroads</v>
      </c>
      <c r="F963" s="1" t="s">
        <v>47963</v>
      </c>
      <c r="G963" s="6">
        <f>E2L213C1</f>
        <v>7571.9851225973507</v>
      </c>
    </row>
    <row r="964" spans="1:7" x14ac:dyDescent="0.3">
      <c r="A964" s="11">
        <f>CURRENT_YEAR</f>
        <v>2022</v>
      </c>
      <c r="B964" s="11">
        <f>RRICC</f>
        <v>900004</v>
      </c>
      <c r="C964" s="7">
        <f>RR_ID</f>
        <v>8</v>
      </c>
      <c r="D964" s="1" t="str">
        <f>RR_SHORT_NAME</f>
        <v>EAST</v>
      </c>
      <c r="E964" s="1" t="str">
        <f>RR_NAME</f>
        <v>Eastern Railroads</v>
      </c>
      <c r="F964" s="1" t="s">
        <v>47964</v>
      </c>
      <c r="G964" s="6">
        <f>E2L214C1</f>
        <v>568367.14242236689</v>
      </c>
    </row>
    <row r="965" spans="1:7" x14ac:dyDescent="0.3">
      <c r="A965" s="11">
        <f>CURRENT_YEAR</f>
        <v>2022</v>
      </c>
      <c r="B965" s="11">
        <f>RRICC</f>
        <v>900004</v>
      </c>
      <c r="C965" s="7">
        <f>RR_ID</f>
        <v>8</v>
      </c>
      <c r="D965" s="1" t="str">
        <f>RR_SHORT_NAME</f>
        <v>EAST</v>
      </c>
      <c r="E965" s="1" t="str">
        <f>RR_NAME</f>
        <v>Eastern Railroads</v>
      </c>
      <c r="F965" s="1" t="s">
        <v>47965</v>
      </c>
      <c r="G965" s="6">
        <f>E2L215C1</f>
        <v>691073.10783346719</v>
      </c>
    </row>
    <row r="966" spans="1:7" x14ac:dyDescent="0.3">
      <c r="A966" s="11">
        <f>CURRENT_YEAR</f>
        <v>2022</v>
      </c>
      <c r="B966" s="11">
        <f>RRICC</f>
        <v>900004</v>
      </c>
      <c r="C966" s="7">
        <f>RR_ID</f>
        <v>8</v>
      </c>
      <c r="D966" s="1" t="str">
        <f>RR_SHORT_NAME</f>
        <v>EAST</v>
      </c>
      <c r="E966" s="1" t="str">
        <f>RR_NAME</f>
        <v>Eastern Railroads</v>
      </c>
      <c r="F966" s="1" t="s">
        <v>47966</v>
      </c>
      <c r="G966" s="6">
        <f>E2L216C1</f>
        <v>1259440.2502558341</v>
      </c>
    </row>
    <row r="967" spans="1:7" x14ac:dyDescent="0.3">
      <c r="A967" s="11">
        <f>CURRENT_YEAR</f>
        <v>2022</v>
      </c>
      <c r="B967" s="11">
        <f>RRICC</f>
        <v>900004</v>
      </c>
      <c r="C967" s="7">
        <f>RR_ID</f>
        <v>8</v>
      </c>
      <c r="D967" s="1" t="str">
        <f>RR_SHORT_NAME</f>
        <v>EAST</v>
      </c>
      <c r="E967" s="1" t="str">
        <f>RR_NAME</f>
        <v>Eastern Railroads</v>
      </c>
      <c r="F967" s="1" t="s">
        <v>47967</v>
      </c>
      <c r="G967" s="6">
        <f>E2L217C1</f>
        <v>124823.617</v>
      </c>
    </row>
    <row r="968" spans="1:7" x14ac:dyDescent="0.3">
      <c r="A968" s="11">
        <f>CURRENT_YEAR</f>
        <v>2022</v>
      </c>
      <c r="B968" s="11">
        <f>RRICC</f>
        <v>900004</v>
      </c>
      <c r="C968" s="7">
        <f>RR_ID</f>
        <v>8</v>
      </c>
      <c r="D968" s="1" t="str">
        <f>RR_SHORT_NAME</f>
        <v>EAST</v>
      </c>
      <c r="E968" s="1" t="str">
        <f>RR_NAME</f>
        <v>Eastern Railroads</v>
      </c>
      <c r="F968" s="1" t="s">
        <v>47968</v>
      </c>
      <c r="G968" s="6">
        <f>E2L218C1</f>
        <v>10.089759298160972</v>
      </c>
    </row>
    <row r="969" spans="1:7" x14ac:dyDescent="0.3">
      <c r="A969" s="11">
        <f>CURRENT_YEAR</f>
        <v>2022</v>
      </c>
      <c r="B969" s="11">
        <f>RRICC</f>
        <v>900004</v>
      </c>
      <c r="C969" s="7">
        <f>RR_ID</f>
        <v>8</v>
      </c>
      <c r="D969" s="1" t="str">
        <f>RR_SHORT_NAME</f>
        <v>EAST</v>
      </c>
      <c r="E969" s="1" t="str">
        <f>RR_NAME</f>
        <v>Eastern Railroads</v>
      </c>
      <c r="F969" s="1" t="s">
        <v>47969</v>
      </c>
      <c r="G969" s="6">
        <f>E2L219C1</f>
        <v>1.1523802900108442</v>
      </c>
    </row>
    <row r="970" spans="1:7" x14ac:dyDescent="0.3">
      <c r="A970" s="11">
        <f>CURRENT_YEAR</f>
        <v>2022</v>
      </c>
      <c r="B970" s="11">
        <f>RRICC</f>
        <v>900004</v>
      </c>
      <c r="C970" s="7">
        <f>RR_ID</f>
        <v>8</v>
      </c>
      <c r="D970" s="1" t="str">
        <f>RR_SHORT_NAME</f>
        <v>EAST</v>
      </c>
      <c r="E970" s="1" t="str">
        <f>RR_NAME</f>
        <v>Eastern Railroads</v>
      </c>
      <c r="F970" s="1" t="s">
        <v>47970</v>
      </c>
      <c r="G970" s="6">
        <f>E2L220C1</f>
        <v>1.4456313592817296</v>
      </c>
    </row>
    <row r="971" spans="1:7" x14ac:dyDescent="0.3">
      <c r="A971" s="11">
        <f>CURRENT_YEAR</f>
        <v>2022</v>
      </c>
      <c r="B971" s="11">
        <f>RRICC</f>
        <v>900004</v>
      </c>
      <c r="C971" s="7">
        <f>RR_ID</f>
        <v>8</v>
      </c>
      <c r="D971" s="1" t="str">
        <f>RR_SHORT_NAME</f>
        <v>EAST</v>
      </c>
      <c r="E971" s="1" t="str">
        <f>RR_NAME</f>
        <v>Eastern Railroads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2022</v>
      </c>
      <c r="B972" s="11">
        <f>RRICC</f>
        <v>900004</v>
      </c>
      <c r="C972" s="7">
        <f>RR_ID</f>
        <v>8</v>
      </c>
      <c r="D972" s="1" t="str">
        <f>RR_SHORT_NAME</f>
        <v>EAST</v>
      </c>
      <c r="E972" s="1" t="str">
        <f>RR_NAME</f>
        <v>Eastern Railroads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2022</v>
      </c>
      <c r="B973" s="11">
        <f>RRICC</f>
        <v>900004</v>
      </c>
      <c r="C973" s="7">
        <f>RR_ID</f>
        <v>8</v>
      </c>
      <c r="D973" s="1" t="str">
        <f>RR_SHORT_NAME</f>
        <v>EAST</v>
      </c>
      <c r="E973" s="1" t="str">
        <f>RR_NAME</f>
        <v>Eastern Railroads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2022</v>
      </c>
      <c r="B974" s="11">
        <f>RRICC</f>
        <v>900004</v>
      </c>
      <c r="C974" s="7">
        <f>RR_ID</f>
        <v>8</v>
      </c>
      <c r="D974" s="1" t="str">
        <f>RR_SHORT_NAME</f>
        <v>EAST</v>
      </c>
      <c r="E974" s="1" t="str">
        <f>RR_NAME</f>
        <v>Eastern Railroads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2022</v>
      </c>
      <c r="B975" s="11">
        <f>RRICC</f>
        <v>900004</v>
      </c>
      <c r="C975" s="7">
        <f>RR_ID</f>
        <v>8</v>
      </c>
      <c r="D975" s="1" t="str">
        <f>RR_SHORT_NAME</f>
        <v>EAST</v>
      </c>
      <c r="E975" s="1" t="str">
        <f>RR_NAME</f>
        <v>Eastern Railroads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2022</v>
      </c>
      <c r="B976" s="11">
        <f>RRICC</f>
        <v>900004</v>
      </c>
      <c r="C976" s="7">
        <f>RR_ID</f>
        <v>8</v>
      </c>
      <c r="D976" s="1" t="str">
        <f>RR_SHORT_NAME</f>
        <v>EAST</v>
      </c>
      <c r="E976" s="1" t="str">
        <f>RR_NAME</f>
        <v>Eastern Railroads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2022</v>
      </c>
      <c r="B977" s="11">
        <f>RRICC</f>
        <v>900004</v>
      </c>
      <c r="C977" s="7">
        <f>RR_ID</f>
        <v>8</v>
      </c>
      <c r="D977" s="1" t="str">
        <f>RR_SHORT_NAME</f>
        <v>EAST</v>
      </c>
      <c r="E977" s="1" t="str">
        <f>RR_NAME</f>
        <v>Eastern Railroads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2022</v>
      </c>
      <c r="B978" s="11">
        <f>RRICC</f>
        <v>900004</v>
      </c>
      <c r="C978" s="7">
        <f>RR_ID</f>
        <v>8</v>
      </c>
      <c r="D978" s="1" t="str">
        <f>RR_SHORT_NAME</f>
        <v>EAST</v>
      </c>
      <c r="E978" s="1" t="str">
        <f>RR_NAME</f>
        <v>Eastern Railroads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2022</v>
      </c>
      <c r="B979" s="11">
        <f>RRICC</f>
        <v>900004</v>
      </c>
      <c r="C979" s="7">
        <f>RR_ID</f>
        <v>8</v>
      </c>
      <c r="D979" s="1" t="str">
        <f>RR_SHORT_NAME</f>
        <v>EAST</v>
      </c>
      <c r="E979" s="1" t="str">
        <f>RR_NAME</f>
        <v>Eastern Railroads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2022</v>
      </c>
      <c r="B980" s="11">
        <f>RRICC</f>
        <v>900004</v>
      </c>
      <c r="C980" s="7">
        <f>RR_ID</f>
        <v>8</v>
      </c>
      <c r="D980" s="1" t="str">
        <f>RR_SHORT_NAME</f>
        <v>EAST</v>
      </c>
      <c r="E980" s="1" t="str">
        <f>RR_NAME</f>
        <v>Eastern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2023-12-21T05:43:58Z</dcterms:created>
  <dcterms:modified xsi:type="dcterms:W3CDTF">2023-12-21T06:13:17Z</dcterms:modified>
</cp:coreProperties>
</file>